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O:\Tech_ENVS-Luft-Emi\2024_EU\Aflevering 15. marts\"/>
    </mc:Choice>
  </mc:AlternateContent>
  <xr:revisionPtr revIDLastSave="0" documentId="13_ncr:1_{484A4368-30BF-4A43-9B77-F47F0D6FA949}" xr6:coauthVersionLast="47" xr6:coauthVersionMax="47" xr10:uidLastSave="{00000000-0000-0000-0000-000000000000}"/>
  <bookViews>
    <workbookView xWindow="-108" yWindow="-108" windowWidth="23256" windowHeight="13896" tabRatio="697" xr2:uid="{00000000-000D-0000-FFFF-FFFF00000000}"/>
  </bookViews>
  <sheets>
    <sheet name="Annexes for mobile combustion" sheetId="40" r:id="rId1"/>
    <sheet name="Annex 3B-1" sheetId="1" r:id="rId2"/>
    <sheet name="Annex 3B-2" sheetId="2" r:id="rId3"/>
    <sheet name="Annex 3B-3" sheetId="41" r:id="rId4"/>
    <sheet name="Annex 3B-4" sheetId="5" r:id="rId5"/>
    <sheet name="Annex 3B-6" sheetId="6" r:id="rId6"/>
    <sheet name="Annex 3B-7" sheetId="7" r:id="rId7"/>
    <sheet name="Annex 3B-8" sheetId="8" r:id="rId8"/>
    <sheet name="Annex 3B-9" sheetId="9" r:id="rId9"/>
    <sheet name="Annex 3B-10-1" sheetId="10" r:id="rId10"/>
    <sheet name="Annex 3B-10-2" sheetId="11" r:id="rId11"/>
    <sheet name="Annex 3B-10-3" sheetId="12" r:id="rId12"/>
    <sheet name="Annex 3B-10-4" sheetId="14" r:id="rId13"/>
    <sheet name="Annex 3B-10-5" sheetId="43" r:id="rId14"/>
    <sheet name="Annex 3B-10-6" sheetId="42" r:id="rId15"/>
    <sheet name="Annex 3B-11-1" sheetId="57" r:id="rId16"/>
    <sheet name="Annex 3B-11-2" sheetId="58" r:id="rId17"/>
    <sheet name="Annex 3B-11-3" sheetId="59" r:id="rId18"/>
    <sheet name="Annex 3B-11-4" sheetId="60" r:id="rId19"/>
    <sheet name="Annex 3B-11-5" sheetId="55" r:id="rId20"/>
    <sheet name="Annex 3B-11-6" sheetId="61" r:id="rId21"/>
    <sheet name="Annex 3B-11-7" sheetId="22" r:id="rId22"/>
    <sheet name="Annex 3B-12-1" sheetId="23" r:id="rId23"/>
    <sheet name="Annex 3B-12-2" sheetId="46" r:id="rId24"/>
    <sheet name="Annex 3B-12-3" sheetId="27" r:id="rId25"/>
    <sheet name="Annex 3B-12-4" sheetId="25" r:id="rId26"/>
    <sheet name="Annex 3B-12-5" sheetId="26" r:id="rId27"/>
    <sheet name="Annex 3B-12-6" sheetId="54" r:id="rId28"/>
    <sheet name="Annex 3B-12-7" sheetId="29" r:id="rId29"/>
    <sheet name="Annex 3B-12-8" sheetId="28" r:id="rId30"/>
    <sheet name="Annex 3B-12-9" sheetId="47" r:id="rId31"/>
    <sheet name="Annex 3B-12-10" sheetId="56" r:id="rId32"/>
    <sheet name="Annex 3B-13-1" sheetId="62" r:id="rId33"/>
    <sheet name="Annex 3B-13-2" sheetId="63" r:id="rId34"/>
    <sheet name="Annex 3B-14-1" sheetId="30" r:id="rId35"/>
    <sheet name="Annex 3B-14-2" sheetId="49" r:id="rId36"/>
    <sheet name="Annex 3B-15-1" sheetId="31" r:id="rId37"/>
    <sheet name="Annex 3B-15-2" sheetId="32" r:id="rId38"/>
    <sheet name="Annex 3B-15-3" sheetId="33" r:id="rId39"/>
    <sheet name="Annex 3B-15-4" sheetId="34" r:id="rId40"/>
    <sheet name="Annex 3B-15-5" sheetId="35" r:id="rId41"/>
    <sheet name="Annex 3B-16-1" sheetId="51" r:id="rId42"/>
    <sheet name="Annex 3B-16-2" sheetId="52" r:id="rId43"/>
    <sheet name="Annex 3B-16-3" sheetId="36" r:id="rId44"/>
    <sheet name="Annex 3B-16-4" sheetId="37" r:id="rId45"/>
    <sheet name="Annex 3B-17-1" sheetId="50" r:id="rId46"/>
    <sheet name="Annex 3B-17-2" sheetId="38" r:id="rId47"/>
  </sheets>
  <definedNames>
    <definedName name="___INDEX_SHEET___ASAP_Utilities">'Annexes for mobile combustion'!$A$1</definedName>
    <definedName name="_xlnm._FilterDatabase" localSheetId="1" hidden="1">'Annex 3B-1'!$C$1:$C$407</definedName>
    <definedName name="_xlnm._FilterDatabase" localSheetId="10" hidden="1">'Annex 3B-10-2'!$A$1:$Q$333</definedName>
    <definedName name="_Toc198022902" localSheetId="34">'Annex 3B-14-1'!$A$1</definedName>
    <definedName name="_Toc227654440" localSheetId="1">'Annex 3B-1'!$A$1</definedName>
    <definedName name="_Toc227654443" localSheetId="4">'Annex 3B-4'!$A$1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40" l="1"/>
  <c r="V33" i="35" l="1"/>
  <c r="W33" i="35"/>
  <c r="W35" i="35"/>
  <c r="W36" i="35"/>
  <c r="W37" i="35"/>
  <c r="W38" i="35"/>
  <c r="V35" i="35"/>
  <c r="V36" i="35"/>
  <c r="V37" i="35"/>
  <c r="V38" i="35"/>
  <c r="W34" i="35"/>
  <c r="V34" i="35"/>
  <c r="N81" i="29" l="1"/>
  <c r="O81" i="29"/>
  <c r="R81" i="29"/>
  <c r="S81" i="29"/>
  <c r="AE370" i="5" l="1"/>
  <c r="AF370" i="5"/>
  <c r="AG370" i="5"/>
  <c r="AH370" i="5"/>
  <c r="AI370" i="5"/>
  <c r="AJ370" i="5"/>
  <c r="AE371" i="5"/>
  <c r="AF371" i="5"/>
  <c r="AG371" i="5"/>
  <c r="AH371" i="5"/>
  <c r="AI371" i="5"/>
  <c r="AJ371" i="5"/>
  <c r="AE372" i="5"/>
  <c r="AF372" i="5"/>
  <c r="AG372" i="5"/>
  <c r="AH372" i="5"/>
  <c r="AI372" i="5"/>
  <c r="AJ372" i="5"/>
  <c r="AE373" i="5"/>
  <c r="AF373" i="5"/>
  <c r="AG373" i="5"/>
  <c r="AH373" i="5"/>
  <c r="AI373" i="5"/>
  <c r="AJ373" i="5"/>
  <c r="AE374" i="5"/>
  <c r="AF374" i="5"/>
  <c r="AG374" i="5"/>
  <c r="AH374" i="5"/>
  <c r="AI374" i="5"/>
  <c r="AJ374" i="5"/>
  <c r="AE375" i="5"/>
  <c r="AF375" i="5"/>
  <c r="AG375" i="5"/>
  <c r="AH375" i="5"/>
  <c r="AI375" i="5"/>
  <c r="AJ375" i="5"/>
  <c r="AE376" i="5"/>
  <c r="AF376" i="5"/>
  <c r="AG376" i="5"/>
  <c r="AH376" i="5"/>
  <c r="AI376" i="5"/>
  <c r="AJ376" i="5"/>
  <c r="AE377" i="5"/>
  <c r="AF377" i="5"/>
  <c r="AG377" i="5"/>
  <c r="AH377" i="5"/>
  <c r="AI377" i="5"/>
  <c r="AJ377" i="5"/>
  <c r="AE378" i="5"/>
  <c r="AF378" i="5"/>
  <c r="AG378" i="5"/>
  <c r="AH378" i="5"/>
  <c r="AI378" i="5"/>
  <c r="AJ378" i="5"/>
  <c r="AE379" i="5"/>
  <c r="AF379" i="5"/>
  <c r="AG379" i="5"/>
  <c r="AH379" i="5"/>
  <c r="AI379" i="5"/>
  <c r="AJ379" i="5"/>
  <c r="AE380" i="5"/>
  <c r="AF380" i="5"/>
  <c r="AG380" i="5"/>
  <c r="AH380" i="5"/>
  <c r="AI380" i="5"/>
  <c r="AJ380" i="5"/>
  <c r="AE381" i="5"/>
  <c r="AF381" i="5"/>
  <c r="AG381" i="5"/>
  <c r="AH381" i="5"/>
  <c r="AI381" i="5"/>
  <c r="AJ381" i="5"/>
  <c r="AE382" i="5"/>
  <c r="AF382" i="5"/>
  <c r="AG382" i="5"/>
  <c r="AH382" i="5"/>
  <c r="AI382" i="5"/>
  <c r="AJ382" i="5"/>
  <c r="AE383" i="5"/>
  <c r="AF383" i="5"/>
  <c r="AG383" i="5"/>
  <c r="AH383" i="5"/>
  <c r="AI383" i="5"/>
  <c r="AJ383" i="5"/>
  <c r="AE384" i="5"/>
  <c r="AF384" i="5"/>
  <c r="AG384" i="5"/>
  <c r="AH384" i="5"/>
  <c r="AI384" i="5"/>
  <c r="AJ384" i="5"/>
  <c r="AE385" i="5"/>
  <c r="AF385" i="5"/>
  <c r="AG385" i="5"/>
  <c r="AH385" i="5"/>
  <c r="AI385" i="5"/>
  <c r="AJ385" i="5"/>
  <c r="AE386" i="5"/>
  <c r="AF386" i="5"/>
  <c r="AG386" i="5"/>
  <c r="AH386" i="5"/>
  <c r="AI386" i="5"/>
  <c r="AJ386" i="5"/>
  <c r="AE387" i="5"/>
  <c r="AF387" i="5"/>
  <c r="AG387" i="5"/>
  <c r="AH387" i="5"/>
  <c r="AI387" i="5"/>
  <c r="AJ387" i="5"/>
  <c r="AE388" i="5"/>
  <c r="AF388" i="5"/>
  <c r="AG388" i="5"/>
  <c r="AH388" i="5"/>
  <c r="AI388" i="5"/>
  <c r="AJ388" i="5"/>
  <c r="AE389" i="5"/>
  <c r="AF389" i="5"/>
  <c r="AG389" i="5"/>
  <c r="AH389" i="5"/>
  <c r="AI389" i="5"/>
  <c r="AJ389" i="5"/>
  <c r="AE390" i="5"/>
  <c r="AF390" i="5"/>
  <c r="AG390" i="5"/>
  <c r="AH390" i="5"/>
  <c r="AI390" i="5"/>
  <c r="AJ390" i="5"/>
  <c r="AE391" i="5"/>
  <c r="AF391" i="5"/>
  <c r="AG391" i="5"/>
  <c r="AH391" i="5"/>
  <c r="AI391" i="5"/>
  <c r="AJ391" i="5"/>
  <c r="AE392" i="5"/>
  <c r="AF392" i="5"/>
  <c r="AG392" i="5"/>
  <c r="AH392" i="5"/>
  <c r="AI392" i="5"/>
  <c r="AJ392" i="5"/>
  <c r="AE393" i="5"/>
  <c r="AF393" i="5"/>
  <c r="AG393" i="5"/>
  <c r="AH393" i="5"/>
  <c r="AI393" i="5"/>
  <c r="AJ393" i="5"/>
  <c r="AE394" i="5"/>
  <c r="AF394" i="5"/>
  <c r="AG394" i="5"/>
  <c r="AH394" i="5"/>
  <c r="AI394" i="5"/>
  <c r="AJ394" i="5"/>
  <c r="AE354" i="5"/>
  <c r="AF354" i="5"/>
  <c r="AG354" i="5"/>
  <c r="AH354" i="5"/>
  <c r="AI354" i="5"/>
  <c r="AJ354" i="5"/>
  <c r="AE355" i="5"/>
  <c r="AF355" i="5"/>
  <c r="AG355" i="5"/>
  <c r="AH355" i="5"/>
  <c r="AI355" i="5"/>
  <c r="AJ355" i="5"/>
  <c r="AE356" i="5"/>
  <c r="AF356" i="5"/>
  <c r="AG356" i="5"/>
  <c r="AH356" i="5"/>
  <c r="AI356" i="5"/>
  <c r="AJ356" i="5"/>
  <c r="AE357" i="5"/>
  <c r="AF357" i="5"/>
  <c r="AG357" i="5"/>
  <c r="AH357" i="5"/>
  <c r="AI357" i="5"/>
  <c r="AJ357" i="5"/>
  <c r="AE358" i="5"/>
  <c r="AF358" i="5"/>
  <c r="AG358" i="5"/>
  <c r="AH358" i="5"/>
  <c r="AI358" i="5"/>
  <c r="AJ358" i="5"/>
  <c r="AE359" i="5"/>
  <c r="AF359" i="5"/>
  <c r="AG359" i="5"/>
  <c r="AH359" i="5"/>
  <c r="AI359" i="5"/>
  <c r="AJ359" i="5"/>
  <c r="AE360" i="5"/>
  <c r="AF360" i="5"/>
  <c r="AG360" i="5"/>
  <c r="AH360" i="5"/>
  <c r="AI360" i="5"/>
  <c r="AJ360" i="5"/>
  <c r="AE361" i="5"/>
  <c r="AF361" i="5"/>
  <c r="AG361" i="5"/>
  <c r="AH361" i="5"/>
  <c r="AI361" i="5"/>
  <c r="AJ361" i="5"/>
  <c r="AE362" i="5"/>
  <c r="AF362" i="5"/>
  <c r="AG362" i="5"/>
  <c r="AH362" i="5"/>
  <c r="AI362" i="5"/>
  <c r="AJ362" i="5"/>
  <c r="AE363" i="5"/>
  <c r="AF363" i="5"/>
  <c r="AG363" i="5"/>
  <c r="AH363" i="5"/>
  <c r="AI363" i="5"/>
  <c r="AJ363" i="5"/>
  <c r="AE364" i="5"/>
  <c r="AF364" i="5"/>
  <c r="AG364" i="5"/>
  <c r="AH364" i="5"/>
  <c r="AI364" i="5"/>
  <c r="AJ364" i="5"/>
  <c r="AE365" i="5"/>
  <c r="AF365" i="5"/>
  <c r="AG365" i="5"/>
  <c r="AH365" i="5"/>
  <c r="AI365" i="5"/>
  <c r="AJ365" i="5"/>
  <c r="AE366" i="5"/>
  <c r="AF366" i="5"/>
  <c r="AG366" i="5"/>
  <c r="AH366" i="5"/>
  <c r="AI366" i="5"/>
  <c r="AJ366" i="5"/>
  <c r="AE367" i="5"/>
  <c r="AF367" i="5"/>
  <c r="AG367" i="5"/>
  <c r="AH367" i="5"/>
  <c r="AI367" i="5"/>
  <c r="AJ367" i="5"/>
  <c r="AE368" i="5"/>
  <c r="AF368" i="5"/>
  <c r="AG368" i="5"/>
  <c r="AH368" i="5"/>
  <c r="AI368" i="5"/>
  <c r="AJ368" i="5"/>
  <c r="AE369" i="5"/>
  <c r="AF369" i="5"/>
  <c r="AG369" i="5"/>
  <c r="AH369" i="5"/>
  <c r="AI369" i="5"/>
  <c r="AJ369" i="5"/>
  <c r="AI353" i="5"/>
  <c r="AJ353" i="5"/>
  <c r="AH353" i="5"/>
  <c r="AF353" i="5"/>
  <c r="AG353" i="5"/>
  <c r="AE353" i="5"/>
  <c r="D80" i="29" l="1"/>
  <c r="C80" i="29"/>
  <c r="N80" i="29"/>
  <c r="O80" i="29"/>
  <c r="S80" i="29"/>
  <c r="R80" i="29" s="1"/>
  <c r="B33" i="40" l="1"/>
  <c r="N58" i="29"/>
  <c r="O58" i="29"/>
  <c r="N59" i="29"/>
  <c r="O59" i="29"/>
  <c r="N60" i="29"/>
  <c r="O60" i="29"/>
  <c r="N61" i="29"/>
  <c r="O61" i="29"/>
  <c r="N62" i="29"/>
  <c r="O62" i="29"/>
  <c r="N63" i="29"/>
  <c r="O63" i="29"/>
  <c r="N64" i="29"/>
  <c r="O64" i="29"/>
  <c r="N65" i="29"/>
  <c r="O65" i="29"/>
  <c r="N66" i="29"/>
  <c r="O66" i="29"/>
  <c r="N67" i="29"/>
  <c r="O67" i="29"/>
  <c r="N79" i="29"/>
  <c r="O79" i="29"/>
  <c r="S79" i="29"/>
  <c r="R79" i="29" s="1"/>
  <c r="B21" i="40"/>
  <c r="S78" i="29" l="1"/>
  <c r="R78" i="29" s="1"/>
  <c r="O78" i="29"/>
  <c r="N78" i="29"/>
  <c r="B20" i="40"/>
  <c r="B19" i="40"/>
  <c r="B18" i="40"/>
  <c r="B17" i="40"/>
  <c r="B16" i="40"/>
  <c r="B32" i="40" l="1"/>
  <c r="S77" i="29" l="1"/>
  <c r="R77" i="29"/>
  <c r="O77" i="29"/>
  <c r="N77" i="29"/>
  <c r="S76" i="29" l="1"/>
  <c r="R76" i="29" s="1"/>
  <c r="O76" i="29"/>
  <c r="N76" i="29"/>
  <c r="B28" i="40" l="1"/>
  <c r="S75" i="29" l="1"/>
  <c r="R75" i="29"/>
  <c r="O75" i="29"/>
  <c r="N75" i="29"/>
  <c r="B42" i="40" l="1"/>
  <c r="B43" i="40"/>
  <c r="S74" i="29" l="1"/>
  <c r="R74" i="29" s="1"/>
  <c r="O74" i="29"/>
  <c r="N74" i="29"/>
  <c r="B46" i="40" l="1"/>
  <c r="B36" i="40" l="1"/>
  <c r="B24" i="40" l="1"/>
  <c r="B26" i="40"/>
  <c r="B27" i="40"/>
  <c r="B25" i="40"/>
  <c r="B31" i="40"/>
  <c r="S73" i="29" l="1"/>
  <c r="R73" i="29" s="1"/>
  <c r="S72" i="29"/>
  <c r="O73" i="29"/>
  <c r="N73" i="29"/>
  <c r="R72" i="29" l="1"/>
  <c r="O72" i="29"/>
  <c r="N72" i="29"/>
  <c r="B47" i="40" l="1"/>
  <c r="B45" i="40"/>
  <c r="B44" i="40"/>
  <c r="B41" i="40"/>
  <c r="B40" i="40"/>
  <c r="B39" i="40"/>
  <c r="B38" i="40"/>
  <c r="B37" i="40"/>
  <c r="B35" i="40"/>
  <c r="B30" i="40"/>
  <c r="B29" i="40"/>
  <c r="B23" i="40"/>
  <c r="B22" i="40"/>
  <c r="B15" i="40"/>
  <c r="B14" i="40"/>
  <c r="B13" i="40"/>
  <c r="B12" i="40"/>
  <c r="B11" i="40"/>
  <c r="B10" i="40"/>
  <c r="B9" i="40"/>
  <c r="B8" i="40"/>
  <c r="B7" i="40"/>
  <c r="B6" i="40"/>
  <c r="B5" i="40"/>
  <c r="B4" i="40"/>
  <c r="B2" i="40"/>
  <c r="B3" i="40"/>
  <c r="O71" i="29" l="1"/>
  <c r="O70" i="29"/>
  <c r="O69" i="29"/>
  <c r="N71" i="29"/>
  <c r="N70" i="29"/>
  <c r="N69" i="29"/>
  <c r="O68" i="29" l="1"/>
  <c r="N68" i="29"/>
  <c r="O57" i="29"/>
  <c r="N57" i="29"/>
  <c r="O56" i="29"/>
  <c r="N56" i="29"/>
  <c r="O55" i="29"/>
  <c r="N55" i="29"/>
  <c r="O54" i="29"/>
  <c r="N54" i="29"/>
  <c r="O53" i="29"/>
  <c r="N53" i="29"/>
  <c r="O52" i="29"/>
  <c r="N52" i="29"/>
  <c r="O51" i="29"/>
  <c r="N51" i="29"/>
  <c r="O50" i="29"/>
  <c r="N50" i="29"/>
  <c r="O49" i="29"/>
  <c r="N49" i="29"/>
  <c r="O48" i="29"/>
  <c r="N48" i="29"/>
  <c r="O47" i="29"/>
  <c r="N47" i="29"/>
  <c r="O46" i="29"/>
  <c r="N46" i="29"/>
  <c r="O45" i="29"/>
  <c r="N45" i="29"/>
  <c r="O44" i="29"/>
  <c r="N44" i="29"/>
  <c r="O43" i="29"/>
  <c r="N43" i="29"/>
  <c r="O42" i="29"/>
  <c r="N42" i="29"/>
  <c r="O41" i="29"/>
  <c r="N41" i="29"/>
  <c r="O40" i="29"/>
  <c r="N40" i="29"/>
  <c r="O39" i="29"/>
  <c r="N39" i="29"/>
  <c r="O38" i="29"/>
  <c r="N38" i="29"/>
  <c r="O37" i="29"/>
  <c r="N37" i="29"/>
  <c r="O36" i="29"/>
  <c r="N36" i="29"/>
  <c r="O35" i="29"/>
  <c r="N35" i="29"/>
  <c r="O34" i="29"/>
  <c r="N34" i="29"/>
  <c r="O33" i="29"/>
  <c r="N33" i="29"/>
  <c r="O32" i="29"/>
  <c r="N32" i="29"/>
  <c r="O31" i="29"/>
  <c r="N31" i="29"/>
  <c r="O30" i="29"/>
  <c r="N30" i="29"/>
  <c r="O29" i="29"/>
  <c r="N29" i="29"/>
  <c r="O28" i="29"/>
  <c r="N28" i="29"/>
  <c r="O27" i="29"/>
  <c r="N27" i="29"/>
  <c r="O26" i="29"/>
  <c r="N26" i="29"/>
  <c r="O25" i="29"/>
  <c r="N25" i="29"/>
  <c r="O24" i="29"/>
  <c r="N24" i="29"/>
  <c r="O23" i="29"/>
  <c r="N23" i="29"/>
  <c r="O22" i="29"/>
  <c r="N22" i="29"/>
  <c r="O21" i="29"/>
  <c r="N21" i="29"/>
  <c r="O20" i="29"/>
  <c r="N20" i="29"/>
  <c r="O19" i="29"/>
  <c r="N19" i="29"/>
  <c r="O18" i="29"/>
  <c r="N18" i="29"/>
  <c r="O17" i="29"/>
  <c r="N17" i="29"/>
  <c r="O16" i="29"/>
  <c r="N16" i="29"/>
  <c r="O15" i="29"/>
  <c r="N15" i="29"/>
  <c r="O14" i="29"/>
  <c r="N14" i="29"/>
  <c r="O13" i="29"/>
  <c r="N13" i="29"/>
  <c r="O12" i="29"/>
  <c r="N12" i="29"/>
  <c r="O11" i="29"/>
  <c r="N11" i="29"/>
  <c r="O10" i="29"/>
  <c r="N10" i="29"/>
  <c r="O9" i="29"/>
  <c r="N9" i="29"/>
  <c r="O8" i="29"/>
  <c r="N8" i="29"/>
  <c r="O7" i="29"/>
  <c r="N7" i="29"/>
  <c r="O6" i="29"/>
  <c r="N6"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Morten Winther</author>
  </authors>
  <commentList>
    <comment ref="L12" authorId="0" shapeId="0" xr:uid="{00000000-0006-0000-2200-000001000000}">
      <text>
        <r>
          <rPr>
            <b/>
            <sz val="9"/>
            <color indexed="81"/>
            <rFont val="Tahoma"/>
            <family val="2"/>
          </rPr>
          <t>Morten Winther:</t>
        </r>
        <r>
          <rPr>
            <sz val="9"/>
            <color indexed="81"/>
            <rFont val="Tahoma"/>
            <family val="2"/>
          </rPr>
          <t xml:space="preserve">
2000 ppm i BEK nr 562 af 22/09/1988, men afgiftsreduktion giver 500 ppm pr. 1. januar 1993. Jf. Rapport om grænsehandel 2001 (SKM). Se i øvrigt Svar til Folketingsspørgsmål (FT Spm. nr. S 764)</t>
        </r>
      </text>
    </comment>
    <comment ref="R12" authorId="0" shapeId="0" xr:uid="{00000000-0006-0000-2200-000002000000}">
      <text>
        <r>
          <rPr>
            <b/>
            <sz val="9"/>
            <color indexed="81"/>
            <rFont val="Tahoma"/>
            <family val="2"/>
          </rPr>
          <t>Morten Winther:</t>
        </r>
        <r>
          <rPr>
            <sz val="9"/>
            <color indexed="81"/>
            <rFont val="Tahoma"/>
            <family val="2"/>
          </rPr>
          <t xml:space="preserve">
500 ppm i BEK nr 901 af 31/10/1994, men afgiftsreduktion giver 50 ppm pr. 1. juni 1999. Jf. Rapport om grænsehandel 2001 (SKM). Se i øvrigt Svar til Folketingsspørgsmål (FT Spm. nr. S 764)</t>
        </r>
      </text>
    </comment>
    <comment ref="S12" authorId="0" shapeId="0" xr:uid="{00000000-0006-0000-2200-000003000000}">
      <text>
        <r>
          <rPr>
            <sz val="9"/>
            <color indexed="81"/>
            <rFont val="Tahoma"/>
            <family val="2"/>
          </rPr>
          <t>Morten Winther:
350 ppm i BEK nr 529 af 25/06/1999, men afgiftsreduktion giver 50 ppm pr. 1. juni 1999. Jf. Rapport om grænsehandel 2001 (SKM).  Se i øvrigt Svar til Folketingsspørgsmål (FT Spm. nr. S 764)</t>
        </r>
      </text>
    </comment>
    <comment ref="X12" authorId="0" shapeId="0" xr:uid="{00000000-0006-0000-2200-000004000000}">
      <text>
        <r>
          <rPr>
            <b/>
            <sz val="9"/>
            <color indexed="81"/>
            <rFont val="Tahoma"/>
            <family val="2"/>
          </rPr>
          <t>Morten Winther:</t>
        </r>
        <r>
          <rPr>
            <sz val="9"/>
            <color indexed="81"/>
            <rFont val="Tahoma"/>
            <family val="2"/>
          </rPr>
          <t xml:space="preserve">
50ppm i BEK nr 884 af 03/11/2003, nedsat til 10ppm pga. afgiftsneds., jf. MST hjemmeside.</t>
        </r>
      </text>
    </comment>
    <comment ref="S16" authorId="0" shapeId="0" xr:uid="{00000000-0006-0000-2200-000005000000}">
      <text>
        <r>
          <rPr>
            <b/>
            <sz val="9"/>
            <color indexed="81"/>
            <rFont val="Tahoma"/>
            <family val="2"/>
          </rPr>
          <t>Morten Winther:</t>
        </r>
        <r>
          <rPr>
            <sz val="9"/>
            <color indexed="81"/>
            <rFont val="Tahoma"/>
            <family val="2"/>
          </rPr>
          <t xml:space="preserve">
150 ppm fra 1. januar 2000, jf. BEK nr 529 af 25/06/1999. Ingen tidligere specifikke ppm krav er fundet for benzin.</t>
        </r>
      </text>
    </comment>
    <comment ref="X16" authorId="0" shapeId="0" xr:uid="{00000000-0006-0000-2200-000006000000}">
      <text>
        <r>
          <rPr>
            <b/>
            <sz val="9"/>
            <color indexed="81"/>
            <rFont val="Tahoma"/>
            <family val="2"/>
          </rPr>
          <t>Morten Winther:</t>
        </r>
        <r>
          <rPr>
            <sz val="9"/>
            <color indexed="81"/>
            <rFont val="Tahoma"/>
            <family val="2"/>
          </rPr>
          <t xml:space="preserve">
50ppm i BEK nr 884 af 03/11/2003, nedsat til 10ppm pga. afgiftsneds., jf. MST hjemmeside.</t>
        </r>
      </text>
    </comment>
    <comment ref="S24" authorId="0" shapeId="0" xr:uid="{00000000-0006-0000-2200-000007000000}">
      <text>
        <r>
          <rPr>
            <b/>
            <sz val="9"/>
            <color indexed="81"/>
            <rFont val="Tahoma"/>
            <family val="2"/>
          </rPr>
          <t>Morten Winther:</t>
        </r>
        <r>
          <rPr>
            <sz val="9"/>
            <color indexed="81"/>
            <rFont val="Tahoma"/>
            <family val="2"/>
          </rPr>
          <t xml:space="preserve">
350 ppm pr. 1. januar 2000, i BEK nr 529 af 25/06/1999.</t>
        </r>
      </text>
    </comment>
    <comment ref="X24" authorId="0" shapeId="0" xr:uid="{00000000-0006-0000-2200-000008000000}">
      <text>
        <r>
          <rPr>
            <b/>
            <sz val="9"/>
            <color indexed="81"/>
            <rFont val="Tahoma"/>
            <family val="2"/>
          </rPr>
          <t>Morten Winther:</t>
        </r>
        <r>
          <rPr>
            <sz val="9"/>
            <color indexed="81"/>
            <rFont val="Tahoma"/>
            <family val="2"/>
          </rPr>
          <t xml:space="preserve">
50 ppm pr. 1. januar 2005, i BEK nr 529 af 25/06/1999.</t>
        </r>
      </text>
    </comment>
  </commentList>
</comments>
</file>

<file path=xl/sharedStrings.xml><?xml version="1.0" encoding="utf-8"?>
<sst xmlns="http://schemas.openxmlformats.org/spreadsheetml/2006/main" count="43297" uniqueCount="2364">
  <si>
    <t>Sector</t>
  </si>
  <si>
    <t>Subsector</t>
  </si>
  <si>
    <t>FYear</t>
  </si>
  <si>
    <t>LYear</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</si>
  <si>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</si>
  <si>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</si>
  <si>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</si>
  <si>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</si>
  <si>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</si>
  <si>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</si>
  <si>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</si>
  <si>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</si>
  <si>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</si>
  <si>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</si>
  <si>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</si>
  <si>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</si>
  <si>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</si>
  <si>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</si>
  <si>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</si>
  <si>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</si>
  <si>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</si>
  <si>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</si>
  <si>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</si>
  <si>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</si>
  <si>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</si>
  <si>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</si>
  <si>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</si>
  <si>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</si>
  <si>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</si>
  <si>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</si>
  <si>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</si>
  <si>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</si>
  <si>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</si>
  <si>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Gasoline &lt;0,8 l</t>
  </si>
  <si>
    <t>PRE ECE</t>
  </si>
  <si>
    <t>ECE 15/00-01</t>
  </si>
  <si>
    <t>ECE 15/02</t>
  </si>
  <si>
    <t>ECE 15/03</t>
  </si>
  <si>
    <t>ECE 15/04</t>
  </si>
  <si>
    <t>Euro I</t>
  </si>
  <si>
    <t>Euro II</t>
  </si>
  <si>
    <t>Euro III</t>
  </si>
  <si>
    <t>Euro IV</t>
  </si>
  <si>
    <t>Euro V</t>
  </si>
  <si>
    <t>Gasoline 0,8 - 1,4 l</t>
  </si>
  <si>
    <t>Gasoline 1,4 - 2,0 l</t>
  </si>
  <si>
    <t>Gasoline &gt;2,0 l</t>
  </si>
  <si>
    <t>Conventional</t>
  </si>
  <si>
    <t>Diesel 1,4 - 2,0 l</t>
  </si>
  <si>
    <t>Diesel &gt;2,0 l</t>
  </si>
  <si>
    <t>LPG cars</t>
  </si>
  <si>
    <t>2-Stroke</t>
  </si>
  <si>
    <t>Heavy Duty Vehicles</t>
  </si>
  <si>
    <t>Gasoline &gt;3,5t</t>
  </si>
  <si>
    <t>Diesel RT 3,5 - 7,5t</t>
  </si>
  <si>
    <t>Euro VI</t>
  </si>
  <si>
    <t>Diesel RT 7,5 - 12t</t>
  </si>
  <si>
    <t>Diesel RT 12 - 14 t</t>
  </si>
  <si>
    <t>Diesel RT 14 - 20t</t>
  </si>
  <si>
    <t>Diesel RT 20 - 26t</t>
  </si>
  <si>
    <t>Diesel RT 26 - 28t</t>
  </si>
  <si>
    <t>Diesel RT 28 - 32t</t>
  </si>
  <si>
    <t>Diesel RT &gt;32t</t>
  </si>
  <si>
    <t>Diesel TT/AT 28 - 34t</t>
  </si>
  <si>
    <t>Diesel TT/AT 34 - 40t</t>
  </si>
  <si>
    <t>Diesel TT/AT 40 - 50t</t>
  </si>
  <si>
    <t>Diesel TT/AT 50 - 60t</t>
  </si>
  <si>
    <t>Diesel TT/AT &gt;60t</t>
  </si>
  <si>
    <t>Buses</t>
  </si>
  <si>
    <t>Gasoline Urban Buses</t>
  </si>
  <si>
    <t>Diesel Urban Buses &lt;15t</t>
  </si>
  <si>
    <t>Diesel Urban Buses 15 - 18t</t>
  </si>
  <si>
    <t>Diesel Urban Buses &gt;18t</t>
  </si>
  <si>
    <t>Gasoline Coaches</t>
  </si>
  <si>
    <t>Diesel Coaches &lt;15t</t>
  </si>
  <si>
    <t>Diesel Coaches 15 - 18t</t>
  </si>
  <si>
    <t>Diesel Coaches &gt;18t</t>
  </si>
  <si>
    <t>Mopeds</t>
  </si>
  <si>
    <t>2-stroke &lt;50 cm³</t>
  </si>
  <si>
    <t>4-stroke &lt;50 cm³</t>
  </si>
  <si>
    <t>Motorcycles</t>
  </si>
  <si>
    <t>2-stroke &gt;50 cm³</t>
  </si>
  <si>
    <t>4-stroke &lt;250 cm³</t>
  </si>
  <si>
    <t>4-stroke 250 - 750 cm³</t>
  </si>
  <si>
    <t>4-stroke &gt;750 cm³</t>
  </si>
  <si>
    <t>FCu</t>
  </si>
  <si>
    <t>FCr</t>
  </si>
  <si>
    <t>FCh</t>
  </si>
  <si>
    <t>COu</t>
  </si>
  <si>
    <t>COr</t>
  </si>
  <si>
    <t>COh</t>
  </si>
  <si>
    <t>PMu</t>
  </si>
  <si>
    <t>PMr</t>
  </si>
  <si>
    <t>PMh</t>
  </si>
  <si>
    <t>BCu</t>
  </si>
  <si>
    <t>BCr</t>
  </si>
  <si>
    <t>BCh</t>
  </si>
  <si>
    <t>NOxu</t>
  </si>
  <si>
    <t>NOxr</t>
  </si>
  <si>
    <t>NOxh</t>
  </si>
  <si>
    <t>CH4u</t>
  </si>
  <si>
    <t>CH4r</t>
  </si>
  <si>
    <t>CH4h</t>
  </si>
  <si>
    <t>N2Ou</t>
  </si>
  <si>
    <t>N2Or</t>
  </si>
  <si>
    <t>N2Oh</t>
  </si>
  <si>
    <t>NH3u</t>
  </si>
  <si>
    <t>NH3r</t>
  </si>
  <si>
    <t>NH3h</t>
  </si>
  <si>
    <t>VOCu</t>
  </si>
  <si>
    <t>VOCr</t>
  </si>
  <si>
    <t>VOCh</t>
  </si>
  <si>
    <t>ForecastYear</t>
  </si>
  <si>
    <t>COMileDegU</t>
  </si>
  <si>
    <t>COMileDegR</t>
  </si>
  <si>
    <t>COMileDegH</t>
  </si>
  <si>
    <t>NOxMileDegU</t>
  </si>
  <si>
    <t>NOxMileDegR</t>
  </si>
  <si>
    <t>NOxMileDegH</t>
  </si>
  <si>
    <t>VOCMileDegU</t>
  </si>
  <si>
    <t>VOCMileDegR</t>
  </si>
  <si>
    <t>VOCMileDegH</t>
  </si>
  <si>
    <t>FCu_MJ</t>
  </si>
  <si>
    <t>FCr_MJ</t>
  </si>
  <si>
    <t>FCh_MJ</t>
  </si>
  <si>
    <t>FCu_g</t>
  </si>
  <si>
    <t>FCr_g</t>
  </si>
  <si>
    <t>FCh_g</t>
  </si>
  <si>
    <t>CO2_u</t>
  </si>
  <si>
    <t>CO2_r</t>
  </si>
  <si>
    <t>CO2_h</t>
  </si>
  <si>
    <t>NOx_u</t>
  </si>
  <si>
    <t>NOx_h</t>
  </si>
  <si>
    <t>CO_u</t>
  </si>
  <si>
    <t>CO_r</t>
  </si>
  <si>
    <t>CO_h</t>
  </si>
  <si>
    <t>VOC_u</t>
  </si>
  <si>
    <t>VOC_r</t>
  </si>
  <si>
    <t>VOC_h</t>
  </si>
  <si>
    <t>TSP_u</t>
  </si>
  <si>
    <t>TSP_r</t>
  </si>
  <si>
    <t>TSP_h</t>
  </si>
  <si>
    <t>BC_u</t>
  </si>
  <si>
    <t>BC_r</t>
  </si>
  <si>
    <t>BC_h</t>
  </si>
  <si>
    <t>CH4_u</t>
  </si>
  <si>
    <t>CH4_r</t>
  </si>
  <si>
    <t>CH4_h</t>
  </si>
  <si>
    <t>NMVOC_u</t>
  </si>
  <si>
    <t>NMVOC_r</t>
  </si>
  <si>
    <t>NMVOC_h</t>
  </si>
  <si>
    <t>N2O_u</t>
  </si>
  <si>
    <t>N2O_r</t>
  </si>
  <si>
    <t>N2O_h</t>
  </si>
  <si>
    <t>SO2</t>
  </si>
  <si>
    <t>NOx</t>
  </si>
  <si>
    <t>NMVOC</t>
  </si>
  <si>
    <t>CH4</t>
  </si>
  <si>
    <t>CO</t>
  </si>
  <si>
    <t>CO2</t>
  </si>
  <si>
    <t>N2O</t>
  </si>
  <si>
    <t>NH3</t>
  </si>
  <si>
    <t>TSP</t>
  </si>
  <si>
    <t>BC</t>
  </si>
  <si>
    <t>Total</t>
  </si>
  <si>
    <t>Gasoline</t>
  </si>
  <si>
    <t>Diesel</t>
  </si>
  <si>
    <t>Aircraft type</t>
  </si>
  <si>
    <t>B190</t>
  </si>
  <si>
    <t>A32B</t>
  </si>
  <si>
    <t>H46</t>
  </si>
  <si>
    <t>S61</t>
  </si>
  <si>
    <t>B200</t>
  </si>
  <si>
    <t>A330</t>
  </si>
  <si>
    <t>H500</t>
  </si>
  <si>
    <t>B206</t>
  </si>
  <si>
    <t>A332</t>
  </si>
  <si>
    <t>HA4T</t>
  </si>
  <si>
    <t>B212</t>
  </si>
  <si>
    <t>A333</t>
  </si>
  <si>
    <t>HEL</t>
  </si>
  <si>
    <t/>
  </si>
  <si>
    <t>B214</t>
  </si>
  <si>
    <t>A340</t>
  </si>
  <si>
    <t>HR16</t>
  </si>
  <si>
    <t>B222</t>
  </si>
  <si>
    <t>A343</t>
  </si>
  <si>
    <t>HS25</t>
  </si>
  <si>
    <t>B230</t>
  </si>
  <si>
    <t>A346</t>
  </si>
  <si>
    <t>HS74</t>
  </si>
  <si>
    <t>B321</t>
  </si>
  <si>
    <t>A388</t>
  </si>
  <si>
    <t>HTA0</t>
  </si>
  <si>
    <t>B350</t>
  </si>
  <si>
    <t>A748</t>
  </si>
  <si>
    <t>HU50</t>
  </si>
  <si>
    <t>B378</t>
  </si>
  <si>
    <t>AB30</t>
  </si>
  <si>
    <t>IL62</t>
  </si>
  <si>
    <t>B407</t>
  </si>
  <si>
    <t>AC14</t>
  </si>
  <si>
    <t>IL76</t>
  </si>
  <si>
    <t>B412</t>
  </si>
  <si>
    <t>AC6T</t>
  </si>
  <si>
    <t>IL86</t>
  </si>
  <si>
    <t>B429</t>
  </si>
  <si>
    <t>AC90</t>
  </si>
  <si>
    <t>IL96</t>
  </si>
  <si>
    <t>B430</t>
  </si>
  <si>
    <t>AC95</t>
  </si>
  <si>
    <t>J32</t>
  </si>
  <si>
    <t>B461</t>
  </si>
  <si>
    <t>ALO3</t>
  </si>
  <si>
    <t>J328</t>
  </si>
  <si>
    <t>B462</t>
  </si>
  <si>
    <t>AN12</t>
  </si>
  <si>
    <t>JET</t>
  </si>
  <si>
    <t>B463</t>
  </si>
  <si>
    <t>AN22</t>
  </si>
  <si>
    <t>JS20</t>
  </si>
  <si>
    <t>B46C</t>
  </si>
  <si>
    <t>AN24</t>
  </si>
  <si>
    <t>JS31</t>
  </si>
  <si>
    <t>B703</t>
  </si>
  <si>
    <t>AN26</t>
  </si>
  <si>
    <t>JS32</t>
  </si>
  <si>
    <t>B707</t>
  </si>
  <si>
    <t>AN28</t>
  </si>
  <si>
    <t>JS41</t>
  </si>
  <si>
    <t>B712</t>
  </si>
  <si>
    <t>AN4R</t>
  </si>
  <si>
    <t>JSTA</t>
  </si>
  <si>
    <t>B717</t>
  </si>
  <si>
    <t>AN7</t>
  </si>
  <si>
    <t>JSTB</t>
  </si>
  <si>
    <t>B721</t>
  </si>
  <si>
    <t>AN72</t>
  </si>
  <si>
    <t>K35E</t>
  </si>
  <si>
    <t>B722</t>
  </si>
  <si>
    <t>AN74</t>
  </si>
  <si>
    <t>KA27</t>
  </si>
  <si>
    <t>B727</t>
  </si>
  <si>
    <t>ANF</t>
  </si>
  <si>
    <t>L101</t>
  </si>
  <si>
    <t>B72S</t>
  </si>
  <si>
    <t>APF</t>
  </si>
  <si>
    <t>L188</t>
  </si>
  <si>
    <t>B732</t>
  </si>
  <si>
    <t>AS32</t>
  </si>
  <si>
    <t>L29B</t>
  </si>
  <si>
    <t>B733</t>
  </si>
  <si>
    <t>AS35</t>
  </si>
  <si>
    <t>L382</t>
  </si>
  <si>
    <t>B734</t>
  </si>
  <si>
    <t>AS3B</t>
  </si>
  <si>
    <t>L410</t>
  </si>
  <si>
    <t>B735</t>
  </si>
  <si>
    <t>AS50</t>
  </si>
  <si>
    <t>LAMA</t>
  </si>
  <si>
    <t>B736</t>
  </si>
  <si>
    <t>AS55</t>
  </si>
  <si>
    <t>LJ24</t>
  </si>
  <si>
    <t>B737</t>
  </si>
  <si>
    <t>AS65</t>
  </si>
  <si>
    <t>LJ25</t>
  </si>
  <si>
    <t>B738</t>
  </si>
  <si>
    <t>ASJ</t>
  </si>
  <si>
    <t>LJ31</t>
  </si>
  <si>
    <t>B739</t>
  </si>
  <si>
    <t>ASTR</t>
  </si>
  <si>
    <t>LJ35</t>
  </si>
  <si>
    <t>B73A</t>
  </si>
  <si>
    <t>AT42</t>
  </si>
  <si>
    <t>LJ36</t>
  </si>
  <si>
    <t>B73B</t>
  </si>
  <si>
    <t>AT43</t>
  </si>
  <si>
    <t>LJ40</t>
  </si>
  <si>
    <t>B73C</t>
  </si>
  <si>
    <t>AT45</t>
  </si>
  <si>
    <t>LJ45</t>
  </si>
  <si>
    <t>B73E</t>
  </si>
  <si>
    <t>AT5</t>
  </si>
  <si>
    <t>LJ55</t>
  </si>
  <si>
    <t>B73G</t>
  </si>
  <si>
    <t>AT72</t>
  </si>
  <si>
    <t>LJ60</t>
  </si>
  <si>
    <t>B73S</t>
  </si>
  <si>
    <t>AT75</t>
  </si>
  <si>
    <t>LR24</t>
  </si>
  <si>
    <t>B742</t>
  </si>
  <si>
    <t>ATLA</t>
  </si>
  <si>
    <t>LR31</t>
  </si>
  <si>
    <t>B743</t>
  </si>
  <si>
    <t>ATP</t>
  </si>
  <si>
    <t>LR35</t>
  </si>
  <si>
    <t>B744</t>
  </si>
  <si>
    <t>ATR</t>
  </si>
  <si>
    <t>LR36</t>
  </si>
  <si>
    <t>B747</t>
  </si>
  <si>
    <t>ATR4</t>
  </si>
  <si>
    <t>LR55</t>
  </si>
  <si>
    <t>B748</t>
  </si>
  <si>
    <t>ATR7</t>
  </si>
  <si>
    <t>LR60</t>
  </si>
  <si>
    <t>B74A</t>
  </si>
  <si>
    <t>AVRO</t>
  </si>
  <si>
    <t>LYNX</t>
  </si>
  <si>
    <t>B74B</t>
  </si>
  <si>
    <t>AW13</t>
  </si>
  <si>
    <t>B74D</t>
  </si>
  <si>
    <t>B06</t>
  </si>
  <si>
    <t>M28</t>
  </si>
  <si>
    <t>B74F</t>
  </si>
  <si>
    <t>B105</t>
  </si>
  <si>
    <t>M7T</t>
  </si>
  <si>
    <t>B752</t>
  </si>
  <si>
    <t>B12</t>
  </si>
  <si>
    <t>MD11</t>
  </si>
  <si>
    <t>B753</t>
  </si>
  <si>
    <t>DA50</t>
  </si>
  <si>
    <t>MD52</t>
  </si>
  <si>
    <t>B757</t>
  </si>
  <si>
    <t>DA90</t>
  </si>
  <si>
    <t>MD60</t>
  </si>
  <si>
    <t>B762</t>
  </si>
  <si>
    <t>DC10</t>
  </si>
  <si>
    <t>MD80</t>
  </si>
  <si>
    <t>B763</t>
  </si>
  <si>
    <t>DC8</t>
  </si>
  <si>
    <t>MD81</t>
  </si>
  <si>
    <t>B764</t>
  </si>
  <si>
    <t>DC85</t>
  </si>
  <si>
    <t>MD82</t>
  </si>
  <si>
    <t>B767</t>
  </si>
  <si>
    <t>DC86</t>
  </si>
  <si>
    <t>MD83</t>
  </si>
  <si>
    <t>B772</t>
  </si>
  <si>
    <t>DC87</t>
  </si>
  <si>
    <t>MD87</t>
  </si>
  <si>
    <t>B773</t>
  </si>
  <si>
    <t>DC8F</t>
  </si>
  <si>
    <t>MD88</t>
  </si>
  <si>
    <t>B777</t>
  </si>
  <si>
    <t>DC8S</t>
  </si>
  <si>
    <t>MD90</t>
  </si>
  <si>
    <t>B788</t>
  </si>
  <si>
    <t>DC9</t>
  </si>
  <si>
    <t>MI14</t>
  </si>
  <si>
    <t>BA11</t>
  </si>
  <si>
    <t>DC92</t>
  </si>
  <si>
    <t>MI2</t>
  </si>
  <si>
    <t>BA14</t>
  </si>
  <si>
    <t>DC93</t>
  </si>
  <si>
    <t>MI8</t>
  </si>
  <si>
    <t>BA31</t>
  </si>
  <si>
    <t>DC94</t>
  </si>
  <si>
    <t>MU2</t>
  </si>
  <si>
    <t>BA32</t>
  </si>
  <si>
    <t>DC95</t>
  </si>
  <si>
    <t>MU20</t>
  </si>
  <si>
    <t>BA41</t>
  </si>
  <si>
    <t>DF2</t>
  </si>
  <si>
    <t>MU30</t>
  </si>
  <si>
    <t>BA46</t>
  </si>
  <si>
    <t>DH2T</t>
  </si>
  <si>
    <t>N24A</t>
  </si>
  <si>
    <t>BAE1</t>
  </si>
  <si>
    <t>DH3T</t>
  </si>
  <si>
    <t>N262</t>
  </si>
  <si>
    <t>BATP</t>
  </si>
  <si>
    <t>DH4</t>
  </si>
  <si>
    <t>ND26</t>
  </si>
  <si>
    <t>BE02</t>
  </si>
  <si>
    <t>DH6</t>
  </si>
  <si>
    <t>NH90</t>
  </si>
  <si>
    <t>BE10</t>
  </si>
  <si>
    <t>DH8</t>
  </si>
  <si>
    <t>NOMA</t>
  </si>
  <si>
    <t>BE20</t>
  </si>
  <si>
    <t>DH8A</t>
  </si>
  <si>
    <t>O410</t>
  </si>
  <si>
    <t>BE30</t>
  </si>
  <si>
    <t>DH8B</t>
  </si>
  <si>
    <t>OTH</t>
  </si>
  <si>
    <t>BE3B</t>
  </si>
  <si>
    <t>DH8C</t>
  </si>
  <si>
    <t>P180</t>
  </si>
  <si>
    <t>BE40</t>
  </si>
  <si>
    <t>DH8D</t>
  </si>
  <si>
    <t>P3</t>
  </si>
  <si>
    <t>BE90</t>
  </si>
  <si>
    <t>DHC6</t>
  </si>
  <si>
    <t>P46T</t>
  </si>
  <si>
    <t>BE99</t>
  </si>
  <si>
    <t>DHC8</t>
  </si>
  <si>
    <t>P750</t>
  </si>
  <si>
    <t>BE9L</t>
  </si>
  <si>
    <t>E110</t>
  </si>
  <si>
    <t>PA42</t>
  </si>
  <si>
    <t>BE9T</t>
  </si>
  <si>
    <t>E120</t>
  </si>
  <si>
    <t>PA60</t>
  </si>
  <si>
    <t>BH06</t>
  </si>
  <si>
    <t>E121</t>
  </si>
  <si>
    <t>PAT4</t>
  </si>
  <si>
    <t>BH12</t>
  </si>
  <si>
    <t>E135</t>
  </si>
  <si>
    <t>PAY1</t>
  </si>
  <si>
    <t>BH41</t>
  </si>
  <si>
    <t>E145</t>
  </si>
  <si>
    <t>PAY2</t>
  </si>
  <si>
    <t>BK17</t>
  </si>
  <si>
    <t>E170</t>
  </si>
  <si>
    <t>PAY3</t>
  </si>
  <si>
    <t>BN2</t>
  </si>
  <si>
    <t>E175</t>
  </si>
  <si>
    <t>PAY4</t>
  </si>
  <si>
    <t>BN2T</t>
  </si>
  <si>
    <t>E19</t>
  </si>
  <si>
    <t>PAZT</t>
  </si>
  <si>
    <t>BSTP</t>
  </si>
  <si>
    <t>E190</t>
  </si>
  <si>
    <t>PC12</t>
  </si>
  <si>
    <t>C10T</t>
  </si>
  <si>
    <t>E195</t>
  </si>
  <si>
    <t>PC6</t>
  </si>
  <si>
    <t>C130</t>
  </si>
  <si>
    <t>E50P</t>
  </si>
  <si>
    <t>PC6T</t>
  </si>
  <si>
    <t>C160</t>
  </si>
  <si>
    <t>E55P</t>
  </si>
  <si>
    <t>PC7</t>
  </si>
  <si>
    <t>C17</t>
  </si>
  <si>
    <t>E70</t>
  </si>
  <si>
    <t>PC9</t>
  </si>
  <si>
    <t>C17C</t>
  </si>
  <si>
    <t>E90</t>
  </si>
  <si>
    <t>PRI1</t>
  </si>
  <si>
    <t>C208</t>
  </si>
  <si>
    <t>EA19</t>
  </si>
  <si>
    <t>PRM1</t>
  </si>
  <si>
    <t>C20A</t>
  </si>
  <si>
    <t>EA30</t>
  </si>
  <si>
    <t>PUMA</t>
  </si>
  <si>
    <t>C212</t>
  </si>
  <si>
    <t>EA31</t>
  </si>
  <si>
    <t>PXXX</t>
  </si>
  <si>
    <t>C25A</t>
  </si>
  <si>
    <t>EA32</t>
  </si>
  <si>
    <t>R66</t>
  </si>
  <si>
    <t>C25B</t>
  </si>
  <si>
    <t>EA33</t>
  </si>
  <si>
    <t>C25C</t>
  </si>
  <si>
    <t>EA34</t>
  </si>
  <si>
    <t>RJ1H</t>
  </si>
  <si>
    <t>C27J</t>
  </si>
  <si>
    <t>EA50</t>
  </si>
  <si>
    <t>RJ70</t>
  </si>
  <si>
    <t>C295</t>
  </si>
  <si>
    <t>EC20</t>
  </si>
  <si>
    <t>RJ85</t>
  </si>
  <si>
    <t>C30J</t>
  </si>
  <si>
    <t>EC25</t>
  </si>
  <si>
    <t>C406</t>
  </si>
  <si>
    <t>EC30</t>
  </si>
  <si>
    <t>S330</t>
  </si>
  <si>
    <t>C425</t>
  </si>
  <si>
    <t>EC35</t>
  </si>
  <si>
    <t>S332</t>
  </si>
  <si>
    <t>C441</t>
  </si>
  <si>
    <t>EC45</t>
  </si>
  <si>
    <t>S355</t>
  </si>
  <si>
    <t>C5</t>
  </si>
  <si>
    <t>EC55</t>
  </si>
  <si>
    <t>S365</t>
  </si>
  <si>
    <t>C500</t>
  </si>
  <si>
    <t>EH10</t>
  </si>
  <si>
    <t>S601</t>
  </si>
  <si>
    <t>C501</t>
  </si>
  <si>
    <t>EMB</t>
  </si>
  <si>
    <t>C510</t>
  </si>
  <si>
    <t>EN48</t>
  </si>
  <si>
    <t>S65C</t>
  </si>
  <si>
    <t>C525</t>
  </si>
  <si>
    <t>ER3</t>
  </si>
  <si>
    <t>S76</t>
  </si>
  <si>
    <t>C550</t>
  </si>
  <si>
    <t>EXPL</t>
  </si>
  <si>
    <t>S893</t>
  </si>
  <si>
    <t>C551</t>
  </si>
  <si>
    <t>F100</t>
  </si>
  <si>
    <t>S92</t>
  </si>
  <si>
    <t>C560</t>
  </si>
  <si>
    <t>F26T</t>
  </si>
  <si>
    <t>SA22</t>
  </si>
  <si>
    <t>C56X</t>
  </si>
  <si>
    <t>F27</t>
  </si>
  <si>
    <t>SA33</t>
  </si>
  <si>
    <t>C650</t>
  </si>
  <si>
    <t>F28</t>
  </si>
  <si>
    <t>SB05</t>
  </si>
  <si>
    <t>C680</t>
  </si>
  <si>
    <t>F2TH</t>
  </si>
  <si>
    <t>SB20</t>
  </si>
  <si>
    <t>C750</t>
  </si>
  <si>
    <t>F406</t>
  </si>
  <si>
    <t>SBR1</t>
  </si>
  <si>
    <t>CL3</t>
  </si>
  <si>
    <t>F50</t>
  </si>
  <si>
    <t>SC7</t>
  </si>
  <si>
    <t>CL30</t>
  </si>
  <si>
    <t>F60</t>
  </si>
  <si>
    <t>SF34</t>
  </si>
  <si>
    <t>CL60</t>
  </si>
  <si>
    <t>F70</t>
  </si>
  <si>
    <t>SH33</t>
  </si>
  <si>
    <t>CL65</t>
  </si>
  <si>
    <t>F71</t>
  </si>
  <si>
    <t>SH36</t>
  </si>
  <si>
    <t>CN35</t>
  </si>
  <si>
    <t>F900</t>
  </si>
  <si>
    <t>SH7</t>
  </si>
  <si>
    <t>CRJ</t>
  </si>
  <si>
    <t>FA10</t>
  </si>
  <si>
    <t>SK61</t>
  </si>
  <si>
    <t>CRJ1</t>
  </si>
  <si>
    <t>FA20</t>
  </si>
  <si>
    <t>SK76</t>
  </si>
  <si>
    <t>CRJ2</t>
  </si>
  <si>
    <t>FA50</t>
  </si>
  <si>
    <t>SU95</t>
  </si>
  <si>
    <t>CRJ7</t>
  </si>
  <si>
    <t>FA7X</t>
  </si>
  <si>
    <t>SW2</t>
  </si>
  <si>
    <t>CRJ9</t>
  </si>
  <si>
    <t>FK10</t>
  </si>
  <si>
    <t>SW3</t>
  </si>
  <si>
    <t>CS12</t>
  </si>
  <si>
    <t>FK27</t>
  </si>
  <si>
    <t>SW4</t>
  </si>
  <si>
    <t>D228</t>
  </si>
  <si>
    <t>FK28</t>
  </si>
  <si>
    <t>SW4A</t>
  </si>
  <si>
    <t>D328</t>
  </si>
  <si>
    <t>FK50</t>
  </si>
  <si>
    <t>SW4B</t>
  </si>
  <si>
    <t>DA10</t>
  </si>
  <si>
    <t>FK70</t>
  </si>
  <si>
    <t>T134</t>
  </si>
  <si>
    <t>DA20</t>
  </si>
  <si>
    <t>FOUG</t>
  </si>
  <si>
    <t>T154</t>
  </si>
  <si>
    <t>DA30</t>
  </si>
  <si>
    <t>G150</t>
  </si>
  <si>
    <t>T204</t>
  </si>
  <si>
    <t xml:space="preserve"> B73</t>
  </si>
  <si>
    <t>G159</t>
  </si>
  <si>
    <t>TB21</t>
  </si>
  <si>
    <t>206B</t>
  </si>
  <si>
    <t>G2</t>
  </si>
  <si>
    <t>739</t>
  </si>
  <si>
    <t>G250</t>
  </si>
  <si>
    <t>TBM7</t>
  </si>
  <si>
    <t>7474</t>
  </si>
  <si>
    <t>G3</t>
  </si>
  <si>
    <t>TBM8</t>
  </si>
  <si>
    <t>757</t>
  </si>
  <si>
    <t>G4</t>
  </si>
  <si>
    <t>TEX2</t>
  </si>
  <si>
    <t>A109</t>
  </si>
  <si>
    <t>G550</t>
  </si>
  <si>
    <t>A119</t>
  </si>
  <si>
    <t>GALX</t>
  </si>
  <si>
    <t>TU34</t>
  </si>
  <si>
    <t>A124</t>
  </si>
  <si>
    <t>GAZL</t>
  </si>
  <si>
    <t>TU54</t>
  </si>
  <si>
    <t>A139</t>
  </si>
  <si>
    <t>GIV</t>
  </si>
  <si>
    <t>TUP4</t>
  </si>
  <si>
    <t>A148</t>
  </si>
  <si>
    <t>GL5T</t>
  </si>
  <si>
    <t>UH1</t>
  </si>
  <si>
    <t>A300</t>
  </si>
  <si>
    <t>GLEX</t>
  </si>
  <si>
    <t>VC10</t>
  </si>
  <si>
    <t>A304</t>
  </si>
  <si>
    <t>GLF2</t>
  </si>
  <si>
    <t>VF14</t>
  </si>
  <si>
    <t>A306</t>
  </si>
  <si>
    <t>GLF3</t>
  </si>
  <si>
    <t>W3</t>
  </si>
  <si>
    <t>A30B</t>
  </si>
  <si>
    <t>GLF4</t>
  </si>
  <si>
    <t>WW24</t>
  </si>
  <si>
    <t>A310</t>
  </si>
  <si>
    <t>GLF5</t>
  </si>
  <si>
    <t>WW25</t>
  </si>
  <si>
    <t>A318</t>
  </si>
  <si>
    <t>GLF6</t>
  </si>
  <si>
    <t>Y12</t>
  </si>
  <si>
    <t>A319</t>
  </si>
  <si>
    <t>GULF</t>
  </si>
  <si>
    <t>YK40</t>
  </si>
  <si>
    <t>A320</t>
  </si>
  <si>
    <t>H25A</t>
  </si>
  <si>
    <t>YK42</t>
  </si>
  <si>
    <t>A321</t>
  </si>
  <si>
    <t>H25B</t>
  </si>
  <si>
    <t>A32A</t>
  </si>
  <si>
    <t>H25C</t>
  </si>
  <si>
    <t>Flight</t>
  </si>
  <si>
    <t>Airport name</t>
  </si>
  <si>
    <t>Rep Aircraft</t>
  </si>
  <si>
    <t>Domestic</t>
  </si>
  <si>
    <t>Copenhagen</t>
  </si>
  <si>
    <t>Other airports</t>
  </si>
  <si>
    <t>International</t>
  </si>
  <si>
    <t>Area</t>
  </si>
  <si>
    <t>Destination</t>
  </si>
  <si>
    <t>Distance NM</t>
  </si>
  <si>
    <t>Greenland</t>
  </si>
  <si>
    <t>Narsarsuaq</t>
  </si>
  <si>
    <t>Billund</t>
  </si>
  <si>
    <t>Karup</t>
  </si>
  <si>
    <t>Roskilde</t>
  </si>
  <si>
    <t>Sønderborg</t>
  </si>
  <si>
    <t>Aalborg</t>
  </si>
  <si>
    <t>Aarhus</t>
  </si>
  <si>
    <t>Søndre Strømfjord</t>
  </si>
  <si>
    <t>Thule</t>
  </si>
  <si>
    <t>Faroe Islands</t>
  </si>
  <si>
    <t>Vagar</t>
  </si>
  <si>
    <t>Origin</t>
  </si>
  <si>
    <t>Representative aircraft</t>
  </si>
  <si>
    <t>Fuel kg_LTO</t>
  </si>
  <si>
    <t>Fuel GJ_LTO</t>
  </si>
  <si>
    <t>SO2 kg_LTO</t>
  </si>
  <si>
    <t>NOx kg_LTO</t>
  </si>
  <si>
    <t>VOC kg_LTO</t>
  </si>
  <si>
    <t>NMVOC kg_LTO</t>
  </si>
  <si>
    <t>CH4 kg_LTO</t>
  </si>
  <si>
    <t>CO kg_LTO</t>
  </si>
  <si>
    <t>CO2 tons_LTO</t>
  </si>
  <si>
    <t>N2O kg_LTO</t>
  </si>
  <si>
    <t>TSP kg_LTO</t>
  </si>
  <si>
    <t>BC kg_LTO</t>
  </si>
  <si>
    <t>EKCH</t>
  </si>
  <si>
    <t>Year</t>
  </si>
  <si>
    <t>NM total</t>
  </si>
  <si>
    <t>Fuel kg_NM</t>
  </si>
  <si>
    <t>Fuel GJ_NM</t>
  </si>
  <si>
    <t>SO2 g_NM</t>
  </si>
  <si>
    <t>NOx g_NM</t>
  </si>
  <si>
    <t>VOC g_NM</t>
  </si>
  <si>
    <t>NMVOC g_NM</t>
  </si>
  <si>
    <t>CH4 g_NM</t>
  </si>
  <si>
    <t>CO g_NM</t>
  </si>
  <si>
    <t>CO2 kg_NM</t>
  </si>
  <si>
    <t>N2O g_NM</t>
  </si>
  <si>
    <t>TSP g_NM</t>
  </si>
  <si>
    <t>BC g_NM</t>
  </si>
  <si>
    <t>Other Airports</t>
  </si>
  <si>
    <t>Fuel type</t>
  </si>
  <si>
    <t>LPG</t>
  </si>
  <si>
    <t>TechID</t>
  </si>
  <si>
    <t>EquipmentName (Eng)</t>
  </si>
  <si>
    <t>Track type dozers</t>
  </si>
  <si>
    <t>Track type loaders</t>
  </si>
  <si>
    <t>Wheel loaders (0-5 tons)</t>
  </si>
  <si>
    <t>Wheel loaders (&gt; 5,1 tons)</t>
  </si>
  <si>
    <t>Wheel type excavators</t>
  </si>
  <si>
    <t>Track type excavators (0-5 tons)</t>
  </si>
  <si>
    <t>Track type excavators (&gt;5,1 tons)</t>
  </si>
  <si>
    <t>Excavators/Loaders</t>
  </si>
  <si>
    <t>Dump trucks</t>
  </si>
  <si>
    <t>Mini loaders</t>
  </si>
  <si>
    <t>Telescopic loaders</t>
  </si>
  <si>
    <t>Tractors (machine pools)</t>
  </si>
  <si>
    <t>Harvesters (machine pools)</t>
  </si>
  <si>
    <t>Self-propelled vehicles (machine pools)</t>
  </si>
  <si>
    <t>SNAPCode</t>
  </si>
  <si>
    <t>Lawn movers (private)</t>
  </si>
  <si>
    <t>0809</t>
  </si>
  <si>
    <t>Cultivators (private-large)</t>
  </si>
  <si>
    <t>Chain saws (private)</t>
  </si>
  <si>
    <t>Riders (private)</t>
  </si>
  <si>
    <t>Shrub clearers (private)</t>
  </si>
  <si>
    <t>Hedge cutters (private)</t>
  </si>
  <si>
    <t>Trimmers (private)</t>
  </si>
  <si>
    <t>Lawn movers (professional)</t>
  </si>
  <si>
    <t>0811</t>
  </si>
  <si>
    <t>Cultivators (professional)</t>
  </si>
  <si>
    <t>Chain saws (professional)</t>
  </si>
  <si>
    <t>Riders (professional)</t>
  </si>
  <si>
    <t>Shrub clearers (professional)</t>
  </si>
  <si>
    <t>Hedge cutters (professional)</t>
  </si>
  <si>
    <t>Trimmers (professional)</t>
  </si>
  <si>
    <t>Brændstof</t>
  </si>
  <si>
    <t>Motortakt</t>
  </si>
  <si>
    <t>Boat type</t>
  </si>
  <si>
    <t>Motor boats (27-34 ft)</t>
  </si>
  <si>
    <t>Motor boats (&gt; 34 ft)</t>
  </si>
  <si>
    <t>Motor boats &lt;(27 ft)</t>
  </si>
  <si>
    <t>Motor sailors</t>
  </si>
  <si>
    <t>Sailing boats (&gt; 26 ft)</t>
  </si>
  <si>
    <t>Benzin</t>
  </si>
  <si>
    <t>2-takt</t>
  </si>
  <si>
    <t>Other boats (&lt; 20 ft)</t>
  </si>
  <si>
    <t>Yawls and cabin boats</t>
  </si>
  <si>
    <t>Sailing boats (&lt; 26 ft)</t>
  </si>
  <si>
    <t>Speed boats</t>
  </si>
  <si>
    <t>Water scooters</t>
  </si>
  <si>
    <t>4-takt</t>
  </si>
  <si>
    <t>2004+</t>
  </si>
  <si>
    <t>Korsør-Nyborg, DSB</t>
  </si>
  <si>
    <t>Korsør-Nyborg, Vognmandsruten</t>
  </si>
  <si>
    <t>Halsskov-Knudshoved</t>
  </si>
  <si>
    <t>Kalundborg-Juelsminde</t>
  </si>
  <si>
    <t>Kalundborg-Århus</t>
  </si>
  <si>
    <t>Sjællands Odde-Ebeltoft</t>
  </si>
  <si>
    <t>Sjællands Odde-Århus</t>
  </si>
  <si>
    <t>Hundested-Grenaa</t>
  </si>
  <si>
    <t>København-Rønne</t>
  </si>
  <si>
    <t>Køge-Rønne</t>
  </si>
  <si>
    <t>Kalundborg-Samsø</t>
  </si>
  <si>
    <t>Tårs-Spodsbjerg</t>
  </si>
  <si>
    <t>Hirtshals-Torshavn</t>
  </si>
  <si>
    <t>Hanstholm-Torshavn</t>
  </si>
  <si>
    <t>Esbjerg-Torshavn</t>
  </si>
  <si>
    <t>Ferry service</t>
  </si>
  <si>
    <t>Ferry name</t>
  </si>
  <si>
    <t>Engine year</t>
  </si>
  <si>
    <t>Main engine MCR (kW)</t>
  </si>
  <si>
    <t>Engine type</t>
  </si>
  <si>
    <t>Aux engine (kW)</t>
  </si>
  <si>
    <t>Gamle Norrøna</t>
  </si>
  <si>
    <t>Medium speed (4-stroke)</t>
  </si>
  <si>
    <t>Nye Norrøna</t>
  </si>
  <si>
    <t>Fuel</t>
  </si>
  <si>
    <t>ARVEPRINS KNUD</t>
  </si>
  <si>
    <t>DRONNING MARGRETHE II</t>
  </si>
  <si>
    <t>HEIMDAL</t>
  </si>
  <si>
    <t>KNUDSHOVED</t>
  </si>
  <si>
    <t>KONG FREDERIK IX</t>
  </si>
  <si>
    <t>KRAKA</t>
  </si>
  <si>
    <t>LODBROG</t>
  </si>
  <si>
    <t>PRINSESSE ANNE-MARIE</t>
  </si>
  <si>
    <t>PRINSESSE ELISABETH</t>
  </si>
  <si>
    <t>ROMSØ</t>
  </si>
  <si>
    <t>SPROGØ</t>
  </si>
  <si>
    <t>DJURSLAND</t>
  </si>
  <si>
    <t>KATTEGAT</t>
  </si>
  <si>
    <t>High speed (4-stroke)</t>
  </si>
  <si>
    <t>Mercandia I</t>
  </si>
  <si>
    <t>Mercandia II</t>
  </si>
  <si>
    <t>Mercandia III</t>
  </si>
  <si>
    <t>Mercandia IV</t>
  </si>
  <si>
    <t>HOLGER DANSKE</t>
  </si>
  <si>
    <t>KALUNDBORG</t>
  </si>
  <si>
    <t>KYHOLM</t>
  </si>
  <si>
    <t>VESBORG</t>
  </si>
  <si>
    <t>ASK</t>
  </si>
  <si>
    <t>CAT-LINK I</t>
  </si>
  <si>
    <t>CAT-LINK II</t>
  </si>
  <si>
    <t>CAT-LINK III</t>
  </si>
  <si>
    <t>CAT-LINK IV</t>
  </si>
  <si>
    <t>CAT-LINK V</t>
  </si>
  <si>
    <t>KATTEGAT SYD</t>
  </si>
  <si>
    <t>MAREN MOLS</t>
  </si>
  <si>
    <t>METTE MOLS</t>
  </si>
  <si>
    <t>NIELS KLIM</t>
  </si>
  <si>
    <t>PEDER PAARS</t>
  </si>
  <si>
    <t>ROSTOCK LINK</t>
  </si>
  <si>
    <t>SØLØVEN/SØBJØRNEN</t>
  </si>
  <si>
    <t>URD</t>
  </si>
  <si>
    <t>ASA-THOR</t>
  </si>
  <si>
    <t>DRONNING INGRID</t>
  </si>
  <si>
    <t>KRONPRINS FREDERIK</t>
  </si>
  <si>
    <t>PRINS JOACHIM</t>
  </si>
  <si>
    <t>SPROGØ/KNUDSHOVED</t>
  </si>
  <si>
    <t>Superflex Alfa</t>
  </si>
  <si>
    <t>Superflex Bravo</t>
  </si>
  <si>
    <t>Superflex Charlie</t>
  </si>
  <si>
    <t>JENS KOFOED</t>
  </si>
  <si>
    <t>POVL ANKER</t>
  </si>
  <si>
    <t>DUEODDE</t>
  </si>
  <si>
    <t>HAMMERODDE</t>
  </si>
  <si>
    <t>KatExpress</t>
  </si>
  <si>
    <t>MAI MOLS</t>
  </si>
  <si>
    <t>MAREN MOLS 2</t>
  </si>
  <si>
    <t>MAX MOLS</t>
  </si>
  <si>
    <t>METTE MOLS 2</t>
  </si>
  <si>
    <t>MIE MOLS</t>
  </si>
  <si>
    <t>MIE MOLS 2</t>
  </si>
  <si>
    <t>MADS MOLS</t>
  </si>
  <si>
    <t>FRIGG SYDFYEN</t>
  </si>
  <si>
    <t>Langeland</t>
  </si>
  <si>
    <t>High speed</t>
  </si>
  <si>
    <t>Lolland</t>
  </si>
  <si>
    <t>ODIN SYDFYEN</t>
  </si>
  <si>
    <t>SPODSBJERG</t>
  </si>
  <si>
    <t>THOR SYDFYEN</t>
  </si>
  <si>
    <t>S %</t>
  </si>
  <si>
    <t>SO2 (g/kg)</t>
  </si>
  <si>
    <t>TSP (g/kg)</t>
  </si>
  <si>
    <t>PM10 (g/kg)</t>
  </si>
  <si>
    <t>PM2_5 (g/kg)</t>
  </si>
  <si>
    <t>BC (g/kg)</t>
  </si>
  <si>
    <t>SO2 (g/GJ)</t>
  </si>
  <si>
    <t>TSP (g/GJ)</t>
  </si>
  <si>
    <t>PM10 (g/GJ)</t>
  </si>
  <si>
    <t>PM2_5 (g/GJ)</t>
  </si>
  <si>
    <t>BC (g/GJ)</t>
  </si>
  <si>
    <t>National sea</t>
  </si>
  <si>
    <t>International sea</t>
  </si>
  <si>
    <t>Medium speed</t>
  </si>
  <si>
    <t>Slow speed</t>
  </si>
  <si>
    <t>4-stroke</t>
  </si>
  <si>
    <t>2-stroke</t>
  </si>
  <si>
    <t>sfc (g pr kWh)</t>
  </si>
  <si>
    <r>
      <t>NO</t>
    </r>
    <r>
      <rPr>
        <vertAlign val="subscript"/>
        <sz val="8"/>
        <color rgb="FF000000"/>
        <rFont val="Arial"/>
        <family val="2"/>
      </rPr>
      <t>X</t>
    </r>
    <r>
      <rPr>
        <sz val="8"/>
        <color rgb="FF000000"/>
        <rFont val="Arial"/>
        <family val="2"/>
      </rPr>
      <t xml:space="preserve"> (g pr kWh)</t>
    </r>
  </si>
  <si>
    <t>All engines</t>
  </si>
  <si>
    <t>VOC (g pr kWh)</t>
  </si>
  <si>
    <t>NMVOC (g pr kWh)</t>
  </si>
  <si>
    <r>
      <t>CH</t>
    </r>
    <r>
      <rPr>
        <vertAlign val="subscript"/>
        <sz val="8"/>
        <color rgb="FF000000"/>
        <rFont val="Arial"/>
        <family val="2"/>
      </rPr>
      <t>4</t>
    </r>
    <r>
      <rPr>
        <sz val="8"/>
        <color rgb="FF000000"/>
        <rFont val="Arial"/>
        <family val="2"/>
      </rPr>
      <t xml:space="preserve"> (g pr kWh)</t>
    </r>
  </si>
  <si>
    <t>Enhed: TJ</t>
  </si>
  <si>
    <t>-  motorbenzin</t>
  </si>
  <si>
    <t>-  gas/dieselolie</t>
  </si>
  <si>
    <t>-  LPG</t>
  </si>
  <si>
    <t>-  fuelolie</t>
  </si>
  <si>
    <t>Landbrug, skovbrug og gartneri</t>
  </si>
  <si>
    <t>Fiskeri</t>
  </si>
  <si>
    <t>Fremstillingsvirksomhed</t>
  </si>
  <si>
    <t>Bygge- og anlægsvirksomhed</t>
  </si>
  <si>
    <t>Enfamiliehuse</t>
  </si>
  <si>
    <t>Road transport, DEA statistics</t>
  </si>
  <si>
    <t>-  gasoline</t>
  </si>
  <si>
    <t>-  gas/diesel oil</t>
  </si>
  <si>
    <t>- bioethanol</t>
  </si>
  <si>
    <t>- biodiesel</t>
  </si>
  <si>
    <t>Non-road, DEA statistics</t>
  </si>
  <si>
    <t>Non-road, NERI model</t>
  </si>
  <si>
    <t>Recreational craft, NERI model</t>
  </si>
  <si>
    <t>Non-road, added 0203 and 0301</t>
  </si>
  <si>
    <t>Non-road, added 0203</t>
  </si>
  <si>
    <t>Non-road, added  0301</t>
  </si>
  <si>
    <t>Non-road, added road transport</t>
  </si>
  <si>
    <t>Fisheries, added national sea transport</t>
  </si>
  <si>
    <t>-  fuel oil</t>
  </si>
  <si>
    <t>Fisheries, consumed by recreational craft</t>
  </si>
  <si>
    <t>National sea transport, input NERI model</t>
  </si>
  <si>
    <t>Fisheries, input NERI model</t>
  </si>
  <si>
    <t>International sea transport, input NERI model</t>
  </si>
  <si>
    <t>National sea transport, output NERI model</t>
  </si>
  <si>
    <t>Fisheries, output NERI model</t>
  </si>
  <si>
    <t>International sea transport, output NERI model</t>
  </si>
  <si>
    <t>National sea transport, added 0301</t>
  </si>
  <si>
    <t>Road transport, NERI excl. traded fuels</t>
  </si>
  <si>
    <t>Road transport, input NERI model incl. traded fuels</t>
  </si>
  <si>
    <t>SNAP ID</t>
  </si>
  <si>
    <t>Category</t>
  </si>
  <si>
    <t xml:space="preserve">CH4 </t>
  </si>
  <si>
    <t xml:space="preserve">CO </t>
  </si>
  <si>
    <t xml:space="preserve">N2O </t>
  </si>
  <si>
    <t xml:space="preserve">NH3 </t>
  </si>
  <si>
    <t>PM10</t>
  </si>
  <si>
    <t>PM2.5</t>
  </si>
  <si>
    <t>Arsenic</t>
  </si>
  <si>
    <t>Cadmium</t>
  </si>
  <si>
    <t>Chromium</t>
  </si>
  <si>
    <t>Copper</t>
  </si>
  <si>
    <t>Mercury</t>
  </si>
  <si>
    <t>Nickel</t>
  </si>
  <si>
    <t>Lead</t>
  </si>
  <si>
    <t>Selenium</t>
  </si>
  <si>
    <t>Zinc</t>
  </si>
  <si>
    <t>Dioxins/</t>
  </si>
  <si>
    <t>Benzo(b)</t>
  </si>
  <si>
    <t>Benzo(k)</t>
  </si>
  <si>
    <t>Benzo(a)</t>
  </si>
  <si>
    <t>indeno(1,2,3-c,d)</t>
  </si>
  <si>
    <t>HCB</t>
  </si>
  <si>
    <t>PCB</t>
  </si>
  <si>
    <t>g pr GJ</t>
  </si>
  <si>
    <t>kg pr GJ</t>
  </si>
  <si>
    <t>mg pr GJ</t>
  </si>
  <si>
    <t>microg pr GJ</t>
  </si>
  <si>
    <t>ng pr GJ</t>
  </si>
  <si>
    <t>A</t>
  </si>
  <si>
    <t>070101</t>
  </si>
  <si>
    <t>Passenger cars</t>
  </si>
  <si>
    <t>Highway</t>
  </si>
  <si>
    <t>070102</t>
  </si>
  <si>
    <t>Rural</t>
  </si>
  <si>
    <t>070103</t>
  </si>
  <si>
    <t>Urban</t>
  </si>
  <si>
    <t>070201</t>
  </si>
  <si>
    <t>Light duty vehicles</t>
  </si>
  <si>
    <t>070202</t>
  </si>
  <si>
    <t>070203</t>
  </si>
  <si>
    <t>070301</t>
  </si>
  <si>
    <t>Heavy duty vehicles</t>
  </si>
  <si>
    <t>070302</t>
  </si>
  <si>
    <t>070303</t>
  </si>
  <si>
    <t>070400</t>
  </si>
  <si>
    <t>070501</t>
  </si>
  <si>
    <t>070502</t>
  </si>
  <si>
    <t>070503</t>
  </si>
  <si>
    <t>080100</t>
  </si>
  <si>
    <t>Military</t>
  </si>
  <si>
    <t>AvGas</t>
  </si>
  <si>
    <t>Jet fuel</t>
  </si>
  <si>
    <t>080200</t>
  </si>
  <si>
    <t>Railways</t>
  </si>
  <si>
    <t>Kerosene</t>
  </si>
  <si>
    <t>080300</t>
  </si>
  <si>
    <t>Recreational craft</t>
  </si>
  <si>
    <t>080402</t>
  </si>
  <si>
    <t>National sea traffic</t>
  </si>
  <si>
    <t>Residual oil</t>
  </si>
  <si>
    <t>080403</t>
  </si>
  <si>
    <t>Fishing</t>
  </si>
  <si>
    <t>080404</t>
  </si>
  <si>
    <t>International sea traffic</t>
  </si>
  <si>
    <t>080501</t>
  </si>
  <si>
    <t>Air traffic, Dom. &lt; 3000 ft.</t>
  </si>
  <si>
    <t>080502</t>
  </si>
  <si>
    <t>Air traffic, Int. &lt; 3000 ft.</t>
  </si>
  <si>
    <t>080503</t>
  </si>
  <si>
    <t>Air traffic, Dom. &gt; 3000 ft.</t>
  </si>
  <si>
    <t>080504</t>
  </si>
  <si>
    <t>Air traffic, Int. &gt; 3000 ft.</t>
  </si>
  <si>
    <t>080600</t>
  </si>
  <si>
    <t>Agriculture</t>
  </si>
  <si>
    <t>080700</t>
  </si>
  <si>
    <t>Forestry</t>
  </si>
  <si>
    <t>080800</t>
  </si>
  <si>
    <t>Industry</t>
  </si>
  <si>
    <t>080900</t>
  </si>
  <si>
    <t>Household and gardening</t>
  </si>
  <si>
    <t>081100</t>
  </si>
  <si>
    <t>Commercial and institutional</t>
  </si>
  <si>
    <t>P</t>
  </si>
  <si>
    <t>Source</t>
  </si>
  <si>
    <t>Bio ethanol</t>
  </si>
  <si>
    <t>Biodiesel</t>
  </si>
  <si>
    <t>PJ</t>
  </si>
  <si>
    <t>tons</t>
  </si>
  <si>
    <t>ktons</t>
  </si>
  <si>
    <t>kg</t>
  </si>
  <si>
    <t>g</t>
  </si>
  <si>
    <t>Mileage</t>
  </si>
  <si>
    <t>As</t>
  </si>
  <si>
    <t>Cd</t>
  </si>
  <si>
    <t>Cr</t>
  </si>
  <si>
    <t>Cu</t>
  </si>
  <si>
    <t>Hg</t>
  </si>
  <si>
    <t>Ni</t>
  </si>
  <si>
    <t>Pb</t>
  </si>
  <si>
    <t>Se</t>
  </si>
  <si>
    <t>Zn</t>
  </si>
  <si>
    <t>kmkveh</t>
  </si>
  <si>
    <t>mg pr km</t>
  </si>
  <si>
    <t>μg pr km</t>
  </si>
  <si>
    <t>Brake wear</t>
  </si>
  <si>
    <t>Road abrasion</t>
  </si>
  <si>
    <t>Tyre wear</t>
  </si>
  <si>
    <r>
      <t>PM</t>
    </r>
    <r>
      <rPr>
        <vertAlign val="subscript"/>
        <sz val="8"/>
        <color theme="1"/>
        <rFont val="Arial"/>
        <family val="2"/>
      </rPr>
      <t>10</t>
    </r>
  </si>
  <si>
    <r>
      <t>PM</t>
    </r>
    <r>
      <rPr>
        <vertAlign val="subscript"/>
        <sz val="8"/>
        <color theme="1"/>
        <rFont val="Arial"/>
        <family val="2"/>
      </rPr>
      <t>2.5</t>
    </r>
  </si>
  <si>
    <t>tonnes</t>
  </si>
  <si>
    <t>NFR ID</t>
  </si>
  <si>
    <t>NFR category</t>
  </si>
  <si>
    <t>1A2gvii</t>
  </si>
  <si>
    <t>Manufacturing industries/Construction (mobile)</t>
  </si>
  <si>
    <t>1A3ai (i)</t>
  </si>
  <si>
    <t>Civil aviation (International, LTO)</t>
  </si>
  <si>
    <t>1A3ai (ii)</t>
  </si>
  <si>
    <t>Civil aviation (International, Cruise)</t>
  </si>
  <si>
    <t>1A3aii (i)</t>
  </si>
  <si>
    <t>Civil aviation (Domestic, LTO)</t>
  </si>
  <si>
    <t>1A3aii (ii)</t>
  </si>
  <si>
    <t>Civil aviation (Domestic, Cruise)</t>
  </si>
  <si>
    <t>1A3bi</t>
  </si>
  <si>
    <t>Road transport: Passenger cars</t>
  </si>
  <si>
    <t>1A3bii</t>
  </si>
  <si>
    <t>Road transport:Light duty vehicles</t>
  </si>
  <si>
    <t>1A3biii</t>
  </si>
  <si>
    <t>Road transport:Heavy duty vehicles</t>
  </si>
  <si>
    <t>1A3biv</t>
  </si>
  <si>
    <t>Road transport: Mopeds &amp; motorcycles</t>
  </si>
  <si>
    <t>1A3c</t>
  </si>
  <si>
    <t>1A3di (i)</t>
  </si>
  <si>
    <t>International navigation (Shipping)</t>
  </si>
  <si>
    <t>1A3dii</t>
  </si>
  <si>
    <t>National navigation (Shipping)</t>
  </si>
  <si>
    <t>1A4aii</t>
  </si>
  <si>
    <t>Commercial/Institutional: Mobile</t>
  </si>
  <si>
    <t>1A4bii</t>
  </si>
  <si>
    <t>Residential: Household and gardening (mobile)</t>
  </si>
  <si>
    <t>1A4cii</t>
  </si>
  <si>
    <t>Agriculture/Forestry/Fishing: Off-road agriculture/forestry</t>
  </si>
  <si>
    <t>1A4ciii</t>
  </si>
  <si>
    <t>Agriculture/Forestry/Fishing:  National fishing</t>
  </si>
  <si>
    <t>1A5b</t>
  </si>
  <si>
    <t>Other, Mobile</t>
  </si>
  <si>
    <t>pol_name</t>
  </si>
  <si>
    <t>Unit</t>
  </si>
  <si>
    <t>[tons]</t>
  </si>
  <si>
    <t>1A3bv</t>
  </si>
  <si>
    <t>Road transport: Gasoline evaporation</t>
  </si>
  <si>
    <t>[ktons]</t>
  </si>
  <si>
    <t>1A3bvi</t>
  </si>
  <si>
    <t>Road transport: Automobile tyre and brake wear</t>
  </si>
  <si>
    <t>1A3bvii</t>
  </si>
  <si>
    <t>Road transport: Automobile road abrasion</t>
  </si>
  <si>
    <t>[kg]</t>
  </si>
  <si>
    <t>[g]</t>
  </si>
  <si>
    <t>Dioxins/furans</t>
  </si>
  <si>
    <t>Benzo(b) flouranthene</t>
  </si>
  <si>
    <t>Benzo(k) flouranthene</t>
  </si>
  <si>
    <t>Benzo(a) pyrene</t>
  </si>
  <si>
    <t>indeno(1,2,3-c,d) pyrene</t>
  </si>
  <si>
    <t>Source category</t>
  </si>
  <si>
    <t>Gas</t>
  </si>
  <si>
    <t>Base year emission</t>
  </si>
  <si>
    <t>Year t emission</t>
  </si>
  <si>
    <t>Activity data uncertainty</t>
  </si>
  <si>
    <t>Emission factor uncertainty</t>
  </si>
  <si>
    <t>Combined uncertainty</t>
  </si>
  <si>
    <t>Combined uncertainty as % of total national emissions in year t</t>
  </si>
  <si>
    <t>Type A sensitivity</t>
  </si>
  <si>
    <t>Type B sensitivity</t>
  </si>
  <si>
    <t>Uncertainty in trend in national emissions introduced by emission factor uncertainty</t>
  </si>
  <si>
    <t>Uncertainty in trend in national emissions introduced by activity data uncertainty</t>
  </si>
  <si>
    <t>Uncertainty introduced into the trend in total national emissions</t>
  </si>
  <si>
    <t>Input data</t>
  </si>
  <si>
    <t>Mg SO2</t>
  </si>
  <si>
    <t>%</t>
  </si>
  <si>
    <t>Road Transportation</t>
  </si>
  <si>
    <t>Other mobile sources</t>
  </si>
  <si>
    <t>Total uncertainties</t>
  </si>
  <si>
    <t>Year (%):</t>
  </si>
  <si>
    <t>Trend (%):</t>
  </si>
  <si>
    <t>Gg Nox</t>
  </si>
  <si>
    <t>Nox</t>
  </si>
  <si>
    <t>Gg NMVOC</t>
  </si>
  <si>
    <t>Gg CO</t>
  </si>
  <si>
    <t>Gg NH3</t>
  </si>
  <si>
    <t>Gg TSP</t>
  </si>
  <si>
    <t>g dioxins</t>
  </si>
  <si>
    <t>Dioxins</t>
  </si>
  <si>
    <t>Sheet Index:</t>
  </si>
  <si>
    <t>CO (g pr kWh)</t>
  </si>
  <si>
    <t>2014</t>
  </si>
  <si>
    <t>Stage</t>
  </si>
  <si>
    <t>Date</t>
  </si>
  <si>
    <t>Test</t>
  </si>
  <si>
    <t>HC</t>
  </si>
  <si>
    <t>PM</t>
  </si>
  <si>
    <t>PN</t>
  </si>
  <si>
    <t>Smoke</t>
  </si>
  <si>
    <t>Private cars and light duty vehicles I (&lt;1305 kg).</t>
  </si>
  <si>
    <t>g/kWh</t>
  </si>
  <si>
    <t>1/kWh</t>
  </si>
  <si>
    <t>1/m</t>
  </si>
  <si>
    <t>g pr km</t>
  </si>
  <si>
    <t>EURO 1</t>
  </si>
  <si>
    <t>EURO 2</t>
  </si>
  <si>
    <r>
      <t>EURO 3</t>
    </r>
    <r>
      <rPr>
        <vertAlign val="superscript"/>
        <sz val="8.5"/>
        <color theme="1"/>
        <rFont val="Arial"/>
        <family val="2"/>
      </rPr>
      <t>1)</t>
    </r>
  </si>
  <si>
    <t>EURO 4</t>
  </si>
  <si>
    <t>EURO 5</t>
  </si>
  <si>
    <t>EURO 6</t>
  </si>
  <si>
    <t>1992, ≤ 85 kW</t>
  </si>
  <si>
    <t>ECE R49</t>
  </si>
  <si>
    <t>4.5</t>
  </si>
  <si>
    <t>1.1</t>
  </si>
  <si>
    <t>8.0</t>
  </si>
  <si>
    <t>0.612</t>
  </si>
  <si>
    <t>1992, &gt; 85 kW</t>
  </si>
  <si>
    <t>0.36</t>
  </si>
  <si>
    <t>2.72</t>
  </si>
  <si>
    <t>2.2</t>
  </si>
  <si>
    <t>2.3</t>
  </si>
  <si>
    <t>1.0</t>
  </si>
  <si>
    <t>1996.10</t>
  </si>
  <si>
    <t>4.0</t>
  </si>
  <si>
    <t>7.0</t>
  </si>
  <si>
    <t>0.25</t>
  </si>
  <si>
    <t>0.64</t>
  </si>
  <si>
    <t>0.5</t>
  </si>
  <si>
    <t>1998.10</t>
  </si>
  <si>
    <t>0.15</t>
  </si>
  <si>
    <t>-</t>
  </si>
  <si>
    <t>0.20</t>
  </si>
  <si>
    <t>0.10</t>
  </si>
  <si>
    <t>0.1</t>
  </si>
  <si>
    <t>1999.10 EEV only</t>
  </si>
  <si>
    <t>ESC &amp; ELR</t>
  </si>
  <si>
    <t>1.5</t>
  </si>
  <si>
    <t>2.0</t>
  </si>
  <si>
    <t>0.02</t>
  </si>
  <si>
    <t>NMHC</t>
  </si>
  <si>
    <t>0.068</t>
  </si>
  <si>
    <t>2000.10</t>
  </si>
  <si>
    <t>2.1</t>
  </si>
  <si>
    <t>0.66</t>
  </si>
  <si>
    <t>5.0</t>
  </si>
  <si>
    <r>
      <t>0.10</t>
    </r>
    <r>
      <rPr>
        <vertAlign val="superscript"/>
        <sz val="8.5"/>
        <color theme="1"/>
        <rFont val="Arial"/>
        <family val="2"/>
      </rPr>
      <t>a</t>
    </r>
  </si>
  <si>
    <t>0.8</t>
  </si>
  <si>
    <r>
      <t>NO</t>
    </r>
    <r>
      <rPr>
        <vertAlign val="subscript"/>
        <sz val="8.5"/>
        <color theme="1"/>
        <rFont val="Arial"/>
        <family val="2"/>
      </rPr>
      <t>x</t>
    </r>
  </si>
  <si>
    <t>0.08</t>
  </si>
  <si>
    <t>0.06</t>
  </si>
  <si>
    <t>2005.10</t>
  </si>
  <si>
    <t>0.46</t>
  </si>
  <si>
    <t>3.5</t>
  </si>
  <si>
    <t>0.18</t>
  </si>
  <si>
    <t>2008.10</t>
  </si>
  <si>
    <r>
      <t>HC+NO</t>
    </r>
    <r>
      <rPr>
        <vertAlign val="subscript"/>
        <sz val="8.5"/>
        <color theme="1"/>
        <rFont val="Arial"/>
        <family val="2"/>
      </rPr>
      <t>x</t>
    </r>
  </si>
  <si>
    <t>0.97</t>
  </si>
  <si>
    <t>Euro VI</t>
  </si>
  <si>
    <t>2013.01</t>
  </si>
  <si>
    <t>WHSC</t>
  </si>
  <si>
    <t>0.13</t>
  </si>
  <si>
    <t>0.40</t>
  </si>
  <si>
    <t>0.01</t>
  </si>
  <si>
    <r>
      <t>0.7/0.9</t>
    </r>
    <r>
      <rPr>
        <vertAlign val="superscript"/>
        <sz val="8.5"/>
        <color theme="1"/>
        <rFont val="Arial"/>
        <family val="2"/>
      </rPr>
      <t>2)</t>
    </r>
  </si>
  <si>
    <t>0.56</t>
  </si>
  <si>
    <t>0.30</t>
  </si>
  <si>
    <t>0.23</t>
  </si>
  <si>
    <t>0.17</t>
  </si>
  <si>
    <t>a - PM = 0.13 g/kWh for engines &lt; 0.75 dm3 swept volume per cylinder and a rated power speed &gt; 3000 min-1</t>
  </si>
  <si>
    <t>Particulates</t>
  </si>
  <si>
    <t>0.14</t>
  </si>
  <si>
    <r>
      <t>0.08/0.10</t>
    </r>
    <r>
      <rPr>
        <vertAlign val="superscript"/>
        <sz val="8.5"/>
        <color theme="1"/>
        <rFont val="Arial"/>
        <family val="2"/>
      </rPr>
      <t>2)</t>
    </r>
  </si>
  <si>
    <t>0.05</t>
  </si>
  <si>
    <t>0.025</t>
  </si>
  <si>
    <t>0.005</t>
  </si>
  <si>
    <r>
      <t>6x10</t>
    </r>
    <r>
      <rPr>
        <vertAlign val="superscript"/>
        <sz val="8.5"/>
        <color theme="1"/>
        <rFont val="Arial"/>
        <family val="2"/>
      </rPr>
      <t>11 4)</t>
    </r>
  </si>
  <si>
    <r>
      <t>CH4</t>
    </r>
    <r>
      <rPr>
        <b/>
        <vertAlign val="superscript"/>
        <sz val="8.5"/>
        <color theme="1"/>
        <rFont val="Arial"/>
        <family val="2"/>
      </rPr>
      <t>a</t>
    </r>
  </si>
  <si>
    <r>
      <t>PM</t>
    </r>
    <r>
      <rPr>
        <b/>
        <vertAlign val="superscript"/>
        <sz val="8.5"/>
        <color theme="1"/>
        <rFont val="Arial"/>
        <family val="2"/>
      </rPr>
      <t>b</t>
    </r>
  </si>
  <si>
    <r>
      <t>PN</t>
    </r>
    <r>
      <rPr>
        <b/>
        <vertAlign val="superscript"/>
        <sz val="8.5"/>
        <color theme="1"/>
        <rFont val="Arial"/>
        <family val="2"/>
      </rPr>
      <t>e</t>
    </r>
  </si>
  <si>
    <t>ETC</t>
  </si>
  <si>
    <t>3.0</t>
  </si>
  <si>
    <t>0.65</t>
  </si>
  <si>
    <t>Evaporation</t>
  </si>
  <si>
    <t>5.45</t>
  </si>
  <si>
    <t>0.78</t>
  </si>
  <si>
    <t>1.6</t>
  </si>
  <si>
    <r>
      <t>HC</t>
    </r>
    <r>
      <rPr>
        <vertAlign val="superscript"/>
        <sz val="8.5"/>
        <color theme="1"/>
        <rFont val="Arial"/>
        <family val="2"/>
      </rPr>
      <t>3)</t>
    </r>
  </si>
  <si>
    <t>0.55</t>
  </si>
  <si>
    <t>0.03</t>
  </si>
  <si>
    <t>Light duty vehicles II (1305-1760 kg)</t>
  </si>
  <si>
    <t>WHTC</t>
  </si>
  <si>
    <t>5.17</t>
  </si>
  <si>
    <t>4.17</t>
  </si>
  <si>
    <t>1.81</t>
  </si>
  <si>
    <t>1.25</t>
  </si>
  <si>
    <t>0.80</t>
  </si>
  <si>
    <t>0.63</t>
  </si>
  <si>
    <t>0.9</t>
  </si>
  <si>
    <t>0.75</t>
  </si>
  <si>
    <t>0.33</t>
  </si>
  <si>
    <t>0.235</t>
  </si>
  <si>
    <t>0.105</t>
  </si>
  <si>
    <t>1.4</t>
  </si>
  <si>
    <t>0.6</t>
  </si>
  <si>
    <r>
      <t>1.0/1.3</t>
    </r>
    <r>
      <rPr>
        <vertAlign val="superscript"/>
        <sz val="8.5"/>
        <color theme="1"/>
        <rFont val="Arial"/>
        <family val="2"/>
      </rPr>
      <t>2)</t>
    </r>
  </si>
  <si>
    <t>0.72</t>
  </si>
  <si>
    <t>0.39</t>
  </si>
  <si>
    <t>0.295</t>
  </si>
  <si>
    <t>0.195</t>
  </si>
  <si>
    <t>Date:</t>
  </si>
  <si>
    <t>0.19</t>
  </si>
  <si>
    <r>
      <t>0.12/0.14</t>
    </r>
    <r>
      <rPr>
        <vertAlign val="superscript"/>
        <sz val="8.5"/>
        <color theme="1"/>
        <rFont val="Arial"/>
        <family val="2"/>
      </rPr>
      <t>2)</t>
    </r>
  </si>
  <si>
    <t>0.07</t>
  </si>
  <si>
    <t>0.04</t>
  </si>
  <si>
    <t>Light duty vehicles III (&gt;1760 kg).</t>
  </si>
  <si>
    <t>6.9</t>
  </si>
  <si>
    <t>5.22</t>
  </si>
  <si>
    <t>2.27</t>
  </si>
  <si>
    <t>0.95</t>
  </si>
  <si>
    <t>0.74</t>
  </si>
  <si>
    <t>0.29</t>
  </si>
  <si>
    <t>0.16</t>
  </si>
  <si>
    <t>0.108</t>
  </si>
  <si>
    <t>0.21</t>
  </si>
  <si>
    <t>0.11</t>
  </si>
  <si>
    <t>0.082</t>
  </si>
  <si>
    <t>0.28</t>
  </si>
  <si>
    <t>0.125</t>
  </si>
  <si>
    <t>1.7</t>
  </si>
  <si>
    <t>0.7</t>
  </si>
  <si>
    <r>
      <t>1.2/1.6</t>
    </r>
    <r>
      <rPr>
        <vertAlign val="superscript"/>
        <sz val="8.5"/>
        <color theme="1"/>
        <rFont val="Arial"/>
        <family val="2"/>
      </rPr>
      <t>2)</t>
    </r>
  </si>
  <si>
    <t>0.86</t>
  </si>
  <si>
    <t>0.35</t>
  </si>
  <si>
    <t>0.215</t>
  </si>
  <si>
    <r>
      <t>0.17/0.20</t>
    </r>
    <r>
      <rPr>
        <vertAlign val="superscript"/>
        <sz val="8.5"/>
        <color theme="1"/>
        <rFont val="Arial"/>
        <family val="2"/>
      </rPr>
      <t>2)</t>
    </r>
  </si>
  <si>
    <r>
      <t>1)</t>
    </r>
    <r>
      <rPr>
        <sz val="8.5"/>
        <color theme="1"/>
        <rFont val="Arial"/>
        <family val="2"/>
      </rPr>
      <t xml:space="preserve"> Changed test procedure at normal temperatures (40 s warm-up phase omitted) and for evaporation measurements.</t>
    </r>
  </si>
  <si>
    <r>
      <t>2)</t>
    </r>
    <r>
      <rPr>
        <sz val="8.5"/>
        <color theme="1"/>
        <rFont val="Arial"/>
        <family val="2"/>
      </rPr>
      <t xml:space="preserve"> Less stringent emission limits for direct injection diesel engines.</t>
    </r>
  </si>
  <si>
    <r>
      <t>3)</t>
    </r>
    <r>
      <rPr>
        <sz val="8.5"/>
        <color theme="1"/>
        <rFont val="Arial"/>
        <family val="2"/>
      </rPr>
      <t xml:space="preserve"> Unit: g/test.</t>
    </r>
    <r>
      <rPr>
        <vertAlign val="superscript"/>
        <sz val="12"/>
        <color theme="1"/>
        <rFont val="Times New Roman"/>
        <family val="1"/>
      </rPr>
      <t/>
    </r>
  </si>
  <si>
    <t>Fuel sold in Denmark and used abroad</t>
  </si>
  <si>
    <t>Fuel sold in Denmark and used in Denmark</t>
  </si>
  <si>
    <t>Vehicle types</t>
  </si>
  <si>
    <t>Description of adjustment factor</t>
  </si>
  <si>
    <t>AT76</t>
  </si>
  <si>
    <t>A189</t>
  </si>
  <si>
    <t>H53</t>
  </si>
  <si>
    <t>H47</t>
  </si>
  <si>
    <t>AC69</t>
  </si>
  <si>
    <t>Flights</t>
  </si>
  <si>
    <t>Origin name</t>
  </si>
  <si>
    <t>Mode</t>
  </si>
  <si>
    <t>EKAH</t>
  </si>
  <si>
    <t>Aarhus Airport</t>
  </si>
  <si>
    <t>Approach landing</t>
  </si>
  <si>
    <t>Climb out</t>
  </si>
  <si>
    <t>Take off</t>
  </si>
  <si>
    <t>Taxi in</t>
  </si>
  <si>
    <t>Taxi out</t>
  </si>
  <si>
    <t>EKBI</t>
  </si>
  <si>
    <t>Billund Airport</t>
  </si>
  <si>
    <t>Copenhagen Airport</t>
  </si>
  <si>
    <t>EKEB</t>
  </si>
  <si>
    <t>Esbjerg Airport</t>
  </si>
  <si>
    <t>EKKA</t>
  </si>
  <si>
    <t>Karup Airport</t>
  </si>
  <si>
    <t>EKRK</t>
  </si>
  <si>
    <t>Roskilde Airport</t>
  </si>
  <si>
    <t>EKRN</t>
  </si>
  <si>
    <t>Bornholm Airport</t>
  </si>
  <si>
    <t>EKSB</t>
  </si>
  <si>
    <t>Sønderborg Airport</t>
  </si>
  <si>
    <t>EKTS</t>
  </si>
  <si>
    <t>Thisted Airport</t>
  </si>
  <si>
    <t>EKVG</t>
  </si>
  <si>
    <t>Vagar Airport</t>
  </si>
  <si>
    <t>EKYT</t>
  </si>
  <si>
    <t>Aalborg Airport</t>
  </si>
  <si>
    <t>Aircraft type_APU</t>
  </si>
  <si>
    <t>Engine no_APU</t>
  </si>
  <si>
    <t>Aircraft type_APU_PM</t>
  </si>
  <si>
    <t>Op_type</t>
  </si>
  <si>
    <t>APU Engine mode</t>
  </si>
  <si>
    <t>APU operation</t>
  </si>
  <si>
    <t>EI NOx kg_h</t>
  </si>
  <si>
    <t>EI NO2 kg_h</t>
  </si>
  <si>
    <t>EI CO kg_h</t>
  </si>
  <si>
    <t>EI HC kg_h</t>
  </si>
  <si>
    <t>FF kg_h</t>
  </si>
  <si>
    <t>EI PM g_kg</t>
  </si>
  <si>
    <t>BC % of PM</t>
  </si>
  <si>
    <t>EI N2O g_kg</t>
  </si>
  <si>
    <t>100-200 new</t>
  </si>
  <si>
    <t>Short haul</t>
  </si>
  <si>
    <t>&gt;300 new</t>
  </si>
  <si>
    <t>Normal running</t>
  </si>
  <si>
    <t>APU arrival</t>
  </si>
  <si>
    <t>Start-up</t>
  </si>
  <si>
    <t>APU start-up</t>
  </si>
  <si>
    <t>APU boarding</t>
  </si>
  <si>
    <t>High load</t>
  </si>
  <si>
    <t>APU during ME start</t>
  </si>
  <si>
    <t>APU during pushback</t>
  </si>
  <si>
    <t>&gt;300 old</t>
  </si>
  <si>
    <t>200-300</t>
  </si>
  <si>
    <t>Long haul</t>
  </si>
  <si>
    <t>Turboprop</t>
  </si>
  <si>
    <t>100-200 old</t>
  </si>
  <si>
    <t>BJ/RJ</t>
  </si>
  <si>
    <t>APU Time_s</t>
  </si>
  <si>
    <t>Frederikshavn-Læsø</t>
  </si>
  <si>
    <t>Ane Læsø</t>
  </si>
  <si>
    <t>Læsø</t>
  </si>
  <si>
    <t>Margrete Læsø</t>
  </si>
  <si>
    <t>Hov-Samsø</t>
  </si>
  <si>
    <t>ANE LÆSØ</t>
  </si>
  <si>
    <t>KANHAVE</t>
  </si>
  <si>
    <t>Samsine</t>
  </si>
  <si>
    <t>Svendborg-Ærøskøbing</t>
  </si>
  <si>
    <t>Marstal</t>
  </si>
  <si>
    <t>Ærøskøbing</t>
  </si>
  <si>
    <t>Ærøsund</t>
  </si>
  <si>
    <r>
      <t xml:space="preserve">Dates in the tables refer to </t>
    </r>
    <r>
      <rPr>
        <i/>
        <sz val="8.5"/>
        <color rgb="FF00B0F0"/>
        <rFont val="Arial"/>
        <family val="2"/>
      </rPr>
      <t>new type approvals</t>
    </r>
    <r>
      <rPr>
        <sz val="8.5"/>
        <color rgb="FF00B0F0"/>
        <rFont val="Arial"/>
        <family val="2"/>
      </rPr>
      <t>—the dates for all vehicles are in most cases one year later.</t>
    </r>
  </si>
  <si>
    <t>2015</t>
  </si>
  <si>
    <t>CNG cars</t>
  </si>
  <si>
    <t>Hybrid cars</t>
  </si>
  <si>
    <t>Brint cars</t>
  </si>
  <si>
    <t>CNG RT 7,5 - 12t</t>
  </si>
  <si>
    <t>CNG RT 14 - 20t</t>
  </si>
  <si>
    <t>CNG RT 20 - 26t</t>
  </si>
  <si>
    <t>CNG RT 26 - 28t</t>
  </si>
  <si>
    <t>CNG TT/AT 28 - 34t</t>
  </si>
  <si>
    <t>CNG TT/AT 34 - 40t</t>
  </si>
  <si>
    <t>CNG TT/AT 40 - 50t</t>
  </si>
  <si>
    <t>Electric TT/AT</t>
  </si>
  <si>
    <t>CNG Urban Buses 15 - 18t</t>
  </si>
  <si>
    <t>CNG Urban Buses &gt;18t</t>
  </si>
  <si>
    <t>NH3_u</t>
  </si>
  <si>
    <t>NH3_r</t>
  </si>
  <si>
    <t>NH3_h</t>
  </si>
  <si>
    <t>380</t>
  </si>
  <si>
    <t>E35L</t>
  </si>
  <si>
    <t>M15</t>
  </si>
  <si>
    <t>M87</t>
  </si>
  <si>
    <t>B77W</t>
  </si>
  <si>
    <t>A345</t>
  </si>
  <si>
    <t>A359</t>
  </si>
  <si>
    <t>A400</t>
  </si>
  <si>
    <t>EC75</t>
  </si>
  <si>
    <t>AH64</t>
  </si>
  <si>
    <t>PRIM</t>
  </si>
  <si>
    <t>G200</t>
  </si>
  <si>
    <t>G280</t>
  </si>
  <si>
    <t>GLF1</t>
  </si>
  <si>
    <t>CL44</t>
  </si>
  <si>
    <t>H125</t>
  </si>
  <si>
    <t>B36T</t>
  </si>
  <si>
    <t>STAR</t>
  </si>
  <si>
    <t>DCE2014</t>
  </si>
  <si>
    <t>DCE2015</t>
  </si>
  <si>
    <t>DH6C</t>
  </si>
  <si>
    <t>DH83</t>
  </si>
  <si>
    <t>Piston</t>
  </si>
  <si>
    <t>Thisted</t>
  </si>
  <si>
    <t>PRINSESSE ISABELLA</t>
  </si>
  <si>
    <t>LNG</t>
  </si>
  <si>
    <t>Natural gas</t>
  </si>
  <si>
    <r>
      <t>CH</t>
    </r>
    <r>
      <rPr>
        <vertAlign val="subscript"/>
        <sz val="8"/>
        <rFont val="Arial"/>
        <family val="2"/>
      </rPr>
      <t>4</t>
    </r>
    <r>
      <rPr>
        <sz val="8"/>
        <rFont val="Arial"/>
        <family val="2"/>
      </rPr>
      <t xml:space="preserve"> (g pr kWh)</t>
    </r>
  </si>
  <si>
    <t>CNG</t>
  </si>
  <si>
    <t>-  naturgas</t>
  </si>
  <si>
    <t>2016</t>
  </si>
  <si>
    <t>Assens-Baagø</t>
  </si>
  <si>
    <t>Baagøfærgen</t>
  </si>
  <si>
    <t>Ballebro-Hardeshøj</t>
  </si>
  <si>
    <t>Bitten Clausen</t>
  </si>
  <si>
    <t>Fritz Juel</t>
  </si>
  <si>
    <t>Bandholm-Askø</t>
  </si>
  <si>
    <t>Askø 1</t>
  </si>
  <si>
    <t>Askø 2</t>
  </si>
  <si>
    <t>Askø 2i</t>
  </si>
  <si>
    <t>Branden-Fur</t>
  </si>
  <si>
    <t>Fursund</t>
  </si>
  <si>
    <t>Mjølner-Fur</t>
  </si>
  <si>
    <t>Sleipner-Fur</t>
  </si>
  <si>
    <t>Bøjden-Fynshav</t>
  </si>
  <si>
    <t>Fynshav</t>
  </si>
  <si>
    <t>M/F Frigg Sydfyen</t>
  </si>
  <si>
    <t>M/F Odin Sydfyen</t>
  </si>
  <si>
    <t>Najaden</t>
  </si>
  <si>
    <t>Spodsbjerg</t>
  </si>
  <si>
    <t>Thor Sydfyen</t>
  </si>
  <si>
    <t>Esbjerg-Fanø</t>
  </si>
  <si>
    <t>Fenja</t>
  </si>
  <si>
    <t>Fenja i</t>
  </si>
  <si>
    <t>Menja</t>
  </si>
  <si>
    <t>Menja i</t>
  </si>
  <si>
    <t>Nordby</t>
  </si>
  <si>
    <t>Feggesund overfart</t>
  </si>
  <si>
    <t>Hannæs</t>
  </si>
  <si>
    <t>M/F Feggesund</t>
  </si>
  <si>
    <t>Sallingsund</t>
  </si>
  <si>
    <t>Fejø-Kragenæs</t>
  </si>
  <si>
    <t>Bukken-Bruse</t>
  </si>
  <si>
    <t>Christine</t>
  </si>
  <si>
    <t>Femø-Kragenæs</t>
  </si>
  <si>
    <t>Femøsund 1</t>
  </si>
  <si>
    <t>Femøsund 2</t>
  </si>
  <si>
    <t>Frederikssund-Roskilde</t>
  </si>
  <si>
    <t>Harald Blåtand</t>
  </si>
  <si>
    <t>Fåborg-Avernakø-Lyø</t>
  </si>
  <si>
    <t>Fåborg II</t>
  </si>
  <si>
    <t>Fåborg III</t>
  </si>
  <si>
    <t>Fåborg-Søby</t>
  </si>
  <si>
    <t>Skjoldnæs</t>
  </si>
  <si>
    <t>Søby-Færgen</t>
  </si>
  <si>
    <t>Grenaa-Anholt</t>
  </si>
  <si>
    <t>Anholt 1</t>
  </si>
  <si>
    <t>Anholt 2</t>
  </si>
  <si>
    <t>Gudhjem-Christiansø</t>
  </si>
  <si>
    <t>Bornholm Express</t>
  </si>
  <si>
    <t>Ertholm</t>
  </si>
  <si>
    <t>Peter</t>
  </si>
  <si>
    <t>Hals-Egense</t>
  </si>
  <si>
    <t>Egense</t>
  </si>
  <si>
    <t>Egense i</t>
  </si>
  <si>
    <t>Hals-Egense i</t>
  </si>
  <si>
    <t>Hals-Egense ii</t>
  </si>
  <si>
    <t>Havnsø-Sejerø</t>
  </si>
  <si>
    <t>Runden</t>
  </si>
  <si>
    <t>Sejerøfærgen</t>
  </si>
  <si>
    <t>Holbæk-Orø</t>
  </si>
  <si>
    <t>Orø</t>
  </si>
  <si>
    <t>Ourø</t>
  </si>
  <si>
    <t>Horsens-Endelave</t>
  </si>
  <si>
    <t>Endelave</t>
  </si>
  <si>
    <t>MF Endelave</t>
  </si>
  <si>
    <t>Hov-Tunø</t>
  </si>
  <si>
    <t>Hov</t>
  </si>
  <si>
    <t>Hundested-Rørvig</t>
  </si>
  <si>
    <t>Isefjord</t>
  </si>
  <si>
    <t>Korshage</t>
  </si>
  <si>
    <t>Nakkehage</t>
  </si>
  <si>
    <t>Skansehage</t>
  </si>
  <si>
    <t>Hvalpsund-Sundsøre</t>
  </si>
  <si>
    <t>Hvalpsund</t>
  </si>
  <si>
    <t>Mary</t>
  </si>
  <si>
    <t>Kastrup-Rønne</t>
  </si>
  <si>
    <t>Pilen 3</t>
  </si>
  <si>
    <t>Kleppen-Venø</t>
  </si>
  <si>
    <t>Venø Færgen</t>
  </si>
  <si>
    <t>Venøsund</t>
  </si>
  <si>
    <t>Venøsund i</t>
  </si>
  <si>
    <t>Venøsund II</t>
  </si>
  <si>
    <t>Korsør-Lohals</t>
  </si>
  <si>
    <t>Lundeborg / Tranekær</t>
  </si>
  <si>
    <t>Tranekær</t>
  </si>
  <si>
    <t>William Jørgensen</t>
  </si>
  <si>
    <t>København-Århus</t>
  </si>
  <si>
    <t>Flyvefisken II / Foilcat</t>
  </si>
  <si>
    <t>Næssund overfart</t>
  </si>
  <si>
    <t>Næssund</t>
  </si>
  <si>
    <t>Rudkøbing-Marstal</t>
  </si>
  <si>
    <t>Marstal 1</t>
  </si>
  <si>
    <t>Marstal 2</t>
  </si>
  <si>
    <t>Rudkøbing-Strynø</t>
  </si>
  <si>
    <t>Strynboen</t>
  </si>
  <si>
    <t xml:space="preserve">Strynø </t>
  </si>
  <si>
    <t>Stigsnæs-Agersø</t>
  </si>
  <si>
    <t>Agersø III</t>
  </si>
  <si>
    <t>Agersøfærgen</t>
  </si>
  <si>
    <t>Gl. Agersøfærgen</t>
  </si>
  <si>
    <t>Stigsnæs-Omø</t>
  </si>
  <si>
    <t>Omø</t>
  </si>
  <si>
    <t>Omø / Omøsund</t>
  </si>
  <si>
    <t>Omø / Omøsund i</t>
  </si>
  <si>
    <t>Stubbekøbing-Bogø</t>
  </si>
  <si>
    <t>Grønsund</t>
  </si>
  <si>
    <t>MF IDA</t>
  </si>
  <si>
    <t>Svendborg-Skarø-Drejø</t>
  </si>
  <si>
    <t>Højestene</t>
  </si>
  <si>
    <t>Ærø</t>
  </si>
  <si>
    <t>Ærøboen</t>
  </si>
  <si>
    <t>Søby-Fynshav</t>
  </si>
  <si>
    <t>Søby-Mommark</t>
  </si>
  <si>
    <t>Øen 1</t>
  </si>
  <si>
    <t>Øen 2</t>
  </si>
  <si>
    <t>Thyborøn-Agger</t>
  </si>
  <si>
    <t>MF Kanalen</t>
  </si>
  <si>
    <t>Aarø-Aarøsund</t>
  </si>
  <si>
    <t>Magda II</t>
  </si>
  <si>
    <t>Sophie</t>
  </si>
  <si>
    <t>Aarø 1</t>
  </si>
  <si>
    <t>Aarø 2</t>
  </si>
  <si>
    <t>NOx (g/kg)</t>
  </si>
  <si>
    <t>NMVOC (g/kg)</t>
  </si>
  <si>
    <t>CH4 (g/kg)</t>
  </si>
  <si>
    <t>CO (g/kg)</t>
  </si>
  <si>
    <t>CO2 (g/kg)</t>
  </si>
  <si>
    <t>N2O (g/kg)</t>
  </si>
  <si>
    <t>NH3 (g/kg)</t>
  </si>
  <si>
    <t>NOx (g/GJ)</t>
  </si>
  <si>
    <t>NMVOC (g/GJ)</t>
  </si>
  <si>
    <t>CH4 (g/GJ)</t>
  </si>
  <si>
    <t>CO (g/GJ)</t>
  </si>
  <si>
    <t>CO2 (kg/GJ)</t>
  </si>
  <si>
    <t>N2O (g/GJ)</t>
  </si>
  <si>
    <t>NH3 (g/GJ)</t>
  </si>
  <si>
    <t>FC_(PJ)</t>
  </si>
  <si>
    <t>FC_ (tons)</t>
  </si>
  <si>
    <t>NOx (g/kWh)</t>
  </si>
  <si>
    <t>VOC (g/kWh)</t>
  </si>
  <si>
    <t>CO (g/kWh)</t>
  </si>
  <si>
    <t>Domestic ferries</t>
  </si>
  <si>
    <t>Udbyhøj Nord - Udbyhøj Syd</t>
  </si>
  <si>
    <t>Load_%</t>
  </si>
  <si>
    <t>sfc_load</t>
  </si>
  <si>
    <t>PM_load</t>
  </si>
  <si>
    <t>Nox_load</t>
  </si>
  <si>
    <t>CO_load</t>
  </si>
  <si>
    <t>VOC_load</t>
  </si>
  <si>
    <t>N2O_load</t>
  </si>
  <si>
    <t>CNG RT 3,5 - 7,5t</t>
  </si>
  <si>
    <t>All diesel</t>
  </si>
  <si>
    <t>All gasoline</t>
  </si>
  <si>
    <t>LJ75</t>
  </si>
  <si>
    <t>B789</t>
  </si>
  <si>
    <t>C55B</t>
  </si>
  <si>
    <t>CL35</t>
  </si>
  <si>
    <t>H60</t>
  </si>
  <si>
    <t>HDJT</t>
  </si>
  <si>
    <t>DC3T</t>
  </si>
  <si>
    <t>TBM9</t>
  </si>
  <si>
    <t>Small ferries (Island and short cut ferries)</t>
  </si>
  <si>
    <t>Forsvarets transport</t>
  </si>
  <si>
    <t>-  flybenzin</t>
  </si>
  <si>
    <t>-  JP4</t>
  </si>
  <si>
    <t>-  JP1</t>
  </si>
  <si>
    <t>Vejtransport</t>
  </si>
  <si>
    <t>-  bionaturgas</t>
  </si>
  <si>
    <t>-  bioethanol</t>
  </si>
  <si>
    <t>-  biodiesel</t>
  </si>
  <si>
    <t>Jernbanetransport</t>
  </si>
  <si>
    <t>-  el</t>
  </si>
  <si>
    <t>Søtransport, indenrigs</t>
  </si>
  <si>
    <t>Skibe i udenrigsfart</t>
  </si>
  <si>
    <t>-  -  gas/dieselolie</t>
  </si>
  <si>
    <t>-  -  fuelolie</t>
  </si>
  <si>
    <t>Lufttransport, indenrigs</t>
  </si>
  <si>
    <t>Lufttransport, udenrigs</t>
  </si>
  <si>
    <t>-  grænsehandel</t>
  </si>
  <si>
    <t>-  -  motorbenzin</t>
  </si>
  <si>
    <t>Non-road, surplus from stationary sources</t>
  </si>
  <si>
    <t>Non-road, scale NERI model</t>
  </si>
  <si>
    <t>Non-road, DEA statistics + surplus from stationary sources</t>
  </si>
  <si>
    <t>FuelType</t>
  </si>
  <si>
    <t>2005+</t>
  </si>
  <si>
    <t>BEK nr 562 af 22/09/1988</t>
  </si>
  <si>
    <t>Road</t>
  </si>
  <si>
    <t>Fs inventory</t>
  </si>
  <si>
    <t>BEK nr 901 af 31/10/1994</t>
  </si>
  <si>
    <t>BEK nr 529 af 25/06/1999</t>
  </si>
  <si>
    <t>BEK nr 884 af 03/11/2003</t>
  </si>
  <si>
    <t>Biogas</t>
  </si>
  <si>
    <t>BEK nr 366 af 15/04/2011</t>
  </si>
  <si>
    <t>Bioethanol</t>
  </si>
  <si>
    <t>Fs limit legislation</t>
  </si>
  <si>
    <t>5000 ppm</t>
  </si>
  <si>
    <t>3000 ppm</t>
  </si>
  <si>
    <t>2000 ppm</t>
  </si>
  <si>
    <t>500 ppm</t>
  </si>
  <si>
    <t>275 ppm</t>
  </si>
  <si>
    <t>50 ppm</t>
  </si>
  <si>
    <t>10ppm</t>
  </si>
  <si>
    <t>Reference</t>
  </si>
  <si>
    <t>BEK nr 562 af 22/09/1988 + fuel tax reduction</t>
  </si>
  <si>
    <t>BEK nr 901 af 31/10/1994 + fuel tax reduction</t>
  </si>
  <si>
    <t>BEK nr 884 af 03/11/2003+ fuel tax reduction</t>
  </si>
  <si>
    <t>BEK nr 529 af 25/06/1999+ fuel tax reduction</t>
  </si>
  <si>
    <t>150 ppm</t>
  </si>
  <si>
    <t>10 ppm</t>
  </si>
  <si>
    <t>SKM (2018)</t>
  </si>
  <si>
    <t>2011+</t>
  </si>
  <si>
    <t>Non road</t>
  </si>
  <si>
    <t>350 ppm</t>
  </si>
  <si>
    <t>National sea/Fishing</t>
  </si>
  <si>
    <t>Road assumption</t>
  </si>
  <si>
    <t>Statoil (2005)</t>
  </si>
  <si>
    <t>EU-directive 93/12</t>
  </si>
  <si>
    <t>EU-directive 1999/32</t>
  </si>
  <si>
    <t>EU-directive 2005/33</t>
  </si>
  <si>
    <t>Fenhann and Kilde (1994)</t>
  </si>
  <si>
    <t>DEA (2006)</t>
  </si>
  <si>
    <t>DEA sales data/IMO Marpol Annex VI/EU directive 2005/33</t>
  </si>
  <si>
    <t>LHV</t>
  </si>
  <si>
    <t>DEA key figures</t>
  </si>
  <si>
    <t>References:</t>
  </si>
  <si>
    <t>Statoil (2005): Pers. Comm. C. Thomsen, Statoil</t>
  </si>
  <si>
    <t>DEA (2006): IEA/Eurostat/UN end use fuel report data for 1 % S/3 % S residual oil (national sea transport) and 1 % S/3.5 % S residual oil (international sea transport)</t>
  </si>
  <si>
    <t>Energinet.dk</t>
  </si>
  <si>
    <t>SKM (2018): Pers. Comm., J.H. Helbo Hansen, Danish Ministry of Taxation</t>
  </si>
  <si>
    <t>Fuel tax reduction1</t>
  </si>
  <si>
    <t>Fuel tax reduction2</t>
  </si>
  <si>
    <t>Annex 17-2: Uncertainty estimates for emission components reported to the LRTAP Convention</t>
  </si>
  <si>
    <t>Annex 17-1: Uncertainty estimates for greenhouse gases</t>
  </si>
  <si>
    <t>Annex 15-3: Emissions for 1990 in CollectER format</t>
  </si>
  <si>
    <t>Annex 15-1: Emission factors for 1990 in CollectER format</t>
  </si>
  <si>
    <t>Annex 14-2: Fuel sulphur legislation limits, fuel sulphur content and lower heating values used in the Danish inventory</t>
  </si>
  <si>
    <t>Annex 14-1: Fuel sales figures from DEA, and further processed fuel consumption data suited for the Danish inventory</t>
  </si>
  <si>
    <t>Annex 10-6: APU Engine mode specific fuel flows (kg/h), emission rates (kg/h or g/kg) and times-in-modes per aircraft type</t>
  </si>
  <si>
    <t>Annex 10-5: LTO times-in-modes (s) for the Danish airports</t>
  </si>
  <si>
    <t>Annex 10-3: No. of flights between Danish airports and airports in Greenland and Faroe Islands</t>
  </si>
  <si>
    <t>Annex 10-1: Correspondence table between actual aircraft type codes and representative aircraft types</t>
  </si>
  <si>
    <t>Annex 8: Fuel consumption (GJ) and emissions (tonnes) per vehicle category and as totals</t>
  </si>
  <si>
    <t xml:space="preserve">Annex 3: EU directive emission limits for road transportation vehicles
</t>
  </si>
  <si>
    <t>Tech</t>
  </si>
  <si>
    <t>2017</t>
  </si>
  <si>
    <t>Euro 1</t>
  </si>
  <si>
    <t>Euro 2</t>
  </si>
  <si>
    <t>Euro 3</t>
  </si>
  <si>
    <t>Euro 4</t>
  </si>
  <si>
    <t>Euro 5</t>
  </si>
  <si>
    <t>Euro 6</t>
  </si>
  <si>
    <t>Diesel &lt;0,8 l</t>
  </si>
  <si>
    <t>Diesel 0,8 - 1,4 l</t>
  </si>
  <si>
    <t>Light Commercial Vehicles</t>
  </si>
  <si>
    <t>Gasoline vans &lt;= 1305kg</t>
  </si>
  <si>
    <t>Gasoline vans 1306-1760kg</t>
  </si>
  <si>
    <t>Gasoline vans &gt;1760kg</t>
  </si>
  <si>
    <t>Diesel vans &lt;= 1305kg</t>
  </si>
  <si>
    <t>Diesel vans 1306-1760kg</t>
  </si>
  <si>
    <t>Diesel vans &gt;1760kg</t>
  </si>
  <si>
    <t>LPG vans &lt;= 1305kg</t>
  </si>
  <si>
    <t>LPG vans 1306-1760kg</t>
  </si>
  <si>
    <t>LPG vans &gt;1760kg</t>
  </si>
  <si>
    <t>Electric vans &lt;= 1305kg</t>
  </si>
  <si>
    <t>Electric vans 1306-1760kg</t>
  </si>
  <si>
    <t>Electric vans &gt;1760kg</t>
  </si>
  <si>
    <t>CNG vans &lt;= 1305kg</t>
  </si>
  <si>
    <t>CNG vans 1306-1760kg</t>
  </si>
  <si>
    <t>CNG vans &gt;1760kg</t>
  </si>
  <si>
    <t>Hybrid vans &lt;= 1305kg</t>
  </si>
  <si>
    <t>Hybrid vans 1306-1760kg</t>
  </si>
  <si>
    <t>Hybrid vans &gt;1760kg</t>
  </si>
  <si>
    <t>Electric Urban Buses &lt;15t</t>
  </si>
  <si>
    <t>Electric Urban Buses 15 - 18t</t>
  </si>
  <si>
    <t>Electric Coaches &lt;15t</t>
  </si>
  <si>
    <t>Electric Coaches 15 - 18t</t>
  </si>
  <si>
    <t>FC_red_ens</t>
  </si>
  <si>
    <t>A140</t>
  </si>
  <si>
    <t>B701</t>
  </si>
  <si>
    <t>DC3</t>
  </si>
  <si>
    <t>FGTL</t>
  </si>
  <si>
    <t>SJ30</t>
  </si>
  <si>
    <t>ERCT reptype</t>
  </si>
  <si>
    <t>CRJX</t>
  </si>
  <si>
    <t>MH60</t>
  </si>
  <si>
    <t>FA8X</t>
  </si>
  <si>
    <t>CS10</t>
  </si>
  <si>
    <t>CS30</t>
  </si>
  <si>
    <t>H60G</t>
  </si>
  <si>
    <t>A169</t>
  </si>
  <si>
    <t>A20N</t>
  </si>
  <si>
    <t>EH01</t>
  </si>
  <si>
    <t>C68A</t>
  </si>
  <si>
    <t>ND16</t>
  </si>
  <si>
    <t>SF50</t>
  </si>
  <si>
    <t>E75L</t>
  </si>
  <si>
    <t>FT2H</t>
  </si>
  <si>
    <t>BE92</t>
  </si>
  <si>
    <t>C06T</t>
  </si>
  <si>
    <t>CH53</t>
  </si>
  <si>
    <t>GL6T</t>
  </si>
  <si>
    <t>K35R</t>
  </si>
  <si>
    <t>KODI</t>
  </si>
  <si>
    <t>PAYE</t>
  </si>
  <si>
    <t>bioethanol</t>
  </si>
  <si>
    <t>CH4 % of VOC</t>
  </si>
  <si>
    <t>Civil aviation (Domestic)</t>
  </si>
  <si>
    <t>Civil aviation (International)</t>
  </si>
  <si>
    <t>1A3a</t>
  </si>
  <si>
    <t>1A3d</t>
  </si>
  <si>
    <t>CRF ID</t>
  </si>
  <si>
    <t>CRF category</t>
  </si>
  <si>
    <t>Annex 3B-1</t>
  </si>
  <si>
    <t>Annex 3B-2</t>
  </si>
  <si>
    <t>Annex 3B-3</t>
  </si>
  <si>
    <t>Annex 3B-4</t>
  </si>
  <si>
    <t>Annex 3B-6</t>
  </si>
  <si>
    <t>Annex 3B-7</t>
  </si>
  <si>
    <t>Annex 3B-8</t>
  </si>
  <si>
    <t>Annex 3B-9</t>
  </si>
  <si>
    <t>Annex 3B-10-1</t>
  </si>
  <si>
    <t>Annex 3B-10-2</t>
  </si>
  <si>
    <t>Annex 3B-10-3</t>
  </si>
  <si>
    <t>Annex 3B-10-4</t>
  </si>
  <si>
    <t>Annex 3B-10-5</t>
  </si>
  <si>
    <t>Annex 3B-10-6</t>
  </si>
  <si>
    <t>Annex 3B-11-1</t>
  </si>
  <si>
    <t>Annex 3B-11-2</t>
  </si>
  <si>
    <t>Annex 3B-11-3</t>
  </si>
  <si>
    <t>Annex 3B-11-4</t>
  </si>
  <si>
    <t>Annex 3B-12-1</t>
  </si>
  <si>
    <t>Annex 3B-12-2</t>
  </si>
  <si>
    <t>Annex 3B-12-3</t>
  </si>
  <si>
    <t>Annex 3B-12-4</t>
  </si>
  <si>
    <t>Annex 3B-12-5</t>
  </si>
  <si>
    <t>Annex 3B-12-6</t>
  </si>
  <si>
    <t>Annex 3B-13-1</t>
  </si>
  <si>
    <t>Annex 3B-14-1</t>
  </si>
  <si>
    <t>Annex 3B-14-2</t>
  </si>
  <si>
    <t>Annex 3B-15-1</t>
  </si>
  <si>
    <t>Annex 3B-15-2</t>
  </si>
  <si>
    <t>Annex 3B-15-3</t>
  </si>
  <si>
    <t>Annex 3B-15-4</t>
  </si>
  <si>
    <t>Annex 3B-15-5</t>
  </si>
  <si>
    <t>Annex 3B-16-1</t>
  </si>
  <si>
    <t>Annex 3B-16-2</t>
  </si>
  <si>
    <t>Annex 3B-16-3</t>
  </si>
  <si>
    <t>Annex 3B-16-4</t>
  </si>
  <si>
    <t>Annex 3B-17-1</t>
  </si>
  <si>
    <t>Annex 3B-17-2</t>
  </si>
  <si>
    <t>IPCC Source category</t>
  </si>
  <si>
    <t>Base year emissions or removals</t>
  </si>
  <si>
    <t>Year t emissions or removals</t>
  </si>
  <si>
    <t>Emission factor / estimation parameter uncertainty</t>
  </si>
  <si>
    <t>Contribution
to Variance
by Category
in Year t</t>
  </si>
  <si>
    <t>Uncertainty i trend in national emissions introduced by emission factor / estimation parameter uncertainty</t>
  </si>
  <si>
    <t>Gg CO2 eq</t>
  </si>
  <si>
    <t>1.A.2.g Industry (mobile)</t>
  </si>
  <si>
    <t>1.A.3.a Civil aviation</t>
  </si>
  <si>
    <t>1.A.3.b Road Transport</t>
  </si>
  <si>
    <t>1.A.3.c Railways</t>
  </si>
  <si>
    <t>1.A.3.d Navigation (large vessels)</t>
  </si>
  <si>
    <t>1.A.4.a Commercial/Institutional (mobile)</t>
  </si>
  <si>
    <t>1.A.4.b Residential (mobile)</t>
  </si>
  <si>
    <t>1.A.4.c ii Agriculture (mobile)</t>
  </si>
  <si>
    <t>1.A.4.c ii Forestry (mobile)</t>
  </si>
  <si>
    <t>1.A.4.c iii Fisheries</t>
  </si>
  <si>
    <t>1.A.5.b Other (military)</t>
  </si>
  <si>
    <t>1.A.5.b Other (small boats)</t>
  </si>
  <si>
    <t>Overall uncertainty i the year (%):</t>
  </si>
  <si>
    <t>Trend uncertainty (%):</t>
  </si>
  <si>
    <t>2015+</t>
  </si>
  <si>
    <t>2018</t>
  </si>
  <si>
    <t>Euro 6d-TEMP</t>
  </si>
  <si>
    <t>Electric Mopeds</t>
  </si>
  <si>
    <t>Electric Motorcycles</t>
  </si>
  <si>
    <t>B38M</t>
  </si>
  <si>
    <t>B505</t>
  </si>
  <si>
    <t>B77L</t>
  </si>
  <si>
    <t>H64</t>
  </si>
  <si>
    <t>BCS3</t>
  </si>
  <si>
    <t>BELL</t>
  </si>
  <si>
    <t>C25M</t>
  </si>
  <si>
    <t>PC24</t>
  </si>
  <si>
    <t>KMAX</t>
  </si>
  <si>
    <t>G650</t>
  </si>
  <si>
    <t>V22</t>
  </si>
  <si>
    <t>AJ27</t>
  </si>
  <si>
    <t>A342</t>
  </si>
  <si>
    <t>PC9B</t>
  </si>
  <si>
    <t>L650</t>
  </si>
  <si>
    <t>E545</t>
  </si>
  <si>
    <t>B70H</t>
  </si>
  <si>
    <t>B75F</t>
  </si>
  <si>
    <t>777</t>
  </si>
  <si>
    <t>Barsø Landing-Barsø</t>
  </si>
  <si>
    <t>HAMMERSHUS</t>
  </si>
  <si>
    <t>Esbjerg</t>
  </si>
  <si>
    <t>Sønderho</t>
  </si>
  <si>
    <t>Sejerøfærgen i</t>
  </si>
  <si>
    <t>SortOrder</t>
  </si>
  <si>
    <t>sfc (g/kWh)</t>
  </si>
  <si>
    <t>BC (g/kWh)</t>
  </si>
  <si>
    <t>VOC (g/GJ)</t>
  </si>
  <si>
    <t>VOC (g/kg)</t>
  </si>
  <si>
    <t>HFO Færøerne Færge + HFO Grønland fragt + HFO Bornholm færge der overstiger HFO nat. Sø; taget fra HFO int. søtransport</t>
  </si>
  <si>
    <t>SO2 (g/kWh)</t>
  </si>
  <si>
    <t>NMVOC (g/kWh)</t>
  </si>
  <si>
    <t>CH4 (g/kWh)</t>
  </si>
  <si>
    <t>CO2 (g/kWh)</t>
  </si>
  <si>
    <t>N2O (g/kWh)</t>
  </si>
  <si>
    <t>NH3 (g/kWh)</t>
  </si>
  <si>
    <t>TSP (g/kWh)</t>
  </si>
  <si>
    <t>PM10 (g/kWh)</t>
  </si>
  <si>
    <t>PM2_5 (g/kWh)</t>
  </si>
  <si>
    <t>2019</t>
  </si>
  <si>
    <t>CNG RT &gt;32t</t>
  </si>
  <si>
    <t>Electric RT 3,5 - 7,5t</t>
  </si>
  <si>
    <t>Electric RT 7,5 - 12t</t>
  </si>
  <si>
    <t>Electric RT &gt;12t</t>
  </si>
  <si>
    <t>Brint RT &gt;12t</t>
  </si>
  <si>
    <t>Brint TT/AT</t>
  </si>
  <si>
    <t>Electric Urban Buses &gt;18t</t>
  </si>
  <si>
    <t>TT/AT &lt; 40t</t>
  </si>
  <si>
    <t>TT/AT &gt; 40t</t>
  </si>
  <si>
    <t>Coaches</t>
  </si>
  <si>
    <t>mio km</t>
  </si>
  <si>
    <t>Tonnes</t>
  </si>
  <si>
    <t>kTonnes</t>
  </si>
  <si>
    <t>Fuel consumption</t>
  </si>
  <si>
    <t>Total mileage</t>
  </si>
  <si>
    <t>A21N</t>
  </si>
  <si>
    <t>E290</t>
  </si>
  <si>
    <t>C52A</t>
  </si>
  <si>
    <t>E500</t>
  </si>
  <si>
    <t>E450</t>
  </si>
  <si>
    <t>GA6C</t>
  </si>
  <si>
    <t>CL85</t>
  </si>
  <si>
    <t>CJR9</t>
  </si>
  <si>
    <t>A35K</t>
  </si>
  <si>
    <t>ALO2</t>
  </si>
  <si>
    <t>CN23</t>
  </si>
  <si>
    <t>N505</t>
  </si>
  <si>
    <t>EC14</t>
  </si>
  <si>
    <t>E550</t>
  </si>
  <si>
    <t>GL7T</t>
  </si>
  <si>
    <t>GL60</t>
  </si>
  <si>
    <t>G450</t>
  </si>
  <si>
    <t>FX7</t>
  </si>
  <si>
    <t>32N</t>
  </si>
  <si>
    <t>DA7X</t>
  </si>
  <si>
    <t>GL6</t>
  </si>
  <si>
    <t>GL65</t>
  </si>
  <si>
    <t>FA9X</t>
  </si>
  <si>
    <t>Barsøfærgen</t>
  </si>
  <si>
    <t>Udbyhøj</t>
  </si>
  <si>
    <t>Udbyhøj Kabelfærge</t>
  </si>
  <si>
    <t>-  LNG</t>
  </si>
  <si>
    <t>Bio CNG</t>
  </si>
  <si>
    <t>ng pr km</t>
  </si>
  <si>
    <t>FC_MJ</t>
  </si>
  <si>
    <t>FC_g</t>
  </si>
  <si>
    <t>NOx_r</t>
  </si>
  <si>
    <t>VOC</t>
  </si>
  <si>
    <t>Milu_1000km</t>
  </si>
  <si>
    <t>Milr_1000km</t>
  </si>
  <si>
    <t>Milh_1000km</t>
  </si>
  <si>
    <t>Mil_1000km</t>
  </si>
  <si>
    <t>Annex 10-2: LTO no. and average LTO fuel consumption and emission factors per representative aircraft type for domestic and international flights (Copenhagen and other airports)</t>
  </si>
  <si>
    <t>Annex 10-4: Total distance flown (NM) and average cruise fuel consumption and emission factors per representative aircraft type for cruise flying</t>
  </si>
  <si>
    <t>Annex 9: Model consumption:Fuel sales derived fuel and emission adjustment factors</t>
  </si>
  <si>
    <t>SizeClass2</t>
  </si>
  <si>
    <t>SizeClass2_int</t>
  </si>
  <si>
    <t>2020</t>
  </si>
  <si>
    <t>0806</t>
  </si>
  <si>
    <t>A1</t>
  </si>
  <si>
    <t>Size (kW)&lt;8</t>
  </si>
  <si>
    <t>A2</t>
  </si>
  <si>
    <t>8&lt;=Size (kW)&lt;19</t>
  </si>
  <si>
    <t>B</t>
  </si>
  <si>
    <t>19&lt;=Size (kW)&lt;37</t>
  </si>
  <si>
    <t>C</t>
  </si>
  <si>
    <t>37&lt;=Size (kW)&lt;56</t>
  </si>
  <si>
    <t>D</t>
  </si>
  <si>
    <t>56&lt;=Size (kW)&lt;75</t>
  </si>
  <si>
    <t>E</t>
  </si>
  <si>
    <t>75&lt;=Size (kW)&lt;130</t>
  </si>
  <si>
    <t>F1</t>
  </si>
  <si>
    <t>130&lt;=Size (kW)&lt;200</t>
  </si>
  <si>
    <t>F2</t>
  </si>
  <si>
    <t>200&lt;=Size (kW)&lt;300</t>
  </si>
  <si>
    <t>F3</t>
  </si>
  <si>
    <t>300&lt;=Size (kW)&lt;400</t>
  </si>
  <si>
    <t>F4</t>
  </si>
  <si>
    <t>Size (kW) &gt;=400</t>
  </si>
  <si>
    <t>0808</t>
  </si>
  <si>
    <t>SNAP category</t>
  </si>
  <si>
    <t>Tractors (agriculture, certified)</t>
  </si>
  <si>
    <t>Tractors (agriculture, non certified)</t>
  </si>
  <si>
    <t>0807</t>
  </si>
  <si>
    <t>Tractors (forestry)</t>
  </si>
  <si>
    <t>Tractors (building and construction)</t>
  </si>
  <si>
    <t>Tractors (manufacturing industries)</t>
  </si>
  <si>
    <t>Tractors (commercial and institutional)</t>
  </si>
  <si>
    <t>Fork lifts (diesel)</t>
  </si>
  <si>
    <t>Fork lifts (LPG)</t>
  </si>
  <si>
    <t>Annex 11-9: Engine size data for recreational craft 1985-2004+</t>
  </si>
  <si>
    <t>Residential</t>
  </si>
  <si>
    <t>Brint vans</t>
  </si>
  <si>
    <t>Brint Urban Buses &gt;18t</t>
  </si>
  <si>
    <t>Euro 6d</t>
  </si>
  <si>
    <t>Brint RT 3,5 - 7,5t</t>
  </si>
  <si>
    <t>Brint RT 7,5 - 12t</t>
  </si>
  <si>
    <t>Brint Urban Buses 15 - 18t</t>
  </si>
  <si>
    <t>Brint Coaches &lt;15t</t>
  </si>
  <si>
    <t>1A10</t>
  </si>
  <si>
    <t>77L</t>
  </si>
  <si>
    <t>A19N</t>
  </si>
  <si>
    <t>A338</t>
  </si>
  <si>
    <t>A339</t>
  </si>
  <si>
    <t>A3ST</t>
  </si>
  <si>
    <t>AC80</t>
  </si>
  <si>
    <t>AJ25</t>
  </si>
  <si>
    <t>AL03</t>
  </si>
  <si>
    <t>AN30</t>
  </si>
  <si>
    <t>AN32</t>
  </si>
  <si>
    <t>AT46</t>
  </si>
  <si>
    <t>AT73</t>
  </si>
  <si>
    <t>B39M</t>
  </si>
  <si>
    <t>B73F</t>
  </si>
  <si>
    <t>B73H</t>
  </si>
  <si>
    <t>B74S</t>
  </si>
  <si>
    <t>B78X</t>
  </si>
  <si>
    <t>BCS1</t>
  </si>
  <si>
    <t>BD70</t>
  </si>
  <si>
    <t>BE9</t>
  </si>
  <si>
    <t>BEST</t>
  </si>
  <si>
    <t>C 55</t>
  </si>
  <si>
    <t>C30</t>
  </si>
  <si>
    <t>C52B</t>
  </si>
  <si>
    <t>C605</t>
  </si>
  <si>
    <t>C700</t>
  </si>
  <si>
    <t>CCJ</t>
  </si>
  <si>
    <t>CH47</t>
  </si>
  <si>
    <t>CJ25</t>
  </si>
  <si>
    <t>CL64</t>
  </si>
  <si>
    <t>DA22</t>
  </si>
  <si>
    <t>DC8M</t>
  </si>
  <si>
    <t>E295</t>
  </si>
  <si>
    <t>E35</t>
  </si>
  <si>
    <t>E75S</t>
  </si>
  <si>
    <t>EC13</t>
  </si>
  <si>
    <t>EC15</t>
  </si>
  <si>
    <t>F7X</t>
  </si>
  <si>
    <t>G5</t>
  </si>
  <si>
    <t>GA5C</t>
  </si>
  <si>
    <t>GLG5</t>
  </si>
  <si>
    <t>H25</t>
  </si>
  <si>
    <t>HA40</t>
  </si>
  <si>
    <t>HH60</t>
  </si>
  <si>
    <t>HS12</t>
  </si>
  <si>
    <t>HS53</t>
  </si>
  <si>
    <t>HU90</t>
  </si>
  <si>
    <t>IAI</t>
  </si>
  <si>
    <t>IL18</t>
  </si>
  <si>
    <t>KA32</t>
  </si>
  <si>
    <t>L100</t>
  </si>
  <si>
    <t>LR45</t>
  </si>
  <si>
    <t>MRJ9</t>
  </si>
  <si>
    <t>N265</t>
  </si>
  <si>
    <t>PC21</t>
  </si>
  <si>
    <t>PROL</t>
  </si>
  <si>
    <t>S92A</t>
  </si>
  <si>
    <t>TMB7</t>
  </si>
  <si>
    <t>TMB8</t>
  </si>
  <si>
    <t>UH60</t>
  </si>
  <si>
    <t>VTOR</t>
  </si>
  <si>
    <t>Kragenæs-Askø</t>
  </si>
  <si>
    <t>Ellen</t>
  </si>
  <si>
    <t>MWh</t>
  </si>
  <si>
    <t>FC (GJ)</t>
  </si>
  <si>
    <t>Annex 3B-12-7</t>
  </si>
  <si>
    <t>Overall length</t>
  </si>
  <si>
    <t>Engine load (%)</t>
  </si>
  <si>
    <t>Hours at sea</t>
  </si>
  <si>
    <t>MWh total</t>
  </si>
  <si>
    <t>Fuel balance factor</t>
  </si>
  <si>
    <t>FC_PJ</t>
  </si>
  <si>
    <t>FC (g/kWh)</t>
  </si>
  <si>
    <t>&lt;10 m</t>
  </si>
  <si>
    <t>10-11,9 m</t>
  </si>
  <si>
    <t>12-17,9 m</t>
  </si>
  <si>
    <t>18-23,9 m</t>
  </si>
  <si>
    <t>24-39,9 m</t>
  </si>
  <si>
    <t>&gt; 40 m</t>
  </si>
  <si>
    <t>CO2eq_u</t>
  </si>
  <si>
    <t>CO2eq_r</t>
  </si>
  <si>
    <t>CO2eq_h</t>
  </si>
  <si>
    <t>CO2eq</t>
  </si>
  <si>
    <t>Round trips</t>
  </si>
  <si>
    <t>Sailing time (mins)</t>
  </si>
  <si>
    <t>FC (tons)</t>
  </si>
  <si>
    <t>Main engine load factor (%)</t>
  </si>
  <si>
    <t>Aux engine load factor (%)</t>
  </si>
  <si>
    <t>FCu_MJ_km</t>
  </si>
  <si>
    <t>FCr_MJ_km</t>
  </si>
  <si>
    <t>FCh_MJ_km</t>
  </si>
  <si>
    <t>FC_MJ_km</t>
  </si>
  <si>
    <t>FCu_kWh_km</t>
  </si>
  <si>
    <t>FCr_kWh_km</t>
  </si>
  <si>
    <t>FCh_kWh_km</t>
  </si>
  <si>
    <t>FC_kWh_km</t>
  </si>
  <si>
    <t>For EV's and PHEV’s, the listed fuel consumption factors are derived as the total consumption of electricity from the battery (including charging and battery loss) in the vehicles divided by total mileage.</t>
  </si>
  <si>
    <t>Annex 4: Basis fuel consumption and emission factors (g pr km) for conventional vehicles and PHEV (gasoline), fuel consumption factors for electric, PHEV (el) and hydrogen vehicles</t>
  </si>
  <si>
    <t>Baagøfærgen i</t>
  </si>
  <si>
    <t>Femøsund 2i</t>
  </si>
  <si>
    <t>Hals-Egense iii</t>
  </si>
  <si>
    <t>Kanalen</t>
  </si>
  <si>
    <t>Domestic, island and short cut ferries</t>
  </si>
  <si>
    <t>320E</t>
  </si>
  <si>
    <t>A337</t>
  </si>
  <si>
    <t>A350</t>
  </si>
  <si>
    <t>ABF</t>
  </si>
  <si>
    <t>AW18</t>
  </si>
  <si>
    <t>BE25</t>
  </si>
  <si>
    <t>BE4W</t>
  </si>
  <si>
    <t>BH22</t>
  </si>
  <si>
    <t>C56O</t>
  </si>
  <si>
    <t>C850</t>
  </si>
  <si>
    <t>CE15</t>
  </si>
  <si>
    <t>D081</t>
  </si>
  <si>
    <t>E535</t>
  </si>
  <si>
    <t>EC22</t>
  </si>
  <si>
    <t>EMB-</t>
  </si>
  <si>
    <t>FLTH</t>
  </si>
  <si>
    <t>FTH2</t>
  </si>
  <si>
    <t>G21T</t>
  </si>
  <si>
    <t>H130</t>
  </si>
  <si>
    <t>H3</t>
  </si>
  <si>
    <t>M512</t>
  </si>
  <si>
    <t>MI18</t>
  </si>
  <si>
    <t>S76C</t>
  </si>
  <si>
    <t>XL56</t>
  </si>
  <si>
    <t>2021</t>
  </si>
  <si>
    <t>CNG Coaches &lt;15t</t>
  </si>
  <si>
    <t>Electric Coaches &gt;18t</t>
  </si>
  <si>
    <t>Sector (Eng)</t>
  </si>
  <si>
    <t>Tractors (agriculture)</t>
  </si>
  <si>
    <t>Harvesters</t>
  </si>
  <si>
    <t>ATV Professional</t>
  </si>
  <si>
    <t>Gasoline (4-Stroke)</t>
  </si>
  <si>
    <t>No</t>
  </si>
  <si>
    <t>ATV Private</t>
  </si>
  <si>
    <t>Sweepers</t>
  </si>
  <si>
    <t>SN3</t>
  </si>
  <si>
    <t>100&lt;=S&lt;225</t>
  </si>
  <si>
    <t>Bedding machines</t>
  </si>
  <si>
    <t>Fodder trucks</t>
  </si>
  <si>
    <t>SN4</t>
  </si>
  <si>
    <t>S&gt;=225</t>
  </si>
  <si>
    <t>Self-propelled vehicles</t>
  </si>
  <si>
    <t>Scrapers</t>
  </si>
  <si>
    <t>Other (gasoline)</t>
  </si>
  <si>
    <t>Tractors (agriculture, not DMR)</t>
  </si>
  <si>
    <t>Machine pools</t>
  </si>
  <si>
    <t>Harvesters (forestry)</t>
  </si>
  <si>
    <t>Chippers (terrain)</t>
  </si>
  <si>
    <t>Chippers (mobile)</t>
  </si>
  <si>
    <t>Forwarders</t>
  </si>
  <si>
    <t>Tractors (silvicultural)</t>
  </si>
  <si>
    <t>Tractors (other)</t>
  </si>
  <si>
    <t>Chain saws (forestry)</t>
  </si>
  <si>
    <t>Gasoline (2-Stroke)</t>
  </si>
  <si>
    <t>SH3</t>
  </si>
  <si>
    <t>S&gt;=50</t>
  </si>
  <si>
    <t>Chippers</t>
  </si>
  <si>
    <t>Building and construction</t>
  </si>
  <si>
    <t>Vibratory plates</t>
  </si>
  <si>
    <t>Tampers/Land rollers</t>
  </si>
  <si>
    <t>Aereal lifts (diesel)</t>
  </si>
  <si>
    <t>Sweepers (diesel)</t>
  </si>
  <si>
    <t>High pressure cleaners (diesel)</t>
  </si>
  <si>
    <t>Generators (diesel)</t>
  </si>
  <si>
    <t>Kompressors (diesel)</t>
  </si>
  <si>
    <t>Pumps (diesel)</t>
  </si>
  <si>
    <t>Asphalt pavers</t>
  </si>
  <si>
    <t>Motor graders</t>
  </si>
  <si>
    <t>Refuse compressors</t>
  </si>
  <si>
    <t>Rammers</t>
  </si>
  <si>
    <t>SN1</t>
  </si>
  <si>
    <t>S&lt;66</t>
  </si>
  <si>
    <t>Generators (gasoline)</t>
  </si>
  <si>
    <t>Drills</t>
  </si>
  <si>
    <t>Vibratory plates (gasoline)</t>
  </si>
  <si>
    <t>Pumps (gasoline)</t>
  </si>
  <si>
    <t>Kompressors (gasoline)</t>
  </si>
  <si>
    <t>Cutters</t>
  </si>
  <si>
    <t>High pressure cleaners (gasoline)</t>
  </si>
  <si>
    <t>Sweepers (gasoline)</t>
  </si>
  <si>
    <t>Slicers</t>
  </si>
  <si>
    <t>Aereal lifts (gasoline)</t>
  </si>
  <si>
    <t>Tractors (building and construction, not DMR)</t>
  </si>
  <si>
    <t>Manufacturing industries</t>
  </si>
  <si>
    <t>Refrigerating units (distribution)</t>
  </si>
  <si>
    <t>Refrigerating units (long distance)</t>
  </si>
  <si>
    <t>Tractors (manufacturing industries, not DMR)</t>
  </si>
  <si>
    <t>SH2</t>
  </si>
  <si>
    <t>20&lt;=S&lt;50</t>
  </si>
  <si>
    <t>Garden shredders (private)</t>
  </si>
  <si>
    <t>Wood cutters</t>
  </si>
  <si>
    <t>Suction machines</t>
  </si>
  <si>
    <t>Vertical cutters (private)</t>
  </si>
  <si>
    <t>Blowers (private)</t>
  </si>
  <si>
    <t>Airport GSE and other (light duty)</t>
  </si>
  <si>
    <t>Airport GSE and other (medium duty)</t>
  </si>
  <si>
    <t>Airport GSE and other (Heavy duty)</t>
  </si>
  <si>
    <t>Tractors (commercial and institutional, not DMR)</t>
  </si>
  <si>
    <t>Vertical cutters (professional)</t>
  </si>
  <si>
    <t>Blowers (professional)</t>
  </si>
  <si>
    <t>Garden shredders (professional)</t>
  </si>
  <si>
    <t>Annex 3B-11-5</t>
  </si>
  <si>
    <t>Sælvig-Aarhus</t>
  </si>
  <si>
    <t>SAMSØ</t>
  </si>
  <si>
    <t>Grotte</t>
  </si>
  <si>
    <t>M/F Tunøfærgen</t>
  </si>
  <si>
    <t>ÆrøXpressen</t>
  </si>
  <si>
    <t>Lilleøre</t>
  </si>
  <si>
    <t>GTL</t>
  </si>
  <si>
    <t>For the ferries Langeland and Lolland, the main engine power installed = 5 x 874 kW = 4370 kW.</t>
  </si>
  <si>
    <t>During normal operation 2 engines are used, producing in total 1550 kW (~ engine load = 88,7 %).</t>
  </si>
  <si>
    <t>biodiesel, fossil part</t>
  </si>
  <si>
    <t>biodiesel, bio part</t>
  </si>
  <si>
    <t>Shell (2022)</t>
  </si>
  <si>
    <t>2018+</t>
  </si>
  <si>
    <t>Shell GTL Fuel | Shell Global</t>
  </si>
  <si>
    <t xml:space="preserve">Shell (2022): </t>
  </si>
  <si>
    <t>Tier level</t>
  </si>
  <si>
    <t>Tier 3</t>
  </si>
  <si>
    <t>Tier 1</t>
  </si>
  <si>
    <t>Annex 3B-11-6</t>
  </si>
  <si>
    <t>Annex 3B-11-7</t>
  </si>
  <si>
    <t>2022</t>
  </si>
  <si>
    <t>For PHEV (plug-in hybrid electric vehicles) cars and vans, the utility factor is set to 0.3, i.e. 30 % of total mileage is assumed to be battery driven. 
For PHEV’s, the listed fuel consumption and emission factors are derived as the fuel consumption and emissions related to the direct combustion of fossil fuel (gasoline) in the vehicles divided by total mileage.</t>
  </si>
  <si>
    <t>For PHEV (plug-in hybrid electric vehicles) cars and vans, the utility factor is set to 0.3, i.e. 30 % of total mileage is assumed to be battery driven.</t>
  </si>
  <si>
    <t>A225</t>
  </si>
  <si>
    <t>AT7</t>
  </si>
  <si>
    <t>AT8T</t>
  </si>
  <si>
    <t>CD2</t>
  </si>
  <si>
    <t>EC42</t>
  </si>
  <si>
    <t>FA6X</t>
  </si>
  <si>
    <t>FAX7</t>
  </si>
  <si>
    <t>G500</t>
  </si>
  <si>
    <t>GA7C</t>
  </si>
  <si>
    <t>H175</t>
  </si>
  <si>
    <t>HA42</t>
  </si>
  <si>
    <t>SK58</t>
  </si>
  <si>
    <t>UL</t>
  </si>
  <si>
    <t>EI PN #_h</t>
  </si>
  <si>
    <t>El</t>
  </si>
  <si>
    <t>Tractors (machine pools, not DMR)</t>
  </si>
  <si>
    <t>Chain saws Accu (forestry)</t>
  </si>
  <si>
    <t>Fork lifts (El)</t>
  </si>
  <si>
    <t>Wheel loaders Accu (0-5 tons)</t>
  </si>
  <si>
    <t>Track type excavators Accu (0-5 tons)</t>
  </si>
  <si>
    <t>Lawn movers Accu (private)</t>
  </si>
  <si>
    <t>Lawn movers Cable (private)</t>
  </si>
  <si>
    <t>Lawn movers Robot (private)</t>
  </si>
  <si>
    <t>Chain saws Accu &lt; 35V (private)</t>
  </si>
  <si>
    <t>Chain saws Accu &gt; 36V (private)</t>
  </si>
  <si>
    <t>Chain saws Cable (private)</t>
  </si>
  <si>
    <t>Hedge cutters Accu &lt; 35V (private)</t>
  </si>
  <si>
    <t>Hedge cutters Accu &gt; 36V (private)</t>
  </si>
  <si>
    <t>Hedge cutters Cable (private)</t>
  </si>
  <si>
    <t>Hedge cutters One hand (private)</t>
  </si>
  <si>
    <t>Trimmers Accu &lt; 35V (private)</t>
  </si>
  <si>
    <t>Trimmers Accu &gt; 36V (private)</t>
  </si>
  <si>
    <t>Trimmers Cable (private)</t>
  </si>
  <si>
    <t>Vertical cutters Accu (private)</t>
  </si>
  <si>
    <t>Vertical cutters Cable (private)</t>
  </si>
  <si>
    <t>Blowers Accu (private)</t>
  </si>
  <si>
    <t>Blowers Cable (private)</t>
  </si>
  <si>
    <t>Garden shredders Cable (private)</t>
  </si>
  <si>
    <t>Lawn movers Accu (professional)</t>
  </si>
  <si>
    <t>Lawn movers Robot (professional)</t>
  </si>
  <si>
    <t>Chain saws Accu &lt; 35V (professional)</t>
  </si>
  <si>
    <t>Chain saws Accu &gt; 36V (professional)</t>
  </si>
  <si>
    <t>Chain saws Cable (professional)</t>
  </si>
  <si>
    <t>Hedge cutters Accu &lt; 35V (professional)</t>
  </si>
  <si>
    <t>Hedge cutters Accu &gt; 36V (professional)</t>
  </si>
  <si>
    <t>Hedge cutters Cable (professional)</t>
  </si>
  <si>
    <t>Hedge cutters One hand (professional)</t>
  </si>
  <si>
    <t>Trimmers Accu &lt; 35V (professionel)</t>
  </si>
  <si>
    <t>Trimmers Accu &gt; 36V (professional)</t>
  </si>
  <si>
    <t>Blowers Accu (professional)</t>
  </si>
  <si>
    <t>High speed (Diesel)</t>
  </si>
  <si>
    <t>Medium speed (Diesel)</t>
  </si>
  <si>
    <t>Slow speed (Diesel)</t>
  </si>
  <si>
    <t>Slow speed (HFO)</t>
  </si>
  <si>
    <t>Annex 3B-12-10</t>
  </si>
  <si>
    <t>Annex 12-7: Specific fuel consumption, NOx, CO, VOC, NMVOC and CH4 emission factors (g pr kWh) per engine year for marine engines</t>
  </si>
  <si>
    <t>Annex 12-8: Fuel consumption (PJ and tonnes), S-%, SO2 , NOx, NMVOC, CH4, CO, CO2, N2O, TSP, PM10, PM2.5 and BC emission factors (g/kg fuel and g/GJ) per fuel type for national sea transport, international sea transport and fisheries</t>
  </si>
  <si>
    <t>Annex 12-9: Engine load adjustment functions for sfc, NOx, VOC, CO, N2O and TSP emission factors for marine engines</t>
  </si>
  <si>
    <t>Annex 3B-12-8</t>
  </si>
  <si>
    <t>Annex 3B-12-9</t>
  </si>
  <si>
    <t>Railway group</t>
  </si>
  <si>
    <t>Litra</t>
  </si>
  <si>
    <t>DSB</t>
  </si>
  <si>
    <t>EA</t>
  </si>
  <si>
    <t>ERF</t>
  </si>
  <si>
    <t>ETS</t>
  </si>
  <si>
    <t>ICA</t>
  </si>
  <si>
    <t>ICE</t>
  </si>
  <si>
    <t>ME</t>
  </si>
  <si>
    <t>MGA</t>
  </si>
  <si>
    <t>MQ</t>
  </si>
  <si>
    <t>MQS</t>
  </si>
  <si>
    <t>MR</t>
  </si>
  <si>
    <t>EB</t>
  </si>
  <si>
    <t>Private railways</t>
  </si>
  <si>
    <t>M-tog</t>
  </si>
  <si>
    <t>Y-tog</t>
  </si>
  <si>
    <t>IC2</t>
  </si>
  <si>
    <t>Regio Sprinter</t>
  </si>
  <si>
    <t>DM (Desiro)</t>
  </si>
  <si>
    <t>LM (Lint 41)</t>
  </si>
  <si>
    <t>Stadler Tango</t>
  </si>
  <si>
    <t>Stadler Variobahn</t>
  </si>
  <si>
    <t>S-tog &amp; Metro</t>
  </si>
  <si>
    <t>Stog kWh</t>
  </si>
  <si>
    <t>Metro12</t>
  </si>
  <si>
    <t>Metro34</t>
  </si>
  <si>
    <t>Civil Aviation (International, LTO tyre and brake wear)</t>
  </si>
  <si>
    <t>Civil Aviation (Domestic, LTO tyre and brake wear)</t>
  </si>
  <si>
    <t>Railways: Train brake wear</t>
  </si>
  <si>
    <t>Railways: Train contact wire wear</t>
  </si>
  <si>
    <t>Railways: Train wheel and rail wear</t>
  </si>
  <si>
    <t>SO2 (kg)</t>
  </si>
  <si>
    <t>NOx (kg)</t>
  </si>
  <si>
    <t>NMVOC (kg)</t>
  </si>
  <si>
    <t>CH4 (kg)</t>
  </si>
  <si>
    <t>CO (kg)</t>
  </si>
  <si>
    <t>CO2 (kg)</t>
  </si>
  <si>
    <t>N2O (kg)</t>
  </si>
  <si>
    <t>NH3 (kg)</t>
  </si>
  <si>
    <t>TSP (kg)</t>
  </si>
  <si>
    <t>PM10 (kg)</t>
  </si>
  <si>
    <t>PM2,5 (kg)</t>
  </si>
  <si>
    <t>BC (kg)</t>
  </si>
  <si>
    <t>DSB &amp; Other railways</t>
  </si>
  <si>
    <t>Unknown</t>
  </si>
  <si>
    <t>Other railways</t>
  </si>
  <si>
    <t>Unit activity data</t>
  </si>
  <si>
    <t>Activity data</t>
  </si>
  <si>
    <t>Civil Aviation: Int. tyre and brake wear</t>
  </si>
  <si>
    <t>Civil Aviation: Dom. tyre and brake wear</t>
  </si>
  <si>
    <t>Railways: Brake wear</t>
  </si>
  <si>
    <t>Railways: Contact wire wear</t>
  </si>
  <si>
    <t>Railways: Wheel and rail wear</t>
  </si>
  <si>
    <t>EURO 7</t>
  </si>
  <si>
    <t>0.0045</t>
  </si>
  <si>
    <r>
      <t>6x10</t>
    </r>
    <r>
      <rPr>
        <vertAlign val="superscript"/>
        <sz val="8.5"/>
        <color theme="1"/>
        <rFont val="Arial"/>
        <family val="2"/>
      </rPr>
      <t>11</t>
    </r>
  </si>
  <si>
    <r>
      <t>6x10</t>
    </r>
    <r>
      <rPr>
        <vertAlign val="superscript"/>
        <sz val="8.5"/>
        <color theme="1"/>
        <rFont val="Arial"/>
        <family val="2"/>
      </rPr>
      <t>11 5)</t>
    </r>
  </si>
  <si>
    <r>
      <t>4)</t>
    </r>
    <r>
      <rPr>
        <sz val="8.5"/>
        <color theme="1"/>
        <rFont val="Arial"/>
        <family val="2"/>
      </rPr>
      <t xml:space="preserve"> Applicable for engines using direct injection (GDI).  6x10</t>
    </r>
    <r>
      <rPr>
        <vertAlign val="superscript"/>
        <sz val="8.5"/>
        <color theme="1"/>
        <rFont val="Arial"/>
        <family val="2"/>
      </rPr>
      <t>12</t>
    </r>
    <r>
      <rPr>
        <sz val="8.5"/>
        <color theme="1"/>
        <rFont val="Arial"/>
        <family val="2"/>
      </rPr>
      <t xml:space="preserve"> within first three years of Euro 6 effective dates</t>
    </r>
  </si>
  <si>
    <r>
      <t>5)</t>
    </r>
    <r>
      <rPr>
        <sz val="8.5"/>
        <color theme="1"/>
        <rFont val="Arial"/>
        <family val="2"/>
      </rPr>
      <t xml:space="preserve"> Applicable for passenger car engines using direct injection (GDI), and all engines for light commercial vehicles. 6x10</t>
    </r>
    <r>
      <rPr>
        <vertAlign val="superscript"/>
        <sz val="8.5"/>
        <color theme="1"/>
        <rFont val="Arial"/>
        <family val="2"/>
      </rPr>
      <t>12</t>
    </r>
    <r>
      <rPr>
        <sz val="8.5"/>
        <color theme="1"/>
        <rFont val="Arial"/>
        <family val="2"/>
      </rPr>
      <t xml:space="preserve"> within first three years of Euro 6 effective dates</t>
    </r>
  </si>
  <si>
    <r>
      <t>6)</t>
    </r>
    <r>
      <rPr>
        <sz val="8.5"/>
        <color theme="1"/>
        <rFont val="Arial"/>
        <family val="2"/>
      </rPr>
      <t xml:space="preserve"> Euro 5-6: Number of particles larger than 23 nm; Euro 7: Number of particles larger than 10 nm</t>
    </r>
  </si>
  <si>
    <r>
      <t>Particulates (#)</t>
    </r>
    <r>
      <rPr>
        <vertAlign val="superscript"/>
        <sz val="8.5"/>
        <color theme="1"/>
        <rFont val="Arial"/>
        <family val="2"/>
      </rPr>
      <t xml:space="preserve"> 6)</t>
    </r>
  </si>
  <si>
    <t>2028.05.29</t>
  </si>
  <si>
    <t>0.200</t>
  </si>
  <si>
    <t>0.060</t>
  </si>
  <si>
    <t>0.008</t>
  </si>
  <si>
    <t>Euro VII</t>
  </si>
  <si>
    <t>0.2</t>
  </si>
  <si>
    <r>
      <t>8.0×10</t>
    </r>
    <r>
      <rPr>
        <vertAlign val="superscript"/>
        <sz val="8.5"/>
        <color theme="1"/>
        <rFont val="Arial"/>
        <family val="2"/>
      </rPr>
      <t>11 b)</t>
    </r>
  </si>
  <si>
    <r>
      <t>6.0×10</t>
    </r>
    <r>
      <rPr>
        <vertAlign val="superscript"/>
        <sz val="8.5"/>
        <color theme="1"/>
        <rFont val="Arial"/>
        <family val="2"/>
      </rPr>
      <t>11 c)</t>
    </r>
  </si>
  <si>
    <r>
      <t xml:space="preserve">0.080 </t>
    </r>
    <r>
      <rPr>
        <vertAlign val="superscript"/>
        <sz val="8.5"/>
        <color theme="1"/>
        <rFont val="Arial"/>
        <family val="2"/>
      </rPr>
      <t>d)</t>
    </r>
  </si>
  <si>
    <t>b PN23; c: PN10; d: NMVOC</t>
  </si>
  <si>
    <t>b not applicable for gas fueled engines at the Euro III-IV stages</t>
  </si>
  <si>
    <t>c PM = 0.21 g/kWh for engines &lt; 0.75 dm3 swept volume per cylinder and a rated power speed &gt; 3000 min-1</t>
  </si>
  <si>
    <t>d THC for diesel (CI) engines</t>
  </si>
  <si>
    <r>
      <t>e PN23. PN limit for PI engines applies for Euro VI-B and later </t>
    </r>
    <r>
      <rPr>
        <sz val="9.35"/>
        <color rgb="FF999999"/>
        <rFont val="Arial"/>
        <family val="2"/>
      </rPr>
      <t>[4374]</t>
    </r>
  </si>
  <si>
    <t>f PN10</t>
  </si>
  <si>
    <t>g NMOG</t>
  </si>
  <si>
    <t>a Euro III-V: NG only; Euro VI: NG + LPG; Euro VII: all engines</t>
  </si>
  <si>
    <t>NMOG</t>
  </si>
  <si>
    <t>RDE</t>
  </si>
  <si>
    <t>0.650</t>
  </si>
  <si>
    <t>0.260</t>
  </si>
  <si>
    <t>0.085</t>
  </si>
  <si>
    <r>
      <t>9.0×10</t>
    </r>
    <r>
      <rPr>
        <vertAlign val="superscript"/>
        <sz val="8.5"/>
        <color rgb="FF000000"/>
        <rFont val="Arial"/>
        <family val="2"/>
      </rPr>
      <t>11</t>
    </r>
  </si>
  <si>
    <r>
      <t>CH</t>
    </r>
    <r>
      <rPr>
        <b/>
        <vertAlign val="subscript"/>
        <sz val="8.5"/>
        <rFont val="Arial"/>
        <family val="2"/>
      </rPr>
      <t>4</t>
    </r>
  </si>
  <si>
    <r>
      <t>NH</t>
    </r>
    <r>
      <rPr>
        <b/>
        <vertAlign val="subscript"/>
        <sz val="8.5"/>
        <rFont val="Arial"/>
        <family val="2"/>
      </rPr>
      <t>3</t>
    </r>
  </si>
  <si>
    <r>
      <t>N</t>
    </r>
    <r>
      <rPr>
        <b/>
        <vertAlign val="subscript"/>
        <sz val="8.5"/>
        <rFont val="Arial"/>
        <family val="2"/>
      </rPr>
      <t>2</t>
    </r>
    <r>
      <rPr>
        <b/>
        <sz val="8.5"/>
        <rFont val="Arial"/>
        <family val="2"/>
      </rPr>
      <t>O</t>
    </r>
  </si>
  <si>
    <r>
      <t>PN</t>
    </r>
    <r>
      <rPr>
        <b/>
        <vertAlign val="subscript"/>
        <sz val="8.5"/>
        <rFont val="Arial"/>
        <family val="2"/>
      </rPr>
      <t>10</t>
    </r>
  </si>
  <si>
    <t>N3 ≤ 16 t</t>
  </si>
  <si>
    <t>* km or year period, whichever is the sooner</t>
  </si>
  <si>
    <t>** additional time</t>
  </si>
  <si>
    <t>Vehicle Category†</t>
  </si>
  <si>
    <t>Period*</t>
  </si>
  <si>
    <t>Euro IV-V</t>
  </si>
  <si>
    <t>N1 and M2</t>
  </si>
  <si>
    <t>100 000 km / 5 years</t>
  </si>
  <si>
    <t>160 000 km / 5 years</t>
  </si>
  <si>
    <t>160 000 km / 8 years</t>
  </si>
  <si>
    <t>(200 000 km / 10 years)**</t>
  </si>
  <si>
    <t>N2</t>
  </si>
  <si>
    <t>M3 Class I, Class II, Class A, and Class B ≤ 7.5 t</t>
  </si>
  <si>
    <t>200 000 km / 6 years</t>
  </si>
  <si>
    <t>300 000 km / 6 years</t>
  </si>
  <si>
    <t>300 000 km / 8 years</t>
  </si>
  <si>
    <t>(375 000 km / 10 years)**</t>
  </si>
  <si>
    <t>N3 &gt; 16 t</t>
  </si>
  <si>
    <t>M3 Class III, and Class B &gt; 7.5 t</t>
  </si>
  <si>
    <t>500 000 km / 7 years</t>
  </si>
  <si>
    <t>700 000 km / 7 years</t>
  </si>
  <si>
    <t>700 000 km / 12 years</t>
  </si>
  <si>
    <t>(875 000 km / 15 years)**</t>
  </si>
  <si>
    <t>† Mass designations (in tonnes) are “maximum technically permissible mass”</t>
  </si>
  <si>
    <t>Table 4: Emission durability periods (dieselnet.com)</t>
  </si>
  <si>
    <t>Table 1: EU Emission Standards for Heavy-Duty Diesel Engines: Steady-State Testing (dieselnet.com)</t>
  </si>
  <si>
    <t>Table 2: EU Emission Standards for Heavy-Duty Diesel and Gas Engines: Transient Testing (dieselnet.com)</t>
  </si>
  <si>
    <t>Table 3: EU emission standards for heavy-duty CI (diesel) and PI engines: RDE testing (dieselnet.com)</t>
  </si>
  <si>
    <t>Powertrain type</t>
  </si>
  <si>
    <t>M1, NI (I and II)</t>
  </si>
  <si>
    <t>N1 (III)</t>
  </si>
  <si>
    <t>M2/N2 and M3/N3</t>
  </si>
  <si>
    <t>Until December 2029</t>
  </si>
  <si>
    <t>Battery electric</t>
  </si>
  <si>
    <t>3 mg/km</t>
  </si>
  <si>
    <t>5 mg/km</t>
  </si>
  <si>
    <t>None</t>
  </si>
  <si>
    <t>Other types</t>
  </si>
  <si>
    <t>7 mg/km</t>
  </si>
  <si>
    <t>11 mg/km</t>
  </si>
  <si>
    <t xml:space="preserve">January 2030 – December 2034 </t>
  </si>
  <si>
    <t>From January 2035</t>
  </si>
  <si>
    <t>All types</t>
  </si>
  <si>
    <t>Vehicle categories</t>
  </si>
  <si>
    <r>
      <t>0.16</t>
    </r>
    <r>
      <rPr>
        <vertAlign val="superscript"/>
        <sz val="8.5"/>
        <color rgb="FF000000"/>
        <rFont val="Arial"/>
        <family val="2"/>
      </rPr>
      <t>c</t>
    </r>
  </si>
  <si>
    <r>
      <t>0.16</t>
    </r>
    <r>
      <rPr>
        <vertAlign val="superscript"/>
        <sz val="8.5"/>
        <color rgb="FF000000"/>
        <rFont val="Arial"/>
        <family val="2"/>
      </rPr>
      <t>d</t>
    </r>
  </si>
  <si>
    <r>
      <t>6.0×10</t>
    </r>
    <r>
      <rPr>
        <vertAlign val="superscript"/>
        <sz val="8.5"/>
        <color rgb="FF000000"/>
        <rFont val="Arial"/>
        <family val="2"/>
      </rPr>
      <t>11e</t>
    </r>
  </si>
  <si>
    <r>
      <t>0.080</t>
    </r>
    <r>
      <rPr>
        <vertAlign val="superscript"/>
        <sz val="8.5"/>
        <color rgb="FF000000"/>
        <rFont val="Arial"/>
        <family val="2"/>
      </rPr>
      <t>g</t>
    </r>
  </si>
  <si>
    <r>
      <t>6.0×10</t>
    </r>
    <r>
      <rPr>
        <vertAlign val="superscript"/>
        <sz val="8.5"/>
        <color rgb="FF000000"/>
        <rFont val="Arial"/>
        <family val="2"/>
      </rPr>
      <t>11f</t>
    </r>
  </si>
  <si>
    <t>To be decided</t>
  </si>
  <si>
    <t>Type approval dates for new brake systems</t>
  </si>
  <si>
    <t>Date of type approval</t>
  </si>
  <si>
    <t>Electric cars &lt;= 1450kg</t>
  </si>
  <si>
    <t>Electric cars 1451-1725kg</t>
  </si>
  <si>
    <t>Electric cars 1726-1950kg</t>
  </si>
  <si>
    <t>Electric cars &gt; 1950kg</t>
  </si>
  <si>
    <t>Hybrid cars 0,8 - 1,4 l</t>
  </si>
  <si>
    <t>Hybrid cars 1,4 - 2,0 l</t>
  </si>
  <si>
    <t>Hybrid cars &gt;2,0 l</t>
  </si>
  <si>
    <t>2023</t>
  </si>
  <si>
    <t>Brint</t>
  </si>
  <si>
    <t>Petrol PHEV ~ Electricity</t>
  </si>
  <si>
    <t>Annex 7: Final fuel consumption factors (MJ/km) and emission factors (g/km) for conventional vehicles and PHEV (gasoline), fuel consumption factors for electric, PHEV (el) and hydrogen vehicles in 2023, for urban/rural/highway and weighted traffic</t>
  </si>
  <si>
    <t>752</t>
  </si>
  <si>
    <t>A220</t>
  </si>
  <si>
    <t>B720</t>
  </si>
  <si>
    <t>B76F</t>
  </si>
  <si>
    <t>C245</t>
  </si>
  <si>
    <t>EC29</t>
  </si>
  <si>
    <t>SH60</t>
  </si>
  <si>
    <t>Udbyhøj Kabelfærge El</t>
  </si>
  <si>
    <t>Annex 15-5: Non-exhaust emission factors, activity data and total non-exhaust emissions of TSP, PM1, PM2.5, BC, heavy metals and PAH in 2023</t>
  </si>
  <si>
    <t>Annex 12-6: Ferry service, ferry name, engine type, engine year, fuel type, main engine MCR (kW), aux. engine (kW), engine load factors (%), Number of round trips, Sailing time (mins), MWh produced, fuel consumption (tons and GJ), specific fuel consumption (g/kWh), SO2, NOx, NMVOC, CH4, VOC, CO, CO2, N2O, NH3, TSP, PM10, PM2.5 and BC emission factors for 2023 (g/kWh, g/GJ, g/kg fuel).</t>
  </si>
  <si>
    <t>Togkm ialt</t>
  </si>
  <si>
    <t>tonTogkm ialt</t>
  </si>
  <si>
    <t>TSP_nonexhaust (g)</t>
  </si>
  <si>
    <t>PM10_nonexhaust (g)</t>
  </si>
  <si>
    <t>PM2,5_nonexhaust (g)</t>
  </si>
  <si>
    <t>Cu_nonexhaust (g)</t>
  </si>
  <si>
    <t>Cr_nonexhaust (g)</t>
  </si>
  <si>
    <t>Ni_nonexhaust (g)</t>
  </si>
  <si>
    <t>080204</t>
  </si>
  <si>
    <t>Contact wire wear</t>
  </si>
  <si>
    <t>080205</t>
  </si>
  <si>
    <t>Wheel and rail wear</t>
  </si>
  <si>
    <t>080206</t>
  </si>
  <si>
    <t>FuelCode</t>
  </si>
  <si>
    <t>FC (kWh)</t>
  </si>
  <si>
    <t>000B</t>
  </si>
  <si>
    <t>205B</t>
  </si>
  <si>
    <t>316A</t>
  </si>
  <si>
    <t>Annex 13-1: Train Litrakm, tonnes trainkm, engine type, fuel consumption (PJ or kWh), SO2, NOx, NMVOC, CH4, VOC, CO, CO2, N2O, NH3, TSP, PM10, PM2.5 and BC total emissions (exhaust, kg) for DSB, private railways, other railways and S-tog and Metro per litra type for the years 1985-2024.</t>
  </si>
  <si>
    <t>CNG TT/AT 50 - 60t</t>
  </si>
  <si>
    <t>CNG Urban Buses &lt;15t</t>
  </si>
  <si>
    <t>2024</t>
  </si>
  <si>
    <t>Annex 1: Fleet data 1985-2024 for road transport (No. vehicles)</t>
  </si>
  <si>
    <t>Annex 2: Mileage data 1985-2024 for road transport (km)</t>
  </si>
  <si>
    <t>Annex 6: Deterioration factors in 2024</t>
  </si>
  <si>
    <t>qNIR Annex_final FC factors_HBEFA_VE</t>
  </si>
  <si>
    <t>321</t>
  </si>
  <si>
    <t>AW10</t>
  </si>
  <si>
    <t>BE2</t>
  </si>
  <si>
    <t>H369</t>
  </si>
  <si>
    <t>Annex 11-1: Stock numbers per machine type for non road mobile machinery 1985-2024, grouped into sector, fuel type, engine type and engine size class</t>
  </si>
  <si>
    <t>Annex 11-2: Engine size in kW (weighted by number) per machine type for non road mobile machinery 1985-2024, grouped into sector, fuel type, engine type and engine size class</t>
  </si>
  <si>
    <t>Annex 11-3: Engine load factor (weighted by total engine kWh output) per machine type for non road mobile machinery 1985-2024, grouped into sector, fuel type, engine type and engine size class</t>
  </si>
  <si>
    <t>Annex 11-4: Annual working hours (weighted by number) per machine type for non road mobile machinery 1985-2024, grouped into sector, fuel type, engine type and engine size class</t>
  </si>
  <si>
    <t>Annex 11-5: Total annual working hours (1000 hours) per machine type for non road mobile machinery 1985-2024, grouped into sector, fuel type, engine type and engine size class</t>
  </si>
  <si>
    <t>Annex 11-6: Total MWh per machine type for non road mobile machinery 1985-2024, grouped into sector, fuel type, engine type and engine size class</t>
  </si>
  <si>
    <t>Annex 11-7: Stock data for recreational craft 1985-2024</t>
  </si>
  <si>
    <t>Annex 12-1: Annual traffic data (no. of round trips) per route for Danish ferries 1990-2024</t>
  </si>
  <si>
    <t>Nerthus</t>
  </si>
  <si>
    <t>Annex 12-5: Engine load factor (% MCR) per route per ferry for Danish ferries 1990-2024</t>
  </si>
  <si>
    <t>Annex 12-2: Annual traffic data (no. of round trips) per route per ferry for Danish ferries 1990-2024</t>
  </si>
  <si>
    <t>Annex 12-3: Round trip shares per route per ferry for Danish ferries 1990-2024</t>
  </si>
  <si>
    <t>Annex 12-4: Sailing time (single trip) per route per ferry for Danish ferries 1990-2024</t>
  </si>
  <si>
    <t>Annex 12-10: Hours at sea, engine load (%), MWh produced, fuel consumption (PJ), specific fuel consumption (g/kWh), SO2, NOx, NMVOC, CH4, VOC, CO, CO2, N2O, NH3, TSP, PM10, PM2.5 and BC emission factors (g/kWh, g/GJ, g/kg fuel) for Danish fishing vessels 1985-2024 distributed into overall length classes.</t>
  </si>
  <si>
    <t>biodiesel</t>
  </si>
  <si>
    <t>Bio %_gasoline</t>
  </si>
  <si>
    <t>Bio %_diesel</t>
  </si>
  <si>
    <t>FC_Offshore (PJ)</t>
  </si>
  <si>
    <t>Færge Færøerne, diesel</t>
  </si>
  <si>
    <t>Færge Færøerne, HFO</t>
  </si>
  <si>
    <t>Grønland, diesel</t>
  </si>
  <si>
    <t>Grønland, HFO</t>
  </si>
  <si>
    <t>Privat service</t>
  </si>
  <si>
    <t>Annex 15-2: Emission factors for 2024 in CollectER format</t>
  </si>
  <si>
    <t>Annex 15-4: Emissions for 2024 in CollectER format</t>
  </si>
  <si>
    <t>g/unit activity</t>
  </si>
  <si>
    <t>mg/unit activity</t>
  </si>
  <si>
    <t>tonnesMTOM</t>
  </si>
  <si>
    <t>traintonneskm</t>
  </si>
  <si>
    <t>Annex 16-3: Fuel consumption 1985-2024 in NFR format</t>
  </si>
  <si>
    <t>Annex 16-4: Emissions 1985-2024 in NFR format</t>
  </si>
  <si>
    <t>Annex 16-2: Emissions 1985-2024 in CRF format</t>
  </si>
  <si>
    <t>Annex 16-1: Fuel consumption 1985-2024 in CRF format</t>
  </si>
  <si>
    <t>Annex 13-2: Train Litrakm, tonnes trainkm, engine type, and TSP, PM10, PM2.5, Cr, Cu and Ni total emissions (non exhaust, kg)  for DSB, private railways, other railways and S-tog and Metro per litra type for the years 1985-2024.</t>
  </si>
  <si>
    <t>Annex 3B-13-2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</si>
</sst>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0000000"/>
    <numFmt numFmtId="167" formatCode="0.0000"/>
    <numFmt numFmtId="168" formatCode="0.000000"/>
    <numFmt numFmtId="169" formatCode="0.00000"/>
    <numFmt numFmtId="170" formatCode="###\ ###\ ##0;[Red]\-#\ ##0;&quot;-&quot;"/>
  </numFmts>
  <fonts count="71" x14ac:knownFonts="1">
    <font>
      <sz val="11"/>
      <color theme="1"/>
      <name val="Calibri"/>
      <family val="2"/>
      <scheme val="minor"/>
    </font>
    <font>
      <sz val="10"/>
      <color indexed="8"/>
      <name val="Arial"/>
      <family val="2"/>
    </font>
    <font>
      <sz val="10"/>
      <color indexed="8"/>
      <name val="Arial"/>
      <family val="2"/>
    </font>
    <font>
      <sz val="8"/>
      <color indexed="8"/>
      <name val="Arial"/>
      <family val="2"/>
    </font>
    <font>
      <sz val="8"/>
      <name val="Arial"/>
      <family val="2"/>
    </font>
    <font>
      <sz val="8"/>
      <color theme="1"/>
      <name val="Arial"/>
      <family val="2"/>
    </font>
    <font>
      <sz val="11"/>
      <color theme="1"/>
      <name val="Arial"/>
      <family val="2"/>
    </font>
    <font>
      <sz val="8"/>
      <color rgb="FF000000"/>
      <name val="Arial"/>
      <family val="2"/>
    </font>
    <font>
      <vertAlign val="subscript"/>
      <sz val="8"/>
      <color rgb="FF000000"/>
      <name val="Arial"/>
      <family val="2"/>
    </font>
    <font>
      <sz val="10"/>
      <color indexed="8"/>
      <name val="MS Sans Serif"/>
      <family val="2"/>
    </font>
    <font>
      <vertAlign val="subscript"/>
      <sz val="8"/>
      <color theme="1"/>
      <name val="Arial"/>
      <family val="2"/>
    </font>
    <font>
      <sz val="9"/>
      <name val="Times New Roman"/>
      <family val="1"/>
    </font>
    <font>
      <b/>
      <sz val="13"/>
      <color indexed="18"/>
      <name val="Calibri"/>
      <family val="2"/>
      <scheme val="minor"/>
    </font>
    <font>
      <sz val="11"/>
      <color indexed="18"/>
      <name val="Calibri"/>
      <family val="2"/>
      <scheme val="minor"/>
    </font>
    <font>
      <u/>
      <sz val="11"/>
      <color theme="10"/>
      <name val="Calibri"/>
      <family val="2"/>
      <scheme val="minor"/>
    </font>
    <font>
      <b/>
      <sz val="12"/>
      <color theme="1"/>
      <name val="Arial"/>
      <family val="2"/>
    </font>
    <font>
      <sz val="8.5"/>
      <name val="Arial"/>
      <family val="2"/>
    </font>
    <font>
      <b/>
      <sz val="8.5"/>
      <name val="Arial"/>
      <family val="2"/>
    </font>
    <font>
      <sz val="10"/>
      <color indexed="8"/>
      <name val="Arial"/>
      <family val="2"/>
    </font>
    <font>
      <sz val="8"/>
      <color indexed="8"/>
      <name val="AU Passata"/>
      <family val="2"/>
    </font>
    <font>
      <b/>
      <sz val="8.5"/>
      <color theme="1"/>
      <name val="Arial"/>
      <family val="2"/>
    </font>
    <font>
      <sz val="8.5"/>
      <color theme="1"/>
      <name val="Arial"/>
      <family val="2"/>
    </font>
    <font>
      <vertAlign val="superscript"/>
      <sz val="8.5"/>
      <color theme="1"/>
      <name val="Arial"/>
      <family val="2"/>
    </font>
    <font>
      <u/>
      <sz val="8.5"/>
      <color theme="1"/>
      <name val="Arial"/>
      <family val="2"/>
    </font>
    <font>
      <i/>
      <sz val="8.5"/>
      <color theme="1"/>
      <name val="Arial"/>
      <family val="2"/>
    </font>
    <font>
      <vertAlign val="subscript"/>
      <sz val="8.5"/>
      <color theme="1"/>
      <name val="Arial"/>
      <family val="2"/>
    </font>
    <font>
      <b/>
      <vertAlign val="superscript"/>
      <sz val="8.5"/>
      <color theme="1"/>
      <name val="Arial"/>
      <family val="2"/>
    </font>
    <font>
      <vertAlign val="superscript"/>
      <sz val="12"/>
      <color theme="1"/>
      <name val="Times New Roman"/>
      <family val="1"/>
    </font>
    <font>
      <sz val="8"/>
      <name val="AU Passata"/>
      <family val="2"/>
    </font>
    <font>
      <sz val="11"/>
      <color indexed="8"/>
      <name val="Calibri"/>
      <family val="2"/>
    </font>
    <font>
      <sz val="11"/>
      <color indexed="8"/>
      <name val="Calibri"/>
      <family val="2"/>
    </font>
    <font>
      <sz val="8"/>
      <color rgb="FFFF0000"/>
      <name val="Arial"/>
      <family val="2"/>
    </font>
    <font>
      <sz val="11"/>
      <name val="Calibri"/>
      <family val="2"/>
      <scheme val="minor"/>
    </font>
    <font>
      <sz val="8.5"/>
      <color rgb="FF00B0F0"/>
      <name val="Arial"/>
      <family val="2"/>
    </font>
    <font>
      <b/>
      <sz val="8.5"/>
      <color rgb="FF00B0F0"/>
      <name val="Arial"/>
      <family val="2"/>
    </font>
    <font>
      <i/>
      <sz val="8.5"/>
      <color rgb="FF00B0F0"/>
      <name val="Arial"/>
      <family val="2"/>
    </font>
    <font>
      <sz val="10"/>
      <color indexed="8"/>
      <name val="MS Sans Serif"/>
    </font>
    <font>
      <vertAlign val="subscript"/>
      <sz val="8"/>
      <name val="Arial"/>
      <family val="2"/>
    </font>
    <font>
      <sz val="8"/>
      <color theme="1"/>
      <name val="AU Passata"/>
      <family val="2"/>
    </font>
    <font>
      <b/>
      <sz val="10"/>
      <color theme="1"/>
      <name val="Arial"/>
      <family val="2"/>
    </font>
    <font>
      <b/>
      <sz val="9"/>
      <color indexed="81"/>
      <name val="Tahoma"/>
      <family val="2"/>
    </font>
    <font>
      <sz val="9"/>
      <color indexed="81"/>
      <name val="Tahoma"/>
      <family val="2"/>
    </font>
    <font>
      <sz val="9"/>
      <color theme="1"/>
      <name val="Arial"/>
      <family val="2"/>
    </font>
    <font>
      <b/>
      <sz val="12"/>
      <name val="Arial"/>
      <family val="2"/>
    </font>
    <font>
      <sz val="8"/>
      <color rgb="FF222222"/>
      <name val="Arial"/>
      <family val="2"/>
    </font>
    <font>
      <sz val="10"/>
      <color indexed="8"/>
      <name val="Arial"/>
      <family val="2"/>
    </font>
    <font>
      <sz val="11"/>
      <color indexed="8"/>
      <name val="Calibri"/>
      <family val="2"/>
    </font>
    <font>
      <b/>
      <sz val="9"/>
      <color theme="1"/>
      <name val="AU Passata"/>
      <family val="2"/>
    </font>
    <font>
      <sz val="11"/>
      <color indexed="8"/>
      <name val="Calibri"/>
    </font>
    <font>
      <sz val="10"/>
      <color indexed="8"/>
      <name val="Arial"/>
    </font>
    <font>
      <b/>
      <sz val="8"/>
      <color theme="1"/>
      <name val="Arial"/>
      <family val="2"/>
    </font>
    <font>
      <sz val="8"/>
      <name val="Calibri"/>
      <family val="2"/>
      <scheme val="minor"/>
    </font>
    <font>
      <b/>
      <sz val="8"/>
      <color theme="1"/>
      <name val="AU Passata"/>
      <family val="2"/>
    </font>
    <font>
      <sz val="10"/>
      <color rgb="FF000000"/>
      <name val="Arial"/>
      <family val="2"/>
    </font>
    <font>
      <u/>
      <sz val="10"/>
      <color rgb="FF336699"/>
      <name val="Arial"/>
      <family val="2"/>
    </font>
    <font>
      <i/>
      <sz val="10"/>
      <color rgb="FF000000"/>
      <name val="Arial"/>
      <family val="2"/>
    </font>
    <font>
      <sz val="11"/>
      <color rgb="FF000000"/>
      <name val="Arial"/>
      <family val="2"/>
    </font>
    <font>
      <sz val="8.5"/>
      <color rgb="FF000000"/>
      <name val="Arial"/>
      <family val="2"/>
    </font>
    <font>
      <sz val="9.35"/>
      <color rgb="FF999999"/>
      <name val="Arial"/>
      <family val="2"/>
    </font>
    <font>
      <sz val="8.5"/>
      <name val="Arial"/>
      <family val="2"/>
    </font>
    <font>
      <i/>
      <sz val="8.5"/>
      <name val="Arial"/>
      <family val="2"/>
    </font>
    <font>
      <vertAlign val="superscript"/>
      <sz val="8.5"/>
      <color rgb="FF000000"/>
      <name val="Arial"/>
      <family val="2"/>
    </font>
    <font>
      <b/>
      <sz val="8.5"/>
      <color rgb="FF333333"/>
      <name val="Arial"/>
      <family val="2"/>
    </font>
    <font>
      <b/>
      <vertAlign val="subscript"/>
      <sz val="8.5"/>
      <name val="Arial"/>
      <family val="2"/>
    </font>
    <font>
      <sz val="8.5"/>
      <color theme="1"/>
      <name val="Calibri"/>
      <family val="2"/>
      <scheme val="minor"/>
    </font>
    <font>
      <i/>
      <sz val="8.5"/>
      <color rgb="FF000000"/>
      <name val="Arial"/>
      <family val="2"/>
    </font>
    <font>
      <sz val="10"/>
      <name val="Courier"/>
      <family val="3"/>
    </font>
    <font>
      <sz val="10"/>
      <color indexed="18"/>
      <name val="Arial"/>
      <family val="2"/>
    </font>
    <font>
      <u/>
      <sz val="9"/>
      <name val="Arial"/>
      <family val="2"/>
    </font>
    <font>
      <sz val="9"/>
      <name val="Arial"/>
      <family val="2"/>
    </font>
    <font>
      <sz val="10"/>
      <name val="Arial"/>
      <family val="2"/>
    </font>
  </fonts>
  <fills count="6">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22"/>
      </left>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s>
  <cellStyleXfs count="71">
    <xf numFmtId="0" fontId="0" fillId="0" borderId="0"/>
    <xf numFmtId="0" fontId="2" fillId="0" borderId="0"/>
    <xf numFmtId="0" fontId="2" fillId="0" borderId="0"/>
    <xf numFmtId="0" fontId="9" fillId="0" borderId="0"/>
    <xf numFmtId="0" fontId="2" fillId="0" borderId="0"/>
    <xf numFmtId="0" fontId="2" fillId="0" borderId="0"/>
    <xf numFmtId="0" fontId="2" fillId="0" borderId="0"/>
    <xf numFmtId="0" fontId="11" fillId="0" borderId="3" applyNumberFormat="0" applyFill="0" applyAlignment="0" applyProtection="0"/>
    <xf numFmtId="0" fontId="14" fillId="0" borderId="0" applyNumberFormat="0" applyFill="0" applyBorder="0" applyAlignment="0" applyProtection="0"/>
    <xf numFmtId="0" fontId="18" fillId="0" borderId="0"/>
    <xf numFmtId="0" fontId="1" fillId="0" borderId="0"/>
    <xf numFmtId="0" fontId="1" fillId="0" borderId="0"/>
    <xf numFmtId="0" fontId="18" fillId="0" borderId="0"/>
    <xf numFmtId="0" fontId="1" fillId="0" borderId="0"/>
    <xf numFmtId="0" fontId="36"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1" fillId="0" borderId="0"/>
    <xf numFmtId="0" fontId="9" fillId="0" borderId="0"/>
    <xf numFmtId="0" fontId="1" fillId="0" borderId="0"/>
    <xf numFmtId="0" fontId="45" fillId="0" borderId="0"/>
    <xf numFmtId="0" fontId="1" fillId="0" borderId="0"/>
    <xf numFmtId="0" fontId="49" fillId="0" borderId="0"/>
    <xf numFmtId="0" fontId="1" fillId="0" borderId="0"/>
    <xf numFmtId="0" fontId="1" fillId="0" borderId="0"/>
    <xf numFmtId="0" fontId="1" fillId="0" borderId="0"/>
    <xf numFmtId="0" fontId="49" fillId="0" borderId="0"/>
    <xf numFmtId="0" fontId="49"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66" fillId="0" borderId="0">
      <alignment vertical="top"/>
    </xf>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1" fillId="0" borderId="0"/>
    <xf numFmtId="0" fontId="1" fillId="0" borderId="0"/>
  </cellStyleXfs>
  <cellXfs count="493">
    <xf numFmtId="0" fontId="0" fillId="0" borderId="0" xfId="0"/>
    <xf numFmtId="1" fontId="4" fillId="0" borderId="0" xfId="0" applyNumberFormat="1" applyFont="1"/>
    <xf numFmtId="1" fontId="3" fillId="0" borderId="0" xfId="0" applyNumberFormat="1" applyFont="1"/>
    <xf numFmtId="164" fontId="3" fillId="0" borderId="0" xfId="0" applyNumberFormat="1" applyFont="1"/>
    <xf numFmtId="0" fontId="5" fillId="0" borderId="0" xfId="0" applyFont="1"/>
    <xf numFmtId="1" fontId="4" fillId="0" borderId="1" xfId="0" applyNumberFormat="1" applyFont="1" applyBorder="1"/>
    <xf numFmtId="1" fontId="5" fillId="0" borderId="0" xfId="0" applyNumberFormat="1" applyFont="1"/>
    <xf numFmtId="0" fontId="4" fillId="0" borderId="0" xfId="0" applyFont="1"/>
    <xf numFmtId="0" fontId="6" fillId="0" borderId="0" xfId="0" applyFont="1"/>
    <xf numFmtId="1" fontId="3" fillId="0" borderId="0" xfId="2" applyNumberFormat="1" applyFont="1" applyAlignment="1">
      <alignment horizontal="center"/>
    </xf>
    <xf numFmtId="1" fontId="3" fillId="0" borderId="0" xfId="2" applyNumberFormat="1" applyFont="1" applyAlignment="1">
      <alignment wrapText="1"/>
    </xf>
    <xf numFmtId="1" fontId="3" fillId="0" borderId="0" xfId="2" applyNumberFormat="1" applyFont="1" applyAlignment="1">
      <alignment horizontal="right" wrapText="1"/>
    </xf>
    <xf numFmtId="1" fontId="3" fillId="0" borderId="0" xfId="2" applyNumberFormat="1" applyFont="1"/>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3" fillId="0" borderId="0" xfId="6" applyFont="1" applyAlignment="1">
      <alignment horizontal="center"/>
    </xf>
    <xf numFmtId="0" fontId="12" fillId="0" borderId="0" xfId="0" applyFont="1"/>
    <xf numFmtId="0" fontId="13" fillId="0" borderId="0" xfId="0" applyFont="1"/>
    <xf numFmtId="0" fontId="14" fillId="0" borderId="0" xfId="8" quotePrefix="1"/>
    <xf numFmtId="0" fontId="15" fillId="0" borderId="0" xfId="0" applyFont="1" applyAlignment="1">
      <alignment vertical="center"/>
    </xf>
    <xf numFmtId="0" fontId="15" fillId="0" borderId="0" xfId="0" applyFont="1"/>
    <xf numFmtId="1" fontId="15" fillId="0" borderId="0" xfId="0" applyNumberFormat="1" applyFont="1"/>
    <xf numFmtId="0" fontId="7" fillId="0" borderId="0" xfId="0" applyFont="1" applyAlignment="1">
      <alignment horizontal="center" vertical="center"/>
    </xf>
    <xf numFmtId="49" fontId="16" fillId="0" borderId="2" xfId="0" applyNumberFormat="1" applyFont="1" applyBorder="1" applyAlignment="1">
      <alignment horizontal="left" vertical="top" textRotation="90" wrapText="1"/>
    </xf>
    <xf numFmtId="0" fontId="16" fillId="0" borderId="2" xfId="0" applyFont="1" applyBorder="1" applyAlignment="1">
      <alignment horizontal="left" vertical="top" textRotation="90" wrapText="1"/>
    </xf>
    <xf numFmtId="0" fontId="16" fillId="0" borderId="2" xfId="0" applyFont="1" applyBorder="1" applyAlignment="1">
      <alignment horizontal="right" vertical="top" textRotation="90" wrapText="1"/>
    </xf>
    <xf numFmtId="49" fontId="16" fillId="0" borderId="0" xfId="0" applyNumberFormat="1" applyFont="1" applyAlignment="1">
      <alignment horizontal="right"/>
    </xf>
    <xf numFmtId="0" fontId="16" fillId="0" borderId="0" xfId="0" applyFont="1" applyAlignment="1">
      <alignment horizontal="right"/>
    </xf>
    <xf numFmtId="49" fontId="16" fillId="0" borderId="1" xfId="0" applyNumberFormat="1" applyFont="1" applyBorder="1" applyAlignment="1">
      <alignment horizontal="right"/>
    </xf>
    <xf numFmtId="0" fontId="16" fillId="0" borderId="1" xfId="0" applyFont="1" applyBorder="1" applyAlignment="1">
      <alignment horizontal="right"/>
    </xf>
    <xf numFmtId="0" fontId="16" fillId="0" borderId="0" xfId="7" applyFont="1" applyFill="1" applyBorder="1"/>
    <xf numFmtId="0" fontId="16" fillId="0" borderId="0" xfId="0" applyFont="1"/>
    <xf numFmtId="1" fontId="16" fillId="0" borderId="0" xfId="0" applyNumberFormat="1" applyFont="1"/>
    <xf numFmtId="164" fontId="16" fillId="0" borderId="0" xfId="0" applyNumberFormat="1" applyFont="1"/>
    <xf numFmtId="167" fontId="16" fillId="0" borderId="0" xfId="0" applyNumberFormat="1" applyFont="1"/>
    <xf numFmtId="49" fontId="16" fillId="0" borderId="1" xfId="0" applyNumberFormat="1" applyFont="1" applyBorder="1"/>
    <xf numFmtId="0" fontId="16" fillId="0" borderId="1" xfId="0" applyFont="1" applyBorder="1"/>
    <xf numFmtId="164" fontId="16" fillId="0" borderId="1" xfId="0" applyNumberFormat="1" applyFont="1" applyBorder="1"/>
    <xf numFmtId="49" fontId="17" fillId="0" borderId="1" xfId="0" applyNumberFormat="1" applyFont="1" applyBorder="1"/>
    <xf numFmtId="0" fontId="17" fillId="0" borderId="1" xfId="0" applyFont="1" applyBorder="1"/>
    <xf numFmtId="164" fontId="17" fillId="0" borderId="1" xfId="0" applyNumberFormat="1" applyFont="1" applyBorder="1"/>
    <xf numFmtId="49" fontId="17" fillId="0" borderId="0" xfId="0" applyNumberFormat="1" applyFont="1"/>
    <xf numFmtId="0" fontId="17" fillId="0" borderId="0" xfId="0" applyFont="1"/>
    <xf numFmtId="164" fontId="17" fillId="0" borderId="0" xfId="0" applyNumberFormat="1" applyFont="1"/>
    <xf numFmtId="0" fontId="15" fillId="0" borderId="0" xfId="0" applyFont="1" applyAlignment="1">
      <alignment horizontal="left"/>
    </xf>
    <xf numFmtId="0" fontId="20" fillId="0" borderId="0" xfId="0" applyFont="1"/>
    <xf numFmtId="0" fontId="21" fillId="0" borderId="0" xfId="0" applyFont="1"/>
    <xf numFmtId="0" fontId="20" fillId="0" borderId="5" xfId="0" applyFont="1" applyBorder="1" applyAlignment="1">
      <alignment horizontal="center" vertical="center" wrapText="1"/>
    </xf>
    <xf numFmtId="0" fontId="21" fillId="0" borderId="6" xfId="0" applyFont="1" applyBorder="1" applyAlignment="1">
      <alignment vertical="center" wrapText="1"/>
    </xf>
    <xf numFmtId="0" fontId="21" fillId="0" borderId="1" xfId="0" applyFont="1" applyBorder="1" applyAlignment="1">
      <alignment horizontal="center" vertical="top" wrapText="1"/>
    </xf>
    <xf numFmtId="0" fontId="21" fillId="0" borderId="6" xfId="0" applyFont="1" applyBorder="1" applyAlignment="1">
      <alignment horizontal="right" vertical="center" wrapText="1"/>
    </xf>
    <xf numFmtId="0" fontId="21" fillId="0" borderId="0" xfId="0" applyFont="1" applyAlignment="1">
      <alignment vertical="top" wrapText="1"/>
    </xf>
    <xf numFmtId="0" fontId="23"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right" vertical="center" wrapText="1"/>
    </xf>
    <xf numFmtId="0" fontId="21" fillId="0" borderId="7" xfId="0" applyFont="1" applyBorder="1" applyAlignment="1">
      <alignment vertical="center" wrapText="1"/>
    </xf>
    <xf numFmtId="0" fontId="21" fillId="0" borderId="7" xfId="0" applyFont="1" applyBorder="1" applyAlignment="1">
      <alignment horizontal="right" vertical="center" wrapText="1"/>
    </xf>
    <xf numFmtId="0" fontId="24" fillId="0" borderId="0" xfId="0" applyFont="1" applyAlignment="1">
      <alignment vertical="top" wrapText="1"/>
    </xf>
    <xf numFmtId="0" fontId="21" fillId="0" borderId="7" xfId="0" applyFont="1" applyBorder="1" applyAlignment="1">
      <alignment vertical="center"/>
    </xf>
    <xf numFmtId="0" fontId="21" fillId="0" borderId="8" xfId="0" applyFont="1" applyBorder="1" applyAlignment="1">
      <alignment vertical="center" wrapText="1"/>
    </xf>
    <xf numFmtId="0" fontId="21" fillId="0" borderId="8" xfId="0" applyFont="1" applyBorder="1" applyAlignment="1">
      <alignment horizontal="right" vertical="center" wrapText="1"/>
    </xf>
    <xf numFmtId="0" fontId="22" fillId="0" borderId="0" xfId="0" applyFont="1" applyAlignment="1">
      <alignment horizontal="right" vertical="center" wrapText="1"/>
    </xf>
    <xf numFmtId="0" fontId="22" fillId="0" borderId="0" xfId="0" applyFont="1" applyAlignment="1">
      <alignment horizontal="left"/>
    </xf>
    <xf numFmtId="1" fontId="28" fillId="0" borderId="0" xfId="0" applyNumberFormat="1" applyFont="1"/>
    <xf numFmtId="2" fontId="5" fillId="0" borderId="0" xfId="0" applyNumberFormat="1" applyFont="1"/>
    <xf numFmtId="0" fontId="28" fillId="0" borderId="0" xfId="0" applyFont="1"/>
    <xf numFmtId="164" fontId="5" fillId="0" borderId="0" xfId="0" applyNumberFormat="1" applyFont="1"/>
    <xf numFmtId="1" fontId="19" fillId="0" borderId="0" xfId="11" applyNumberFormat="1" applyFont="1" applyAlignment="1">
      <alignment wrapText="1"/>
    </xf>
    <xf numFmtId="1" fontId="19" fillId="0" borderId="0" xfId="11" applyNumberFormat="1" applyFont="1" applyAlignment="1">
      <alignment horizontal="right" wrapText="1"/>
    </xf>
    <xf numFmtId="1" fontId="19" fillId="0" borderId="0" xfId="11" applyNumberFormat="1" applyFont="1"/>
    <xf numFmtId="0" fontId="31" fillId="0" borderId="0" xfId="0" applyFont="1"/>
    <xf numFmtId="0" fontId="32" fillId="0" borderId="0" xfId="0" applyFont="1"/>
    <xf numFmtId="0" fontId="34" fillId="0" borderId="0" xfId="0" applyFont="1"/>
    <xf numFmtId="1" fontId="13" fillId="0" borderId="0" xfId="0" applyNumberFormat="1" applyFont="1"/>
    <xf numFmtId="164" fontId="28" fillId="0" borderId="0" xfId="0" applyNumberFormat="1" applyFont="1"/>
    <xf numFmtId="1" fontId="3" fillId="0" borderId="0" xfId="13" applyNumberFormat="1" applyFont="1" applyAlignment="1">
      <alignment horizontal="center"/>
    </xf>
    <xf numFmtId="1" fontId="3" fillId="0" borderId="0" xfId="13" applyNumberFormat="1" applyFont="1" applyAlignment="1">
      <alignment wrapText="1"/>
    </xf>
    <xf numFmtId="1" fontId="3" fillId="0" borderId="0" xfId="13" applyNumberFormat="1" applyFont="1" applyAlignment="1">
      <alignment horizontal="right" wrapText="1"/>
    </xf>
    <xf numFmtId="1" fontId="19" fillId="0" borderId="0" xfId="14" applyNumberFormat="1" applyFont="1" applyAlignment="1">
      <alignment horizontal="right" wrapText="1"/>
    </xf>
    <xf numFmtId="0" fontId="4" fillId="0" borderId="0" xfId="0" applyFont="1" applyAlignment="1">
      <alignment horizontal="center" vertical="center" wrapText="1"/>
    </xf>
    <xf numFmtId="1" fontId="19" fillId="0" borderId="0" xfId="0" applyNumberFormat="1" applyFont="1" applyAlignment="1">
      <alignment horizontal="center"/>
    </xf>
    <xf numFmtId="1" fontId="19" fillId="0" borderId="0" xfId="3" applyNumberFormat="1" applyFont="1" applyAlignment="1">
      <alignment horizontal="center"/>
    </xf>
    <xf numFmtId="1" fontId="28" fillId="0" borderId="1" xfId="0" applyNumberFormat="1" applyFont="1" applyBorder="1"/>
    <xf numFmtId="1" fontId="19" fillId="0" borderId="1" xfId="3" applyNumberFormat="1" applyFont="1" applyBorder="1" applyAlignment="1">
      <alignment horizontal="center"/>
    </xf>
    <xf numFmtId="1" fontId="28" fillId="0" borderId="0" xfId="0" applyNumberFormat="1" applyFont="1" applyAlignment="1">
      <alignment horizontal="center"/>
    </xf>
    <xf numFmtId="1" fontId="28" fillId="0" borderId="1" xfId="0" applyNumberFormat="1" applyFont="1" applyBorder="1" applyAlignment="1">
      <alignment horizontal="center"/>
    </xf>
    <xf numFmtId="0" fontId="3" fillId="0" borderId="4" xfId="6" applyFont="1" applyBorder="1" applyAlignment="1">
      <alignment wrapText="1"/>
    </xf>
    <xf numFmtId="0" fontId="15" fillId="0" borderId="0" xfId="0" applyFont="1" applyAlignment="1">
      <alignment vertical="top"/>
    </xf>
    <xf numFmtId="0" fontId="5" fillId="0" borderId="0" xfId="0" applyFont="1" applyAlignment="1">
      <alignment vertical="top" wrapText="1"/>
    </xf>
    <xf numFmtId="0" fontId="5" fillId="0" borderId="0" xfId="0" applyFont="1" applyAlignment="1">
      <alignment vertical="top"/>
    </xf>
    <xf numFmtId="1" fontId="19" fillId="0" borderId="0" xfId="11" applyNumberFormat="1" applyFont="1" applyAlignment="1">
      <alignment horizontal="left" wrapText="1"/>
    </xf>
    <xf numFmtId="1" fontId="3" fillId="0" borderId="0" xfId="2" applyNumberFormat="1" applyFont="1" applyAlignment="1">
      <alignment horizontal="left" wrapText="1"/>
    </xf>
    <xf numFmtId="1" fontId="4" fillId="0" borderId="0" xfId="0" applyNumberFormat="1" applyFont="1" applyAlignment="1">
      <alignment horizontal="left"/>
    </xf>
    <xf numFmtId="0" fontId="6" fillId="0" borderId="0" xfId="0" applyFont="1" applyAlignment="1">
      <alignment horizontal="left"/>
    </xf>
    <xf numFmtId="0" fontId="30" fillId="2" borderId="9" xfId="17" applyFont="1" applyFill="1" applyBorder="1" applyAlignment="1">
      <alignment horizontal="center"/>
    </xf>
    <xf numFmtId="0" fontId="30" fillId="0" borderId="4" xfId="17" applyFont="1" applyBorder="1" applyAlignment="1">
      <alignment horizontal="right" wrapText="1"/>
    </xf>
    <xf numFmtId="2" fontId="30" fillId="0" borderId="4" xfId="17" applyNumberFormat="1" applyFont="1" applyBorder="1" applyAlignment="1">
      <alignment horizontal="right" wrapText="1"/>
    </xf>
    <xf numFmtId="0" fontId="38" fillId="0" borderId="0" xfId="0" applyFont="1"/>
    <xf numFmtId="1" fontId="38" fillId="0" borderId="0" xfId="0" applyNumberFormat="1" applyFont="1"/>
    <xf numFmtId="0" fontId="39" fillId="0" borderId="0" xfId="0" applyFont="1"/>
    <xf numFmtId="0" fontId="3" fillId="0" borderId="0" xfId="16" applyFont="1" applyAlignment="1">
      <alignment wrapText="1"/>
    </xf>
    <xf numFmtId="0" fontId="3" fillId="0" borderId="0" xfId="16" applyFont="1" applyAlignment="1">
      <alignment horizontal="right" wrapText="1"/>
    </xf>
    <xf numFmtId="2" fontId="3" fillId="0" borderId="0" xfId="16" applyNumberFormat="1" applyFont="1" applyAlignment="1">
      <alignment horizontal="right" wrapText="1"/>
    </xf>
    <xf numFmtId="165" fontId="5" fillId="0" borderId="0" xfId="0" applyNumberFormat="1" applyFont="1"/>
    <xf numFmtId="1" fontId="0" fillId="0" borderId="0" xfId="0" applyNumberFormat="1"/>
    <xf numFmtId="0" fontId="43" fillId="0" borderId="0" xfId="0" applyFont="1" applyAlignment="1">
      <alignment vertical="center"/>
    </xf>
    <xf numFmtId="0" fontId="19" fillId="0" borderId="0" xfId="18" applyFont="1" applyAlignment="1">
      <alignment horizontal="center"/>
    </xf>
    <xf numFmtId="0" fontId="19" fillId="0" borderId="0" xfId="20" applyFont="1" applyAlignment="1">
      <alignment wrapText="1"/>
    </xf>
    <xf numFmtId="0" fontId="19" fillId="0" borderId="0" xfId="20" applyFont="1" applyAlignment="1">
      <alignment horizontal="right" wrapText="1"/>
    </xf>
    <xf numFmtId="1" fontId="19" fillId="0" borderId="0" xfId="20" applyNumberFormat="1" applyFont="1" applyAlignment="1">
      <alignment horizontal="right" wrapText="1"/>
    </xf>
    <xf numFmtId="164" fontId="38" fillId="0" borderId="0" xfId="0" applyNumberFormat="1" applyFont="1"/>
    <xf numFmtId="164" fontId="19" fillId="0" borderId="0" xfId="20" applyNumberFormat="1" applyFont="1" applyAlignment="1">
      <alignment horizontal="right" wrapText="1"/>
    </xf>
    <xf numFmtId="164" fontId="4" fillId="0" borderId="0" xfId="0" applyNumberFormat="1" applyFont="1"/>
    <xf numFmtId="164" fontId="19" fillId="0" borderId="0" xfId="3" applyNumberFormat="1" applyFont="1" applyAlignment="1">
      <alignment horizontal="center"/>
    </xf>
    <xf numFmtId="164" fontId="28" fillId="0" borderId="0" xfId="0" applyNumberFormat="1" applyFont="1" applyAlignment="1">
      <alignment horizontal="center"/>
    </xf>
    <xf numFmtId="164" fontId="28" fillId="0" borderId="1" xfId="0" applyNumberFormat="1" applyFont="1" applyBorder="1" applyAlignment="1">
      <alignment horizontal="center"/>
    </xf>
    <xf numFmtId="0" fontId="3" fillId="0" borderId="0" xfId="21" applyFont="1" applyAlignment="1">
      <alignment horizontal="center"/>
    </xf>
    <xf numFmtId="2" fontId="38" fillId="0" borderId="0" xfId="0" applyNumberFormat="1" applyFont="1"/>
    <xf numFmtId="0" fontId="19" fillId="2" borderId="9" xfId="10" applyFont="1" applyFill="1" applyBorder="1" applyAlignment="1">
      <alignment horizontal="center"/>
    </xf>
    <xf numFmtId="0" fontId="19" fillId="0" borderId="4" xfId="10" applyFont="1" applyBorder="1" applyAlignment="1">
      <alignment wrapText="1"/>
    </xf>
    <xf numFmtId="0" fontId="19" fillId="0" borderId="4" xfId="10" applyFont="1" applyBorder="1" applyAlignment="1">
      <alignment horizontal="right" wrapText="1"/>
    </xf>
    <xf numFmtId="1" fontId="19" fillId="0" borderId="1" xfId="11" applyNumberFormat="1" applyFont="1" applyBorder="1" applyAlignment="1">
      <alignment horizontal="left"/>
    </xf>
    <xf numFmtId="1" fontId="19" fillId="0" borderId="1" xfId="11" applyNumberFormat="1" applyFont="1" applyBorder="1" applyAlignment="1">
      <alignment horizontal="center"/>
    </xf>
    <xf numFmtId="1" fontId="3" fillId="0" borderId="1" xfId="2" applyNumberFormat="1" applyFont="1" applyBorder="1" applyAlignment="1">
      <alignment horizontal="left"/>
    </xf>
    <xf numFmtId="1" fontId="3" fillId="0" borderId="1" xfId="2" applyNumberFormat="1" applyFont="1" applyBorder="1" applyAlignment="1">
      <alignment horizontal="center"/>
    </xf>
    <xf numFmtId="0" fontId="7" fillId="0" borderId="0" xfId="0" applyFont="1" applyAlignment="1">
      <alignment vertical="center"/>
    </xf>
    <xf numFmtId="0" fontId="7" fillId="0" borderId="1" xfId="0" applyFont="1" applyBorder="1" applyAlignment="1">
      <alignment vertical="center" wrapText="1"/>
    </xf>
    <xf numFmtId="0" fontId="42" fillId="0" borderId="0" xfId="0" applyFont="1" applyAlignment="1">
      <alignment vertical="center"/>
    </xf>
    <xf numFmtId="0" fontId="5" fillId="0" borderId="0" xfId="0" applyFont="1" applyAlignment="1">
      <alignment vertical="center"/>
    </xf>
    <xf numFmtId="0" fontId="5" fillId="0" borderId="1" xfId="0" applyFont="1" applyBorder="1" applyAlignment="1">
      <alignment vertical="center"/>
    </xf>
    <xf numFmtId="0" fontId="3" fillId="0" borderId="1" xfId="19" applyFont="1" applyBorder="1" applyAlignment="1">
      <alignment horizontal="center" vertical="center"/>
    </xf>
    <xf numFmtId="0" fontId="3" fillId="0" borderId="0" xfId="19" applyFont="1" applyAlignment="1">
      <alignment vertical="center" wrapText="1"/>
    </xf>
    <xf numFmtId="0" fontId="3" fillId="0" borderId="0" xfId="19" applyFont="1" applyAlignment="1">
      <alignment horizontal="right" vertical="center" wrapText="1"/>
    </xf>
    <xf numFmtId="0" fontId="3" fillId="3" borderId="0" xfId="19" applyFont="1" applyFill="1" applyAlignment="1">
      <alignment horizontal="right" vertical="center" wrapText="1"/>
    </xf>
    <xf numFmtId="0" fontId="44" fillId="0" borderId="0" xfId="0" applyFont="1" applyAlignment="1">
      <alignment vertical="center"/>
    </xf>
    <xf numFmtId="0" fontId="5" fillId="0" borderId="0" xfId="0" applyFont="1" applyAlignment="1">
      <alignment vertical="center" wrapText="1"/>
    </xf>
    <xf numFmtId="0" fontId="44" fillId="0" borderId="0" xfId="0" applyFont="1" applyAlignment="1">
      <alignment vertical="center" wrapText="1"/>
    </xf>
    <xf numFmtId="0" fontId="42" fillId="0" borderId="0" xfId="0" applyFont="1" applyAlignment="1">
      <alignment vertical="center" wrapText="1"/>
    </xf>
    <xf numFmtId="0" fontId="5" fillId="0" borderId="1" xfId="0" applyFont="1" applyBorder="1" applyAlignment="1">
      <alignment vertical="center" wrapText="1"/>
    </xf>
    <xf numFmtId="0" fontId="3" fillId="0" borderId="1" xfId="19" applyFont="1" applyBorder="1" applyAlignment="1">
      <alignment vertical="center" wrapText="1"/>
    </xf>
    <xf numFmtId="0" fontId="5" fillId="0" borderId="0" xfId="0" quotePrefix="1" applyFont="1" applyAlignment="1">
      <alignment vertical="center"/>
    </xf>
    <xf numFmtId="1" fontId="3" fillId="0" borderId="0" xfId="22" applyNumberFormat="1" applyFont="1" applyAlignment="1">
      <alignment horizontal="right" wrapText="1"/>
    </xf>
    <xf numFmtId="0" fontId="3" fillId="0" borderId="0" xfId="23" applyFont="1" applyAlignment="1">
      <alignment horizontal="center"/>
    </xf>
    <xf numFmtId="0" fontId="45" fillId="0" borderId="0" xfId="24"/>
    <xf numFmtId="0" fontId="46" fillId="0" borderId="0" xfId="24" applyFont="1" applyAlignment="1">
      <alignment wrapText="1"/>
    </xf>
    <xf numFmtId="0" fontId="46" fillId="0" borderId="0" xfId="24" applyFont="1" applyAlignment="1">
      <alignment horizontal="right" wrapText="1"/>
    </xf>
    <xf numFmtId="0" fontId="45" fillId="0" borderId="0" xfId="25"/>
    <xf numFmtId="0" fontId="46" fillId="0" borderId="0" xfId="25" applyFont="1" applyAlignment="1">
      <alignment wrapText="1"/>
    </xf>
    <xf numFmtId="0" fontId="46" fillId="0" borderId="0" xfId="25" applyFont="1" applyAlignment="1">
      <alignment horizontal="right" wrapText="1"/>
    </xf>
    <xf numFmtId="0" fontId="3" fillId="0" borderId="0" xfId="26" applyFont="1" applyAlignment="1">
      <alignment horizontal="center"/>
    </xf>
    <xf numFmtId="168" fontId="4" fillId="0" borderId="0" xfId="0" applyNumberFormat="1" applyFont="1"/>
    <xf numFmtId="164" fontId="19" fillId="0" borderId="0" xfId="0" applyNumberFormat="1" applyFont="1" applyAlignment="1">
      <alignment horizontal="center"/>
    </xf>
    <xf numFmtId="168" fontId="28" fillId="0" borderId="0" xfId="0" applyNumberFormat="1" applyFont="1" applyAlignment="1">
      <alignment horizontal="center"/>
    </xf>
    <xf numFmtId="168" fontId="28" fillId="0" borderId="1" xfId="0" applyNumberFormat="1" applyFont="1" applyBorder="1" applyAlignment="1">
      <alignment horizontal="center"/>
    </xf>
    <xf numFmtId="1" fontId="39" fillId="0" borderId="0" xfId="0" applyNumberFormat="1" applyFont="1"/>
    <xf numFmtId="1" fontId="15" fillId="0" borderId="0" xfId="0" applyNumberFormat="1" applyFont="1" applyAlignment="1">
      <alignment vertical="center"/>
    </xf>
    <xf numFmtId="0" fontId="19" fillId="0" borderId="0" xfId="27" applyFont="1" applyAlignment="1">
      <alignment horizontal="center"/>
    </xf>
    <xf numFmtId="1" fontId="19" fillId="0" borderId="0" xfId="27" applyNumberFormat="1" applyFont="1" applyAlignment="1">
      <alignment horizontal="center"/>
    </xf>
    <xf numFmtId="164" fontId="19" fillId="0" borderId="0" xfId="27" applyNumberFormat="1" applyFont="1" applyAlignment="1">
      <alignment horizontal="center"/>
    </xf>
    <xf numFmtId="0" fontId="19" fillId="0" borderId="0" xfId="20" applyFont="1"/>
    <xf numFmtId="0" fontId="47" fillId="0" borderId="0" xfId="0" applyFont="1"/>
    <xf numFmtId="1" fontId="19" fillId="0" borderId="0" xfId="20" applyNumberFormat="1" applyFont="1" applyAlignment="1">
      <alignment horizontal="center" wrapText="1"/>
    </xf>
    <xf numFmtId="0" fontId="3" fillId="0" borderId="0" xfId="28" applyFont="1" applyAlignment="1">
      <alignment wrapText="1"/>
    </xf>
    <xf numFmtId="0" fontId="3" fillId="0" borderId="0" xfId="28" applyFont="1" applyAlignment="1">
      <alignment horizontal="right" wrapText="1"/>
    </xf>
    <xf numFmtId="165" fontId="4" fillId="0" borderId="0" xfId="0" applyNumberFormat="1" applyFont="1"/>
    <xf numFmtId="2" fontId="4" fillId="0" borderId="0" xfId="0" applyNumberFormat="1" applyFont="1"/>
    <xf numFmtId="2" fontId="19" fillId="0" borderId="0" xfId="0" applyNumberFormat="1" applyFont="1" applyAlignment="1">
      <alignment horizontal="center"/>
    </xf>
    <xf numFmtId="2" fontId="19" fillId="0" borderId="0" xfId="3" applyNumberFormat="1" applyFont="1" applyAlignment="1">
      <alignment horizontal="center"/>
    </xf>
    <xf numFmtId="2" fontId="28" fillId="0" borderId="0" xfId="0" applyNumberFormat="1" applyFont="1" applyAlignment="1">
      <alignment horizontal="center"/>
    </xf>
    <xf numFmtId="2" fontId="19" fillId="0" borderId="1" xfId="3" applyNumberFormat="1" applyFont="1" applyBorder="1" applyAlignment="1">
      <alignment horizontal="center"/>
    </xf>
    <xf numFmtId="2" fontId="28" fillId="0" borderId="1" xfId="0" applyNumberFormat="1" applyFont="1" applyBorder="1" applyAlignment="1">
      <alignment horizontal="center"/>
    </xf>
    <xf numFmtId="164" fontId="19" fillId="0" borderId="0" xfId="20" applyNumberFormat="1" applyFont="1" applyAlignment="1">
      <alignment horizontal="center" wrapText="1"/>
    </xf>
    <xf numFmtId="165" fontId="0" fillId="0" borderId="0" xfId="0" applyNumberFormat="1"/>
    <xf numFmtId="164" fontId="0" fillId="0" borderId="0" xfId="0" applyNumberFormat="1"/>
    <xf numFmtId="0" fontId="50" fillId="0" borderId="0" xfId="0" applyFont="1"/>
    <xf numFmtId="0" fontId="3" fillId="0" borderId="4" xfId="34" applyFont="1" applyBorder="1" applyAlignment="1">
      <alignment horizontal="right" wrapText="1"/>
    </xf>
    <xf numFmtId="2" fontId="3" fillId="0" borderId="4" xfId="35" applyNumberFormat="1" applyFont="1" applyBorder="1" applyAlignment="1">
      <alignment horizontal="right" wrapText="1"/>
    </xf>
    <xf numFmtId="164" fontId="3" fillId="0" borderId="4" xfId="35" applyNumberFormat="1" applyFont="1" applyBorder="1" applyAlignment="1">
      <alignment horizontal="right" wrapText="1"/>
    </xf>
    <xf numFmtId="165" fontId="3" fillId="0" borderId="0" xfId="29" applyNumberFormat="1" applyFont="1" applyAlignment="1">
      <alignment horizontal="right" wrapText="1"/>
    </xf>
    <xf numFmtId="0" fontId="3" fillId="0" borderId="0" xfId="30" applyFont="1" applyAlignment="1">
      <alignment horizontal="right" wrapText="1"/>
    </xf>
    <xf numFmtId="1" fontId="3" fillId="0" borderId="0" xfId="19" applyNumberFormat="1" applyFont="1" applyAlignment="1">
      <alignment horizontal="right" wrapText="1"/>
    </xf>
    <xf numFmtId="0" fontId="50" fillId="0" borderId="0" xfId="0" applyFont="1" applyAlignment="1">
      <alignment vertical="center"/>
    </xf>
    <xf numFmtId="167" fontId="5" fillId="0" borderId="0" xfId="0" applyNumberFormat="1" applyFont="1"/>
    <xf numFmtId="164" fontId="3" fillId="0" borderId="0" xfId="16" applyNumberFormat="1" applyFont="1" applyAlignment="1">
      <alignment horizontal="right" wrapText="1"/>
    </xf>
    <xf numFmtId="164" fontId="3" fillId="0" borderId="0" xfId="26" applyNumberFormat="1" applyFont="1" applyAlignment="1">
      <alignment horizontal="center"/>
    </xf>
    <xf numFmtId="164" fontId="3" fillId="0" borderId="4" xfId="34" applyNumberFormat="1" applyFont="1" applyBorder="1" applyAlignment="1">
      <alignment horizontal="right" wrapText="1"/>
    </xf>
    <xf numFmtId="2" fontId="3" fillId="0" borderId="0" xfId="26" applyNumberFormat="1" applyFont="1" applyAlignment="1">
      <alignment horizontal="center"/>
    </xf>
    <xf numFmtId="2" fontId="3" fillId="0" borderId="4" xfId="34" applyNumberFormat="1" applyFont="1" applyBorder="1" applyAlignment="1">
      <alignment horizontal="right" wrapText="1"/>
    </xf>
    <xf numFmtId="1" fontId="3" fillId="0" borderId="0" xfId="16" applyNumberFormat="1" applyFont="1" applyAlignment="1">
      <alignment horizontal="right" wrapText="1"/>
    </xf>
    <xf numFmtId="1" fontId="3" fillId="0" borderId="0" xfId="26" applyNumberFormat="1" applyFont="1" applyAlignment="1">
      <alignment horizontal="center"/>
    </xf>
    <xf numFmtId="1" fontId="3" fillId="0" borderId="4" xfId="34" applyNumberFormat="1" applyFont="1" applyBorder="1" applyAlignment="1">
      <alignment horizontal="right" wrapText="1"/>
    </xf>
    <xf numFmtId="1" fontId="19" fillId="0" borderId="10" xfId="9" applyNumberFormat="1" applyFont="1" applyBorder="1" applyAlignment="1">
      <alignment horizontal="center"/>
    </xf>
    <xf numFmtId="0" fontId="19" fillId="0" borderId="0" xfId="32" applyFont="1" applyAlignment="1">
      <alignment wrapText="1"/>
    </xf>
    <xf numFmtId="0" fontId="19" fillId="0" borderId="0" xfId="32" applyFont="1" applyAlignment="1">
      <alignment horizontal="right" wrapText="1"/>
    </xf>
    <xf numFmtId="1" fontId="19" fillId="0" borderId="0" xfId="32" applyNumberFormat="1" applyFont="1" applyAlignment="1">
      <alignment horizontal="right" wrapText="1"/>
    </xf>
    <xf numFmtId="164" fontId="19" fillId="0" borderId="0" xfId="32" applyNumberFormat="1" applyFont="1" applyAlignment="1">
      <alignment horizontal="right" wrapText="1"/>
    </xf>
    <xf numFmtId="1" fontId="19" fillId="0" borderId="0" xfId="0" applyNumberFormat="1" applyFont="1"/>
    <xf numFmtId="164" fontId="19" fillId="0" borderId="0" xfId="0" applyNumberFormat="1" applyFont="1"/>
    <xf numFmtId="0" fontId="49" fillId="0" borderId="0" xfId="38"/>
    <xf numFmtId="0" fontId="48" fillId="0" borderId="0" xfId="38" applyFont="1" applyAlignment="1">
      <alignment wrapText="1"/>
    </xf>
    <xf numFmtId="0" fontId="48" fillId="0" borderId="0" xfId="38" applyFont="1" applyAlignment="1">
      <alignment horizontal="right" wrapText="1"/>
    </xf>
    <xf numFmtId="0" fontId="0" fillId="0" borderId="0" xfId="0" applyAlignment="1">
      <alignment horizontal="left" vertical="center" indent="5"/>
    </xf>
    <xf numFmtId="0" fontId="0" fillId="0" borderId="0" xfId="0" applyAlignment="1">
      <alignment vertical="center"/>
    </xf>
    <xf numFmtId="165" fontId="3" fillId="0" borderId="0" xfId="19" applyNumberFormat="1" applyFont="1" applyAlignment="1">
      <alignment horizontal="right" vertical="center" wrapText="1"/>
    </xf>
    <xf numFmtId="0" fontId="14" fillId="0" borderId="0" xfId="8"/>
    <xf numFmtId="0" fontId="5" fillId="0" borderId="1" xfId="0" applyFont="1" applyBorder="1" applyAlignment="1">
      <alignment horizontal="center" vertical="center"/>
    </xf>
    <xf numFmtId="0" fontId="19" fillId="0" borderId="0" xfId="3" applyFont="1" applyAlignment="1">
      <alignment horizontal="center"/>
    </xf>
    <xf numFmtId="166" fontId="19" fillId="0" borderId="0" xfId="3" applyNumberFormat="1" applyFont="1" applyAlignment="1">
      <alignment horizontal="center"/>
    </xf>
    <xf numFmtId="0" fontId="28" fillId="0" borderId="1" xfId="0" applyFont="1" applyBorder="1"/>
    <xf numFmtId="0" fontId="19" fillId="0" borderId="0" xfId="36" applyFont="1" applyAlignment="1">
      <alignment horizontal="right" wrapText="1"/>
    </xf>
    <xf numFmtId="165" fontId="19" fillId="0" borderId="0" xfId="4" applyNumberFormat="1" applyFont="1" applyAlignment="1">
      <alignment horizontal="right" wrapText="1"/>
    </xf>
    <xf numFmtId="2" fontId="19" fillId="0" borderId="0" xfId="4" applyNumberFormat="1" applyFont="1" applyAlignment="1">
      <alignment horizontal="right" wrapText="1"/>
    </xf>
    <xf numFmtId="164" fontId="19" fillId="0" borderId="0" xfId="4" applyNumberFormat="1" applyFont="1" applyAlignment="1">
      <alignment horizontal="right" wrapText="1"/>
    </xf>
    <xf numFmtId="169" fontId="28" fillId="0" borderId="0" xfId="0" applyNumberFormat="1" applyFont="1" applyAlignment="1">
      <alignment horizontal="center"/>
    </xf>
    <xf numFmtId="169" fontId="28" fillId="0" borderId="1" xfId="0" applyNumberFormat="1" applyFont="1" applyBorder="1" applyAlignment="1">
      <alignment horizontal="center"/>
    </xf>
    <xf numFmtId="0" fontId="28" fillId="0" borderId="0" xfId="0" applyFont="1" applyAlignment="1">
      <alignment horizontal="left"/>
    </xf>
    <xf numFmtId="1" fontId="28" fillId="0" borderId="1" xfId="0" applyNumberFormat="1" applyFont="1" applyBorder="1" applyAlignment="1">
      <alignment horizontal="left"/>
    </xf>
    <xf numFmtId="0" fontId="19" fillId="0" borderId="0" xfId="5" applyFont="1" applyAlignment="1">
      <alignment horizontal="left" wrapText="1"/>
    </xf>
    <xf numFmtId="1" fontId="28" fillId="0" borderId="0" xfId="0" applyNumberFormat="1" applyFont="1" applyAlignment="1">
      <alignment horizontal="left"/>
    </xf>
    <xf numFmtId="164" fontId="19" fillId="0" borderId="0" xfId="32" applyNumberFormat="1" applyFont="1"/>
    <xf numFmtId="165" fontId="19" fillId="0" borderId="0" xfId="32" applyNumberFormat="1" applyFont="1" applyAlignment="1">
      <alignment horizontal="right" wrapText="1"/>
    </xf>
    <xf numFmtId="165" fontId="19" fillId="0" borderId="0" xfId="32" applyNumberFormat="1" applyFont="1"/>
    <xf numFmtId="1" fontId="19" fillId="0" borderId="0" xfId="32" applyNumberFormat="1" applyFont="1"/>
    <xf numFmtId="1" fontId="52" fillId="0" borderId="0" xfId="0" applyNumberFormat="1" applyFont="1"/>
    <xf numFmtId="165" fontId="38" fillId="0" borderId="0" xfId="0" applyNumberFormat="1" applyFont="1"/>
    <xf numFmtId="0" fontId="3" fillId="0" borderId="0" xfId="10" applyFont="1" applyAlignment="1">
      <alignment horizontal="center"/>
    </xf>
    <xf numFmtId="164" fontId="3" fillId="0" borderId="0" xfId="28" applyNumberFormat="1" applyFont="1" applyAlignment="1">
      <alignment horizontal="right" wrapText="1"/>
    </xf>
    <xf numFmtId="0" fontId="3" fillId="0" borderId="0" xfId="10" applyFont="1" applyAlignment="1">
      <alignment wrapText="1"/>
    </xf>
    <xf numFmtId="0" fontId="3" fillId="0" borderId="0" xfId="10" applyFont="1" applyAlignment="1">
      <alignment horizontal="right" wrapText="1"/>
    </xf>
    <xf numFmtId="1" fontId="48" fillId="0" borderId="0" xfId="37" applyNumberFormat="1" applyFont="1" applyAlignment="1">
      <alignment wrapText="1"/>
    </xf>
    <xf numFmtId="1" fontId="48" fillId="0" borderId="0" xfId="37" applyNumberFormat="1" applyFont="1" applyAlignment="1">
      <alignment horizontal="right" wrapText="1"/>
    </xf>
    <xf numFmtId="1" fontId="49" fillId="0" borderId="0" xfId="37" applyNumberFormat="1"/>
    <xf numFmtId="0" fontId="29" fillId="2" borderId="9" xfId="40" applyFont="1" applyFill="1" applyBorder="1" applyAlignment="1">
      <alignment horizontal="center"/>
    </xf>
    <xf numFmtId="0" fontId="1" fillId="0" borderId="0" xfId="40"/>
    <xf numFmtId="165" fontId="7" fillId="0" borderId="0" xfId="0" applyNumberFormat="1" applyFont="1" applyAlignment="1">
      <alignment horizontal="right" vertical="center" wrapText="1"/>
    </xf>
    <xf numFmtId="165" fontId="3" fillId="0" borderId="0" xfId="12" applyNumberFormat="1" applyFont="1" applyAlignment="1">
      <alignment horizontal="right" wrapText="1"/>
    </xf>
    <xf numFmtId="0" fontId="31" fillId="0" borderId="0" xfId="12" applyFont="1" applyAlignment="1">
      <alignment horizontal="right" wrapText="1"/>
    </xf>
    <xf numFmtId="0" fontId="3" fillId="0" borderId="0" xfId="12" applyFont="1" applyAlignment="1">
      <alignment horizontal="right" wrapText="1"/>
    </xf>
    <xf numFmtId="0" fontId="31" fillId="0" borderId="0" xfId="12" applyFont="1" applyAlignment="1">
      <alignment wrapText="1"/>
    </xf>
    <xf numFmtId="0" fontId="4" fillId="0" borderId="0" xfId="12" applyFont="1" applyAlignment="1">
      <alignment horizontal="right" wrapText="1"/>
    </xf>
    <xf numFmtId="0" fontId="3" fillId="0" borderId="0" xfId="15" applyFont="1" applyAlignment="1">
      <alignment horizontal="right" wrapText="1"/>
    </xf>
    <xf numFmtId="0" fontId="4" fillId="0" borderId="0" xfId="12" applyFont="1"/>
    <xf numFmtId="165" fontId="3" fillId="0" borderId="0" xfId="15" applyNumberFormat="1" applyFont="1" applyAlignment="1">
      <alignment horizontal="right" wrapText="1"/>
    </xf>
    <xf numFmtId="0" fontId="31" fillId="0" borderId="0" xfId="12" applyFont="1" applyAlignment="1">
      <alignment horizontal="center"/>
    </xf>
    <xf numFmtId="0" fontId="4" fillId="0" borderId="0" xfId="12" applyFont="1" applyAlignment="1">
      <alignment horizontal="center"/>
    </xf>
    <xf numFmtId="0" fontId="29" fillId="0" borderId="0" xfId="39" applyFont="1" applyAlignment="1">
      <alignment horizontal="right" wrapText="1"/>
    </xf>
    <xf numFmtId="0" fontId="29" fillId="0" borderId="0" xfId="39" applyFont="1" applyAlignment="1">
      <alignment wrapText="1"/>
    </xf>
    <xf numFmtId="1" fontId="3" fillId="0" borderId="0" xfId="31" applyNumberFormat="1" applyFont="1" applyAlignment="1">
      <alignment horizontal="right" wrapText="1"/>
    </xf>
    <xf numFmtId="2" fontId="3" fillId="0" borderId="0" xfId="31" applyNumberFormat="1" applyFont="1" applyAlignment="1">
      <alignment horizontal="right" wrapText="1"/>
    </xf>
    <xf numFmtId="167" fontId="3" fillId="0" borderId="0" xfId="31" applyNumberFormat="1" applyFont="1" applyAlignment="1">
      <alignment horizontal="right" wrapText="1"/>
    </xf>
    <xf numFmtId="165" fontId="3" fillId="0" borderId="0" xfId="31" applyNumberFormat="1" applyFont="1" applyAlignment="1">
      <alignment horizontal="right" wrapText="1"/>
    </xf>
    <xf numFmtId="164" fontId="3" fillId="0" borderId="0" xfId="31" applyNumberFormat="1" applyFont="1" applyAlignment="1">
      <alignment horizontal="right" wrapText="1"/>
    </xf>
    <xf numFmtId="0" fontId="3" fillId="0" borderId="0" xfId="31" applyFont="1" applyAlignment="1">
      <alignment horizontal="right" wrapText="1"/>
    </xf>
    <xf numFmtId="1" fontId="50" fillId="0" borderId="0" xfId="0" applyNumberFormat="1" applyFont="1" applyAlignment="1">
      <alignment vertical="center"/>
    </xf>
    <xf numFmtId="0" fontId="5" fillId="0" borderId="1" xfId="0" applyFont="1" applyBorder="1" applyAlignment="1">
      <alignment horizontal="center"/>
    </xf>
    <xf numFmtId="0" fontId="15" fillId="0" borderId="0" xfId="0" applyFont="1" applyAlignment="1">
      <alignment horizontal="left" vertical="top" wrapText="1"/>
    </xf>
    <xf numFmtId="0" fontId="33" fillId="0" borderId="0" xfId="0" applyFont="1" applyAlignment="1">
      <alignment vertical="top" wrapText="1"/>
    </xf>
    <xf numFmtId="0" fontId="20" fillId="0" borderId="1" xfId="0" applyFont="1" applyBorder="1" applyAlignment="1">
      <alignment horizontal="center" vertical="center" wrapText="1"/>
    </xf>
    <xf numFmtId="0" fontId="19" fillId="0" borderId="0" xfId="33" applyFont="1" applyAlignment="1">
      <alignment wrapText="1"/>
    </xf>
    <xf numFmtId="0" fontId="24" fillId="0" borderId="0" xfId="0" applyFont="1" applyAlignment="1">
      <alignment horizontal="right" vertical="center" wrapText="1"/>
    </xf>
    <xf numFmtId="0" fontId="21" fillId="0" borderId="1" xfId="0" applyFont="1" applyBorder="1" applyAlignment="1">
      <alignment horizontal="right" vertical="center" wrapText="1"/>
    </xf>
    <xf numFmtId="0" fontId="21" fillId="0" borderId="0" xfId="8" applyFont="1" applyBorder="1" applyAlignment="1">
      <alignment vertical="top" wrapText="1"/>
    </xf>
    <xf numFmtId="0" fontId="33" fillId="0" borderId="0" xfId="0" applyFont="1" applyAlignment="1">
      <alignment vertical="center"/>
    </xf>
    <xf numFmtId="0" fontId="56" fillId="0" borderId="0" xfId="0" applyFont="1"/>
    <xf numFmtId="0" fontId="7" fillId="0" borderId="0" xfId="0" applyFont="1"/>
    <xf numFmtId="0" fontId="33" fillId="0" borderId="0" xfId="0" applyFont="1" applyAlignment="1">
      <alignment vertical="top"/>
    </xf>
    <xf numFmtId="0" fontId="57" fillId="0" borderId="0" xfId="0" applyFont="1"/>
    <xf numFmtId="0" fontId="21" fillId="0" borderId="1" xfId="0" applyFont="1" applyBorder="1" applyAlignment="1">
      <alignment vertical="center" wrapText="1"/>
    </xf>
    <xf numFmtId="0" fontId="57" fillId="0" borderId="1" xfId="0" applyFont="1" applyBorder="1" applyAlignment="1">
      <alignment vertical="center"/>
    </xf>
    <xf numFmtId="0" fontId="21" fillId="0" borderId="1" xfId="8" applyFont="1" applyBorder="1" applyAlignment="1">
      <alignment vertical="center" wrapText="1"/>
    </xf>
    <xf numFmtId="0" fontId="21" fillId="0" borderId="1" xfId="0" applyFont="1" applyBorder="1" applyAlignment="1">
      <alignment horizontal="center" vertical="center" wrapText="1"/>
    </xf>
    <xf numFmtId="0" fontId="20" fillId="0" borderId="0" xfId="0" applyFont="1" applyAlignment="1">
      <alignment horizontal="center" vertical="center" wrapText="1"/>
    </xf>
    <xf numFmtId="0" fontId="0" fillId="0" borderId="1" xfId="0" applyBorder="1"/>
    <xf numFmtId="0" fontId="33" fillId="0" borderId="0" xfId="0" applyFont="1"/>
    <xf numFmtId="0" fontId="21" fillId="0" borderId="1" xfId="0" applyFont="1" applyBorder="1"/>
    <xf numFmtId="0" fontId="53" fillId="0" borderId="0" xfId="0" applyFont="1" applyAlignment="1">
      <alignment vertical="center" wrapText="1"/>
    </xf>
    <xf numFmtId="0" fontId="53" fillId="0" borderId="0" xfId="0" applyFont="1" applyAlignment="1">
      <alignment horizontal="center" vertical="center" wrapText="1"/>
    </xf>
    <xf numFmtId="0" fontId="55" fillId="0" borderId="0" xfId="0" applyFont="1" applyAlignment="1">
      <alignment vertical="center" wrapText="1"/>
    </xf>
    <xf numFmtId="0" fontId="55" fillId="0" borderId="0" xfId="0" applyFont="1" applyAlignment="1">
      <alignment horizontal="center" vertical="center" wrapText="1"/>
    </xf>
    <xf numFmtId="0" fontId="62" fillId="0" borderId="0" xfId="0" applyFont="1"/>
    <xf numFmtId="0" fontId="57" fillId="0" borderId="2" xfId="0" applyFont="1" applyBorder="1" applyAlignment="1">
      <alignment vertical="center" wrapText="1"/>
    </xf>
    <xf numFmtId="0" fontId="57" fillId="0" borderId="2" xfId="0" applyFont="1" applyBorder="1" applyAlignment="1">
      <alignment horizontal="center" vertical="center" wrapText="1"/>
    </xf>
    <xf numFmtId="3" fontId="57" fillId="0" borderId="2" xfId="0" applyNumberFormat="1" applyFont="1" applyBorder="1" applyAlignment="1">
      <alignment horizontal="center" vertical="center" wrapText="1"/>
    </xf>
    <xf numFmtId="0" fontId="60"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6" fillId="0" borderId="0" xfId="0" applyFont="1" applyAlignment="1">
      <alignment vertical="top" wrapText="1"/>
    </xf>
    <xf numFmtId="0" fontId="64" fillId="0" borderId="0" xfId="0" applyFont="1"/>
    <xf numFmtId="0" fontId="59" fillId="0" borderId="1" xfId="0" applyFont="1" applyBorder="1" applyAlignment="1">
      <alignment horizontal="center" vertical="center" wrapText="1"/>
    </xf>
    <xf numFmtId="0" fontId="16" fillId="0" borderId="1" xfId="0" applyFont="1" applyBorder="1" applyAlignment="1">
      <alignment vertical="top" wrapText="1"/>
    </xf>
    <xf numFmtId="0" fontId="16" fillId="0" borderId="5" xfId="0" applyFont="1" applyBorder="1" applyAlignment="1">
      <alignment vertical="top" wrapText="1"/>
    </xf>
    <xf numFmtId="0" fontId="20" fillId="0" borderId="1" xfId="0" applyFont="1" applyBorder="1"/>
    <xf numFmtId="0" fontId="21" fillId="0" borderId="0" xfId="8" applyFont="1" applyAlignment="1">
      <alignment vertical="center" wrapText="1"/>
    </xf>
    <xf numFmtId="0" fontId="21" fillId="0" borderId="0" xfId="8" applyFont="1" applyBorder="1" applyAlignment="1">
      <alignment horizontal="left" vertical="center" wrapText="1"/>
    </xf>
    <xf numFmtId="0" fontId="21" fillId="0" borderId="1" xfId="8" applyFont="1" applyBorder="1" applyAlignment="1">
      <alignment horizontal="left" vertical="center" wrapText="1"/>
    </xf>
    <xf numFmtId="0" fontId="57" fillId="0" borderId="0" xfId="0" applyFont="1" applyAlignment="1">
      <alignment vertical="center" wrapText="1"/>
    </xf>
    <xf numFmtId="0" fontId="65" fillId="0" borderId="0" xfId="0" applyFont="1" applyAlignment="1">
      <alignment vertical="center" wrapText="1"/>
    </xf>
    <xf numFmtId="0" fontId="65" fillId="0" borderId="0" xfId="0" applyFont="1" applyAlignment="1">
      <alignment horizontal="right" vertical="center" wrapText="1"/>
    </xf>
    <xf numFmtId="0" fontId="57" fillId="0" borderId="0" xfId="0" applyFont="1" applyAlignment="1">
      <alignment horizontal="right" vertical="center" wrapText="1"/>
    </xf>
    <xf numFmtId="0" fontId="57" fillId="0" borderId="1" xfId="0" applyFont="1" applyBorder="1" applyAlignment="1">
      <alignment vertical="center" wrapText="1"/>
    </xf>
    <xf numFmtId="0" fontId="57" fillId="0" borderId="1" xfId="0" applyFont="1" applyBorder="1" applyAlignment="1">
      <alignment horizontal="right" vertical="center" wrapText="1"/>
    </xf>
    <xf numFmtId="0" fontId="21" fillId="0" borderId="2" xfId="0" applyFont="1" applyBorder="1" applyAlignment="1">
      <alignment vertical="center" wrapText="1"/>
    </xf>
    <xf numFmtId="0" fontId="21" fillId="0" borderId="5" xfId="0" applyFont="1" applyBorder="1" applyAlignment="1">
      <alignment vertical="center" wrapText="1"/>
    </xf>
    <xf numFmtId="0" fontId="21" fillId="0" borderId="2" xfId="0" applyFont="1" applyBorder="1" applyAlignment="1">
      <alignment horizontal="right" vertical="center" wrapText="1"/>
    </xf>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1" fontId="19" fillId="0" borderId="0" xfId="41" applyNumberFormat="1" applyFont="1"/>
    <xf numFmtId="0" fontId="19" fillId="0" borderId="0" xfId="42" applyFont="1" applyAlignment="1">
      <alignment wrapText="1"/>
    </xf>
    <xf numFmtId="0" fontId="19" fillId="0" borderId="0" xfId="42" applyFont="1" applyAlignment="1">
      <alignment horizontal="right" wrapText="1"/>
    </xf>
    <xf numFmtId="164" fontId="19" fillId="0" borderId="0" xfId="42" applyNumberFormat="1" applyFont="1" applyAlignment="1">
      <alignment horizontal="right" wrapText="1"/>
    </xf>
    <xf numFmtId="0" fontId="3" fillId="0" borderId="0" xfId="44" applyFont="1" applyAlignment="1">
      <alignment horizontal="center"/>
    </xf>
    <xf numFmtId="0" fontId="3" fillId="0" borderId="0" xfId="45" applyFont="1" applyAlignment="1">
      <alignment horizontal="center"/>
    </xf>
    <xf numFmtId="1" fontId="3" fillId="0" borderId="0" xfId="45" applyNumberFormat="1" applyFont="1" applyAlignment="1">
      <alignment horizontal="center"/>
    </xf>
    <xf numFmtId="0" fontId="29" fillId="2" borderId="9" xfId="46" applyFont="1" applyFill="1" applyBorder="1" applyAlignment="1">
      <alignment horizontal="center"/>
    </xf>
    <xf numFmtId="0" fontId="1" fillId="0" borderId="0" xfId="46"/>
    <xf numFmtId="0" fontId="7" fillId="3" borderId="0" xfId="0" applyFont="1" applyFill="1" applyAlignment="1">
      <alignment horizontal="center" vertical="center" wrapText="1"/>
    </xf>
    <xf numFmtId="0" fontId="7" fillId="4" borderId="0" xfId="0" applyFont="1" applyFill="1" applyAlignment="1">
      <alignment horizontal="center" vertical="center" wrapText="1"/>
    </xf>
    <xf numFmtId="0" fontId="7" fillId="5" borderId="0" xfId="0" applyFont="1" applyFill="1" applyAlignment="1">
      <alignment horizontal="center" vertical="center" wrapText="1"/>
    </xf>
    <xf numFmtId="0" fontId="19" fillId="0" borderId="0" xfId="5" applyFont="1" applyAlignment="1">
      <alignment horizontal="right" wrapText="1"/>
    </xf>
    <xf numFmtId="0" fontId="3" fillId="0" borderId="0" xfId="48" applyFont="1" applyAlignment="1">
      <alignment horizontal="right" wrapText="1"/>
    </xf>
    <xf numFmtId="0" fontId="3" fillId="0" borderId="0" xfId="48" applyFont="1" applyAlignment="1">
      <alignment wrapText="1"/>
    </xf>
    <xf numFmtId="0" fontId="3" fillId="0" borderId="0" xfId="5" applyFont="1" applyAlignment="1">
      <alignment horizontal="left" wrapText="1"/>
    </xf>
    <xf numFmtId="164" fontId="3" fillId="0" borderId="0" xfId="49" applyNumberFormat="1" applyFont="1" applyAlignment="1">
      <alignment horizontal="right" wrapText="1"/>
    </xf>
    <xf numFmtId="2" fontId="3" fillId="0" borderId="0" xfId="49" applyNumberFormat="1" applyFont="1" applyAlignment="1">
      <alignment horizontal="right" wrapText="1"/>
    </xf>
    <xf numFmtId="0" fontId="3" fillId="0" borderId="0" xfId="49" applyFont="1"/>
    <xf numFmtId="169" fontId="5" fillId="0" borderId="0" xfId="0" applyNumberFormat="1" applyFont="1"/>
    <xf numFmtId="0" fontId="3" fillId="0" borderId="0" xfId="6" applyFont="1" applyAlignment="1">
      <alignment wrapText="1"/>
    </xf>
    <xf numFmtId="49" fontId="67" fillId="0" borderId="5" xfId="0" applyNumberFormat="1" applyFont="1" applyBorder="1" applyAlignment="1">
      <alignment horizontal="left" vertical="top" wrapText="1"/>
    </xf>
    <xf numFmtId="0" fontId="67" fillId="0" borderId="5" xfId="0" applyFont="1" applyBorder="1" applyAlignment="1">
      <alignment horizontal="left" vertical="top" wrapText="1"/>
    </xf>
    <xf numFmtId="0" fontId="67" fillId="0" borderId="5" xfId="0" applyFont="1" applyBorder="1" applyAlignment="1">
      <alignment horizontal="right" vertical="top" wrapText="1"/>
    </xf>
    <xf numFmtId="49" fontId="0" fillId="0" borderId="1" xfId="0" applyNumberFormat="1" applyBorder="1"/>
    <xf numFmtId="49" fontId="0" fillId="0" borderId="1" xfId="0" applyNumberFormat="1" applyBorder="1" applyAlignment="1">
      <alignment horizontal="center"/>
    </xf>
    <xf numFmtId="49" fontId="0" fillId="0" borderId="0" xfId="0" applyNumberFormat="1"/>
    <xf numFmtId="2" fontId="0" fillId="0" borderId="0" xfId="0" applyNumberFormat="1"/>
    <xf numFmtId="1" fontId="0" fillId="0" borderId="1" xfId="0" applyNumberFormat="1" applyBorder="1"/>
    <xf numFmtId="2" fontId="0" fillId="0" borderId="1" xfId="0" applyNumberFormat="1" applyBorder="1"/>
    <xf numFmtId="49" fontId="0" fillId="0" borderId="2" xfId="0" applyNumberFormat="1" applyBorder="1"/>
    <xf numFmtId="2" fontId="0" fillId="0" borderId="2" xfId="0" applyNumberFormat="1" applyBorder="1"/>
    <xf numFmtId="0" fontId="29" fillId="2" borderId="9" xfId="34" applyFont="1" applyFill="1" applyBorder="1" applyAlignment="1">
      <alignment horizontal="center"/>
    </xf>
    <xf numFmtId="0" fontId="29" fillId="0" borderId="4" xfId="34" applyFont="1" applyBorder="1" applyAlignment="1">
      <alignment wrapText="1"/>
    </xf>
    <xf numFmtId="0" fontId="29" fillId="0" borderId="4" xfId="34" applyFont="1" applyBorder="1" applyAlignment="1">
      <alignment horizontal="right" wrapText="1"/>
    </xf>
    <xf numFmtId="0" fontId="1" fillId="0" borderId="0" xfId="34"/>
    <xf numFmtId="0" fontId="29" fillId="2" borderId="9" xfId="15" applyFont="1" applyFill="1" applyBorder="1" applyAlignment="1">
      <alignment horizontal="center"/>
    </xf>
    <xf numFmtId="0" fontId="29" fillId="0" borderId="4" xfId="15" applyFont="1" applyBorder="1" applyAlignment="1">
      <alignment wrapText="1"/>
    </xf>
    <xf numFmtId="0" fontId="29" fillId="0" borderId="4" xfId="15" applyFont="1" applyBorder="1" applyAlignment="1">
      <alignment horizontal="right" wrapText="1"/>
    </xf>
    <xf numFmtId="0" fontId="19" fillId="2" borderId="9" xfId="50" applyFont="1" applyFill="1" applyBorder="1" applyAlignment="1">
      <alignment horizontal="center"/>
    </xf>
    <xf numFmtId="0" fontId="19" fillId="0" borderId="4" xfId="50" applyFont="1" applyBorder="1" applyAlignment="1">
      <alignment wrapText="1"/>
    </xf>
    <xf numFmtId="0" fontId="19" fillId="0" borderId="4" xfId="50" applyFont="1" applyBorder="1" applyAlignment="1">
      <alignment horizontal="right" wrapText="1"/>
    </xf>
    <xf numFmtId="0" fontId="19" fillId="0" borderId="4" xfId="18" applyFont="1" applyBorder="1" applyAlignment="1">
      <alignment wrapText="1"/>
    </xf>
    <xf numFmtId="0" fontId="19" fillId="0" borderId="4" xfId="18" applyFont="1" applyBorder="1" applyAlignment="1">
      <alignment horizontal="right" wrapText="1"/>
    </xf>
    <xf numFmtId="1" fontId="19" fillId="0" borderId="4" xfId="41" applyNumberFormat="1" applyFont="1" applyBorder="1" applyAlignment="1">
      <alignment wrapText="1"/>
    </xf>
    <xf numFmtId="1" fontId="19" fillId="0" borderId="4" xfId="41" applyNumberFormat="1" applyFont="1" applyBorder="1" applyAlignment="1">
      <alignment horizontal="right" wrapText="1"/>
    </xf>
    <xf numFmtId="164" fontId="19" fillId="0" borderId="4" xfId="50" applyNumberFormat="1" applyFont="1" applyBorder="1" applyAlignment="1">
      <alignment horizontal="right" wrapText="1"/>
    </xf>
    <xf numFmtId="164" fontId="19" fillId="0" borderId="0" xfId="50" applyNumberFormat="1" applyFont="1"/>
    <xf numFmtId="0" fontId="29" fillId="2" borderId="9" xfId="51" applyFont="1" applyFill="1" applyBorder="1" applyAlignment="1">
      <alignment horizontal="center"/>
    </xf>
    <xf numFmtId="0" fontId="29" fillId="0" borderId="4" xfId="51" applyFont="1" applyBorder="1" applyAlignment="1">
      <alignment horizontal="right" wrapText="1"/>
    </xf>
    <xf numFmtId="0" fontId="29" fillId="0" borderId="4" xfId="51" applyFont="1" applyBorder="1" applyAlignment="1">
      <alignment wrapText="1"/>
    </xf>
    <xf numFmtId="0" fontId="29" fillId="2" borderId="11" xfId="51" applyFont="1" applyFill="1" applyBorder="1" applyAlignment="1">
      <alignment horizontal="center"/>
    </xf>
    <xf numFmtId="0" fontId="29" fillId="0" borderId="0" xfId="51" applyFont="1" applyAlignment="1">
      <alignment horizontal="center"/>
    </xf>
    <xf numFmtId="1" fontId="3" fillId="3" borderId="0" xfId="0" applyNumberFormat="1" applyFont="1" applyFill="1"/>
    <xf numFmtId="1" fontId="29" fillId="0" borderId="4" xfId="51" applyNumberFormat="1" applyFont="1" applyBorder="1" applyAlignment="1">
      <alignment horizontal="right" wrapText="1"/>
    </xf>
    <xf numFmtId="164" fontId="29" fillId="0" borderId="4" xfId="51" applyNumberFormat="1" applyFont="1" applyBorder="1" applyAlignment="1">
      <alignment horizontal="right" wrapText="1"/>
    </xf>
    <xf numFmtId="164" fontId="29" fillId="0" borderId="12" xfId="51" applyNumberFormat="1" applyFont="1" applyBorder="1" applyAlignment="1">
      <alignment horizontal="right" wrapText="1"/>
    </xf>
    <xf numFmtId="164" fontId="1" fillId="0" borderId="0" xfId="51" applyNumberFormat="1"/>
    <xf numFmtId="164" fontId="29" fillId="0" borderId="0" xfId="51" applyNumberFormat="1" applyFont="1" applyAlignment="1">
      <alignment horizontal="right" wrapText="1"/>
    </xf>
    <xf numFmtId="0" fontId="29" fillId="2" borderId="9" xfId="52" applyFont="1" applyFill="1" applyBorder="1" applyAlignment="1">
      <alignment horizontal="center"/>
    </xf>
    <xf numFmtId="0" fontId="29" fillId="0" borderId="4" xfId="52" applyFont="1" applyBorder="1" applyAlignment="1">
      <alignment wrapText="1"/>
    </xf>
    <xf numFmtId="0" fontId="29" fillId="0" borderId="4" xfId="52" applyFont="1" applyBorder="1" applyAlignment="1">
      <alignment horizontal="right" wrapText="1"/>
    </xf>
    <xf numFmtId="0" fontId="29" fillId="0" borderId="0" xfId="52" applyFont="1" applyAlignment="1">
      <alignment horizontal="center"/>
    </xf>
    <xf numFmtId="0" fontId="29" fillId="0" borderId="0" xfId="52" applyFont="1" applyAlignment="1">
      <alignment wrapText="1"/>
    </xf>
    <xf numFmtId="0" fontId="29" fillId="0" borderId="0" xfId="52" applyFont="1" applyAlignment="1">
      <alignment horizontal="right" wrapText="1"/>
    </xf>
    <xf numFmtId="0" fontId="1" fillId="0" borderId="0" xfId="52"/>
    <xf numFmtId="1" fontId="29" fillId="0" borderId="4" xfId="52" applyNumberFormat="1" applyFont="1" applyBorder="1" applyAlignment="1">
      <alignment horizontal="right" wrapText="1"/>
    </xf>
    <xf numFmtId="164" fontId="29" fillId="0" borderId="4" xfId="52" applyNumberFormat="1" applyFont="1" applyBorder="1" applyAlignment="1">
      <alignment horizontal="right" wrapText="1"/>
    </xf>
    <xf numFmtId="164" fontId="1" fillId="0" borderId="0" xfId="52" applyNumberFormat="1"/>
    <xf numFmtId="1" fontId="19" fillId="0" borderId="0" xfId="1" applyNumberFormat="1" applyFont="1" applyAlignment="1">
      <alignment horizontal="center"/>
    </xf>
    <xf numFmtId="165" fontId="19" fillId="0" borderId="0" xfId="1" applyNumberFormat="1" applyFont="1" applyAlignment="1">
      <alignment horizontal="center"/>
    </xf>
    <xf numFmtId="0" fontId="19" fillId="0" borderId="0" xfId="53" applyFont="1" applyAlignment="1">
      <alignment wrapText="1"/>
    </xf>
    <xf numFmtId="0" fontId="19" fillId="0" borderId="0" xfId="53" applyFont="1" applyAlignment="1">
      <alignment horizontal="right" wrapText="1"/>
    </xf>
    <xf numFmtId="165" fontId="19" fillId="0" borderId="0" xfId="53" applyNumberFormat="1" applyFont="1" applyAlignment="1">
      <alignment horizontal="right" wrapText="1"/>
    </xf>
    <xf numFmtId="0" fontId="3" fillId="0" borderId="0" xfId="43" applyFont="1" applyAlignment="1">
      <alignment horizontal="center"/>
    </xf>
    <xf numFmtId="0" fontId="3" fillId="0" borderId="0" xfId="54" applyFont="1" applyAlignment="1">
      <alignment wrapText="1"/>
    </xf>
    <xf numFmtId="164" fontId="3" fillId="0" borderId="0" xfId="44" applyNumberFormat="1" applyFont="1" applyAlignment="1">
      <alignment horizontal="center"/>
    </xf>
    <xf numFmtId="0" fontId="3" fillId="0" borderId="4" xfId="55" applyFont="1" applyBorder="1" applyAlignment="1">
      <alignment horizontal="right" wrapText="1"/>
    </xf>
    <xf numFmtId="0" fontId="3" fillId="0" borderId="4" xfId="55" applyFont="1" applyBorder="1" applyAlignment="1">
      <alignment wrapText="1"/>
    </xf>
    <xf numFmtId="164" fontId="3" fillId="0" borderId="4" xfId="55" applyNumberFormat="1" applyFont="1" applyBorder="1" applyAlignment="1">
      <alignment horizontal="right" wrapText="1"/>
    </xf>
    <xf numFmtId="164" fontId="3" fillId="0" borderId="0" xfId="45" applyNumberFormat="1" applyFont="1" applyAlignment="1">
      <alignment horizontal="center"/>
    </xf>
    <xf numFmtId="0" fontId="3" fillId="0" borderId="4" xfId="56" applyFont="1" applyBorder="1" applyAlignment="1">
      <alignment horizontal="right" wrapText="1"/>
    </xf>
    <xf numFmtId="0" fontId="3" fillId="0" borderId="4" xfId="56" applyFont="1" applyBorder="1" applyAlignment="1">
      <alignment wrapText="1"/>
    </xf>
    <xf numFmtId="1" fontId="3" fillId="0" borderId="4" xfId="56" applyNumberFormat="1" applyFont="1" applyBorder="1" applyAlignment="1">
      <alignment horizontal="right" wrapText="1"/>
    </xf>
    <xf numFmtId="164" fontId="3" fillId="0" borderId="4" xfId="56" applyNumberFormat="1" applyFont="1" applyBorder="1" applyAlignment="1">
      <alignment horizontal="right" wrapText="1"/>
    </xf>
    <xf numFmtId="0" fontId="3" fillId="0" borderId="0" xfId="57" applyFont="1" applyAlignment="1">
      <alignment horizontal="center"/>
    </xf>
    <xf numFmtId="0" fontId="3" fillId="0" borderId="13" xfId="57" applyFont="1" applyBorder="1" applyAlignment="1">
      <alignment wrapText="1"/>
    </xf>
    <xf numFmtId="2" fontId="3" fillId="0" borderId="13" xfId="57" applyNumberFormat="1" applyFont="1" applyBorder="1" applyAlignment="1">
      <alignment horizontal="right" wrapText="1"/>
    </xf>
    <xf numFmtId="0" fontId="3" fillId="0" borderId="4" xfId="57" applyFont="1" applyBorder="1" applyAlignment="1">
      <alignment wrapText="1"/>
    </xf>
    <xf numFmtId="2" fontId="3" fillId="0" borderId="4" xfId="57" applyNumberFormat="1" applyFont="1" applyBorder="1" applyAlignment="1">
      <alignment horizontal="right" wrapText="1"/>
    </xf>
    <xf numFmtId="0" fontId="3" fillId="0" borderId="14" xfId="57" applyFont="1" applyBorder="1" applyAlignment="1">
      <alignment wrapText="1"/>
    </xf>
    <xf numFmtId="0" fontId="3" fillId="0" borderId="12" xfId="57" applyFont="1" applyBorder="1" applyAlignment="1">
      <alignment wrapText="1"/>
    </xf>
    <xf numFmtId="0" fontId="3" fillId="0" borderId="0" xfId="57" applyFont="1"/>
    <xf numFmtId="0" fontId="3" fillId="0" borderId="0" xfId="57" applyFont="1" applyAlignment="1">
      <alignment horizontal="right" wrapText="1"/>
    </xf>
    <xf numFmtId="0" fontId="29" fillId="2" borderId="9" xfId="58" applyFont="1" applyFill="1" applyBorder="1" applyAlignment="1">
      <alignment horizontal="center"/>
    </xf>
    <xf numFmtId="0" fontId="29" fillId="0" borderId="4" xfId="58" applyFont="1" applyBorder="1" applyAlignment="1">
      <alignment wrapText="1"/>
    </xf>
    <xf numFmtId="0" fontId="29" fillId="0" borderId="4" xfId="58" applyFont="1" applyBorder="1" applyAlignment="1">
      <alignment horizontal="right" wrapText="1"/>
    </xf>
    <xf numFmtId="0" fontId="29" fillId="2" borderId="9" xfId="59" applyFont="1" applyFill="1" applyBorder="1" applyAlignment="1">
      <alignment horizontal="center"/>
    </xf>
    <xf numFmtId="0" fontId="29" fillId="0" borderId="4" xfId="59" applyFont="1" applyBorder="1" applyAlignment="1">
      <alignment wrapText="1"/>
    </xf>
    <xf numFmtId="0" fontId="29" fillId="0" borderId="4" xfId="59" applyFont="1" applyBorder="1" applyAlignment="1">
      <alignment horizontal="right" wrapText="1"/>
    </xf>
    <xf numFmtId="4" fontId="29" fillId="0" borderId="4" xfId="59" applyNumberFormat="1" applyFont="1" applyBorder="1" applyAlignment="1">
      <alignment horizontal="right" wrapText="1"/>
    </xf>
    <xf numFmtId="0" fontId="1" fillId="0" borderId="0" xfId="59"/>
    <xf numFmtId="1" fontId="29" fillId="2" borderId="9" xfId="58" applyNumberFormat="1" applyFont="1" applyFill="1" applyBorder="1" applyAlignment="1">
      <alignment horizontal="center"/>
    </xf>
    <xf numFmtId="1" fontId="29" fillId="0" borderId="4" xfId="58" applyNumberFormat="1" applyFont="1" applyBorder="1" applyAlignment="1">
      <alignment horizontal="right" wrapText="1"/>
    </xf>
    <xf numFmtId="1" fontId="1" fillId="0" borderId="0" xfId="58" applyNumberFormat="1"/>
    <xf numFmtId="0" fontId="29" fillId="2" borderId="9" xfId="60" applyFont="1" applyFill="1" applyBorder="1" applyAlignment="1">
      <alignment horizontal="center"/>
    </xf>
    <xf numFmtId="0" fontId="29" fillId="0" borderId="4" xfId="60" applyFont="1" applyBorder="1" applyAlignment="1">
      <alignment wrapText="1"/>
    </xf>
    <xf numFmtId="0" fontId="29" fillId="0" borderId="4" xfId="60" applyFont="1" applyBorder="1" applyAlignment="1">
      <alignment horizontal="right" wrapText="1"/>
    </xf>
    <xf numFmtId="0" fontId="1" fillId="0" borderId="0" xfId="60"/>
    <xf numFmtId="1" fontId="29" fillId="2" borderId="9" xfId="61" applyNumberFormat="1" applyFont="1" applyFill="1" applyBorder="1" applyAlignment="1">
      <alignment horizontal="center"/>
    </xf>
    <xf numFmtId="1" fontId="29" fillId="0" borderId="4" xfId="61" applyNumberFormat="1" applyFont="1" applyBorder="1" applyAlignment="1">
      <alignment wrapText="1"/>
    </xf>
    <xf numFmtId="1" fontId="29" fillId="0" borderId="4" xfId="61" applyNumberFormat="1" applyFont="1" applyBorder="1" applyAlignment="1">
      <alignment horizontal="right" wrapText="1"/>
    </xf>
    <xf numFmtId="1" fontId="1" fillId="0" borderId="0" xfId="61" applyNumberFormat="1"/>
    <xf numFmtId="1" fontId="29" fillId="2" borderId="9" xfId="62" applyNumberFormat="1" applyFont="1" applyFill="1" applyBorder="1" applyAlignment="1">
      <alignment horizontal="center"/>
    </xf>
    <xf numFmtId="1" fontId="29" fillId="0" borderId="4" xfId="62" applyNumberFormat="1" applyFont="1" applyBorder="1" applyAlignment="1">
      <alignment wrapText="1"/>
    </xf>
    <xf numFmtId="1" fontId="29" fillId="0" borderId="4" xfId="62" applyNumberFormat="1" applyFont="1" applyBorder="1" applyAlignment="1">
      <alignment horizontal="right" wrapText="1"/>
    </xf>
    <xf numFmtId="1" fontId="1" fillId="0" borderId="0" xfId="62" applyNumberFormat="1"/>
    <xf numFmtId="0" fontId="29" fillId="2" borderId="9" xfId="63" applyFont="1" applyFill="1" applyBorder="1" applyAlignment="1">
      <alignment horizontal="center"/>
    </xf>
    <xf numFmtId="0" fontId="29" fillId="0" borderId="4" xfId="63" applyFont="1" applyBorder="1" applyAlignment="1">
      <alignment wrapText="1"/>
    </xf>
    <xf numFmtId="0" fontId="29" fillId="0" borderId="4" xfId="63" applyFont="1" applyBorder="1" applyAlignment="1">
      <alignment horizontal="right" wrapText="1"/>
    </xf>
    <xf numFmtId="165" fontId="29" fillId="0" borderId="4" xfId="63" applyNumberFormat="1" applyFont="1" applyBorder="1" applyAlignment="1">
      <alignment horizontal="right" wrapText="1"/>
    </xf>
    <xf numFmtId="165" fontId="1" fillId="0" borderId="0" xfId="63" applyNumberFormat="1"/>
    <xf numFmtId="0" fontId="29" fillId="2" borderId="9" xfId="64" applyFont="1" applyFill="1" applyBorder="1" applyAlignment="1">
      <alignment horizontal="center"/>
    </xf>
    <xf numFmtId="0" fontId="29" fillId="0" borderId="4" xfId="64" applyFont="1" applyBorder="1" applyAlignment="1">
      <alignment wrapText="1"/>
    </xf>
    <xf numFmtId="0" fontId="29" fillId="0" borderId="4" xfId="64" applyFont="1" applyBorder="1" applyAlignment="1">
      <alignment horizontal="right" wrapText="1"/>
    </xf>
    <xf numFmtId="0" fontId="1" fillId="0" borderId="0" xfId="64"/>
    <xf numFmtId="0" fontId="29" fillId="2" borderId="9" xfId="65" applyFont="1" applyFill="1" applyBorder="1" applyAlignment="1">
      <alignment horizontal="center"/>
    </xf>
    <xf numFmtId="0" fontId="29" fillId="0" borderId="4" xfId="65" applyFont="1" applyBorder="1" applyAlignment="1">
      <alignment wrapText="1"/>
    </xf>
    <xf numFmtId="0" fontId="29" fillId="0" borderId="4" xfId="65" applyFont="1" applyBorder="1" applyAlignment="1">
      <alignment horizontal="right" wrapText="1"/>
    </xf>
    <xf numFmtId="0" fontId="1" fillId="0" borderId="0" xfId="65"/>
    <xf numFmtId="0" fontId="29" fillId="2" borderId="9" xfId="66" applyFont="1" applyFill="1" applyBorder="1" applyAlignment="1">
      <alignment horizontal="center"/>
    </xf>
    <xf numFmtId="0" fontId="29" fillId="0" borderId="4" xfId="66" applyFont="1" applyBorder="1" applyAlignment="1">
      <alignment wrapText="1"/>
    </xf>
    <xf numFmtId="0" fontId="29" fillId="0" borderId="4" xfId="66" applyFont="1" applyBorder="1" applyAlignment="1">
      <alignment horizontal="right" wrapText="1"/>
    </xf>
    <xf numFmtId="0" fontId="1" fillId="0" borderId="0" xfId="66"/>
    <xf numFmtId="1" fontId="29" fillId="2" borderId="9" xfId="66" applyNumberFormat="1" applyFont="1" applyFill="1" applyBorder="1" applyAlignment="1">
      <alignment horizontal="center"/>
    </xf>
    <xf numFmtId="1" fontId="29" fillId="0" borderId="4" xfId="66" applyNumberFormat="1" applyFont="1" applyBorder="1" applyAlignment="1">
      <alignment horizontal="right" wrapText="1"/>
    </xf>
    <xf numFmtId="1" fontId="1" fillId="0" borderId="0" xfId="66" applyNumberFormat="1"/>
    <xf numFmtId="0" fontId="29" fillId="0" borderId="4" xfId="40" applyFont="1" applyBorder="1" applyAlignment="1">
      <alignment wrapText="1"/>
    </xf>
    <xf numFmtId="0" fontId="29" fillId="0" borderId="4" xfId="40" applyFont="1" applyBorder="1" applyAlignment="1">
      <alignment horizontal="right" wrapText="1"/>
    </xf>
    <xf numFmtId="0" fontId="29" fillId="0" borderId="4" xfId="46" applyFont="1" applyBorder="1" applyAlignment="1">
      <alignment wrapText="1"/>
    </xf>
    <xf numFmtId="0" fontId="29" fillId="0" borderId="4" xfId="46" applyFont="1" applyBorder="1" applyAlignment="1">
      <alignment horizontal="right" wrapText="1"/>
    </xf>
    <xf numFmtId="0" fontId="48" fillId="2" borderId="9" xfId="67" applyFont="1" applyFill="1" applyBorder="1" applyAlignment="1">
      <alignment horizontal="center"/>
    </xf>
    <xf numFmtId="0" fontId="48" fillId="0" borderId="4" xfId="67" applyFont="1" applyBorder="1" applyAlignment="1">
      <alignment horizontal="right" wrapText="1"/>
    </xf>
    <xf numFmtId="0" fontId="48" fillId="0" borderId="4" xfId="67" applyFont="1" applyBorder="1" applyAlignment="1">
      <alignment wrapText="1"/>
    </xf>
    <xf numFmtId="0" fontId="49" fillId="0" borderId="0" xfId="67"/>
    <xf numFmtId="0" fontId="48" fillId="0" borderId="4" xfId="68" applyFont="1" applyBorder="1" applyAlignment="1">
      <alignment wrapText="1"/>
    </xf>
    <xf numFmtId="0" fontId="48" fillId="0" borderId="4" xfId="68" applyFont="1" applyBorder="1" applyAlignment="1">
      <alignment horizontal="right" wrapText="1"/>
    </xf>
    <xf numFmtId="170" fontId="68" fillId="0" borderId="0" xfId="0" quotePrefix="1" applyNumberFormat="1" applyFont="1" applyAlignment="1">
      <alignment vertical="top"/>
    </xf>
    <xf numFmtId="170" fontId="69" fillId="0" borderId="0" xfId="0" applyNumberFormat="1" applyFont="1" applyAlignment="1">
      <alignment horizontal="right"/>
    </xf>
    <xf numFmtId="170" fontId="69" fillId="0" borderId="0" xfId="0" applyNumberFormat="1" applyFont="1" applyAlignment="1">
      <alignment horizontal="left" vertical="center"/>
    </xf>
    <xf numFmtId="170" fontId="70" fillId="0" borderId="0" xfId="0" applyNumberFormat="1" applyFont="1"/>
    <xf numFmtId="1" fontId="70" fillId="0" borderId="0" xfId="0" applyNumberFormat="1" applyFont="1"/>
    <xf numFmtId="2" fontId="70" fillId="0" borderId="0" xfId="0" applyNumberFormat="1" applyFont="1"/>
    <xf numFmtId="1" fontId="4" fillId="0" borderId="0" xfId="0" applyNumberFormat="1" applyFont="1" applyAlignment="1">
      <alignment horizontal="right"/>
    </xf>
    <xf numFmtId="0" fontId="5" fillId="0" borderId="1" xfId="0" applyFont="1" applyBorder="1"/>
    <xf numFmtId="169" fontId="5" fillId="0" borderId="1" xfId="0" applyNumberFormat="1" applyFont="1" applyBorder="1"/>
    <xf numFmtId="0" fontId="3" fillId="0" borderId="4" xfId="69" applyFont="1" applyBorder="1" applyAlignment="1">
      <alignment wrapText="1"/>
    </xf>
    <xf numFmtId="164" fontId="3" fillId="0" borderId="4" xfId="69" applyNumberFormat="1" applyFont="1" applyBorder="1" applyAlignment="1">
      <alignment wrapText="1"/>
    </xf>
    <xf numFmtId="164" fontId="3" fillId="0" borderId="4" xfId="69" applyNumberFormat="1" applyFont="1" applyBorder="1" applyAlignment="1">
      <alignment horizontal="right" wrapText="1"/>
    </xf>
    <xf numFmtId="2" fontId="3" fillId="0" borderId="4" xfId="69" applyNumberFormat="1" applyFont="1" applyBorder="1" applyAlignment="1">
      <alignment horizontal="right" wrapText="1"/>
    </xf>
    <xf numFmtId="0" fontId="3" fillId="0" borderId="0" xfId="69" applyFont="1"/>
    <xf numFmtId="0" fontId="3" fillId="0" borderId="4" xfId="70" applyFont="1" applyBorder="1" applyAlignment="1">
      <alignment wrapText="1"/>
    </xf>
    <xf numFmtId="2" fontId="3" fillId="0" borderId="4" xfId="70" applyNumberFormat="1" applyFont="1" applyBorder="1" applyAlignment="1">
      <alignment horizontal="right" wrapText="1"/>
    </xf>
    <xf numFmtId="0" fontId="3" fillId="0" borderId="0" xfId="70" applyFont="1"/>
    <xf numFmtId="164" fontId="3" fillId="0" borderId="4" xfId="70" applyNumberFormat="1" applyFont="1" applyBorder="1" applyAlignment="1">
      <alignment wrapText="1"/>
    </xf>
    <xf numFmtId="164" fontId="3" fillId="0" borderId="4" xfId="70" applyNumberFormat="1" applyFont="1" applyBorder="1" applyAlignment="1">
      <alignment horizontal="right" wrapText="1"/>
    </xf>
    <xf numFmtId="0" fontId="33" fillId="0" borderId="0" xfId="0" applyFont="1" applyAlignment="1">
      <alignment vertical="top" wrapText="1"/>
    </xf>
    <xf numFmtId="0" fontId="21" fillId="0" borderId="0" xfId="0" applyFont="1" applyAlignment="1">
      <alignment vertical="top" wrapText="1"/>
    </xf>
    <xf numFmtId="0" fontId="21" fillId="0" borderId="0" xfId="8" applyFont="1" applyAlignment="1">
      <alignment vertical="top"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15" fillId="0" borderId="0" xfId="0" applyFont="1" applyAlignment="1">
      <alignment horizontal="left" vertical="top" wrapText="1"/>
    </xf>
    <xf numFmtId="0" fontId="21" fillId="0" borderId="6" xfId="0" applyFont="1" applyBorder="1" applyAlignment="1">
      <alignment vertical="center" wrapText="1"/>
    </xf>
    <xf numFmtId="0" fontId="21" fillId="0" borderId="1" xfId="0" applyFont="1" applyBorder="1" applyAlignment="1">
      <alignment horizontal="center" vertical="top" wrapText="1"/>
    </xf>
    <xf numFmtId="0" fontId="14" fillId="0" borderId="0" xfId="8" applyFill="1" applyBorder="1" applyAlignment="1">
      <alignment vertical="center" wrapText="1"/>
    </xf>
    <xf numFmtId="0" fontId="53" fillId="0" borderId="0" xfId="0" applyFont="1" applyAlignment="1">
      <alignment vertical="center" wrapText="1"/>
    </xf>
    <xf numFmtId="0" fontId="54" fillId="0" borderId="0" xfId="0" applyFont="1" applyAlignment="1">
      <alignment vertical="center" wrapText="1"/>
    </xf>
    <xf numFmtId="0" fontId="21" fillId="0" borderId="5" xfId="0" applyFont="1" applyBorder="1" applyAlignment="1">
      <alignment horizontal="center" vertical="center" wrapText="1"/>
    </xf>
    <xf numFmtId="0" fontId="16" fillId="0" borderId="5" xfId="0" applyFont="1" applyBorder="1" applyAlignment="1">
      <alignment vertical="top" wrapText="1"/>
    </xf>
    <xf numFmtId="0" fontId="16" fillId="0" borderId="1" xfId="0" applyFont="1" applyBorder="1" applyAlignment="1">
      <alignment vertical="top" wrapText="1"/>
    </xf>
    <xf numFmtId="0" fontId="59" fillId="0" borderId="5" xfId="0" applyFont="1" applyBorder="1" applyAlignment="1">
      <alignment horizontal="center" vertical="center"/>
    </xf>
    <xf numFmtId="0" fontId="59" fillId="0" borderId="1" xfId="0" applyFont="1" applyBorder="1" applyAlignment="1">
      <alignment horizontal="center" vertical="center"/>
    </xf>
    <xf numFmtId="0" fontId="59" fillId="0" borderId="5" xfId="0" applyFont="1" applyBorder="1" applyAlignment="1">
      <alignment horizontal="center" vertical="center" wrapText="1"/>
    </xf>
    <xf numFmtId="0" fontId="16" fillId="0" borderId="0" xfId="0" applyFont="1" applyAlignment="1">
      <alignment vertical="top" wrapText="1"/>
    </xf>
  </cellXfs>
  <cellStyles count="71">
    <cellStyle name="Hyperlink" xfId="8" builtinId="8"/>
    <cellStyle name="Normal" xfId="0" builtinId="0"/>
    <cellStyle name="Normal 23" xfId="47" xr:uid="{B96CA248-87D7-4D49-BD20-8548312BCA9F}"/>
    <cellStyle name="Normal GHG whole table" xfId="7" xr:uid="{00000000-0005-0000-0000-000002000000}"/>
    <cellStyle name="Normal_2002" xfId="3" xr:uid="{00000000-0005-0000-0000-000003000000}"/>
    <cellStyle name="Normal_Aircraft type 2022" xfId="43" xr:uid="{0E028D23-5EB8-43C3-A71D-12A232C57871}"/>
    <cellStyle name="Normal_Aircraft type 2023" xfId="54" xr:uid="{9EF18BE0-1873-432C-99B8-E437B19EDB07}"/>
    <cellStyle name="Normal_Annex 3B-11-1" xfId="58" xr:uid="{707013A6-5146-4011-B3CA-5574E9973C6F}"/>
    <cellStyle name="Normal_Annex 3B-11-2_1" xfId="59" xr:uid="{7E2482EA-60F4-45D4-88EF-5E4A04A93210}"/>
    <cellStyle name="Normal_Annex 3B-11-3_1" xfId="60" xr:uid="{33D6ECFB-AF2D-421B-B385-C86F26A8209E}"/>
    <cellStyle name="Normal_Annex 3B-11-4_1" xfId="61" xr:uid="{8DB169EB-2EF1-48AB-9DCE-B509FED8AC73}"/>
    <cellStyle name="Normal_Annex 3B-11-5_1" xfId="62" xr:uid="{980E6867-6D8C-4B21-BC3F-425F657B5593}"/>
    <cellStyle name="Normal_Annex 3B-11-6_1" xfId="63" xr:uid="{BECF9AB6-CDED-4B02-B86E-95543687F4B9}"/>
    <cellStyle name="Normal_Annex 3B-12-1_1" xfId="64" xr:uid="{AEC3AF9A-DFB2-4E62-A3A8-185B1F68B619}"/>
    <cellStyle name="Normal_Annex 3B-12-2_1" xfId="66" xr:uid="{B86E7F16-2CDD-4B51-8857-33675F7901CF}"/>
    <cellStyle name="Normal_Annex 3B-12-2_2" xfId="37" xr:uid="{00000000-0005-0000-0000-00000A000000}"/>
    <cellStyle name="Normal_Annex 3B-12-3" xfId="38" xr:uid="{00000000-0005-0000-0000-00000B000000}"/>
    <cellStyle name="Normal_Annex 3B-12-3_1" xfId="40" xr:uid="{0293019C-E28B-4157-BD45-3BA309C5967E}"/>
    <cellStyle name="Normal_Annex 3B-12-4" xfId="46" xr:uid="{A9DCBBF9-F18D-4F19-B30A-5EA7A9E6CC7B}"/>
    <cellStyle name="Normal_Annex 3B-12-4_1" xfId="25" xr:uid="{00000000-0005-0000-0000-00000D000000}"/>
    <cellStyle name="Normal_Annex 3B-12-5" xfId="65" xr:uid="{6D7F6913-424F-41B5-B65D-0FC9A9C52099}"/>
    <cellStyle name="Normal_Annex 3B-12-5_1" xfId="24" xr:uid="{00000000-0005-0000-0000-00000F000000}"/>
    <cellStyle name="Normal_Annex 3B-12-6" xfId="67" xr:uid="{82E45FB7-6212-46FE-8235-E7D15FC14FF4}"/>
    <cellStyle name="Normal_Annex 3B-12-7" xfId="31" xr:uid="{00000000-0005-0000-0000-000011000000}"/>
    <cellStyle name="Normal_Annex 3B-12-7_1" xfId="39" xr:uid="{00000000-0005-0000-0000-000012000000}"/>
    <cellStyle name="Normal_Annex 3B-12-8" xfId="68" xr:uid="{33081F62-5C54-42AD-A1A7-EA5C243B08C1}"/>
    <cellStyle name="Normal_Annex 3B-13-1" xfId="12" xr:uid="{00000000-0005-0000-0000-000013000000}"/>
    <cellStyle name="Normal_Annex 3B-13-1_1" xfId="15" xr:uid="{00000000-0005-0000-0000-000014000000}"/>
    <cellStyle name="Normal_Annex 3B-13-2" xfId="26" xr:uid="{00000000-0005-0000-0000-000015000000}"/>
    <cellStyle name="Normal_Annex 3B-13-2_1" xfId="16" xr:uid="{00000000-0005-0000-0000-000016000000}"/>
    <cellStyle name="Normal_Annex 3B-13-2_2" xfId="34" xr:uid="{00000000-0005-0000-0000-000017000000}"/>
    <cellStyle name="Normal_Annex 3B-4" xfId="51" xr:uid="{6581428B-32E9-4BB7-ACE2-CA4300823D05}"/>
    <cellStyle name="Normal_Annex 3B-4_1" xfId="42" xr:uid="{5A18AF60-76EE-411B-8F07-300D6313EFA9}"/>
    <cellStyle name="Normal_Annex 3B-7" xfId="33" xr:uid="{00000000-0005-0000-0000-000019000000}"/>
    <cellStyle name="Normal_Annex 3B-7_1" xfId="52" xr:uid="{75D3DA1D-C160-488B-AC17-6D3732C5F959}"/>
    <cellStyle name="Normal_Annex 3B-8_1" xfId="53" xr:uid="{94168DD7-31E8-4E05-828E-4492E9ADC663}"/>
    <cellStyle name="Normal_Annex EM Road 2012" xfId="1" xr:uid="{00000000-0005-0000-0000-00001B000000}"/>
    <cellStyle name="Normal_Annex UNECE_1" xfId="6" xr:uid="{00000000-0005-0000-0000-00001C000000}"/>
    <cellStyle name="Normal_Annex UNECE_4" xfId="69" xr:uid="{CDEEE24A-C588-4A63-9DA3-5F0BE4A3BAE4}"/>
    <cellStyle name="Normal_Annex UNFCCC_1" xfId="21" xr:uid="{00000000-0005-0000-0000-00001E000000}"/>
    <cellStyle name="Normal_Annex UNFCCC_4" xfId="70" xr:uid="{269B85EE-7916-488A-8FBF-935FA71EBCD0}"/>
    <cellStyle name="Normal_APU data" xfId="28" xr:uid="{00000000-0005-0000-0000-000020000000}"/>
    <cellStyle name="Normal_APU data_1" xfId="23" xr:uid="{00000000-0005-0000-0000-000021000000}"/>
    <cellStyle name="Normal_Cruise EF aircraft type 2023" xfId="45" xr:uid="{5BFA0934-92CD-4213-8620-21731082150F}"/>
    <cellStyle name="Normal_Cruise EF aircraft type 2023_1" xfId="56" xr:uid="{50DA58F8-81BF-4719-BDB8-E9B54C7B0505}"/>
    <cellStyle name="Normal_Deterioration factors" xfId="18" xr:uid="{00000000-0005-0000-0000-000024000000}"/>
    <cellStyle name="Normal_EF Final g_km" xfId="32" xr:uid="{00000000-0005-0000-0000-000025000000}"/>
    <cellStyle name="Normal_EF Final g_km_1" xfId="20" xr:uid="{00000000-0005-0000-0000-000026000000}"/>
    <cellStyle name="Normal_EF Hot basis g_km_1" xfId="50" xr:uid="{365EA487-2807-4230-A83A-AD261BE2415D}"/>
    <cellStyle name="Normal_EM 1990" xfId="49" xr:uid="{CC828082-0917-4EF7-946F-B0942E3025FA}"/>
    <cellStyle name="Normal_EM 1990_2" xfId="36" xr:uid="{00000000-0005-0000-0000-000029000000}"/>
    <cellStyle name="Normal_EM 1990_3" xfId="48" xr:uid="{ACDCF2C3-7115-4FC1-90EC-17F98235F1DC}"/>
    <cellStyle name="Normal_EM 2012" xfId="5" xr:uid="{00000000-0005-0000-0000-00002A000000}"/>
    <cellStyle name="Normal_EM 2020" xfId="35" xr:uid="{00000000-0005-0000-0000-00002B000000}"/>
    <cellStyle name="Normal_Fleet-Mileage layer_1" xfId="9" xr:uid="{00000000-0005-0000-0000-00002C000000}"/>
    <cellStyle name="Normal_Fleet-Mileage layer_3" xfId="41" xr:uid="{5F71B96B-6C93-4F4E-A68D-8B16378590CF}"/>
    <cellStyle name="Normal_GL-FA flights" xfId="57" xr:uid="{B63AA0C8-3292-45BB-A9BB-9C6FD1D13678}"/>
    <cellStyle name="Normal_LTO EF aircraft type 2023" xfId="44" xr:uid="{35DBF5A9-6904-4F1E-814F-50736010C83C}"/>
    <cellStyle name="Normal_LTO EF aircraft type 2024" xfId="55" xr:uid="{5F7A4BAE-BDC9-4B43-A7F6-79DB22B98916}"/>
    <cellStyle name="Normal_LTO times in modes" xfId="22" xr:uid="{00000000-0005-0000-0000-000031000000}"/>
    <cellStyle name="Normal_LTO times in modes_1" xfId="13" xr:uid="{00000000-0005-0000-0000-000032000000}"/>
    <cellStyle name="Normal_Non-Exhaust 2003" xfId="29" xr:uid="{00000000-0005-0000-0000-000033000000}"/>
    <cellStyle name="Normal_Recreational craft" xfId="11" xr:uid="{00000000-0005-0000-0000-000035000000}"/>
    <cellStyle name="Normal_Sheet1" xfId="19" xr:uid="{00000000-0005-0000-0000-000036000000}"/>
    <cellStyle name="Normal_Sheet1_1" xfId="27" xr:uid="{00000000-0005-0000-0000-000037000000}"/>
    <cellStyle name="Normal_Sheet1_3" xfId="30" xr:uid="{00000000-0005-0000-0000-000039000000}"/>
    <cellStyle name="Normal_Sheet2_1" xfId="17" xr:uid="{00000000-0005-0000-0000-00003B000000}"/>
    <cellStyle name="Normal_Sheet4" xfId="4" xr:uid="{00000000-0005-0000-0000-00003C000000}"/>
    <cellStyle name="Normal_Sheet7" xfId="2" xr:uid="{00000000-0005-0000-0000-00003D000000}"/>
    <cellStyle name="Normal_Stock" xfId="14" xr:uid="{00000000-0005-0000-0000-00003E000000}"/>
    <cellStyle name="Normal_Taxi times-in-modes" xfId="1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hyperlink" Target="https://www.shell.com/business-customers/commercial-fuels/shell-gtl-fuel.html" TargetMode="External"/><Relationship Id="rId4" Type="http://schemas.openxmlformats.org/officeDocument/2006/relationships/comments" Target="../comments1.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7"/>
  <sheetViews>
    <sheetView tabSelected="1" topLeftCell="A9" zoomScale="80" zoomScaleNormal="80" workbookViewId="0">
      <selection activeCell="P14" sqref="P14"/>
    </sheetView>
  </sheetViews>
  <sheetFormatPr defaultColWidth="9.109375" defaultRowHeight="14.4" x14ac:dyDescent="0.3"/>
  <cols>
    <col min="1" max="1" width="15.6640625" style="21" customWidth="1"/>
    <col min="2" max="16384" width="9.109375" style="21"/>
  </cols>
  <sheetData>
    <row r="1" spans="1:2" ht="17.399999999999999" x14ac:dyDescent="0.35">
      <c r="A1" s="20" t="s">
        <v>1053</v>
      </c>
    </row>
    <row r="2" spans="1:2" x14ac:dyDescent="0.3">
      <c r="A2" s="22" t="s">
        <v>1645</v>
      </c>
      <c r="B2" s="21" t="str">
        <f>+'Annex 3B-1'!A1</f>
        <v>Annex 1: Fleet data 1985-2024 for road transport (No. vehicles)</v>
      </c>
    </row>
    <row r="3" spans="1:2" x14ac:dyDescent="0.3">
      <c r="A3" s="22" t="s">
        <v>1646</v>
      </c>
      <c r="B3" s="21" t="str">
        <f>+'Annex 3B-2'!A1</f>
        <v>Annex 2: Mileage data 1985-2024 for road transport (km)</v>
      </c>
    </row>
    <row r="4" spans="1:2" x14ac:dyDescent="0.3">
      <c r="A4" s="22" t="s">
        <v>1647</v>
      </c>
      <c r="B4" s="21" t="str">
        <f>+'Annex 3B-3'!A1</f>
        <v xml:space="preserve">Annex 3: EU directive emission limits for road transportation vehicles
</v>
      </c>
    </row>
    <row r="5" spans="1:2" x14ac:dyDescent="0.3">
      <c r="A5" s="22" t="s">
        <v>1648</v>
      </c>
      <c r="B5" s="77" t="str">
        <f>+'Annex 3B-4'!A1</f>
        <v>Annex 4: Basis fuel consumption and emission factors (g pr km) for conventional vehicles and PHEV (gasoline), fuel consumption factors for electric, PHEV (el) and hydrogen vehicles</v>
      </c>
    </row>
    <row r="6" spans="1:2" x14ac:dyDescent="0.3">
      <c r="A6" s="22" t="s">
        <v>1649</v>
      </c>
      <c r="B6" s="21" t="str">
        <f>+'Annex 3B-6'!A1</f>
        <v>Annex 6: Deterioration factors in 2024</v>
      </c>
    </row>
    <row r="7" spans="1:2" x14ac:dyDescent="0.3">
      <c r="A7" s="22" t="s">
        <v>1650</v>
      </c>
      <c r="B7" s="21" t="str">
        <f>+'Annex 3B-7'!A1</f>
        <v>Annex 7: Final fuel consumption factors (MJ/km) and emission factors (g/km) for conventional vehicles and PHEV (gasoline), fuel consumption factors for electric, PHEV (el) and hydrogen vehicles in 2023, for urban/rural/highway and weighted traffic</v>
      </c>
    </row>
    <row r="8" spans="1:2" x14ac:dyDescent="0.3">
      <c r="A8" s="22" t="s">
        <v>1651</v>
      </c>
      <c r="B8" s="77" t="str">
        <f>+'Annex 3B-8'!A1</f>
        <v>Annex 8: Fuel consumption (GJ) and emissions (tonnes) per vehicle category and as totals</v>
      </c>
    </row>
    <row r="9" spans="1:2" x14ac:dyDescent="0.3">
      <c r="A9" s="22" t="s">
        <v>1652</v>
      </c>
      <c r="B9" s="21" t="str">
        <f>+'Annex 3B-9'!A1</f>
        <v>Annex 9: Model consumption:Fuel sales derived fuel and emission adjustment factors</v>
      </c>
    </row>
    <row r="10" spans="1:2" x14ac:dyDescent="0.3">
      <c r="A10" s="22" t="s">
        <v>1653</v>
      </c>
      <c r="B10" s="21" t="str">
        <f>+'Annex 3B-10-1'!A1</f>
        <v>Annex 10-1: Correspondence table between actual aircraft type codes and representative aircraft types</v>
      </c>
    </row>
    <row r="11" spans="1:2" x14ac:dyDescent="0.3">
      <c r="A11" s="22" t="s">
        <v>1654</v>
      </c>
      <c r="B11" s="21" t="str">
        <f>+'Annex 3B-10-2'!A1</f>
        <v>Annex 10-2: LTO no. and average LTO fuel consumption and emission factors per representative aircraft type for domestic and international flights (Copenhagen and other airports)</v>
      </c>
    </row>
    <row r="12" spans="1:2" x14ac:dyDescent="0.3">
      <c r="A12" s="22" t="s">
        <v>1655</v>
      </c>
      <c r="B12" s="77" t="str">
        <f>+'Annex 3B-10-3'!A1</f>
        <v>Annex 10-3: No. of flights between Danish airports and airports in Greenland and Faroe Islands</v>
      </c>
    </row>
    <row r="13" spans="1:2" x14ac:dyDescent="0.3">
      <c r="A13" s="22" t="s">
        <v>1656</v>
      </c>
      <c r="B13" s="21" t="str">
        <f>+'Annex 3B-10-4'!A1</f>
        <v>Annex 10-4: Total distance flown (NM) and average cruise fuel consumption and emission factors per representative aircraft type for cruise flying</v>
      </c>
    </row>
    <row r="14" spans="1:2" x14ac:dyDescent="0.3">
      <c r="A14" s="22" t="s">
        <v>1657</v>
      </c>
      <c r="B14" s="21" t="str">
        <f>+'Annex 3B-10-5'!A1</f>
        <v>Annex 10-5: LTO times-in-modes (s) for the Danish airports</v>
      </c>
    </row>
    <row r="15" spans="1:2" x14ac:dyDescent="0.3">
      <c r="A15" s="22" t="s">
        <v>1658</v>
      </c>
      <c r="B15" s="21" t="str">
        <f>+'Annex 3B-10-6'!A1</f>
        <v>Annex 10-6: APU Engine mode specific fuel flows (kg/h), emission rates (kg/h or g/kg) and times-in-modes per aircraft type</v>
      </c>
    </row>
    <row r="16" spans="1:2" x14ac:dyDescent="0.3">
      <c r="A16" s="22" t="s">
        <v>1659</v>
      </c>
      <c r="B16" s="77" t="str">
        <f>+'Annex 3B-11-1'!A1</f>
        <v>Annex 11-1: Stock numbers per machine type for non road mobile machinery 1985-2024, grouped into sector, fuel type, engine type and engine size class</v>
      </c>
    </row>
    <row r="17" spans="1:3" x14ac:dyDescent="0.3">
      <c r="A17" s="22" t="s">
        <v>1660</v>
      </c>
      <c r="B17" s="77" t="str">
        <f>+'Annex 3B-11-2'!A1</f>
        <v>Annex 11-2: Engine size in kW (weighted by number) per machine type for non road mobile machinery 1985-2024, grouped into sector, fuel type, engine type and engine size class</v>
      </c>
    </row>
    <row r="18" spans="1:3" x14ac:dyDescent="0.3">
      <c r="A18" s="22" t="s">
        <v>1661</v>
      </c>
      <c r="B18" s="77" t="str">
        <f>+'Annex 3B-11-3'!A1</f>
        <v>Annex 11-3: Engine load factor (weighted by total engine kWh output) per machine type for non road mobile machinery 1985-2024, grouped into sector, fuel type, engine type and engine size class</v>
      </c>
    </row>
    <row r="19" spans="1:3" x14ac:dyDescent="0.3">
      <c r="A19" s="22" t="s">
        <v>1662</v>
      </c>
      <c r="B19" s="77" t="str">
        <f>+'Annex 3B-11-4'!A1</f>
        <v>Annex 11-4: Annual working hours (weighted by number) per machine type for non road mobile machinery 1985-2024, grouped into sector, fuel type, engine type and engine size class</v>
      </c>
    </row>
    <row r="20" spans="1:3" x14ac:dyDescent="0.3">
      <c r="A20" s="22" t="s">
        <v>2053</v>
      </c>
      <c r="B20" s="77" t="str">
        <f>+'Annex 3B-11-5'!A1</f>
        <v>Annex 11-5: Total annual working hours (1000 hours) per machine type for non road mobile machinery 1985-2024, grouped into sector, fuel type, engine type and engine size class</v>
      </c>
    </row>
    <row r="21" spans="1:3" x14ac:dyDescent="0.3">
      <c r="A21" s="22" t="s">
        <v>2072</v>
      </c>
      <c r="B21" s="77" t="str">
        <f>+'Annex 3B-11-6'!A1</f>
        <v>Annex 11-6: Total MWh per machine type for non road mobile machinery 1985-2024, grouped into sector, fuel type, engine type and engine size class</v>
      </c>
    </row>
    <row r="22" spans="1:3" x14ac:dyDescent="0.3">
      <c r="A22" s="22" t="s">
        <v>2073</v>
      </c>
      <c r="B22" s="77" t="str">
        <f>+'Annex 3B-11-7'!A1</f>
        <v>Annex 11-7: Stock data for recreational craft 1985-2024</v>
      </c>
    </row>
    <row r="23" spans="1:3" x14ac:dyDescent="0.3">
      <c r="A23" s="22" t="s">
        <v>1663</v>
      </c>
      <c r="B23" s="21" t="str">
        <f>+'Annex 3B-12-1'!A1</f>
        <v>Annex 12-1: Annual traffic data (no. of round trips) per route for Danish ferries 1990-2024</v>
      </c>
    </row>
    <row r="24" spans="1:3" x14ac:dyDescent="0.3">
      <c r="A24" s="22" t="s">
        <v>1664</v>
      </c>
      <c r="B24" s="77" t="str">
        <f>+'Annex 3B-12-2'!A1</f>
        <v>Annex 12-2: Annual traffic data (no. of round trips) per route per ferry for Danish ferries 1990-2024</v>
      </c>
      <c r="C24" s="77"/>
    </row>
    <row r="25" spans="1:3" x14ac:dyDescent="0.3">
      <c r="A25" s="22" t="s">
        <v>1665</v>
      </c>
      <c r="B25" s="21" t="str">
        <f>+'Annex 3B-12-3'!A1</f>
        <v>Annex 12-3: Round trip shares per route per ferry for Danish ferries 1990-2024</v>
      </c>
    </row>
    <row r="26" spans="1:3" x14ac:dyDescent="0.3">
      <c r="A26" s="22" t="s">
        <v>1666</v>
      </c>
      <c r="B26" s="21" t="str">
        <f>+'Annex 3B-12-4'!A1</f>
        <v>Annex 12-4: Sailing time (single trip) per route per ferry for Danish ferries 1990-2024</v>
      </c>
    </row>
    <row r="27" spans="1:3" x14ac:dyDescent="0.3">
      <c r="A27" s="22" t="s">
        <v>1667</v>
      </c>
      <c r="B27" s="21" t="str">
        <f>+'Annex 3B-12-5'!A1</f>
        <v>Annex 12-5: Engine load factor (% MCR) per route per ferry for Danish ferries 1990-2024</v>
      </c>
    </row>
    <row r="28" spans="1:3" x14ac:dyDescent="0.3">
      <c r="A28" s="22" t="s">
        <v>1668</v>
      </c>
      <c r="B28" s="21" t="str">
        <f>+'Annex 3B-12-6'!A1</f>
        <v>Annex 12-6: Ferry service, ferry name, engine type, engine year, fuel type, main engine MCR (kW), aux. engine (kW), engine load factors (%), Number of round trips, Sailing time (mins), MWh produced, fuel consumption (tons and GJ), specific fuel consumption (g/kWh), SO2, NOx, NMVOC, CH4, VOC, CO, CO2, N2O, NH3, TSP, PM10, PM2.5 and BC emission factors for 2023 (g/kWh, g/GJ, g/kg fuel).</v>
      </c>
    </row>
    <row r="29" spans="1:3" x14ac:dyDescent="0.3">
      <c r="A29" s="22" t="s">
        <v>1914</v>
      </c>
      <c r="B29" s="77" t="str">
        <f>+'Annex 3B-12-7'!A1</f>
        <v>Annex 12-7: Specific fuel consumption, NOx, CO, VOC, NMVOC and CH4 emission factors (g pr kWh) per engine year for marine engines</v>
      </c>
      <c r="C29" s="77"/>
    </row>
    <row r="30" spans="1:3" x14ac:dyDescent="0.3">
      <c r="A30" s="22" t="s">
        <v>2135</v>
      </c>
      <c r="B30" s="21" t="str">
        <f>+'Annex 3B-12-8'!A1</f>
        <v>Annex 12-8: Fuel consumption (PJ and tonnes), S-%, SO2 , NOx, NMVOC, CH4, CO, CO2, N2O, TSP, PM10, PM2.5 and BC emission factors (g/kg fuel and g/GJ) per fuel type for national sea transport, international sea transport and fisheries</v>
      </c>
    </row>
    <row r="31" spans="1:3" x14ac:dyDescent="0.3">
      <c r="A31" s="22" t="s">
        <v>2136</v>
      </c>
      <c r="B31" s="21" t="str">
        <f>+'Annex 3B-12-9'!A1</f>
        <v>Annex 12-9: Engine load adjustment functions for sfc, NOx, VOC, CO, N2O and TSP emission factors for marine engines</v>
      </c>
    </row>
    <row r="32" spans="1:3" x14ac:dyDescent="0.3">
      <c r="A32" s="22" t="s">
        <v>2131</v>
      </c>
      <c r="B32" s="21" t="str">
        <f>+'Annex 3B-12-10'!A1</f>
        <v>Annex 12-10: Hours at sea, engine load (%), MWh produced, fuel consumption (PJ), specific fuel consumption (g/kWh), SO2, NOx, NMVOC, CH4, VOC, CO, CO2, N2O, NH3, TSP, PM10, PM2.5 and BC emission factors (g/kWh, g/GJ, g/kg fuel) for Danish fishing vessels 1985-2024 distributed into overall length classes.</v>
      </c>
    </row>
    <row r="33" spans="1:3" x14ac:dyDescent="0.3">
      <c r="A33" s="22" t="s">
        <v>1669</v>
      </c>
      <c r="B33" s="21" t="str">
        <f>+'Annex 3B-13-1'!A1</f>
        <v>Annex 13-1: Train Litrakm, tonnes trainkm, engine type, fuel consumption (PJ or kWh), SO2, NOx, NMVOC, CH4, VOC, CO, CO2, N2O, NH3, TSP, PM10, PM2.5 and BC total emissions (exhaust, kg) for DSB, private railways, other railways and S-tog and Metro per litra type for the years 1985-2024.</v>
      </c>
    </row>
    <row r="34" spans="1:3" x14ac:dyDescent="0.3">
      <c r="A34" s="22" t="s">
        <v>2363</v>
      </c>
      <c r="B34" s="77" t="str">
        <f>+'Annex 3B-13-2'!A1</f>
        <v>Annex 13-2: Train Litrakm, tonnes trainkm, engine type, and TSP, PM10, PM2.5, Cr, Cu and Ni total emissions (non exhaust, kg)  for DSB, private railways, other railways and S-tog and Metro per litra type for the years 1985-2024.</v>
      </c>
    </row>
    <row r="35" spans="1:3" x14ac:dyDescent="0.3">
      <c r="A35" s="22" t="s">
        <v>1670</v>
      </c>
      <c r="B35" s="21" t="str">
        <f>+'Annex 3B-14-1'!A1</f>
        <v>Annex 14-1: Fuel sales figures from DEA, and further processed fuel consumption data suited for the Danish inventory</v>
      </c>
    </row>
    <row r="36" spans="1:3" x14ac:dyDescent="0.3">
      <c r="A36" s="22" t="s">
        <v>1671</v>
      </c>
      <c r="B36" s="21" t="str">
        <f>+'Annex 3B-14-2'!A1</f>
        <v>Annex 14-2: Fuel sulphur legislation limits, fuel sulphur content and lower heating values used in the Danish inventory</v>
      </c>
    </row>
    <row r="37" spans="1:3" x14ac:dyDescent="0.3">
      <c r="A37" s="22" t="s">
        <v>1672</v>
      </c>
      <c r="B37" s="77" t="str">
        <f>+'Annex 3B-15-1'!A1</f>
        <v>Annex 15-1: Emission factors for 1990 in CollectER format</v>
      </c>
      <c r="C37" s="77"/>
    </row>
    <row r="38" spans="1:3" x14ac:dyDescent="0.3">
      <c r="A38" s="22" t="s">
        <v>1673</v>
      </c>
      <c r="B38" s="21" t="str">
        <f>+'Annex 3B-15-2'!A1</f>
        <v>Annex 15-2: Emission factors for 2024 in CollectER format</v>
      </c>
    </row>
    <row r="39" spans="1:3" x14ac:dyDescent="0.3">
      <c r="A39" s="22" t="s">
        <v>1674</v>
      </c>
      <c r="B39" s="21" t="str">
        <f>+'Annex 3B-15-3'!A1</f>
        <v>Annex 15-3: Emissions for 1990 in CollectER format</v>
      </c>
    </row>
    <row r="40" spans="1:3" x14ac:dyDescent="0.3">
      <c r="A40" s="22" t="s">
        <v>1675</v>
      </c>
      <c r="B40" s="21" t="str">
        <f>+'Annex 3B-15-4'!A1</f>
        <v>Annex 15-4: Emissions for 2024 in CollectER format</v>
      </c>
    </row>
    <row r="41" spans="1:3" x14ac:dyDescent="0.3">
      <c r="A41" s="22" t="s">
        <v>1676</v>
      </c>
      <c r="B41" s="77" t="str">
        <f>+'Annex 3B-15-5'!A1</f>
        <v>Annex 15-5: Non-exhaust emission factors, activity data and total non-exhaust emissions of TSP, PM1, PM2.5, BC, heavy metals and PAH in 2023</v>
      </c>
    </row>
    <row r="42" spans="1:3" x14ac:dyDescent="0.3">
      <c r="A42" s="22" t="s">
        <v>1677</v>
      </c>
      <c r="B42" s="21" t="str">
        <f>+'Annex 3B-16-1'!A1</f>
        <v>Annex 16-1: Fuel consumption 1985-2024 in CRF format</v>
      </c>
    </row>
    <row r="43" spans="1:3" x14ac:dyDescent="0.3">
      <c r="A43" s="22" t="s">
        <v>1678</v>
      </c>
      <c r="B43" s="21" t="str">
        <f>+'Annex 3B-16-2'!A1</f>
        <v>Annex 16-2: Emissions 1985-2024 in CRF format</v>
      </c>
    </row>
    <row r="44" spans="1:3" x14ac:dyDescent="0.3">
      <c r="A44" s="22" t="s">
        <v>1679</v>
      </c>
      <c r="B44" s="21" t="str">
        <f>+'Annex 3B-16-3'!A1</f>
        <v>Annex 16-3: Fuel consumption 1985-2024 in NFR format</v>
      </c>
    </row>
    <row r="45" spans="1:3" x14ac:dyDescent="0.3">
      <c r="A45" s="22" t="s">
        <v>1680</v>
      </c>
      <c r="B45" s="21" t="str">
        <f>+'Annex 3B-16-4'!A1</f>
        <v>Annex 16-4: Emissions 1985-2024 in NFR format</v>
      </c>
    </row>
    <row r="46" spans="1:3" x14ac:dyDescent="0.3">
      <c r="A46" s="22" t="s">
        <v>1681</v>
      </c>
      <c r="B46" s="77" t="str">
        <f>+'Annex 3B-17-1'!A1</f>
        <v>Annex 17-1: Uncertainty estimates for greenhouse gases</v>
      </c>
      <c r="C46" s="77"/>
    </row>
    <row r="47" spans="1:3" x14ac:dyDescent="0.3">
      <c r="A47" s="22" t="s">
        <v>1682</v>
      </c>
      <c r="B47" s="77" t="str">
        <f>+'Annex 3B-17-2'!A1</f>
        <v>Annex 17-2: Uncertainty estimates for emission components reported to the LRTAP Convention</v>
      </c>
      <c r="C47" s="77"/>
    </row>
  </sheetData>
  <hyperlinks>
    <hyperlink ref="A2" location="'Annex 3B-1'!A1" display="Annex 3B-1" xr:uid="{00000000-0004-0000-0000-000000000000}"/>
    <hyperlink ref="A3" location="'Annex 3B-2'!A1" display="Annex 3B-2" xr:uid="{00000000-0004-0000-0000-000001000000}"/>
    <hyperlink ref="A5" location="'Annex 3B-4'!A1" display="Annex 3B-4" xr:uid="{00000000-0004-0000-0000-000002000000}"/>
    <hyperlink ref="A6" location="'Annex 3B-6'!A1" display="Annex 3B-6" xr:uid="{00000000-0004-0000-0000-000003000000}"/>
    <hyperlink ref="A7" location="'Annex 3B-7'!A1" display="Annex 3B-7" xr:uid="{00000000-0004-0000-0000-000004000000}"/>
    <hyperlink ref="A8" location="'Annex 3B-8'!A1" display="Annex 3B-8" xr:uid="{00000000-0004-0000-0000-000005000000}"/>
    <hyperlink ref="A9" location="'Annexes for mobile combustion'!A1" display="Annex 3B-9" xr:uid="{00000000-0004-0000-0000-000006000000}"/>
    <hyperlink ref="A10" location="'Annex 3B-10-1'!A1" display="Annex 3B-10-1" xr:uid="{00000000-0004-0000-0000-000007000000}"/>
    <hyperlink ref="A11" location="'Annex 3B-10-2'!A1" display="Annex 3B-10-2" xr:uid="{00000000-0004-0000-0000-000008000000}"/>
    <hyperlink ref="A12" location="'Annex 3B-10-3'!A1" display="Annex 3B-10-3" xr:uid="{00000000-0004-0000-0000-000009000000}"/>
    <hyperlink ref="A13" location="'Annex 3B-10-4'!A1" display="Annex 3B-10-4" xr:uid="{00000000-0004-0000-0000-00000A000000}"/>
    <hyperlink ref="A14" location="'Annex 3B-10-5'!A1" display="Annex 3B-10-5" xr:uid="{00000000-0004-0000-0000-00000B000000}"/>
    <hyperlink ref="A16" location="'Annex 3B-11-1'!A1" display="Annex 3B-11-1" xr:uid="{00000000-0004-0000-0000-00000C000000}"/>
    <hyperlink ref="A17" location="'Annex 3B-11-2'!A1" display="Annex 3B-11-2" xr:uid="{00000000-0004-0000-0000-00000D000000}"/>
    <hyperlink ref="A18" location="'Annex 3B-11-3'!A1" display="Annex 3B-11-3" xr:uid="{00000000-0004-0000-0000-00000E000000}"/>
    <hyperlink ref="A19" location="'Annex 3B-11-4'!A1" display="Annex 3B-11-4" xr:uid="{00000000-0004-0000-0000-00000F000000}"/>
    <hyperlink ref="A20" location="'Annex 3B-11-5'!A1" display="Annex 3B-11-5" xr:uid="{00000000-0004-0000-0000-000010000000}"/>
    <hyperlink ref="A22" location="'Annexes for mobile combustion'!A1" display="Annex 3B-11-7" xr:uid="{00000000-0004-0000-0000-000011000000}"/>
    <hyperlink ref="A23" location="'Annex 3B-12-1'!A1" display="Annex 3B-12-1" xr:uid="{00000000-0004-0000-0000-000012000000}"/>
    <hyperlink ref="A28" location="'Annex 3B-12-6'!A1" display="Annex 3B-12-6" xr:uid="{00000000-0004-0000-0000-000013000000}"/>
    <hyperlink ref="A26" location="'Annex 3B-12-4'!A1" display="Annex 3B-12-4" xr:uid="{00000000-0004-0000-0000-000014000000}"/>
    <hyperlink ref="A27" location="'Annex 3B-12-5'!A1" display="Annex 3B-12-5" xr:uid="{00000000-0004-0000-0000-000015000000}"/>
    <hyperlink ref="A29" location="'Annex 3B-12-7'!A1" display="Annex 3B-12-7" xr:uid="{00000000-0004-0000-0000-000016000000}"/>
    <hyperlink ref="A30" location="'Annex 3B-12-8'!A1" display="Annex 3B-12-8" xr:uid="{00000000-0004-0000-0000-000017000000}"/>
    <hyperlink ref="A35" location="'Annex 3B-14-1'!A1" display="Annex 3B-14-1" xr:uid="{00000000-0004-0000-0000-000018000000}"/>
    <hyperlink ref="A37" location="'Annex 3B-15-1'!A1" display="Annex 3B-15-1" xr:uid="{00000000-0004-0000-0000-000019000000}"/>
    <hyperlink ref="A38" location="'Annex 3B-15-2'!A1" display="Annex 3B-15-2" xr:uid="{00000000-0004-0000-0000-00001A000000}"/>
    <hyperlink ref="A39" location="'Annex 3B-15-3'!A1" display="Annex 3B-15-3" xr:uid="{00000000-0004-0000-0000-00001B000000}"/>
    <hyperlink ref="A40" location="'Annex 3B-15-4'!A1" display="Annex 3B-15-4" xr:uid="{00000000-0004-0000-0000-00001C000000}"/>
    <hyperlink ref="A41" location="'Annex 3B-15-5'!A1" display="Annex 3B-15-5" xr:uid="{00000000-0004-0000-0000-00001D000000}"/>
    <hyperlink ref="A44" location="'Annex 3B-16-3'!A1" display="Annex 3B-16-3" xr:uid="{00000000-0004-0000-0000-00001E000000}"/>
    <hyperlink ref="A45" location="'Annex 3B-16-4'!A1" display="Annex 3B-16-4" xr:uid="{00000000-0004-0000-0000-00001F000000}"/>
    <hyperlink ref="A47" location="'Annex 3B-17-2'!A1" display="Annex 3B-17-2" xr:uid="{00000000-0004-0000-0000-000020000000}"/>
    <hyperlink ref="A4" location="'Annex 3B-3'!A1" display="Annex 3B-3" xr:uid="{00000000-0004-0000-0000-000021000000}"/>
    <hyperlink ref="A15" location="'Annex 3B-10-6'!A1" display="Annex 3B-10-6" xr:uid="{00000000-0004-0000-0000-000022000000}"/>
    <hyperlink ref="A31" location="'Annex 3B-12-9'!A1" display="Annex 3B-12-9" xr:uid="{00000000-0004-0000-0000-000024000000}"/>
    <hyperlink ref="A25" location="'Annex 3B-16-3'!A1" display="Annex 3B-12-3" xr:uid="{00000000-0004-0000-0000-000025000000}"/>
    <hyperlink ref="A36" location="'Annex 3B-14-2'!A1" display="Annex 3B-14-2" xr:uid="{00000000-0004-0000-0000-000026000000}"/>
    <hyperlink ref="A46" location="'Annex 3B-17-1'!A1" display="Annex 3B-17-1" xr:uid="{00000000-0004-0000-0000-000027000000}"/>
    <hyperlink ref="A42" location="'Annex 3B-16-1'!A1" display="Annex 3B-16-1" xr:uid="{00000000-0004-0000-0000-000028000000}"/>
    <hyperlink ref="A43" location="'Annex 3B-16-2'!A1" display="Annex 3B-16-2" xr:uid="{00000000-0004-0000-0000-000029000000}"/>
    <hyperlink ref="A24" location="'Annex 3B-12-2'!A1" display="Annex 3B-12-2" xr:uid="{00000000-0004-0000-0000-00002A000000}"/>
    <hyperlink ref="A32" location="'Annex 3B-12-10'!A1" display="Annex 3B-12-10" xr:uid="{00000000-0004-0000-0000-00002B000000}"/>
    <hyperlink ref="A21" location="'Annex 3B-11-6'!A1" display="Annex 3B-11-6" xr:uid="{00000000-0004-0000-0000-00002C000000}"/>
    <hyperlink ref="A33" location="'Annex 3B-13-1'!A1" display="Annex 3B-13-1" xr:uid="{A98FB363-3E2F-4F65-BCCB-9D8A09E372E3}"/>
    <hyperlink ref="A34" location="'Annex 3B-13-2'!A1" display="Annex 3B-13-2" xr:uid="{55660045-E60A-4867-A906-6A8C1DB2E10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S407"/>
  <sheetViews>
    <sheetView zoomScaleNormal="100" workbookViewId="0">
      <pane xSplit="5" ySplit="3" topLeftCell="F188" activePane="bottomRight" state="frozen"/>
      <selection pane="topRight"/>
      <selection pane="bottomLeft"/>
      <selection pane="bottomRight" sqref="A1:XFD1048576"/>
    </sheetView>
  </sheetViews>
  <sheetFormatPr defaultColWidth="8.88671875" defaultRowHeight="10.199999999999999" x14ac:dyDescent="0.2"/>
  <cols>
    <col min="1" max="1" width="14.88671875" style="1" customWidth="1"/>
    <col min="2" max="2" width="22" style="1" bestFit="1" customWidth="1"/>
    <col min="3" max="3" width="11.33203125" style="1" customWidth="1"/>
    <col min="4" max="5" width="7.33203125" style="1" bestFit="1" customWidth="1"/>
    <col min="6" max="6" width="12" style="1" bestFit="1" customWidth="1"/>
    <col min="7" max="10" width="8.109375" style="1" hidden="1" customWidth="1"/>
    <col min="11" max="20" width="12" style="1" bestFit="1" customWidth="1"/>
    <col min="21" max="21" width="7.109375" style="1" customWidth="1"/>
    <col min="22" max="34" width="12" style="1" bestFit="1" customWidth="1"/>
    <col min="35" max="16384" width="8.88671875" style="1"/>
  </cols>
  <sheetData>
    <row r="1" spans="1:45" ht="15.6" x14ac:dyDescent="0.2">
      <c r="A1" s="159" t="s">
        <v>2321</v>
      </c>
    </row>
    <row r="3" spans="1:45" s="67" customFormat="1" ht="12.6" customHeight="1" x14ac:dyDescent="0.25">
      <c r="A3" s="195" t="s">
        <v>0</v>
      </c>
      <c r="B3" s="195" t="s">
        <v>1</v>
      </c>
      <c r="C3" s="195" t="s">
        <v>1576</v>
      </c>
      <c r="D3" s="195" t="s">
        <v>2</v>
      </c>
      <c r="E3" s="195" t="s">
        <v>3</v>
      </c>
      <c r="F3" s="195" t="s">
        <v>4</v>
      </c>
      <c r="G3" s="195" t="s">
        <v>5</v>
      </c>
      <c r="H3" s="195" t="s">
        <v>6</v>
      </c>
      <c r="I3" s="195" t="s">
        <v>7</v>
      </c>
      <c r="J3" s="195" t="s">
        <v>8</v>
      </c>
      <c r="K3" s="195" t="s">
        <v>9</v>
      </c>
      <c r="L3" s="195" t="s">
        <v>10</v>
      </c>
      <c r="M3" s="195" t="s">
        <v>11</v>
      </c>
      <c r="N3" s="195" t="s">
        <v>12</v>
      </c>
      <c r="O3" s="195" t="s">
        <v>13</v>
      </c>
      <c r="P3" s="195" t="s">
        <v>14</v>
      </c>
      <c r="Q3" s="195" t="s">
        <v>15</v>
      </c>
      <c r="R3" s="195" t="s">
        <v>16</v>
      </c>
      <c r="S3" s="195" t="s">
        <v>17</v>
      </c>
      <c r="T3" s="195" t="s">
        <v>18</v>
      </c>
      <c r="U3" s="195" t="s">
        <v>19</v>
      </c>
      <c r="V3" s="195" t="s">
        <v>20</v>
      </c>
      <c r="W3" s="195" t="s">
        <v>21</v>
      </c>
      <c r="X3" s="195" t="s">
        <v>22</v>
      </c>
      <c r="Y3" s="195" t="s">
        <v>23</v>
      </c>
      <c r="Z3" s="195" t="s">
        <v>24</v>
      </c>
      <c r="AA3" s="195" t="s">
        <v>25</v>
      </c>
      <c r="AB3" s="195" t="s">
        <v>26</v>
      </c>
      <c r="AC3" s="195" t="s">
        <v>27</v>
      </c>
      <c r="AD3" s="195" t="s">
        <v>28</v>
      </c>
      <c r="AE3" s="195" t="s">
        <v>29</v>
      </c>
      <c r="AF3" s="195" t="s">
        <v>30</v>
      </c>
      <c r="AG3" s="195" t="s">
        <v>31</v>
      </c>
      <c r="AH3" s="195" t="s">
        <v>32</v>
      </c>
      <c r="AI3" s="195" t="s">
        <v>1055</v>
      </c>
      <c r="AJ3" s="195" t="s">
        <v>1285</v>
      </c>
      <c r="AK3" s="195" t="s">
        <v>1332</v>
      </c>
      <c r="AL3" s="195" t="s">
        <v>1577</v>
      </c>
      <c r="AM3" s="195" t="s">
        <v>1705</v>
      </c>
      <c r="AN3" s="195" t="s">
        <v>1748</v>
      </c>
      <c r="AO3" s="195" t="s">
        <v>1806</v>
      </c>
      <c r="AP3" s="195" t="s">
        <v>1976</v>
      </c>
      <c r="AQ3" s="195" t="s">
        <v>2074</v>
      </c>
      <c r="AR3" s="195" t="s">
        <v>2285</v>
      </c>
      <c r="AS3" s="195" t="s">
        <v>2320</v>
      </c>
    </row>
    <row r="4" spans="1:45" s="67" customFormat="1" ht="12.6" customHeight="1" x14ac:dyDescent="0.25">
      <c r="A4" s="353" t="s">
        <v>892</v>
      </c>
      <c r="B4" s="353" t="s">
        <v>33</v>
      </c>
      <c r="C4" s="353" t="s">
        <v>34</v>
      </c>
      <c r="D4" s="354">
        <v>0</v>
      </c>
      <c r="E4" s="354">
        <v>1969</v>
      </c>
      <c r="F4" s="309"/>
      <c r="G4" s="309"/>
      <c r="H4" s="309"/>
      <c r="I4" s="309"/>
      <c r="J4" s="309"/>
      <c r="K4" s="309"/>
      <c r="L4" s="309"/>
      <c r="M4" s="309"/>
      <c r="N4" s="309"/>
      <c r="O4" s="309"/>
      <c r="P4" s="309"/>
      <c r="Q4" s="309"/>
      <c r="R4" s="309"/>
      <c r="S4" s="309"/>
      <c r="T4" s="309"/>
      <c r="U4" s="309"/>
      <c r="V4" s="309"/>
      <c r="W4" s="309"/>
      <c r="X4" s="354">
        <v>12</v>
      </c>
      <c r="Y4" s="354">
        <v>17</v>
      </c>
      <c r="Z4" s="354">
        <v>27</v>
      </c>
      <c r="AA4" s="354">
        <v>66</v>
      </c>
      <c r="AB4" s="354">
        <v>102</v>
      </c>
      <c r="AC4" s="354">
        <v>135</v>
      </c>
      <c r="AD4" s="354">
        <v>164</v>
      </c>
      <c r="AE4" s="354">
        <v>182</v>
      </c>
      <c r="AF4" s="354">
        <v>202</v>
      </c>
      <c r="AG4" s="354">
        <v>215</v>
      </c>
      <c r="AH4" s="354">
        <v>232</v>
      </c>
      <c r="AI4" s="354">
        <v>280</v>
      </c>
      <c r="AJ4" s="354">
        <v>360</v>
      </c>
      <c r="AK4" s="354">
        <v>369</v>
      </c>
      <c r="AL4" s="354">
        <v>376</v>
      </c>
      <c r="AM4" s="354">
        <v>398</v>
      </c>
      <c r="AN4" s="354">
        <v>413</v>
      </c>
      <c r="AO4" s="354">
        <v>421</v>
      </c>
      <c r="AP4" s="354">
        <v>429</v>
      </c>
      <c r="AQ4" s="354">
        <v>443</v>
      </c>
      <c r="AR4" s="354">
        <v>452</v>
      </c>
      <c r="AS4" s="354">
        <v>461</v>
      </c>
    </row>
    <row r="5" spans="1:45" s="67" customFormat="1" ht="12.6" customHeight="1" x14ac:dyDescent="0.25">
      <c r="A5" s="353" t="s">
        <v>892</v>
      </c>
      <c r="B5" s="353" t="s">
        <v>33</v>
      </c>
      <c r="C5" s="353" t="s">
        <v>35</v>
      </c>
      <c r="D5" s="354">
        <v>1970</v>
      </c>
      <c r="E5" s="354">
        <v>1978</v>
      </c>
      <c r="F5" s="309"/>
      <c r="G5" s="309"/>
      <c r="H5" s="309"/>
      <c r="I5" s="309"/>
      <c r="J5" s="309"/>
      <c r="K5" s="309"/>
      <c r="L5" s="309"/>
      <c r="M5" s="309"/>
      <c r="N5" s="309"/>
      <c r="O5" s="309"/>
      <c r="P5" s="309"/>
      <c r="Q5" s="309"/>
      <c r="R5" s="309"/>
      <c r="S5" s="309"/>
      <c r="T5" s="309"/>
      <c r="U5" s="309"/>
      <c r="V5" s="309"/>
      <c r="W5" s="309"/>
      <c r="X5" s="354">
        <v>5</v>
      </c>
      <c r="Y5" s="354">
        <v>7</v>
      </c>
      <c r="Z5" s="354">
        <v>8</v>
      </c>
      <c r="AA5" s="354">
        <v>29</v>
      </c>
      <c r="AB5" s="354">
        <v>64</v>
      </c>
      <c r="AC5" s="354">
        <v>90</v>
      </c>
      <c r="AD5" s="354">
        <v>117</v>
      </c>
      <c r="AE5" s="354">
        <v>139</v>
      </c>
      <c r="AF5" s="354">
        <v>152</v>
      </c>
      <c r="AG5" s="354">
        <v>163</v>
      </c>
      <c r="AH5" s="354">
        <v>177</v>
      </c>
      <c r="AI5" s="354">
        <v>201</v>
      </c>
      <c r="AJ5" s="354">
        <v>227</v>
      </c>
      <c r="AK5" s="354">
        <v>243</v>
      </c>
      <c r="AL5" s="354">
        <v>255</v>
      </c>
      <c r="AM5" s="354">
        <v>265</v>
      </c>
      <c r="AN5" s="354">
        <v>280</v>
      </c>
      <c r="AO5" s="354">
        <v>287</v>
      </c>
      <c r="AP5" s="354">
        <v>310</v>
      </c>
      <c r="AQ5" s="354">
        <v>324</v>
      </c>
      <c r="AR5" s="354">
        <v>335</v>
      </c>
      <c r="AS5" s="354">
        <v>342</v>
      </c>
    </row>
    <row r="6" spans="1:45" s="67" customFormat="1" ht="12.6" customHeight="1" x14ac:dyDescent="0.25">
      <c r="A6" s="353" t="s">
        <v>892</v>
      </c>
      <c r="B6" s="353" t="s">
        <v>33</v>
      </c>
      <c r="C6" s="353" t="s">
        <v>36</v>
      </c>
      <c r="D6" s="354">
        <v>1979</v>
      </c>
      <c r="E6" s="354">
        <v>1980</v>
      </c>
      <c r="F6" s="309"/>
      <c r="G6" s="309"/>
      <c r="H6" s="309"/>
      <c r="I6" s="309"/>
      <c r="J6" s="309"/>
      <c r="K6" s="309"/>
      <c r="L6" s="309"/>
      <c r="M6" s="309"/>
      <c r="N6" s="309"/>
      <c r="O6" s="309"/>
      <c r="P6" s="309"/>
      <c r="Q6" s="309"/>
      <c r="R6" s="309"/>
      <c r="S6" s="309"/>
      <c r="T6" s="309"/>
      <c r="U6" s="309"/>
      <c r="V6" s="309"/>
      <c r="W6" s="309"/>
      <c r="X6" s="309"/>
      <c r="Y6" s="309"/>
      <c r="Z6" s="354">
        <v>1</v>
      </c>
      <c r="AA6" s="354">
        <v>1</v>
      </c>
      <c r="AB6" s="354">
        <v>4</v>
      </c>
      <c r="AC6" s="354">
        <v>3</v>
      </c>
      <c r="AD6" s="354">
        <v>4</v>
      </c>
      <c r="AE6" s="354">
        <v>5</v>
      </c>
      <c r="AF6" s="354">
        <v>5</v>
      </c>
      <c r="AG6" s="354">
        <v>5</v>
      </c>
      <c r="AH6" s="354">
        <v>6</v>
      </c>
      <c r="AI6" s="354">
        <v>7</v>
      </c>
      <c r="AJ6" s="354">
        <v>9</v>
      </c>
      <c r="AK6" s="354">
        <v>14</v>
      </c>
      <c r="AL6" s="354">
        <v>15</v>
      </c>
      <c r="AM6" s="354">
        <v>17</v>
      </c>
      <c r="AN6" s="354">
        <v>18</v>
      </c>
      <c r="AO6" s="354">
        <v>18</v>
      </c>
      <c r="AP6" s="354">
        <v>20</v>
      </c>
      <c r="AQ6" s="354">
        <v>23</v>
      </c>
      <c r="AR6" s="354">
        <v>22</v>
      </c>
      <c r="AS6" s="354">
        <v>23</v>
      </c>
    </row>
    <row r="7" spans="1:45" s="67" customFormat="1" ht="12.6" customHeight="1" x14ac:dyDescent="0.25">
      <c r="A7" s="353" t="s">
        <v>892</v>
      </c>
      <c r="B7" s="353" t="s">
        <v>33</v>
      </c>
      <c r="C7" s="353" t="s">
        <v>37</v>
      </c>
      <c r="D7" s="354">
        <v>1981</v>
      </c>
      <c r="E7" s="354">
        <v>1985</v>
      </c>
      <c r="F7" s="309"/>
      <c r="G7" s="309"/>
      <c r="H7" s="309"/>
      <c r="I7" s="309"/>
      <c r="J7" s="309"/>
      <c r="K7" s="309"/>
      <c r="L7" s="309"/>
      <c r="M7" s="309"/>
      <c r="N7" s="309"/>
      <c r="O7" s="309"/>
      <c r="P7" s="309"/>
      <c r="Q7" s="309"/>
      <c r="R7" s="309"/>
      <c r="S7" s="309"/>
      <c r="T7" s="309"/>
      <c r="U7" s="309"/>
      <c r="V7" s="309"/>
      <c r="W7" s="309"/>
      <c r="X7" s="354">
        <v>2</v>
      </c>
      <c r="Y7" s="354">
        <v>2</v>
      </c>
      <c r="Z7" s="354">
        <v>3</v>
      </c>
      <c r="AA7" s="354">
        <v>7</v>
      </c>
      <c r="AB7" s="354">
        <v>15</v>
      </c>
      <c r="AC7" s="354">
        <v>20</v>
      </c>
      <c r="AD7" s="354">
        <v>21</v>
      </c>
      <c r="AE7" s="354">
        <v>22</v>
      </c>
      <c r="AF7" s="354">
        <v>26</v>
      </c>
      <c r="AG7" s="354">
        <v>31</v>
      </c>
      <c r="AH7" s="354">
        <v>32</v>
      </c>
      <c r="AI7" s="354">
        <v>32</v>
      </c>
      <c r="AJ7" s="354">
        <v>38</v>
      </c>
      <c r="AK7" s="354">
        <v>38</v>
      </c>
      <c r="AL7" s="354">
        <v>41</v>
      </c>
      <c r="AM7" s="354">
        <v>49</v>
      </c>
      <c r="AN7" s="354">
        <v>51</v>
      </c>
      <c r="AO7" s="354">
        <v>56</v>
      </c>
      <c r="AP7" s="354">
        <v>62</v>
      </c>
      <c r="AQ7" s="354">
        <v>69</v>
      </c>
      <c r="AR7" s="354">
        <v>70</v>
      </c>
      <c r="AS7" s="354">
        <v>76</v>
      </c>
    </row>
    <row r="8" spans="1:45" s="67" customFormat="1" ht="12.6" customHeight="1" x14ac:dyDescent="0.25">
      <c r="A8" s="353" t="s">
        <v>892</v>
      </c>
      <c r="B8" s="353" t="s">
        <v>33</v>
      </c>
      <c r="C8" s="353" t="s">
        <v>38</v>
      </c>
      <c r="D8" s="354">
        <v>1986</v>
      </c>
      <c r="E8" s="354">
        <v>1990</v>
      </c>
      <c r="F8" s="309"/>
      <c r="G8" s="309"/>
      <c r="H8" s="309"/>
      <c r="I8" s="309"/>
      <c r="J8" s="309"/>
      <c r="K8" s="309"/>
      <c r="L8" s="309"/>
      <c r="M8" s="309"/>
      <c r="N8" s="309"/>
      <c r="O8" s="309"/>
      <c r="P8" s="309"/>
      <c r="Q8" s="309"/>
      <c r="R8" s="309"/>
      <c r="S8" s="309"/>
      <c r="T8" s="309"/>
      <c r="U8" s="309"/>
      <c r="V8" s="309"/>
      <c r="W8" s="309"/>
      <c r="X8" s="354">
        <v>1</v>
      </c>
      <c r="Y8" s="354">
        <v>1</v>
      </c>
      <c r="Z8" s="354">
        <v>1</v>
      </c>
      <c r="AA8" s="354">
        <v>17</v>
      </c>
      <c r="AB8" s="354">
        <v>25</v>
      </c>
      <c r="AC8" s="354">
        <v>33</v>
      </c>
      <c r="AD8" s="354">
        <v>38</v>
      </c>
      <c r="AE8" s="354">
        <v>39</v>
      </c>
      <c r="AF8" s="354">
        <v>44</v>
      </c>
      <c r="AG8" s="354">
        <v>35</v>
      </c>
      <c r="AH8" s="354">
        <v>36</v>
      </c>
      <c r="AI8" s="354">
        <v>31</v>
      </c>
      <c r="AJ8" s="354">
        <v>31</v>
      </c>
      <c r="AK8" s="354">
        <v>30</v>
      </c>
      <c r="AL8" s="354">
        <v>32</v>
      </c>
      <c r="AM8" s="354">
        <v>37</v>
      </c>
      <c r="AN8" s="354">
        <v>36</v>
      </c>
      <c r="AO8" s="354">
        <v>40</v>
      </c>
      <c r="AP8" s="354">
        <v>43</v>
      </c>
      <c r="AQ8" s="354">
        <v>47</v>
      </c>
      <c r="AR8" s="354">
        <v>51</v>
      </c>
      <c r="AS8" s="354">
        <v>64</v>
      </c>
    </row>
    <row r="9" spans="1:45" s="67" customFormat="1" ht="12.6" customHeight="1" x14ac:dyDescent="0.25">
      <c r="A9" s="353" t="s">
        <v>892</v>
      </c>
      <c r="B9" s="353" t="s">
        <v>33</v>
      </c>
      <c r="C9" s="353" t="s">
        <v>1578</v>
      </c>
      <c r="D9" s="354">
        <v>1991</v>
      </c>
      <c r="E9" s="354">
        <v>1996</v>
      </c>
      <c r="F9" s="309"/>
      <c r="G9" s="309"/>
      <c r="H9" s="309"/>
      <c r="I9" s="309"/>
      <c r="J9" s="309"/>
      <c r="K9" s="309"/>
      <c r="L9" s="309"/>
      <c r="M9" s="309"/>
      <c r="N9" s="309"/>
      <c r="O9" s="309"/>
      <c r="P9" s="309"/>
      <c r="Q9" s="309"/>
      <c r="R9" s="309"/>
      <c r="S9" s="309"/>
      <c r="T9" s="309"/>
      <c r="U9" s="309"/>
      <c r="V9" s="309"/>
      <c r="W9" s="309"/>
      <c r="X9" s="354">
        <v>8</v>
      </c>
      <c r="Y9" s="354">
        <v>11</v>
      </c>
      <c r="Z9" s="354">
        <v>17</v>
      </c>
      <c r="AA9" s="354">
        <v>35</v>
      </c>
      <c r="AB9" s="354">
        <v>53</v>
      </c>
      <c r="AC9" s="354">
        <v>58</v>
      </c>
      <c r="AD9" s="354">
        <v>66</v>
      </c>
      <c r="AE9" s="354">
        <v>70</v>
      </c>
      <c r="AF9" s="354">
        <v>66</v>
      </c>
      <c r="AG9" s="354">
        <v>64</v>
      </c>
      <c r="AH9" s="354">
        <v>61</v>
      </c>
      <c r="AI9" s="354">
        <v>54</v>
      </c>
      <c r="AJ9" s="354">
        <v>49</v>
      </c>
      <c r="AK9" s="354">
        <v>44</v>
      </c>
      <c r="AL9" s="354">
        <v>40</v>
      </c>
      <c r="AM9" s="354">
        <v>33</v>
      </c>
      <c r="AN9" s="354">
        <v>26.000144133756127</v>
      </c>
      <c r="AO9" s="354">
        <v>26.000144133756127</v>
      </c>
      <c r="AP9" s="354">
        <v>24.000144133756127</v>
      </c>
      <c r="AQ9" s="354">
        <v>20.000144133756127</v>
      </c>
      <c r="AR9" s="354">
        <v>24.000144133756127</v>
      </c>
      <c r="AS9" s="354">
        <v>22.000144133756127</v>
      </c>
    </row>
    <row r="10" spans="1:45" s="67" customFormat="1" ht="12.6" customHeight="1" x14ac:dyDescent="0.25">
      <c r="A10" s="353" t="s">
        <v>892</v>
      </c>
      <c r="B10" s="353" t="s">
        <v>33</v>
      </c>
      <c r="C10" s="353" t="s">
        <v>1579</v>
      </c>
      <c r="D10" s="354">
        <v>1997</v>
      </c>
      <c r="E10" s="354">
        <v>2000</v>
      </c>
      <c r="F10" s="309"/>
      <c r="G10" s="309"/>
      <c r="H10" s="309"/>
      <c r="I10" s="309"/>
      <c r="J10" s="309"/>
      <c r="K10" s="309"/>
      <c r="L10" s="309"/>
      <c r="M10" s="309"/>
      <c r="N10" s="309"/>
      <c r="O10" s="309"/>
      <c r="P10" s="309"/>
      <c r="Q10" s="309"/>
      <c r="R10" s="309"/>
      <c r="S10" s="309"/>
      <c r="T10" s="354">
        <v>40.410295064606984</v>
      </c>
      <c r="U10" s="354">
        <v>97.559740014128352</v>
      </c>
      <c r="V10" s="354">
        <v>96.402088653148752</v>
      </c>
      <c r="W10" s="354">
        <v>94.94677387482966</v>
      </c>
      <c r="X10" s="354">
        <v>105.90568584930087</v>
      </c>
      <c r="Y10" s="354">
        <v>106.70646719516307</v>
      </c>
      <c r="Z10" s="354">
        <v>107.98175345661588</v>
      </c>
      <c r="AA10" s="354">
        <v>128.92608218170341</v>
      </c>
      <c r="AB10" s="354">
        <v>156.31543309549954</v>
      </c>
      <c r="AC10" s="354">
        <v>174.14649868682204</v>
      </c>
      <c r="AD10" s="354">
        <v>182.37824294080107</v>
      </c>
      <c r="AE10" s="354">
        <v>197.83063720075319</v>
      </c>
      <c r="AF10" s="354">
        <v>232.54337091057636</v>
      </c>
      <c r="AG10" s="354">
        <v>247.93685269310092</v>
      </c>
      <c r="AH10" s="354">
        <v>246.87724525047855</v>
      </c>
      <c r="AI10" s="354">
        <v>253.95090588910284</v>
      </c>
      <c r="AJ10" s="354">
        <v>256.20479319521814</v>
      </c>
      <c r="AK10" s="354">
        <v>242.02983627846282</v>
      </c>
      <c r="AL10" s="354">
        <v>228.86560303806672</v>
      </c>
      <c r="AM10" s="354">
        <v>209.62109646437548</v>
      </c>
      <c r="AN10" s="354">
        <v>187.91251549515971</v>
      </c>
      <c r="AO10" s="354">
        <v>175.00661376921141</v>
      </c>
      <c r="AP10" s="354">
        <v>156.02336909867893</v>
      </c>
      <c r="AQ10" s="354">
        <v>147.51603662018954</v>
      </c>
      <c r="AR10" s="354">
        <v>145.48643999516389</v>
      </c>
      <c r="AS10" s="354">
        <v>132.4806895595994</v>
      </c>
    </row>
    <row r="11" spans="1:45" s="67" customFormat="1" ht="12.6" customHeight="1" x14ac:dyDescent="0.25">
      <c r="A11" s="353" t="s">
        <v>892</v>
      </c>
      <c r="B11" s="353" t="s">
        <v>33</v>
      </c>
      <c r="C11" s="353" t="s">
        <v>1580</v>
      </c>
      <c r="D11" s="354">
        <v>2001</v>
      </c>
      <c r="E11" s="354">
        <v>2005</v>
      </c>
      <c r="F11" s="309"/>
      <c r="G11" s="309"/>
      <c r="H11" s="309"/>
      <c r="I11" s="309"/>
      <c r="J11" s="309"/>
      <c r="K11" s="309"/>
      <c r="L11" s="309"/>
      <c r="M11" s="309"/>
      <c r="N11" s="309"/>
      <c r="O11" s="309"/>
      <c r="P11" s="309"/>
      <c r="Q11" s="309"/>
      <c r="R11" s="309"/>
      <c r="S11" s="309"/>
      <c r="T11" s="309"/>
      <c r="U11" s="309"/>
      <c r="V11" s="354">
        <v>52.665645057935265</v>
      </c>
      <c r="W11" s="354">
        <v>118.33839024911669</v>
      </c>
      <c r="X11" s="354">
        <v>202.35938593509189</v>
      </c>
      <c r="Y11" s="354">
        <v>337.23622851511527</v>
      </c>
      <c r="Z11" s="354">
        <v>575.42959532903194</v>
      </c>
      <c r="AA11" s="354">
        <v>592.95597498843642</v>
      </c>
      <c r="AB11" s="354">
        <v>621.78188186689408</v>
      </c>
      <c r="AC11" s="354">
        <v>643.26955570750511</v>
      </c>
      <c r="AD11" s="354">
        <v>667.95538296405834</v>
      </c>
      <c r="AE11" s="354">
        <v>674.47058492610608</v>
      </c>
      <c r="AF11" s="354">
        <v>691.04590749351462</v>
      </c>
      <c r="AG11" s="354">
        <v>692.84946276829839</v>
      </c>
      <c r="AH11" s="354">
        <v>700.24508554039824</v>
      </c>
      <c r="AI11" s="354">
        <v>713.00764517185326</v>
      </c>
      <c r="AJ11" s="354">
        <v>705.73227357078372</v>
      </c>
      <c r="AK11" s="354">
        <v>686.36877719046595</v>
      </c>
      <c r="AL11" s="354">
        <v>672.73868246007703</v>
      </c>
      <c r="AM11" s="354">
        <v>645.75227749143994</v>
      </c>
      <c r="AN11" s="354">
        <v>595.26481482722124</v>
      </c>
      <c r="AO11" s="354">
        <v>541.51863688762114</v>
      </c>
      <c r="AP11" s="354">
        <v>482.21182780993979</v>
      </c>
      <c r="AQ11" s="354">
        <v>436.64147621180422</v>
      </c>
      <c r="AR11" s="354">
        <v>393.0061374923464</v>
      </c>
      <c r="AS11" s="354">
        <v>343.97523900812337</v>
      </c>
    </row>
    <row r="12" spans="1:45" s="67" customFormat="1" ht="12.6" customHeight="1" x14ac:dyDescent="0.25">
      <c r="A12" s="353" t="s">
        <v>892</v>
      </c>
      <c r="B12" s="353" t="s">
        <v>33</v>
      </c>
      <c r="C12" s="353" t="s">
        <v>1581</v>
      </c>
      <c r="D12" s="354">
        <v>2006</v>
      </c>
      <c r="E12" s="354">
        <v>2010</v>
      </c>
      <c r="F12" s="309"/>
      <c r="G12" s="309"/>
      <c r="H12" s="309"/>
      <c r="I12" s="309"/>
      <c r="J12" s="309"/>
      <c r="K12" s="309"/>
      <c r="L12" s="309"/>
      <c r="M12" s="309"/>
      <c r="N12" s="309"/>
      <c r="O12" s="309"/>
      <c r="P12" s="309"/>
      <c r="Q12" s="309"/>
      <c r="R12" s="309"/>
      <c r="S12" s="309"/>
      <c r="T12" s="309"/>
      <c r="U12" s="309"/>
      <c r="V12" s="309"/>
      <c r="W12" s="309"/>
      <c r="X12" s="309"/>
      <c r="Y12" s="309"/>
      <c r="Z12" s="309"/>
      <c r="AA12" s="354">
        <v>257.55632159595802</v>
      </c>
      <c r="AB12" s="354">
        <v>645.18207753066736</v>
      </c>
      <c r="AC12" s="354">
        <v>1595.4493661295496</v>
      </c>
      <c r="AD12" s="354">
        <v>2030.6607720000286</v>
      </c>
      <c r="AE12" s="354">
        <v>2091.5492617886648</v>
      </c>
      <c r="AF12" s="354">
        <v>2055.354824532028</v>
      </c>
      <c r="AG12" s="354">
        <v>2002.6408003238651</v>
      </c>
      <c r="AH12" s="354">
        <v>1970.6474324366764</v>
      </c>
      <c r="AI12" s="354">
        <v>1933.4675239715466</v>
      </c>
      <c r="AJ12" s="354">
        <v>1903.051977092488</v>
      </c>
      <c r="AK12" s="354">
        <v>1842.0469087509284</v>
      </c>
      <c r="AL12" s="354">
        <v>1806.9669243732162</v>
      </c>
      <c r="AM12" s="354">
        <v>1723.9026484984522</v>
      </c>
      <c r="AN12" s="354">
        <v>1597.7212116983876</v>
      </c>
      <c r="AO12" s="354">
        <v>1471.7262144120068</v>
      </c>
      <c r="AP12" s="354">
        <v>1304.6160868911204</v>
      </c>
      <c r="AQ12" s="354">
        <v>1116.4181060759977</v>
      </c>
      <c r="AR12" s="354">
        <v>998.41183575267405</v>
      </c>
      <c r="AS12" s="354">
        <v>877.25153600458486</v>
      </c>
    </row>
    <row r="13" spans="1:45" s="67" customFormat="1" ht="12.6" customHeight="1" x14ac:dyDescent="0.25">
      <c r="A13" s="353" t="s">
        <v>892</v>
      </c>
      <c r="B13" s="353" t="s">
        <v>33</v>
      </c>
      <c r="C13" s="353" t="s">
        <v>1582</v>
      </c>
      <c r="D13" s="354">
        <v>2011</v>
      </c>
      <c r="E13" s="354">
        <v>2014</v>
      </c>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54">
        <v>113.02547733271186</v>
      </c>
      <c r="AG13" s="354">
        <v>199.08733301532712</v>
      </c>
      <c r="AH13" s="354">
        <v>281.13064843004724</v>
      </c>
      <c r="AI13" s="354">
        <v>383.25989095398074</v>
      </c>
      <c r="AJ13" s="354">
        <v>434.58140689059076</v>
      </c>
      <c r="AK13" s="354">
        <v>448.63646439259088</v>
      </c>
      <c r="AL13" s="354">
        <v>439.61732289742633</v>
      </c>
      <c r="AM13" s="354">
        <v>414.97555107035214</v>
      </c>
      <c r="AN13" s="354">
        <v>410.96014897375414</v>
      </c>
      <c r="AO13" s="354">
        <v>418.19386400027918</v>
      </c>
      <c r="AP13" s="354">
        <v>406.48048142784046</v>
      </c>
      <c r="AQ13" s="354">
        <v>381.85035045409404</v>
      </c>
      <c r="AR13" s="354">
        <v>380.83819808700451</v>
      </c>
      <c r="AS13" s="354">
        <v>357.44821607150328</v>
      </c>
    </row>
    <row r="14" spans="1:45" s="67" customFormat="1" ht="12.6" customHeight="1" x14ac:dyDescent="0.25">
      <c r="A14" s="353" t="s">
        <v>892</v>
      </c>
      <c r="B14" s="353" t="s">
        <v>33</v>
      </c>
      <c r="C14" s="353" t="s">
        <v>1583</v>
      </c>
      <c r="D14" s="354">
        <v>2015</v>
      </c>
      <c r="E14" s="354">
        <v>2017</v>
      </c>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54">
        <v>75</v>
      </c>
      <c r="AJ14" s="354">
        <v>38.672466924597302</v>
      </c>
      <c r="AK14" s="354">
        <v>126.67243241472747</v>
      </c>
      <c r="AL14" s="354">
        <v>212.70304349826853</v>
      </c>
      <c r="AM14" s="354">
        <v>231.76199829734949</v>
      </c>
      <c r="AN14" s="354">
        <v>224.11034892123513</v>
      </c>
      <c r="AO14" s="354">
        <v>229.11483891635473</v>
      </c>
      <c r="AP14" s="354">
        <v>236.79347320629645</v>
      </c>
      <c r="AQ14" s="354">
        <v>230.46121107606123</v>
      </c>
      <c r="AR14" s="354">
        <v>226.14116749548077</v>
      </c>
      <c r="AS14" s="354">
        <v>216.43917732232944</v>
      </c>
    </row>
    <row r="15" spans="1:45" s="67" customFormat="1" ht="12.6" customHeight="1" x14ac:dyDescent="0.25">
      <c r="A15" s="353" t="s">
        <v>892</v>
      </c>
      <c r="B15" s="353" t="s">
        <v>33</v>
      </c>
      <c r="C15" s="353" t="s">
        <v>1706</v>
      </c>
      <c r="D15" s="354">
        <v>2018</v>
      </c>
      <c r="E15" s="354">
        <v>2020</v>
      </c>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54">
        <v>5.6105008713249767</v>
      </c>
      <c r="AN15" s="354">
        <v>15.280751306987465</v>
      </c>
      <c r="AO15" s="354">
        <v>26.941135049112759</v>
      </c>
      <c r="AP15" s="354">
        <v>26.930884613450267</v>
      </c>
      <c r="AQ15" s="354">
        <v>29.931233251081679</v>
      </c>
      <c r="AR15" s="354">
        <v>29.261233251081677</v>
      </c>
      <c r="AS15" s="354">
        <v>28.280849508956386</v>
      </c>
    </row>
    <row r="16" spans="1:45" s="67" customFormat="1" ht="12.6" customHeight="1" x14ac:dyDescent="0.25">
      <c r="A16" s="353" t="s">
        <v>892</v>
      </c>
      <c r="B16" s="353" t="s">
        <v>33</v>
      </c>
      <c r="C16" s="353" t="s">
        <v>1843</v>
      </c>
      <c r="D16" s="354">
        <v>2021</v>
      </c>
      <c r="E16" s="354">
        <v>2026</v>
      </c>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54">
        <v>8</v>
      </c>
      <c r="AQ16" s="354">
        <v>16</v>
      </c>
      <c r="AR16" s="354">
        <v>21.000462087796681</v>
      </c>
      <c r="AS16" s="354">
        <v>29.000462087796681</v>
      </c>
    </row>
    <row r="17" spans="1:45" s="67" customFormat="1" ht="12.6" customHeight="1" x14ac:dyDescent="0.25">
      <c r="A17" s="353" t="s">
        <v>892</v>
      </c>
      <c r="B17" s="353" t="s">
        <v>44</v>
      </c>
      <c r="C17" s="353" t="s">
        <v>34</v>
      </c>
      <c r="D17" s="354">
        <v>0</v>
      </c>
      <c r="E17" s="354">
        <v>1969</v>
      </c>
      <c r="F17" s="354">
        <v>73653.867947639272</v>
      </c>
      <c r="G17" s="354">
        <v>54352.651648800733</v>
      </c>
      <c r="H17" s="354">
        <v>37234.304747278809</v>
      </c>
      <c r="I17" s="354">
        <v>27359.886019893231</v>
      </c>
      <c r="J17" s="354">
        <v>22309.105421764947</v>
      </c>
      <c r="K17" s="354">
        <v>16395.906128845549</v>
      </c>
      <c r="L17" s="354">
        <v>13215.760529154733</v>
      </c>
      <c r="M17" s="354">
        <v>10586.885649470123</v>
      </c>
      <c r="N17" s="354">
        <v>8476.2999999999993</v>
      </c>
      <c r="O17" s="354">
        <v>7156.4000000000005</v>
      </c>
      <c r="P17" s="354">
        <v>6904.92</v>
      </c>
      <c r="Q17" s="354">
        <v>6535.04</v>
      </c>
      <c r="R17" s="354">
        <v>6076.6</v>
      </c>
      <c r="S17" s="354">
        <v>5567.72</v>
      </c>
      <c r="T17" s="354">
        <v>5118.8</v>
      </c>
      <c r="U17" s="354">
        <v>4924.76</v>
      </c>
      <c r="V17" s="354">
        <v>4883.2400000000007</v>
      </c>
      <c r="W17" s="354">
        <v>4900.58</v>
      </c>
      <c r="X17" s="354">
        <v>4960.9400000000005</v>
      </c>
      <c r="Y17" s="354">
        <v>5109.6000000000004</v>
      </c>
      <c r="Z17" s="354">
        <v>5251.4600000000009</v>
      </c>
      <c r="AA17" s="354">
        <v>5512.34</v>
      </c>
      <c r="AB17" s="354">
        <v>5829.8000000000011</v>
      </c>
      <c r="AC17" s="354">
        <v>6170.36</v>
      </c>
      <c r="AD17" s="354">
        <v>6395.079999999999</v>
      </c>
      <c r="AE17" s="354">
        <v>6571.4000000000015</v>
      </c>
      <c r="AF17" s="354">
        <v>6634.74</v>
      </c>
      <c r="AG17" s="354">
        <v>6748.5999999999995</v>
      </c>
      <c r="AH17" s="354">
        <v>6851.92</v>
      </c>
      <c r="AI17" s="354">
        <v>6803.84</v>
      </c>
      <c r="AJ17" s="354">
        <v>6576.22</v>
      </c>
      <c r="AK17" s="354">
        <v>6611.6999999999989</v>
      </c>
      <c r="AL17" s="354">
        <v>6671.6000000000013</v>
      </c>
      <c r="AM17" s="354">
        <v>6692.9400000000005</v>
      </c>
      <c r="AN17" s="354">
        <v>6756.5400000000009</v>
      </c>
      <c r="AO17" s="354">
        <v>6810.4599999999991</v>
      </c>
      <c r="AP17" s="354">
        <v>6863.2000000000007</v>
      </c>
      <c r="AQ17" s="354">
        <v>6882.54</v>
      </c>
      <c r="AR17" s="354">
        <v>6860.8</v>
      </c>
      <c r="AS17" s="354">
        <v>6833.9799999999987</v>
      </c>
    </row>
    <row r="18" spans="1:45" s="67" customFormat="1" ht="12.6" customHeight="1" x14ac:dyDescent="0.25">
      <c r="A18" s="353" t="s">
        <v>892</v>
      </c>
      <c r="B18" s="353" t="s">
        <v>44</v>
      </c>
      <c r="C18" s="353" t="s">
        <v>35</v>
      </c>
      <c r="D18" s="354">
        <v>1970</v>
      </c>
      <c r="E18" s="354">
        <v>1978</v>
      </c>
      <c r="F18" s="354">
        <v>390013.09684056754</v>
      </c>
      <c r="G18" s="354">
        <v>347410.90529271844</v>
      </c>
      <c r="H18" s="354">
        <v>299338.06095545937</v>
      </c>
      <c r="I18" s="354">
        <v>250385.1733357496</v>
      </c>
      <c r="J18" s="354">
        <v>205783.7198802979</v>
      </c>
      <c r="K18" s="354">
        <v>175873.4862694554</v>
      </c>
      <c r="L18" s="354">
        <v>152969.65949847168</v>
      </c>
      <c r="M18" s="354">
        <v>132002.91314055255</v>
      </c>
      <c r="N18" s="354">
        <v>100241.3</v>
      </c>
      <c r="O18" s="354">
        <v>65174.64</v>
      </c>
      <c r="P18" s="354">
        <v>54571.68</v>
      </c>
      <c r="Q18" s="354">
        <v>42549.72</v>
      </c>
      <c r="R18" s="354">
        <v>29891.480000000003</v>
      </c>
      <c r="S18" s="354">
        <v>19298.36</v>
      </c>
      <c r="T18" s="354">
        <v>12645.439999999999</v>
      </c>
      <c r="U18" s="354">
        <v>9146.66</v>
      </c>
      <c r="V18" s="354">
        <v>7576.92</v>
      </c>
      <c r="W18" s="354">
        <v>6247.88</v>
      </c>
      <c r="X18" s="354">
        <v>5327.2</v>
      </c>
      <c r="Y18" s="354">
        <v>4583.78</v>
      </c>
      <c r="Z18" s="354">
        <v>4174.4399999999996</v>
      </c>
      <c r="AA18" s="354">
        <v>3880.64</v>
      </c>
      <c r="AB18" s="354">
        <v>3879.9400000000005</v>
      </c>
      <c r="AC18" s="354">
        <v>3840.0000000000005</v>
      </c>
      <c r="AD18" s="354">
        <v>3857.5200000000004</v>
      </c>
      <c r="AE18" s="354">
        <v>3795.52</v>
      </c>
      <c r="AF18" s="354">
        <v>3805.1200000000003</v>
      </c>
      <c r="AG18" s="354">
        <v>3894.4599999999996</v>
      </c>
      <c r="AH18" s="354">
        <v>4040.9000000000005</v>
      </c>
      <c r="AI18" s="354">
        <v>4088.6000000000004</v>
      </c>
      <c r="AJ18" s="354">
        <v>4044.5999999999995</v>
      </c>
      <c r="AK18" s="354">
        <v>4133.34</v>
      </c>
      <c r="AL18" s="354">
        <v>4213.54</v>
      </c>
      <c r="AM18" s="354">
        <v>4237.3599999999997</v>
      </c>
      <c r="AN18" s="354">
        <v>4283.24</v>
      </c>
      <c r="AO18" s="354">
        <v>4364.0600000000004</v>
      </c>
      <c r="AP18" s="354">
        <v>4389.68</v>
      </c>
      <c r="AQ18" s="354">
        <v>4444.5</v>
      </c>
      <c r="AR18" s="354">
        <v>4488.920000000001</v>
      </c>
      <c r="AS18" s="354">
        <v>4506.0199999999995</v>
      </c>
    </row>
    <row r="19" spans="1:45" s="67" customFormat="1" ht="12.6" customHeight="1" x14ac:dyDescent="0.25">
      <c r="A19" s="353" t="s">
        <v>892</v>
      </c>
      <c r="B19" s="353" t="s">
        <v>44</v>
      </c>
      <c r="C19" s="353" t="s">
        <v>36</v>
      </c>
      <c r="D19" s="354">
        <v>1979</v>
      </c>
      <c r="E19" s="354">
        <v>1980</v>
      </c>
      <c r="F19" s="354">
        <v>93496.436590056081</v>
      </c>
      <c r="G19" s="354">
        <v>137545.75075707564</v>
      </c>
      <c r="H19" s="354">
        <v>153807.53442500159</v>
      </c>
      <c r="I19" s="354">
        <v>133806.50053870873</v>
      </c>
      <c r="J19" s="354">
        <v>110716.40316857964</v>
      </c>
      <c r="K19" s="354">
        <v>84520.34038151805</v>
      </c>
      <c r="L19" s="354">
        <v>61331.738059087962</v>
      </c>
      <c r="M19" s="354">
        <v>51336.862207856328</v>
      </c>
      <c r="N19" s="354">
        <v>60431.44</v>
      </c>
      <c r="O19" s="354">
        <v>44184.380000000005</v>
      </c>
      <c r="P19" s="354">
        <v>37833.019999999997</v>
      </c>
      <c r="Q19" s="354">
        <v>30120.460000000003</v>
      </c>
      <c r="R19" s="354">
        <v>21510.3</v>
      </c>
      <c r="S19" s="354">
        <v>13991</v>
      </c>
      <c r="T19" s="354">
        <v>8374.66</v>
      </c>
      <c r="U19" s="354">
        <v>5480.6400000000012</v>
      </c>
      <c r="V19" s="354">
        <v>4068.9399999999996</v>
      </c>
      <c r="W19" s="354">
        <v>3004.5200000000004</v>
      </c>
      <c r="X19" s="354">
        <v>2182.46</v>
      </c>
      <c r="Y19" s="354">
        <v>1633.1</v>
      </c>
      <c r="Z19" s="354">
        <v>1228.9000000000001</v>
      </c>
      <c r="AA19" s="354">
        <v>990.42000000000007</v>
      </c>
      <c r="AB19" s="354">
        <v>819.07999999999993</v>
      </c>
      <c r="AC19" s="354">
        <v>692.22</v>
      </c>
      <c r="AD19" s="354">
        <v>599.67999999999995</v>
      </c>
      <c r="AE19" s="354">
        <v>535.09999999999991</v>
      </c>
      <c r="AF19" s="354">
        <v>486.19999999999993</v>
      </c>
      <c r="AG19" s="354">
        <v>451.20000000000005</v>
      </c>
      <c r="AH19" s="354">
        <v>429.61999999999995</v>
      </c>
      <c r="AI19" s="354">
        <v>457.68</v>
      </c>
      <c r="AJ19" s="354">
        <v>468.81999999999994</v>
      </c>
      <c r="AK19" s="354">
        <v>490.91999999999996</v>
      </c>
      <c r="AL19" s="354">
        <v>506.94</v>
      </c>
      <c r="AM19" s="354">
        <v>518.92000000000007</v>
      </c>
      <c r="AN19" s="354">
        <v>530.32000000000005</v>
      </c>
      <c r="AO19" s="354">
        <v>541.60000000000014</v>
      </c>
      <c r="AP19" s="354">
        <v>560.74</v>
      </c>
      <c r="AQ19" s="354">
        <v>572.57999999999993</v>
      </c>
      <c r="AR19" s="354">
        <v>566.28000000000009</v>
      </c>
      <c r="AS19" s="354">
        <v>564.94000000000005</v>
      </c>
    </row>
    <row r="20" spans="1:45" s="67" customFormat="1" ht="12.6" customHeight="1" x14ac:dyDescent="0.25">
      <c r="A20" s="353" t="s">
        <v>892</v>
      </c>
      <c r="B20" s="353" t="s">
        <v>44</v>
      </c>
      <c r="C20" s="353" t="s">
        <v>37</v>
      </c>
      <c r="D20" s="354">
        <v>1981</v>
      </c>
      <c r="E20" s="354">
        <v>1985</v>
      </c>
      <c r="F20" s="354">
        <v>145300.13198187086</v>
      </c>
      <c r="G20" s="354">
        <v>162747.14927959928</v>
      </c>
      <c r="H20" s="354">
        <v>193877.32008811849</v>
      </c>
      <c r="I20" s="354">
        <v>242761.98288358757</v>
      </c>
      <c r="J20" s="354">
        <v>283143.82375650061</v>
      </c>
      <c r="K20" s="354">
        <v>308142.3068024934</v>
      </c>
      <c r="L20" s="354">
        <v>319470.07145334483</v>
      </c>
      <c r="M20" s="354">
        <v>297283.75596676697</v>
      </c>
      <c r="N20" s="354">
        <v>245496.60000000003</v>
      </c>
      <c r="O20" s="354">
        <v>227142.86</v>
      </c>
      <c r="P20" s="354">
        <v>214503.82</v>
      </c>
      <c r="Q20" s="354">
        <v>198453.21999999997</v>
      </c>
      <c r="R20" s="354">
        <v>174305.44</v>
      </c>
      <c r="S20" s="354">
        <v>145157.51999999999</v>
      </c>
      <c r="T20" s="354">
        <v>113510.52000000002</v>
      </c>
      <c r="U20" s="354">
        <v>90396.5</v>
      </c>
      <c r="V20" s="354">
        <v>73834.880000000005</v>
      </c>
      <c r="W20" s="354">
        <v>59079.44</v>
      </c>
      <c r="X20" s="354">
        <v>44334.16</v>
      </c>
      <c r="Y20" s="354">
        <v>32924.559999999998</v>
      </c>
      <c r="Z20" s="354">
        <v>23113.379999999997</v>
      </c>
      <c r="AA20" s="354">
        <v>16927.04</v>
      </c>
      <c r="AB20" s="354">
        <v>11803.180000000002</v>
      </c>
      <c r="AC20" s="354">
        <v>8492.24</v>
      </c>
      <c r="AD20" s="354">
        <v>5902.4600000000009</v>
      </c>
      <c r="AE20" s="354">
        <v>4311.92</v>
      </c>
      <c r="AF20" s="354">
        <v>3015.34</v>
      </c>
      <c r="AG20" s="354">
        <v>2270.8999999999996</v>
      </c>
      <c r="AH20" s="354">
        <v>1796.28</v>
      </c>
      <c r="AI20" s="354">
        <v>1489.7600000000002</v>
      </c>
      <c r="AJ20" s="354">
        <v>1276.98</v>
      </c>
      <c r="AK20" s="354">
        <v>1184.7</v>
      </c>
      <c r="AL20" s="354">
        <v>1116.1199999999999</v>
      </c>
      <c r="AM20" s="354">
        <v>1095.24</v>
      </c>
      <c r="AN20" s="354">
        <v>1121.6600000000001</v>
      </c>
      <c r="AO20" s="354">
        <v>1191.58</v>
      </c>
      <c r="AP20" s="354">
        <v>1241.98</v>
      </c>
      <c r="AQ20" s="354">
        <v>1287.4000000000001</v>
      </c>
      <c r="AR20" s="354">
        <v>1333.3799999999999</v>
      </c>
      <c r="AS20" s="354">
        <v>1364.8</v>
      </c>
    </row>
    <row r="21" spans="1:45" s="67" customFormat="1" ht="12.6" customHeight="1" x14ac:dyDescent="0.25">
      <c r="A21" s="353" t="s">
        <v>892</v>
      </c>
      <c r="B21" s="353" t="s">
        <v>44</v>
      </c>
      <c r="C21" s="353" t="s">
        <v>38</v>
      </c>
      <c r="D21" s="354">
        <v>1986</v>
      </c>
      <c r="E21" s="354">
        <v>1990</v>
      </c>
      <c r="F21" s="309"/>
      <c r="G21" s="354">
        <v>26656.923982270284</v>
      </c>
      <c r="H21" s="354">
        <v>57780.740069195454</v>
      </c>
      <c r="I21" s="354">
        <v>91660.79412840915</v>
      </c>
      <c r="J21" s="354">
        <v>125200.3546835384</v>
      </c>
      <c r="K21" s="354">
        <v>159064.73139720448</v>
      </c>
      <c r="L21" s="354">
        <v>172040.83909295159</v>
      </c>
      <c r="M21" s="354">
        <v>201968.73211187893</v>
      </c>
      <c r="N21" s="354">
        <v>252923.5</v>
      </c>
      <c r="O21" s="354">
        <v>249821.96</v>
      </c>
      <c r="P21" s="354">
        <v>245313.04</v>
      </c>
      <c r="Q21" s="354">
        <v>241336.62000000002</v>
      </c>
      <c r="R21" s="354">
        <v>235252.86000000002</v>
      </c>
      <c r="S21" s="354">
        <v>224099.30000000005</v>
      </c>
      <c r="T21" s="354">
        <v>212156.03999999998</v>
      </c>
      <c r="U21" s="354">
        <v>195449.26</v>
      </c>
      <c r="V21" s="354">
        <v>181182.13999999996</v>
      </c>
      <c r="W21" s="354">
        <v>159414.5</v>
      </c>
      <c r="X21" s="354">
        <v>139206.34</v>
      </c>
      <c r="Y21" s="354">
        <v>113997.77999999998</v>
      </c>
      <c r="Z21" s="354">
        <v>91666.44</v>
      </c>
      <c r="AA21" s="354">
        <v>69937.259999999995</v>
      </c>
      <c r="AB21" s="354">
        <v>53608.28</v>
      </c>
      <c r="AC21" s="354">
        <v>38254.78</v>
      </c>
      <c r="AD21" s="354">
        <v>28020.300000000003</v>
      </c>
      <c r="AE21" s="354">
        <v>19455.059999999998</v>
      </c>
      <c r="AF21" s="354">
        <v>13663.04</v>
      </c>
      <c r="AG21" s="354">
        <v>9197.16</v>
      </c>
      <c r="AH21" s="354">
        <v>6838.7999999999993</v>
      </c>
      <c r="AI21" s="354">
        <v>4865.66</v>
      </c>
      <c r="AJ21" s="354">
        <v>3765.2</v>
      </c>
      <c r="AK21" s="354">
        <v>2947.68</v>
      </c>
      <c r="AL21" s="354">
        <v>2443.1999999999998</v>
      </c>
      <c r="AM21" s="354">
        <v>2020.82</v>
      </c>
      <c r="AN21" s="354">
        <v>1794.46</v>
      </c>
      <c r="AO21" s="354">
        <v>1719.4399999999998</v>
      </c>
      <c r="AP21" s="354">
        <v>1705.94</v>
      </c>
      <c r="AQ21" s="354">
        <v>1694.52</v>
      </c>
      <c r="AR21" s="354">
        <v>1705.8000000000002</v>
      </c>
      <c r="AS21" s="354">
        <v>1765.38</v>
      </c>
    </row>
    <row r="22" spans="1:45" s="67" customFormat="1" ht="12.6" customHeight="1" x14ac:dyDescent="0.25">
      <c r="A22" s="353" t="s">
        <v>892</v>
      </c>
      <c r="B22" s="353" t="s">
        <v>44</v>
      </c>
      <c r="C22" s="353" t="s">
        <v>1578</v>
      </c>
      <c r="D22" s="354">
        <v>1991</v>
      </c>
      <c r="E22" s="354">
        <v>1996</v>
      </c>
      <c r="F22" s="309"/>
      <c r="G22" s="309"/>
      <c r="H22" s="309"/>
      <c r="I22" s="309"/>
      <c r="J22" s="309"/>
      <c r="K22" s="309"/>
      <c r="L22" s="354">
        <v>27273.879107892757</v>
      </c>
      <c r="M22" s="354">
        <v>58386.203926129878</v>
      </c>
      <c r="N22" s="354">
        <v>93184.439999999988</v>
      </c>
      <c r="O22" s="354">
        <v>136778.30000000002</v>
      </c>
      <c r="P22" s="354">
        <v>175517.06</v>
      </c>
      <c r="Q22" s="354">
        <v>213923.91999999998</v>
      </c>
      <c r="R22" s="354">
        <v>213474.48000000004</v>
      </c>
      <c r="S22" s="354">
        <v>210544.80000000002</v>
      </c>
      <c r="T22" s="354">
        <v>209287.34000000003</v>
      </c>
      <c r="U22" s="354">
        <v>207536.76000000004</v>
      </c>
      <c r="V22" s="354">
        <v>205788.44</v>
      </c>
      <c r="W22" s="354">
        <v>202430.98</v>
      </c>
      <c r="X22" s="354">
        <v>198127.04</v>
      </c>
      <c r="Y22" s="354">
        <v>192735.98</v>
      </c>
      <c r="Z22" s="354">
        <v>184313.4</v>
      </c>
      <c r="AA22" s="354">
        <v>173176.59999999998</v>
      </c>
      <c r="AB22" s="354">
        <v>157803.96000000002</v>
      </c>
      <c r="AC22" s="354">
        <v>141277.30000000002</v>
      </c>
      <c r="AD22" s="354">
        <v>124414.08000000002</v>
      </c>
      <c r="AE22" s="354">
        <v>105144.26000000001</v>
      </c>
      <c r="AF22" s="354">
        <v>85704.62</v>
      </c>
      <c r="AG22" s="354">
        <v>65852.72</v>
      </c>
      <c r="AH22" s="354">
        <v>51122.739999999991</v>
      </c>
      <c r="AI22" s="354">
        <v>36392.68</v>
      </c>
      <c r="AJ22" s="354">
        <v>27018.720000000001</v>
      </c>
      <c r="AK22" s="354">
        <v>19311.740000000002</v>
      </c>
      <c r="AL22" s="354">
        <v>13647.5</v>
      </c>
      <c r="AM22" s="354">
        <v>9243.6200000000008</v>
      </c>
      <c r="AN22" s="354">
        <v>6598.4821620063412</v>
      </c>
      <c r="AO22" s="354">
        <v>4790.9021620063413</v>
      </c>
      <c r="AP22" s="354">
        <v>3757.9421620063413</v>
      </c>
      <c r="AQ22" s="354">
        <v>2968.0221620063417</v>
      </c>
      <c r="AR22" s="354">
        <v>2526.7621620063414</v>
      </c>
      <c r="AS22" s="354">
        <v>2157.4621620063417</v>
      </c>
    </row>
    <row r="23" spans="1:45" s="67" customFormat="1" ht="12.6" customHeight="1" x14ac:dyDescent="0.25">
      <c r="A23" s="353" t="s">
        <v>892</v>
      </c>
      <c r="B23" s="353" t="s">
        <v>44</v>
      </c>
      <c r="C23" s="353" t="s">
        <v>1579</v>
      </c>
      <c r="D23" s="354">
        <v>1997</v>
      </c>
      <c r="E23" s="354">
        <v>2000</v>
      </c>
      <c r="F23" s="309"/>
      <c r="G23" s="309"/>
      <c r="H23" s="309"/>
      <c r="I23" s="309"/>
      <c r="J23" s="309"/>
      <c r="K23" s="309"/>
      <c r="L23" s="309"/>
      <c r="M23" s="309"/>
      <c r="N23" s="309"/>
      <c r="O23" s="309"/>
      <c r="P23" s="309"/>
      <c r="Q23" s="309"/>
      <c r="R23" s="354">
        <v>39200.86</v>
      </c>
      <c r="S23" s="354">
        <v>73529.94</v>
      </c>
      <c r="T23" s="354">
        <v>106322.65724047093</v>
      </c>
      <c r="U23" s="354">
        <v>132143.8885416066</v>
      </c>
      <c r="V23" s="354">
        <v>130870.75685278773</v>
      </c>
      <c r="W23" s="354">
        <v>129454.02789930864</v>
      </c>
      <c r="X23" s="354">
        <v>129112.37532648467</v>
      </c>
      <c r="Y23" s="354">
        <v>128241.13336460495</v>
      </c>
      <c r="Z23" s="354">
        <v>126958.6123126497</v>
      </c>
      <c r="AA23" s="354">
        <v>125311.16635944047</v>
      </c>
      <c r="AB23" s="354">
        <v>122129.28097963231</v>
      </c>
      <c r="AC23" s="354">
        <v>118396.52785212712</v>
      </c>
      <c r="AD23" s="354">
        <v>115222.27667729877</v>
      </c>
      <c r="AE23" s="354">
        <v>110876.7732450066</v>
      </c>
      <c r="AF23" s="354">
        <v>104011.94296145922</v>
      </c>
      <c r="AG23" s="354">
        <v>96312.923713626675</v>
      </c>
      <c r="AH23" s="354">
        <v>86025.536563074478</v>
      </c>
      <c r="AI23" s="354">
        <v>74125.890367606669</v>
      </c>
      <c r="AJ23" s="354">
        <v>61983.975724900934</v>
      </c>
      <c r="AK23" s="354">
        <v>50967.669245421792</v>
      </c>
      <c r="AL23" s="354">
        <v>39258.658255261485</v>
      </c>
      <c r="AM23" s="354">
        <v>29337.74039678631</v>
      </c>
      <c r="AN23" s="354">
        <v>21594.090932938576</v>
      </c>
      <c r="AO23" s="354">
        <v>16226.885979547753</v>
      </c>
      <c r="AP23" s="354">
        <v>12163.397190196631</v>
      </c>
      <c r="AQ23" s="354">
        <v>9318.0228988280815</v>
      </c>
      <c r="AR23" s="354">
        <v>7384.1651257248013</v>
      </c>
      <c r="AS23" s="354">
        <v>5796.1579988894473</v>
      </c>
    </row>
    <row r="24" spans="1:45" s="67" customFormat="1" ht="12.6" customHeight="1" x14ac:dyDescent="0.25">
      <c r="A24" s="353" t="s">
        <v>892</v>
      </c>
      <c r="B24" s="353" t="s">
        <v>44</v>
      </c>
      <c r="C24" s="353" t="s">
        <v>1580</v>
      </c>
      <c r="D24" s="354">
        <v>2001</v>
      </c>
      <c r="E24" s="354">
        <v>2005</v>
      </c>
      <c r="F24" s="309"/>
      <c r="G24" s="309"/>
      <c r="H24" s="309"/>
      <c r="I24" s="309"/>
      <c r="J24" s="309"/>
      <c r="K24" s="309"/>
      <c r="L24" s="309"/>
      <c r="M24" s="309"/>
      <c r="N24" s="309"/>
      <c r="O24" s="309"/>
      <c r="P24" s="309"/>
      <c r="Q24" s="309"/>
      <c r="R24" s="309"/>
      <c r="S24" s="309"/>
      <c r="T24" s="309"/>
      <c r="U24" s="309"/>
      <c r="V24" s="354">
        <v>20435.23906651168</v>
      </c>
      <c r="W24" s="354">
        <v>43568.9633840694</v>
      </c>
      <c r="X24" s="354">
        <v>64716.337459736278</v>
      </c>
      <c r="Y24" s="354">
        <v>94424.354742590876</v>
      </c>
      <c r="Z24" s="354">
        <v>136335.38122320562</v>
      </c>
      <c r="AA24" s="354">
        <v>134940.496105061</v>
      </c>
      <c r="AB24" s="354">
        <v>133897.87587213356</v>
      </c>
      <c r="AC24" s="354">
        <v>132437.427762109</v>
      </c>
      <c r="AD24" s="354">
        <v>131839.37301709875</v>
      </c>
      <c r="AE24" s="354">
        <v>130152.44519413807</v>
      </c>
      <c r="AF24" s="354">
        <v>128084.30663548778</v>
      </c>
      <c r="AG24" s="354">
        <v>126065.30710272242</v>
      </c>
      <c r="AH24" s="354">
        <v>124015.07075616026</v>
      </c>
      <c r="AI24" s="354">
        <v>120797.08918538282</v>
      </c>
      <c r="AJ24" s="354">
        <v>116242.55385033967</v>
      </c>
      <c r="AK24" s="354">
        <v>111561.80758259744</v>
      </c>
      <c r="AL24" s="354">
        <v>104682.56153564336</v>
      </c>
      <c r="AM24" s="354">
        <v>95727.40282213765</v>
      </c>
      <c r="AN24" s="354">
        <v>84849.324323302906</v>
      </c>
      <c r="AO24" s="354">
        <v>74621.173515393355</v>
      </c>
      <c r="AP24" s="354">
        <v>63180.75247468899</v>
      </c>
      <c r="AQ24" s="354">
        <v>53697.333433566673</v>
      </c>
      <c r="AR24" s="354">
        <v>44937.574691223563</v>
      </c>
      <c r="AS24" s="354">
        <v>37237.387741459897</v>
      </c>
    </row>
    <row r="25" spans="1:45" s="67" customFormat="1" ht="12.6" customHeight="1" x14ac:dyDescent="0.25">
      <c r="A25" s="353" t="s">
        <v>892</v>
      </c>
      <c r="B25" s="353" t="s">
        <v>44</v>
      </c>
      <c r="C25" s="353" t="s">
        <v>1581</v>
      </c>
      <c r="D25" s="354">
        <v>2006</v>
      </c>
      <c r="E25" s="354">
        <v>2010</v>
      </c>
      <c r="F25" s="309"/>
      <c r="G25" s="309"/>
      <c r="H25" s="309"/>
      <c r="I25" s="309"/>
      <c r="J25" s="309"/>
      <c r="K25" s="309"/>
      <c r="L25" s="309"/>
      <c r="M25" s="309"/>
      <c r="N25" s="309"/>
      <c r="O25" s="309"/>
      <c r="P25" s="309"/>
      <c r="Q25" s="309"/>
      <c r="R25" s="309"/>
      <c r="S25" s="309"/>
      <c r="T25" s="309"/>
      <c r="U25" s="309"/>
      <c r="V25" s="309"/>
      <c r="W25" s="309"/>
      <c r="X25" s="309"/>
      <c r="Y25" s="309"/>
      <c r="Z25" s="309"/>
      <c r="AA25" s="354">
        <v>45936.507846453656</v>
      </c>
      <c r="AB25" s="354">
        <v>87007.449210800638</v>
      </c>
      <c r="AC25" s="354">
        <v>130452.82356373547</v>
      </c>
      <c r="AD25" s="354">
        <v>169394.09459130384</v>
      </c>
      <c r="AE25" s="354">
        <v>227682.41308920825</v>
      </c>
      <c r="AF25" s="354">
        <v>227181.24900717556</v>
      </c>
      <c r="AG25" s="354">
        <v>225469.13280086734</v>
      </c>
      <c r="AH25" s="354">
        <v>223495.17193048532</v>
      </c>
      <c r="AI25" s="354">
        <v>221318.03695810901</v>
      </c>
      <c r="AJ25" s="354">
        <v>218293.23196291126</v>
      </c>
      <c r="AK25" s="354">
        <v>215386.71722272612</v>
      </c>
      <c r="AL25" s="354">
        <v>212480.90259433974</v>
      </c>
      <c r="AM25" s="354">
        <v>207916.72615935665</v>
      </c>
      <c r="AN25" s="354">
        <v>202359.50841690559</v>
      </c>
      <c r="AO25" s="354">
        <v>196377.06863470221</v>
      </c>
      <c r="AP25" s="354">
        <v>189583.18620141188</v>
      </c>
      <c r="AQ25" s="354">
        <v>181140.21014144813</v>
      </c>
      <c r="AR25" s="354">
        <v>172381.88176216377</v>
      </c>
      <c r="AS25" s="354">
        <v>160204.8798458126</v>
      </c>
    </row>
    <row r="26" spans="1:45" s="67" customFormat="1" ht="12.6" customHeight="1" x14ac:dyDescent="0.25">
      <c r="A26" s="353" t="s">
        <v>892</v>
      </c>
      <c r="B26" s="353" t="s">
        <v>44</v>
      </c>
      <c r="C26" s="353" t="s">
        <v>1582</v>
      </c>
      <c r="D26" s="354">
        <v>2011</v>
      </c>
      <c r="E26" s="354">
        <v>2014</v>
      </c>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54">
        <v>66629.819963426722</v>
      </c>
      <c r="AG26" s="354">
        <v>153765.71367760393</v>
      </c>
      <c r="AH26" s="354">
        <v>253817.97619241086</v>
      </c>
      <c r="AI26" s="354">
        <v>357775.59724722337</v>
      </c>
      <c r="AJ26" s="354">
        <v>397213.37003279844</v>
      </c>
      <c r="AK26" s="354">
        <v>393048.62903125543</v>
      </c>
      <c r="AL26" s="354">
        <v>389610.61267677188</v>
      </c>
      <c r="AM26" s="354">
        <v>386346.76270026068</v>
      </c>
      <c r="AN26" s="354">
        <v>381777.85267021175</v>
      </c>
      <c r="AO26" s="354">
        <v>379536.30258080963</v>
      </c>
      <c r="AP26" s="354">
        <v>376524.77846628573</v>
      </c>
      <c r="AQ26" s="354">
        <v>373009.10437720054</v>
      </c>
      <c r="AR26" s="354">
        <v>368037.73517982697</v>
      </c>
      <c r="AS26" s="354">
        <v>360953.43108660227</v>
      </c>
    </row>
    <row r="27" spans="1:45" s="67" customFormat="1" ht="12.6" customHeight="1" x14ac:dyDescent="0.25">
      <c r="A27" s="353" t="s">
        <v>892</v>
      </c>
      <c r="B27" s="353" t="s">
        <v>44</v>
      </c>
      <c r="C27" s="353" t="s">
        <v>1583</v>
      </c>
      <c r="D27" s="354">
        <v>2015</v>
      </c>
      <c r="E27" s="354">
        <v>2017</v>
      </c>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54">
        <v>64</v>
      </c>
      <c r="AH27" s="354">
        <v>803</v>
      </c>
      <c r="AI27" s="354">
        <v>13213</v>
      </c>
      <c r="AJ27" s="354">
        <v>84080.888800043962</v>
      </c>
      <c r="AK27" s="354">
        <v>192833.31649565534</v>
      </c>
      <c r="AL27" s="354">
        <v>300299.54034371738</v>
      </c>
      <c r="AM27" s="354">
        <v>358578.67830316193</v>
      </c>
      <c r="AN27" s="354">
        <v>351887.76909171278</v>
      </c>
      <c r="AO27" s="354">
        <v>349154.97809224477</v>
      </c>
      <c r="AP27" s="354">
        <v>347597.79996254022</v>
      </c>
      <c r="AQ27" s="354">
        <v>345830.83995528292</v>
      </c>
      <c r="AR27" s="354">
        <v>342765.77004132513</v>
      </c>
      <c r="AS27" s="354">
        <v>338707.97982245591</v>
      </c>
    </row>
    <row r="28" spans="1:45" s="67" customFormat="1" ht="12.6" customHeight="1" x14ac:dyDescent="0.25">
      <c r="A28" s="353" t="s">
        <v>892</v>
      </c>
      <c r="B28" s="353" t="s">
        <v>44</v>
      </c>
      <c r="C28" s="353" t="s">
        <v>1706</v>
      </c>
      <c r="D28" s="354">
        <v>2018</v>
      </c>
      <c r="E28" s="354">
        <v>2020</v>
      </c>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9"/>
      <c r="AL28" s="309"/>
      <c r="AM28" s="354">
        <v>30703.294811149688</v>
      </c>
      <c r="AN28" s="354">
        <v>121432.78518882499</v>
      </c>
      <c r="AO28" s="354">
        <v>194152.65678642006</v>
      </c>
      <c r="AP28" s="354">
        <v>189210.34701783286</v>
      </c>
      <c r="AQ28" s="354">
        <v>182491.94003213395</v>
      </c>
      <c r="AR28" s="354">
        <v>176802.68765721904</v>
      </c>
      <c r="AS28" s="354">
        <v>174355.42221572553</v>
      </c>
    </row>
    <row r="29" spans="1:45" s="67" customFormat="1" ht="12.6" customHeight="1" x14ac:dyDescent="0.25">
      <c r="A29" s="353" t="s">
        <v>892</v>
      </c>
      <c r="B29" s="353" t="s">
        <v>44</v>
      </c>
      <c r="C29" s="353" t="s">
        <v>1843</v>
      </c>
      <c r="D29" s="354">
        <v>2021</v>
      </c>
      <c r="E29" s="354">
        <v>2026</v>
      </c>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09"/>
      <c r="AK29" s="309"/>
      <c r="AL29" s="309"/>
      <c r="AM29" s="309"/>
      <c r="AN29" s="309"/>
      <c r="AO29" s="309"/>
      <c r="AP29" s="354">
        <v>59463.304897631053</v>
      </c>
      <c r="AQ29" s="354">
        <v>97704.347016836342</v>
      </c>
      <c r="AR29" s="354">
        <v>130484.7101823416</v>
      </c>
      <c r="AS29" s="354">
        <v>144301.44656378782</v>
      </c>
    </row>
    <row r="30" spans="1:45" s="67" customFormat="1" ht="12.6" customHeight="1" x14ac:dyDescent="0.25">
      <c r="A30" s="353" t="s">
        <v>892</v>
      </c>
      <c r="B30" s="353" t="s">
        <v>45</v>
      </c>
      <c r="C30" s="353" t="s">
        <v>34</v>
      </c>
      <c r="D30" s="354">
        <v>0</v>
      </c>
      <c r="E30" s="354">
        <v>1969</v>
      </c>
      <c r="F30" s="354">
        <v>89230.414964745811</v>
      </c>
      <c r="G30" s="354">
        <v>71121.697123636477</v>
      </c>
      <c r="H30" s="354">
        <v>53733.047203667986</v>
      </c>
      <c r="I30" s="354">
        <v>43392.068560721076</v>
      </c>
      <c r="J30" s="354">
        <v>37306.854142869568</v>
      </c>
      <c r="K30" s="354">
        <v>28525.558268412515</v>
      </c>
      <c r="L30" s="354">
        <v>23289.110337637554</v>
      </c>
      <c r="M30" s="354">
        <v>19382.120463337073</v>
      </c>
      <c r="N30" s="354">
        <v>15621.539999999997</v>
      </c>
      <c r="O30" s="354">
        <v>13049.67</v>
      </c>
      <c r="P30" s="354">
        <v>12412.8</v>
      </c>
      <c r="Q30" s="354">
        <v>11530.489999999998</v>
      </c>
      <c r="R30" s="354">
        <v>10518.72</v>
      </c>
      <c r="S30" s="354">
        <v>9466.15</v>
      </c>
      <c r="T30" s="354">
        <v>8558.81</v>
      </c>
      <c r="U30" s="354">
        <v>8198.23</v>
      </c>
      <c r="V30" s="354">
        <v>8123.7400000000007</v>
      </c>
      <c r="W30" s="354">
        <v>8107.37</v>
      </c>
      <c r="X30" s="354">
        <v>8198.2999999999993</v>
      </c>
      <c r="Y30" s="354">
        <v>8489.59</v>
      </c>
      <c r="Z30" s="354">
        <v>8886.1299999999992</v>
      </c>
      <c r="AA30" s="354">
        <v>9373.3499999999985</v>
      </c>
      <c r="AB30" s="354">
        <v>10008.849999999999</v>
      </c>
      <c r="AC30" s="354">
        <v>10641.189999999999</v>
      </c>
      <c r="AD30" s="354">
        <v>11067.74</v>
      </c>
      <c r="AE30" s="354">
        <v>11297.539999999999</v>
      </c>
      <c r="AF30" s="354">
        <v>11402.060000000001</v>
      </c>
      <c r="AG30" s="354">
        <v>11543.25</v>
      </c>
      <c r="AH30" s="354">
        <v>11683.529999999999</v>
      </c>
      <c r="AI30" s="354">
        <v>11553.559999999998</v>
      </c>
      <c r="AJ30" s="354">
        <v>10986.01</v>
      </c>
      <c r="AK30" s="354">
        <v>11058.369999999999</v>
      </c>
      <c r="AL30" s="354">
        <v>11114.53</v>
      </c>
      <c r="AM30" s="354">
        <v>11157.19</v>
      </c>
      <c r="AN30" s="354">
        <v>11211.89</v>
      </c>
      <c r="AO30" s="354">
        <v>11312.7</v>
      </c>
      <c r="AP30" s="354">
        <v>11409.349999999999</v>
      </c>
      <c r="AQ30" s="354">
        <v>11430.590000000002</v>
      </c>
      <c r="AR30" s="354">
        <v>11425.2</v>
      </c>
      <c r="AS30" s="354">
        <v>11418.260000000002</v>
      </c>
    </row>
    <row r="31" spans="1:45" s="67" customFormat="1" ht="12.6" customHeight="1" x14ac:dyDescent="0.25">
      <c r="A31" s="353" t="s">
        <v>892</v>
      </c>
      <c r="B31" s="353" t="s">
        <v>45</v>
      </c>
      <c r="C31" s="353" t="s">
        <v>35</v>
      </c>
      <c r="D31" s="354">
        <v>1970</v>
      </c>
      <c r="E31" s="354">
        <v>1978</v>
      </c>
      <c r="F31" s="354">
        <v>333878.09705202479</v>
      </c>
      <c r="G31" s="354">
        <v>302114.39782046044</v>
      </c>
      <c r="H31" s="354">
        <v>264865.44634935138</v>
      </c>
      <c r="I31" s="354">
        <v>226601.66836312017</v>
      </c>
      <c r="J31" s="354">
        <v>190191.29846689486</v>
      </c>
      <c r="K31" s="354">
        <v>168287.4347213413</v>
      </c>
      <c r="L31" s="354">
        <v>150490.28471675541</v>
      </c>
      <c r="M31" s="354">
        <v>135330.67147807425</v>
      </c>
      <c r="N31" s="354">
        <v>109193.46</v>
      </c>
      <c r="O31" s="354">
        <v>75010.87</v>
      </c>
      <c r="P31" s="354">
        <v>63047.57</v>
      </c>
      <c r="Q31" s="354">
        <v>49455.77</v>
      </c>
      <c r="R31" s="354">
        <v>35111.859999999993</v>
      </c>
      <c r="S31" s="354">
        <v>23195.69</v>
      </c>
      <c r="T31" s="354">
        <v>15476.409999999998</v>
      </c>
      <c r="U31" s="354">
        <v>11313.84</v>
      </c>
      <c r="V31" s="354">
        <v>9345.3399999999983</v>
      </c>
      <c r="W31" s="354">
        <v>7763.3600000000006</v>
      </c>
      <c r="X31" s="354">
        <v>6691.1299999999992</v>
      </c>
      <c r="Y31" s="354">
        <v>5787.54</v>
      </c>
      <c r="Z31" s="354">
        <v>5212.95</v>
      </c>
      <c r="AA31" s="354">
        <v>4978.6699999999992</v>
      </c>
      <c r="AB31" s="354">
        <v>5068.5299999999988</v>
      </c>
      <c r="AC31" s="354">
        <v>5210.3399999999992</v>
      </c>
      <c r="AD31" s="354">
        <v>5357.17</v>
      </c>
      <c r="AE31" s="354">
        <v>5433.7899999999991</v>
      </c>
      <c r="AF31" s="354">
        <v>5502.7</v>
      </c>
      <c r="AG31" s="354">
        <v>5642.0599999999995</v>
      </c>
      <c r="AH31" s="354">
        <v>5831.3300000000008</v>
      </c>
      <c r="AI31" s="354">
        <v>5928.26</v>
      </c>
      <c r="AJ31" s="354">
        <v>5886.329999999999</v>
      </c>
      <c r="AK31" s="354">
        <v>5986.78</v>
      </c>
      <c r="AL31" s="354">
        <v>6138.93</v>
      </c>
      <c r="AM31" s="354">
        <v>6232.0999999999995</v>
      </c>
      <c r="AN31" s="354">
        <v>6345.670000000001</v>
      </c>
      <c r="AO31" s="354">
        <v>6471.7599999999993</v>
      </c>
      <c r="AP31" s="354">
        <v>6570.24</v>
      </c>
      <c r="AQ31" s="354">
        <v>6684.18</v>
      </c>
      <c r="AR31" s="354">
        <v>6776.4899999999989</v>
      </c>
      <c r="AS31" s="354">
        <v>6856.4300000000012</v>
      </c>
    </row>
    <row r="32" spans="1:45" s="67" customFormat="1" ht="12.6" customHeight="1" x14ac:dyDescent="0.25">
      <c r="A32" s="353" t="s">
        <v>892</v>
      </c>
      <c r="B32" s="353" t="s">
        <v>45</v>
      </c>
      <c r="C32" s="353" t="s">
        <v>36</v>
      </c>
      <c r="D32" s="354">
        <v>1979</v>
      </c>
      <c r="E32" s="354">
        <v>1980</v>
      </c>
      <c r="F32" s="354">
        <v>84753.123450329469</v>
      </c>
      <c r="G32" s="354">
        <v>115495.75499041213</v>
      </c>
      <c r="H32" s="354">
        <v>128886.28673697777</v>
      </c>
      <c r="I32" s="354">
        <v>112335.35796088539</v>
      </c>
      <c r="J32" s="354">
        <v>93217.749205965883</v>
      </c>
      <c r="K32" s="354">
        <v>72252.078658140817</v>
      </c>
      <c r="L32" s="354">
        <v>53144.591192021995</v>
      </c>
      <c r="M32" s="354">
        <v>43796.633273993881</v>
      </c>
      <c r="N32" s="354">
        <v>52063.44</v>
      </c>
      <c r="O32" s="354">
        <v>40140.42</v>
      </c>
      <c r="P32" s="354">
        <v>34826.26</v>
      </c>
      <c r="Q32" s="354">
        <v>28397.93</v>
      </c>
      <c r="R32" s="354">
        <v>20916.93</v>
      </c>
      <c r="S32" s="354">
        <v>14323.130000000001</v>
      </c>
      <c r="T32" s="354">
        <v>9014.0499999999993</v>
      </c>
      <c r="U32" s="354">
        <v>6174.03</v>
      </c>
      <c r="V32" s="354">
        <v>4714.5999999999985</v>
      </c>
      <c r="W32" s="354">
        <v>3645.7099999999996</v>
      </c>
      <c r="X32" s="354">
        <v>2743.81</v>
      </c>
      <c r="Y32" s="354">
        <v>2138.91</v>
      </c>
      <c r="Z32" s="354">
        <v>1638.3999999999999</v>
      </c>
      <c r="AA32" s="354">
        <v>1355.69</v>
      </c>
      <c r="AB32" s="354">
        <v>1151.8599999999997</v>
      </c>
      <c r="AC32" s="354">
        <v>989.71</v>
      </c>
      <c r="AD32" s="354">
        <v>865.82999999999993</v>
      </c>
      <c r="AE32" s="354">
        <v>770.27</v>
      </c>
      <c r="AF32" s="354">
        <v>690.43000000000006</v>
      </c>
      <c r="AG32" s="354">
        <v>623.74</v>
      </c>
      <c r="AH32" s="354">
        <v>593.24</v>
      </c>
      <c r="AI32" s="354">
        <v>627.42999999999995</v>
      </c>
      <c r="AJ32" s="354">
        <v>687.39999999999986</v>
      </c>
      <c r="AK32" s="354">
        <v>731.34999999999991</v>
      </c>
      <c r="AL32" s="354">
        <v>771.31</v>
      </c>
      <c r="AM32" s="354">
        <v>803.57999999999993</v>
      </c>
      <c r="AN32" s="354">
        <v>835.74</v>
      </c>
      <c r="AO32" s="354">
        <v>861.81999999999994</v>
      </c>
      <c r="AP32" s="354">
        <v>888.97999999999979</v>
      </c>
      <c r="AQ32" s="354">
        <v>902.14999999999986</v>
      </c>
      <c r="AR32" s="354">
        <v>901.28</v>
      </c>
      <c r="AS32" s="354">
        <v>894.42000000000007</v>
      </c>
    </row>
    <row r="33" spans="1:45" s="67" customFormat="1" ht="12.6" customHeight="1" x14ac:dyDescent="0.25">
      <c r="A33" s="353" t="s">
        <v>892</v>
      </c>
      <c r="B33" s="353" t="s">
        <v>45</v>
      </c>
      <c r="C33" s="353" t="s">
        <v>37</v>
      </c>
      <c r="D33" s="354">
        <v>1981</v>
      </c>
      <c r="E33" s="354">
        <v>1985</v>
      </c>
      <c r="F33" s="354">
        <v>203257.84215019958</v>
      </c>
      <c r="G33" s="354">
        <v>200537.22943216708</v>
      </c>
      <c r="H33" s="354">
        <v>207091.95668545409</v>
      </c>
      <c r="I33" s="354">
        <v>232010.61726489977</v>
      </c>
      <c r="J33" s="354">
        <v>254885.65940242034</v>
      </c>
      <c r="K33" s="354">
        <v>269045.70159572992</v>
      </c>
      <c r="L33" s="354">
        <v>273119.20704011002</v>
      </c>
      <c r="M33" s="354">
        <v>253664.38918300549</v>
      </c>
      <c r="N33" s="354">
        <v>211805.97999999998</v>
      </c>
      <c r="O33" s="354">
        <v>199226.05</v>
      </c>
      <c r="P33" s="354">
        <v>190608.88999999998</v>
      </c>
      <c r="Q33" s="354">
        <v>179179.9</v>
      </c>
      <c r="R33" s="354">
        <v>160891.15</v>
      </c>
      <c r="S33" s="354">
        <v>137933.99</v>
      </c>
      <c r="T33" s="354">
        <v>111403.91</v>
      </c>
      <c r="U33" s="354">
        <v>90930.72</v>
      </c>
      <c r="V33" s="354">
        <v>75607.14</v>
      </c>
      <c r="W33" s="354">
        <v>61710.799999999996</v>
      </c>
      <c r="X33" s="354">
        <v>47586.549999999996</v>
      </c>
      <c r="Y33" s="354">
        <v>36091.629999999997</v>
      </c>
      <c r="Z33" s="354">
        <v>26147.129999999997</v>
      </c>
      <c r="AA33" s="354">
        <v>19673.75</v>
      </c>
      <c r="AB33" s="354">
        <v>14407.35</v>
      </c>
      <c r="AC33" s="354">
        <v>10891.349999999999</v>
      </c>
      <c r="AD33" s="354">
        <v>8031.6399999999994</v>
      </c>
      <c r="AE33" s="354">
        <v>6092.8</v>
      </c>
      <c r="AF33" s="354">
        <v>4457.2</v>
      </c>
      <c r="AG33" s="354">
        <v>3487.5299999999988</v>
      </c>
      <c r="AH33" s="354">
        <v>2861.3</v>
      </c>
      <c r="AI33" s="354">
        <v>2422.41</v>
      </c>
      <c r="AJ33" s="354">
        <v>2113.41</v>
      </c>
      <c r="AK33" s="354">
        <v>1993.97</v>
      </c>
      <c r="AL33" s="354">
        <v>1916.0700000000002</v>
      </c>
      <c r="AM33" s="354">
        <v>1922.94</v>
      </c>
      <c r="AN33" s="354">
        <v>1999.1200000000003</v>
      </c>
      <c r="AO33" s="354">
        <v>2145.75</v>
      </c>
      <c r="AP33" s="354">
        <v>2276.31</v>
      </c>
      <c r="AQ33" s="354">
        <v>2373.2600000000002</v>
      </c>
      <c r="AR33" s="354">
        <v>2438.19</v>
      </c>
      <c r="AS33" s="354">
        <v>2500.9699999999998</v>
      </c>
    </row>
    <row r="34" spans="1:45" s="67" customFormat="1" ht="12.6" customHeight="1" x14ac:dyDescent="0.25">
      <c r="A34" s="353" t="s">
        <v>892</v>
      </c>
      <c r="B34" s="353" t="s">
        <v>45</v>
      </c>
      <c r="C34" s="353" t="s">
        <v>38</v>
      </c>
      <c r="D34" s="354">
        <v>1986</v>
      </c>
      <c r="E34" s="354">
        <v>1990</v>
      </c>
      <c r="F34" s="309"/>
      <c r="G34" s="354">
        <v>48824.637389582225</v>
      </c>
      <c r="H34" s="354">
        <v>97511.992425723991</v>
      </c>
      <c r="I34" s="354">
        <v>141735.8831375631</v>
      </c>
      <c r="J34" s="354">
        <v>181485.55619222851</v>
      </c>
      <c r="K34" s="354">
        <v>215364.23893621704</v>
      </c>
      <c r="L34" s="354">
        <v>205178.51781407464</v>
      </c>
      <c r="M34" s="354">
        <v>209261.99976009651</v>
      </c>
      <c r="N34" s="354">
        <v>235867.25</v>
      </c>
      <c r="O34" s="354">
        <v>234147.98</v>
      </c>
      <c r="P34" s="354">
        <v>231653.27999999997</v>
      </c>
      <c r="Q34" s="354">
        <v>229920.46000000002</v>
      </c>
      <c r="R34" s="354">
        <v>226578.19999999998</v>
      </c>
      <c r="S34" s="354">
        <v>219070.37</v>
      </c>
      <c r="T34" s="354">
        <v>210511.87</v>
      </c>
      <c r="U34" s="354">
        <v>197117.66000000003</v>
      </c>
      <c r="V34" s="354">
        <v>185160.78</v>
      </c>
      <c r="W34" s="354">
        <v>166547.72999999998</v>
      </c>
      <c r="X34" s="354">
        <v>148597.00999999998</v>
      </c>
      <c r="Y34" s="354">
        <v>125492.57999999999</v>
      </c>
      <c r="Z34" s="354">
        <v>104229.37</v>
      </c>
      <c r="AA34" s="354">
        <v>82591.360000000001</v>
      </c>
      <c r="AB34" s="354">
        <v>65632.69</v>
      </c>
      <c r="AC34" s="354">
        <v>49310.819999999992</v>
      </c>
      <c r="AD34" s="354">
        <v>38105.909999999996</v>
      </c>
      <c r="AE34" s="354">
        <v>28095.03</v>
      </c>
      <c r="AF34" s="354">
        <v>20900.560000000001</v>
      </c>
      <c r="AG34" s="354">
        <v>15129.960000000001</v>
      </c>
      <c r="AH34" s="354">
        <v>11894.48</v>
      </c>
      <c r="AI34" s="354">
        <v>9048.89</v>
      </c>
      <c r="AJ34" s="354">
        <v>7189.4299999999985</v>
      </c>
      <c r="AK34" s="354">
        <v>5877.13</v>
      </c>
      <c r="AL34" s="354">
        <v>5050.0499999999993</v>
      </c>
      <c r="AM34" s="354">
        <v>4375.0499999999993</v>
      </c>
      <c r="AN34" s="354">
        <v>3960.0299999999997</v>
      </c>
      <c r="AO34" s="354">
        <v>3755.4399999999996</v>
      </c>
      <c r="AP34" s="354">
        <v>3761.25</v>
      </c>
      <c r="AQ34" s="354">
        <v>3722.1399999999994</v>
      </c>
      <c r="AR34" s="354">
        <v>3809.9700000000003</v>
      </c>
      <c r="AS34" s="354">
        <v>4042.91</v>
      </c>
    </row>
    <row r="35" spans="1:45" s="67" customFormat="1" ht="12.6" customHeight="1" x14ac:dyDescent="0.25">
      <c r="A35" s="353" t="s">
        <v>892</v>
      </c>
      <c r="B35" s="353" t="s">
        <v>45</v>
      </c>
      <c r="C35" s="353" t="s">
        <v>1578</v>
      </c>
      <c r="D35" s="354">
        <v>1991</v>
      </c>
      <c r="E35" s="354">
        <v>1996</v>
      </c>
      <c r="F35" s="309"/>
      <c r="G35" s="309"/>
      <c r="H35" s="309"/>
      <c r="I35" s="309"/>
      <c r="J35" s="309"/>
      <c r="K35" s="309"/>
      <c r="L35" s="354">
        <v>49954.648125787055</v>
      </c>
      <c r="M35" s="354">
        <v>98533.785967321688</v>
      </c>
      <c r="N35" s="354">
        <v>144091.91</v>
      </c>
      <c r="O35" s="354">
        <v>228912.87999999998</v>
      </c>
      <c r="P35" s="354">
        <v>310414.56999999995</v>
      </c>
      <c r="Q35" s="354">
        <v>403153.63999999996</v>
      </c>
      <c r="R35" s="354">
        <v>401360.20999999996</v>
      </c>
      <c r="S35" s="354">
        <v>395540.88999999996</v>
      </c>
      <c r="T35" s="354">
        <v>393401.45999999996</v>
      </c>
      <c r="U35" s="354">
        <v>391720.79999999993</v>
      </c>
      <c r="V35" s="354">
        <v>390901.52999999997</v>
      </c>
      <c r="W35" s="354">
        <v>386907.09</v>
      </c>
      <c r="X35" s="354">
        <v>380819.46</v>
      </c>
      <c r="Y35" s="354">
        <v>372597.33999999997</v>
      </c>
      <c r="Z35" s="354">
        <v>359823.66000000003</v>
      </c>
      <c r="AA35" s="354">
        <v>339365.37</v>
      </c>
      <c r="AB35" s="354">
        <v>308682.44000000006</v>
      </c>
      <c r="AC35" s="354">
        <v>278559.69000000006</v>
      </c>
      <c r="AD35" s="354">
        <v>250042.39999999997</v>
      </c>
      <c r="AE35" s="354">
        <v>214686.79</v>
      </c>
      <c r="AF35" s="354">
        <v>177100.94</v>
      </c>
      <c r="AG35" s="354">
        <v>137043.81</v>
      </c>
      <c r="AH35" s="354">
        <v>107457.22</v>
      </c>
      <c r="AI35" s="354">
        <v>77789.359999999986</v>
      </c>
      <c r="AJ35" s="354">
        <v>58557.52</v>
      </c>
      <c r="AK35" s="354">
        <v>42884.34</v>
      </c>
      <c r="AL35" s="354">
        <v>31765.97</v>
      </c>
      <c r="AM35" s="354">
        <v>22632.260000000002</v>
      </c>
      <c r="AN35" s="354">
        <v>16951.105493658117</v>
      </c>
      <c r="AO35" s="354">
        <v>13165.755493658115</v>
      </c>
      <c r="AP35" s="354">
        <v>10863.965493658114</v>
      </c>
      <c r="AQ35" s="354">
        <v>8983.275493658115</v>
      </c>
      <c r="AR35" s="354">
        <v>7966.1754936581156</v>
      </c>
      <c r="AS35" s="354">
        <v>7055.525493658115</v>
      </c>
    </row>
    <row r="36" spans="1:45" s="67" customFormat="1" ht="12.6" customHeight="1" x14ac:dyDescent="0.25">
      <c r="A36" s="353" t="s">
        <v>892</v>
      </c>
      <c r="B36" s="353" t="s">
        <v>45</v>
      </c>
      <c r="C36" s="353" t="s">
        <v>1579</v>
      </c>
      <c r="D36" s="354">
        <v>1997</v>
      </c>
      <c r="E36" s="354">
        <v>2000</v>
      </c>
      <c r="F36" s="309"/>
      <c r="G36" s="309"/>
      <c r="H36" s="309"/>
      <c r="I36" s="309"/>
      <c r="J36" s="309"/>
      <c r="K36" s="309"/>
      <c r="L36" s="309"/>
      <c r="M36" s="309"/>
      <c r="N36" s="309"/>
      <c r="O36" s="309"/>
      <c r="P36" s="309"/>
      <c r="Q36" s="309"/>
      <c r="R36" s="354">
        <v>102948.56999999998</v>
      </c>
      <c r="S36" s="354">
        <v>213940.62999999998</v>
      </c>
      <c r="T36" s="354">
        <v>299361.58374512871</v>
      </c>
      <c r="U36" s="354">
        <v>358624.76766922412</v>
      </c>
      <c r="V36" s="354">
        <v>355143.81657216401</v>
      </c>
      <c r="W36" s="354">
        <v>351149.13055423723</v>
      </c>
      <c r="X36" s="354">
        <v>351139.98838758684</v>
      </c>
      <c r="Y36" s="354">
        <v>348248.12589291483</v>
      </c>
      <c r="Z36" s="354">
        <v>344876.06705042382</v>
      </c>
      <c r="AA36" s="354">
        <v>340205.080321113</v>
      </c>
      <c r="AB36" s="354">
        <v>328313.86105531256</v>
      </c>
      <c r="AC36" s="354">
        <v>314556.06254840101</v>
      </c>
      <c r="AD36" s="354">
        <v>305402.26451533975</v>
      </c>
      <c r="AE36" s="354">
        <v>293391.79982773191</v>
      </c>
      <c r="AF36" s="354">
        <v>275170.41814734461</v>
      </c>
      <c r="AG36" s="354">
        <v>253374.30402568413</v>
      </c>
      <c r="AH36" s="354">
        <v>226298.945509577</v>
      </c>
      <c r="AI36" s="354">
        <v>194441.11967667096</v>
      </c>
      <c r="AJ36" s="354">
        <v>162600.43842893688</v>
      </c>
      <c r="AK36" s="354">
        <v>133367.43666871267</v>
      </c>
      <c r="AL36" s="354">
        <v>103895.46736182741</v>
      </c>
      <c r="AM36" s="354">
        <v>78081.878834818359</v>
      </c>
      <c r="AN36" s="354">
        <v>57794.505587316526</v>
      </c>
      <c r="AO36" s="354">
        <v>43481.357581266791</v>
      </c>
      <c r="AP36" s="354">
        <v>33070.998617081146</v>
      </c>
      <c r="AQ36" s="354">
        <v>25451.054331356849</v>
      </c>
      <c r="AR36" s="354">
        <v>20476.323883441117</v>
      </c>
      <c r="AS36" s="354">
        <v>16286.350376610331</v>
      </c>
    </row>
    <row r="37" spans="1:45" s="67" customFormat="1" ht="12.6" customHeight="1" x14ac:dyDescent="0.25">
      <c r="A37" s="353" t="s">
        <v>892</v>
      </c>
      <c r="B37" s="353" t="s">
        <v>45</v>
      </c>
      <c r="C37" s="353" t="s">
        <v>1580</v>
      </c>
      <c r="D37" s="354">
        <v>2001</v>
      </c>
      <c r="E37" s="354">
        <v>2005</v>
      </c>
      <c r="F37" s="309"/>
      <c r="G37" s="309"/>
      <c r="H37" s="309"/>
      <c r="I37" s="309"/>
      <c r="J37" s="309"/>
      <c r="K37" s="309"/>
      <c r="L37" s="309"/>
      <c r="M37" s="309"/>
      <c r="N37" s="309"/>
      <c r="O37" s="309"/>
      <c r="P37" s="309"/>
      <c r="Q37" s="309"/>
      <c r="R37" s="309"/>
      <c r="S37" s="309"/>
      <c r="T37" s="309"/>
      <c r="U37" s="309"/>
      <c r="V37" s="354">
        <v>51542.762924531751</v>
      </c>
      <c r="W37" s="354">
        <v>107357.12187217256</v>
      </c>
      <c r="X37" s="354">
        <v>149021.47069843908</v>
      </c>
      <c r="Y37" s="354">
        <v>197259.92604873684</v>
      </c>
      <c r="Z37" s="354">
        <v>251595.599882462</v>
      </c>
      <c r="AA37" s="354">
        <v>249214.64017401834</v>
      </c>
      <c r="AB37" s="354">
        <v>246085.04234991109</v>
      </c>
      <c r="AC37" s="354">
        <v>242890.83256681444</v>
      </c>
      <c r="AD37" s="354">
        <v>242203.59004234441</v>
      </c>
      <c r="AE37" s="354">
        <v>238799.75171720859</v>
      </c>
      <c r="AF37" s="354">
        <v>232500.0259946069</v>
      </c>
      <c r="AG37" s="354">
        <v>226330.55580792337</v>
      </c>
      <c r="AH37" s="354">
        <v>220182.17060155005</v>
      </c>
      <c r="AI37" s="354">
        <v>211600.7949707589</v>
      </c>
      <c r="AJ37" s="354">
        <v>200523.17689992752</v>
      </c>
      <c r="AK37" s="354">
        <v>188489.92530374136</v>
      </c>
      <c r="AL37" s="354">
        <v>172894.44197380863</v>
      </c>
      <c r="AM37" s="354">
        <v>153775.81887901644</v>
      </c>
      <c r="AN37" s="354">
        <v>132321.27584384388</v>
      </c>
      <c r="AO37" s="354">
        <v>113389.17097921486</v>
      </c>
      <c r="AP37" s="354">
        <v>94489.338595319583</v>
      </c>
      <c r="AQ37" s="354">
        <v>78339.741399365463</v>
      </c>
      <c r="AR37" s="354">
        <v>64734.152595401552</v>
      </c>
      <c r="AS37" s="354">
        <v>52603.219425500225</v>
      </c>
    </row>
    <row r="38" spans="1:45" s="67" customFormat="1" ht="12.6" customHeight="1" x14ac:dyDescent="0.25">
      <c r="A38" s="353" t="s">
        <v>892</v>
      </c>
      <c r="B38" s="353" t="s">
        <v>45</v>
      </c>
      <c r="C38" s="353" t="s">
        <v>1581</v>
      </c>
      <c r="D38" s="354">
        <v>2006</v>
      </c>
      <c r="E38" s="354">
        <v>2010</v>
      </c>
      <c r="F38" s="309"/>
      <c r="G38" s="309"/>
      <c r="H38" s="309"/>
      <c r="I38" s="309"/>
      <c r="J38" s="309"/>
      <c r="K38" s="309"/>
      <c r="L38" s="309"/>
      <c r="M38" s="309"/>
      <c r="N38" s="309"/>
      <c r="O38" s="309"/>
      <c r="P38" s="309"/>
      <c r="Q38" s="309"/>
      <c r="R38" s="309"/>
      <c r="S38" s="309"/>
      <c r="T38" s="309"/>
      <c r="U38" s="309"/>
      <c r="V38" s="309"/>
      <c r="W38" s="309"/>
      <c r="X38" s="309"/>
      <c r="Y38" s="309"/>
      <c r="Z38" s="309"/>
      <c r="AA38" s="354">
        <v>55156.29159212688</v>
      </c>
      <c r="AB38" s="354">
        <v>99040.040648842318</v>
      </c>
      <c r="AC38" s="354">
        <v>126011.57557335867</v>
      </c>
      <c r="AD38" s="354">
        <v>141299.73189110949</v>
      </c>
      <c r="AE38" s="354">
        <v>156116.38372795525</v>
      </c>
      <c r="AF38" s="354">
        <v>153083.68195887961</v>
      </c>
      <c r="AG38" s="354">
        <v>151569.3901790134</v>
      </c>
      <c r="AH38" s="354">
        <v>149981.62707401812</v>
      </c>
      <c r="AI38" s="354">
        <v>147050.48988320649</v>
      </c>
      <c r="AJ38" s="354">
        <v>142589.5944372653</v>
      </c>
      <c r="AK38" s="354">
        <v>137710.99496833954</v>
      </c>
      <c r="AL38" s="354">
        <v>132016.26257650985</v>
      </c>
      <c r="AM38" s="354">
        <v>125337.09445411558</v>
      </c>
      <c r="AN38" s="354">
        <v>117651.23327788895</v>
      </c>
      <c r="AO38" s="354">
        <v>111230.77991855667</v>
      </c>
      <c r="AP38" s="354">
        <v>105029.52376311438</v>
      </c>
      <c r="AQ38" s="354">
        <v>97820.461945171424</v>
      </c>
      <c r="AR38" s="354">
        <v>90647.50552668795</v>
      </c>
      <c r="AS38" s="354">
        <v>81845.328669776733</v>
      </c>
    </row>
    <row r="39" spans="1:45" s="67" customFormat="1" ht="12.6" customHeight="1" x14ac:dyDescent="0.25">
      <c r="A39" s="353" t="s">
        <v>892</v>
      </c>
      <c r="B39" s="353" t="s">
        <v>45</v>
      </c>
      <c r="C39" s="353" t="s">
        <v>1582</v>
      </c>
      <c r="D39" s="354">
        <v>2011</v>
      </c>
      <c r="E39" s="354">
        <v>2014</v>
      </c>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54">
        <v>15313.260625417939</v>
      </c>
      <c r="AG39" s="354">
        <v>25380.281980511245</v>
      </c>
      <c r="AH39" s="354">
        <v>35923.184771044551</v>
      </c>
      <c r="AI39" s="354">
        <v>45574.068401124496</v>
      </c>
      <c r="AJ39" s="354">
        <v>50136.13391988325</v>
      </c>
      <c r="AK39" s="354">
        <v>50466.45335493255</v>
      </c>
      <c r="AL39" s="354">
        <v>50467.388695785456</v>
      </c>
      <c r="AM39" s="354">
        <v>50231.371275232654</v>
      </c>
      <c r="AN39" s="354">
        <v>48868.558469397707</v>
      </c>
      <c r="AO39" s="354">
        <v>47910.137851005864</v>
      </c>
      <c r="AP39" s="354">
        <v>46813.558401007787</v>
      </c>
      <c r="AQ39" s="354">
        <v>45406.92217844908</v>
      </c>
      <c r="AR39" s="354">
        <v>43590.79835885833</v>
      </c>
      <c r="AS39" s="354">
        <v>41358.038269802346</v>
      </c>
    </row>
    <row r="40" spans="1:45" s="67" customFormat="1" ht="12.6" customHeight="1" x14ac:dyDescent="0.25">
      <c r="A40" s="353" t="s">
        <v>892</v>
      </c>
      <c r="B40" s="353" t="s">
        <v>45</v>
      </c>
      <c r="C40" s="353" t="s">
        <v>1583</v>
      </c>
      <c r="D40" s="354">
        <v>2015</v>
      </c>
      <c r="E40" s="354">
        <v>2017</v>
      </c>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54">
        <v>43</v>
      </c>
      <c r="AH40" s="354">
        <v>1364</v>
      </c>
      <c r="AI40" s="354">
        <v>4839</v>
      </c>
      <c r="AJ40" s="354">
        <v>19199.620381134242</v>
      </c>
      <c r="AK40" s="354">
        <v>41767.400510467836</v>
      </c>
      <c r="AL40" s="354">
        <v>65007.175652766178</v>
      </c>
      <c r="AM40" s="354">
        <v>88688.84016574244</v>
      </c>
      <c r="AN40" s="354">
        <v>86151.204742335191</v>
      </c>
      <c r="AO40" s="354">
        <v>86381.24080877236</v>
      </c>
      <c r="AP40" s="354">
        <v>85795.310850682508</v>
      </c>
      <c r="AQ40" s="354">
        <v>85719.695150492771</v>
      </c>
      <c r="AR40" s="354">
        <v>84343.671626661089</v>
      </c>
      <c r="AS40" s="354">
        <v>82140.06760460115</v>
      </c>
    </row>
    <row r="41" spans="1:45" s="67" customFormat="1" ht="12.6" customHeight="1" x14ac:dyDescent="0.25">
      <c r="A41" s="353" t="s">
        <v>892</v>
      </c>
      <c r="B41" s="353" t="s">
        <v>45</v>
      </c>
      <c r="C41" s="353" t="s">
        <v>1706</v>
      </c>
      <c r="D41" s="354">
        <v>2018</v>
      </c>
      <c r="E41" s="354">
        <v>2020</v>
      </c>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9"/>
      <c r="AL41" s="309"/>
      <c r="AM41" s="354">
        <v>12361.797879460995</v>
      </c>
      <c r="AN41" s="354">
        <v>58089.751689166747</v>
      </c>
      <c r="AO41" s="354">
        <v>88270.27905838126</v>
      </c>
      <c r="AP41" s="354">
        <v>82617.847841069932</v>
      </c>
      <c r="AQ41" s="354">
        <v>78052.327094346678</v>
      </c>
      <c r="AR41" s="354">
        <v>73502.297706502592</v>
      </c>
      <c r="AS41" s="354">
        <v>72581.557606017435</v>
      </c>
    </row>
    <row r="42" spans="1:45" s="67" customFormat="1" ht="12.6" customHeight="1" x14ac:dyDescent="0.25">
      <c r="A42" s="353" t="s">
        <v>892</v>
      </c>
      <c r="B42" s="353" t="s">
        <v>45</v>
      </c>
      <c r="C42" s="353" t="s">
        <v>1843</v>
      </c>
      <c r="D42" s="354">
        <v>2021</v>
      </c>
      <c r="E42" s="354">
        <v>2026</v>
      </c>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54">
        <v>25200.516826343901</v>
      </c>
      <c r="AQ42" s="354">
        <v>42611.269179009629</v>
      </c>
      <c r="AR42" s="354">
        <v>57136.808856531963</v>
      </c>
      <c r="AS42" s="354">
        <v>65170.087042872503</v>
      </c>
    </row>
    <row r="43" spans="1:45" s="67" customFormat="1" ht="12.6" customHeight="1" x14ac:dyDescent="0.25">
      <c r="A43" s="353" t="s">
        <v>892</v>
      </c>
      <c r="B43" s="353" t="s">
        <v>46</v>
      </c>
      <c r="C43" s="353" t="s">
        <v>34</v>
      </c>
      <c r="D43" s="354">
        <v>0</v>
      </c>
      <c r="E43" s="354">
        <v>1969</v>
      </c>
      <c r="F43" s="354">
        <v>3239.5734007289375</v>
      </c>
      <c r="G43" s="354">
        <v>2817.6181572412061</v>
      </c>
      <c r="H43" s="354">
        <v>2246.8330880180183</v>
      </c>
      <c r="I43" s="354">
        <v>1927.912965511375</v>
      </c>
      <c r="J43" s="354">
        <v>1701.0741639869304</v>
      </c>
      <c r="K43" s="354">
        <v>1383.3510938687505</v>
      </c>
      <c r="L43" s="354">
        <v>1181.0677670875964</v>
      </c>
      <c r="M43" s="354">
        <v>1029.1932127436494</v>
      </c>
      <c r="N43" s="354">
        <v>893.16</v>
      </c>
      <c r="O43" s="354">
        <v>906.93</v>
      </c>
      <c r="P43" s="354">
        <v>941.28</v>
      </c>
      <c r="Q43" s="354">
        <v>967.47</v>
      </c>
      <c r="R43" s="354">
        <v>982.68</v>
      </c>
      <c r="S43" s="354">
        <v>983.13</v>
      </c>
      <c r="T43" s="354">
        <v>984.3900000000001</v>
      </c>
      <c r="U43" s="354">
        <v>1019.0099999999999</v>
      </c>
      <c r="V43" s="354">
        <v>1075.0200000000002</v>
      </c>
      <c r="W43" s="354">
        <v>1123.0500000000002</v>
      </c>
      <c r="X43" s="354">
        <v>1266.76</v>
      </c>
      <c r="Y43" s="354">
        <v>1459.8100000000002</v>
      </c>
      <c r="Z43" s="354">
        <v>1746.41</v>
      </c>
      <c r="AA43" s="354">
        <v>2239.3100000000004</v>
      </c>
      <c r="AB43" s="354">
        <v>2842.3500000000004</v>
      </c>
      <c r="AC43" s="354">
        <v>3490.45</v>
      </c>
      <c r="AD43" s="354">
        <v>3886.1800000000003</v>
      </c>
      <c r="AE43" s="354">
        <v>4093.0600000000009</v>
      </c>
      <c r="AF43" s="354">
        <v>4265.2000000000007</v>
      </c>
      <c r="AG43" s="354">
        <v>4415.1499999999996</v>
      </c>
      <c r="AH43" s="354">
        <v>4539.55</v>
      </c>
      <c r="AI43" s="354">
        <v>4809.6000000000013</v>
      </c>
      <c r="AJ43" s="354">
        <v>5559.77</v>
      </c>
      <c r="AK43" s="354">
        <v>5626.9299999999994</v>
      </c>
      <c r="AL43" s="354">
        <v>5749.87</v>
      </c>
      <c r="AM43" s="354">
        <v>5928.87</v>
      </c>
      <c r="AN43" s="354">
        <v>6045.57</v>
      </c>
      <c r="AO43" s="354">
        <v>6156.8400000000011</v>
      </c>
      <c r="AP43" s="354">
        <v>6319.45</v>
      </c>
      <c r="AQ43" s="354">
        <v>6423.87</v>
      </c>
      <c r="AR43" s="354">
        <v>6466.9999999999991</v>
      </c>
      <c r="AS43" s="354">
        <v>6537.7599999999993</v>
      </c>
    </row>
    <row r="44" spans="1:45" s="67" customFormat="1" ht="12.6" customHeight="1" x14ac:dyDescent="0.25">
      <c r="A44" s="353" t="s">
        <v>892</v>
      </c>
      <c r="B44" s="353" t="s">
        <v>46</v>
      </c>
      <c r="C44" s="353" t="s">
        <v>35</v>
      </c>
      <c r="D44" s="354">
        <v>1970</v>
      </c>
      <c r="E44" s="354">
        <v>1978</v>
      </c>
      <c r="F44" s="354">
        <v>3100.7436601471559</v>
      </c>
      <c r="G44" s="354">
        <v>3338.5179969193055</v>
      </c>
      <c r="H44" s="354">
        <v>3680.3292124625782</v>
      </c>
      <c r="I44" s="354">
        <v>3691.0155178656296</v>
      </c>
      <c r="J44" s="354">
        <v>3598.7375166377897</v>
      </c>
      <c r="K44" s="354">
        <v>3657.969653763867</v>
      </c>
      <c r="L44" s="354">
        <v>3578.5725538520715</v>
      </c>
      <c r="M44" s="354">
        <v>3369.7194111175008</v>
      </c>
      <c r="N44" s="354">
        <v>3093.24</v>
      </c>
      <c r="O44" s="354">
        <v>2798.49</v>
      </c>
      <c r="P44" s="354">
        <v>2586.75</v>
      </c>
      <c r="Q44" s="354">
        <v>2349.5099999999998</v>
      </c>
      <c r="R44" s="354">
        <v>2031.66</v>
      </c>
      <c r="S44" s="354">
        <v>1645.95</v>
      </c>
      <c r="T44" s="354">
        <v>1368.15</v>
      </c>
      <c r="U44" s="354">
        <v>1168.5</v>
      </c>
      <c r="V44" s="354">
        <v>1024.7399999999998</v>
      </c>
      <c r="W44" s="354">
        <v>926.76</v>
      </c>
      <c r="X44" s="354">
        <v>888.67000000000007</v>
      </c>
      <c r="Y44" s="354">
        <v>865.68</v>
      </c>
      <c r="Z44" s="354">
        <v>899.61000000000013</v>
      </c>
      <c r="AA44" s="354">
        <v>1110.6900000000003</v>
      </c>
      <c r="AB44" s="354">
        <v>1422.5300000000002</v>
      </c>
      <c r="AC44" s="354">
        <v>1868.66</v>
      </c>
      <c r="AD44" s="354">
        <v>2166.31</v>
      </c>
      <c r="AE44" s="354">
        <v>2414.69</v>
      </c>
      <c r="AF44" s="354">
        <v>2651.18</v>
      </c>
      <c r="AG44" s="354">
        <v>2853.48</v>
      </c>
      <c r="AH44" s="354">
        <v>3105.7699999999995</v>
      </c>
      <c r="AI44" s="354">
        <v>3404.14</v>
      </c>
      <c r="AJ44" s="354">
        <v>3873.0699999999997</v>
      </c>
      <c r="AK44" s="354">
        <v>3994.8800000000006</v>
      </c>
      <c r="AL44" s="354">
        <v>4149.5300000000007</v>
      </c>
      <c r="AM44" s="354">
        <v>4351.54</v>
      </c>
      <c r="AN44" s="354">
        <v>4482.09</v>
      </c>
      <c r="AO44" s="354">
        <v>4584.18</v>
      </c>
      <c r="AP44" s="354">
        <v>4739.08</v>
      </c>
      <c r="AQ44" s="354">
        <v>4799.32</v>
      </c>
      <c r="AR44" s="354">
        <v>4889.59</v>
      </c>
      <c r="AS44" s="354">
        <v>4971.55</v>
      </c>
    </row>
    <row r="45" spans="1:45" s="67" customFormat="1" ht="12.6" customHeight="1" x14ac:dyDescent="0.25">
      <c r="A45" s="353" t="s">
        <v>892</v>
      </c>
      <c r="B45" s="353" t="s">
        <v>46</v>
      </c>
      <c r="C45" s="353" t="s">
        <v>36</v>
      </c>
      <c r="D45" s="354">
        <v>1979</v>
      </c>
      <c r="E45" s="354">
        <v>1980</v>
      </c>
      <c r="F45" s="354">
        <v>1071.7256303128588</v>
      </c>
      <c r="G45" s="354">
        <v>991.99126088459968</v>
      </c>
      <c r="H45" s="354">
        <v>778.43521499222425</v>
      </c>
      <c r="I45" s="354">
        <v>687.18712465351427</v>
      </c>
      <c r="J45" s="354">
        <v>666.74259026197012</v>
      </c>
      <c r="K45" s="354">
        <v>558.28097716846003</v>
      </c>
      <c r="L45" s="354">
        <v>526.79554294019636</v>
      </c>
      <c r="M45" s="354">
        <v>685.86185538853556</v>
      </c>
      <c r="N45" s="354">
        <v>858.12000000000012</v>
      </c>
      <c r="O45" s="354">
        <v>865.2</v>
      </c>
      <c r="P45" s="354">
        <v>864.72</v>
      </c>
      <c r="Q45" s="354">
        <v>845.6099999999999</v>
      </c>
      <c r="R45" s="354">
        <v>772.77</v>
      </c>
      <c r="S45" s="354">
        <v>699.87</v>
      </c>
      <c r="T45" s="354">
        <v>595.29</v>
      </c>
      <c r="U45" s="354">
        <v>516.33000000000004</v>
      </c>
      <c r="V45" s="354">
        <v>476.46000000000004</v>
      </c>
      <c r="W45" s="354">
        <v>442.77</v>
      </c>
      <c r="X45" s="354">
        <v>401.73</v>
      </c>
      <c r="Y45" s="354">
        <v>376.99</v>
      </c>
      <c r="Z45" s="354">
        <v>334.70000000000005</v>
      </c>
      <c r="AA45" s="354">
        <v>337.89</v>
      </c>
      <c r="AB45" s="354">
        <v>359.06</v>
      </c>
      <c r="AC45" s="354">
        <v>349.07</v>
      </c>
      <c r="AD45" s="354">
        <v>329.49</v>
      </c>
      <c r="AE45" s="354">
        <v>308.63000000000005</v>
      </c>
      <c r="AF45" s="354">
        <v>284.37</v>
      </c>
      <c r="AG45" s="354">
        <v>265.06</v>
      </c>
      <c r="AH45" s="354">
        <v>255.14</v>
      </c>
      <c r="AI45" s="354">
        <v>314.89</v>
      </c>
      <c r="AJ45" s="354">
        <v>420.78</v>
      </c>
      <c r="AK45" s="354">
        <v>471.73</v>
      </c>
      <c r="AL45" s="354">
        <v>526.75</v>
      </c>
      <c r="AM45" s="354">
        <v>567.5</v>
      </c>
      <c r="AN45" s="354">
        <v>627.94000000000005</v>
      </c>
      <c r="AO45" s="354">
        <v>662.57999999999993</v>
      </c>
      <c r="AP45" s="354">
        <v>704.28</v>
      </c>
      <c r="AQ45" s="354">
        <v>723.27</v>
      </c>
      <c r="AR45" s="354">
        <v>748.44</v>
      </c>
      <c r="AS45" s="354">
        <v>764.64</v>
      </c>
    </row>
    <row r="46" spans="1:45" s="67" customFormat="1" ht="12.6" customHeight="1" x14ac:dyDescent="0.25">
      <c r="A46" s="353" t="s">
        <v>892</v>
      </c>
      <c r="B46" s="353" t="s">
        <v>46</v>
      </c>
      <c r="C46" s="353" t="s">
        <v>37</v>
      </c>
      <c r="D46" s="354">
        <v>1981</v>
      </c>
      <c r="E46" s="354">
        <v>1985</v>
      </c>
      <c r="F46" s="354">
        <v>4045.9349467350362</v>
      </c>
      <c r="G46" s="354">
        <v>3534.3235610323477</v>
      </c>
      <c r="H46" s="354">
        <v>3116.0598155096181</v>
      </c>
      <c r="I46" s="354">
        <v>2613.8016733020577</v>
      </c>
      <c r="J46" s="354">
        <v>2395.917809174407</v>
      </c>
      <c r="K46" s="354">
        <v>2253.9153462453796</v>
      </c>
      <c r="L46" s="354">
        <v>2027.1297634003777</v>
      </c>
      <c r="M46" s="354">
        <v>1691.0886113941347</v>
      </c>
      <c r="N46" s="354">
        <v>1566.42</v>
      </c>
      <c r="O46" s="354">
        <v>1650.0900000000001</v>
      </c>
      <c r="P46" s="354">
        <v>1792.29</v>
      </c>
      <c r="Q46" s="354">
        <v>1940.8799999999999</v>
      </c>
      <c r="R46" s="354">
        <v>2047.4099999999999</v>
      </c>
      <c r="S46" s="354">
        <v>2072.4899999999998</v>
      </c>
      <c r="T46" s="354">
        <v>2010.57</v>
      </c>
      <c r="U46" s="354">
        <v>1896.78</v>
      </c>
      <c r="V46" s="354">
        <v>1792.98</v>
      </c>
      <c r="W46" s="354">
        <v>1691.76</v>
      </c>
      <c r="X46" s="354">
        <v>1590.2900000000002</v>
      </c>
      <c r="Y46" s="354">
        <v>1454.8100000000002</v>
      </c>
      <c r="Z46" s="354">
        <v>1332.49</v>
      </c>
      <c r="AA46" s="354">
        <v>1227.21</v>
      </c>
      <c r="AB46" s="354">
        <v>1183.47</v>
      </c>
      <c r="AC46" s="354">
        <v>1095.4100000000001</v>
      </c>
      <c r="AD46" s="354">
        <v>1006.9</v>
      </c>
      <c r="AE46" s="354">
        <v>912.28</v>
      </c>
      <c r="AF46" s="354">
        <v>820.46</v>
      </c>
      <c r="AG46" s="354">
        <v>741.56999999999994</v>
      </c>
      <c r="AH46" s="354">
        <v>696.42000000000007</v>
      </c>
      <c r="AI46" s="354">
        <v>652.83000000000004</v>
      </c>
      <c r="AJ46" s="354">
        <v>642.61</v>
      </c>
      <c r="AK46" s="354">
        <v>668.32999999999993</v>
      </c>
      <c r="AL46" s="354">
        <v>717.81</v>
      </c>
      <c r="AM46" s="354">
        <v>816.81999999999994</v>
      </c>
      <c r="AN46" s="354">
        <v>896.22000000000014</v>
      </c>
      <c r="AO46" s="354">
        <v>1031.67</v>
      </c>
      <c r="AP46" s="354">
        <v>1164.7099999999998</v>
      </c>
      <c r="AQ46" s="354">
        <v>1219.3399999999999</v>
      </c>
      <c r="AR46" s="354">
        <v>1269.43</v>
      </c>
      <c r="AS46" s="354">
        <v>1323.2300000000002</v>
      </c>
    </row>
    <row r="47" spans="1:45" s="67" customFormat="1" ht="12.6" customHeight="1" x14ac:dyDescent="0.25">
      <c r="A47" s="353" t="s">
        <v>892</v>
      </c>
      <c r="B47" s="353" t="s">
        <v>46</v>
      </c>
      <c r="C47" s="353" t="s">
        <v>38</v>
      </c>
      <c r="D47" s="354">
        <v>1986</v>
      </c>
      <c r="E47" s="354">
        <v>1990</v>
      </c>
      <c r="F47" s="309"/>
      <c r="G47" s="354">
        <v>1210.1515576372956</v>
      </c>
      <c r="H47" s="354">
        <v>2296.4411242688893</v>
      </c>
      <c r="I47" s="354">
        <v>3262.4199152346491</v>
      </c>
      <c r="J47" s="354">
        <v>3836.1633592523494</v>
      </c>
      <c r="K47" s="354">
        <v>4286.9179922964122</v>
      </c>
      <c r="L47" s="354">
        <v>3616.1229103510259</v>
      </c>
      <c r="M47" s="354">
        <v>3148.7118997867924</v>
      </c>
      <c r="N47" s="354">
        <v>2657.25</v>
      </c>
      <c r="O47" s="354">
        <v>2802.06</v>
      </c>
      <c r="P47" s="354">
        <v>3043.6800000000003</v>
      </c>
      <c r="Q47" s="354">
        <v>3322.92</v>
      </c>
      <c r="R47" s="354">
        <v>3629.94</v>
      </c>
      <c r="S47" s="354">
        <v>3864.3300000000004</v>
      </c>
      <c r="T47" s="354">
        <v>4077.09</v>
      </c>
      <c r="U47" s="354">
        <v>4150.08</v>
      </c>
      <c r="V47" s="354">
        <v>4177.08</v>
      </c>
      <c r="W47" s="354">
        <v>4183.7700000000004</v>
      </c>
      <c r="X47" s="354">
        <v>4124.6499999999996</v>
      </c>
      <c r="Y47" s="354">
        <v>4024.64</v>
      </c>
      <c r="Z47" s="354">
        <v>3906.19</v>
      </c>
      <c r="AA47" s="354">
        <v>3861.38</v>
      </c>
      <c r="AB47" s="354">
        <v>3755.0300000000007</v>
      </c>
      <c r="AC47" s="354">
        <v>3540.4</v>
      </c>
      <c r="AD47" s="354">
        <v>3305.79</v>
      </c>
      <c r="AE47" s="354">
        <v>3001.9100000000003</v>
      </c>
      <c r="AF47" s="354">
        <v>2645.4</v>
      </c>
      <c r="AG47" s="354">
        <v>2308.88</v>
      </c>
      <c r="AH47" s="354">
        <v>2088.7199999999998</v>
      </c>
      <c r="AI47" s="354">
        <v>1876.45</v>
      </c>
      <c r="AJ47" s="354">
        <v>1671.37</v>
      </c>
      <c r="AK47" s="354">
        <v>1538.19</v>
      </c>
      <c r="AL47" s="354">
        <v>1433.75</v>
      </c>
      <c r="AM47" s="354">
        <v>1315.13</v>
      </c>
      <c r="AN47" s="354">
        <v>1246.51</v>
      </c>
      <c r="AO47" s="354">
        <v>1246.1200000000001</v>
      </c>
      <c r="AP47" s="354">
        <v>1335.81</v>
      </c>
      <c r="AQ47" s="354">
        <v>1386.3400000000001</v>
      </c>
      <c r="AR47" s="354">
        <v>1509.23</v>
      </c>
      <c r="AS47" s="354">
        <v>1662.71</v>
      </c>
    </row>
    <row r="48" spans="1:45" s="67" customFormat="1" ht="12.6" customHeight="1" x14ac:dyDescent="0.25">
      <c r="A48" s="353" t="s">
        <v>892</v>
      </c>
      <c r="B48" s="353" t="s">
        <v>46</v>
      </c>
      <c r="C48" s="353" t="s">
        <v>1578</v>
      </c>
      <c r="D48" s="354">
        <v>1991</v>
      </c>
      <c r="E48" s="354">
        <v>1996</v>
      </c>
      <c r="F48" s="309"/>
      <c r="G48" s="309"/>
      <c r="H48" s="309"/>
      <c r="I48" s="309"/>
      <c r="J48" s="309"/>
      <c r="K48" s="309"/>
      <c r="L48" s="354">
        <v>1238.1596356421289</v>
      </c>
      <c r="M48" s="354">
        <v>2320.5047153315445</v>
      </c>
      <c r="N48" s="354">
        <v>3316.6499999999996</v>
      </c>
      <c r="O48" s="354">
        <v>5306.8200000000006</v>
      </c>
      <c r="P48" s="354">
        <v>7757.37</v>
      </c>
      <c r="Q48" s="354">
        <v>10501.439999999999</v>
      </c>
      <c r="R48" s="354">
        <v>10814.310000000001</v>
      </c>
      <c r="S48" s="354">
        <v>11066.310000000001</v>
      </c>
      <c r="T48" s="354">
        <v>11158.200000000003</v>
      </c>
      <c r="U48" s="354">
        <v>11293.44</v>
      </c>
      <c r="V48" s="354">
        <v>11397.029999999999</v>
      </c>
      <c r="W48" s="354">
        <v>11601.93</v>
      </c>
      <c r="X48" s="354">
        <v>11897.5</v>
      </c>
      <c r="Y48" s="354">
        <v>12358.68</v>
      </c>
      <c r="Z48" s="354">
        <v>12682.94</v>
      </c>
      <c r="AA48" s="354">
        <v>13097.029999999999</v>
      </c>
      <c r="AB48" s="354">
        <v>13295.599999999999</v>
      </c>
      <c r="AC48" s="354">
        <v>12966.010000000002</v>
      </c>
      <c r="AD48" s="354">
        <v>12488.52</v>
      </c>
      <c r="AE48" s="354">
        <v>11762.95</v>
      </c>
      <c r="AF48" s="354">
        <v>10833.439999999999</v>
      </c>
      <c r="AG48" s="354">
        <v>9730.4700000000012</v>
      </c>
      <c r="AH48" s="354">
        <v>8785.0400000000009</v>
      </c>
      <c r="AI48" s="354">
        <v>7669.9599999999991</v>
      </c>
      <c r="AJ48" s="354">
        <v>6655.76</v>
      </c>
      <c r="AK48" s="354">
        <v>5801.92</v>
      </c>
      <c r="AL48" s="354">
        <v>5060.5300000000007</v>
      </c>
      <c r="AM48" s="354">
        <v>4319.12</v>
      </c>
      <c r="AN48" s="354">
        <v>3707.4122002017875</v>
      </c>
      <c r="AO48" s="354">
        <v>3325.3422002017874</v>
      </c>
      <c r="AP48" s="354">
        <v>3045.0922002017874</v>
      </c>
      <c r="AQ48" s="354">
        <v>2725.7022002017875</v>
      </c>
      <c r="AR48" s="354">
        <v>2569.0622002017872</v>
      </c>
      <c r="AS48" s="354">
        <v>2387.0122002017874</v>
      </c>
    </row>
    <row r="49" spans="1:45" s="67" customFormat="1" ht="12.6" customHeight="1" x14ac:dyDescent="0.25">
      <c r="A49" s="353" t="s">
        <v>892</v>
      </c>
      <c r="B49" s="353" t="s">
        <v>46</v>
      </c>
      <c r="C49" s="353" t="s">
        <v>1579</v>
      </c>
      <c r="D49" s="354">
        <v>1997</v>
      </c>
      <c r="E49" s="354">
        <v>2000</v>
      </c>
      <c r="F49" s="309"/>
      <c r="G49" s="309"/>
      <c r="H49" s="309"/>
      <c r="I49" s="309"/>
      <c r="J49" s="309"/>
      <c r="K49" s="309"/>
      <c r="L49" s="309"/>
      <c r="M49" s="309"/>
      <c r="N49" s="309"/>
      <c r="O49" s="309"/>
      <c r="P49" s="309"/>
      <c r="Q49" s="309"/>
      <c r="R49" s="354">
        <v>3921.57</v>
      </c>
      <c r="S49" s="354">
        <v>8561.43</v>
      </c>
      <c r="T49" s="354">
        <v>13818.348719335747</v>
      </c>
      <c r="U49" s="354">
        <v>18572.784049155085</v>
      </c>
      <c r="V49" s="354">
        <v>18487.024486395101</v>
      </c>
      <c r="W49" s="354">
        <v>18471.89477257937</v>
      </c>
      <c r="X49" s="354">
        <v>18777.730600079238</v>
      </c>
      <c r="Y49" s="354">
        <v>19157.034275285128</v>
      </c>
      <c r="Z49" s="354">
        <v>19703.338883469856</v>
      </c>
      <c r="AA49" s="354">
        <v>20411.827237264763</v>
      </c>
      <c r="AB49" s="354">
        <v>20756.542531959691</v>
      </c>
      <c r="AC49" s="354">
        <v>20546.263100785087</v>
      </c>
      <c r="AD49" s="354">
        <v>20332.080564420678</v>
      </c>
      <c r="AE49" s="354">
        <v>19772.596290060752</v>
      </c>
      <c r="AF49" s="354">
        <v>18875.095520285577</v>
      </c>
      <c r="AG49" s="354">
        <v>17528.835407996088</v>
      </c>
      <c r="AH49" s="354">
        <v>16183.640682098059</v>
      </c>
      <c r="AI49" s="354">
        <v>14519.03904983326</v>
      </c>
      <c r="AJ49" s="354">
        <v>12886.381052966955</v>
      </c>
      <c r="AK49" s="354">
        <v>11384.864249587095</v>
      </c>
      <c r="AL49" s="354">
        <v>9977.0087798730292</v>
      </c>
      <c r="AM49" s="354">
        <v>8584.7596719309549</v>
      </c>
      <c r="AN49" s="354">
        <v>7354.490964249745</v>
      </c>
      <c r="AO49" s="354">
        <v>6416.7498254162483</v>
      </c>
      <c r="AP49" s="354">
        <v>5641.5808236235489</v>
      </c>
      <c r="AQ49" s="354">
        <v>4820.4067331948763</v>
      </c>
      <c r="AR49" s="354">
        <v>4303.0245508389162</v>
      </c>
      <c r="AS49" s="354">
        <v>3790.0109349406252</v>
      </c>
    </row>
    <row r="50" spans="1:45" s="67" customFormat="1" ht="12.6" customHeight="1" x14ac:dyDescent="0.25">
      <c r="A50" s="353" t="s">
        <v>892</v>
      </c>
      <c r="B50" s="353" t="s">
        <v>46</v>
      </c>
      <c r="C50" s="353" t="s">
        <v>1580</v>
      </c>
      <c r="D50" s="354">
        <v>2001</v>
      </c>
      <c r="E50" s="354">
        <v>2005</v>
      </c>
      <c r="F50" s="309"/>
      <c r="G50" s="309"/>
      <c r="H50" s="309"/>
      <c r="I50" s="309"/>
      <c r="J50" s="309"/>
      <c r="K50" s="309"/>
      <c r="L50" s="309"/>
      <c r="M50" s="309"/>
      <c r="N50" s="309"/>
      <c r="O50" s="309"/>
      <c r="P50" s="309"/>
      <c r="Q50" s="309"/>
      <c r="R50" s="309"/>
      <c r="S50" s="309"/>
      <c r="T50" s="309"/>
      <c r="U50" s="309"/>
      <c r="V50" s="354">
        <v>4505.3323638986267</v>
      </c>
      <c r="W50" s="354">
        <v>9586.5763535089154</v>
      </c>
      <c r="X50" s="354">
        <v>14240.832455889533</v>
      </c>
      <c r="Y50" s="354">
        <v>20651.482980157183</v>
      </c>
      <c r="Z50" s="354">
        <v>28805.589299003324</v>
      </c>
      <c r="AA50" s="354">
        <v>29806.907745932203</v>
      </c>
      <c r="AB50" s="354">
        <v>31048.299896088458</v>
      </c>
      <c r="AC50" s="354">
        <v>31616.470115369004</v>
      </c>
      <c r="AD50" s="354">
        <v>32301.08155759277</v>
      </c>
      <c r="AE50" s="354">
        <v>32360.332503727244</v>
      </c>
      <c r="AF50" s="354">
        <v>30635.621462411786</v>
      </c>
      <c r="AG50" s="354">
        <v>29501.287626585963</v>
      </c>
      <c r="AH50" s="354">
        <v>28288.513556749302</v>
      </c>
      <c r="AI50" s="354">
        <v>26790.108198686412</v>
      </c>
      <c r="AJ50" s="354">
        <v>25109.536976162002</v>
      </c>
      <c r="AK50" s="354">
        <v>23475.89833647072</v>
      </c>
      <c r="AL50" s="354">
        <v>21591.257808087947</v>
      </c>
      <c r="AM50" s="354">
        <v>19410.026021354446</v>
      </c>
      <c r="AN50" s="354">
        <v>17143.135018026042</v>
      </c>
      <c r="AO50" s="354">
        <v>15473.136868504165</v>
      </c>
      <c r="AP50" s="354">
        <v>13758.697102181486</v>
      </c>
      <c r="AQ50" s="354">
        <v>11991.283690856058</v>
      </c>
      <c r="AR50" s="354">
        <v>10526.266575882537</v>
      </c>
      <c r="AS50" s="354">
        <v>9065.4175940317491</v>
      </c>
    </row>
    <row r="51" spans="1:45" s="67" customFormat="1" ht="12.6" customHeight="1" x14ac:dyDescent="0.25">
      <c r="A51" s="353" t="s">
        <v>892</v>
      </c>
      <c r="B51" s="353" t="s">
        <v>46</v>
      </c>
      <c r="C51" s="353" t="s">
        <v>1581</v>
      </c>
      <c r="D51" s="354">
        <v>2006</v>
      </c>
      <c r="E51" s="354">
        <v>2010</v>
      </c>
      <c r="F51" s="309"/>
      <c r="G51" s="309"/>
      <c r="H51" s="309"/>
      <c r="I51" s="309"/>
      <c r="J51" s="309"/>
      <c r="K51" s="309"/>
      <c r="L51" s="309"/>
      <c r="M51" s="309"/>
      <c r="N51" s="309"/>
      <c r="O51" s="309"/>
      <c r="P51" s="309"/>
      <c r="Q51" s="309"/>
      <c r="R51" s="309"/>
      <c r="S51" s="309"/>
      <c r="T51" s="309"/>
      <c r="U51" s="309"/>
      <c r="V51" s="309"/>
      <c r="W51" s="309"/>
      <c r="X51" s="309"/>
      <c r="Y51" s="309"/>
      <c r="Z51" s="309"/>
      <c r="AA51" s="354">
        <v>7656.6442398235058</v>
      </c>
      <c r="AB51" s="354">
        <v>13988.328062826364</v>
      </c>
      <c r="AC51" s="354">
        <v>17607.151496776307</v>
      </c>
      <c r="AD51" s="354">
        <v>19100.512745586682</v>
      </c>
      <c r="AE51" s="354">
        <v>20361.653921047826</v>
      </c>
      <c r="AF51" s="354">
        <v>21376.714209412825</v>
      </c>
      <c r="AG51" s="354">
        <v>21418.836219795423</v>
      </c>
      <c r="AH51" s="354">
        <v>21559.553563059824</v>
      </c>
      <c r="AI51" s="354">
        <v>21445.005634712987</v>
      </c>
      <c r="AJ51" s="354">
        <v>21026.121622730927</v>
      </c>
      <c r="AK51" s="354">
        <v>20552.24090018342</v>
      </c>
      <c r="AL51" s="354">
        <v>19863.867904777177</v>
      </c>
      <c r="AM51" s="354">
        <v>18932.27673802933</v>
      </c>
      <c r="AN51" s="354">
        <v>17906.537093507082</v>
      </c>
      <c r="AO51" s="354">
        <v>17201.425232329118</v>
      </c>
      <c r="AP51" s="354">
        <v>16437.673948582622</v>
      </c>
      <c r="AQ51" s="354">
        <v>15341.909807304473</v>
      </c>
      <c r="AR51" s="354">
        <v>14365.200875395609</v>
      </c>
      <c r="AS51" s="354">
        <v>13202.539948406062</v>
      </c>
    </row>
    <row r="52" spans="1:45" s="67" customFormat="1" ht="12.6" customHeight="1" x14ac:dyDescent="0.25">
      <c r="A52" s="353" t="s">
        <v>892</v>
      </c>
      <c r="B52" s="353" t="s">
        <v>46</v>
      </c>
      <c r="C52" s="353" t="s">
        <v>1582</v>
      </c>
      <c r="D52" s="354">
        <v>2011</v>
      </c>
      <c r="E52" s="354">
        <v>2014</v>
      </c>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54">
        <v>757.89393382262585</v>
      </c>
      <c r="AG52" s="354">
        <v>1142.9170088694959</v>
      </c>
      <c r="AH52" s="354">
        <v>1589.7083881145402</v>
      </c>
      <c r="AI52" s="354">
        <v>2174.0744606981734</v>
      </c>
      <c r="AJ52" s="354">
        <v>2998.4546404277303</v>
      </c>
      <c r="AK52" s="354">
        <v>3949.5411494194036</v>
      </c>
      <c r="AL52" s="354">
        <v>4673.5713045452194</v>
      </c>
      <c r="AM52" s="354">
        <v>5079.2004734363454</v>
      </c>
      <c r="AN52" s="354">
        <v>5159.268711416782</v>
      </c>
      <c r="AO52" s="354">
        <v>5132.8557041842214</v>
      </c>
      <c r="AP52" s="354">
        <v>4865.6826512785965</v>
      </c>
      <c r="AQ52" s="354">
        <v>4414.1730938963065</v>
      </c>
      <c r="AR52" s="354">
        <v>3973.4582632276729</v>
      </c>
      <c r="AS52" s="354">
        <v>3485.052427523904</v>
      </c>
    </row>
    <row r="53" spans="1:45" s="67" customFormat="1" ht="12.6" customHeight="1" x14ac:dyDescent="0.25">
      <c r="A53" s="353" t="s">
        <v>892</v>
      </c>
      <c r="B53" s="353" t="s">
        <v>46</v>
      </c>
      <c r="C53" s="353" t="s">
        <v>1583</v>
      </c>
      <c r="D53" s="354">
        <v>2015</v>
      </c>
      <c r="E53" s="354">
        <v>2017</v>
      </c>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54">
        <v>36</v>
      </c>
      <c r="AI53" s="354">
        <v>194</v>
      </c>
      <c r="AJ53" s="354">
        <v>550.27835189720247</v>
      </c>
      <c r="AK53" s="354">
        <v>1456.3505614621079</v>
      </c>
      <c r="AL53" s="354">
        <v>2888.3909600181973</v>
      </c>
      <c r="AM53" s="354">
        <v>4810.329532798246</v>
      </c>
      <c r="AN53" s="354">
        <v>5683.2158170307648</v>
      </c>
      <c r="AO53" s="354">
        <v>7036.8362600665578</v>
      </c>
      <c r="AP53" s="354">
        <v>8008.3557135710271</v>
      </c>
      <c r="AQ53" s="354">
        <v>7854.3236831482991</v>
      </c>
      <c r="AR53" s="354">
        <v>7267.7471645183414</v>
      </c>
      <c r="AS53" s="354">
        <v>6363.8533956206256</v>
      </c>
    </row>
    <row r="54" spans="1:45" s="67" customFormat="1" ht="12.6" customHeight="1" x14ac:dyDescent="0.25">
      <c r="A54" s="353" t="s">
        <v>892</v>
      </c>
      <c r="B54" s="353" t="s">
        <v>46</v>
      </c>
      <c r="C54" s="353" t="s">
        <v>1706</v>
      </c>
      <c r="D54" s="354">
        <v>2018</v>
      </c>
      <c r="E54" s="354">
        <v>2020</v>
      </c>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54">
        <v>646.37680851799087</v>
      </c>
      <c r="AN54" s="354">
        <v>2993.2423707012749</v>
      </c>
      <c r="AO54" s="354">
        <v>4823.4630201495665</v>
      </c>
      <c r="AP54" s="354">
        <v>4769.1142564837546</v>
      </c>
      <c r="AQ54" s="354">
        <v>5212.4316402682989</v>
      </c>
      <c r="AR54" s="354">
        <v>5358.5934030272847</v>
      </c>
      <c r="AS54" s="354">
        <v>5145.4293287480768</v>
      </c>
    </row>
    <row r="55" spans="1:45" s="67" customFormat="1" ht="12.6" customHeight="1" x14ac:dyDescent="0.25">
      <c r="A55" s="353" t="s">
        <v>892</v>
      </c>
      <c r="B55" s="353" t="s">
        <v>46</v>
      </c>
      <c r="C55" s="353" t="s">
        <v>1843</v>
      </c>
      <c r="D55" s="354">
        <v>2021</v>
      </c>
      <c r="E55" s="354">
        <v>2026</v>
      </c>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54">
        <v>1279.1782760250494</v>
      </c>
      <c r="AQ55" s="354">
        <v>1907.3838041540212</v>
      </c>
      <c r="AR55" s="354">
        <v>1959.4804990386306</v>
      </c>
      <c r="AS55" s="354">
        <v>2370.4659312518561</v>
      </c>
    </row>
    <row r="56" spans="1:45" s="67" customFormat="1" ht="12.6" customHeight="1" x14ac:dyDescent="0.25">
      <c r="A56" s="353" t="s">
        <v>892</v>
      </c>
      <c r="B56" s="353" t="s">
        <v>1584</v>
      </c>
      <c r="C56" s="353" t="s">
        <v>47</v>
      </c>
      <c r="D56" s="354">
        <v>0</v>
      </c>
      <c r="E56" s="354">
        <v>1990</v>
      </c>
      <c r="F56" s="309"/>
      <c r="G56" s="309"/>
      <c r="H56" s="309"/>
      <c r="I56" s="309"/>
      <c r="J56" s="309"/>
      <c r="K56" s="309"/>
      <c r="L56" s="309"/>
      <c r="M56" s="309"/>
      <c r="N56" s="309"/>
      <c r="O56" s="309"/>
      <c r="P56" s="309"/>
      <c r="Q56" s="309"/>
      <c r="R56" s="309"/>
      <c r="S56" s="309"/>
      <c r="T56" s="309"/>
      <c r="U56" s="309"/>
      <c r="V56" s="309"/>
      <c r="W56" s="309"/>
      <c r="X56" s="354">
        <v>1</v>
      </c>
      <c r="Y56" s="354">
        <v>1</v>
      </c>
      <c r="Z56" s="354">
        <v>1</v>
      </c>
      <c r="AA56" s="354">
        <v>2</v>
      </c>
      <c r="AB56" s="354">
        <v>2</v>
      </c>
      <c r="AC56" s="354">
        <v>4</v>
      </c>
      <c r="AD56" s="354">
        <v>5</v>
      </c>
      <c r="AE56" s="354">
        <v>6</v>
      </c>
      <c r="AF56" s="354">
        <v>5</v>
      </c>
      <c r="AG56" s="354">
        <v>4</v>
      </c>
      <c r="AH56" s="354">
        <v>4</v>
      </c>
      <c r="AI56" s="354">
        <v>4</v>
      </c>
      <c r="AJ56" s="309"/>
      <c r="AK56" s="309"/>
      <c r="AL56" s="309"/>
      <c r="AM56" s="309"/>
      <c r="AN56" s="309"/>
      <c r="AO56" s="309"/>
      <c r="AP56" s="309"/>
      <c r="AQ56" s="309"/>
      <c r="AR56" s="309"/>
      <c r="AS56" s="309"/>
    </row>
    <row r="57" spans="1:45" s="67" customFormat="1" ht="12.6" customHeight="1" x14ac:dyDescent="0.25">
      <c r="A57" s="353" t="s">
        <v>892</v>
      </c>
      <c r="B57" s="353" t="s">
        <v>1584</v>
      </c>
      <c r="C57" s="353" t="s">
        <v>1578</v>
      </c>
      <c r="D57" s="354">
        <v>1991</v>
      </c>
      <c r="E57" s="354">
        <v>1996</v>
      </c>
      <c r="F57" s="309"/>
      <c r="G57" s="309"/>
      <c r="H57" s="309"/>
      <c r="I57" s="309"/>
      <c r="J57" s="309"/>
      <c r="K57" s="309"/>
      <c r="L57" s="309"/>
      <c r="M57" s="309"/>
      <c r="N57" s="309"/>
      <c r="O57" s="309"/>
      <c r="P57" s="309"/>
      <c r="Q57" s="309"/>
      <c r="R57" s="309"/>
      <c r="S57" s="309"/>
      <c r="T57" s="309"/>
      <c r="U57" s="309"/>
      <c r="V57" s="309"/>
      <c r="W57" s="309"/>
      <c r="X57" s="354">
        <v>1</v>
      </c>
      <c r="Y57" s="354">
        <v>1</v>
      </c>
      <c r="Z57" s="354">
        <v>4</v>
      </c>
      <c r="AA57" s="354">
        <v>7</v>
      </c>
      <c r="AB57" s="354">
        <v>7</v>
      </c>
      <c r="AC57" s="354">
        <v>10</v>
      </c>
      <c r="AD57" s="354">
        <v>11</v>
      </c>
      <c r="AE57" s="354">
        <v>12</v>
      </c>
      <c r="AF57" s="354">
        <v>13</v>
      </c>
      <c r="AG57" s="354">
        <v>11</v>
      </c>
      <c r="AH57" s="354">
        <v>12</v>
      </c>
      <c r="AI57" s="354">
        <v>9</v>
      </c>
      <c r="AJ57" s="309"/>
      <c r="AK57" s="309"/>
      <c r="AL57" s="309"/>
      <c r="AM57" s="309"/>
      <c r="AN57" s="309"/>
      <c r="AO57" s="309"/>
      <c r="AP57" s="309"/>
      <c r="AQ57" s="309"/>
      <c r="AR57" s="309"/>
      <c r="AS57" s="309"/>
    </row>
    <row r="58" spans="1:45" s="67" customFormat="1" ht="12.6" customHeight="1" x14ac:dyDescent="0.25">
      <c r="A58" s="353" t="s">
        <v>892</v>
      </c>
      <c r="B58" s="353" t="s">
        <v>1584</v>
      </c>
      <c r="C58" s="353" t="s">
        <v>1579</v>
      </c>
      <c r="D58" s="354">
        <v>1997</v>
      </c>
      <c r="E58" s="354">
        <v>2000</v>
      </c>
      <c r="F58" s="309"/>
      <c r="G58" s="309"/>
      <c r="H58" s="309"/>
      <c r="I58" s="309"/>
      <c r="J58" s="309"/>
      <c r="K58" s="309"/>
      <c r="L58" s="309"/>
      <c r="M58" s="309"/>
      <c r="N58" s="309"/>
      <c r="O58" s="309"/>
      <c r="P58" s="309"/>
      <c r="Q58" s="309"/>
      <c r="R58" s="309"/>
      <c r="S58" s="309"/>
      <c r="T58" s="354">
        <v>0.26779879292026132</v>
      </c>
      <c r="U58" s="354">
        <v>0.93967365978546025</v>
      </c>
      <c r="V58" s="354">
        <v>0.97785436196584885</v>
      </c>
      <c r="W58" s="354">
        <v>0.90391382135507081</v>
      </c>
      <c r="X58" s="354">
        <v>3.8447598231105662</v>
      </c>
      <c r="Y58" s="354">
        <v>3.8371845209123849</v>
      </c>
      <c r="Z58" s="354">
        <v>3.8404123047624688</v>
      </c>
      <c r="AA58" s="354">
        <v>11.794912630843671</v>
      </c>
      <c r="AB58" s="354">
        <v>22.728484684045192</v>
      </c>
      <c r="AC58" s="354">
        <v>50.66988058581849</v>
      </c>
      <c r="AD58" s="354">
        <v>66.631532872872995</v>
      </c>
      <c r="AE58" s="354">
        <v>72.576853962945151</v>
      </c>
      <c r="AF58" s="354">
        <v>75.52713439198368</v>
      </c>
      <c r="AG58" s="354">
        <v>74.479129218358622</v>
      </c>
      <c r="AH58" s="354">
        <v>83.420593660386359</v>
      </c>
      <c r="AI58" s="354">
        <v>83.348463772192019</v>
      </c>
      <c r="AJ58" s="354">
        <v>0.29408525163773036</v>
      </c>
      <c r="AK58" s="354">
        <v>0.23109267668220984</v>
      </c>
      <c r="AL58" s="354">
        <v>0.19178609983370179</v>
      </c>
      <c r="AM58" s="354">
        <v>0.14929867983047371</v>
      </c>
      <c r="AN58" s="354">
        <v>0.12054388873936911</v>
      </c>
      <c r="AO58" s="354">
        <v>9.8167297310821994E-2</v>
      </c>
      <c r="AP58" s="354">
        <v>8.9087694389770558E-2</v>
      </c>
      <c r="AQ58" s="354">
        <v>7.2332547537468803E-2</v>
      </c>
      <c r="AR58" s="354">
        <v>6.1197913472881962E-2</v>
      </c>
      <c r="AS58" s="354">
        <v>5.7639003955758938E-2</v>
      </c>
    </row>
    <row r="59" spans="1:45" s="67" customFormat="1" ht="12.6" customHeight="1" x14ac:dyDescent="0.25">
      <c r="A59" s="353" t="s">
        <v>892</v>
      </c>
      <c r="B59" s="353" t="s">
        <v>1584</v>
      </c>
      <c r="C59" s="353" t="s">
        <v>1580</v>
      </c>
      <c r="D59" s="354">
        <v>2001</v>
      </c>
      <c r="E59" s="354">
        <v>2005</v>
      </c>
      <c r="F59" s="309"/>
      <c r="G59" s="309"/>
      <c r="H59" s="309"/>
      <c r="I59" s="309"/>
      <c r="J59" s="309"/>
      <c r="K59" s="309"/>
      <c r="L59" s="309"/>
      <c r="M59" s="309"/>
      <c r="N59" s="309"/>
      <c r="O59" s="309"/>
      <c r="P59" s="309"/>
      <c r="Q59" s="309"/>
      <c r="R59" s="309"/>
      <c r="S59" s="309"/>
      <c r="T59" s="309"/>
      <c r="U59" s="309"/>
      <c r="V59" s="354">
        <v>1.091552551432645</v>
      </c>
      <c r="W59" s="354">
        <v>3.2121231854091956</v>
      </c>
      <c r="X59" s="354">
        <v>9.1416197115211997</v>
      </c>
      <c r="Y59" s="354">
        <v>17.61668409753613</v>
      </c>
      <c r="Z59" s="354">
        <v>28.190667494778161</v>
      </c>
      <c r="AA59" s="354">
        <v>47.171203523083996</v>
      </c>
      <c r="AB59" s="354">
        <v>82.836782186795659</v>
      </c>
      <c r="AC59" s="354">
        <v>115.83287999896926</v>
      </c>
      <c r="AD59" s="354">
        <v>150.38957562325297</v>
      </c>
      <c r="AE59" s="354">
        <v>195.57259767430267</v>
      </c>
      <c r="AF59" s="354">
        <v>213.35055900442467</v>
      </c>
      <c r="AG59" s="354">
        <v>225.27339582189353</v>
      </c>
      <c r="AH59" s="354">
        <v>241.18826061909138</v>
      </c>
      <c r="AI59" s="354">
        <v>240.91615265932069</v>
      </c>
      <c r="AJ59" s="354">
        <v>8.3692043033803518</v>
      </c>
      <c r="AK59" s="354">
        <v>7.2513649112932681</v>
      </c>
      <c r="AL59" s="354">
        <v>6.1103054020233722</v>
      </c>
      <c r="AM59" s="354">
        <v>5.0401272643562747</v>
      </c>
      <c r="AN59" s="354">
        <v>4.0010414580125362</v>
      </c>
      <c r="AO59" s="354">
        <v>3.3991919062072862</v>
      </c>
      <c r="AP59" s="354">
        <v>2.6225739684708929</v>
      </c>
      <c r="AQ59" s="354">
        <v>2.0663978880354237</v>
      </c>
      <c r="AR59" s="354">
        <v>1.5913675160452951</v>
      </c>
      <c r="AS59" s="354">
        <v>1.2633728783615905</v>
      </c>
    </row>
    <row r="60" spans="1:45" s="67" customFormat="1" ht="12.6" customHeight="1" x14ac:dyDescent="0.25">
      <c r="A60" s="353" t="s">
        <v>892</v>
      </c>
      <c r="B60" s="353" t="s">
        <v>1584</v>
      </c>
      <c r="C60" s="353" t="s">
        <v>1581</v>
      </c>
      <c r="D60" s="354">
        <v>2006</v>
      </c>
      <c r="E60" s="354">
        <v>2010</v>
      </c>
      <c r="F60" s="309"/>
      <c r="G60" s="309"/>
      <c r="H60" s="309"/>
      <c r="I60" s="309"/>
      <c r="J60" s="309"/>
      <c r="K60" s="309"/>
      <c r="L60" s="309"/>
      <c r="M60" s="309"/>
      <c r="N60" s="309"/>
      <c r="O60" s="309"/>
      <c r="P60" s="309"/>
      <c r="Q60" s="309"/>
      <c r="R60" s="309"/>
      <c r="S60" s="309"/>
      <c r="T60" s="309"/>
      <c r="U60" s="309"/>
      <c r="V60" s="309"/>
      <c r="W60" s="309"/>
      <c r="X60" s="309"/>
      <c r="Y60" s="309"/>
      <c r="Z60" s="309"/>
      <c r="AA60" s="354">
        <v>13.382399110525713</v>
      </c>
      <c r="AB60" s="354">
        <v>168.63772744018439</v>
      </c>
      <c r="AC60" s="354">
        <v>744.66151544048034</v>
      </c>
      <c r="AD60" s="354">
        <v>1419.9837207617975</v>
      </c>
      <c r="AE60" s="354">
        <v>2035.2236580551021</v>
      </c>
      <c r="AF60" s="354">
        <v>2044.9800442848186</v>
      </c>
      <c r="AG60" s="354">
        <v>2048.7748052395309</v>
      </c>
      <c r="AH60" s="354">
        <v>2049.8424245967585</v>
      </c>
      <c r="AI60" s="354">
        <v>2053.6699193866693</v>
      </c>
      <c r="AJ60" s="354">
        <v>4.1265364182552799</v>
      </c>
      <c r="AK60" s="354">
        <v>3.8557871046703602</v>
      </c>
      <c r="AL60" s="354">
        <v>3.7232778067190688</v>
      </c>
      <c r="AM60" s="354">
        <v>3.4911306365245505</v>
      </c>
      <c r="AN60" s="354">
        <v>3.2364864114165068</v>
      </c>
      <c r="AO60" s="354">
        <v>3.1386236419815186</v>
      </c>
      <c r="AP60" s="354">
        <v>3.0142436807328767</v>
      </c>
      <c r="AQ60" s="354">
        <v>2.7628245246106564</v>
      </c>
      <c r="AR60" s="354">
        <v>2.6545206340385707</v>
      </c>
      <c r="AS60" s="354">
        <v>2.3142719357763935</v>
      </c>
    </row>
    <row r="61" spans="1:45" s="67" customFormat="1" ht="12.6" customHeight="1" x14ac:dyDescent="0.25">
      <c r="A61" s="353" t="s">
        <v>892</v>
      </c>
      <c r="B61" s="353" t="s">
        <v>1584</v>
      </c>
      <c r="C61" s="353" t="s">
        <v>1582</v>
      </c>
      <c r="D61" s="354">
        <v>2011</v>
      </c>
      <c r="E61" s="354">
        <v>2014</v>
      </c>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54">
        <v>331.19131334567686</v>
      </c>
      <c r="AG61" s="354">
        <v>492.23354646368512</v>
      </c>
      <c r="AH61" s="354">
        <v>557.54702212753512</v>
      </c>
      <c r="AI61" s="354">
        <v>589.06901710756972</v>
      </c>
      <c r="AJ61" s="354">
        <v>1.3090070051421079</v>
      </c>
      <c r="AK61" s="354">
        <v>1.157511471188085</v>
      </c>
      <c r="AL61" s="354">
        <v>1.1608529662629061</v>
      </c>
      <c r="AM61" s="354">
        <v>1.1750255108729517</v>
      </c>
      <c r="AN61" s="354">
        <v>1.1728105935170614</v>
      </c>
      <c r="AO61" s="354">
        <v>0.92533982686925897</v>
      </c>
      <c r="AP61" s="354">
        <v>1.0772984067446865</v>
      </c>
      <c r="AQ61" s="354">
        <v>0.92014037299200013</v>
      </c>
      <c r="AR61" s="354">
        <v>0.91413193868069387</v>
      </c>
      <c r="AS61" s="354">
        <v>0.91017345188927445</v>
      </c>
    </row>
    <row r="62" spans="1:45" s="67" customFormat="1" ht="12.6" customHeight="1" x14ac:dyDescent="0.25">
      <c r="A62" s="353" t="s">
        <v>892</v>
      </c>
      <c r="B62" s="353" t="s">
        <v>1584</v>
      </c>
      <c r="C62" s="353" t="s">
        <v>1583</v>
      </c>
      <c r="D62" s="354">
        <v>2015</v>
      </c>
      <c r="E62" s="354">
        <v>2017</v>
      </c>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54">
        <v>1.0089799212995663E-4</v>
      </c>
      <c r="AI62" s="354">
        <v>8.4638663604322045E-4</v>
      </c>
      <c r="AJ62" s="354">
        <v>8.4638663604322045E-4</v>
      </c>
      <c r="AK62" s="354">
        <v>8.4638663604322045E-4</v>
      </c>
      <c r="AL62" s="354">
        <v>8.4638663604322045E-4</v>
      </c>
      <c r="AM62" s="354">
        <v>2.3569606541701087E-3</v>
      </c>
      <c r="AN62" s="354">
        <v>2.3569606541701087E-3</v>
      </c>
      <c r="AO62" s="354">
        <v>2.4631435314227028E-3</v>
      </c>
      <c r="AP62" s="354">
        <v>7.0990146599569093E-3</v>
      </c>
      <c r="AQ62" s="354">
        <v>6.3437276508934645E-3</v>
      </c>
      <c r="AR62" s="354">
        <v>4.8896286222632843E-3</v>
      </c>
      <c r="AS62" s="354">
        <v>4.7887306301333281E-3</v>
      </c>
    </row>
    <row r="63" spans="1:45" s="67" customFormat="1" ht="12.6" customHeight="1" x14ac:dyDescent="0.25">
      <c r="A63" s="353" t="s">
        <v>892</v>
      </c>
      <c r="B63" s="353" t="s">
        <v>1585</v>
      </c>
      <c r="C63" s="353" t="s">
        <v>47</v>
      </c>
      <c r="D63" s="354">
        <v>0</v>
      </c>
      <c r="E63" s="354">
        <v>1990</v>
      </c>
      <c r="F63" s="309"/>
      <c r="G63" s="309"/>
      <c r="H63" s="309"/>
      <c r="I63" s="309"/>
      <c r="J63" s="309"/>
      <c r="K63" s="309"/>
      <c r="L63" s="309"/>
      <c r="M63" s="309"/>
      <c r="N63" s="309"/>
      <c r="O63" s="309"/>
      <c r="P63" s="309"/>
      <c r="Q63" s="309"/>
      <c r="R63" s="309"/>
      <c r="S63" s="309"/>
      <c r="T63" s="309"/>
      <c r="U63" s="309"/>
      <c r="V63" s="309"/>
      <c r="W63" s="309"/>
      <c r="X63" s="354">
        <v>1</v>
      </c>
      <c r="Y63" s="354">
        <v>1</v>
      </c>
      <c r="Z63" s="354">
        <v>2</v>
      </c>
      <c r="AA63" s="354">
        <v>5</v>
      </c>
      <c r="AB63" s="354">
        <v>7</v>
      </c>
      <c r="AC63" s="354">
        <v>7</v>
      </c>
      <c r="AD63" s="354">
        <v>7</v>
      </c>
      <c r="AE63" s="354">
        <v>7</v>
      </c>
      <c r="AF63" s="354">
        <v>7</v>
      </c>
      <c r="AG63" s="354">
        <v>5</v>
      </c>
      <c r="AH63" s="354">
        <v>3</v>
      </c>
      <c r="AI63" s="354">
        <v>2</v>
      </c>
      <c r="AJ63" s="354">
        <v>2</v>
      </c>
      <c r="AK63" s="354">
        <v>1</v>
      </c>
      <c r="AL63" s="354">
        <v>1</v>
      </c>
      <c r="AM63" s="354">
        <v>1</v>
      </c>
      <c r="AN63" s="309"/>
      <c r="AO63" s="309"/>
      <c r="AP63" s="354">
        <v>1</v>
      </c>
      <c r="AQ63" s="354">
        <v>1</v>
      </c>
      <c r="AR63" s="354">
        <v>1</v>
      </c>
      <c r="AS63" s="309"/>
    </row>
    <row r="64" spans="1:45" s="67" customFormat="1" ht="12.6" customHeight="1" x14ac:dyDescent="0.25">
      <c r="A64" s="353" t="s">
        <v>892</v>
      </c>
      <c r="B64" s="353" t="s">
        <v>1585</v>
      </c>
      <c r="C64" s="353" t="s">
        <v>1578</v>
      </c>
      <c r="D64" s="354">
        <v>1991</v>
      </c>
      <c r="E64" s="354">
        <v>1996</v>
      </c>
      <c r="F64" s="309"/>
      <c r="G64" s="309"/>
      <c r="H64" s="309"/>
      <c r="I64" s="309"/>
      <c r="J64" s="309"/>
      <c r="K64" s="309"/>
      <c r="L64" s="309"/>
      <c r="M64" s="309"/>
      <c r="N64" s="309"/>
      <c r="O64" s="309"/>
      <c r="P64" s="309"/>
      <c r="Q64" s="309"/>
      <c r="R64" s="309"/>
      <c r="S64" s="309"/>
      <c r="T64" s="309"/>
      <c r="U64" s="309"/>
      <c r="V64" s="309"/>
      <c r="W64" s="309"/>
      <c r="X64" s="309"/>
      <c r="Y64" s="309"/>
      <c r="Z64" s="354">
        <v>2</v>
      </c>
      <c r="AA64" s="354">
        <v>27</v>
      </c>
      <c r="AB64" s="354">
        <v>54</v>
      </c>
      <c r="AC64" s="354">
        <v>59</v>
      </c>
      <c r="AD64" s="354">
        <v>56</v>
      </c>
      <c r="AE64" s="354">
        <v>56</v>
      </c>
      <c r="AF64" s="354">
        <v>57</v>
      </c>
      <c r="AG64" s="354">
        <v>51</v>
      </c>
      <c r="AH64" s="354">
        <v>35</v>
      </c>
      <c r="AI64" s="354">
        <v>18</v>
      </c>
      <c r="AJ64" s="354">
        <v>21</v>
      </c>
      <c r="AK64" s="354">
        <v>10</v>
      </c>
      <c r="AL64" s="354">
        <v>11</v>
      </c>
      <c r="AM64" s="354">
        <v>9</v>
      </c>
      <c r="AN64" s="354">
        <v>5</v>
      </c>
      <c r="AO64" s="354">
        <v>4</v>
      </c>
      <c r="AP64" s="354">
        <v>2</v>
      </c>
      <c r="AQ64" s="354">
        <v>3</v>
      </c>
      <c r="AR64" s="354">
        <v>3</v>
      </c>
      <c r="AS64" s="354">
        <v>2</v>
      </c>
    </row>
    <row r="65" spans="1:45" s="67" customFormat="1" ht="12.6" customHeight="1" x14ac:dyDescent="0.25">
      <c r="A65" s="353" t="s">
        <v>892</v>
      </c>
      <c r="B65" s="353" t="s">
        <v>1585</v>
      </c>
      <c r="C65" s="353" t="s">
        <v>1579</v>
      </c>
      <c r="D65" s="354">
        <v>1997</v>
      </c>
      <c r="E65" s="354">
        <v>2000</v>
      </c>
      <c r="F65" s="309"/>
      <c r="G65" s="309"/>
      <c r="H65" s="309"/>
      <c r="I65" s="309"/>
      <c r="J65" s="309"/>
      <c r="K65" s="309"/>
      <c r="L65" s="309"/>
      <c r="M65" s="309"/>
      <c r="N65" s="309"/>
      <c r="O65" s="309"/>
      <c r="P65" s="309"/>
      <c r="Q65" s="309"/>
      <c r="R65" s="309"/>
      <c r="S65" s="309"/>
      <c r="T65" s="354">
        <v>374.9554901370152</v>
      </c>
      <c r="U65" s="354">
        <v>1414.1574439564401</v>
      </c>
      <c r="V65" s="354">
        <v>1449.3825914943445</v>
      </c>
      <c r="W65" s="354">
        <v>1444.0149169249507</v>
      </c>
      <c r="X65" s="354">
        <v>1442.0031575629807</v>
      </c>
      <c r="Y65" s="354">
        <v>1443.5361943786936</v>
      </c>
      <c r="Z65" s="354">
        <v>1444.8269577864612</v>
      </c>
      <c r="AA65" s="354">
        <v>1431.1596682654686</v>
      </c>
      <c r="AB65" s="354">
        <v>1408.4601904902834</v>
      </c>
      <c r="AC65" s="354">
        <v>1371.6669571151549</v>
      </c>
      <c r="AD65" s="354">
        <v>1371.3872699224125</v>
      </c>
      <c r="AE65" s="354">
        <v>1344.0643220116513</v>
      </c>
      <c r="AF65" s="354">
        <v>1313.2760037558401</v>
      </c>
      <c r="AG65" s="354">
        <v>1269.843364006422</v>
      </c>
      <c r="AH65" s="354">
        <v>1196.4692538475636</v>
      </c>
      <c r="AI65" s="354">
        <v>1068.6498884017662</v>
      </c>
      <c r="AJ65" s="354">
        <v>1014.2569664197732</v>
      </c>
      <c r="AK65" s="354">
        <v>841.58569002782144</v>
      </c>
      <c r="AL65" s="354">
        <v>685.43780628953289</v>
      </c>
      <c r="AM65" s="354">
        <v>521.70151528847293</v>
      </c>
      <c r="AN65" s="354">
        <v>382.40634979732749</v>
      </c>
      <c r="AO65" s="354">
        <v>282.71486923828326</v>
      </c>
      <c r="AP65" s="354">
        <v>196.50400306559888</v>
      </c>
      <c r="AQ65" s="354">
        <v>149.95593059084462</v>
      </c>
      <c r="AR65" s="354">
        <v>116.10045818043193</v>
      </c>
      <c r="AS65" s="354">
        <v>87.385725587200398</v>
      </c>
    </row>
    <row r="66" spans="1:45" s="67" customFormat="1" ht="12.6" customHeight="1" x14ac:dyDescent="0.25">
      <c r="A66" s="353" t="s">
        <v>892</v>
      </c>
      <c r="B66" s="353" t="s">
        <v>1585</v>
      </c>
      <c r="C66" s="353" t="s">
        <v>1580</v>
      </c>
      <c r="D66" s="354">
        <v>2001</v>
      </c>
      <c r="E66" s="354">
        <v>2005</v>
      </c>
      <c r="F66" s="309"/>
      <c r="G66" s="309"/>
      <c r="H66" s="309"/>
      <c r="I66" s="309"/>
      <c r="J66" s="309"/>
      <c r="K66" s="309"/>
      <c r="L66" s="309"/>
      <c r="M66" s="309"/>
      <c r="N66" s="309"/>
      <c r="O66" s="309"/>
      <c r="P66" s="309"/>
      <c r="Q66" s="309"/>
      <c r="R66" s="309"/>
      <c r="S66" s="309"/>
      <c r="T66" s="309"/>
      <c r="U66" s="309"/>
      <c r="V66" s="354">
        <v>1793.8210239504194</v>
      </c>
      <c r="W66" s="354">
        <v>5048.5646687718308</v>
      </c>
      <c r="X66" s="354">
        <v>8465.1700978285517</v>
      </c>
      <c r="Y66" s="354">
        <v>12965.88391527553</v>
      </c>
      <c r="Z66" s="354">
        <v>18264.522562217149</v>
      </c>
      <c r="AA66" s="354">
        <v>18124.905430232848</v>
      </c>
      <c r="AB66" s="354">
        <v>18162.491854496518</v>
      </c>
      <c r="AC66" s="354">
        <v>17893.030818387466</v>
      </c>
      <c r="AD66" s="354">
        <v>17959.605699146123</v>
      </c>
      <c r="AE66" s="354">
        <v>17700.549485814827</v>
      </c>
      <c r="AF66" s="354">
        <v>17296.012727077035</v>
      </c>
      <c r="AG66" s="354">
        <v>17009.125276278945</v>
      </c>
      <c r="AH66" s="354">
        <v>16455.568645349314</v>
      </c>
      <c r="AI66" s="354">
        <v>15860.349612660335</v>
      </c>
      <c r="AJ66" s="354">
        <v>15219.133206167395</v>
      </c>
      <c r="AK66" s="354">
        <v>14201.375211130066</v>
      </c>
      <c r="AL66" s="354">
        <v>12848.258132473176</v>
      </c>
      <c r="AM66" s="354">
        <v>11091.731054041249</v>
      </c>
      <c r="AN66" s="354">
        <v>8880.7693533133643</v>
      </c>
      <c r="AO66" s="354">
        <v>7095.7164061264602</v>
      </c>
      <c r="AP66" s="354">
        <v>5150.3321945731259</v>
      </c>
      <c r="AQ66" s="354">
        <v>4138.3905500118335</v>
      </c>
      <c r="AR66" s="354">
        <v>3090.4689111897892</v>
      </c>
      <c r="AS66" s="354">
        <v>2352.2223664259509</v>
      </c>
    </row>
    <row r="67" spans="1:45" s="67" customFormat="1" ht="12.6" customHeight="1" x14ac:dyDescent="0.25">
      <c r="A67" s="353" t="s">
        <v>892</v>
      </c>
      <c r="B67" s="353" t="s">
        <v>1585</v>
      </c>
      <c r="C67" s="353" t="s">
        <v>1581</v>
      </c>
      <c r="D67" s="354">
        <v>2006</v>
      </c>
      <c r="E67" s="354">
        <v>2010</v>
      </c>
      <c r="F67" s="309"/>
      <c r="G67" s="309"/>
      <c r="H67" s="309"/>
      <c r="I67" s="309"/>
      <c r="J67" s="309"/>
      <c r="K67" s="309"/>
      <c r="L67" s="309"/>
      <c r="M67" s="309"/>
      <c r="N67" s="309"/>
      <c r="O67" s="309"/>
      <c r="P67" s="309"/>
      <c r="Q67" s="309"/>
      <c r="R67" s="309"/>
      <c r="S67" s="309"/>
      <c r="T67" s="309"/>
      <c r="U67" s="309"/>
      <c r="V67" s="309"/>
      <c r="W67" s="309"/>
      <c r="X67" s="309"/>
      <c r="Y67" s="309"/>
      <c r="Z67" s="309"/>
      <c r="AA67" s="354">
        <v>5220.0355116309147</v>
      </c>
      <c r="AB67" s="354">
        <v>16183.717726600586</v>
      </c>
      <c r="AC67" s="354">
        <v>29312.318933696581</v>
      </c>
      <c r="AD67" s="354">
        <v>36567.719194393787</v>
      </c>
      <c r="AE67" s="354">
        <v>45562.823485483226</v>
      </c>
      <c r="AF67" s="354">
        <v>45332.958800125773</v>
      </c>
      <c r="AG67" s="354">
        <v>44966.735400983249</v>
      </c>
      <c r="AH67" s="354">
        <v>44346.824391031434</v>
      </c>
      <c r="AI67" s="354">
        <v>43875.22860462519</v>
      </c>
      <c r="AJ67" s="354">
        <v>44639.287603704259</v>
      </c>
      <c r="AK67" s="354">
        <v>43370.005711485675</v>
      </c>
      <c r="AL67" s="354">
        <v>41737.89673582893</v>
      </c>
      <c r="AM67" s="354">
        <v>39817.69329984147</v>
      </c>
      <c r="AN67" s="354">
        <v>37018.549057791024</v>
      </c>
      <c r="AO67" s="354">
        <v>33860.337479233072</v>
      </c>
      <c r="AP67" s="354">
        <v>30123.175884800807</v>
      </c>
      <c r="AQ67" s="354">
        <v>26027.202386218192</v>
      </c>
      <c r="AR67" s="354">
        <v>21022.250269711469</v>
      </c>
      <c r="AS67" s="354">
        <v>16541.232573136269</v>
      </c>
    </row>
    <row r="68" spans="1:45" s="67" customFormat="1" ht="12.6" customHeight="1" x14ac:dyDescent="0.25">
      <c r="A68" s="353" t="s">
        <v>892</v>
      </c>
      <c r="B68" s="353" t="s">
        <v>1585</v>
      </c>
      <c r="C68" s="353" t="s">
        <v>1582</v>
      </c>
      <c r="D68" s="354">
        <v>2011</v>
      </c>
      <c r="E68" s="354">
        <v>2014</v>
      </c>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54">
        <v>9795.9418272858384</v>
      </c>
      <c r="AG68" s="354">
        <v>21551.163450174216</v>
      </c>
      <c r="AH68" s="354">
        <v>27169.468272767248</v>
      </c>
      <c r="AI68" s="354">
        <v>30827.689407780326</v>
      </c>
      <c r="AJ68" s="354">
        <v>31488.266960867193</v>
      </c>
      <c r="AK68" s="354">
        <v>31284.171915940929</v>
      </c>
      <c r="AL68" s="354">
        <v>30857.267690248529</v>
      </c>
      <c r="AM68" s="354">
        <v>30456.396599202661</v>
      </c>
      <c r="AN68" s="354">
        <v>29749.493097401515</v>
      </c>
      <c r="AO68" s="354">
        <v>29072.109929158618</v>
      </c>
      <c r="AP68" s="354">
        <v>28308.88107112444</v>
      </c>
      <c r="AQ68" s="354">
        <v>27340.175261229273</v>
      </c>
      <c r="AR68" s="354">
        <v>26143.818917285287</v>
      </c>
      <c r="AS68" s="354">
        <v>24550.170362981484</v>
      </c>
    </row>
    <row r="69" spans="1:45" s="67" customFormat="1" ht="12.6" customHeight="1" x14ac:dyDescent="0.25">
      <c r="A69" s="353" t="s">
        <v>892</v>
      </c>
      <c r="B69" s="353" t="s">
        <v>1585</v>
      </c>
      <c r="C69" s="353" t="s">
        <v>1583</v>
      </c>
      <c r="D69" s="354">
        <v>2015</v>
      </c>
      <c r="E69" s="354">
        <v>2017</v>
      </c>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54">
        <v>7.0723421262989611E-2</v>
      </c>
      <c r="AG69" s="354">
        <v>7.0723421262989611E-2</v>
      </c>
      <c r="AH69" s="354">
        <v>0.36867577680169189</v>
      </c>
      <c r="AI69" s="354">
        <v>0.45032152816176885</v>
      </c>
      <c r="AJ69" s="354">
        <v>1146.455606086934</v>
      </c>
      <c r="AK69" s="354">
        <v>2633.1055786166935</v>
      </c>
      <c r="AL69" s="354">
        <v>3397.4719081773692</v>
      </c>
      <c r="AM69" s="354">
        <v>3601.2645095852504</v>
      </c>
      <c r="AN69" s="354">
        <v>3652.9051778169655</v>
      </c>
      <c r="AO69" s="354">
        <v>3626.9036193557072</v>
      </c>
      <c r="AP69" s="354">
        <v>3590.6231513017428</v>
      </c>
      <c r="AQ69" s="354">
        <v>3541.963151301743</v>
      </c>
      <c r="AR69" s="354">
        <v>3502.243763067811</v>
      </c>
      <c r="AS69" s="354">
        <v>3402.3009709397566</v>
      </c>
    </row>
    <row r="70" spans="1:45" s="67" customFormat="1" ht="12.6" customHeight="1" x14ac:dyDescent="0.25">
      <c r="A70" s="353" t="s">
        <v>892</v>
      </c>
      <c r="B70" s="353" t="s">
        <v>1585</v>
      </c>
      <c r="C70" s="353" t="s">
        <v>1706</v>
      </c>
      <c r="D70" s="354">
        <v>2018</v>
      </c>
      <c r="E70" s="354">
        <v>2020</v>
      </c>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9"/>
      <c r="AL70" s="309"/>
      <c r="AM70" s="354">
        <v>75.573811661454656</v>
      </c>
      <c r="AN70" s="354">
        <v>108.91700201948373</v>
      </c>
      <c r="AO70" s="354">
        <v>138.92864459504221</v>
      </c>
      <c r="AP70" s="354">
        <v>144.25346693491326</v>
      </c>
      <c r="AQ70" s="354">
        <v>145.91308648157406</v>
      </c>
      <c r="AR70" s="354">
        <v>148.57308648157405</v>
      </c>
      <c r="AS70" s="354">
        <v>147.60654365880322</v>
      </c>
    </row>
    <row r="71" spans="1:45" s="67" customFormat="1" ht="12.6" customHeight="1" x14ac:dyDescent="0.25">
      <c r="A71" s="353" t="s">
        <v>892</v>
      </c>
      <c r="B71" s="353" t="s">
        <v>1585</v>
      </c>
      <c r="C71" s="353" t="s">
        <v>1843</v>
      </c>
      <c r="D71" s="354">
        <v>2021</v>
      </c>
      <c r="E71" s="354">
        <v>2026</v>
      </c>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54">
        <v>13.003800417487248</v>
      </c>
      <c r="AQ71" s="354">
        <v>9.01802227851935</v>
      </c>
      <c r="AR71" s="354">
        <v>17.017716655047465</v>
      </c>
      <c r="AS71" s="354">
        <v>32.017310316160831</v>
      </c>
    </row>
    <row r="72" spans="1:45" s="67" customFormat="1" ht="12.6" customHeight="1" x14ac:dyDescent="0.25">
      <c r="A72" s="353" t="s">
        <v>892</v>
      </c>
      <c r="B72" s="353" t="s">
        <v>48</v>
      </c>
      <c r="C72" s="353" t="s">
        <v>47</v>
      </c>
      <c r="D72" s="354">
        <v>0</v>
      </c>
      <c r="E72" s="354">
        <v>1990</v>
      </c>
      <c r="F72" s="354">
        <v>56107.439226288108</v>
      </c>
      <c r="G72" s="354">
        <v>58235.710959521348</v>
      </c>
      <c r="H72" s="354">
        <v>59339.919670098097</v>
      </c>
      <c r="I72" s="354">
        <v>59654.484018908232</v>
      </c>
      <c r="J72" s="354">
        <v>59734.293274369898</v>
      </c>
      <c r="K72" s="354">
        <v>59449.297600534024</v>
      </c>
      <c r="L72" s="354">
        <v>58782.852871241368</v>
      </c>
      <c r="M72" s="354">
        <v>58288.439765970703</v>
      </c>
      <c r="N72" s="354">
        <v>57797.359999999993</v>
      </c>
      <c r="O72" s="354">
        <v>54624.540000000008</v>
      </c>
      <c r="P72" s="354">
        <v>52765.759999999995</v>
      </c>
      <c r="Q72" s="354">
        <v>49950.32</v>
      </c>
      <c r="R72" s="354">
        <v>46107.479999999996</v>
      </c>
      <c r="S72" s="354">
        <v>41569.080000000009</v>
      </c>
      <c r="T72" s="354">
        <v>37433.180000000008</v>
      </c>
      <c r="U72" s="354">
        <v>35121.160000000003</v>
      </c>
      <c r="V72" s="354">
        <v>33333.58</v>
      </c>
      <c r="W72" s="354">
        <v>30550.719999999998</v>
      </c>
      <c r="X72" s="354">
        <v>27884.54</v>
      </c>
      <c r="Y72" s="354">
        <v>24697.06</v>
      </c>
      <c r="Z72" s="354">
        <v>21287.879999999997</v>
      </c>
      <c r="AA72" s="354">
        <v>18095.96</v>
      </c>
      <c r="AB72" s="354">
        <v>15161.96</v>
      </c>
      <c r="AC72" s="354">
        <v>12222.66</v>
      </c>
      <c r="AD72" s="354">
        <v>9829.2599999999984</v>
      </c>
      <c r="AE72" s="354">
        <v>7489.3000000000011</v>
      </c>
      <c r="AF72" s="354">
        <v>5516.2599999999993</v>
      </c>
      <c r="AG72" s="354">
        <v>4012.0599999999995</v>
      </c>
      <c r="AH72" s="354">
        <v>2803.8399999999997</v>
      </c>
      <c r="AI72" s="354">
        <v>1888.5600000000002</v>
      </c>
      <c r="AJ72" s="354">
        <v>1318.66</v>
      </c>
      <c r="AK72" s="354">
        <v>960.26</v>
      </c>
      <c r="AL72" s="354">
        <v>732.86</v>
      </c>
      <c r="AM72" s="354">
        <v>583.79999999999995</v>
      </c>
      <c r="AN72" s="354">
        <v>485.99999999999994</v>
      </c>
      <c r="AO72" s="354">
        <v>474.18000000000006</v>
      </c>
      <c r="AP72" s="354">
        <v>467.44</v>
      </c>
      <c r="AQ72" s="354">
        <v>465.36</v>
      </c>
      <c r="AR72" s="354">
        <v>493.52</v>
      </c>
      <c r="AS72" s="354">
        <v>530.34</v>
      </c>
    </row>
    <row r="73" spans="1:45" s="67" customFormat="1" ht="12.6" customHeight="1" x14ac:dyDescent="0.25">
      <c r="A73" s="353" t="s">
        <v>892</v>
      </c>
      <c r="B73" s="353" t="s">
        <v>48</v>
      </c>
      <c r="C73" s="353" t="s">
        <v>1578</v>
      </c>
      <c r="D73" s="354">
        <v>1991</v>
      </c>
      <c r="E73" s="354">
        <v>1996</v>
      </c>
      <c r="F73" s="309"/>
      <c r="G73" s="309"/>
      <c r="H73" s="309"/>
      <c r="I73" s="309"/>
      <c r="J73" s="309"/>
      <c r="K73" s="309"/>
      <c r="L73" s="354">
        <v>800.68128028225533</v>
      </c>
      <c r="M73" s="354">
        <v>1673.2818504266311</v>
      </c>
      <c r="N73" s="354">
        <v>2848.74</v>
      </c>
      <c r="O73" s="354">
        <v>5309.0199999999995</v>
      </c>
      <c r="P73" s="354">
        <v>8103.4599999999991</v>
      </c>
      <c r="Q73" s="354">
        <v>10775.24</v>
      </c>
      <c r="R73" s="354">
        <v>11337.3</v>
      </c>
      <c r="S73" s="354">
        <v>11948.92</v>
      </c>
      <c r="T73" s="354">
        <v>12666.68</v>
      </c>
      <c r="U73" s="354">
        <v>13640.62</v>
      </c>
      <c r="V73" s="354">
        <v>14267.74</v>
      </c>
      <c r="W73" s="354">
        <v>14906.54</v>
      </c>
      <c r="X73" s="354">
        <v>15950.44</v>
      </c>
      <c r="Y73" s="354">
        <v>17088.82</v>
      </c>
      <c r="Z73" s="354">
        <v>17569.72</v>
      </c>
      <c r="AA73" s="354">
        <v>17334.02</v>
      </c>
      <c r="AB73" s="354">
        <v>16330.920000000002</v>
      </c>
      <c r="AC73" s="354">
        <v>15047.24</v>
      </c>
      <c r="AD73" s="354">
        <v>13942.86</v>
      </c>
      <c r="AE73" s="354">
        <v>12440.5</v>
      </c>
      <c r="AF73" s="354">
        <v>10584.119999999999</v>
      </c>
      <c r="AG73" s="354">
        <v>8432.94</v>
      </c>
      <c r="AH73" s="354">
        <v>6341.7800000000007</v>
      </c>
      <c r="AI73" s="354">
        <v>4224.5</v>
      </c>
      <c r="AJ73" s="354">
        <v>2792.7400000000002</v>
      </c>
      <c r="AK73" s="354">
        <v>1830.3400000000001</v>
      </c>
      <c r="AL73" s="354">
        <v>1203.04</v>
      </c>
      <c r="AM73" s="354">
        <v>764.86</v>
      </c>
      <c r="AN73" s="354">
        <v>462.24</v>
      </c>
      <c r="AO73" s="354">
        <v>326.72000000000003</v>
      </c>
      <c r="AP73" s="354">
        <v>222.42000000000002</v>
      </c>
      <c r="AQ73" s="354">
        <v>170.5</v>
      </c>
      <c r="AR73" s="354">
        <v>140.92000000000002</v>
      </c>
      <c r="AS73" s="354">
        <v>115.86</v>
      </c>
    </row>
    <row r="74" spans="1:45" s="67" customFormat="1" ht="12.6" customHeight="1" x14ac:dyDescent="0.25">
      <c r="A74" s="353" t="s">
        <v>892</v>
      </c>
      <c r="B74" s="353" t="s">
        <v>48</v>
      </c>
      <c r="C74" s="353" t="s">
        <v>1579</v>
      </c>
      <c r="D74" s="354">
        <v>1997</v>
      </c>
      <c r="E74" s="354">
        <v>2000</v>
      </c>
      <c r="F74" s="309"/>
      <c r="G74" s="309"/>
      <c r="H74" s="309"/>
      <c r="I74" s="309"/>
      <c r="J74" s="309"/>
      <c r="K74" s="309"/>
      <c r="L74" s="309"/>
      <c r="M74" s="309"/>
      <c r="N74" s="309"/>
      <c r="O74" s="309"/>
      <c r="P74" s="309"/>
      <c r="Q74" s="309"/>
      <c r="R74" s="354">
        <v>2587.58</v>
      </c>
      <c r="S74" s="354">
        <v>7417</v>
      </c>
      <c r="T74" s="354">
        <v>16656.761240577631</v>
      </c>
      <c r="U74" s="354">
        <v>26803.787938518926</v>
      </c>
      <c r="V74" s="354">
        <v>26810.126985760915</v>
      </c>
      <c r="W74" s="354">
        <v>26748.128689111618</v>
      </c>
      <c r="X74" s="354">
        <v>27175.005520876846</v>
      </c>
      <c r="Y74" s="354">
        <v>27441.734382428462</v>
      </c>
      <c r="Z74" s="354">
        <v>27619.801047019697</v>
      </c>
      <c r="AA74" s="354">
        <v>28018.222013092738</v>
      </c>
      <c r="AB74" s="354">
        <v>27645.444893064181</v>
      </c>
      <c r="AC74" s="354">
        <v>26556.545579997299</v>
      </c>
      <c r="AD74" s="354">
        <v>26153.278427600726</v>
      </c>
      <c r="AE74" s="354">
        <v>25442.23259728065</v>
      </c>
      <c r="AF74" s="354">
        <v>24295.860749563875</v>
      </c>
      <c r="AG74" s="354">
        <v>23017.100758964447</v>
      </c>
      <c r="AH74" s="354">
        <v>21110.958914305033</v>
      </c>
      <c r="AI74" s="354">
        <v>18437.001973798317</v>
      </c>
      <c r="AJ74" s="354">
        <v>15498.461003858203</v>
      </c>
      <c r="AK74" s="354">
        <v>12355.77867426844</v>
      </c>
      <c r="AL74" s="354">
        <v>9453.7454665126679</v>
      </c>
      <c r="AM74" s="354">
        <v>6608.920629205395</v>
      </c>
      <c r="AN74" s="354">
        <v>4312.7636034878105</v>
      </c>
      <c r="AO74" s="354">
        <v>2867.2902973524724</v>
      </c>
      <c r="AP74" s="354">
        <v>1822.8441988547818</v>
      </c>
      <c r="AQ74" s="354">
        <v>1309.33561953242</v>
      </c>
      <c r="AR74" s="354">
        <v>932.44594739934746</v>
      </c>
      <c r="AS74" s="354">
        <v>647.35471945266124</v>
      </c>
    </row>
    <row r="75" spans="1:45" s="67" customFormat="1" ht="12.6" customHeight="1" x14ac:dyDescent="0.25">
      <c r="A75" s="353" t="s">
        <v>892</v>
      </c>
      <c r="B75" s="353" t="s">
        <v>48</v>
      </c>
      <c r="C75" s="353" t="s">
        <v>1580</v>
      </c>
      <c r="D75" s="354">
        <v>2001</v>
      </c>
      <c r="E75" s="354">
        <v>2005</v>
      </c>
      <c r="F75" s="309"/>
      <c r="G75" s="309"/>
      <c r="H75" s="309"/>
      <c r="I75" s="309"/>
      <c r="J75" s="309"/>
      <c r="K75" s="309"/>
      <c r="L75" s="309"/>
      <c r="M75" s="309"/>
      <c r="N75" s="309"/>
      <c r="O75" s="309"/>
      <c r="P75" s="309"/>
      <c r="Q75" s="309"/>
      <c r="R75" s="309"/>
      <c r="S75" s="309"/>
      <c r="T75" s="309"/>
      <c r="U75" s="309"/>
      <c r="V75" s="354">
        <v>10844.157184689353</v>
      </c>
      <c r="W75" s="354">
        <v>25012.07391820733</v>
      </c>
      <c r="X75" s="354">
        <v>38206.738481377783</v>
      </c>
      <c r="Y75" s="354">
        <v>57167.563902020163</v>
      </c>
      <c r="Z75" s="354">
        <v>82153.80777945857</v>
      </c>
      <c r="AA75" s="354">
        <v>84365.426289651441</v>
      </c>
      <c r="AB75" s="354">
        <v>88039.272040207186</v>
      </c>
      <c r="AC75" s="354">
        <v>89045.581999933158</v>
      </c>
      <c r="AD75" s="354">
        <v>91502.479544913047</v>
      </c>
      <c r="AE75" s="354">
        <v>92510.467422302216</v>
      </c>
      <c r="AF75" s="354">
        <v>89331.383236100708</v>
      </c>
      <c r="AG75" s="354">
        <v>86984.874456442762</v>
      </c>
      <c r="AH75" s="354">
        <v>82996.579330103603</v>
      </c>
      <c r="AI75" s="354">
        <v>77854.701514190412</v>
      </c>
      <c r="AJ75" s="354">
        <v>71343.520087742174</v>
      </c>
      <c r="AK75" s="354">
        <v>64159.222648228788</v>
      </c>
      <c r="AL75" s="354">
        <v>55955.821114473656</v>
      </c>
      <c r="AM75" s="354">
        <v>47040.968574272672</v>
      </c>
      <c r="AN75" s="354">
        <v>36661.523634328332</v>
      </c>
      <c r="AO75" s="354">
        <v>28668.420621661953</v>
      </c>
      <c r="AP75" s="354">
        <v>19996.886748746801</v>
      </c>
      <c r="AQ75" s="354">
        <v>15002.653811626509</v>
      </c>
      <c r="AR75" s="354">
        <v>10195.264883334534</v>
      </c>
      <c r="AS75" s="354">
        <v>6928.1365909553342</v>
      </c>
    </row>
    <row r="76" spans="1:45" s="67" customFormat="1" ht="12.6" customHeight="1" x14ac:dyDescent="0.25">
      <c r="A76" s="353" t="s">
        <v>892</v>
      </c>
      <c r="B76" s="353" t="s">
        <v>48</v>
      </c>
      <c r="C76" s="353" t="s">
        <v>1581</v>
      </c>
      <c r="D76" s="354">
        <v>2006</v>
      </c>
      <c r="E76" s="354">
        <v>2010</v>
      </c>
      <c r="F76" s="309"/>
      <c r="G76" s="309"/>
      <c r="H76" s="309"/>
      <c r="I76" s="309"/>
      <c r="J76" s="309"/>
      <c r="K76" s="309"/>
      <c r="L76" s="309"/>
      <c r="M76" s="309"/>
      <c r="N76" s="309"/>
      <c r="O76" s="309"/>
      <c r="P76" s="309"/>
      <c r="Q76" s="309"/>
      <c r="R76" s="309"/>
      <c r="S76" s="309"/>
      <c r="T76" s="309"/>
      <c r="U76" s="309"/>
      <c r="V76" s="309"/>
      <c r="W76" s="309"/>
      <c r="X76" s="309"/>
      <c r="Y76" s="309"/>
      <c r="Z76" s="309"/>
      <c r="AA76" s="354">
        <v>30357.975792976467</v>
      </c>
      <c r="AB76" s="354">
        <v>73314.324565316783</v>
      </c>
      <c r="AC76" s="354">
        <v>120615.08028786027</v>
      </c>
      <c r="AD76" s="354">
        <v>158336.60500832673</v>
      </c>
      <c r="AE76" s="354">
        <v>215563.7664093088</v>
      </c>
      <c r="AF76" s="354">
        <v>215072.3252857379</v>
      </c>
      <c r="AG76" s="354">
        <v>214760.02700907874</v>
      </c>
      <c r="AH76" s="354">
        <v>210944.39855276482</v>
      </c>
      <c r="AI76" s="354">
        <v>205069.55513166249</v>
      </c>
      <c r="AJ76" s="354">
        <v>195333.21022719156</v>
      </c>
      <c r="AK76" s="354">
        <v>183312.80331669556</v>
      </c>
      <c r="AL76" s="354">
        <v>169450.19508110019</v>
      </c>
      <c r="AM76" s="354">
        <v>156101.50407489971</v>
      </c>
      <c r="AN76" s="354">
        <v>142573.08696859173</v>
      </c>
      <c r="AO76" s="354">
        <v>131184.06805175164</v>
      </c>
      <c r="AP76" s="354">
        <v>118712.13964714218</v>
      </c>
      <c r="AQ76" s="354">
        <v>104564.46340137851</v>
      </c>
      <c r="AR76" s="354">
        <v>88809.907942351841</v>
      </c>
      <c r="AS76" s="354">
        <v>73110.988662772332</v>
      </c>
    </row>
    <row r="77" spans="1:45" s="67" customFormat="1" ht="12.6" customHeight="1" x14ac:dyDescent="0.25">
      <c r="A77" s="353" t="s">
        <v>892</v>
      </c>
      <c r="B77" s="353" t="s">
        <v>48</v>
      </c>
      <c r="C77" s="353" t="s">
        <v>1582</v>
      </c>
      <c r="D77" s="354">
        <v>2011</v>
      </c>
      <c r="E77" s="354">
        <v>2014</v>
      </c>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54">
        <v>59358.199544447278</v>
      </c>
      <c r="AG77" s="354">
        <v>105114.30403983878</v>
      </c>
      <c r="AH77" s="354">
        <v>144065.89355778019</v>
      </c>
      <c r="AI77" s="354">
        <v>184630.16952861374</v>
      </c>
      <c r="AJ77" s="354">
        <v>197607.04057575791</v>
      </c>
      <c r="AK77" s="354">
        <v>196048.43454650295</v>
      </c>
      <c r="AL77" s="354">
        <v>192945.53921075849</v>
      </c>
      <c r="AM77" s="354">
        <v>191631.99021348794</v>
      </c>
      <c r="AN77" s="354">
        <v>187621.41881462827</v>
      </c>
      <c r="AO77" s="354">
        <v>182150.43691875931</v>
      </c>
      <c r="AP77" s="354">
        <v>176462.80738441323</v>
      </c>
      <c r="AQ77" s="354">
        <v>168999.36533760693</v>
      </c>
      <c r="AR77" s="354">
        <v>159014.16373813347</v>
      </c>
      <c r="AS77" s="354">
        <v>147267.79750076254</v>
      </c>
    </row>
    <row r="78" spans="1:45" s="67" customFormat="1" ht="12.6" customHeight="1" x14ac:dyDescent="0.25">
      <c r="A78" s="353" t="s">
        <v>892</v>
      </c>
      <c r="B78" s="353" t="s">
        <v>48</v>
      </c>
      <c r="C78" s="353" t="s">
        <v>1583</v>
      </c>
      <c r="D78" s="354">
        <v>2015</v>
      </c>
      <c r="E78" s="354">
        <v>2017</v>
      </c>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54">
        <v>0.92925659472422073</v>
      </c>
      <c r="AG78" s="354">
        <v>2.9871190862150305</v>
      </c>
      <c r="AH78" s="354">
        <v>285.483354810744</v>
      </c>
      <c r="AI78" s="354">
        <v>6949.658828376193</v>
      </c>
      <c r="AJ78" s="354">
        <v>41728.73136822856</v>
      </c>
      <c r="AK78" s="354">
        <v>102444.56480276427</v>
      </c>
      <c r="AL78" s="354">
        <v>159667.39639610195</v>
      </c>
      <c r="AM78" s="354">
        <v>197860.54868403933</v>
      </c>
      <c r="AN78" s="354">
        <v>193974.93860394449</v>
      </c>
      <c r="AO78" s="354">
        <v>195736.30140803495</v>
      </c>
      <c r="AP78" s="354">
        <v>195149.86396836388</v>
      </c>
      <c r="AQ78" s="354">
        <v>191422.0694770531</v>
      </c>
      <c r="AR78" s="354">
        <v>184048.49872995855</v>
      </c>
      <c r="AS78" s="354">
        <v>175070.27614817536</v>
      </c>
    </row>
    <row r="79" spans="1:45" s="67" customFormat="1" ht="12.6" customHeight="1" x14ac:dyDescent="0.25">
      <c r="A79" s="353" t="s">
        <v>892</v>
      </c>
      <c r="B79" s="353" t="s">
        <v>48</v>
      </c>
      <c r="C79" s="353" t="s">
        <v>1706</v>
      </c>
      <c r="D79" s="354">
        <v>2018</v>
      </c>
      <c r="E79" s="354">
        <v>2020</v>
      </c>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54">
        <v>20302.6797956521</v>
      </c>
      <c r="AN79" s="354">
        <v>71503.658418792707</v>
      </c>
      <c r="AO79" s="354">
        <v>107504.8770706128</v>
      </c>
      <c r="AP79" s="354">
        <v>102014.32985009105</v>
      </c>
      <c r="AQ79" s="354">
        <v>97997.602640738987</v>
      </c>
      <c r="AR79" s="354">
        <v>91288.270889067484</v>
      </c>
      <c r="AS79" s="354">
        <v>83887.432517167268</v>
      </c>
    </row>
    <row r="80" spans="1:45" s="67" customFormat="1" ht="12.6" customHeight="1" x14ac:dyDescent="0.25">
      <c r="A80" s="353" t="s">
        <v>892</v>
      </c>
      <c r="B80" s="353" t="s">
        <v>48</v>
      </c>
      <c r="C80" s="353" t="s">
        <v>1843</v>
      </c>
      <c r="D80" s="354">
        <v>2021</v>
      </c>
      <c r="E80" s="354">
        <v>2026</v>
      </c>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54">
        <v>17833.52018074688</v>
      </c>
      <c r="AQ80" s="354">
        <v>24769.109778471386</v>
      </c>
      <c r="AR80" s="354">
        <v>29638.833714288114</v>
      </c>
      <c r="AS80" s="354">
        <v>30543.800527361607</v>
      </c>
    </row>
    <row r="81" spans="1:45" s="67" customFormat="1" ht="12.6" customHeight="1" x14ac:dyDescent="0.25">
      <c r="A81" s="353" t="s">
        <v>892</v>
      </c>
      <c r="B81" s="353" t="s">
        <v>49</v>
      </c>
      <c r="C81" s="353" t="s">
        <v>47</v>
      </c>
      <c r="D81" s="354">
        <v>0</v>
      </c>
      <c r="E81" s="354">
        <v>1990</v>
      </c>
      <c r="F81" s="354">
        <v>13944.867365154856</v>
      </c>
      <c r="G81" s="354">
        <v>14473.825154820661</v>
      </c>
      <c r="H81" s="354">
        <v>14748.263700310843</v>
      </c>
      <c r="I81" s="354">
        <v>14826.445099826733</v>
      </c>
      <c r="J81" s="354">
        <v>14846.280784671231</v>
      </c>
      <c r="K81" s="354">
        <v>14775.448343802642</v>
      </c>
      <c r="L81" s="354">
        <v>13792.888483487955</v>
      </c>
      <c r="M81" s="354">
        <v>12917.841084592146</v>
      </c>
      <c r="N81" s="354">
        <v>12040.640000000001</v>
      </c>
      <c r="O81" s="354">
        <v>11664.460000000001</v>
      </c>
      <c r="P81" s="354">
        <v>11328.24</v>
      </c>
      <c r="Q81" s="354">
        <v>10631.68</v>
      </c>
      <c r="R81" s="354">
        <v>9949.52</v>
      </c>
      <c r="S81" s="354">
        <v>9144.92</v>
      </c>
      <c r="T81" s="354">
        <v>8293.8200000000015</v>
      </c>
      <c r="U81" s="354">
        <v>7603.8400000000011</v>
      </c>
      <c r="V81" s="354">
        <v>7009.42</v>
      </c>
      <c r="W81" s="354">
        <v>6249.2799999999988</v>
      </c>
      <c r="X81" s="354">
        <v>5641.4599999999991</v>
      </c>
      <c r="Y81" s="354">
        <v>4969.9399999999996</v>
      </c>
      <c r="Z81" s="354">
        <v>4395.12</v>
      </c>
      <c r="AA81" s="354">
        <v>3828.0399999999995</v>
      </c>
      <c r="AB81" s="354">
        <v>3317.04</v>
      </c>
      <c r="AC81" s="354">
        <v>2829.3399999999997</v>
      </c>
      <c r="AD81" s="354">
        <v>2453.7400000000002</v>
      </c>
      <c r="AE81" s="354">
        <v>2050.7000000000003</v>
      </c>
      <c r="AF81" s="354">
        <v>1620.74</v>
      </c>
      <c r="AG81" s="354">
        <v>1314.94</v>
      </c>
      <c r="AH81" s="354">
        <v>1042.1600000000001</v>
      </c>
      <c r="AI81" s="354">
        <v>833.44</v>
      </c>
      <c r="AJ81" s="354">
        <v>699.33999999999992</v>
      </c>
      <c r="AK81" s="354">
        <v>636.74000000000012</v>
      </c>
      <c r="AL81" s="354">
        <v>604.14</v>
      </c>
      <c r="AM81" s="354">
        <v>587.20000000000005</v>
      </c>
      <c r="AN81" s="354">
        <v>594.00000000000011</v>
      </c>
      <c r="AO81" s="354">
        <v>640.81999999999994</v>
      </c>
      <c r="AP81" s="354">
        <v>726.56000000000017</v>
      </c>
      <c r="AQ81" s="354">
        <v>776.64</v>
      </c>
      <c r="AR81" s="354">
        <v>845.48000000000013</v>
      </c>
      <c r="AS81" s="354">
        <v>925.66000000000008</v>
      </c>
    </row>
    <row r="82" spans="1:45" s="67" customFormat="1" ht="12.6" customHeight="1" x14ac:dyDescent="0.25">
      <c r="A82" s="353" t="s">
        <v>892</v>
      </c>
      <c r="B82" s="353" t="s">
        <v>49</v>
      </c>
      <c r="C82" s="353" t="s">
        <v>1578</v>
      </c>
      <c r="D82" s="354">
        <v>1991</v>
      </c>
      <c r="E82" s="354">
        <v>1996</v>
      </c>
      <c r="F82" s="309"/>
      <c r="G82" s="309"/>
      <c r="H82" s="309"/>
      <c r="I82" s="309"/>
      <c r="J82" s="309"/>
      <c r="K82" s="309"/>
      <c r="L82" s="354">
        <v>1015.9228318728076</v>
      </c>
      <c r="M82" s="354">
        <v>1984.9644338467208</v>
      </c>
      <c r="N82" s="354">
        <v>3032.26</v>
      </c>
      <c r="O82" s="354">
        <v>4318.9800000000005</v>
      </c>
      <c r="P82" s="354">
        <v>5633.5400000000009</v>
      </c>
      <c r="Q82" s="354">
        <v>7378.76</v>
      </c>
      <c r="R82" s="354">
        <v>7576.7</v>
      </c>
      <c r="S82" s="354">
        <v>7571.08</v>
      </c>
      <c r="T82" s="354">
        <v>7691.3200000000006</v>
      </c>
      <c r="U82" s="354">
        <v>7671.38</v>
      </c>
      <c r="V82" s="354">
        <v>7612.2599999999993</v>
      </c>
      <c r="W82" s="354">
        <v>7433.4600000000009</v>
      </c>
      <c r="X82" s="354">
        <v>7345.5599999999995</v>
      </c>
      <c r="Y82" s="354">
        <v>7264.18</v>
      </c>
      <c r="Z82" s="354">
        <v>7115.2800000000007</v>
      </c>
      <c r="AA82" s="354">
        <v>6904.98</v>
      </c>
      <c r="AB82" s="354">
        <v>6549.0800000000008</v>
      </c>
      <c r="AC82" s="354">
        <v>5983.76</v>
      </c>
      <c r="AD82" s="354">
        <v>5543.14</v>
      </c>
      <c r="AE82" s="354">
        <v>4988.5</v>
      </c>
      <c r="AF82" s="354">
        <v>4348.88</v>
      </c>
      <c r="AG82" s="354">
        <v>3735.0600000000004</v>
      </c>
      <c r="AH82" s="354">
        <v>3085.2200000000003</v>
      </c>
      <c r="AI82" s="354">
        <v>2399.5</v>
      </c>
      <c r="AJ82" s="354">
        <v>1787.26</v>
      </c>
      <c r="AK82" s="354">
        <v>1367.66</v>
      </c>
      <c r="AL82" s="354">
        <v>1093.96</v>
      </c>
      <c r="AM82" s="354">
        <v>826.1400000000001</v>
      </c>
      <c r="AN82" s="354">
        <v>610.76</v>
      </c>
      <c r="AO82" s="354">
        <v>520.28</v>
      </c>
      <c r="AP82" s="354">
        <v>475.58000000000004</v>
      </c>
      <c r="AQ82" s="354">
        <v>378.5</v>
      </c>
      <c r="AR82" s="354">
        <v>311.08000000000004</v>
      </c>
      <c r="AS82" s="354">
        <v>254.14</v>
      </c>
    </row>
    <row r="83" spans="1:45" s="67" customFormat="1" ht="12.6" customHeight="1" x14ac:dyDescent="0.25">
      <c r="A83" s="353" t="s">
        <v>892</v>
      </c>
      <c r="B83" s="353" t="s">
        <v>49</v>
      </c>
      <c r="C83" s="353" t="s">
        <v>1579</v>
      </c>
      <c r="D83" s="354">
        <v>1997</v>
      </c>
      <c r="E83" s="354">
        <v>2000</v>
      </c>
      <c r="F83" s="309"/>
      <c r="G83" s="309"/>
      <c r="H83" s="309"/>
      <c r="I83" s="309"/>
      <c r="J83" s="309"/>
      <c r="K83" s="309"/>
      <c r="L83" s="309"/>
      <c r="M83" s="309"/>
      <c r="N83" s="309"/>
      <c r="O83" s="309"/>
      <c r="P83" s="309"/>
      <c r="Q83" s="309"/>
      <c r="R83" s="354">
        <v>2026.4199999999996</v>
      </c>
      <c r="S83" s="354">
        <v>4938</v>
      </c>
      <c r="T83" s="354">
        <v>8819.0154704924353</v>
      </c>
      <c r="U83" s="354">
        <v>12712.114943864848</v>
      </c>
      <c r="V83" s="354">
        <v>12843.512568382779</v>
      </c>
      <c r="W83" s="354">
        <v>12782.952480142078</v>
      </c>
      <c r="X83" s="354">
        <v>12996.14656173706</v>
      </c>
      <c r="Y83" s="354">
        <v>13256.892238671933</v>
      </c>
      <c r="Z83" s="354">
        <v>13561.531582889082</v>
      </c>
      <c r="AA83" s="354">
        <v>13602.82340601095</v>
      </c>
      <c r="AB83" s="354">
        <v>13439.366431761493</v>
      </c>
      <c r="AC83" s="354">
        <v>13010.117582301726</v>
      </c>
      <c r="AD83" s="354">
        <v>12690.702769603984</v>
      </c>
      <c r="AE83" s="354">
        <v>12190.126226744753</v>
      </c>
      <c r="AF83" s="354">
        <v>11286.336112288303</v>
      </c>
      <c r="AG83" s="354">
        <v>10361.576747810774</v>
      </c>
      <c r="AH83" s="354">
        <v>9182.1512381870161</v>
      </c>
      <c r="AI83" s="354">
        <v>7762.9996740277275</v>
      </c>
      <c r="AJ83" s="354">
        <v>6333.9879444703856</v>
      </c>
      <c r="AK83" s="354">
        <v>5120.4045430270553</v>
      </c>
      <c r="AL83" s="354">
        <v>4049.6249410979644</v>
      </c>
      <c r="AM83" s="354">
        <v>3097.2285568263023</v>
      </c>
      <c r="AN83" s="354">
        <v>2244.7095028261228</v>
      </c>
      <c r="AO83" s="354">
        <v>1728.8966661119334</v>
      </c>
      <c r="AP83" s="354">
        <v>1349.5627103852296</v>
      </c>
      <c r="AQ83" s="354">
        <v>1074.636117329198</v>
      </c>
      <c r="AR83" s="354">
        <v>850.39239650674767</v>
      </c>
      <c r="AS83" s="354">
        <v>722.20191595618269</v>
      </c>
    </row>
    <row r="84" spans="1:45" s="67" customFormat="1" ht="12.6" customHeight="1" x14ac:dyDescent="0.25">
      <c r="A84" s="353" t="s">
        <v>892</v>
      </c>
      <c r="B84" s="353" t="s">
        <v>49</v>
      </c>
      <c r="C84" s="353" t="s">
        <v>1580</v>
      </c>
      <c r="D84" s="354">
        <v>2001</v>
      </c>
      <c r="E84" s="354">
        <v>2005</v>
      </c>
      <c r="F84" s="309"/>
      <c r="G84" s="309"/>
      <c r="H84" s="309"/>
      <c r="I84" s="309"/>
      <c r="J84" s="309"/>
      <c r="K84" s="309"/>
      <c r="L84" s="309"/>
      <c r="M84" s="309"/>
      <c r="N84" s="309"/>
      <c r="O84" s="309"/>
      <c r="P84" s="309"/>
      <c r="Q84" s="309"/>
      <c r="R84" s="309"/>
      <c r="S84" s="309"/>
      <c r="T84" s="309"/>
      <c r="U84" s="309"/>
      <c r="V84" s="354">
        <v>3720.9302388087963</v>
      </c>
      <c r="W84" s="354">
        <v>8331.14928983543</v>
      </c>
      <c r="X84" s="354">
        <v>12587.949801082143</v>
      </c>
      <c r="Y84" s="354">
        <v>18369.935498606777</v>
      </c>
      <c r="Z84" s="354">
        <v>25122.47899082951</v>
      </c>
      <c r="AA84" s="354">
        <v>25583.497076592641</v>
      </c>
      <c r="AB84" s="354">
        <v>26217.399323109501</v>
      </c>
      <c r="AC84" s="354">
        <v>26682.554301680411</v>
      </c>
      <c r="AD84" s="354">
        <v>27575.525180317578</v>
      </c>
      <c r="AE84" s="354">
        <v>27695.410494208645</v>
      </c>
      <c r="AF84" s="354">
        <v>26486.253477817827</v>
      </c>
      <c r="AG84" s="354">
        <v>25293.726871456398</v>
      </c>
      <c r="AH84" s="354">
        <v>23716.663763928002</v>
      </c>
      <c r="AI84" s="354">
        <v>21647.032720489937</v>
      </c>
      <c r="AJ84" s="354">
        <v>19320.977501787045</v>
      </c>
      <c r="AK84" s="354">
        <v>17010.15077572985</v>
      </c>
      <c r="AL84" s="354">
        <v>14672.810447651145</v>
      </c>
      <c r="AM84" s="354">
        <v>12378.260244421717</v>
      </c>
      <c r="AN84" s="354">
        <v>10072.705970900293</v>
      </c>
      <c r="AO84" s="354">
        <v>8572.4637803053811</v>
      </c>
      <c r="AP84" s="354">
        <v>6820.1584827116003</v>
      </c>
      <c r="AQ84" s="354">
        <v>5460.8892404736225</v>
      </c>
      <c r="AR84" s="354">
        <v>4230.6748379596311</v>
      </c>
      <c r="AS84" s="354">
        <v>3325.3776697403537</v>
      </c>
    </row>
    <row r="85" spans="1:45" s="67" customFormat="1" ht="12.6" customHeight="1" x14ac:dyDescent="0.25">
      <c r="A85" s="353" t="s">
        <v>892</v>
      </c>
      <c r="B85" s="353" t="s">
        <v>49</v>
      </c>
      <c r="C85" s="353" t="s">
        <v>1581</v>
      </c>
      <c r="D85" s="354">
        <v>2006</v>
      </c>
      <c r="E85" s="354">
        <v>2010</v>
      </c>
      <c r="F85" s="309"/>
      <c r="G85" s="309"/>
      <c r="H85" s="309"/>
      <c r="I85" s="309"/>
      <c r="J85" s="309"/>
      <c r="K85" s="309"/>
      <c r="L85" s="309"/>
      <c r="M85" s="309"/>
      <c r="N85" s="309"/>
      <c r="O85" s="309"/>
      <c r="P85" s="309"/>
      <c r="Q85" s="309"/>
      <c r="R85" s="309"/>
      <c r="S85" s="309"/>
      <c r="T85" s="309"/>
      <c r="U85" s="309"/>
      <c r="V85" s="309"/>
      <c r="W85" s="309"/>
      <c r="X85" s="309"/>
      <c r="Y85" s="309"/>
      <c r="Z85" s="309"/>
      <c r="AA85" s="354">
        <v>7181.606296282087</v>
      </c>
      <c r="AB85" s="354">
        <v>16509.319980642431</v>
      </c>
      <c r="AC85" s="354">
        <v>22272.939263002685</v>
      </c>
      <c r="AD85" s="354">
        <v>28112.692076517684</v>
      </c>
      <c r="AE85" s="354">
        <v>34486.186447152875</v>
      </c>
      <c r="AF85" s="354">
        <v>35993.735869851494</v>
      </c>
      <c r="AG85" s="354">
        <v>37030.462784698473</v>
      </c>
      <c r="AH85" s="354">
        <v>37699.93463160695</v>
      </c>
      <c r="AI85" s="354">
        <v>37474.546344325645</v>
      </c>
      <c r="AJ85" s="354">
        <v>36140.375632685907</v>
      </c>
      <c r="AK85" s="354">
        <v>34406.335184714117</v>
      </c>
      <c r="AL85" s="354">
        <v>31996.184905264163</v>
      </c>
      <c r="AM85" s="354">
        <v>29376.311494622314</v>
      </c>
      <c r="AN85" s="354">
        <v>26393.127487205802</v>
      </c>
      <c r="AO85" s="354">
        <v>24194.455845373283</v>
      </c>
      <c r="AP85" s="354">
        <v>22039.670224376296</v>
      </c>
      <c r="AQ85" s="354">
        <v>19251.571387878692</v>
      </c>
      <c r="AR85" s="354">
        <v>16573.187267302641</v>
      </c>
      <c r="AS85" s="354">
        <v>14023.464492155628</v>
      </c>
    </row>
    <row r="86" spans="1:45" s="67" customFormat="1" ht="12.6" customHeight="1" x14ac:dyDescent="0.25">
      <c r="A86" s="353" t="s">
        <v>892</v>
      </c>
      <c r="B86" s="353" t="s">
        <v>49</v>
      </c>
      <c r="C86" s="353" t="s">
        <v>1582</v>
      </c>
      <c r="D86" s="354">
        <v>2011</v>
      </c>
      <c r="E86" s="354">
        <v>2014</v>
      </c>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54">
        <v>5121.6673149212111</v>
      </c>
      <c r="AG86" s="354">
        <v>10384.298963523328</v>
      </c>
      <c r="AH86" s="354">
        <v>14650.091147325013</v>
      </c>
      <c r="AI86" s="354">
        <v>19916.072046498386</v>
      </c>
      <c r="AJ86" s="354">
        <v>24570.993456369732</v>
      </c>
      <c r="AK86" s="354">
        <v>28974.256026084924</v>
      </c>
      <c r="AL86" s="354">
        <v>32263.002246026681</v>
      </c>
      <c r="AM86" s="354">
        <v>34171.358161798518</v>
      </c>
      <c r="AN86" s="354">
        <v>34431.945277376704</v>
      </c>
      <c r="AO86" s="354">
        <v>33434.227812255202</v>
      </c>
      <c r="AP86" s="354">
        <v>31740.624246055606</v>
      </c>
      <c r="AQ86" s="354">
        <v>29581.959260790794</v>
      </c>
      <c r="AR86" s="354">
        <v>27031.773212642558</v>
      </c>
      <c r="AS86" s="354">
        <v>24191.621962804053</v>
      </c>
    </row>
    <row r="87" spans="1:45" s="67" customFormat="1" ht="12.6" customHeight="1" x14ac:dyDescent="0.25">
      <c r="A87" s="353" t="s">
        <v>892</v>
      </c>
      <c r="B87" s="353" t="s">
        <v>49</v>
      </c>
      <c r="C87" s="353" t="s">
        <v>1583</v>
      </c>
      <c r="D87" s="354">
        <v>2015</v>
      </c>
      <c r="E87" s="354">
        <v>2017</v>
      </c>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54">
        <v>1.9984012789768187E-5</v>
      </c>
      <c r="AG87" s="354">
        <v>233.94215749252197</v>
      </c>
      <c r="AH87" s="354">
        <v>1182.1478685144621</v>
      </c>
      <c r="AI87" s="354">
        <v>4106.8900037090079</v>
      </c>
      <c r="AJ87" s="354">
        <v>8849.2021792978703</v>
      </c>
      <c r="AK87" s="354">
        <v>14399.308772232402</v>
      </c>
      <c r="AL87" s="354">
        <v>20789.16084933405</v>
      </c>
      <c r="AM87" s="354">
        <v>25511.524449414745</v>
      </c>
      <c r="AN87" s="354">
        <v>28054.763861277897</v>
      </c>
      <c r="AO87" s="354">
        <v>30891.852509465789</v>
      </c>
      <c r="AP87" s="354">
        <v>32373.195781319719</v>
      </c>
      <c r="AQ87" s="354">
        <v>31637.121027917492</v>
      </c>
      <c r="AR87" s="354">
        <v>29179.532617345019</v>
      </c>
      <c r="AS87" s="354">
        <v>25856.788092154253</v>
      </c>
    </row>
    <row r="88" spans="1:45" s="67" customFormat="1" ht="12.6" customHeight="1" x14ac:dyDescent="0.25">
      <c r="A88" s="353" t="s">
        <v>892</v>
      </c>
      <c r="B88" s="353" t="s">
        <v>49</v>
      </c>
      <c r="C88" s="353" t="s">
        <v>1706</v>
      </c>
      <c r="D88" s="354">
        <v>2018</v>
      </c>
      <c r="E88" s="354">
        <v>2020</v>
      </c>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54">
        <v>1691.4863926864434</v>
      </c>
      <c r="AN88" s="354">
        <v>4054.7845791878153</v>
      </c>
      <c r="AO88" s="354">
        <v>5902.4342847921671</v>
      </c>
      <c r="AP88" s="354">
        <v>5730.3366829740298</v>
      </c>
      <c r="AQ88" s="354">
        <v>6383.9042727794385</v>
      </c>
      <c r="AR88" s="354">
        <v>6854.206024450943</v>
      </c>
      <c r="AS88" s="354">
        <v>6353.0909391739278</v>
      </c>
    </row>
    <row r="89" spans="1:45" s="67" customFormat="1" ht="12.6" customHeight="1" x14ac:dyDescent="0.25">
      <c r="A89" s="353" t="s">
        <v>892</v>
      </c>
      <c r="B89" s="353" t="s">
        <v>49</v>
      </c>
      <c r="C89" s="353" t="s">
        <v>1843</v>
      </c>
      <c r="D89" s="354">
        <v>2021</v>
      </c>
      <c r="E89" s="354">
        <v>2026</v>
      </c>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54">
        <v>1723.4760188356311</v>
      </c>
      <c r="AQ89" s="354">
        <v>2322.8721992500969</v>
      </c>
      <c r="AR89" s="354">
        <v>2988.1485690568379</v>
      </c>
      <c r="AS89" s="354">
        <v>3310.1821623222313</v>
      </c>
    </row>
    <row r="90" spans="1:45" s="67" customFormat="1" ht="12.6" customHeight="1" x14ac:dyDescent="0.25">
      <c r="A90" s="353" t="s">
        <v>892</v>
      </c>
      <c r="B90" s="353" t="s">
        <v>50</v>
      </c>
      <c r="C90" s="353" t="s">
        <v>47</v>
      </c>
      <c r="D90" s="354">
        <v>0</v>
      </c>
      <c r="E90" s="354">
        <v>1990</v>
      </c>
      <c r="F90" s="354">
        <v>922.3860546450511</v>
      </c>
      <c r="G90" s="354">
        <v>957.37407395764569</v>
      </c>
      <c r="H90" s="354">
        <v>975.52686670845753</v>
      </c>
      <c r="I90" s="354">
        <v>980.69819109310447</v>
      </c>
      <c r="J90" s="354">
        <v>982.01022645391515</v>
      </c>
      <c r="K90" s="354">
        <v>977.32500041606033</v>
      </c>
      <c r="L90" s="354">
        <v>979.5318008753909</v>
      </c>
      <c r="M90" s="354">
        <v>984.7603511179077</v>
      </c>
      <c r="N90" s="354">
        <v>994</v>
      </c>
      <c r="O90" s="354">
        <v>606</v>
      </c>
      <c r="P90" s="354">
        <v>420</v>
      </c>
      <c r="Q90" s="354">
        <v>264</v>
      </c>
      <c r="R90" s="354">
        <v>143</v>
      </c>
      <c r="S90" s="354">
        <v>75</v>
      </c>
      <c r="T90" s="354">
        <v>41</v>
      </c>
      <c r="U90" s="354">
        <v>23</v>
      </c>
      <c r="V90" s="354">
        <v>19</v>
      </c>
      <c r="W90" s="354">
        <v>14</v>
      </c>
      <c r="X90" s="354">
        <v>9</v>
      </c>
      <c r="Y90" s="354">
        <v>9</v>
      </c>
      <c r="Z90" s="354">
        <v>9</v>
      </c>
      <c r="AA90" s="354">
        <v>9</v>
      </c>
      <c r="AB90" s="354">
        <v>6</v>
      </c>
      <c r="AC90" s="354">
        <v>7</v>
      </c>
      <c r="AD90" s="354">
        <v>6</v>
      </c>
      <c r="AE90" s="354">
        <v>5</v>
      </c>
      <c r="AF90" s="354">
        <v>5</v>
      </c>
      <c r="AG90" s="354">
        <v>4</v>
      </c>
      <c r="AH90" s="354">
        <v>4</v>
      </c>
      <c r="AI90" s="354">
        <v>3</v>
      </c>
      <c r="AJ90" s="354">
        <v>2</v>
      </c>
      <c r="AK90" s="354">
        <v>2</v>
      </c>
      <c r="AL90" s="354">
        <v>2</v>
      </c>
      <c r="AM90" s="354">
        <v>2</v>
      </c>
      <c r="AN90" s="354">
        <v>2</v>
      </c>
      <c r="AO90" s="354">
        <v>2</v>
      </c>
      <c r="AP90" s="354">
        <v>2</v>
      </c>
      <c r="AQ90" s="354">
        <v>3</v>
      </c>
      <c r="AR90" s="354">
        <v>3</v>
      </c>
      <c r="AS90" s="354">
        <v>3</v>
      </c>
    </row>
    <row r="91" spans="1:45" s="67" customFormat="1" ht="12.6" customHeight="1" x14ac:dyDescent="0.25">
      <c r="A91" s="353" t="s">
        <v>892</v>
      </c>
      <c r="B91" s="353" t="s">
        <v>50</v>
      </c>
      <c r="C91" s="353" t="s">
        <v>1578</v>
      </c>
      <c r="D91" s="354">
        <v>1991</v>
      </c>
      <c r="E91" s="354">
        <v>1996</v>
      </c>
      <c r="F91" s="309"/>
      <c r="G91" s="309"/>
      <c r="H91" s="309"/>
      <c r="I91" s="309"/>
      <c r="J91" s="309"/>
      <c r="K91" s="309"/>
      <c r="L91" s="309"/>
      <c r="M91" s="354">
        <v>0.98871521196577083</v>
      </c>
      <c r="N91" s="354">
        <v>3</v>
      </c>
      <c r="O91" s="354">
        <v>3</v>
      </c>
      <c r="P91" s="354">
        <v>3</v>
      </c>
      <c r="Q91" s="354">
        <v>1</v>
      </c>
      <c r="R91" s="354">
        <v>1</v>
      </c>
      <c r="S91" s="354">
        <v>1</v>
      </c>
      <c r="T91" s="354">
        <v>3</v>
      </c>
      <c r="U91" s="354">
        <v>2</v>
      </c>
      <c r="V91" s="354">
        <v>2</v>
      </c>
      <c r="W91" s="354">
        <v>3</v>
      </c>
      <c r="X91" s="354">
        <v>2</v>
      </c>
      <c r="Y91" s="354">
        <v>3</v>
      </c>
      <c r="Z91" s="354">
        <v>3</v>
      </c>
      <c r="AA91" s="354">
        <v>2</v>
      </c>
      <c r="AB91" s="354">
        <v>2</v>
      </c>
      <c r="AC91" s="354">
        <v>2</v>
      </c>
      <c r="AD91" s="354">
        <v>2</v>
      </c>
      <c r="AE91" s="354">
        <v>4</v>
      </c>
      <c r="AF91" s="354">
        <v>3</v>
      </c>
      <c r="AG91" s="354">
        <v>2</v>
      </c>
      <c r="AH91" s="354">
        <v>2</v>
      </c>
      <c r="AI91" s="354">
        <v>1</v>
      </c>
      <c r="AJ91" s="354">
        <v>1</v>
      </c>
      <c r="AK91" s="309"/>
      <c r="AL91" s="309"/>
      <c r="AM91" s="309"/>
      <c r="AN91" s="309"/>
      <c r="AO91" s="354">
        <v>1</v>
      </c>
      <c r="AP91" s="354">
        <v>1</v>
      </c>
      <c r="AQ91" s="309"/>
      <c r="AR91" s="309"/>
      <c r="AS91" s="309"/>
    </row>
    <row r="92" spans="1:45" s="67" customFormat="1" ht="12.6" customHeight="1" x14ac:dyDescent="0.25">
      <c r="A92" s="353" t="s">
        <v>892</v>
      </c>
      <c r="B92" s="353" t="s">
        <v>50</v>
      </c>
      <c r="C92" s="353" t="s">
        <v>1579</v>
      </c>
      <c r="D92" s="354">
        <v>1997</v>
      </c>
      <c r="E92" s="354">
        <v>2000</v>
      </c>
      <c r="F92" s="309"/>
      <c r="G92" s="309"/>
      <c r="H92" s="309"/>
      <c r="I92" s="309"/>
      <c r="J92" s="309"/>
      <c r="K92" s="309"/>
      <c r="L92" s="309"/>
      <c r="M92" s="309"/>
      <c r="N92" s="309"/>
      <c r="O92" s="309"/>
      <c r="P92" s="309"/>
      <c r="Q92" s="309"/>
      <c r="R92" s="309"/>
      <c r="S92" s="309"/>
      <c r="T92" s="309"/>
      <c r="U92" s="309"/>
      <c r="V92" s="309"/>
      <c r="W92" s="309"/>
      <c r="X92" s="354">
        <v>1</v>
      </c>
      <c r="Y92" s="309"/>
      <c r="Z92" s="309"/>
      <c r="AA92" s="309"/>
      <c r="AB92" s="309"/>
      <c r="AC92" s="309"/>
      <c r="AD92" s="309"/>
      <c r="AE92" s="309"/>
      <c r="AF92" s="354">
        <v>1</v>
      </c>
      <c r="AG92" s="354">
        <v>1</v>
      </c>
      <c r="AH92" s="354">
        <v>1</v>
      </c>
      <c r="AI92" s="354">
        <v>3</v>
      </c>
      <c r="AJ92" s="354">
        <v>2</v>
      </c>
      <c r="AK92" s="354">
        <v>2</v>
      </c>
      <c r="AL92" s="354">
        <v>2</v>
      </c>
      <c r="AM92" s="354">
        <v>1</v>
      </c>
      <c r="AN92" s="354">
        <v>2</v>
      </c>
      <c r="AO92" s="354">
        <v>2</v>
      </c>
      <c r="AP92" s="354">
        <v>1</v>
      </c>
      <c r="AQ92" s="354">
        <v>1</v>
      </c>
      <c r="AR92" s="354">
        <v>1</v>
      </c>
      <c r="AS92" s="309"/>
    </row>
    <row r="93" spans="1:45" s="67" customFormat="1" ht="12.6" customHeight="1" x14ac:dyDescent="0.25">
      <c r="A93" s="353" t="s">
        <v>892</v>
      </c>
      <c r="B93" s="353" t="s">
        <v>50</v>
      </c>
      <c r="C93" s="353" t="s">
        <v>1580</v>
      </c>
      <c r="D93" s="354">
        <v>2001</v>
      </c>
      <c r="E93" s="354">
        <v>2005</v>
      </c>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54">
        <v>1</v>
      </c>
      <c r="AE93" s="354">
        <v>1</v>
      </c>
      <c r="AF93" s="309"/>
      <c r="AG93" s="309"/>
      <c r="AH93" s="309"/>
      <c r="AI93" s="309"/>
      <c r="AJ93" s="309"/>
      <c r="AK93" s="309"/>
      <c r="AL93" s="309"/>
      <c r="AM93" s="309"/>
      <c r="AN93" s="309"/>
      <c r="AO93" s="309"/>
      <c r="AP93" s="309"/>
      <c r="AQ93" s="309"/>
      <c r="AR93" s="309"/>
      <c r="AS93" s="309"/>
    </row>
    <row r="94" spans="1:45" s="67" customFormat="1" ht="12.6" customHeight="1" x14ac:dyDescent="0.25">
      <c r="A94" s="353" t="s">
        <v>892</v>
      </c>
      <c r="B94" s="353" t="s">
        <v>50</v>
      </c>
      <c r="C94" s="353" t="s">
        <v>1581</v>
      </c>
      <c r="D94" s="354">
        <v>2006</v>
      </c>
      <c r="E94" s="354">
        <v>2010</v>
      </c>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54">
        <v>1</v>
      </c>
      <c r="AE94" s="354">
        <v>1</v>
      </c>
      <c r="AF94" s="354">
        <v>1</v>
      </c>
      <c r="AG94" s="354">
        <v>1</v>
      </c>
      <c r="AH94" s="354">
        <v>2</v>
      </c>
      <c r="AI94" s="354">
        <v>3</v>
      </c>
      <c r="AJ94" s="354">
        <v>2</v>
      </c>
      <c r="AK94" s="354">
        <v>1</v>
      </c>
      <c r="AL94" s="354">
        <v>1</v>
      </c>
      <c r="AM94" s="354">
        <v>1</v>
      </c>
      <c r="AN94" s="354">
        <v>1</v>
      </c>
      <c r="AO94" s="309"/>
      <c r="AP94" s="309"/>
      <c r="AQ94" s="309"/>
      <c r="AR94" s="354">
        <v>1</v>
      </c>
      <c r="AS94" s="354">
        <v>1</v>
      </c>
    </row>
    <row r="95" spans="1:45" s="67" customFormat="1" ht="12.6" customHeight="1" x14ac:dyDescent="0.25">
      <c r="A95" s="353" t="s">
        <v>892</v>
      </c>
      <c r="B95" s="353" t="s">
        <v>50</v>
      </c>
      <c r="C95" s="353" t="s">
        <v>1583</v>
      </c>
      <c r="D95" s="354">
        <v>2015</v>
      </c>
      <c r="E95" s="354">
        <v>2017</v>
      </c>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54">
        <v>1</v>
      </c>
      <c r="AQ95" s="354">
        <v>1</v>
      </c>
      <c r="AR95" s="354">
        <v>1</v>
      </c>
      <c r="AS95" s="354">
        <v>1</v>
      </c>
    </row>
    <row r="96" spans="1:45" s="67" customFormat="1" ht="12.6" customHeight="1" x14ac:dyDescent="0.25">
      <c r="A96" s="353" t="s">
        <v>892</v>
      </c>
      <c r="B96" s="353" t="s">
        <v>50</v>
      </c>
      <c r="C96" s="353" t="s">
        <v>1706</v>
      </c>
      <c r="D96" s="354">
        <v>2018</v>
      </c>
      <c r="E96" s="354">
        <v>2020</v>
      </c>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54">
        <v>2</v>
      </c>
      <c r="AS96" s="354">
        <v>3</v>
      </c>
    </row>
    <row r="97" spans="1:45" s="67" customFormat="1" ht="12.6" customHeight="1" x14ac:dyDescent="0.25">
      <c r="A97" s="353" t="s">
        <v>892</v>
      </c>
      <c r="B97" s="353" t="s">
        <v>50</v>
      </c>
      <c r="C97" s="353" t="s">
        <v>1843</v>
      </c>
      <c r="D97" s="354">
        <v>2021</v>
      </c>
      <c r="E97" s="354">
        <v>2026</v>
      </c>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54">
        <v>1</v>
      </c>
    </row>
    <row r="98" spans="1:45" s="67" customFormat="1" ht="12.6" customHeight="1" x14ac:dyDescent="0.25">
      <c r="A98" s="353" t="s">
        <v>892</v>
      </c>
      <c r="B98" s="353" t="s">
        <v>51</v>
      </c>
      <c r="C98" s="353" t="s">
        <v>47</v>
      </c>
      <c r="D98" s="354">
        <v>0</v>
      </c>
      <c r="E98" s="354">
        <v>9999</v>
      </c>
      <c r="F98" s="354">
        <v>4823</v>
      </c>
      <c r="G98" s="354">
        <v>5402</v>
      </c>
      <c r="H98" s="354">
        <v>5997</v>
      </c>
      <c r="I98" s="354">
        <v>6026</v>
      </c>
      <c r="J98" s="354">
        <v>5853</v>
      </c>
      <c r="K98" s="354">
        <v>5417</v>
      </c>
      <c r="L98" s="354">
        <v>4804</v>
      </c>
      <c r="M98" s="354">
        <v>4308</v>
      </c>
      <c r="N98" s="354">
        <v>3747</v>
      </c>
      <c r="O98" s="354">
        <v>3029</v>
      </c>
      <c r="P98" s="354">
        <v>2443</v>
      </c>
      <c r="Q98" s="354">
        <v>1824</v>
      </c>
      <c r="R98" s="354">
        <v>1248</v>
      </c>
      <c r="S98" s="354">
        <v>761</v>
      </c>
      <c r="T98" s="354">
        <v>400</v>
      </c>
      <c r="U98" s="354">
        <v>300</v>
      </c>
      <c r="V98" s="354">
        <v>200</v>
      </c>
      <c r="W98" s="354">
        <v>150</v>
      </c>
      <c r="X98" s="354">
        <v>100</v>
      </c>
      <c r="Y98" s="354">
        <v>50</v>
      </c>
      <c r="Z98" s="309"/>
      <c r="AA98" s="309"/>
      <c r="AB98" s="309"/>
      <c r="AC98" s="309"/>
      <c r="AD98" s="309"/>
      <c r="AE98" s="309"/>
      <c r="AF98" s="309"/>
      <c r="AG98" s="309"/>
      <c r="AH98" s="309"/>
      <c r="AI98" s="309"/>
      <c r="AJ98" s="309"/>
      <c r="AK98" s="309"/>
      <c r="AL98" s="309"/>
      <c r="AM98" s="309"/>
      <c r="AN98" s="309"/>
      <c r="AO98" s="309"/>
      <c r="AP98" s="309"/>
      <c r="AQ98" s="309"/>
      <c r="AR98" s="309"/>
      <c r="AS98" s="309"/>
    </row>
    <row r="99" spans="1:45" s="67" customFormat="1" ht="12.6" customHeight="1" x14ac:dyDescent="0.25">
      <c r="A99" s="353" t="s">
        <v>892</v>
      </c>
      <c r="B99" s="353" t="s">
        <v>2278</v>
      </c>
      <c r="C99" s="353" t="s">
        <v>47</v>
      </c>
      <c r="D99" s="354">
        <v>0</v>
      </c>
      <c r="E99" s="354">
        <v>9999</v>
      </c>
      <c r="F99" s="309"/>
      <c r="G99" s="309"/>
      <c r="H99" s="309"/>
      <c r="I99" s="309"/>
      <c r="J99" s="309"/>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54">
        <v>2675</v>
      </c>
      <c r="AK99" s="354">
        <v>3294</v>
      </c>
      <c r="AL99" s="354">
        <v>3590</v>
      </c>
      <c r="AM99" s="354">
        <v>4059</v>
      </c>
      <c r="AN99" s="354">
        <v>4868</v>
      </c>
      <c r="AO99" s="354">
        <v>6883</v>
      </c>
      <c r="AP99" s="354">
        <v>11250</v>
      </c>
      <c r="AQ99" s="354">
        <v>14603</v>
      </c>
      <c r="AR99" s="354">
        <v>17986</v>
      </c>
      <c r="AS99" s="354">
        <v>25321</v>
      </c>
    </row>
    <row r="100" spans="1:45" s="67" customFormat="1" ht="12.6" customHeight="1" x14ac:dyDescent="0.25">
      <c r="A100" s="353" t="s">
        <v>892</v>
      </c>
      <c r="B100" s="353" t="s">
        <v>1286</v>
      </c>
      <c r="C100" s="353" t="s">
        <v>1582</v>
      </c>
      <c r="D100" s="354">
        <v>0</v>
      </c>
      <c r="E100" s="354">
        <v>2014</v>
      </c>
      <c r="F100" s="354">
        <v>0.92516153926283984</v>
      </c>
      <c r="G100" s="354">
        <v>0.96025483847306492</v>
      </c>
      <c r="H100" s="354">
        <v>0.97846225346886417</v>
      </c>
      <c r="I100" s="354">
        <v>0.98364913850863034</v>
      </c>
      <c r="J100" s="354">
        <v>0.98496512181937335</v>
      </c>
      <c r="K100" s="354">
        <v>0.98026579780948875</v>
      </c>
      <c r="L100" s="354">
        <v>0.98247923859116437</v>
      </c>
      <c r="M100" s="354">
        <v>0.98871521196577083</v>
      </c>
      <c r="N100" s="354">
        <v>1</v>
      </c>
      <c r="O100" s="309"/>
      <c r="P100" s="309"/>
      <c r="Q100" s="309"/>
      <c r="R100" s="309"/>
      <c r="S100" s="309"/>
      <c r="T100" s="309"/>
      <c r="U100" s="309"/>
      <c r="V100" s="309"/>
      <c r="W100" s="309"/>
      <c r="X100" s="309"/>
      <c r="Y100" s="309"/>
      <c r="Z100" s="309"/>
      <c r="AA100" s="309"/>
      <c r="AB100" s="309"/>
      <c r="AC100" s="309"/>
      <c r="AD100" s="309"/>
      <c r="AE100" s="309"/>
      <c r="AF100" s="354">
        <v>3</v>
      </c>
      <c r="AG100" s="354">
        <v>4</v>
      </c>
      <c r="AH100" s="354">
        <v>18</v>
      </c>
      <c r="AI100" s="354">
        <v>58</v>
      </c>
      <c r="AJ100" s="354">
        <v>54</v>
      </c>
      <c r="AK100" s="354">
        <v>53</v>
      </c>
      <c r="AL100" s="354">
        <v>40</v>
      </c>
      <c r="AM100" s="354">
        <v>37</v>
      </c>
      <c r="AN100" s="354">
        <v>40</v>
      </c>
      <c r="AO100" s="354">
        <v>36</v>
      </c>
      <c r="AP100" s="354">
        <v>39</v>
      </c>
      <c r="AQ100" s="354">
        <v>38</v>
      </c>
      <c r="AR100" s="354">
        <v>37</v>
      </c>
      <c r="AS100" s="354">
        <v>37</v>
      </c>
    </row>
    <row r="101" spans="1:45" s="67" customFormat="1" ht="12.6" customHeight="1" x14ac:dyDescent="0.25">
      <c r="A101" s="353" t="s">
        <v>892</v>
      </c>
      <c r="B101" s="353" t="s">
        <v>1286</v>
      </c>
      <c r="C101" s="353" t="s">
        <v>1583</v>
      </c>
      <c r="D101" s="354">
        <v>2015</v>
      </c>
      <c r="E101" s="354">
        <v>2017</v>
      </c>
      <c r="F101" s="309"/>
      <c r="G101" s="309"/>
      <c r="H101" s="309"/>
      <c r="I101" s="309"/>
      <c r="J101" s="309"/>
      <c r="K101" s="309"/>
      <c r="L101" s="309"/>
      <c r="M101" s="309"/>
      <c r="N101" s="309"/>
      <c r="O101" s="309"/>
      <c r="P101" s="309"/>
      <c r="Q101" s="309"/>
      <c r="R101" s="309"/>
      <c r="S101" s="309"/>
      <c r="T101" s="309"/>
      <c r="U101" s="309"/>
      <c r="V101" s="309"/>
      <c r="W101" s="309"/>
      <c r="X101" s="309"/>
      <c r="Y101" s="309"/>
      <c r="Z101" s="309"/>
      <c r="AA101" s="309"/>
      <c r="AB101" s="309"/>
      <c r="AC101" s="309"/>
      <c r="AD101" s="309"/>
      <c r="AE101" s="309"/>
      <c r="AF101" s="309"/>
      <c r="AG101" s="309"/>
      <c r="AH101" s="309"/>
      <c r="AI101" s="309"/>
      <c r="AJ101" s="354">
        <v>4</v>
      </c>
      <c r="AK101" s="354">
        <v>40</v>
      </c>
      <c r="AL101" s="354">
        <v>87</v>
      </c>
      <c r="AM101" s="354">
        <v>86</v>
      </c>
      <c r="AN101" s="354">
        <v>87</v>
      </c>
      <c r="AO101" s="354">
        <v>86</v>
      </c>
      <c r="AP101" s="354">
        <v>83</v>
      </c>
      <c r="AQ101" s="354">
        <v>74</v>
      </c>
      <c r="AR101" s="354">
        <v>42</v>
      </c>
      <c r="AS101" s="354">
        <v>43</v>
      </c>
    </row>
    <row r="102" spans="1:45" s="67" customFormat="1" ht="12.6" customHeight="1" x14ac:dyDescent="0.25">
      <c r="A102" s="353" t="s">
        <v>892</v>
      </c>
      <c r="B102" s="353" t="s">
        <v>1286</v>
      </c>
      <c r="C102" s="353" t="s">
        <v>1706</v>
      </c>
      <c r="D102" s="354">
        <v>2018</v>
      </c>
      <c r="E102" s="354">
        <v>2020</v>
      </c>
      <c r="F102" s="309"/>
      <c r="G102" s="309"/>
      <c r="H102" s="309"/>
      <c r="I102" s="309"/>
      <c r="J102" s="309"/>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54">
        <v>7</v>
      </c>
      <c r="AN102" s="354">
        <v>13</v>
      </c>
      <c r="AO102" s="354">
        <v>13</v>
      </c>
      <c r="AP102" s="354">
        <v>15</v>
      </c>
      <c r="AQ102" s="354">
        <v>13</v>
      </c>
      <c r="AR102" s="354">
        <v>12</v>
      </c>
      <c r="AS102" s="354">
        <v>11</v>
      </c>
    </row>
    <row r="103" spans="1:45" s="67" customFormat="1" ht="12.6" customHeight="1" x14ac:dyDescent="0.25">
      <c r="A103" s="353" t="s">
        <v>892</v>
      </c>
      <c r="B103" s="353" t="s">
        <v>1288</v>
      </c>
      <c r="C103" s="353" t="s">
        <v>47</v>
      </c>
      <c r="D103" s="354">
        <v>0</v>
      </c>
      <c r="E103" s="354">
        <v>9999</v>
      </c>
      <c r="F103" s="309"/>
      <c r="G103" s="309"/>
      <c r="H103" s="309"/>
      <c r="I103" s="309"/>
      <c r="J103" s="309"/>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54">
        <v>1</v>
      </c>
      <c r="AH103" s="354">
        <v>18</v>
      </c>
      <c r="AI103" s="354">
        <v>19</v>
      </c>
      <c r="AJ103" s="354">
        <v>54</v>
      </c>
      <c r="AK103" s="354">
        <v>68</v>
      </c>
      <c r="AL103" s="354">
        <v>83</v>
      </c>
      <c r="AM103" s="354">
        <v>82</v>
      </c>
      <c r="AN103" s="354">
        <v>76</v>
      </c>
      <c r="AO103" s="354">
        <v>112</v>
      </c>
      <c r="AP103" s="354">
        <v>115</v>
      </c>
      <c r="AQ103" s="354">
        <v>136</v>
      </c>
      <c r="AR103" s="354">
        <v>34</v>
      </c>
      <c r="AS103" s="354">
        <v>16</v>
      </c>
    </row>
    <row r="104" spans="1:45" s="67" customFormat="1" ht="12.6" customHeight="1" x14ac:dyDescent="0.25">
      <c r="A104" s="353" t="s">
        <v>892</v>
      </c>
      <c r="B104" s="353" t="s">
        <v>2279</v>
      </c>
      <c r="C104" s="353" t="s">
        <v>47</v>
      </c>
      <c r="D104" s="354">
        <v>0</v>
      </c>
      <c r="E104" s="354">
        <v>9999</v>
      </c>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54">
        <v>1434</v>
      </c>
      <c r="AK104" s="354">
        <v>1448</v>
      </c>
      <c r="AL104" s="354">
        <v>1247</v>
      </c>
      <c r="AM104" s="354">
        <v>1960</v>
      </c>
      <c r="AN104" s="354">
        <v>3907</v>
      </c>
      <c r="AO104" s="354">
        <v>10921</v>
      </c>
      <c r="AP104" s="354">
        <v>20677</v>
      </c>
      <c r="AQ104" s="354">
        <v>28986</v>
      </c>
      <c r="AR104" s="354">
        <v>44486</v>
      </c>
      <c r="AS104" s="354">
        <v>74363</v>
      </c>
    </row>
    <row r="105" spans="1:45" s="67" customFormat="1" ht="12.6" customHeight="1" x14ac:dyDescent="0.25">
      <c r="A105" s="353" t="s">
        <v>892</v>
      </c>
      <c r="B105" s="353" t="s">
        <v>2280</v>
      </c>
      <c r="C105" s="353" t="s">
        <v>47</v>
      </c>
      <c r="D105" s="354">
        <v>0</v>
      </c>
      <c r="E105" s="354">
        <v>9999</v>
      </c>
      <c r="F105" s="354">
        <v>106.39357701522657</v>
      </c>
      <c r="G105" s="354">
        <v>110.42930642440247</v>
      </c>
      <c r="H105" s="354">
        <v>112.52315914891939</v>
      </c>
      <c r="I105" s="354">
        <v>113.11965092849249</v>
      </c>
      <c r="J105" s="354">
        <v>113.27098900922793</v>
      </c>
      <c r="K105" s="354">
        <v>112.73056674809121</v>
      </c>
      <c r="L105" s="354">
        <v>112.9851124379839</v>
      </c>
      <c r="M105" s="354">
        <v>113.70224937606363</v>
      </c>
      <c r="N105" s="354">
        <v>115</v>
      </c>
      <c r="O105" s="354">
        <v>133</v>
      </c>
      <c r="P105" s="354">
        <v>142</v>
      </c>
      <c r="Q105" s="354">
        <v>163</v>
      </c>
      <c r="R105" s="354">
        <v>203</v>
      </c>
      <c r="S105" s="354">
        <v>228</v>
      </c>
      <c r="T105" s="354">
        <v>220</v>
      </c>
      <c r="U105" s="354">
        <v>237</v>
      </c>
      <c r="V105" s="354">
        <v>215</v>
      </c>
      <c r="W105" s="354">
        <v>200</v>
      </c>
      <c r="X105" s="354">
        <v>182</v>
      </c>
      <c r="Y105" s="354">
        <v>160</v>
      </c>
      <c r="Z105" s="354">
        <v>146</v>
      </c>
      <c r="AA105" s="354">
        <v>148</v>
      </c>
      <c r="AB105" s="354">
        <v>142</v>
      </c>
      <c r="AC105" s="354">
        <v>140</v>
      </c>
      <c r="AD105" s="354">
        <v>255</v>
      </c>
      <c r="AE105" s="354">
        <v>292</v>
      </c>
      <c r="AF105" s="354">
        <v>727</v>
      </c>
      <c r="AG105" s="354">
        <v>1223</v>
      </c>
      <c r="AH105" s="354">
        <v>1435</v>
      </c>
      <c r="AI105" s="354">
        <v>2888</v>
      </c>
      <c r="AJ105" s="354">
        <v>76</v>
      </c>
      <c r="AK105" s="354">
        <v>85</v>
      </c>
      <c r="AL105" s="354">
        <v>83</v>
      </c>
      <c r="AM105" s="354">
        <v>83</v>
      </c>
      <c r="AN105" s="354">
        <v>2022</v>
      </c>
      <c r="AO105" s="354">
        <v>6921</v>
      </c>
      <c r="AP105" s="354">
        <v>16393</v>
      </c>
      <c r="AQ105" s="354">
        <v>29471</v>
      </c>
      <c r="AR105" s="354">
        <v>60239</v>
      </c>
      <c r="AS105" s="354">
        <v>96012</v>
      </c>
    </row>
    <row r="106" spans="1:45" s="67" customFormat="1" ht="12.6" customHeight="1" x14ac:dyDescent="0.25">
      <c r="A106" s="353" t="s">
        <v>892</v>
      </c>
      <c r="B106" s="353" t="s">
        <v>2281</v>
      </c>
      <c r="C106" s="353" t="s">
        <v>47</v>
      </c>
      <c r="D106" s="354">
        <v>0</v>
      </c>
      <c r="E106" s="354">
        <v>9999</v>
      </c>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54">
        <v>3669</v>
      </c>
      <c r="AK106" s="354">
        <v>3801</v>
      </c>
      <c r="AL106" s="354">
        <v>3815</v>
      </c>
      <c r="AM106" s="354">
        <v>3912</v>
      </c>
      <c r="AN106" s="354">
        <v>4654</v>
      </c>
      <c r="AO106" s="354">
        <v>7101</v>
      </c>
      <c r="AP106" s="354">
        <v>18197</v>
      </c>
      <c r="AQ106" s="354">
        <v>39491</v>
      </c>
      <c r="AR106" s="354">
        <v>77181</v>
      </c>
      <c r="AS106" s="354">
        <v>148462</v>
      </c>
    </row>
    <row r="107" spans="1:45" s="67" customFormat="1" ht="12.6" customHeight="1" x14ac:dyDescent="0.25">
      <c r="A107" s="353" t="s">
        <v>892</v>
      </c>
      <c r="B107" s="353" t="s">
        <v>2282</v>
      </c>
      <c r="C107" s="353" t="s">
        <v>1582</v>
      </c>
      <c r="D107" s="354">
        <v>2011</v>
      </c>
      <c r="E107" s="354">
        <v>2014</v>
      </c>
      <c r="F107" s="309"/>
      <c r="G107" s="309"/>
      <c r="H107" s="309"/>
      <c r="I107" s="309"/>
      <c r="J107" s="309"/>
      <c r="K107" s="309"/>
      <c r="L107" s="309"/>
      <c r="M107" s="309"/>
      <c r="N107" s="309"/>
      <c r="O107" s="309"/>
      <c r="P107" s="309"/>
      <c r="Q107" s="309"/>
      <c r="R107" s="309"/>
      <c r="S107" s="309"/>
      <c r="T107" s="309"/>
      <c r="U107" s="309"/>
      <c r="V107" s="309"/>
      <c r="W107" s="309"/>
      <c r="X107" s="309"/>
      <c r="Y107" s="309"/>
      <c r="Z107" s="309"/>
      <c r="AA107" s="309"/>
      <c r="AB107" s="309"/>
      <c r="AC107" s="309"/>
      <c r="AD107" s="309"/>
      <c r="AE107" s="309"/>
      <c r="AF107" s="309"/>
      <c r="AG107" s="309"/>
      <c r="AH107" s="309"/>
      <c r="AI107" s="309"/>
      <c r="AJ107" s="354">
        <v>45.03</v>
      </c>
      <c r="AK107" s="354">
        <v>67.099999999999994</v>
      </c>
      <c r="AL107" s="354">
        <v>84.13</v>
      </c>
      <c r="AM107" s="354">
        <v>108.22999999999999</v>
      </c>
      <c r="AN107" s="354">
        <v>129.97999999999999</v>
      </c>
      <c r="AO107" s="354">
        <v>148.4</v>
      </c>
      <c r="AP107" s="354">
        <v>178.48000000000002</v>
      </c>
      <c r="AQ107" s="354">
        <v>187.16</v>
      </c>
      <c r="AR107" s="354">
        <v>184.48000000000002</v>
      </c>
      <c r="AS107" s="354">
        <v>186.15</v>
      </c>
    </row>
    <row r="108" spans="1:45" s="67" customFormat="1" ht="12.6" customHeight="1" x14ac:dyDescent="0.25">
      <c r="A108" s="353" t="s">
        <v>892</v>
      </c>
      <c r="B108" s="353" t="s">
        <v>2282</v>
      </c>
      <c r="C108" s="353" t="s">
        <v>1583</v>
      </c>
      <c r="D108" s="354">
        <v>2015</v>
      </c>
      <c r="E108" s="354">
        <v>2017</v>
      </c>
      <c r="F108" s="309"/>
      <c r="G108" s="309"/>
      <c r="H108" s="309"/>
      <c r="I108" s="309"/>
      <c r="J108" s="309"/>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54">
        <v>436.97</v>
      </c>
      <c r="AK108" s="354">
        <v>725.9</v>
      </c>
      <c r="AL108" s="354">
        <v>988.87</v>
      </c>
      <c r="AM108" s="354">
        <v>1597.5498687089716</v>
      </c>
      <c r="AN108" s="354">
        <v>1969.0798687089716</v>
      </c>
      <c r="AO108" s="354">
        <v>2709.932499620722</v>
      </c>
      <c r="AP108" s="354">
        <v>5333.6130857145454</v>
      </c>
      <c r="AQ108" s="354">
        <v>5778.6706347341533</v>
      </c>
      <c r="AR108" s="354">
        <v>5795.7706347341518</v>
      </c>
      <c r="AS108" s="354">
        <v>5819.4955366949371</v>
      </c>
    </row>
    <row r="109" spans="1:45" s="67" customFormat="1" ht="12.6" customHeight="1" x14ac:dyDescent="0.25">
      <c r="A109" s="353" t="s">
        <v>892</v>
      </c>
      <c r="B109" s="353" t="s">
        <v>2282</v>
      </c>
      <c r="C109" s="353" t="s">
        <v>1706</v>
      </c>
      <c r="D109" s="354">
        <v>2018</v>
      </c>
      <c r="E109" s="354">
        <v>2020</v>
      </c>
      <c r="F109" s="309"/>
      <c r="G109" s="309"/>
      <c r="H109" s="309"/>
      <c r="I109" s="309"/>
      <c r="J109" s="309"/>
      <c r="K109" s="309"/>
      <c r="L109" s="309"/>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54">
        <v>217.79999999999998</v>
      </c>
      <c r="AN109" s="354">
        <v>401.52</v>
      </c>
      <c r="AO109" s="354">
        <v>3109.8151197526308</v>
      </c>
      <c r="AP109" s="354">
        <v>5290.8203702006549</v>
      </c>
      <c r="AQ109" s="354">
        <v>6077.2260366754999</v>
      </c>
      <c r="AR109" s="354">
        <v>7134.6228168017715</v>
      </c>
      <c r="AS109" s="354">
        <v>7435.8516756912732</v>
      </c>
    </row>
    <row r="110" spans="1:45" s="67" customFormat="1" ht="12.6" customHeight="1" x14ac:dyDescent="0.25">
      <c r="A110" s="353" t="s">
        <v>892</v>
      </c>
      <c r="B110" s="353" t="s">
        <v>2282</v>
      </c>
      <c r="C110" s="353" t="s">
        <v>1843</v>
      </c>
      <c r="D110" s="354">
        <v>2021</v>
      </c>
      <c r="E110" s="354">
        <v>2026</v>
      </c>
      <c r="F110" s="309"/>
      <c r="G110" s="309"/>
      <c r="H110" s="309"/>
      <c r="I110" s="309"/>
      <c r="J110" s="309"/>
      <c r="K110" s="309"/>
      <c r="L110" s="309"/>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54">
        <v>7973.2390896298184</v>
      </c>
      <c r="AQ110" s="354">
        <v>11988.806394338753</v>
      </c>
      <c r="AR110" s="354">
        <v>14552.076985370695</v>
      </c>
      <c r="AS110" s="354">
        <v>14963.8519137451</v>
      </c>
    </row>
    <row r="111" spans="1:45" s="67" customFormat="1" ht="12.6" customHeight="1" x14ac:dyDescent="0.25">
      <c r="A111" s="353" t="s">
        <v>892</v>
      </c>
      <c r="B111" s="353" t="s">
        <v>2283</v>
      </c>
      <c r="C111" s="353" t="s">
        <v>1582</v>
      </c>
      <c r="D111" s="354">
        <v>2011</v>
      </c>
      <c r="E111" s="354">
        <v>2014</v>
      </c>
      <c r="F111" s="309"/>
      <c r="G111" s="309"/>
      <c r="H111" s="309"/>
      <c r="I111" s="309"/>
      <c r="J111" s="309"/>
      <c r="K111" s="309"/>
      <c r="L111" s="309"/>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54">
        <v>0.87615384615384617</v>
      </c>
      <c r="AK111" s="354">
        <v>5.546153846153846</v>
      </c>
      <c r="AL111" s="354">
        <v>11.876153846153846</v>
      </c>
      <c r="AM111" s="354">
        <v>16.216153846153844</v>
      </c>
      <c r="AN111" s="354">
        <v>25.226153846153846</v>
      </c>
      <c r="AO111" s="354">
        <v>31.576153846153847</v>
      </c>
      <c r="AP111" s="354">
        <v>36.586153846153849</v>
      </c>
      <c r="AQ111" s="354">
        <v>40.246153846153845</v>
      </c>
      <c r="AR111" s="354">
        <v>49.04</v>
      </c>
      <c r="AS111" s="354">
        <v>49.370000000000005</v>
      </c>
    </row>
    <row r="112" spans="1:45" s="67" customFormat="1" ht="12.6" customHeight="1" x14ac:dyDescent="0.25">
      <c r="A112" s="353" t="s">
        <v>892</v>
      </c>
      <c r="B112" s="353" t="s">
        <v>2283</v>
      </c>
      <c r="C112" s="353" t="s">
        <v>1583</v>
      </c>
      <c r="D112" s="354">
        <v>2015</v>
      </c>
      <c r="E112" s="354">
        <v>2017</v>
      </c>
      <c r="F112" s="309"/>
      <c r="G112" s="309"/>
      <c r="H112" s="309"/>
      <c r="I112" s="309"/>
      <c r="J112" s="309"/>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54">
        <v>55.739230769230765</v>
      </c>
      <c r="AK112" s="354">
        <v>278.06923076923078</v>
      </c>
      <c r="AL112" s="354">
        <v>646.73923076923074</v>
      </c>
      <c r="AM112" s="354">
        <v>2330.0893620602592</v>
      </c>
      <c r="AN112" s="354">
        <v>2648.7193620602593</v>
      </c>
      <c r="AO112" s="354">
        <v>2993.126731148509</v>
      </c>
      <c r="AP112" s="354">
        <v>3390.1461450546858</v>
      </c>
      <c r="AQ112" s="354">
        <v>3413.8785960350779</v>
      </c>
      <c r="AR112" s="354">
        <v>3392.3670575735396</v>
      </c>
      <c r="AS112" s="354">
        <v>3314.632155612755</v>
      </c>
    </row>
    <row r="113" spans="1:45" s="67" customFormat="1" ht="12.6" customHeight="1" x14ac:dyDescent="0.25">
      <c r="A113" s="353" t="s">
        <v>892</v>
      </c>
      <c r="B113" s="353" t="s">
        <v>2283</v>
      </c>
      <c r="C113" s="353" t="s">
        <v>1706</v>
      </c>
      <c r="D113" s="354">
        <v>2018</v>
      </c>
      <c r="E113" s="354">
        <v>2020</v>
      </c>
      <c r="F113" s="309"/>
      <c r="G113" s="309"/>
      <c r="H113" s="309"/>
      <c r="I113" s="309"/>
      <c r="J113" s="309"/>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54">
        <v>785.73</v>
      </c>
      <c r="AN113" s="354">
        <v>3931.09</v>
      </c>
      <c r="AO113" s="354">
        <v>13194.498116398974</v>
      </c>
      <c r="AP113" s="354">
        <v>15159.492667612702</v>
      </c>
      <c r="AQ113" s="354">
        <v>16023.63088213491</v>
      </c>
      <c r="AR113" s="354">
        <v>16637.239075868161</v>
      </c>
      <c r="AS113" s="354">
        <v>17210.143624573124</v>
      </c>
    </row>
    <row r="114" spans="1:45" s="67" customFormat="1" ht="12.6" customHeight="1" x14ac:dyDescent="0.25">
      <c r="A114" s="353" t="s">
        <v>892</v>
      </c>
      <c r="B114" s="353" t="s">
        <v>2283</v>
      </c>
      <c r="C114" s="353" t="s">
        <v>1843</v>
      </c>
      <c r="D114" s="354">
        <v>2021</v>
      </c>
      <c r="E114" s="354">
        <v>2026</v>
      </c>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54">
        <v>23294.321210587957</v>
      </c>
      <c r="AQ114" s="354">
        <v>38216.239494141344</v>
      </c>
      <c r="AR114" s="354">
        <v>46241.485095128199</v>
      </c>
      <c r="AS114" s="354">
        <v>47827.301567808914</v>
      </c>
    </row>
    <row r="115" spans="1:45" s="67" customFormat="1" ht="12.6" customHeight="1" x14ac:dyDescent="0.25">
      <c r="A115" s="353" t="s">
        <v>892</v>
      </c>
      <c r="B115" s="353" t="s">
        <v>2284</v>
      </c>
      <c r="C115" s="353" t="s">
        <v>1582</v>
      </c>
      <c r="D115" s="354">
        <v>2011</v>
      </c>
      <c r="E115" s="354">
        <v>2014</v>
      </c>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54">
        <v>7.8038461538461537</v>
      </c>
      <c r="AK115" s="354">
        <v>12.803846153846154</v>
      </c>
      <c r="AL115" s="354">
        <v>16.803846153846155</v>
      </c>
      <c r="AM115" s="354">
        <v>27.813846153846153</v>
      </c>
      <c r="AN115" s="354">
        <v>37.823846153846155</v>
      </c>
      <c r="AO115" s="354">
        <v>44.833846153846153</v>
      </c>
      <c r="AP115" s="354">
        <v>54.833846153846153</v>
      </c>
      <c r="AQ115" s="354">
        <v>57.833846153846153</v>
      </c>
      <c r="AR115" s="354">
        <v>54.7</v>
      </c>
      <c r="AS115" s="354">
        <v>55.370000000000005</v>
      </c>
    </row>
    <row r="116" spans="1:45" s="67" customFormat="1" ht="12.6" customHeight="1" x14ac:dyDescent="0.25">
      <c r="A116" s="353" t="s">
        <v>892</v>
      </c>
      <c r="B116" s="353" t="s">
        <v>2284</v>
      </c>
      <c r="C116" s="353" t="s">
        <v>1583</v>
      </c>
      <c r="D116" s="354">
        <v>2015</v>
      </c>
      <c r="E116" s="354">
        <v>2017</v>
      </c>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54">
        <v>10.580769230769231</v>
      </c>
      <c r="AK116" s="354">
        <v>18.580769230769231</v>
      </c>
      <c r="AL116" s="354">
        <v>28.580769230769231</v>
      </c>
      <c r="AM116" s="354">
        <v>73.050769230769234</v>
      </c>
      <c r="AN116" s="354">
        <v>108.39076923076924</v>
      </c>
      <c r="AO116" s="354">
        <v>179.75076923076921</v>
      </c>
      <c r="AP116" s="354">
        <v>262.29076923076923</v>
      </c>
      <c r="AQ116" s="354">
        <v>282.74076923076922</v>
      </c>
      <c r="AR116" s="354">
        <v>264.18230769230769</v>
      </c>
      <c r="AS116" s="354">
        <v>237.15230769230772</v>
      </c>
    </row>
    <row r="117" spans="1:45" s="67" customFormat="1" ht="12.6" customHeight="1" x14ac:dyDescent="0.25">
      <c r="A117" s="353" t="s">
        <v>892</v>
      </c>
      <c r="B117" s="353" t="s">
        <v>2284</v>
      </c>
      <c r="C117" s="353" t="s">
        <v>1706</v>
      </c>
      <c r="D117" s="354">
        <v>2018</v>
      </c>
      <c r="E117" s="354">
        <v>2020</v>
      </c>
      <c r="F117" s="309"/>
      <c r="G117" s="309"/>
      <c r="H117" s="309"/>
      <c r="I117" s="309"/>
      <c r="J117" s="309"/>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54">
        <v>14.52</v>
      </c>
      <c r="AN117" s="354">
        <v>591.16999999999996</v>
      </c>
      <c r="AO117" s="354">
        <v>7280.0667638483965</v>
      </c>
      <c r="AP117" s="354">
        <v>7668.7369621866446</v>
      </c>
      <c r="AQ117" s="354">
        <v>7834.6130811895928</v>
      </c>
      <c r="AR117" s="354">
        <v>8145.59810733007</v>
      </c>
      <c r="AS117" s="354">
        <v>8275.8346997356075</v>
      </c>
    </row>
    <row r="118" spans="1:45" s="67" customFormat="1" ht="12.6" customHeight="1" x14ac:dyDescent="0.25">
      <c r="A118" s="353" t="s">
        <v>892</v>
      </c>
      <c r="B118" s="353" t="s">
        <v>2284</v>
      </c>
      <c r="C118" s="353" t="s">
        <v>1843</v>
      </c>
      <c r="D118" s="354">
        <v>2021</v>
      </c>
      <c r="E118" s="354">
        <v>2026</v>
      </c>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54">
        <v>9179.4396997822259</v>
      </c>
      <c r="AQ118" s="354">
        <v>14997.954111519904</v>
      </c>
      <c r="AR118" s="354">
        <v>20529.437919501099</v>
      </c>
      <c r="AS118" s="354">
        <v>22150.846518445989</v>
      </c>
    </row>
    <row r="119" spans="1:45" s="67" customFormat="1" ht="12.6" customHeight="1" x14ac:dyDescent="0.25">
      <c r="A119" s="353" t="s">
        <v>1586</v>
      </c>
      <c r="B119" s="353" t="s">
        <v>1587</v>
      </c>
      <c r="C119" s="353" t="s">
        <v>47</v>
      </c>
      <c r="D119" s="354">
        <v>0</v>
      </c>
      <c r="E119" s="354">
        <v>1994</v>
      </c>
      <c r="F119" s="354">
        <v>43738.223916438772</v>
      </c>
      <c r="G119" s="354">
        <v>41506.647778596875</v>
      </c>
      <c r="H119" s="354">
        <v>40071.162787116242</v>
      </c>
      <c r="I119" s="354">
        <v>40575.553745175421</v>
      </c>
      <c r="J119" s="354">
        <v>39760.934926578702</v>
      </c>
      <c r="K119" s="354">
        <v>38574.269171100066</v>
      </c>
      <c r="L119" s="354">
        <v>38698.885595346037</v>
      </c>
      <c r="M119" s="354">
        <v>39085.335242179601</v>
      </c>
      <c r="N119" s="354">
        <v>39706.943264781716</v>
      </c>
      <c r="O119" s="354">
        <v>39018.680285607472</v>
      </c>
      <c r="P119" s="354">
        <v>36612.400801987133</v>
      </c>
      <c r="Q119" s="354">
        <v>33611.748727140766</v>
      </c>
      <c r="R119" s="354">
        <v>30897.212402724883</v>
      </c>
      <c r="S119" s="354">
        <v>30357.738477281353</v>
      </c>
      <c r="T119" s="354">
        <v>31483.84598179657</v>
      </c>
      <c r="U119" s="354">
        <v>29226.922248302748</v>
      </c>
      <c r="V119" s="354">
        <v>26388.963008722014</v>
      </c>
      <c r="W119" s="354">
        <v>24169.690577820798</v>
      </c>
      <c r="X119" s="354">
        <v>25495</v>
      </c>
      <c r="Y119" s="354">
        <v>23131</v>
      </c>
      <c r="Z119" s="354">
        <v>19974</v>
      </c>
      <c r="AA119" s="354">
        <v>17257</v>
      </c>
      <c r="AB119" s="354">
        <v>14309</v>
      </c>
      <c r="AC119" s="354">
        <v>11590</v>
      </c>
      <c r="AD119" s="354">
        <v>9061</v>
      </c>
      <c r="AE119" s="354">
        <v>6988</v>
      </c>
      <c r="AF119" s="354">
        <v>5105</v>
      </c>
      <c r="AG119" s="354">
        <v>3703</v>
      </c>
      <c r="AH119" s="354">
        <v>2779</v>
      </c>
      <c r="AI119" s="354">
        <v>2076</v>
      </c>
      <c r="AJ119" s="354">
        <v>1687</v>
      </c>
      <c r="AK119" s="354">
        <v>1406</v>
      </c>
      <c r="AL119" s="354">
        <v>1169</v>
      </c>
      <c r="AM119" s="354">
        <v>1038</v>
      </c>
      <c r="AN119" s="354">
        <v>964</v>
      </c>
      <c r="AO119" s="354">
        <v>933</v>
      </c>
      <c r="AP119" s="354">
        <v>920</v>
      </c>
      <c r="AQ119" s="354">
        <v>901</v>
      </c>
      <c r="AR119" s="354">
        <v>895</v>
      </c>
      <c r="AS119" s="354">
        <v>911</v>
      </c>
    </row>
    <row r="120" spans="1:45" s="67" customFormat="1" ht="12.6" customHeight="1" x14ac:dyDescent="0.25">
      <c r="A120" s="353" t="s">
        <v>1586</v>
      </c>
      <c r="B120" s="353" t="s">
        <v>1587</v>
      </c>
      <c r="C120" s="353" t="s">
        <v>1578</v>
      </c>
      <c r="D120" s="354">
        <v>1995</v>
      </c>
      <c r="E120" s="354">
        <v>1998</v>
      </c>
      <c r="F120" s="309"/>
      <c r="G120" s="309"/>
      <c r="H120" s="309"/>
      <c r="I120" s="309"/>
      <c r="J120" s="309"/>
      <c r="K120" s="309"/>
      <c r="L120" s="309"/>
      <c r="M120" s="309"/>
      <c r="N120" s="309"/>
      <c r="O120" s="309"/>
      <c r="P120" s="354">
        <v>848.46610383345035</v>
      </c>
      <c r="Q120" s="354">
        <v>1402.8652302858593</v>
      </c>
      <c r="R120" s="354">
        <v>1953.6904461069066</v>
      </c>
      <c r="S120" s="354">
        <v>2290.741438228968</v>
      </c>
      <c r="T120" s="354">
        <v>2260.0393905374322</v>
      </c>
      <c r="U120" s="354">
        <v>2225.2420279878229</v>
      </c>
      <c r="V120" s="354">
        <v>2191.612852040701</v>
      </c>
      <c r="W120" s="354">
        <v>2191.0438791567062</v>
      </c>
      <c r="X120" s="354">
        <v>7924</v>
      </c>
      <c r="Y120" s="354">
        <v>7792</v>
      </c>
      <c r="Z120" s="354">
        <v>7567</v>
      </c>
      <c r="AA120" s="354">
        <v>7326</v>
      </c>
      <c r="AB120" s="354">
        <v>6905</v>
      </c>
      <c r="AC120" s="354">
        <v>6403</v>
      </c>
      <c r="AD120" s="354">
        <v>5651</v>
      </c>
      <c r="AE120" s="354">
        <v>4856</v>
      </c>
      <c r="AF120" s="354">
        <v>3888</v>
      </c>
      <c r="AG120" s="354">
        <v>3102</v>
      </c>
      <c r="AH120" s="354">
        <v>2381</v>
      </c>
      <c r="AI120" s="354">
        <v>1803</v>
      </c>
      <c r="AJ120" s="354">
        <v>1358</v>
      </c>
      <c r="AK120" s="354">
        <v>995</v>
      </c>
      <c r="AL120" s="354">
        <v>721</v>
      </c>
      <c r="AM120" s="354">
        <v>493</v>
      </c>
      <c r="AN120" s="354">
        <v>339</v>
      </c>
      <c r="AO120" s="354">
        <v>239</v>
      </c>
      <c r="AP120" s="354">
        <v>193</v>
      </c>
      <c r="AQ120" s="354">
        <v>156</v>
      </c>
      <c r="AR120" s="354">
        <v>132</v>
      </c>
      <c r="AS120" s="354">
        <v>109</v>
      </c>
    </row>
    <row r="121" spans="1:45" s="67" customFormat="1" ht="12.6" customHeight="1" x14ac:dyDescent="0.25">
      <c r="A121" s="353" t="s">
        <v>1586</v>
      </c>
      <c r="B121" s="353" t="s">
        <v>1587</v>
      </c>
      <c r="C121" s="353" t="s">
        <v>1579</v>
      </c>
      <c r="D121" s="354">
        <v>1999</v>
      </c>
      <c r="E121" s="354">
        <v>2001</v>
      </c>
      <c r="F121" s="309"/>
      <c r="G121" s="309"/>
      <c r="H121" s="309"/>
      <c r="I121" s="309"/>
      <c r="J121" s="309"/>
      <c r="K121" s="309"/>
      <c r="L121" s="309"/>
      <c r="M121" s="309"/>
      <c r="N121" s="309"/>
      <c r="O121" s="309"/>
      <c r="P121" s="309"/>
      <c r="Q121" s="309"/>
      <c r="R121" s="309"/>
      <c r="S121" s="309"/>
      <c r="T121" s="354">
        <v>277.80191826314592</v>
      </c>
      <c r="U121" s="354">
        <v>476.2266752368152</v>
      </c>
      <c r="V121" s="354">
        <v>599.54397009222316</v>
      </c>
      <c r="W121" s="354">
        <v>578.89085120886671</v>
      </c>
      <c r="X121" s="354">
        <v>1159</v>
      </c>
      <c r="Y121" s="354">
        <v>1133</v>
      </c>
      <c r="Z121" s="354">
        <v>1100</v>
      </c>
      <c r="AA121" s="354">
        <v>1095</v>
      </c>
      <c r="AB121" s="354">
        <v>1069</v>
      </c>
      <c r="AC121" s="354">
        <v>1056</v>
      </c>
      <c r="AD121" s="354">
        <v>1022</v>
      </c>
      <c r="AE121" s="354">
        <v>994</v>
      </c>
      <c r="AF121" s="354">
        <v>935.00000000000011</v>
      </c>
      <c r="AG121" s="354">
        <v>866.99999999999989</v>
      </c>
      <c r="AH121" s="354">
        <v>765</v>
      </c>
      <c r="AI121" s="354">
        <v>671</v>
      </c>
      <c r="AJ121" s="354">
        <v>564</v>
      </c>
      <c r="AK121" s="354">
        <v>494</v>
      </c>
      <c r="AL121" s="354">
        <v>381</v>
      </c>
      <c r="AM121" s="354">
        <v>289</v>
      </c>
      <c r="AN121" s="354">
        <v>206</v>
      </c>
      <c r="AO121" s="354">
        <v>151</v>
      </c>
      <c r="AP121" s="354">
        <v>116</v>
      </c>
      <c r="AQ121" s="354">
        <v>88</v>
      </c>
      <c r="AR121" s="354">
        <v>65</v>
      </c>
      <c r="AS121" s="354">
        <v>55</v>
      </c>
    </row>
    <row r="122" spans="1:45" s="67" customFormat="1" ht="12.6" customHeight="1" x14ac:dyDescent="0.25">
      <c r="A122" s="353" t="s">
        <v>1586</v>
      </c>
      <c r="B122" s="353" t="s">
        <v>1587</v>
      </c>
      <c r="C122" s="353" t="s">
        <v>1580</v>
      </c>
      <c r="D122" s="354">
        <v>2002</v>
      </c>
      <c r="E122" s="354">
        <v>2006</v>
      </c>
      <c r="F122" s="309"/>
      <c r="G122" s="309"/>
      <c r="H122" s="309"/>
      <c r="I122" s="309"/>
      <c r="J122" s="309"/>
      <c r="K122" s="309"/>
      <c r="L122" s="309"/>
      <c r="M122" s="309"/>
      <c r="N122" s="309"/>
      <c r="O122" s="309"/>
      <c r="P122" s="309"/>
      <c r="Q122" s="309"/>
      <c r="R122" s="309"/>
      <c r="S122" s="309"/>
      <c r="T122" s="309"/>
      <c r="U122" s="309"/>
      <c r="V122" s="309"/>
      <c r="W122" s="354">
        <v>77.837214567138176</v>
      </c>
      <c r="X122" s="354">
        <v>317</v>
      </c>
      <c r="Y122" s="354">
        <v>575</v>
      </c>
      <c r="Z122" s="354">
        <v>767</v>
      </c>
      <c r="AA122" s="354">
        <v>898</v>
      </c>
      <c r="AB122" s="354">
        <v>890</v>
      </c>
      <c r="AC122" s="354">
        <v>843</v>
      </c>
      <c r="AD122" s="354">
        <v>840</v>
      </c>
      <c r="AE122" s="354">
        <v>819</v>
      </c>
      <c r="AF122" s="354">
        <v>813</v>
      </c>
      <c r="AG122" s="354">
        <v>782</v>
      </c>
      <c r="AH122" s="354">
        <v>763</v>
      </c>
      <c r="AI122" s="354">
        <v>734</v>
      </c>
      <c r="AJ122" s="354">
        <v>683</v>
      </c>
      <c r="AK122" s="354">
        <v>659</v>
      </c>
      <c r="AL122" s="354">
        <v>613</v>
      </c>
      <c r="AM122" s="354">
        <v>546</v>
      </c>
      <c r="AN122" s="354">
        <v>467</v>
      </c>
      <c r="AO122" s="354">
        <v>409</v>
      </c>
      <c r="AP122" s="354">
        <v>359</v>
      </c>
      <c r="AQ122" s="354">
        <v>298</v>
      </c>
      <c r="AR122" s="354">
        <v>254</v>
      </c>
      <c r="AS122" s="354">
        <v>219</v>
      </c>
    </row>
    <row r="123" spans="1:45" s="67" customFormat="1" ht="12.6" customHeight="1" x14ac:dyDescent="0.25">
      <c r="A123" s="353" t="s">
        <v>1586</v>
      </c>
      <c r="B123" s="353" t="s">
        <v>1587</v>
      </c>
      <c r="C123" s="353" t="s">
        <v>1581</v>
      </c>
      <c r="D123" s="354">
        <v>2007</v>
      </c>
      <c r="E123" s="354">
        <v>2011</v>
      </c>
      <c r="F123" s="309"/>
      <c r="G123" s="309"/>
      <c r="H123" s="309"/>
      <c r="I123" s="309"/>
      <c r="J123" s="309"/>
      <c r="K123" s="309"/>
      <c r="L123" s="309"/>
      <c r="M123" s="309"/>
      <c r="N123" s="309"/>
      <c r="O123" s="309"/>
      <c r="P123" s="309"/>
      <c r="Q123" s="309"/>
      <c r="R123" s="309"/>
      <c r="S123" s="309"/>
      <c r="T123" s="309"/>
      <c r="U123" s="309"/>
      <c r="V123" s="309"/>
      <c r="W123" s="309"/>
      <c r="X123" s="309"/>
      <c r="Y123" s="309"/>
      <c r="Z123" s="309"/>
      <c r="AA123" s="309"/>
      <c r="AB123" s="354">
        <v>456</v>
      </c>
      <c r="AC123" s="354">
        <v>937</v>
      </c>
      <c r="AD123" s="354">
        <v>1143</v>
      </c>
      <c r="AE123" s="354">
        <v>1304</v>
      </c>
      <c r="AF123" s="354">
        <v>1297</v>
      </c>
      <c r="AG123" s="354">
        <v>1221</v>
      </c>
      <c r="AH123" s="354">
        <v>1156</v>
      </c>
      <c r="AI123" s="354">
        <v>1084</v>
      </c>
      <c r="AJ123" s="354">
        <v>994</v>
      </c>
      <c r="AK123" s="354">
        <v>938</v>
      </c>
      <c r="AL123" s="354">
        <v>878</v>
      </c>
      <c r="AM123" s="354">
        <v>791</v>
      </c>
      <c r="AN123" s="354">
        <v>711</v>
      </c>
      <c r="AO123" s="354">
        <v>647</v>
      </c>
      <c r="AP123" s="354">
        <v>578</v>
      </c>
      <c r="AQ123" s="354">
        <v>529</v>
      </c>
      <c r="AR123" s="354">
        <v>462</v>
      </c>
      <c r="AS123" s="354">
        <v>403</v>
      </c>
    </row>
    <row r="124" spans="1:45" s="67" customFormat="1" ht="12.6" customHeight="1" x14ac:dyDescent="0.25">
      <c r="A124" s="353" t="s">
        <v>1586</v>
      </c>
      <c r="B124" s="353" t="s">
        <v>1587</v>
      </c>
      <c r="C124" s="353" t="s">
        <v>1582</v>
      </c>
      <c r="D124" s="354">
        <v>2012</v>
      </c>
      <c r="E124" s="354">
        <v>2015</v>
      </c>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54">
        <v>288</v>
      </c>
      <c r="AG124" s="354">
        <v>548</v>
      </c>
      <c r="AH124" s="354">
        <v>931</v>
      </c>
      <c r="AI124" s="354">
        <v>1405</v>
      </c>
      <c r="AJ124" s="354">
        <v>1518</v>
      </c>
      <c r="AK124" s="354">
        <v>1452</v>
      </c>
      <c r="AL124" s="354">
        <v>1380</v>
      </c>
      <c r="AM124" s="354">
        <v>1312</v>
      </c>
      <c r="AN124" s="354">
        <v>1222</v>
      </c>
      <c r="AO124" s="354">
        <v>1161</v>
      </c>
      <c r="AP124" s="354">
        <v>1123</v>
      </c>
      <c r="AQ124" s="354">
        <v>1058</v>
      </c>
      <c r="AR124" s="354">
        <v>981</v>
      </c>
      <c r="AS124" s="354">
        <v>907</v>
      </c>
    </row>
    <row r="125" spans="1:45" s="67" customFormat="1" ht="12.6" customHeight="1" x14ac:dyDescent="0.25">
      <c r="A125" s="353" t="s">
        <v>1586</v>
      </c>
      <c r="B125" s="353" t="s">
        <v>1587</v>
      </c>
      <c r="C125" s="353" t="s">
        <v>1583</v>
      </c>
      <c r="D125" s="354">
        <v>2016</v>
      </c>
      <c r="E125" s="354">
        <v>2018</v>
      </c>
      <c r="F125" s="309"/>
      <c r="G125" s="309"/>
      <c r="H125" s="309"/>
      <c r="I125" s="309"/>
      <c r="J125" s="309"/>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54">
        <v>205</v>
      </c>
      <c r="AJ125" s="354">
        <v>1118</v>
      </c>
      <c r="AK125" s="354">
        <v>2090</v>
      </c>
      <c r="AL125" s="354">
        <v>2702</v>
      </c>
      <c r="AM125" s="354">
        <v>3374</v>
      </c>
      <c r="AN125" s="354">
        <v>3801.9700000000003</v>
      </c>
      <c r="AO125" s="354">
        <v>3582.6</v>
      </c>
      <c r="AP125" s="354">
        <v>3487.5299999999997</v>
      </c>
      <c r="AQ125" s="354">
        <v>3273.07</v>
      </c>
      <c r="AR125" s="354">
        <v>3019.64</v>
      </c>
      <c r="AS125" s="354">
        <v>2859.55</v>
      </c>
    </row>
    <row r="126" spans="1:45" s="67" customFormat="1" ht="12.6" customHeight="1" x14ac:dyDescent="0.25">
      <c r="A126" s="353" t="s">
        <v>1586</v>
      </c>
      <c r="B126" s="353" t="s">
        <v>1587</v>
      </c>
      <c r="C126" s="353" t="s">
        <v>1706</v>
      </c>
      <c r="D126" s="354">
        <v>2019</v>
      </c>
      <c r="E126" s="354">
        <v>2021</v>
      </c>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54">
        <v>261.02999999999997</v>
      </c>
      <c r="AO126" s="354">
        <v>1068.4000000000001</v>
      </c>
      <c r="AP126" s="354">
        <v>1858.47</v>
      </c>
      <c r="AQ126" s="354">
        <v>1796.93</v>
      </c>
      <c r="AR126" s="354">
        <v>1732.3600000000001</v>
      </c>
      <c r="AS126" s="354">
        <v>1673.45</v>
      </c>
    </row>
    <row r="127" spans="1:45" s="67" customFormat="1" ht="12.6" customHeight="1" x14ac:dyDescent="0.25">
      <c r="A127" s="353" t="s">
        <v>1586</v>
      </c>
      <c r="B127" s="353" t="s">
        <v>1587</v>
      </c>
      <c r="C127" s="353" t="s">
        <v>1843</v>
      </c>
      <c r="D127" s="354">
        <v>2022</v>
      </c>
      <c r="E127" s="354">
        <v>2026</v>
      </c>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c r="AB127" s="309"/>
      <c r="AC127" s="309"/>
      <c r="AD127" s="309"/>
      <c r="AE127" s="309"/>
      <c r="AF127" s="309"/>
      <c r="AG127" s="309"/>
      <c r="AH127" s="309"/>
      <c r="AI127" s="309"/>
      <c r="AJ127" s="309"/>
      <c r="AK127" s="309"/>
      <c r="AL127" s="309"/>
      <c r="AM127" s="309"/>
      <c r="AN127" s="309"/>
      <c r="AO127" s="309"/>
      <c r="AP127" s="309"/>
      <c r="AQ127" s="354">
        <v>993</v>
      </c>
      <c r="AR127" s="354">
        <v>1614</v>
      </c>
      <c r="AS127" s="354">
        <v>2280</v>
      </c>
    </row>
    <row r="128" spans="1:45" s="67" customFormat="1" ht="12.6" customHeight="1" x14ac:dyDescent="0.25">
      <c r="A128" s="353" t="s">
        <v>1586</v>
      </c>
      <c r="B128" s="353" t="s">
        <v>1588</v>
      </c>
      <c r="C128" s="353" t="s">
        <v>47</v>
      </c>
      <c r="D128" s="354">
        <v>0</v>
      </c>
      <c r="E128" s="354">
        <v>1994</v>
      </c>
      <c r="F128" s="354">
        <v>33433.012980709253</v>
      </c>
      <c r="G128" s="354">
        <v>36140.616253751679</v>
      </c>
      <c r="H128" s="354">
        <v>38304.939279690356</v>
      </c>
      <c r="I128" s="354">
        <v>39773.528551687959</v>
      </c>
      <c r="J128" s="354">
        <v>40218.918590861729</v>
      </c>
      <c r="K128" s="354">
        <v>40320.737413359784</v>
      </c>
      <c r="L128" s="354">
        <v>41238.059406772118</v>
      </c>
      <c r="M128" s="354">
        <v>42244.160610544423</v>
      </c>
      <c r="N128" s="354">
        <v>43918.516726437636</v>
      </c>
      <c r="O128" s="354">
        <v>45255.116447759428</v>
      </c>
      <c r="P128" s="354">
        <v>42346.105938684355</v>
      </c>
      <c r="Q128" s="354">
        <v>38690.428632756579</v>
      </c>
      <c r="R128" s="354">
        <v>34630.338080400732</v>
      </c>
      <c r="S128" s="354">
        <v>31371.465540628171</v>
      </c>
      <c r="T128" s="354">
        <v>27637.835026616962</v>
      </c>
      <c r="U128" s="354">
        <v>24597.714904113629</v>
      </c>
      <c r="V128" s="354">
        <v>21464.50102462936</v>
      </c>
      <c r="W128" s="354">
        <v>18801.846473163809</v>
      </c>
      <c r="X128" s="354">
        <v>16726</v>
      </c>
      <c r="Y128" s="354">
        <v>14550</v>
      </c>
      <c r="Z128" s="354">
        <v>12375</v>
      </c>
      <c r="AA128" s="354">
        <v>10392</v>
      </c>
      <c r="AB128" s="354">
        <v>8572</v>
      </c>
      <c r="AC128" s="354">
        <v>6787</v>
      </c>
      <c r="AD128" s="354">
        <v>5319</v>
      </c>
      <c r="AE128" s="354">
        <v>4076</v>
      </c>
      <c r="AF128" s="354">
        <v>3063</v>
      </c>
      <c r="AG128" s="354">
        <v>2311</v>
      </c>
      <c r="AH128" s="354">
        <v>1905</v>
      </c>
      <c r="AI128" s="354">
        <v>1595</v>
      </c>
      <c r="AJ128" s="354">
        <v>1399</v>
      </c>
      <c r="AK128" s="354">
        <v>1268</v>
      </c>
      <c r="AL128" s="354">
        <v>1179</v>
      </c>
      <c r="AM128" s="354">
        <v>1098</v>
      </c>
      <c r="AN128" s="354">
        <v>1048</v>
      </c>
      <c r="AO128" s="354">
        <v>1044</v>
      </c>
      <c r="AP128" s="354">
        <v>1068</v>
      </c>
      <c r="AQ128" s="354">
        <v>1057</v>
      </c>
      <c r="AR128" s="354">
        <v>1068</v>
      </c>
      <c r="AS128" s="354">
        <v>1070</v>
      </c>
    </row>
    <row r="129" spans="1:45" s="67" customFormat="1" ht="12.6" customHeight="1" x14ac:dyDescent="0.25">
      <c r="A129" s="353" t="s">
        <v>1586</v>
      </c>
      <c r="B129" s="353" t="s">
        <v>1588</v>
      </c>
      <c r="C129" s="353" t="s">
        <v>1578</v>
      </c>
      <c r="D129" s="354">
        <v>1995</v>
      </c>
      <c r="E129" s="354">
        <v>1998</v>
      </c>
      <c r="F129" s="309"/>
      <c r="G129" s="309"/>
      <c r="H129" s="309"/>
      <c r="I129" s="309"/>
      <c r="J129" s="309"/>
      <c r="K129" s="309"/>
      <c r="L129" s="309"/>
      <c r="M129" s="309"/>
      <c r="N129" s="309"/>
      <c r="O129" s="309"/>
      <c r="P129" s="354">
        <v>4607.5550795120571</v>
      </c>
      <c r="Q129" s="354">
        <v>8654.04419265059</v>
      </c>
      <c r="R129" s="354">
        <v>12592.728050810398</v>
      </c>
      <c r="S129" s="354">
        <v>16781.081003173364</v>
      </c>
      <c r="T129" s="354">
        <v>16631.734110032172</v>
      </c>
      <c r="U129" s="354">
        <v>16372.733810054393</v>
      </c>
      <c r="V129" s="354">
        <v>16087.905689536863</v>
      </c>
      <c r="W129" s="354">
        <v>15924.855962639998</v>
      </c>
      <c r="X129" s="354">
        <v>12578</v>
      </c>
      <c r="Y129" s="354">
        <v>12154</v>
      </c>
      <c r="Z129" s="354">
        <v>11675</v>
      </c>
      <c r="AA129" s="354">
        <v>11050</v>
      </c>
      <c r="AB129" s="354">
        <v>10269</v>
      </c>
      <c r="AC129" s="354">
        <v>9427</v>
      </c>
      <c r="AD129" s="354">
        <v>8648</v>
      </c>
      <c r="AE129" s="354">
        <v>7757</v>
      </c>
      <c r="AF129" s="354">
        <v>6727</v>
      </c>
      <c r="AG129" s="354">
        <v>5741</v>
      </c>
      <c r="AH129" s="354">
        <v>4867</v>
      </c>
      <c r="AI129" s="354">
        <v>3918</v>
      </c>
      <c r="AJ129" s="354">
        <v>3225</v>
      </c>
      <c r="AK129" s="354">
        <v>2639</v>
      </c>
      <c r="AL129" s="354">
        <v>2132</v>
      </c>
      <c r="AM129" s="354">
        <v>1648</v>
      </c>
      <c r="AN129" s="354">
        <v>1314</v>
      </c>
      <c r="AO129" s="354">
        <v>1083</v>
      </c>
      <c r="AP129" s="354">
        <v>966</v>
      </c>
      <c r="AQ129" s="354">
        <v>803</v>
      </c>
      <c r="AR129" s="354">
        <v>740</v>
      </c>
      <c r="AS129" s="354">
        <v>653</v>
      </c>
    </row>
    <row r="130" spans="1:45" s="67" customFormat="1" ht="12.6" customHeight="1" x14ac:dyDescent="0.25">
      <c r="A130" s="353" t="s">
        <v>1586</v>
      </c>
      <c r="B130" s="353" t="s">
        <v>1588</v>
      </c>
      <c r="C130" s="353" t="s">
        <v>1579</v>
      </c>
      <c r="D130" s="354">
        <v>1999</v>
      </c>
      <c r="E130" s="354">
        <v>2001</v>
      </c>
      <c r="F130" s="309"/>
      <c r="G130" s="309"/>
      <c r="H130" s="309"/>
      <c r="I130" s="309"/>
      <c r="J130" s="309"/>
      <c r="K130" s="309"/>
      <c r="L130" s="309"/>
      <c r="M130" s="309"/>
      <c r="N130" s="309"/>
      <c r="O130" s="309"/>
      <c r="P130" s="309"/>
      <c r="Q130" s="309"/>
      <c r="R130" s="309"/>
      <c r="S130" s="309"/>
      <c r="T130" s="354">
        <v>4144.1863659880564</v>
      </c>
      <c r="U130" s="354">
        <v>7776.3898047777184</v>
      </c>
      <c r="V130" s="354">
        <v>11558.019916788635</v>
      </c>
      <c r="W130" s="354">
        <v>11386.085745679296</v>
      </c>
      <c r="X130" s="354">
        <v>11412</v>
      </c>
      <c r="Y130" s="354">
        <v>11173</v>
      </c>
      <c r="Z130" s="354">
        <v>11010</v>
      </c>
      <c r="AA130" s="354">
        <v>10838</v>
      </c>
      <c r="AB130" s="354">
        <v>10430</v>
      </c>
      <c r="AC130" s="354">
        <v>9776</v>
      </c>
      <c r="AD130" s="354">
        <v>9174</v>
      </c>
      <c r="AE130" s="354">
        <v>8659</v>
      </c>
      <c r="AF130" s="354">
        <v>7945</v>
      </c>
      <c r="AG130" s="354">
        <v>7313</v>
      </c>
      <c r="AH130" s="354">
        <v>6629</v>
      </c>
      <c r="AI130" s="354">
        <v>5861</v>
      </c>
      <c r="AJ130" s="354">
        <v>4976</v>
      </c>
      <c r="AK130" s="354">
        <v>4370</v>
      </c>
      <c r="AL130" s="354">
        <v>3541</v>
      </c>
      <c r="AM130" s="354">
        <v>2835</v>
      </c>
      <c r="AN130" s="354">
        <v>2095</v>
      </c>
      <c r="AO130" s="354">
        <v>1673</v>
      </c>
      <c r="AP130" s="354">
        <v>1292</v>
      </c>
      <c r="AQ130" s="354">
        <v>1035</v>
      </c>
      <c r="AR130" s="354">
        <v>809</v>
      </c>
      <c r="AS130" s="354">
        <v>656</v>
      </c>
    </row>
    <row r="131" spans="1:45" s="67" customFormat="1" ht="12.6" customHeight="1" x14ac:dyDescent="0.25">
      <c r="A131" s="353" t="s">
        <v>1586</v>
      </c>
      <c r="B131" s="353" t="s">
        <v>1588</v>
      </c>
      <c r="C131" s="353" t="s">
        <v>1580</v>
      </c>
      <c r="D131" s="354">
        <v>2002</v>
      </c>
      <c r="E131" s="354">
        <v>2006</v>
      </c>
      <c r="F131" s="309"/>
      <c r="G131" s="309"/>
      <c r="H131" s="309"/>
      <c r="I131" s="309"/>
      <c r="J131" s="309"/>
      <c r="K131" s="309"/>
      <c r="L131" s="309"/>
      <c r="M131" s="309"/>
      <c r="N131" s="309"/>
      <c r="O131" s="309"/>
      <c r="P131" s="309"/>
      <c r="Q131" s="309"/>
      <c r="R131" s="309"/>
      <c r="S131" s="309"/>
      <c r="T131" s="309"/>
      <c r="U131" s="309"/>
      <c r="V131" s="309"/>
      <c r="W131" s="354">
        <v>2943.6843340084652</v>
      </c>
      <c r="X131" s="354">
        <v>6555</v>
      </c>
      <c r="Y131" s="354">
        <v>11323</v>
      </c>
      <c r="Z131" s="354">
        <v>16913</v>
      </c>
      <c r="AA131" s="354">
        <v>21644</v>
      </c>
      <c r="AB131" s="354">
        <v>21137</v>
      </c>
      <c r="AC131" s="354">
        <v>20300</v>
      </c>
      <c r="AD131" s="354">
        <v>19513</v>
      </c>
      <c r="AE131" s="354">
        <v>18158</v>
      </c>
      <c r="AF131" s="354">
        <v>16814</v>
      </c>
      <c r="AG131" s="354">
        <v>15735</v>
      </c>
      <c r="AH131" s="354">
        <v>14887</v>
      </c>
      <c r="AI131" s="354">
        <v>13883</v>
      </c>
      <c r="AJ131" s="354">
        <v>13060</v>
      </c>
      <c r="AK131" s="354">
        <v>12237</v>
      </c>
      <c r="AL131" s="354">
        <v>11277</v>
      </c>
      <c r="AM131" s="354">
        <v>10273</v>
      </c>
      <c r="AN131" s="354">
        <v>9177</v>
      </c>
      <c r="AO131" s="354">
        <v>8328</v>
      </c>
      <c r="AP131" s="354">
        <v>7359</v>
      </c>
      <c r="AQ131" s="354">
        <v>6553</v>
      </c>
      <c r="AR131" s="354">
        <v>5669</v>
      </c>
      <c r="AS131" s="354">
        <v>4917</v>
      </c>
    </row>
    <row r="132" spans="1:45" s="67" customFormat="1" ht="12.6" customHeight="1" x14ac:dyDescent="0.25">
      <c r="A132" s="353" t="s">
        <v>1586</v>
      </c>
      <c r="B132" s="353" t="s">
        <v>1588</v>
      </c>
      <c r="C132" s="353" t="s">
        <v>1581</v>
      </c>
      <c r="D132" s="354">
        <v>2007</v>
      </c>
      <c r="E132" s="354">
        <v>2011</v>
      </c>
      <c r="F132" s="309"/>
      <c r="G132" s="309"/>
      <c r="H132" s="309"/>
      <c r="I132" s="309"/>
      <c r="J132" s="309"/>
      <c r="K132" s="309"/>
      <c r="L132" s="309"/>
      <c r="M132" s="309"/>
      <c r="N132" s="309"/>
      <c r="O132" s="309"/>
      <c r="P132" s="309"/>
      <c r="Q132" s="309"/>
      <c r="R132" s="309"/>
      <c r="S132" s="309"/>
      <c r="T132" s="309"/>
      <c r="U132" s="309"/>
      <c r="V132" s="309"/>
      <c r="W132" s="309"/>
      <c r="X132" s="309"/>
      <c r="Y132" s="309"/>
      <c r="Z132" s="309"/>
      <c r="AA132" s="309"/>
      <c r="AB132" s="354">
        <v>3749.0000000000005</v>
      </c>
      <c r="AC132" s="354">
        <v>5054</v>
      </c>
      <c r="AD132" s="354">
        <v>5621</v>
      </c>
      <c r="AE132" s="354">
        <v>5920</v>
      </c>
      <c r="AF132" s="354">
        <v>5866</v>
      </c>
      <c r="AG132" s="354">
        <v>5596</v>
      </c>
      <c r="AH132" s="354">
        <v>5391</v>
      </c>
      <c r="AI132" s="354">
        <v>5130</v>
      </c>
      <c r="AJ132" s="354">
        <v>4916</v>
      </c>
      <c r="AK132" s="354">
        <v>4629</v>
      </c>
      <c r="AL132" s="354">
        <v>4366</v>
      </c>
      <c r="AM132" s="354">
        <v>4020</v>
      </c>
      <c r="AN132" s="354">
        <v>3640</v>
      </c>
      <c r="AO132" s="354">
        <v>3355</v>
      </c>
      <c r="AP132" s="354">
        <v>3076</v>
      </c>
      <c r="AQ132" s="354">
        <v>2773</v>
      </c>
      <c r="AR132" s="354">
        <v>2496</v>
      </c>
      <c r="AS132" s="354">
        <v>2270</v>
      </c>
    </row>
    <row r="133" spans="1:45" s="67" customFormat="1" ht="12.6" customHeight="1" x14ac:dyDescent="0.25">
      <c r="A133" s="353" t="s">
        <v>1586</v>
      </c>
      <c r="B133" s="353" t="s">
        <v>1588</v>
      </c>
      <c r="C133" s="353" t="s">
        <v>1582</v>
      </c>
      <c r="D133" s="354">
        <v>2012</v>
      </c>
      <c r="E133" s="354">
        <v>2015</v>
      </c>
      <c r="F133" s="309"/>
      <c r="G133" s="309"/>
      <c r="H133" s="309"/>
      <c r="I133" s="309"/>
      <c r="J133" s="309"/>
      <c r="K133" s="309"/>
      <c r="L133" s="309"/>
      <c r="M133" s="309"/>
      <c r="N133" s="309"/>
      <c r="O133" s="309"/>
      <c r="P133" s="309"/>
      <c r="Q133" s="309"/>
      <c r="R133" s="309"/>
      <c r="S133" s="309"/>
      <c r="T133" s="309"/>
      <c r="U133" s="309"/>
      <c r="V133" s="309"/>
      <c r="W133" s="309"/>
      <c r="X133" s="309"/>
      <c r="Y133" s="309"/>
      <c r="Z133" s="309"/>
      <c r="AA133" s="309"/>
      <c r="AB133" s="309"/>
      <c r="AC133" s="309"/>
      <c r="AD133" s="309"/>
      <c r="AE133" s="309"/>
      <c r="AF133" s="354">
        <v>430</v>
      </c>
      <c r="AG133" s="354">
        <v>782</v>
      </c>
      <c r="AH133" s="354">
        <v>1278</v>
      </c>
      <c r="AI133" s="354">
        <v>1852</v>
      </c>
      <c r="AJ133" s="354">
        <v>2033</v>
      </c>
      <c r="AK133" s="354">
        <v>2014</v>
      </c>
      <c r="AL133" s="354">
        <v>1951.67</v>
      </c>
      <c r="AM133" s="354">
        <v>1865.01</v>
      </c>
      <c r="AN133" s="354">
        <v>1754.68</v>
      </c>
      <c r="AO133" s="354">
        <v>1694.68</v>
      </c>
      <c r="AP133" s="354">
        <v>1630.01</v>
      </c>
      <c r="AQ133" s="354">
        <v>1550.01</v>
      </c>
      <c r="AR133" s="354">
        <v>1485.01</v>
      </c>
      <c r="AS133" s="354">
        <v>1409.01</v>
      </c>
    </row>
    <row r="134" spans="1:45" s="67" customFormat="1" ht="12.6" customHeight="1" x14ac:dyDescent="0.25">
      <c r="A134" s="353" t="s">
        <v>1586</v>
      </c>
      <c r="B134" s="353" t="s">
        <v>1588</v>
      </c>
      <c r="C134" s="353" t="s">
        <v>1583</v>
      </c>
      <c r="D134" s="354">
        <v>2016</v>
      </c>
      <c r="E134" s="354">
        <v>2018</v>
      </c>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54">
        <v>3</v>
      </c>
      <c r="AH134" s="354">
        <v>77</v>
      </c>
      <c r="AI134" s="354">
        <v>316</v>
      </c>
      <c r="AJ134" s="354">
        <v>1054</v>
      </c>
      <c r="AK134" s="354">
        <v>2194</v>
      </c>
      <c r="AL134" s="354">
        <v>3414.33</v>
      </c>
      <c r="AM134" s="354">
        <v>4272.99</v>
      </c>
      <c r="AN134" s="354">
        <v>4851.8899999999994</v>
      </c>
      <c r="AO134" s="354">
        <v>4730.5599999999995</v>
      </c>
      <c r="AP134" s="354">
        <v>4560.51</v>
      </c>
      <c r="AQ134" s="354">
        <v>4463.82</v>
      </c>
      <c r="AR134" s="354">
        <v>4310.3099999999995</v>
      </c>
      <c r="AS134" s="354">
        <v>4092.7999999999997</v>
      </c>
    </row>
    <row r="135" spans="1:45" s="67" customFormat="1" ht="12.6" customHeight="1" x14ac:dyDescent="0.25">
      <c r="A135" s="353" t="s">
        <v>1586</v>
      </c>
      <c r="B135" s="353" t="s">
        <v>1588</v>
      </c>
      <c r="C135" s="353" t="s">
        <v>1706</v>
      </c>
      <c r="D135" s="354">
        <v>2019</v>
      </c>
      <c r="E135" s="354">
        <v>2021</v>
      </c>
      <c r="F135" s="309"/>
      <c r="G135" s="309"/>
      <c r="H135" s="309"/>
      <c r="I135" s="309"/>
      <c r="J135" s="309"/>
      <c r="K135" s="309"/>
      <c r="L135" s="309"/>
      <c r="M135" s="309"/>
      <c r="N135" s="309"/>
      <c r="O135" s="309"/>
      <c r="P135" s="309"/>
      <c r="Q135" s="309"/>
      <c r="R135" s="309"/>
      <c r="S135" s="309"/>
      <c r="T135" s="309"/>
      <c r="U135" s="309"/>
      <c r="V135" s="309"/>
      <c r="W135" s="309"/>
      <c r="X135" s="309"/>
      <c r="Y135" s="309"/>
      <c r="Z135" s="309"/>
      <c r="AA135" s="309"/>
      <c r="AB135" s="309"/>
      <c r="AC135" s="309"/>
      <c r="AD135" s="309"/>
      <c r="AE135" s="309"/>
      <c r="AF135" s="309"/>
      <c r="AG135" s="309"/>
      <c r="AH135" s="309"/>
      <c r="AI135" s="309"/>
      <c r="AJ135" s="309"/>
      <c r="AK135" s="309"/>
      <c r="AL135" s="309"/>
      <c r="AM135" s="309"/>
      <c r="AN135" s="354">
        <v>320.43</v>
      </c>
      <c r="AO135" s="354">
        <v>1168.76</v>
      </c>
      <c r="AP135" s="354">
        <v>1833.48</v>
      </c>
      <c r="AQ135" s="354">
        <v>1838.17</v>
      </c>
      <c r="AR135" s="354">
        <v>1774.68</v>
      </c>
      <c r="AS135" s="354">
        <v>1674.19</v>
      </c>
    </row>
    <row r="136" spans="1:45" s="67" customFormat="1" ht="12.6" customHeight="1" x14ac:dyDescent="0.25">
      <c r="A136" s="353" t="s">
        <v>1586</v>
      </c>
      <c r="B136" s="353" t="s">
        <v>1588</v>
      </c>
      <c r="C136" s="353" t="s">
        <v>1843</v>
      </c>
      <c r="D136" s="354">
        <v>2022</v>
      </c>
      <c r="E136" s="354">
        <v>2026</v>
      </c>
      <c r="F136" s="309"/>
      <c r="G136" s="309"/>
      <c r="H136" s="309"/>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54">
        <v>732</v>
      </c>
      <c r="AR136" s="354">
        <v>1316</v>
      </c>
      <c r="AS136" s="354">
        <v>1940</v>
      </c>
    </row>
    <row r="137" spans="1:45" s="67" customFormat="1" ht="12.6" customHeight="1" x14ac:dyDescent="0.25">
      <c r="A137" s="353" t="s">
        <v>1586</v>
      </c>
      <c r="B137" s="353" t="s">
        <v>1589</v>
      </c>
      <c r="C137" s="353" t="s">
        <v>47</v>
      </c>
      <c r="D137" s="354">
        <v>0</v>
      </c>
      <c r="E137" s="354">
        <v>1994</v>
      </c>
      <c r="F137" s="354">
        <v>6855.4060829275413</v>
      </c>
      <c r="G137" s="354">
        <v>7674.449193196785</v>
      </c>
      <c r="H137" s="354">
        <v>8313.2334633994924</v>
      </c>
      <c r="I137" s="354">
        <v>8679.1149281472826</v>
      </c>
      <c r="J137" s="354">
        <v>8834.2958667961902</v>
      </c>
      <c r="K137" s="354">
        <v>8915.4896746120139</v>
      </c>
      <c r="L137" s="354">
        <v>9152.7323129803954</v>
      </c>
      <c r="M137" s="354">
        <v>9401.5212692522546</v>
      </c>
      <c r="N137" s="354">
        <v>9816.5400087806611</v>
      </c>
      <c r="O137" s="354">
        <v>10905.203266633107</v>
      </c>
      <c r="P137" s="354">
        <v>10487.493259328507</v>
      </c>
      <c r="Q137" s="354">
        <v>9978.8226401026423</v>
      </c>
      <c r="R137" s="354">
        <v>9330.449516874387</v>
      </c>
      <c r="S137" s="354">
        <v>8998.795982090478</v>
      </c>
      <c r="T137" s="354">
        <v>8527.3189915864605</v>
      </c>
      <c r="U137" s="354">
        <v>8165.362847583614</v>
      </c>
      <c r="V137" s="354">
        <v>7655.5359666486256</v>
      </c>
      <c r="W137" s="354">
        <v>7224.462949015392</v>
      </c>
      <c r="X137" s="354">
        <v>3140</v>
      </c>
      <c r="Y137" s="354">
        <v>2886</v>
      </c>
      <c r="Z137" s="354">
        <v>2671</v>
      </c>
      <c r="AA137" s="354">
        <v>2471</v>
      </c>
      <c r="AB137" s="354">
        <v>2300</v>
      </c>
      <c r="AC137" s="354">
        <v>2065</v>
      </c>
      <c r="AD137" s="354">
        <v>1802</v>
      </c>
      <c r="AE137" s="354">
        <v>1559</v>
      </c>
      <c r="AF137" s="354">
        <v>1371</v>
      </c>
      <c r="AG137" s="354">
        <v>1216</v>
      </c>
      <c r="AH137" s="354">
        <v>1125</v>
      </c>
      <c r="AI137" s="354">
        <v>1046</v>
      </c>
      <c r="AJ137" s="354">
        <v>1013</v>
      </c>
      <c r="AK137" s="354">
        <v>1032</v>
      </c>
      <c r="AL137" s="354">
        <v>1059</v>
      </c>
      <c r="AM137" s="354">
        <v>1121</v>
      </c>
      <c r="AN137" s="354">
        <v>1191</v>
      </c>
      <c r="AO137" s="354">
        <v>1286</v>
      </c>
      <c r="AP137" s="354">
        <v>1367</v>
      </c>
      <c r="AQ137" s="354">
        <v>1441</v>
      </c>
      <c r="AR137" s="354">
        <v>1488</v>
      </c>
      <c r="AS137" s="354">
        <v>1551</v>
      </c>
    </row>
    <row r="138" spans="1:45" s="67" customFormat="1" ht="12.6" customHeight="1" x14ac:dyDescent="0.25">
      <c r="A138" s="353" t="s">
        <v>1586</v>
      </c>
      <c r="B138" s="353" t="s">
        <v>1589</v>
      </c>
      <c r="C138" s="353" t="s">
        <v>1578</v>
      </c>
      <c r="D138" s="354">
        <v>1995</v>
      </c>
      <c r="E138" s="354">
        <v>1998</v>
      </c>
      <c r="F138" s="309"/>
      <c r="G138" s="309"/>
      <c r="H138" s="309"/>
      <c r="I138" s="309"/>
      <c r="J138" s="309"/>
      <c r="K138" s="309"/>
      <c r="L138" s="309"/>
      <c r="M138" s="309"/>
      <c r="N138" s="309"/>
      <c r="O138" s="309"/>
      <c r="P138" s="354">
        <v>1555.9788166544922</v>
      </c>
      <c r="Q138" s="354">
        <v>3881.09057706355</v>
      </c>
      <c r="R138" s="354">
        <v>6687.5815030826934</v>
      </c>
      <c r="S138" s="354">
        <v>8974.1775585976684</v>
      </c>
      <c r="T138" s="354">
        <v>8869.2264994303914</v>
      </c>
      <c r="U138" s="354">
        <v>8731.0241619577828</v>
      </c>
      <c r="V138" s="354">
        <v>8634.4814584224332</v>
      </c>
      <c r="W138" s="354">
        <v>8609.100158203295</v>
      </c>
      <c r="X138" s="354">
        <v>5820</v>
      </c>
      <c r="Y138" s="354">
        <v>5768</v>
      </c>
      <c r="Z138" s="354">
        <v>5643</v>
      </c>
      <c r="AA138" s="354">
        <v>5500</v>
      </c>
      <c r="AB138" s="354">
        <v>5260</v>
      </c>
      <c r="AC138" s="354">
        <v>4905</v>
      </c>
      <c r="AD138" s="354">
        <v>4586</v>
      </c>
      <c r="AE138" s="354">
        <v>4216</v>
      </c>
      <c r="AF138" s="354">
        <v>3773</v>
      </c>
      <c r="AG138" s="354">
        <v>3298</v>
      </c>
      <c r="AH138" s="354">
        <v>2910</v>
      </c>
      <c r="AI138" s="354">
        <v>2444</v>
      </c>
      <c r="AJ138" s="354">
        <v>2111</v>
      </c>
      <c r="AK138" s="354">
        <v>1809</v>
      </c>
      <c r="AL138" s="354">
        <v>1564</v>
      </c>
      <c r="AM138" s="354">
        <v>1337</v>
      </c>
      <c r="AN138" s="354">
        <v>1143</v>
      </c>
      <c r="AO138" s="354">
        <v>1029</v>
      </c>
      <c r="AP138" s="354">
        <v>921</v>
      </c>
      <c r="AQ138" s="354">
        <v>820</v>
      </c>
      <c r="AR138" s="354">
        <v>758</v>
      </c>
      <c r="AS138" s="354">
        <v>678</v>
      </c>
    </row>
    <row r="139" spans="1:45" s="67" customFormat="1" ht="12.6" customHeight="1" x14ac:dyDescent="0.25">
      <c r="A139" s="353" t="s">
        <v>1586</v>
      </c>
      <c r="B139" s="353" t="s">
        <v>1589</v>
      </c>
      <c r="C139" s="353" t="s">
        <v>1579</v>
      </c>
      <c r="D139" s="354">
        <v>1999</v>
      </c>
      <c r="E139" s="354">
        <v>2001</v>
      </c>
      <c r="F139" s="309"/>
      <c r="G139" s="309"/>
      <c r="H139" s="309"/>
      <c r="I139" s="309"/>
      <c r="J139" s="309"/>
      <c r="K139" s="309"/>
      <c r="L139" s="309"/>
      <c r="M139" s="309"/>
      <c r="N139" s="309"/>
      <c r="O139" s="309"/>
      <c r="P139" s="309"/>
      <c r="Q139" s="309"/>
      <c r="R139" s="309"/>
      <c r="S139" s="309"/>
      <c r="T139" s="354">
        <v>1867.0117157487973</v>
      </c>
      <c r="U139" s="354">
        <v>2991.3835199854661</v>
      </c>
      <c r="V139" s="354">
        <v>3950.4361131191404</v>
      </c>
      <c r="W139" s="354">
        <v>3937.0234031118362</v>
      </c>
      <c r="X139" s="354">
        <v>3148</v>
      </c>
      <c r="Y139" s="354">
        <v>3144</v>
      </c>
      <c r="Z139" s="354">
        <v>3129</v>
      </c>
      <c r="AA139" s="354">
        <v>3093</v>
      </c>
      <c r="AB139" s="354">
        <v>2905</v>
      </c>
      <c r="AC139" s="354">
        <v>2729</v>
      </c>
      <c r="AD139" s="354">
        <v>2534</v>
      </c>
      <c r="AE139" s="354">
        <v>2342</v>
      </c>
      <c r="AF139" s="354">
        <v>2075</v>
      </c>
      <c r="AG139" s="354">
        <v>1871</v>
      </c>
      <c r="AH139" s="354">
        <v>1618</v>
      </c>
      <c r="AI139" s="354">
        <v>1387</v>
      </c>
      <c r="AJ139" s="354">
        <v>1187</v>
      </c>
      <c r="AK139" s="354">
        <v>1042</v>
      </c>
      <c r="AL139" s="354">
        <v>899</v>
      </c>
      <c r="AM139" s="354">
        <v>739</v>
      </c>
      <c r="AN139" s="354">
        <v>600</v>
      </c>
      <c r="AO139" s="354">
        <v>514</v>
      </c>
      <c r="AP139" s="354">
        <v>428</v>
      </c>
      <c r="AQ139" s="354">
        <v>350</v>
      </c>
      <c r="AR139" s="354">
        <v>300</v>
      </c>
      <c r="AS139" s="354">
        <v>256</v>
      </c>
    </row>
    <row r="140" spans="1:45" s="67" customFormat="1" ht="12.6" customHeight="1" x14ac:dyDescent="0.25">
      <c r="A140" s="353" t="s">
        <v>1586</v>
      </c>
      <c r="B140" s="353" t="s">
        <v>1589</v>
      </c>
      <c r="C140" s="353" t="s">
        <v>1580</v>
      </c>
      <c r="D140" s="354">
        <v>2002</v>
      </c>
      <c r="E140" s="354">
        <v>2006</v>
      </c>
      <c r="F140" s="309"/>
      <c r="G140" s="309"/>
      <c r="H140" s="309"/>
      <c r="I140" s="309"/>
      <c r="J140" s="309"/>
      <c r="K140" s="309"/>
      <c r="L140" s="309"/>
      <c r="M140" s="309"/>
      <c r="N140" s="309"/>
      <c r="O140" s="309"/>
      <c r="P140" s="309"/>
      <c r="Q140" s="309"/>
      <c r="R140" s="309"/>
      <c r="S140" s="309"/>
      <c r="T140" s="309"/>
      <c r="U140" s="309"/>
      <c r="V140" s="309"/>
      <c r="W140" s="354">
        <v>885.47845142439724</v>
      </c>
      <c r="X140" s="354">
        <v>1343</v>
      </c>
      <c r="Y140" s="354">
        <v>2282</v>
      </c>
      <c r="Z140" s="354">
        <v>3180</v>
      </c>
      <c r="AA140" s="354">
        <v>3982</v>
      </c>
      <c r="AB140" s="354">
        <v>3940</v>
      </c>
      <c r="AC140" s="354">
        <v>3892</v>
      </c>
      <c r="AD140" s="354">
        <v>3706</v>
      </c>
      <c r="AE140" s="354">
        <v>3455</v>
      </c>
      <c r="AF140" s="354">
        <v>3154</v>
      </c>
      <c r="AG140" s="354">
        <v>2935</v>
      </c>
      <c r="AH140" s="354">
        <v>2760</v>
      </c>
      <c r="AI140" s="354">
        <v>2528</v>
      </c>
      <c r="AJ140" s="354">
        <v>2367</v>
      </c>
      <c r="AK140" s="354">
        <v>2210</v>
      </c>
      <c r="AL140" s="354">
        <v>2078</v>
      </c>
      <c r="AM140" s="354">
        <v>1883</v>
      </c>
      <c r="AN140" s="354">
        <v>1676</v>
      </c>
      <c r="AO140" s="354">
        <v>1544</v>
      </c>
      <c r="AP140" s="354">
        <v>1392</v>
      </c>
      <c r="AQ140" s="354">
        <v>1225</v>
      </c>
      <c r="AR140" s="354">
        <v>1136</v>
      </c>
      <c r="AS140" s="354">
        <v>1031</v>
      </c>
    </row>
    <row r="141" spans="1:45" s="67" customFormat="1" ht="12.6" customHeight="1" x14ac:dyDescent="0.25">
      <c r="A141" s="353" t="s">
        <v>1586</v>
      </c>
      <c r="B141" s="353" t="s">
        <v>1589</v>
      </c>
      <c r="C141" s="353" t="s">
        <v>1581</v>
      </c>
      <c r="D141" s="354">
        <v>2007</v>
      </c>
      <c r="E141" s="354">
        <v>2011</v>
      </c>
      <c r="F141" s="309"/>
      <c r="G141" s="309"/>
      <c r="H141" s="309"/>
      <c r="I141" s="309"/>
      <c r="J141" s="309"/>
      <c r="K141" s="309"/>
      <c r="L141" s="309"/>
      <c r="M141" s="309"/>
      <c r="N141" s="309"/>
      <c r="O141" s="309"/>
      <c r="P141" s="309"/>
      <c r="Q141" s="309"/>
      <c r="R141" s="309"/>
      <c r="S141" s="309"/>
      <c r="T141" s="309"/>
      <c r="U141" s="309"/>
      <c r="V141" s="309"/>
      <c r="W141" s="309"/>
      <c r="X141" s="309"/>
      <c r="Y141" s="309"/>
      <c r="Z141" s="309"/>
      <c r="AA141" s="309"/>
      <c r="AB141" s="354">
        <v>530</v>
      </c>
      <c r="AC141" s="354">
        <v>647</v>
      </c>
      <c r="AD141" s="354">
        <v>677</v>
      </c>
      <c r="AE141" s="354">
        <v>697</v>
      </c>
      <c r="AF141" s="354">
        <v>751</v>
      </c>
      <c r="AG141" s="354">
        <v>712</v>
      </c>
      <c r="AH141" s="354">
        <v>723</v>
      </c>
      <c r="AI141" s="354">
        <v>725</v>
      </c>
      <c r="AJ141" s="354">
        <v>725</v>
      </c>
      <c r="AK141" s="354">
        <v>718</v>
      </c>
      <c r="AL141" s="354">
        <v>687</v>
      </c>
      <c r="AM141" s="354">
        <v>646</v>
      </c>
      <c r="AN141" s="354">
        <v>610</v>
      </c>
      <c r="AO141" s="354">
        <v>584</v>
      </c>
      <c r="AP141" s="354">
        <v>547</v>
      </c>
      <c r="AQ141" s="354">
        <v>484</v>
      </c>
      <c r="AR141" s="354">
        <v>440</v>
      </c>
      <c r="AS141" s="354">
        <v>411</v>
      </c>
    </row>
    <row r="142" spans="1:45" s="67" customFormat="1" ht="12.6" customHeight="1" x14ac:dyDescent="0.25">
      <c r="A142" s="353" t="s">
        <v>1586</v>
      </c>
      <c r="B142" s="353" t="s">
        <v>1589</v>
      </c>
      <c r="C142" s="353" t="s">
        <v>1582</v>
      </c>
      <c r="D142" s="354">
        <v>2012</v>
      </c>
      <c r="E142" s="354">
        <v>2015</v>
      </c>
      <c r="F142" s="309"/>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309"/>
      <c r="AD142" s="309"/>
      <c r="AE142" s="309"/>
      <c r="AF142" s="354">
        <v>27</v>
      </c>
      <c r="AG142" s="354">
        <v>77</v>
      </c>
      <c r="AH142" s="354">
        <v>113</v>
      </c>
      <c r="AI142" s="354">
        <v>172</v>
      </c>
      <c r="AJ142" s="354">
        <v>229</v>
      </c>
      <c r="AK142" s="354">
        <v>254.67</v>
      </c>
      <c r="AL142" s="354">
        <v>293.35000000000002</v>
      </c>
      <c r="AM142" s="354">
        <v>312.04000000000002</v>
      </c>
      <c r="AN142" s="354">
        <v>314.05</v>
      </c>
      <c r="AO142" s="354">
        <v>330.39</v>
      </c>
      <c r="AP142" s="354">
        <v>329.06</v>
      </c>
      <c r="AQ142" s="354">
        <v>317.06</v>
      </c>
      <c r="AR142" s="354">
        <v>318.39</v>
      </c>
      <c r="AS142" s="354">
        <v>310.39</v>
      </c>
    </row>
    <row r="143" spans="1:45" s="67" customFormat="1" ht="12.6" customHeight="1" x14ac:dyDescent="0.25">
      <c r="A143" s="353" t="s">
        <v>1586</v>
      </c>
      <c r="B143" s="353" t="s">
        <v>1589</v>
      </c>
      <c r="C143" s="353" t="s">
        <v>1583</v>
      </c>
      <c r="D143" s="354">
        <v>2016</v>
      </c>
      <c r="E143" s="354">
        <v>2018</v>
      </c>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54">
        <v>1</v>
      </c>
      <c r="AI143" s="354">
        <v>7</v>
      </c>
      <c r="AJ143" s="354">
        <v>31</v>
      </c>
      <c r="AK143" s="354">
        <v>190.33</v>
      </c>
      <c r="AL143" s="354">
        <v>475.65</v>
      </c>
      <c r="AM143" s="354">
        <v>765.96</v>
      </c>
      <c r="AN143" s="354">
        <v>900.55000000000007</v>
      </c>
      <c r="AO143" s="354">
        <v>979.23</v>
      </c>
      <c r="AP143" s="354">
        <v>1061.26</v>
      </c>
      <c r="AQ143" s="354">
        <v>1068.3400000000001</v>
      </c>
      <c r="AR143" s="354">
        <v>1090.3700000000001</v>
      </c>
      <c r="AS143" s="354">
        <v>1069.05</v>
      </c>
    </row>
    <row r="144" spans="1:45" s="67" customFormat="1" ht="12.6" customHeight="1" x14ac:dyDescent="0.25">
      <c r="A144" s="353" t="s">
        <v>1586</v>
      </c>
      <c r="B144" s="353" t="s">
        <v>1589</v>
      </c>
      <c r="C144" s="353" t="s">
        <v>1706</v>
      </c>
      <c r="D144" s="354">
        <v>2019</v>
      </c>
      <c r="E144" s="354">
        <v>2021</v>
      </c>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54">
        <v>59.4</v>
      </c>
      <c r="AO144" s="354">
        <v>179.38</v>
      </c>
      <c r="AP144" s="354">
        <v>296.68</v>
      </c>
      <c r="AQ144" s="354">
        <v>325.60000000000002</v>
      </c>
      <c r="AR144" s="354">
        <v>353.24</v>
      </c>
      <c r="AS144" s="354">
        <v>371.56</v>
      </c>
    </row>
    <row r="145" spans="1:45" s="67" customFormat="1" ht="12.6" customHeight="1" x14ac:dyDescent="0.25">
      <c r="A145" s="353" t="s">
        <v>1586</v>
      </c>
      <c r="B145" s="353" t="s">
        <v>1589</v>
      </c>
      <c r="C145" s="353" t="s">
        <v>1843</v>
      </c>
      <c r="D145" s="354">
        <v>2022</v>
      </c>
      <c r="E145" s="354">
        <v>2026</v>
      </c>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54">
        <v>156</v>
      </c>
      <c r="AR145" s="354">
        <v>368</v>
      </c>
      <c r="AS145" s="354">
        <v>512</v>
      </c>
    </row>
    <row r="146" spans="1:45" s="67" customFormat="1" ht="12.6" customHeight="1" x14ac:dyDescent="0.25">
      <c r="A146" s="353" t="s">
        <v>1586</v>
      </c>
      <c r="B146" s="353" t="s">
        <v>1590</v>
      </c>
      <c r="C146" s="353" t="s">
        <v>47</v>
      </c>
      <c r="D146" s="354">
        <v>0</v>
      </c>
      <c r="E146" s="354">
        <v>1994</v>
      </c>
      <c r="F146" s="354">
        <v>10959.949621087682</v>
      </c>
      <c r="G146" s="354">
        <v>10465.090096911388</v>
      </c>
      <c r="H146" s="354">
        <v>10152.926744502807</v>
      </c>
      <c r="I146" s="354">
        <v>10295.103808875496</v>
      </c>
      <c r="J146" s="354">
        <v>10106.544535915375</v>
      </c>
      <c r="K146" s="354">
        <v>9823.8948719306809</v>
      </c>
      <c r="L146" s="354">
        <v>9867.1038588854553</v>
      </c>
      <c r="M146" s="354">
        <v>9974.2999252867721</v>
      </c>
      <c r="N146" s="354">
        <v>10147.542578756975</v>
      </c>
      <c r="O146" s="354">
        <v>9809.6745319447236</v>
      </c>
      <c r="P146" s="354">
        <v>9278.0035101172343</v>
      </c>
      <c r="Q146" s="354">
        <v>8560.5697251218899</v>
      </c>
      <c r="R146" s="354">
        <v>8079.9133582290151</v>
      </c>
      <c r="S146" s="354">
        <v>8510.9348989011705</v>
      </c>
      <c r="T146" s="354">
        <v>10496.208817281427</v>
      </c>
      <c r="U146" s="354">
        <v>11083.149292349115</v>
      </c>
      <c r="V146" s="354">
        <v>11136.683554796587</v>
      </c>
      <c r="W146" s="354">
        <v>11219.623540505811</v>
      </c>
      <c r="X146" s="354">
        <v>12683</v>
      </c>
      <c r="Y146" s="354">
        <v>12572</v>
      </c>
      <c r="Z146" s="354">
        <v>11821</v>
      </c>
      <c r="AA146" s="354">
        <v>10933</v>
      </c>
      <c r="AB146" s="354">
        <v>9786</v>
      </c>
      <c r="AC146" s="354">
        <v>8515</v>
      </c>
      <c r="AD146" s="354">
        <v>7061</v>
      </c>
      <c r="AE146" s="354">
        <v>5727</v>
      </c>
      <c r="AF146" s="354">
        <v>4471</v>
      </c>
      <c r="AG146" s="354">
        <v>3442</v>
      </c>
      <c r="AH146" s="354">
        <v>2574</v>
      </c>
      <c r="AI146" s="354">
        <v>1835</v>
      </c>
      <c r="AJ146" s="354">
        <v>1238</v>
      </c>
      <c r="AK146" s="354">
        <v>863</v>
      </c>
      <c r="AL146" s="354">
        <v>574</v>
      </c>
      <c r="AM146" s="354">
        <v>372</v>
      </c>
      <c r="AN146" s="354">
        <v>241</v>
      </c>
      <c r="AO146" s="354">
        <v>200</v>
      </c>
      <c r="AP146" s="354">
        <v>172</v>
      </c>
      <c r="AQ146" s="354">
        <v>137</v>
      </c>
      <c r="AR146" s="354">
        <v>133</v>
      </c>
      <c r="AS146" s="354">
        <v>130</v>
      </c>
    </row>
    <row r="147" spans="1:45" s="67" customFormat="1" ht="12.6" customHeight="1" x14ac:dyDescent="0.25">
      <c r="A147" s="353" t="s">
        <v>1586</v>
      </c>
      <c r="B147" s="353" t="s">
        <v>1590</v>
      </c>
      <c r="C147" s="353" t="s">
        <v>1578</v>
      </c>
      <c r="D147" s="354">
        <v>1995</v>
      </c>
      <c r="E147" s="354">
        <v>1998</v>
      </c>
      <c r="F147" s="309"/>
      <c r="G147" s="309"/>
      <c r="H147" s="309"/>
      <c r="I147" s="309"/>
      <c r="J147" s="309"/>
      <c r="K147" s="309"/>
      <c r="L147" s="309"/>
      <c r="M147" s="309"/>
      <c r="N147" s="309"/>
      <c r="O147" s="309"/>
      <c r="P147" s="354">
        <v>69.38388599330473</v>
      </c>
      <c r="Q147" s="354">
        <v>131.17150572115477</v>
      </c>
      <c r="R147" s="354">
        <v>216.47693321655089</v>
      </c>
      <c r="S147" s="354">
        <v>453.20664337926735</v>
      </c>
      <c r="T147" s="354">
        <v>453.64930434719491</v>
      </c>
      <c r="U147" s="354">
        <v>445.12159023472378</v>
      </c>
      <c r="V147" s="354">
        <v>435.65992632390709</v>
      </c>
      <c r="W147" s="354">
        <v>421.12916670067392</v>
      </c>
      <c r="X147" s="354">
        <v>4311</v>
      </c>
      <c r="Y147" s="354">
        <v>4299</v>
      </c>
      <c r="Z147" s="354">
        <v>4190</v>
      </c>
      <c r="AA147" s="354">
        <v>4056</v>
      </c>
      <c r="AB147" s="354">
        <v>3979</v>
      </c>
      <c r="AC147" s="354">
        <v>3779</v>
      </c>
      <c r="AD147" s="354">
        <v>3568</v>
      </c>
      <c r="AE147" s="354">
        <v>3260</v>
      </c>
      <c r="AF147" s="354">
        <v>2874</v>
      </c>
      <c r="AG147" s="354">
        <v>2452</v>
      </c>
      <c r="AH147" s="354">
        <v>1989</v>
      </c>
      <c r="AI147" s="354">
        <v>1494</v>
      </c>
      <c r="AJ147" s="354">
        <v>1120</v>
      </c>
      <c r="AK147" s="354">
        <v>793</v>
      </c>
      <c r="AL147" s="354">
        <v>551</v>
      </c>
      <c r="AM147" s="354">
        <v>348</v>
      </c>
      <c r="AN147" s="354">
        <v>216</v>
      </c>
      <c r="AO147" s="354">
        <v>130</v>
      </c>
      <c r="AP147" s="354">
        <v>64</v>
      </c>
      <c r="AQ147" s="354">
        <v>42</v>
      </c>
      <c r="AR147" s="354">
        <v>37</v>
      </c>
      <c r="AS147" s="354">
        <v>27</v>
      </c>
    </row>
    <row r="148" spans="1:45" s="67" customFormat="1" ht="12.6" customHeight="1" x14ac:dyDescent="0.25">
      <c r="A148" s="353" t="s">
        <v>1586</v>
      </c>
      <c r="B148" s="353" t="s">
        <v>1590</v>
      </c>
      <c r="C148" s="353" t="s">
        <v>1579</v>
      </c>
      <c r="D148" s="354">
        <v>1999</v>
      </c>
      <c r="E148" s="354">
        <v>2001</v>
      </c>
      <c r="F148" s="309"/>
      <c r="G148" s="309"/>
      <c r="H148" s="309"/>
      <c r="I148" s="309"/>
      <c r="J148" s="309"/>
      <c r="K148" s="309"/>
      <c r="L148" s="309"/>
      <c r="M148" s="309"/>
      <c r="N148" s="309"/>
      <c r="O148" s="309"/>
      <c r="P148" s="309"/>
      <c r="Q148" s="309"/>
      <c r="R148" s="309"/>
      <c r="S148" s="309"/>
      <c r="T148" s="354">
        <v>230.6245669909984</v>
      </c>
      <c r="U148" s="354">
        <v>448.40765673862336</v>
      </c>
      <c r="V148" s="354">
        <v>647.29213353843625</v>
      </c>
      <c r="W148" s="354">
        <v>633.7821582146023</v>
      </c>
      <c r="X148" s="354">
        <v>4203</v>
      </c>
      <c r="Y148" s="354">
        <v>4072</v>
      </c>
      <c r="Z148" s="354">
        <v>4004</v>
      </c>
      <c r="AA148" s="354">
        <v>3890</v>
      </c>
      <c r="AB148" s="354">
        <v>3700</v>
      </c>
      <c r="AC148" s="354">
        <v>3415</v>
      </c>
      <c r="AD148" s="354">
        <v>3011</v>
      </c>
      <c r="AE148" s="354">
        <v>2807</v>
      </c>
      <c r="AF148" s="354">
        <v>2553</v>
      </c>
      <c r="AG148" s="354">
        <v>2304</v>
      </c>
      <c r="AH148" s="354">
        <v>1959</v>
      </c>
      <c r="AI148" s="354">
        <v>1637</v>
      </c>
      <c r="AJ148" s="354">
        <v>1257</v>
      </c>
      <c r="AK148" s="354">
        <v>989</v>
      </c>
      <c r="AL148" s="354">
        <v>691</v>
      </c>
      <c r="AM148" s="354">
        <v>491</v>
      </c>
      <c r="AN148" s="354">
        <v>276</v>
      </c>
      <c r="AO148" s="354">
        <v>181</v>
      </c>
      <c r="AP148" s="354">
        <v>101</v>
      </c>
      <c r="AQ148" s="354">
        <v>81</v>
      </c>
      <c r="AR148" s="354">
        <v>56</v>
      </c>
      <c r="AS148" s="354">
        <v>38</v>
      </c>
    </row>
    <row r="149" spans="1:45" s="67" customFormat="1" ht="12.6" customHeight="1" x14ac:dyDescent="0.25">
      <c r="A149" s="353" t="s">
        <v>1586</v>
      </c>
      <c r="B149" s="353" t="s">
        <v>1590</v>
      </c>
      <c r="C149" s="353" t="s">
        <v>1580</v>
      </c>
      <c r="D149" s="354">
        <v>2002</v>
      </c>
      <c r="E149" s="354">
        <v>2006</v>
      </c>
      <c r="F149" s="309"/>
      <c r="G149" s="309"/>
      <c r="H149" s="309"/>
      <c r="I149" s="309"/>
      <c r="J149" s="309"/>
      <c r="K149" s="309"/>
      <c r="L149" s="309"/>
      <c r="M149" s="309"/>
      <c r="N149" s="309"/>
      <c r="O149" s="309"/>
      <c r="P149" s="309"/>
      <c r="Q149" s="309"/>
      <c r="R149" s="309"/>
      <c r="S149" s="309"/>
      <c r="T149" s="309"/>
      <c r="U149" s="309"/>
      <c r="V149" s="309"/>
      <c r="W149" s="354">
        <v>192.84935757566723</v>
      </c>
      <c r="X149" s="354">
        <v>765</v>
      </c>
      <c r="Y149" s="354">
        <v>781</v>
      </c>
      <c r="Z149" s="354">
        <v>818</v>
      </c>
      <c r="AA149" s="354">
        <v>811</v>
      </c>
      <c r="AB149" s="354">
        <v>800.99999999999989</v>
      </c>
      <c r="AC149" s="354">
        <v>776.99999999999989</v>
      </c>
      <c r="AD149" s="354">
        <v>713</v>
      </c>
      <c r="AE149" s="354">
        <v>509.99999999999994</v>
      </c>
      <c r="AF149" s="354">
        <v>513</v>
      </c>
      <c r="AG149" s="354">
        <v>467</v>
      </c>
      <c r="AH149" s="354">
        <v>428</v>
      </c>
      <c r="AI149" s="354">
        <v>379</v>
      </c>
      <c r="AJ149" s="354">
        <v>346</v>
      </c>
      <c r="AK149" s="354">
        <v>300</v>
      </c>
      <c r="AL149" s="354">
        <v>246</v>
      </c>
      <c r="AM149" s="354">
        <v>183</v>
      </c>
      <c r="AN149" s="354">
        <v>141</v>
      </c>
      <c r="AO149" s="354">
        <v>103</v>
      </c>
      <c r="AP149" s="354">
        <v>68</v>
      </c>
      <c r="AQ149" s="354">
        <v>51</v>
      </c>
      <c r="AR149" s="354">
        <v>33</v>
      </c>
      <c r="AS149" s="354">
        <v>25</v>
      </c>
    </row>
    <row r="150" spans="1:45" s="67" customFormat="1" ht="12.6" customHeight="1" x14ac:dyDescent="0.25">
      <c r="A150" s="353" t="s">
        <v>1586</v>
      </c>
      <c r="B150" s="353" t="s">
        <v>1590</v>
      </c>
      <c r="C150" s="353" t="s">
        <v>1581</v>
      </c>
      <c r="D150" s="354">
        <v>2007</v>
      </c>
      <c r="E150" s="354">
        <v>2011</v>
      </c>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54">
        <v>86</v>
      </c>
      <c r="AC150" s="354">
        <v>1888</v>
      </c>
      <c r="AD150" s="354">
        <v>2852</v>
      </c>
      <c r="AE150" s="354">
        <v>3925</v>
      </c>
      <c r="AF150" s="354">
        <v>4037</v>
      </c>
      <c r="AG150" s="354">
        <v>3882</v>
      </c>
      <c r="AH150" s="354">
        <v>3702</v>
      </c>
      <c r="AI150" s="354">
        <v>3462</v>
      </c>
      <c r="AJ150" s="354">
        <v>3223</v>
      </c>
      <c r="AK150" s="354">
        <v>3068</v>
      </c>
      <c r="AL150" s="354">
        <v>2865</v>
      </c>
      <c r="AM150" s="354">
        <v>2544</v>
      </c>
      <c r="AN150" s="354">
        <v>2287</v>
      </c>
      <c r="AO150" s="354">
        <v>1956</v>
      </c>
      <c r="AP150" s="354">
        <v>1685</v>
      </c>
      <c r="AQ150" s="354">
        <v>1295</v>
      </c>
      <c r="AR150" s="354">
        <v>1029</v>
      </c>
      <c r="AS150" s="354">
        <v>732</v>
      </c>
    </row>
    <row r="151" spans="1:45" s="67" customFormat="1" ht="12.6" customHeight="1" x14ac:dyDescent="0.25">
      <c r="A151" s="353" t="s">
        <v>1586</v>
      </c>
      <c r="B151" s="353" t="s">
        <v>1590</v>
      </c>
      <c r="C151" s="353" t="s">
        <v>1582</v>
      </c>
      <c r="D151" s="354">
        <v>2012</v>
      </c>
      <c r="E151" s="354">
        <v>2015</v>
      </c>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54">
        <v>1217</v>
      </c>
      <c r="AG151" s="354">
        <v>2883</v>
      </c>
      <c r="AH151" s="354">
        <v>4233</v>
      </c>
      <c r="AI151" s="354">
        <v>6066</v>
      </c>
      <c r="AJ151" s="354">
        <v>7302</v>
      </c>
      <c r="AK151" s="354">
        <v>7247.01</v>
      </c>
      <c r="AL151" s="354">
        <v>6960.68</v>
      </c>
      <c r="AM151" s="354">
        <v>6484.68</v>
      </c>
      <c r="AN151" s="354">
        <v>6048.68</v>
      </c>
      <c r="AO151" s="354">
        <v>5682.68</v>
      </c>
      <c r="AP151" s="354">
        <v>5303.68</v>
      </c>
      <c r="AQ151" s="354">
        <v>4923.68</v>
      </c>
      <c r="AR151" s="354">
        <v>4475.01</v>
      </c>
      <c r="AS151" s="354">
        <v>4042.67</v>
      </c>
    </row>
    <row r="152" spans="1:45" s="67" customFormat="1" ht="12.6" customHeight="1" x14ac:dyDescent="0.25">
      <c r="A152" s="353" t="s">
        <v>1586</v>
      </c>
      <c r="B152" s="353" t="s">
        <v>1590</v>
      </c>
      <c r="C152" s="353" t="s">
        <v>1583</v>
      </c>
      <c r="D152" s="354">
        <v>2016</v>
      </c>
      <c r="E152" s="354">
        <v>2018</v>
      </c>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54">
        <v>360</v>
      </c>
      <c r="AJ152" s="354">
        <v>1797</v>
      </c>
      <c r="AK152" s="354">
        <v>3771.99</v>
      </c>
      <c r="AL152" s="354">
        <v>5352.32</v>
      </c>
      <c r="AM152" s="354">
        <v>6384.32</v>
      </c>
      <c r="AN152" s="354">
        <v>6468.69</v>
      </c>
      <c r="AO152" s="354">
        <v>6146.34</v>
      </c>
      <c r="AP152" s="354">
        <v>5795.3099999999995</v>
      </c>
      <c r="AQ152" s="354">
        <v>5504.8899999999994</v>
      </c>
      <c r="AR152" s="354">
        <v>5158.6899999999996</v>
      </c>
      <c r="AS152" s="354">
        <v>4685.29</v>
      </c>
    </row>
    <row r="153" spans="1:45" s="67" customFormat="1" ht="12.6" customHeight="1" x14ac:dyDescent="0.25">
      <c r="A153" s="353" t="s">
        <v>1586</v>
      </c>
      <c r="B153" s="353" t="s">
        <v>1590</v>
      </c>
      <c r="C153" s="353" t="s">
        <v>1706</v>
      </c>
      <c r="D153" s="354">
        <v>2019</v>
      </c>
      <c r="E153" s="354">
        <v>2021</v>
      </c>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54">
        <v>168.63</v>
      </c>
      <c r="AO153" s="354">
        <v>496.98</v>
      </c>
      <c r="AP153" s="354">
        <v>638.01</v>
      </c>
      <c r="AQ153" s="354">
        <v>617.43000000000006</v>
      </c>
      <c r="AR153" s="354">
        <v>580.29999999999995</v>
      </c>
      <c r="AS153" s="354">
        <v>537.04</v>
      </c>
    </row>
    <row r="154" spans="1:45" s="67" customFormat="1" ht="12.6" customHeight="1" x14ac:dyDescent="0.25">
      <c r="A154" s="353" t="s">
        <v>1586</v>
      </c>
      <c r="B154" s="353" t="s">
        <v>1590</v>
      </c>
      <c r="C154" s="353" t="s">
        <v>1843</v>
      </c>
      <c r="D154" s="354">
        <v>2022</v>
      </c>
      <c r="E154" s="354">
        <v>2026</v>
      </c>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54">
        <v>51</v>
      </c>
      <c r="AR154" s="354">
        <v>91</v>
      </c>
      <c r="AS154" s="354">
        <v>123</v>
      </c>
    </row>
    <row r="155" spans="1:45" s="67" customFormat="1" ht="12.6" customHeight="1" x14ac:dyDescent="0.25">
      <c r="A155" s="353" t="s">
        <v>1586</v>
      </c>
      <c r="B155" s="353" t="s">
        <v>1591</v>
      </c>
      <c r="C155" s="353" t="s">
        <v>47</v>
      </c>
      <c r="D155" s="354">
        <v>0</v>
      </c>
      <c r="E155" s="354">
        <v>1994</v>
      </c>
      <c r="F155" s="354">
        <v>70999.865125559154</v>
      </c>
      <c r="G155" s="354">
        <v>78937.102528206684</v>
      </c>
      <c r="H155" s="354">
        <v>85149.779502851568</v>
      </c>
      <c r="I155" s="354">
        <v>88805.288721595716</v>
      </c>
      <c r="J155" s="354">
        <v>90280.470110248658</v>
      </c>
      <c r="K155" s="354">
        <v>90996.697536689971</v>
      </c>
      <c r="L155" s="354">
        <v>93352.174687271676</v>
      </c>
      <c r="M155" s="354">
        <v>95840.996573016964</v>
      </c>
      <c r="N155" s="354">
        <v>99991.053376461656</v>
      </c>
      <c r="O155" s="354">
        <v>101016.28375991386</v>
      </c>
      <c r="P155" s="354">
        <v>95197.835858659193</v>
      </c>
      <c r="Q155" s="354">
        <v>87290.291671003259</v>
      </c>
      <c r="R155" s="354">
        <v>77117.151864674903</v>
      </c>
      <c r="S155" s="354">
        <v>68359.008308765246</v>
      </c>
      <c r="T155" s="354">
        <v>58512.099620479967</v>
      </c>
      <c r="U155" s="354">
        <v>51036.887584536176</v>
      </c>
      <c r="V155" s="354">
        <v>42525.963398276072</v>
      </c>
      <c r="W155" s="354">
        <v>35528.355771953269</v>
      </c>
      <c r="X155" s="354">
        <v>34826</v>
      </c>
      <c r="Y155" s="354">
        <v>28183</v>
      </c>
      <c r="Z155" s="354">
        <v>22318</v>
      </c>
      <c r="AA155" s="354">
        <v>17395</v>
      </c>
      <c r="AB155" s="354">
        <v>13782</v>
      </c>
      <c r="AC155" s="354">
        <v>10653</v>
      </c>
      <c r="AD155" s="354">
        <v>8198</v>
      </c>
      <c r="AE155" s="354">
        <v>6277</v>
      </c>
      <c r="AF155" s="354">
        <v>4837</v>
      </c>
      <c r="AG155" s="354">
        <v>3797</v>
      </c>
      <c r="AH155" s="354">
        <v>3038</v>
      </c>
      <c r="AI155" s="354">
        <v>2354</v>
      </c>
      <c r="AJ155" s="354">
        <v>1941</v>
      </c>
      <c r="AK155" s="354">
        <v>1568</v>
      </c>
      <c r="AL155" s="354">
        <v>1317</v>
      </c>
      <c r="AM155" s="354">
        <v>1134</v>
      </c>
      <c r="AN155" s="354">
        <v>979</v>
      </c>
      <c r="AO155" s="354">
        <v>866</v>
      </c>
      <c r="AP155" s="354">
        <v>801</v>
      </c>
      <c r="AQ155" s="354">
        <v>770</v>
      </c>
      <c r="AR155" s="354">
        <v>731</v>
      </c>
      <c r="AS155" s="354">
        <v>713</v>
      </c>
    </row>
    <row r="156" spans="1:45" s="67" customFormat="1" ht="12.6" customHeight="1" x14ac:dyDescent="0.25">
      <c r="A156" s="353" t="s">
        <v>1586</v>
      </c>
      <c r="B156" s="353" t="s">
        <v>1591</v>
      </c>
      <c r="C156" s="353" t="s">
        <v>1578</v>
      </c>
      <c r="D156" s="354">
        <v>1995</v>
      </c>
      <c r="E156" s="354">
        <v>1998</v>
      </c>
      <c r="F156" s="309"/>
      <c r="G156" s="309"/>
      <c r="H156" s="309"/>
      <c r="I156" s="309"/>
      <c r="J156" s="309"/>
      <c r="K156" s="309"/>
      <c r="L156" s="309"/>
      <c r="M156" s="309"/>
      <c r="N156" s="309"/>
      <c r="O156" s="309"/>
      <c r="P156" s="354">
        <v>5790.4824397919401</v>
      </c>
      <c r="Q156" s="354">
        <v>10477.986273679866</v>
      </c>
      <c r="R156" s="354">
        <v>16375.021212247213</v>
      </c>
      <c r="S156" s="354">
        <v>24901.309735203486</v>
      </c>
      <c r="T156" s="354">
        <v>24615.286329998817</v>
      </c>
      <c r="U156" s="354">
        <v>24198.870991620341</v>
      </c>
      <c r="V156" s="354">
        <v>23685.570055092881</v>
      </c>
      <c r="W156" s="354">
        <v>23207.198696381565</v>
      </c>
      <c r="X156" s="354">
        <v>28189</v>
      </c>
      <c r="Y156" s="354">
        <v>27285</v>
      </c>
      <c r="Z156" s="354">
        <v>25994</v>
      </c>
      <c r="AA156" s="354">
        <v>24294</v>
      </c>
      <c r="AB156" s="354">
        <v>22293</v>
      </c>
      <c r="AC156" s="354">
        <v>20466</v>
      </c>
      <c r="AD156" s="354">
        <v>18655</v>
      </c>
      <c r="AE156" s="354">
        <v>16768</v>
      </c>
      <c r="AF156" s="354">
        <v>14693</v>
      </c>
      <c r="AG156" s="354">
        <v>12590</v>
      </c>
      <c r="AH156" s="354">
        <v>10628</v>
      </c>
      <c r="AI156" s="354">
        <v>8638</v>
      </c>
      <c r="AJ156" s="354">
        <v>6970</v>
      </c>
      <c r="AK156" s="354">
        <v>5552</v>
      </c>
      <c r="AL156" s="354">
        <v>4308</v>
      </c>
      <c r="AM156" s="354">
        <v>3110</v>
      </c>
      <c r="AN156" s="354">
        <v>2170</v>
      </c>
      <c r="AO156" s="354">
        <v>1593</v>
      </c>
      <c r="AP156" s="354">
        <v>1154</v>
      </c>
      <c r="AQ156" s="354">
        <v>888</v>
      </c>
      <c r="AR156" s="354">
        <v>718</v>
      </c>
      <c r="AS156" s="354">
        <v>594</v>
      </c>
    </row>
    <row r="157" spans="1:45" s="67" customFormat="1" ht="12.6" customHeight="1" x14ac:dyDescent="0.25">
      <c r="A157" s="353" t="s">
        <v>1586</v>
      </c>
      <c r="B157" s="353" t="s">
        <v>1591</v>
      </c>
      <c r="C157" s="353" t="s">
        <v>1579</v>
      </c>
      <c r="D157" s="354">
        <v>1999</v>
      </c>
      <c r="E157" s="354">
        <v>2001</v>
      </c>
      <c r="F157" s="309"/>
      <c r="G157" s="309"/>
      <c r="H157" s="309"/>
      <c r="I157" s="309"/>
      <c r="J157" s="309"/>
      <c r="K157" s="309"/>
      <c r="L157" s="309"/>
      <c r="M157" s="309"/>
      <c r="N157" s="309"/>
      <c r="O157" s="309"/>
      <c r="P157" s="309"/>
      <c r="Q157" s="309"/>
      <c r="R157" s="309"/>
      <c r="S157" s="309"/>
      <c r="T157" s="354">
        <v>10352.96342507613</v>
      </c>
      <c r="U157" s="354">
        <v>21367.411891208707</v>
      </c>
      <c r="V157" s="354">
        <v>32124.319963714959</v>
      </c>
      <c r="W157" s="354">
        <v>31565.688960222142</v>
      </c>
      <c r="X157" s="354">
        <v>30377</v>
      </c>
      <c r="Y157" s="354">
        <v>29672</v>
      </c>
      <c r="Z157" s="354">
        <v>29197</v>
      </c>
      <c r="AA157" s="354">
        <v>28450</v>
      </c>
      <c r="AB157" s="354">
        <v>27398</v>
      </c>
      <c r="AC157" s="354">
        <v>25174</v>
      </c>
      <c r="AD157" s="354">
        <v>23362</v>
      </c>
      <c r="AE157" s="354">
        <v>21757</v>
      </c>
      <c r="AF157" s="354">
        <v>20023</v>
      </c>
      <c r="AG157" s="354">
        <v>18437</v>
      </c>
      <c r="AH157" s="354">
        <v>16424</v>
      </c>
      <c r="AI157" s="354">
        <v>14395</v>
      </c>
      <c r="AJ157" s="354">
        <v>11928</v>
      </c>
      <c r="AK157" s="354">
        <v>9800</v>
      </c>
      <c r="AL157" s="354">
        <v>7223</v>
      </c>
      <c r="AM157" s="354">
        <v>5359</v>
      </c>
      <c r="AN157" s="354">
        <v>3392</v>
      </c>
      <c r="AO157" s="354">
        <v>2282</v>
      </c>
      <c r="AP157" s="354">
        <v>1380</v>
      </c>
      <c r="AQ157" s="354">
        <v>972.99999999999989</v>
      </c>
      <c r="AR157" s="354">
        <v>694</v>
      </c>
      <c r="AS157" s="354">
        <v>522</v>
      </c>
    </row>
    <row r="158" spans="1:45" s="67" customFormat="1" ht="12.6" customHeight="1" x14ac:dyDescent="0.25">
      <c r="A158" s="353" t="s">
        <v>1586</v>
      </c>
      <c r="B158" s="353" t="s">
        <v>1591</v>
      </c>
      <c r="C158" s="353" t="s">
        <v>1580</v>
      </c>
      <c r="D158" s="354">
        <v>2002</v>
      </c>
      <c r="E158" s="354">
        <v>2006</v>
      </c>
      <c r="F158" s="309"/>
      <c r="G158" s="309"/>
      <c r="H158" s="309"/>
      <c r="I158" s="309"/>
      <c r="J158" s="309"/>
      <c r="K158" s="309"/>
      <c r="L158" s="309"/>
      <c r="M158" s="309"/>
      <c r="N158" s="309"/>
      <c r="O158" s="309"/>
      <c r="P158" s="309"/>
      <c r="Q158" s="309"/>
      <c r="R158" s="309"/>
      <c r="S158" s="309"/>
      <c r="T158" s="309"/>
      <c r="U158" s="309"/>
      <c r="V158" s="309"/>
      <c r="W158" s="354">
        <v>12045.79563877203</v>
      </c>
      <c r="X158" s="354">
        <v>24944</v>
      </c>
      <c r="Y158" s="354">
        <v>43932</v>
      </c>
      <c r="Z158" s="354">
        <v>66223</v>
      </c>
      <c r="AA158" s="354">
        <v>91426</v>
      </c>
      <c r="AB158" s="354">
        <v>89549</v>
      </c>
      <c r="AC158" s="354">
        <v>85260</v>
      </c>
      <c r="AD158" s="354">
        <v>81093</v>
      </c>
      <c r="AE158" s="354">
        <v>74595</v>
      </c>
      <c r="AF158" s="354">
        <v>68981</v>
      </c>
      <c r="AG158" s="354">
        <v>64547</v>
      </c>
      <c r="AH158" s="354">
        <v>60268</v>
      </c>
      <c r="AI158" s="354">
        <v>55805</v>
      </c>
      <c r="AJ158" s="354">
        <v>51264</v>
      </c>
      <c r="AK158" s="354">
        <v>46511</v>
      </c>
      <c r="AL158" s="354">
        <v>41094</v>
      </c>
      <c r="AM158" s="354">
        <v>34967</v>
      </c>
      <c r="AN158" s="354">
        <v>28027</v>
      </c>
      <c r="AO158" s="354">
        <v>21996</v>
      </c>
      <c r="AP158" s="354">
        <v>16290</v>
      </c>
      <c r="AQ158" s="354">
        <v>12727</v>
      </c>
      <c r="AR158" s="354">
        <v>9566</v>
      </c>
      <c r="AS158" s="354">
        <v>7194</v>
      </c>
    </row>
    <row r="159" spans="1:45" s="67" customFormat="1" ht="12.6" customHeight="1" x14ac:dyDescent="0.25">
      <c r="A159" s="353" t="s">
        <v>1586</v>
      </c>
      <c r="B159" s="353" t="s">
        <v>1591</v>
      </c>
      <c r="C159" s="353" t="s">
        <v>1581</v>
      </c>
      <c r="D159" s="354">
        <v>2007</v>
      </c>
      <c r="E159" s="354">
        <v>2011</v>
      </c>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54">
        <v>19501</v>
      </c>
      <c r="AC159" s="354">
        <v>28687</v>
      </c>
      <c r="AD159" s="354">
        <v>33095</v>
      </c>
      <c r="AE159" s="354">
        <v>37615</v>
      </c>
      <c r="AF159" s="354">
        <v>38050</v>
      </c>
      <c r="AG159" s="354">
        <v>36037</v>
      </c>
      <c r="AH159" s="354">
        <v>34228</v>
      </c>
      <c r="AI159" s="354">
        <v>31939</v>
      </c>
      <c r="AJ159" s="354">
        <v>29448</v>
      </c>
      <c r="AK159" s="354">
        <v>27014</v>
      </c>
      <c r="AL159" s="354">
        <v>24431</v>
      </c>
      <c r="AM159" s="354">
        <v>21296</v>
      </c>
      <c r="AN159" s="354">
        <v>18371</v>
      </c>
      <c r="AO159" s="354">
        <v>15678</v>
      </c>
      <c r="AP159" s="354">
        <v>12902</v>
      </c>
      <c r="AQ159" s="354">
        <v>10452</v>
      </c>
      <c r="AR159" s="354">
        <v>8385</v>
      </c>
      <c r="AS159" s="354">
        <v>6653</v>
      </c>
    </row>
    <row r="160" spans="1:45" s="67" customFormat="1" ht="12.6" customHeight="1" x14ac:dyDescent="0.25">
      <c r="A160" s="353" t="s">
        <v>1586</v>
      </c>
      <c r="B160" s="353" t="s">
        <v>1591</v>
      </c>
      <c r="C160" s="353" t="s">
        <v>1582</v>
      </c>
      <c r="D160" s="354">
        <v>2012</v>
      </c>
      <c r="E160" s="354">
        <v>2015</v>
      </c>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54">
        <v>5991</v>
      </c>
      <c r="AG160" s="354">
        <v>13018</v>
      </c>
      <c r="AH160" s="354">
        <v>19042</v>
      </c>
      <c r="AI160" s="354">
        <v>26663</v>
      </c>
      <c r="AJ160" s="354">
        <v>30408</v>
      </c>
      <c r="AK160" s="354">
        <v>31209.67</v>
      </c>
      <c r="AL160" s="354">
        <v>29166.010000000002</v>
      </c>
      <c r="AM160" s="354">
        <v>26988.7</v>
      </c>
      <c r="AN160" s="354">
        <v>24910.06</v>
      </c>
      <c r="AO160" s="354">
        <v>23521.07</v>
      </c>
      <c r="AP160" s="354">
        <v>22181.4</v>
      </c>
      <c r="AQ160" s="354">
        <v>20717.73</v>
      </c>
      <c r="AR160" s="354">
        <v>19060.05</v>
      </c>
      <c r="AS160" s="354">
        <v>17455.05</v>
      </c>
    </row>
    <row r="161" spans="1:45" s="67" customFormat="1" ht="12.6" customHeight="1" x14ac:dyDescent="0.25">
      <c r="A161" s="353" t="s">
        <v>1586</v>
      </c>
      <c r="B161" s="353" t="s">
        <v>1591</v>
      </c>
      <c r="C161" s="353" t="s">
        <v>1583</v>
      </c>
      <c r="D161" s="354">
        <v>2016</v>
      </c>
      <c r="E161" s="354">
        <v>2018</v>
      </c>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54">
        <v>1</v>
      </c>
      <c r="AG161" s="354">
        <v>10</v>
      </c>
      <c r="AH161" s="354">
        <v>141</v>
      </c>
      <c r="AI161" s="354">
        <v>765</v>
      </c>
      <c r="AJ161" s="354">
        <v>3912</v>
      </c>
      <c r="AK161" s="354">
        <v>10461.33</v>
      </c>
      <c r="AL161" s="354">
        <v>18531.989999999998</v>
      </c>
      <c r="AM161" s="354">
        <v>25154.3</v>
      </c>
      <c r="AN161" s="354">
        <v>29356.47</v>
      </c>
      <c r="AO161" s="354">
        <v>28402.99</v>
      </c>
      <c r="AP161" s="354">
        <v>27169.629999999997</v>
      </c>
      <c r="AQ161" s="354">
        <v>25532.91</v>
      </c>
      <c r="AR161" s="354">
        <v>23554.63</v>
      </c>
      <c r="AS161" s="354">
        <v>21697.4</v>
      </c>
    </row>
    <row r="162" spans="1:45" s="67" customFormat="1" ht="12.6" customHeight="1" x14ac:dyDescent="0.25">
      <c r="A162" s="353" t="s">
        <v>1586</v>
      </c>
      <c r="B162" s="353" t="s">
        <v>1591</v>
      </c>
      <c r="C162" s="353" t="s">
        <v>1706</v>
      </c>
      <c r="D162" s="354">
        <v>2019</v>
      </c>
      <c r="E162" s="354">
        <v>2021</v>
      </c>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54">
        <v>2560.4700000000003</v>
      </c>
      <c r="AO162" s="354">
        <v>9720.9399999999987</v>
      </c>
      <c r="AP162" s="354">
        <v>15298.970000000001</v>
      </c>
      <c r="AQ162" s="354">
        <v>15046.36</v>
      </c>
      <c r="AR162" s="354">
        <v>14502.32</v>
      </c>
      <c r="AS162" s="354">
        <v>13431.55</v>
      </c>
    </row>
    <row r="163" spans="1:45" s="67" customFormat="1" ht="12.6" customHeight="1" x14ac:dyDescent="0.25">
      <c r="A163" s="353" t="s">
        <v>1586</v>
      </c>
      <c r="B163" s="353" t="s">
        <v>1591</v>
      </c>
      <c r="C163" s="353" t="s">
        <v>1843</v>
      </c>
      <c r="D163" s="354">
        <v>2022</v>
      </c>
      <c r="E163" s="354">
        <v>2026</v>
      </c>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54">
        <v>4115</v>
      </c>
      <c r="AR163" s="354">
        <v>7895</v>
      </c>
      <c r="AS163" s="354">
        <v>10641</v>
      </c>
    </row>
    <row r="164" spans="1:45" s="67" customFormat="1" ht="12.6" customHeight="1" x14ac:dyDescent="0.25">
      <c r="A164" s="353" t="s">
        <v>1586</v>
      </c>
      <c r="B164" s="353" t="s">
        <v>1592</v>
      </c>
      <c r="C164" s="353" t="s">
        <v>47</v>
      </c>
      <c r="D164" s="354">
        <v>0</v>
      </c>
      <c r="E164" s="354">
        <v>1994</v>
      </c>
      <c r="F164" s="354">
        <v>44467.530588682479</v>
      </c>
      <c r="G164" s="354">
        <v>49780.085277252489</v>
      </c>
      <c r="H164" s="354">
        <v>53923.434662769992</v>
      </c>
      <c r="I164" s="354">
        <v>56296.681981055939</v>
      </c>
      <c r="J164" s="354">
        <v>57303.222757046642</v>
      </c>
      <c r="K164" s="354">
        <v>57829.848828037706</v>
      </c>
      <c r="L164" s="354">
        <v>59368.691072854046</v>
      </c>
      <c r="M164" s="354">
        <v>60982.432472667038</v>
      </c>
      <c r="N164" s="354">
        <v>63674.404044781368</v>
      </c>
      <c r="O164" s="354">
        <v>70261.04170814142</v>
      </c>
      <c r="P164" s="354">
        <v>67120.160631223567</v>
      </c>
      <c r="Q164" s="354">
        <v>63188.138603874846</v>
      </c>
      <c r="R164" s="354">
        <v>58415.934777096096</v>
      </c>
      <c r="S164" s="354">
        <v>54366.056792333569</v>
      </c>
      <c r="T164" s="354">
        <v>49475.691562238608</v>
      </c>
      <c r="U164" s="354">
        <v>45160.963123114707</v>
      </c>
      <c r="V164" s="354">
        <v>40014.353046927339</v>
      </c>
      <c r="W164" s="354">
        <v>34445.02068754092</v>
      </c>
      <c r="X164" s="354">
        <v>22670</v>
      </c>
      <c r="Y164" s="354">
        <v>18980</v>
      </c>
      <c r="Z164" s="354">
        <v>15637</v>
      </c>
      <c r="AA164" s="354">
        <v>12872</v>
      </c>
      <c r="AB164" s="354">
        <v>10861</v>
      </c>
      <c r="AC164" s="354">
        <v>8696</v>
      </c>
      <c r="AD164" s="354">
        <v>6972</v>
      </c>
      <c r="AE164" s="354">
        <v>5552</v>
      </c>
      <c r="AF164" s="354">
        <v>4519</v>
      </c>
      <c r="AG164" s="354">
        <v>3780</v>
      </c>
      <c r="AH164" s="354">
        <v>3249</v>
      </c>
      <c r="AI164" s="354">
        <v>2799</v>
      </c>
      <c r="AJ164" s="354">
        <v>2482</v>
      </c>
      <c r="AK164" s="354">
        <v>2212</v>
      </c>
      <c r="AL164" s="354">
        <v>1926</v>
      </c>
      <c r="AM164" s="354">
        <v>1752</v>
      </c>
      <c r="AN164" s="354">
        <v>1583</v>
      </c>
      <c r="AO164" s="354">
        <v>1508</v>
      </c>
      <c r="AP164" s="354">
        <v>1473</v>
      </c>
      <c r="AQ164" s="354">
        <v>1430</v>
      </c>
      <c r="AR164" s="354">
        <v>1477</v>
      </c>
      <c r="AS164" s="354">
        <v>1548</v>
      </c>
    </row>
    <row r="165" spans="1:45" s="67" customFormat="1" ht="12.6" customHeight="1" x14ac:dyDescent="0.25">
      <c r="A165" s="353" t="s">
        <v>1586</v>
      </c>
      <c r="B165" s="353" t="s">
        <v>1592</v>
      </c>
      <c r="C165" s="353" t="s">
        <v>1578</v>
      </c>
      <c r="D165" s="354">
        <v>1995</v>
      </c>
      <c r="E165" s="354">
        <v>1998</v>
      </c>
      <c r="F165" s="309"/>
      <c r="G165" s="309"/>
      <c r="H165" s="309"/>
      <c r="I165" s="309"/>
      <c r="J165" s="309"/>
      <c r="K165" s="309"/>
      <c r="L165" s="309"/>
      <c r="M165" s="309"/>
      <c r="N165" s="309"/>
      <c r="O165" s="309"/>
      <c r="P165" s="354">
        <v>11572.133674214754</v>
      </c>
      <c r="Q165" s="354">
        <v>25853.842220598974</v>
      </c>
      <c r="R165" s="354">
        <v>41869.501854536225</v>
      </c>
      <c r="S165" s="354">
        <v>53711.483621417239</v>
      </c>
      <c r="T165" s="354">
        <v>53018.064365653991</v>
      </c>
      <c r="U165" s="354">
        <v>52016.007418144931</v>
      </c>
      <c r="V165" s="354">
        <v>50786.770018583207</v>
      </c>
      <c r="W165" s="354">
        <v>49751.672136917754</v>
      </c>
      <c r="X165" s="354">
        <v>38884</v>
      </c>
      <c r="Y165" s="354">
        <v>37491</v>
      </c>
      <c r="Z165" s="354">
        <v>35394</v>
      </c>
      <c r="AA165" s="354">
        <v>32452</v>
      </c>
      <c r="AB165" s="354">
        <v>29093</v>
      </c>
      <c r="AC165" s="354">
        <v>25566</v>
      </c>
      <c r="AD165" s="354">
        <v>22398</v>
      </c>
      <c r="AE165" s="354">
        <v>19475</v>
      </c>
      <c r="AF165" s="354">
        <v>16543</v>
      </c>
      <c r="AG165" s="354">
        <v>13983</v>
      </c>
      <c r="AH165" s="354">
        <v>11766</v>
      </c>
      <c r="AI165" s="354">
        <v>9600</v>
      </c>
      <c r="AJ165" s="354">
        <v>7974</v>
      </c>
      <c r="AK165" s="354">
        <v>6478</v>
      </c>
      <c r="AL165" s="354">
        <v>5289</v>
      </c>
      <c r="AM165" s="354">
        <v>4222</v>
      </c>
      <c r="AN165" s="354">
        <v>3339</v>
      </c>
      <c r="AO165" s="354">
        <v>2732</v>
      </c>
      <c r="AP165" s="354">
        <v>2241</v>
      </c>
      <c r="AQ165" s="354">
        <v>1813</v>
      </c>
      <c r="AR165" s="354">
        <v>1554</v>
      </c>
      <c r="AS165" s="354">
        <v>1358</v>
      </c>
    </row>
    <row r="166" spans="1:45" s="67" customFormat="1" ht="12.6" customHeight="1" x14ac:dyDescent="0.25">
      <c r="A166" s="353" t="s">
        <v>1586</v>
      </c>
      <c r="B166" s="353" t="s">
        <v>1592</v>
      </c>
      <c r="C166" s="353" t="s">
        <v>1579</v>
      </c>
      <c r="D166" s="354">
        <v>1999</v>
      </c>
      <c r="E166" s="354">
        <v>2001</v>
      </c>
      <c r="F166" s="309"/>
      <c r="G166" s="309"/>
      <c r="H166" s="309"/>
      <c r="I166" s="309"/>
      <c r="J166" s="309"/>
      <c r="K166" s="309"/>
      <c r="L166" s="309"/>
      <c r="M166" s="309"/>
      <c r="N166" s="309"/>
      <c r="O166" s="309"/>
      <c r="P166" s="309"/>
      <c r="Q166" s="309"/>
      <c r="R166" s="309"/>
      <c r="S166" s="309"/>
      <c r="T166" s="354">
        <v>14533.412007932875</v>
      </c>
      <c r="U166" s="354">
        <v>29195.180452052668</v>
      </c>
      <c r="V166" s="354">
        <v>43368.387902746603</v>
      </c>
      <c r="W166" s="354">
        <v>42613.528881563259</v>
      </c>
      <c r="X166" s="354">
        <v>38793</v>
      </c>
      <c r="Y166" s="354">
        <v>37808</v>
      </c>
      <c r="Z166" s="354">
        <v>36402</v>
      </c>
      <c r="AA166" s="354">
        <v>34484</v>
      </c>
      <c r="AB166" s="354">
        <v>31533</v>
      </c>
      <c r="AC166" s="354">
        <v>28256</v>
      </c>
      <c r="AD166" s="354">
        <v>25345</v>
      </c>
      <c r="AE166" s="354">
        <v>22722</v>
      </c>
      <c r="AF166" s="354">
        <v>19527</v>
      </c>
      <c r="AG166" s="354">
        <v>16894</v>
      </c>
      <c r="AH166" s="354">
        <v>14122</v>
      </c>
      <c r="AI166" s="354">
        <v>11579</v>
      </c>
      <c r="AJ166" s="354">
        <v>9192</v>
      </c>
      <c r="AK166" s="354">
        <v>7303</v>
      </c>
      <c r="AL166" s="354">
        <v>5532</v>
      </c>
      <c r="AM166" s="354">
        <v>4243</v>
      </c>
      <c r="AN166" s="354">
        <v>3010</v>
      </c>
      <c r="AO166" s="354">
        <v>2244</v>
      </c>
      <c r="AP166" s="354">
        <v>1624</v>
      </c>
      <c r="AQ166" s="354">
        <v>1280</v>
      </c>
      <c r="AR166" s="354">
        <v>1005</v>
      </c>
      <c r="AS166" s="354">
        <v>804</v>
      </c>
    </row>
    <row r="167" spans="1:45" s="67" customFormat="1" ht="12.6" customHeight="1" x14ac:dyDescent="0.25">
      <c r="A167" s="353" t="s">
        <v>1586</v>
      </c>
      <c r="B167" s="353" t="s">
        <v>1592</v>
      </c>
      <c r="C167" s="353" t="s">
        <v>1580</v>
      </c>
      <c r="D167" s="354">
        <v>2002</v>
      </c>
      <c r="E167" s="354">
        <v>2006</v>
      </c>
      <c r="F167" s="309"/>
      <c r="G167" s="309"/>
      <c r="H167" s="309"/>
      <c r="I167" s="309"/>
      <c r="J167" s="309"/>
      <c r="K167" s="309"/>
      <c r="L167" s="309"/>
      <c r="M167" s="309"/>
      <c r="N167" s="309"/>
      <c r="O167" s="309"/>
      <c r="P167" s="309"/>
      <c r="Q167" s="309"/>
      <c r="R167" s="309"/>
      <c r="S167" s="309"/>
      <c r="T167" s="309"/>
      <c r="U167" s="309"/>
      <c r="V167" s="309"/>
      <c r="W167" s="354">
        <v>15059.355003652301</v>
      </c>
      <c r="X167" s="354">
        <v>28737</v>
      </c>
      <c r="Y167" s="354">
        <v>47700</v>
      </c>
      <c r="Z167" s="354">
        <v>73013</v>
      </c>
      <c r="AA167" s="354">
        <v>102261</v>
      </c>
      <c r="AB167" s="354">
        <v>99221</v>
      </c>
      <c r="AC167" s="354">
        <v>93582</v>
      </c>
      <c r="AD167" s="354">
        <v>88287</v>
      </c>
      <c r="AE167" s="354">
        <v>82575</v>
      </c>
      <c r="AF167" s="354">
        <v>75831</v>
      </c>
      <c r="AG167" s="354">
        <v>69407</v>
      </c>
      <c r="AH167" s="354">
        <v>63743</v>
      </c>
      <c r="AI167" s="354">
        <v>57109</v>
      </c>
      <c r="AJ167" s="354">
        <v>51123</v>
      </c>
      <c r="AK167" s="354">
        <v>44427</v>
      </c>
      <c r="AL167" s="354">
        <v>38384</v>
      </c>
      <c r="AM167" s="354">
        <v>31675</v>
      </c>
      <c r="AN167" s="354">
        <v>25738</v>
      </c>
      <c r="AO167" s="354">
        <v>19761</v>
      </c>
      <c r="AP167" s="354">
        <v>15405</v>
      </c>
      <c r="AQ167" s="354">
        <v>11836</v>
      </c>
      <c r="AR167" s="354">
        <v>9336</v>
      </c>
      <c r="AS167" s="354">
        <v>7159</v>
      </c>
    </row>
    <row r="168" spans="1:45" s="67" customFormat="1" ht="12.6" customHeight="1" x14ac:dyDescent="0.25">
      <c r="A168" s="353" t="s">
        <v>1586</v>
      </c>
      <c r="B168" s="353" t="s">
        <v>1592</v>
      </c>
      <c r="C168" s="353" t="s">
        <v>1581</v>
      </c>
      <c r="D168" s="354">
        <v>2007</v>
      </c>
      <c r="E168" s="354">
        <v>2011</v>
      </c>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54">
        <v>31159</v>
      </c>
      <c r="AC168" s="354">
        <v>50404</v>
      </c>
      <c r="AD168" s="354">
        <v>58028</v>
      </c>
      <c r="AE168" s="354">
        <v>65656</v>
      </c>
      <c r="AF168" s="354">
        <v>71630</v>
      </c>
      <c r="AG168" s="354">
        <v>68631</v>
      </c>
      <c r="AH168" s="354">
        <v>65411</v>
      </c>
      <c r="AI168" s="354">
        <v>61694</v>
      </c>
      <c r="AJ168" s="354">
        <v>57207</v>
      </c>
      <c r="AK168" s="354">
        <v>52628</v>
      </c>
      <c r="AL168" s="354">
        <v>47942</v>
      </c>
      <c r="AM168" s="354">
        <v>43052</v>
      </c>
      <c r="AN168" s="354">
        <v>37130</v>
      </c>
      <c r="AO168" s="354">
        <v>32166</v>
      </c>
      <c r="AP168" s="354">
        <v>26810</v>
      </c>
      <c r="AQ168" s="354">
        <v>21037</v>
      </c>
      <c r="AR168" s="354">
        <v>16702</v>
      </c>
      <c r="AS168" s="354">
        <v>13246</v>
      </c>
    </row>
    <row r="169" spans="1:45" s="67" customFormat="1" ht="12.6" customHeight="1" x14ac:dyDescent="0.25">
      <c r="A169" s="353" t="s">
        <v>1586</v>
      </c>
      <c r="B169" s="353" t="s">
        <v>1592</v>
      </c>
      <c r="C169" s="353" t="s">
        <v>1582</v>
      </c>
      <c r="D169" s="354">
        <v>2012</v>
      </c>
      <c r="E169" s="354">
        <v>2015</v>
      </c>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54">
        <v>5628</v>
      </c>
      <c r="AG169" s="354">
        <v>19183</v>
      </c>
      <c r="AH169" s="354">
        <v>31494</v>
      </c>
      <c r="AI169" s="354">
        <v>49101</v>
      </c>
      <c r="AJ169" s="354">
        <v>66467</v>
      </c>
      <c r="AK169" s="354">
        <v>80066.97</v>
      </c>
      <c r="AL169" s="354">
        <v>77706.06</v>
      </c>
      <c r="AM169" s="354">
        <v>73081.14</v>
      </c>
      <c r="AN169" s="354">
        <v>67495.31</v>
      </c>
      <c r="AO169" s="354">
        <v>62790.38</v>
      </c>
      <c r="AP169" s="354">
        <v>57746.020000000004</v>
      </c>
      <c r="AQ169" s="354">
        <v>52161.33</v>
      </c>
      <c r="AR169" s="354">
        <v>46666.270000000004</v>
      </c>
      <c r="AS169" s="354">
        <v>41379.57</v>
      </c>
    </row>
    <row r="170" spans="1:45" s="67" customFormat="1" ht="12.6" customHeight="1" x14ac:dyDescent="0.25">
      <c r="A170" s="353" t="s">
        <v>1586</v>
      </c>
      <c r="B170" s="353" t="s">
        <v>1592</v>
      </c>
      <c r="C170" s="353" t="s">
        <v>1583</v>
      </c>
      <c r="D170" s="354">
        <v>2016</v>
      </c>
      <c r="E170" s="354">
        <v>2018</v>
      </c>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54">
        <v>27</v>
      </c>
      <c r="AH170" s="354">
        <v>177</v>
      </c>
      <c r="AI170" s="354">
        <v>667</v>
      </c>
      <c r="AJ170" s="354">
        <v>1787</v>
      </c>
      <c r="AK170" s="354">
        <v>8929.0299999999988</v>
      </c>
      <c r="AL170" s="354">
        <v>31562.94</v>
      </c>
      <c r="AM170" s="354">
        <v>54602.86</v>
      </c>
      <c r="AN170" s="354">
        <v>68650.11</v>
      </c>
      <c r="AO170" s="354">
        <v>68035.76999999999</v>
      </c>
      <c r="AP170" s="354">
        <v>66222.559999999998</v>
      </c>
      <c r="AQ170" s="354">
        <v>61298.21</v>
      </c>
      <c r="AR170" s="354">
        <v>55601.459999999992</v>
      </c>
      <c r="AS170" s="354">
        <v>49670.97</v>
      </c>
    </row>
    <row r="171" spans="1:45" s="67" customFormat="1" ht="12.6" customHeight="1" x14ac:dyDescent="0.25">
      <c r="A171" s="353" t="s">
        <v>1586</v>
      </c>
      <c r="B171" s="353" t="s">
        <v>1592</v>
      </c>
      <c r="C171" s="353" t="s">
        <v>1706</v>
      </c>
      <c r="D171" s="354">
        <v>2019</v>
      </c>
      <c r="E171" s="354">
        <v>2021</v>
      </c>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54">
        <v>7334.58</v>
      </c>
      <c r="AO171" s="354">
        <v>28311.85</v>
      </c>
      <c r="AP171" s="354">
        <v>50327.42</v>
      </c>
      <c r="AQ171" s="354">
        <v>49462.46</v>
      </c>
      <c r="AR171" s="354">
        <v>47952.270000000004</v>
      </c>
      <c r="AS171" s="354">
        <v>44783.46</v>
      </c>
    </row>
    <row r="172" spans="1:45" s="67" customFormat="1" ht="12.6" customHeight="1" x14ac:dyDescent="0.25">
      <c r="A172" s="353" t="s">
        <v>1586</v>
      </c>
      <c r="B172" s="353" t="s">
        <v>1592</v>
      </c>
      <c r="C172" s="353" t="s">
        <v>1843</v>
      </c>
      <c r="D172" s="354">
        <v>2022</v>
      </c>
      <c r="E172" s="354">
        <v>2026</v>
      </c>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54">
        <v>18518</v>
      </c>
      <c r="AR172" s="354">
        <v>34786</v>
      </c>
      <c r="AS172" s="354">
        <v>51240</v>
      </c>
    </row>
    <row r="173" spans="1:45" s="67" customFormat="1" ht="12.6" customHeight="1" x14ac:dyDescent="0.25">
      <c r="A173" s="353" t="s">
        <v>1586</v>
      </c>
      <c r="B173" s="353" t="s">
        <v>1593</v>
      </c>
      <c r="C173" s="353" t="s">
        <v>47</v>
      </c>
      <c r="D173" s="354">
        <v>0</v>
      </c>
      <c r="E173" s="354">
        <v>1994</v>
      </c>
      <c r="F173" s="354">
        <v>143.91738729639076</v>
      </c>
      <c r="G173" s="354">
        <v>137.10192866394806</v>
      </c>
      <c r="H173" s="354">
        <v>132.76831457399186</v>
      </c>
      <c r="I173" s="354">
        <v>134.55739304303</v>
      </c>
      <c r="J173" s="354">
        <v>132.00457952997337</v>
      </c>
      <c r="K173" s="354">
        <v>128.22050110255978</v>
      </c>
      <c r="L173" s="354">
        <v>128.7287748319327</v>
      </c>
      <c r="M173" s="354">
        <v>130.08528407953915</v>
      </c>
      <c r="N173" s="354">
        <v>132.27393801325323</v>
      </c>
      <c r="O173" s="354">
        <v>86.644442095781827</v>
      </c>
      <c r="P173" s="354">
        <v>55.287595412346278</v>
      </c>
      <c r="Q173" s="354">
        <v>32.229098253531141</v>
      </c>
      <c r="R173" s="354">
        <v>16.262345888201878</v>
      </c>
      <c r="S173" s="354">
        <v>12.550691600515167</v>
      </c>
      <c r="T173" s="354">
        <v>8.9618380191958096</v>
      </c>
      <c r="U173" s="354">
        <v>1.5428506065560628</v>
      </c>
      <c r="V173" s="354">
        <v>1.2877525289134895</v>
      </c>
      <c r="W173" s="354">
        <v>0.24500376348838876</v>
      </c>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row>
    <row r="174" spans="1:45" s="67" customFormat="1" ht="12.6" customHeight="1" x14ac:dyDescent="0.25">
      <c r="A174" s="353" t="s">
        <v>1586</v>
      </c>
      <c r="B174" s="353" t="s">
        <v>1593</v>
      </c>
      <c r="C174" s="353" t="s">
        <v>1579</v>
      </c>
      <c r="D174" s="354">
        <v>1999</v>
      </c>
      <c r="E174" s="354">
        <v>2001</v>
      </c>
      <c r="F174" s="309"/>
      <c r="G174" s="309"/>
      <c r="H174" s="309"/>
      <c r="I174" s="309"/>
      <c r="J174" s="309"/>
      <c r="K174" s="309"/>
      <c r="L174" s="309"/>
      <c r="M174" s="309"/>
      <c r="N174" s="309"/>
      <c r="O174" s="309"/>
      <c r="P174" s="309"/>
      <c r="Q174" s="309"/>
      <c r="R174" s="309"/>
      <c r="S174" s="309"/>
      <c r="T174" s="309"/>
      <c r="U174" s="354">
        <v>4.2350332594235034E-2</v>
      </c>
      <c r="V174" s="309"/>
      <c r="W174" s="309"/>
      <c r="X174" s="309"/>
      <c r="Y174" s="309"/>
      <c r="Z174" s="309"/>
      <c r="AA174" s="309"/>
      <c r="AB174" s="309"/>
      <c r="AC174" s="309"/>
      <c r="AD174" s="309"/>
      <c r="AE174" s="309"/>
      <c r="AF174" s="354">
        <v>1</v>
      </c>
      <c r="AG174" s="309"/>
      <c r="AH174" s="309"/>
      <c r="AI174" s="309"/>
      <c r="AJ174" s="309"/>
      <c r="AK174" s="309"/>
      <c r="AL174" s="309"/>
      <c r="AM174" s="309"/>
      <c r="AN174" s="309"/>
      <c r="AO174" s="309"/>
      <c r="AP174" s="309"/>
      <c r="AQ174" s="309"/>
      <c r="AR174" s="309"/>
      <c r="AS174" s="309"/>
    </row>
    <row r="175" spans="1:45" s="67" customFormat="1" ht="12.6" customHeight="1" x14ac:dyDescent="0.25">
      <c r="A175" s="353" t="s">
        <v>1586</v>
      </c>
      <c r="B175" s="353" t="s">
        <v>1594</v>
      </c>
      <c r="C175" s="353" t="s">
        <v>47</v>
      </c>
      <c r="D175" s="354">
        <v>0</v>
      </c>
      <c r="E175" s="354">
        <v>1994</v>
      </c>
      <c r="F175" s="354">
        <v>540.86252761468984</v>
      </c>
      <c r="G175" s="354">
        <v>591.97611093501837</v>
      </c>
      <c r="H175" s="354">
        <v>632.39267392855743</v>
      </c>
      <c r="I175" s="354">
        <v>657.944962077833</v>
      </c>
      <c r="J175" s="354">
        <v>666.91965813652075</v>
      </c>
      <c r="K175" s="354">
        <v>670.23818784759283</v>
      </c>
      <c r="L175" s="354">
        <v>686.44001816015475</v>
      </c>
      <c r="M175" s="354">
        <v>703.89358714388538</v>
      </c>
      <c r="N175" s="354">
        <v>732.96711384942023</v>
      </c>
      <c r="O175" s="354">
        <v>458.26059807952873</v>
      </c>
      <c r="P175" s="354">
        <v>296.80590349196342</v>
      </c>
      <c r="Q175" s="354">
        <v>177.01706683047178</v>
      </c>
      <c r="R175" s="354">
        <v>117.55796090507792</v>
      </c>
      <c r="S175" s="354">
        <v>74.265232431625094</v>
      </c>
      <c r="T175" s="354">
        <v>51.109747079416316</v>
      </c>
      <c r="U175" s="354">
        <v>30.914417472333636</v>
      </c>
      <c r="V175" s="354">
        <v>16.748040020392573</v>
      </c>
      <c r="W175" s="354">
        <v>11.822198573984215</v>
      </c>
      <c r="X175" s="354">
        <v>8</v>
      </c>
      <c r="Y175" s="354">
        <v>4</v>
      </c>
      <c r="Z175" s="354">
        <v>4</v>
      </c>
      <c r="AA175" s="354">
        <v>4</v>
      </c>
      <c r="AB175" s="354">
        <v>3</v>
      </c>
      <c r="AC175" s="354">
        <v>3</v>
      </c>
      <c r="AD175" s="354">
        <v>2</v>
      </c>
      <c r="AE175" s="354">
        <v>2</v>
      </c>
      <c r="AF175" s="354">
        <v>2</v>
      </c>
      <c r="AG175" s="354">
        <v>2</v>
      </c>
      <c r="AH175" s="354">
        <v>2</v>
      </c>
      <c r="AI175" s="354">
        <v>2</v>
      </c>
      <c r="AJ175" s="354">
        <v>1</v>
      </c>
      <c r="AK175" s="354">
        <v>1</v>
      </c>
      <c r="AL175" s="354">
        <v>1</v>
      </c>
      <c r="AM175" s="354">
        <v>1</v>
      </c>
      <c r="AN175" s="354">
        <v>1</v>
      </c>
      <c r="AO175" s="354">
        <v>1</v>
      </c>
      <c r="AP175" s="354">
        <v>1</v>
      </c>
      <c r="AQ175" s="354">
        <v>1</v>
      </c>
      <c r="AR175" s="354">
        <v>1</v>
      </c>
      <c r="AS175" s="354">
        <v>1</v>
      </c>
    </row>
    <row r="176" spans="1:45" s="67" customFormat="1" ht="12.6" customHeight="1" x14ac:dyDescent="0.25">
      <c r="A176" s="353" t="s">
        <v>1586</v>
      </c>
      <c r="B176" s="353" t="s">
        <v>1594</v>
      </c>
      <c r="C176" s="353" t="s">
        <v>1579</v>
      </c>
      <c r="D176" s="354">
        <v>1999</v>
      </c>
      <c r="E176" s="354">
        <v>2001</v>
      </c>
      <c r="F176" s="309"/>
      <c r="G176" s="309"/>
      <c r="H176" s="309"/>
      <c r="I176" s="309"/>
      <c r="J176" s="309"/>
      <c r="K176" s="309"/>
      <c r="L176" s="309"/>
      <c r="M176" s="309"/>
      <c r="N176" s="309"/>
      <c r="O176" s="309"/>
      <c r="P176" s="309"/>
      <c r="Q176" s="309"/>
      <c r="R176" s="309"/>
      <c r="S176" s="309"/>
      <c r="T176" s="309"/>
      <c r="U176" s="354">
        <v>0.95764966740576496</v>
      </c>
      <c r="V176" s="309"/>
      <c r="W176" s="354">
        <v>1</v>
      </c>
      <c r="X176" s="354">
        <v>2</v>
      </c>
      <c r="Y176" s="354">
        <v>2</v>
      </c>
      <c r="Z176" s="354">
        <v>2</v>
      </c>
      <c r="AA176" s="354">
        <v>2</v>
      </c>
      <c r="AB176" s="354">
        <v>1</v>
      </c>
      <c r="AC176" s="354">
        <v>1</v>
      </c>
      <c r="AD176" s="354">
        <v>3</v>
      </c>
      <c r="AE176" s="354">
        <v>3</v>
      </c>
      <c r="AF176" s="354">
        <v>4</v>
      </c>
      <c r="AG176" s="354">
        <v>5</v>
      </c>
      <c r="AH176" s="354">
        <v>4</v>
      </c>
      <c r="AI176" s="354">
        <v>2</v>
      </c>
      <c r="AJ176" s="354">
        <v>1</v>
      </c>
      <c r="AK176" s="354">
        <v>1</v>
      </c>
      <c r="AL176" s="309"/>
      <c r="AM176" s="309"/>
      <c r="AN176" s="309"/>
      <c r="AO176" s="309"/>
      <c r="AP176" s="309"/>
      <c r="AQ176" s="309"/>
      <c r="AR176" s="309"/>
      <c r="AS176" s="309"/>
    </row>
    <row r="177" spans="1:45" s="67" customFormat="1" ht="12.6" customHeight="1" x14ac:dyDescent="0.25">
      <c r="A177" s="353" t="s">
        <v>1586</v>
      </c>
      <c r="B177" s="353" t="s">
        <v>1594</v>
      </c>
      <c r="C177" s="353" t="s">
        <v>1580</v>
      </c>
      <c r="D177" s="354">
        <v>2002</v>
      </c>
      <c r="E177" s="354">
        <v>2006</v>
      </c>
      <c r="F177" s="309"/>
      <c r="G177" s="309"/>
      <c r="H177" s="309"/>
      <c r="I177" s="309"/>
      <c r="J177" s="309"/>
      <c r="K177" s="309"/>
      <c r="L177" s="309"/>
      <c r="M177" s="309"/>
      <c r="N177" s="309"/>
      <c r="O177" s="309"/>
      <c r="P177" s="309"/>
      <c r="Q177" s="309"/>
      <c r="R177" s="309"/>
      <c r="S177" s="309"/>
      <c r="T177" s="309"/>
      <c r="U177" s="309"/>
      <c r="V177" s="309"/>
      <c r="W177" s="309"/>
      <c r="X177" s="354">
        <v>2</v>
      </c>
      <c r="Y177" s="354">
        <v>3</v>
      </c>
      <c r="Z177" s="354">
        <v>4</v>
      </c>
      <c r="AA177" s="354">
        <v>6</v>
      </c>
      <c r="AB177" s="354">
        <v>8</v>
      </c>
      <c r="AC177" s="354">
        <v>7</v>
      </c>
      <c r="AD177" s="354">
        <v>6</v>
      </c>
      <c r="AE177" s="354">
        <v>6</v>
      </c>
      <c r="AF177" s="354">
        <v>6</v>
      </c>
      <c r="AG177" s="354">
        <v>7</v>
      </c>
      <c r="AH177" s="354">
        <v>5</v>
      </c>
      <c r="AI177" s="354">
        <v>4</v>
      </c>
      <c r="AJ177" s="354">
        <v>3</v>
      </c>
      <c r="AK177" s="354">
        <v>2</v>
      </c>
      <c r="AL177" s="354">
        <v>1</v>
      </c>
      <c r="AM177" s="354">
        <v>1</v>
      </c>
      <c r="AN177" s="309"/>
      <c r="AO177" s="309"/>
      <c r="AP177" s="309"/>
      <c r="AQ177" s="309"/>
      <c r="AR177" s="309"/>
      <c r="AS177" s="309"/>
    </row>
    <row r="178" spans="1:45" s="67" customFormat="1" ht="12.6" customHeight="1" x14ac:dyDescent="0.25">
      <c r="A178" s="353" t="s">
        <v>1586</v>
      </c>
      <c r="B178" s="353" t="s">
        <v>1594</v>
      </c>
      <c r="C178" s="353" t="s">
        <v>1581</v>
      </c>
      <c r="D178" s="354">
        <v>2007</v>
      </c>
      <c r="E178" s="354">
        <v>2011</v>
      </c>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54">
        <v>1</v>
      </c>
      <c r="AE178" s="354">
        <v>1</v>
      </c>
      <c r="AF178" s="354">
        <v>2</v>
      </c>
      <c r="AG178" s="354">
        <v>2</v>
      </c>
      <c r="AH178" s="354">
        <v>2</v>
      </c>
      <c r="AI178" s="354">
        <v>2</v>
      </c>
      <c r="AJ178" s="354">
        <v>2</v>
      </c>
      <c r="AK178" s="354">
        <v>1</v>
      </c>
      <c r="AL178" s="354">
        <v>1</v>
      </c>
      <c r="AM178" s="309"/>
      <c r="AN178" s="309"/>
      <c r="AO178" s="309"/>
      <c r="AP178" s="309"/>
      <c r="AQ178" s="309"/>
      <c r="AR178" s="309"/>
      <c r="AS178" s="309"/>
    </row>
    <row r="179" spans="1:45" s="67" customFormat="1" ht="12.6" customHeight="1" x14ac:dyDescent="0.25">
      <c r="A179" s="353" t="s">
        <v>1586</v>
      </c>
      <c r="B179" s="353" t="s">
        <v>1595</v>
      </c>
      <c r="C179" s="353" t="s">
        <v>47</v>
      </c>
      <c r="D179" s="354">
        <v>0</v>
      </c>
      <c r="E179" s="354">
        <v>1994</v>
      </c>
      <c r="F179" s="354">
        <v>212.82136284032057</v>
      </c>
      <c r="G179" s="354">
        <v>238.25164260923981</v>
      </c>
      <c r="H179" s="354">
        <v>258.08495814378841</v>
      </c>
      <c r="I179" s="354">
        <v>269.44439211187444</v>
      </c>
      <c r="J179" s="354">
        <v>274.26276091019594</v>
      </c>
      <c r="K179" s="354">
        <v>276.7842012132603</v>
      </c>
      <c r="L179" s="354">
        <v>284.14991552323914</v>
      </c>
      <c r="M179" s="354">
        <v>291.87398521875639</v>
      </c>
      <c r="N179" s="354">
        <v>304.75894813732657</v>
      </c>
      <c r="O179" s="354">
        <v>216.09495982468948</v>
      </c>
      <c r="P179" s="354">
        <v>184.90650109569026</v>
      </c>
      <c r="Q179" s="354">
        <v>131.75383491599706</v>
      </c>
      <c r="R179" s="354">
        <v>90.179693206720216</v>
      </c>
      <c r="S179" s="354">
        <v>59.184075967859741</v>
      </c>
      <c r="T179" s="354">
        <v>44.928414901387868</v>
      </c>
      <c r="U179" s="354">
        <v>34.542731921110288</v>
      </c>
      <c r="V179" s="354">
        <v>22.964207450693937</v>
      </c>
      <c r="W179" s="354">
        <v>17.932797662527388</v>
      </c>
      <c r="X179" s="354">
        <v>10</v>
      </c>
      <c r="Y179" s="354">
        <v>9</v>
      </c>
      <c r="Z179" s="354">
        <v>6</v>
      </c>
      <c r="AA179" s="354">
        <v>5</v>
      </c>
      <c r="AB179" s="354">
        <v>5</v>
      </c>
      <c r="AC179" s="354">
        <v>3</v>
      </c>
      <c r="AD179" s="354">
        <v>3</v>
      </c>
      <c r="AE179" s="354">
        <v>3</v>
      </c>
      <c r="AF179" s="354">
        <v>3</v>
      </c>
      <c r="AG179" s="354">
        <v>3</v>
      </c>
      <c r="AH179" s="354">
        <v>3</v>
      </c>
      <c r="AI179" s="354">
        <v>3</v>
      </c>
      <c r="AJ179" s="354">
        <v>1</v>
      </c>
      <c r="AK179" s="354">
        <v>1</v>
      </c>
      <c r="AL179" s="354">
        <v>1</v>
      </c>
      <c r="AM179" s="354">
        <v>1</v>
      </c>
      <c r="AN179" s="354">
        <v>1</v>
      </c>
      <c r="AO179" s="354">
        <v>1</v>
      </c>
      <c r="AP179" s="354">
        <v>1</v>
      </c>
      <c r="AQ179" s="354">
        <v>1</v>
      </c>
      <c r="AR179" s="354">
        <v>1</v>
      </c>
      <c r="AS179" s="354">
        <v>1</v>
      </c>
    </row>
    <row r="180" spans="1:45" s="67" customFormat="1" ht="12.6" customHeight="1" x14ac:dyDescent="0.25">
      <c r="A180" s="353" t="s">
        <v>1586</v>
      </c>
      <c r="B180" s="353" t="s">
        <v>1595</v>
      </c>
      <c r="C180" s="353" t="s">
        <v>1578</v>
      </c>
      <c r="D180" s="354">
        <v>1995</v>
      </c>
      <c r="E180" s="354">
        <v>1998</v>
      </c>
      <c r="F180" s="309"/>
      <c r="G180" s="309"/>
      <c r="H180" s="309"/>
      <c r="I180" s="309"/>
      <c r="J180" s="309"/>
      <c r="K180" s="309"/>
      <c r="L180" s="309"/>
      <c r="M180" s="309"/>
      <c r="N180" s="309"/>
      <c r="O180" s="309"/>
      <c r="P180" s="309"/>
      <c r="Q180" s="309"/>
      <c r="R180" s="309"/>
      <c r="S180" s="354">
        <v>1</v>
      </c>
      <c r="T180" s="354">
        <v>1</v>
      </c>
      <c r="U180" s="354">
        <v>1</v>
      </c>
      <c r="V180" s="354">
        <v>1</v>
      </c>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row>
    <row r="181" spans="1:45" s="67" customFormat="1" ht="12.6" customHeight="1" x14ac:dyDescent="0.25">
      <c r="A181" s="353" t="s">
        <v>1586</v>
      </c>
      <c r="B181" s="353" t="s">
        <v>1595</v>
      </c>
      <c r="C181" s="353" t="s">
        <v>1579</v>
      </c>
      <c r="D181" s="354">
        <v>1999</v>
      </c>
      <c r="E181" s="354">
        <v>2001</v>
      </c>
      <c r="F181" s="309"/>
      <c r="G181" s="309"/>
      <c r="H181" s="309"/>
      <c r="I181" s="309"/>
      <c r="J181" s="309"/>
      <c r="K181" s="309"/>
      <c r="L181" s="309"/>
      <c r="M181" s="309"/>
      <c r="N181" s="309"/>
      <c r="O181" s="309"/>
      <c r="P181" s="309"/>
      <c r="Q181" s="309"/>
      <c r="R181" s="309"/>
      <c r="S181" s="309"/>
      <c r="T181" s="309"/>
      <c r="U181" s="309"/>
      <c r="V181" s="309"/>
      <c r="W181" s="309"/>
      <c r="X181" s="309"/>
      <c r="Y181" s="309"/>
      <c r="Z181" s="354">
        <v>1</v>
      </c>
      <c r="AA181" s="354">
        <v>1</v>
      </c>
      <c r="AB181" s="354">
        <v>1</v>
      </c>
      <c r="AC181" s="354">
        <v>1</v>
      </c>
      <c r="AD181" s="354">
        <v>1</v>
      </c>
      <c r="AE181" s="354">
        <v>1</v>
      </c>
      <c r="AF181" s="354">
        <v>1</v>
      </c>
      <c r="AG181" s="354">
        <v>1</v>
      </c>
      <c r="AH181" s="309"/>
      <c r="AI181" s="309"/>
      <c r="AJ181" s="309"/>
      <c r="AK181" s="354">
        <v>1</v>
      </c>
      <c r="AL181" s="354">
        <v>1</v>
      </c>
      <c r="AM181" s="354">
        <v>1</v>
      </c>
      <c r="AN181" s="309"/>
      <c r="AO181" s="309"/>
      <c r="AP181" s="309"/>
      <c r="AQ181" s="309"/>
      <c r="AR181" s="309"/>
      <c r="AS181" s="309"/>
    </row>
    <row r="182" spans="1:45" s="67" customFormat="1" ht="12.6" customHeight="1" x14ac:dyDescent="0.25">
      <c r="A182" s="353" t="s">
        <v>1586</v>
      </c>
      <c r="B182" s="353" t="s">
        <v>1595</v>
      </c>
      <c r="C182" s="353" t="s">
        <v>1580</v>
      </c>
      <c r="D182" s="354">
        <v>2002</v>
      </c>
      <c r="E182" s="354">
        <v>2006</v>
      </c>
      <c r="F182" s="309"/>
      <c r="G182" s="309"/>
      <c r="H182" s="309"/>
      <c r="I182" s="309"/>
      <c r="J182" s="309"/>
      <c r="K182" s="309"/>
      <c r="L182" s="309"/>
      <c r="M182" s="309"/>
      <c r="N182" s="309"/>
      <c r="O182" s="309"/>
      <c r="P182" s="309"/>
      <c r="Q182" s="309"/>
      <c r="R182" s="309"/>
      <c r="S182" s="309"/>
      <c r="T182" s="309"/>
      <c r="U182" s="309"/>
      <c r="V182" s="309"/>
      <c r="W182" s="309"/>
      <c r="X182" s="309"/>
      <c r="Y182" s="354">
        <v>1</v>
      </c>
      <c r="Z182" s="354">
        <v>2</v>
      </c>
      <c r="AA182" s="354">
        <v>2</v>
      </c>
      <c r="AB182" s="354">
        <v>3</v>
      </c>
      <c r="AC182" s="354">
        <v>3</v>
      </c>
      <c r="AD182" s="354">
        <v>3</v>
      </c>
      <c r="AE182" s="354">
        <v>3</v>
      </c>
      <c r="AF182" s="354">
        <v>3</v>
      </c>
      <c r="AG182" s="354">
        <v>4</v>
      </c>
      <c r="AH182" s="354">
        <v>3</v>
      </c>
      <c r="AI182" s="354">
        <v>4</v>
      </c>
      <c r="AJ182" s="354">
        <v>3</v>
      </c>
      <c r="AK182" s="354">
        <v>3</v>
      </c>
      <c r="AL182" s="354">
        <v>2</v>
      </c>
      <c r="AM182" s="354">
        <v>2</v>
      </c>
      <c r="AN182" s="354">
        <v>1</v>
      </c>
      <c r="AO182" s="354">
        <v>2</v>
      </c>
      <c r="AP182" s="354">
        <v>2</v>
      </c>
      <c r="AQ182" s="354">
        <v>1</v>
      </c>
      <c r="AR182" s="354">
        <v>1</v>
      </c>
      <c r="AS182" s="354">
        <v>1</v>
      </c>
    </row>
    <row r="183" spans="1:45" s="67" customFormat="1" ht="12.6" customHeight="1" x14ac:dyDescent="0.25">
      <c r="A183" s="353" t="s">
        <v>1586</v>
      </c>
      <c r="B183" s="353" t="s">
        <v>1595</v>
      </c>
      <c r="C183" s="353" t="s">
        <v>1581</v>
      </c>
      <c r="D183" s="354">
        <v>2007</v>
      </c>
      <c r="E183" s="354">
        <v>2011</v>
      </c>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54">
        <v>1</v>
      </c>
      <c r="AC183" s="354">
        <v>3</v>
      </c>
      <c r="AD183" s="354">
        <v>3</v>
      </c>
      <c r="AE183" s="354">
        <v>3</v>
      </c>
      <c r="AF183" s="354">
        <v>3</v>
      </c>
      <c r="AG183" s="354">
        <v>2</v>
      </c>
      <c r="AH183" s="354">
        <v>2</v>
      </c>
      <c r="AI183" s="354">
        <v>2</v>
      </c>
      <c r="AJ183" s="354">
        <v>1</v>
      </c>
      <c r="AK183" s="309"/>
      <c r="AL183" s="309"/>
      <c r="AM183" s="309"/>
      <c r="AN183" s="309"/>
      <c r="AO183" s="309"/>
      <c r="AP183" s="309"/>
      <c r="AQ183" s="309"/>
      <c r="AR183" s="309"/>
      <c r="AS183" s="309"/>
    </row>
    <row r="184" spans="1:45" s="67" customFormat="1" ht="12.6" customHeight="1" x14ac:dyDescent="0.25">
      <c r="A184" s="353" t="s">
        <v>1586</v>
      </c>
      <c r="B184" s="353" t="s">
        <v>1595</v>
      </c>
      <c r="C184" s="353" t="s">
        <v>1582</v>
      </c>
      <c r="D184" s="354">
        <v>2012</v>
      </c>
      <c r="E184" s="354">
        <v>2015</v>
      </c>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54">
        <v>1</v>
      </c>
      <c r="AJ184" s="354">
        <v>1</v>
      </c>
      <c r="AK184" s="354">
        <v>1</v>
      </c>
      <c r="AL184" s="354">
        <v>1</v>
      </c>
      <c r="AM184" s="309"/>
      <c r="AN184" s="309"/>
      <c r="AO184" s="309"/>
      <c r="AP184" s="309"/>
      <c r="AQ184" s="309"/>
      <c r="AR184" s="309"/>
      <c r="AS184" s="309"/>
    </row>
    <row r="185" spans="1:45" s="67" customFormat="1" ht="12.6" customHeight="1" x14ac:dyDescent="0.25">
      <c r="A185" s="353" t="s">
        <v>1586</v>
      </c>
      <c r="B185" s="353" t="s">
        <v>1595</v>
      </c>
      <c r="C185" s="353" t="s">
        <v>1843</v>
      </c>
      <c r="D185" s="354">
        <v>2022</v>
      </c>
      <c r="E185" s="354">
        <v>2026</v>
      </c>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54">
        <v>1</v>
      </c>
      <c r="AR185" s="354">
        <v>1</v>
      </c>
      <c r="AS185" s="354">
        <v>1</v>
      </c>
    </row>
    <row r="186" spans="1:45" s="67" customFormat="1" ht="12.6" customHeight="1" x14ac:dyDescent="0.25">
      <c r="A186" s="353" t="s">
        <v>1586</v>
      </c>
      <c r="B186" s="353" t="s">
        <v>1596</v>
      </c>
      <c r="C186" s="353" t="s">
        <v>47</v>
      </c>
      <c r="D186" s="354">
        <v>0</v>
      </c>
      <c r="E186" s="354">
        <v>9999</v>
      </c>
      <c r="F186" s="354">
        <v>11.090358395895359</v>
      </c>
      <c r="G186" s="354">
        <v>10.475404785282405</v>
      </c>
      <c r="H186" s="354">
        <v>10.075126533236201</v>
      </c>
      <c r="I186" s="354">
        <v>10.190969409946829</v>
      </c>
      <c r="J186" s="354">
        <v>9.9725278222232454</v>
      </c>
      <c r="K186" s="354">
        <v>9.6604077697983399</v>
      </c>
      <c r="L186" s="354">
        <v>9.682858178190159</v>
      </c>
      <c r="M186" s="354">
        <v>9.7729387847098597</v>
      </c>
      <c r="N186" s="354">
        <v>9.917210812383173</v>
      </c>
      <c r="O186" s="354">
        <v>13.75810301257585</v>
      </c>
      <c r="P186" s="354">
        <v>15.477190588478347</v>
      </c>
      <c r="Q186" s="354">
        <v>15.715752679981614</v>
      </c>
      <c r="R186" s="354">
        <v>16.874727668845317</v>
      </c>
      <c r="S186" s="354">
        <v>15.795206971677558</v>
      </c>
      <c r="T186" s="354">
        <v>9.477124183006536</v>
      </c>
      <c r="U186" s="354">
        <v>9.318082788671024</v>
      </c>
      <c r="V186" s="354">
        <v>6.477124183006536</v>
      </c>
      <c r="W186" s="354">
        <v>6.159041394335512</v>
      </c>
      <c r="X186" s="354">
        <v>5</v>
      </c>
      <c r="Y186" s="354">
        <v>4</v>
      </c>
      <c r="Z186" s="354">
        <v>6</v>
      </c>
      <c r="AA186" s="354">
        <v>12</v>
      </c>
      <c r="AB186" s="354">
        <v>25</v>
      </c>
      <c r="AC186" s="354">
        <v>34</v>
      </c>
      <c r="AD186" s="354">
        <v>45</v>
      </c>
      <c r="AE186" s="354">
        <v>53</v>
      </c>
      <c r="AF186" s="354">
        <v>62</v>
      </c>
      <c r="AG186" s="354">
        <v>72</v>
      </c>
      <c r="AH186" s="354">
        <v>70</v>
      </c>
      <c r="AI186" s="354">
        <v>71</v>
      </c>
      <c r="AJ186" s="354">
        <v>66</v>
      </c>
      <c r="AK186" s="354">
        <v>70</v>
      </c>
      <c r="AL186" s="354">
        <v>75</v>
      </c>
      <c r="AM186" s="354">
        <v>117</v>
      </c>
      <c r="AN186" s="354">
        <v>151</v>
      </c>
      <c r="AO186" s="354">
        <v>184</v>
      </c>
      <c r="AP186" s="354">
        <v>221</v>
      </c>
      <c r="AQ186" s="354">
        <v>240</v>
      </c>
      <c r="AR186" s="354">
        <v>242</v>
      </c>
      <c r="AS186" s="354">
        <v>258</v>
      </c>
    </row>
    <row r="187" spans="1:45" s="67" customFormat="1" ht="12.6" customHeight="1" x14ac:dyDescent="0.25">
      <c r="A187" s="353" t="s">
        <v>1586</v>
      </c>
      <c r="B187" s="353" t="s">
        <v>1597</v>
      </c>
      <c r="C187" s="353" t="s">
        <v>47</v>
      </c>
      <c r="D187" s="354">
        <v>0</v>
      </c>
      <c r="E187" s="354">
        <v>9999</v>
      </c>
      <c r="F187" s="354">
        <v>13.355551409239785</v>
      </c>
      <c r="G187" s="354">
        <v>12.765565548360533</v>
      </c>
      <c r="H187" s="354">
        <v>12.394806289921172</v>
      </c>
      <c r="I187" s="354">
        <v>12.571259844054502</v>
      </c>
      <c r="J187" s="354">
        <v>12.344641230263765</v>
      </c>
      <c r="K187" s="354">
        <v>12.003191304018081</v>
      </c>
      <c r="L187" s="354">
        <v>12.058273537561627</v>
      </c>
      <c r="M187" s="354">
        <v>12.190999993829603</v>
      </c>
      <c r="N187" s="354">
        <v>12.405652591561314</v>
      </c>
      <c r="O187" s="354">
        <v>9.4033286893963925</v>
      </c>
      <c r="P187" s="354">
        <v>5.6842411134938953</v>
      </c>
      <c r="Q187" s="354">
        <v>8.4456790219906281</v>
      </c>
      <c r="R187" s="354">
        <v>10.125272331154683</v>
      </c>
      <c r="S187" s="354">
        <v>48.204793028322442</v>
      </c>
      <c r="T187" s="354">
        <v>68.522875816993462</v>
      </c>
      <c r="U187" s="354">
        <v>75.68191721132898</v>
      </c>
      <c r="V187" s="354">
        <v>79.522875816993462</v>
      </c>
      <c r="W187" s="354">
        <v>73.840958605664497</v>
      </c>
      <c r="X187" s="354">
        <v>64</v>
      </c>
      <c r="Y187" s="354">
        <v>48</v>
      </c>
      <c r="Z187" s="354">
        <v>32</v>
      </c>
      <c r="AA187" s="354">
        <v>24</v>
      </c>
      <c r="AB187" s="354">
        <v>23</v>
      </c>
      <c r="AC187" s="354">
        <v>20</v>
      </c>
      <c r="AD187" s="354">
        <v>15</v>
      </c>
      <c r="AE187" s="354">
        <v>18</v>
      </c>
      <c r="AF187" s="354">
        <v>22</v>
      </c>
      <c r="AG187" s="354">
        <v>133</v>
      </c>
      <c r="AH187" s="354">
        <v>170</v>
      </c>
      <c r="AI187" s="354">
        <v>210</v>
      </c>
      <c r="AJ187" s="354">
        <v>460</v>
      </c>
      <c r="AK187" s="354">
        <v>484</v>
      </c>
      <c r="AL187" s="354">
        <v>417</v>
      </c>
      <c r="AM187" s="354">
        <v>530</v>
      </c>
      <c r="AN187" s="354">
        <v>689</v>
      </c>
      <c r="AO187" s="354">
        <v>875</v>
      </c>
      <c r="AP187" s="354">
        <v>1170</v>
      </c>
      <c r="AQ187" s="354">
        <v>1368</v>
      </c>
      <c r="AR187" s="354">
        <v>1487</v>
      </c>
      <c r="AS187" s="354">
        <v>1645</v>
      </c>
    </row>
    <row r="188" spans="1:45" s="67" customFormat="1" ht="12.6" customHeight="1" x14ac:dyDescent="0.25">
      <c r="A188" s="353" t="s">
        <v>1586</v>
      </c>
      <c r="B188" s="353" t="s">
        <v>1598</v>
      </c>
      <c r="C188" s="353" t="s">
        <v>47</v>
      </c>
      <c r="D188" s="354">
        <v>0</v>
      </c>
      <c r="E188" s="354">
        <v>9999</v>
      </c>
      <c r="F188" s="354">
        <v>1.8695164239295687</v>
      </c>
      <c r="G188" s="354">
        <v>2.0929071825386525</v>
      </c>
      <c r="H188" s="354">
        <v>2.2671317464544294</v>
      </c>
      <c r="I188" s="354">
        <v>2.3669180089163135</v>
      </c>
      <c r="J188" s="354">
        <v>2.4092446789685611</v>
      </c>
      <c r="K188" s="354">
        <v>2.4313941192109558</v>
      </c>
      <c r="L188" s="354">
        <v>2.4960977922478147</v>
      </c>
      <c r="M188" s="354">
        <v>2.563949416552</v>
      </c>
      <c r="N188" s="354">
        <v>2.6771365960555151</v>
      </c>
      <c r="O188" s="354">
        <v>1.8385682980277576</v>
      </c>
      <c r="P188" s="354">
        <v>1.8385682980277576</v>
      </c>
      <c r="Q188" s="354">
        <v>1.8385682980277576</v>
      </c>
      <c r="R188" s="354">
        <v>1</v>
      </c>
      <c r="S188" s="354">
        <v>1</v>
      </c>
      <c r="T188" s="354">
        <v>1</v>
      </c>
      <c r="U188" s="354">
        <v>1</v>
      </c>
      <c r="V188" s="309"/>
      <c r="W188" s="309"/>
      <c r="X188" s="309"/>
      <c r="Y188" s="309"/>
      <c r="Z188" s="309"/>
      <c r="AA188" s="309"/>
      <c r="AB188" s="309"/>
      <c r="AC188" s="309"/>
      <c r="AD188" s="354">
        <v>4</v>
      </c>
      <c r="AE188" s="354">
        <v>1</v>
      </c>
      <c r="AF188" s="354">
        <v>9</v>
      </c>
      <c r="AG188" s="354">
        <v>9</v>
      </c>
      <c r="AH188" s="354">
        <v>59</v>
      </c>
      <c r="AI188" s="354">
        <v>66</v>
      </c>
      <c r="AJ188" s="354">
        <v>62</v>
      </c>
      <c r="AK188" s="354">
        <v>67</v>
      </c>
      <c r="AL188" s="354">
        <v>16</v>
      </c>
      <c r="AM188" s="354">
        <v>18</v>
      </c>
      <c r="AN188" s="354">
        <v>54</v>
      </c>
      <c r="AO188" s="354">
        <v>262</v>
      </c>
      <c r="AP188" s="354">
        <v>1241</v>
      </c>
      <c r="AQ188" s="354">
        <v>2837</v>
      </c>
      <c r="AR188" s="354">
        <v>5597</v>
      </c>
      <c r="AS188" s="354">
        <v>10104</v>
      </c>
    </row>
    <row r="189" spans="1:45" s="67" customFormat="1" ht="12.6" customHeight="1" x14ac:dyDescent="0.25">
      <c r="A189" s="353" t="s">
        <v>1586</v>
      </c>
      <c r="B189" s="353" t="s">
        <v>1599</v>
      </c>
      <c r="C189" s="353" t="s">
        <v>1582</v>
      </c>
      <c r="D189" s="354">
        <v>0</v>
      </c>
      <c r="E189" s="354">
        <v>2015</v>
      </c>
      <c r="F189" s="354">
        <v>4.6372725385825838E-5</v>
      </c>
      <c r="G189" s="354">
        <v>5.1913857932249842E-5</v>
      </c>
      <c r="H189" s="354">
        <v>5.6235439574709897E-5</v>
      </c>
      <c r="I189" s="354">
        <v>5.8710604214716948E-5</v>
      </c>
      <c r="J189" s="354">
        <v>5.9760503012986763E-5</v>
      </c>
      <c r="K189" s="354">
        <v>6.0309912419966663E-5</v>
      </c>
      <c r="L189" s="354">
        <v>6.1914865242411373E-5</v>
      </c>
      <c r="M189" s="354">
        <v>6.3597901936053575E-5</v>
      </c>
      <c r="N189" s="354">
        <v>6.6405471810877218E-5</v>
      </c>
      <c r="O189" s="354">
        <v>1.3281094362175444E-4</v>
      </c>
      <c r="P189" s="354">
        <v>1.3281094362175444E-4</v>
      </c>
      <c r="Q189" s="354">
        <v>1.3281094362175444E-4</v>
      </c>
      <c r="R189" s="354">
        <v>6.6405471810877218E-5</v>
      </c>
      <c r="S189" s="309"/>
      <c r="T189" s="309"/>
      <c r="U189" s="309"/>
      <c r="V189" s="309"/>
      <c r="W189" s="309"/>
      <c r="X189" s="309"/>
      <c r="Y189" s="309"/>
      <c r="Z189" s="309"/>
      <c r="AA189" s="309"/>
      <c r="AB189" s="309"/>
      <c r="AC189" s="309"/>
      <c r="AD189" s="309"/>
      <c r="AE189" s="309"/>
      <c r="AF189" s="309"/>
      <c r="AG189" s="309"/>
      <c r="AH189" s="309"/>
      <c r="AI189" s="354">
        <v>2</v>
      </c>
      <c r="AJ189" s="354">
        <v>2</v>
      </c>
      <c r="AK189" s="354">
        <v>2</v>
      </c>
      <c r="AL189" s="354">
        <v>2</v>
      </c>
      <c r="AM189" s="354">
        <v>2</v>
      </c>
      <c r="AN189" s="354">
        <v>2</v>
      </c>
      <c r="AO189" s="354">
        <v>2</v>
      </c>
      <c r="AP189" s="354">
        <v>2</v>
      </c>
      <c r="AQ189" s="354">
        <v>2</v>
      </c>
      <c r="AR189" s="354">
        <v>2</v>
      </c>
      <c r="AS189" s="354">
        <v>2</v>
      </c>
    </row>
    <row r="190" spans="1:45" s="67" customFormat="1" ht="12.6" customHeight="1" x14ac:dyDescent="0.25">
      <c r="A190" s="353" t="s">
        <v>1586</v>
      </c>
      <c r="B190" s="353" t="s">
        <v>1600</v>
      </c>
      <c r="C190" s="353" t="s">
        <v>1582</v>
      </c>
      <c r="D190" s="354">
        <v>0</v>
      </c>
      <c r="E190" s="354">
        <v>2015</v>
      </c>
      <c r="F190" s="354">
        <v>1.5093394658578594</v>
      </c>
      <c r="G190" s="354">
        <v>1.6896922479788679</v>
      </c>
      <c r="H190" s="354">
        <v>1.8303510872776576</v>
      </c>
      <c r="I190" s="354">
        <v>1.9109127459806072</v>
      </c>
      <c r="J190" s="354">
        <v>1.945084852066693</v>
      </c>
      <c r="K190" s="354">
        <v>1.962967029445075</v>
      </c>
      <c r="L190" s="354">
        <v>2.0152050339100054</v>
      </c>
      <c r="M190" s="354">
        <v>2.0699845122146718</v>
      </c>
      <c r="N190" s="354">
        <v>2.1613652965004317</v>
      </c>
      <c r="O190" s="354">
        <v>1.3227305930008635</v>
      </c>
      <c r="P190" s="354">
        <v>1.3227305930008635</v>
      </c>
      <c r="Q190" s="354">
        <v>1.3227305930008635</v>
      </c>
      <c r="R190" s="354">
        <v>1.1613652965004317</v>
      </c>
      <c r="S190" s="309"/>
      <c r="T190" s="309"/>
      <c r="U190" s="309"/>
      <c r="V190" s="309"/>
      <c r="W190" s="309"/>
      <c r="X190" s="309"/>
      <c r="Y190" s="309"/>
      <c r="Z190" s="309"/>
      <c r="AA190" s="309"/>
      <c r="AB190" s="309"/>
      <c r="AC190" s="309"/>
      <c r="AD190" s="309"/>
      <c r="AE190" s="309"/>
      <c r="AF190" s="309"/>
      <c r="AG190" s="309"/>
      <c r="AH190" s="354">
        <v>2</v>
      </c>
      <c r="AI190" s="354">
        <v>20</v>
      </c>
      <c r="AJ190" s="354">
        <v>26</v>
      </c>
      <c r="AK190" s="354">
        <v>26</v>
      </c>
      <c r="AL190" s="354">
        <v>26</v>
      </c>
      <c r="AM190" s="354">
        <v>27</v>
      </c>
      <c r="AN190" s="354">
        <v>27</v>
      </c>
      <c r="AO190" s="354">
        <v>27</v>
      </c>
      <c r="AP190" s="354">
        <v>24</v>
      </c>
      <c r="AQ190" s="354">
        <v>16</v>
      </c>
      <c r="AR190" s="354">
        <v>15</v>
      </c>
      <c r="AS190" s="354">
        <v>13</v>
      </c>
    </row>
    <row r="191" spans="1:45" s="67" customFormat="1" ht="12.6" customHeight="1" x14ac:dyDescent="0.25">
      <c r="A191" s="353" t="s">
        <v>1586</v>
      </c>
      <c r="B191" s="353" t="s">
        <v>1600</v>
      </c>
      <c r="C191" s="353" t="s">
        <v>1583</v>
      </c>
      <c r="D191" s="354">
        <v>2016</v>
      </c>
      <c r="E191" s="354">
        <v>2018</v>
      </c>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54">
        <v>18</v>
      </c>
      <c r="AL191" s="354">
        <v>59</v>
      </c>
      <c r="AM191" s="354">
        <v>65</v>
      </c>
      <c r="AN191" s="354">
        <v>64</v>
      </c>
      <c r="AO191" s="354">
        <v>64</v>
      </c>
      <c r="AP191" s="354">
        <v>63</v>
      </c>
      <c r="AQ191" s="354">
        <v>59</v>
      </c>
      <c r="AR191" s="354">
        <v>52</v>
      </c>
      <c r="AS191" s="354">
        <v>45</v>
      </c>
    </row>
    <row r="192" spans="1:45" s="67" customFormat="1" ht="12.6" customHeight="1" x14ac:dyDescent="0.25">
      <c r="A192" s="353" t="s">
        <v>1586</v>
      </c>
      <c r="B192" s="353" t="s">
        <v>1600</v>
      </c>
      <c r="C192" s="353" t="s">
        <v>1706</v>
      </c>
      <c r="D192" s="354">
        <v>2019</v>
      </c>
      <c r="E192" s="354">
        <v>2021</v>
      </c>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54">
        <v>1</v>
      </c>
      <c r="AP192" s="354">
        <v>1</v>
      </c>
      <c r="AQ192" s="354">
        <v>1</v>
      </c>
      <c r="AR192" s="354">
        <v>1</v>
      </c>
      <c r="AS192" s="354">
        <v>1</v>
      </c>
    </row>
    <row r="193" spans="1:45" s="67" customFormat="1" ht="12.6" customHeight="1" x14ac:dyDescent="0.25">
      <c r="A193" s="353" t="s">
        <v>1586</v>
      </c>
      <c r="B193" s="353" t="s">
        <v>1601</v>
      </c>
      <c r="C193" s="353" t="s">
        <v>1582</v>
      </c>
      <c r="D193" s="354">
        <v>0</v>
      </c>
      <c r="E193" s="354">
        <v>2015</v>
      </c>
      <c r="F193" s="354">
        <v>0.58559477617220868</v>
      </c>
      <c r="G193" s="354">
        <v>0.65556819796845101</v>
      </c>
      <c r="H193" s="354">
        <v>0.71014113094943654</v>
      </c>
      <c r="I193" s="354">
        <v>0.74139751002344556</v>
      </c>
      <c r="J193" s="354">
        <v>0.75465563204799679</v>
      </c>
      <c r="K193" s="354">
        <v>0.76159357403933903</v>
      </c>
      <c r="L193" s="354">
        <v>0.78186091828117088</v>
      </c>
      <c r="M193" s="354">
        <v>0.80311430564848452</v>
      </c>
      <c r="N193" s="354">
        <v>0.83856829802775745</v>
      </c>
      <c r="O193" s="354">
        <v>1.6771365960555149</v>
      </c>
      <c r="P193" s="354">
        <v>1.6771365960555149</v>
      </c>
      <c r="Q193" s="354">
        <v>1.6771365960555149</v>
      </c>
      <c r="R193" s="354">
        <v>0.83856829802775745</v>
      </c>
      <c r="S193" s="309"/>
      <c r="T193" s="309"/>
      <c r="U193" s="309"/>
      <c r="V193" s="309"/>
      <c r="W193" s="309"/>
      <c r="X193" s="309"/>
      <c r="Y193" s="309"/>
      <c r="Z193" s="309"/>
      <c r="AA193" s="354">
        <v>1</v>
      </c>
      <c r="AB193" s="354">
        <v>3</v>
      </c>
      <c r="AC193" s="354">
        <v>3</v>
      </c>
      <c r="AD193" s="354">
        <v>3</v>
      </c>
      <c r="AE193" s="354">
        <v>4</v>
      </c>
      <c r="AF193" s="354">
        <v>16</v>
      </c>
      <c r="AG193" s="354">
        <v>16</v>
      </c>
      <c r="AH193" s="354">
        <v>16</v>
      </c>
      <c r="AI193" s="354">
        <v>29</v>
      </c>
      <c r="AJ193" s="354">
        <v>34</v>
      </c>
      <c r="AK193" s="354">
        <v>34</v>
      </c>
      <c r="AL193" s="354">
        <v>33</v>
      </c>
      <c r="AM193" s="354">
        <v>33</v>
      </c>
      <c r="AN193" s="354">
        <v>33</v>
      </c>
      <c r="AO193" s="354">
        <v>31</v>
      </c>
      <c r="AP193" s="354">
        <v>31</v>
      </c>
      <c r="AQ193" s="354">
        <v>28</v>
      </c>
      <c r="AR193" s="354">
        <v>25</v>
      </c>
      <c r="AS193" s="354">
        <v>20</v>
      </c>
    </row>
    <row r="194" spans="1:45" s="67" customFormat="1" ht="12.6" customHeight="1" x14ac:dyDescent="0.25">
      <c r="A194" s="353" t="s">
        <v>1586</v>
      </c>
      <c r="B194" s="353" t="s">
        <v>1601</v>
      </c>
      <c r="C194" s="353" t="s">
        <v>1583</v>
      </c>
      <c r="D194" s="354">
        <v>2016</v>
      </c>
      <c r="E194" s="354">
        <v>2018</v>
      </c>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54">
        <v>5</v>
      </c>
      <c r="AL194" s="354">
        <v>9</v>
      </c>
      <c r="AM194" s="354">
        <v>11</v>
      </c>
      <c r="AN194" s="354">
        <v>10</v>
      </c>
      <c r="AO194" s="354">
        <v>10</v>
      </c>
      <c r="AP194" s="354">
        <v>10</v>
      </c>
      <c r="AQ194" s="354">
        <v>10</v>
      </c>
      <c r="AR194" s="354">
        <v>9</v>
      </c>
      <c r="AS194" s="354">
        <v>7</v>
      </c>
    </row>
    <row r="195" spans="1:45" s="67" customFormat="1" ht="12.6" customHeight="1" x14ac:dyDescent="0.25">
      <c r="A195" s="353" t="s">
        <v>1586</v>
      </c>
      <c r="B195" s="353" t="s">
        <v>1601</v>
      </c>
      <c r="C195" s="353" t="s">
        <v>1706</v>
      </c>
      <c r="D195" s="354">
        <v>2019</v>
      </c>
      <c r="E195" s="354">
        <v>2021</v>
      </c>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54">
        <v>3</v>
      </c>
      <c r="AO195" s="354">
        <v>7</v>
      </c>
      <c r="AP195" s="354">
        <v>9</v>
      </c>
      <c r="AQ195" s="354">
        <v>10</v>
      </c>
      <c r="AR195" s="354">
        <v>10</v>
      </c>
      <c r="AS195" s="354">
        <v>10</v>
      </c>
    </row>
    <row r="196" spans="1:45" s="67" customFormat="1" ht="12.6" customHeight="1" x14ac:dyDescent="0.25">
      <c r="A196" s="353" t="s">
        <v>1586</v>
      </c>
      <c r="B196" s="353" t="s">
        <v>1602</v>
      </c>
      <c r="C196" s="353" t="s">
        <v>1583</v>
      </c>
      <c r="D196" s="354">
        <v>2016</v>
      </c>
      <c r="E196" s="354">
        <v>2018</v>
      </c>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54">
        <v>1</v>
      </c>
      <c r="AK196" s="309"/>
      <c r="AL196" s="309"/>
      <c r="AM196" s="309"/>
      <c r="AN196" s="309"/>
      <c r="AO196" s="309"/>
      <c r="AP196" s="309"/>
      <c r="AQ196" s="309"/>
      <c r="AR196" s="309"/>
      <c r="AS196" s="309"/>
    </row>
    <row r="197" spans="1:45" s="67" customFormat="1" ht="12.6" customHeight="1" x14ac:dyDescent="0.25">
      <c r="A197" s="353" t="s">
        <v>1586</v>
      </c>
      <c r="B197" s="353" t="s">
        <v>1603</v>
      </c>
      <c r="C197" s="353" t="s">
        <v>1582</v>
      </c>
      <c r="D197" s="354">
        <v>2012</v>
      </c>
      <c r="E197" s="354">
        <v>2015</v>
      </c>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54">
        <v>11</v>
      </c>
      <c r="AK197" s="354">
        <v>10</v>
      </c>
      <c r="AL197" s="354">
        <v>10.67</v>
      </c>
      <c r="AM197" s="354">
        <v>11.67</v>
      </c>
      <c r="AN197" s="354">
        <v>10.67</v>
      </c>
      <c r="AO197" s="354">
        <v>10.67</v>
      </c>
      <c r="AP197" s="354">
        <v>10.67</v>
      </c>
      <c r="AQ197" s="354">
        <v>9.67</v>
      </c>
      <c r="AR197" s="354">
        <v>8.67</v>
      </c>
      <c r="AS197" s="354">
        <v>6.67</v>
      </c>
    </row>
    <row r="198" spans="1:45" s="67" customFormat="1" ht="12.6" customHeight="1" x14ac:dyDescent="0.25">
      <c r="A198" s="353" t="s">
        <v>1586</v>
      </c>
      <c r="B198" s="353" t="s">
        <v>1603</v>
      </c>
      <c r="C198" s="353" t="s">
        <v>1583</v>
      </c>
      <c r="D198" s="354">
        <v>2016</v>
      </c>
      <c r="E198" s="354">
        <v>2018</v>
      </c>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54">
        <v>85</v>
      </c>
      <c r="AK198" s="354">
        <v>135</v>
      </c>
      <c r="AL198" s="354">
        <v>137.32999999999998</v>
      </c>
      <c r="AM198" s="354">
        <v>140.32999999999998</v>
      </c>
      <c r="AN198" s="354">
        <v>133.32999999999998</v>
      </c>
      <c r="AO198" s="354">
        <v>126.33</v>
      </c>
      <c r="AP198" s="354">
        <v>120.33</v>
      </c>
      <c r="AQ198" s="354">
        <v>109.33</v>
      </c>
      <c r="AR198" s="354">
        <v>105.33</v>
      </c>
      <c r="AS198" s="354">
        <v>103.33</v>
      </c>
    </row>
    <row r="199" spans="1:45" s="67" customFormat="1" ht="12.6" customHeight="1" x14ac:dyDescent="0.25">
      <c r="A199" s="353" t="s">
        <v>1586</v>
      </c>
      <c r="B199" s="353" t="s">
        <v>1603</v>
      </c>
      <c r="C199" s="353" t="s">
        <v>1706</v>
      </c>
      <c r="D199" s="354">
        <v>2019</v>
      </c>
      <c r="E199" s="354">
        <v>2021</v>
      </c>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54">
        <v>10</v>
      </c>
      <c r="AP199" s="354">
        <v>32</v>
      </c>
      <c r="AQ199" s="354">
        <v>35</v>
      </c>
      <c r="AR199" s="354">
        <v>41</v>
      </c>
      <c r="AS199" s="354">
        <v>45</v>
      </c>
    </row>
    <row r="200" spans="1:45" s="67" customFormat="1" ht="12.6" customHeight="1" x14ac:dyDescent="0.25">
      <c r="A200" s="353" t="s">
        <v>1586</v>
      </c>
      <c r="B200" s="353" t="s">
        <v>1603</v>
      </c>
      <c r="C200" s="353" t="s">
        <v>1843</v>
      </c>
      <c r="D200" s="354">
        <v>2022</v>
      </c>
      <c r="E200" s="354">
        <v>2026</v>
      </c>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54">
        <v>37</v>
      </c>
      <c r="AR200" s="354">
        <v>56</v>
      </c>
      <c r="AS200" s="354">
        <v>67</v>
      </c>
    </row>
    <row r="201" spans="1:45" s="67" customFormat="1" ht="12.6" customHeight="1" x14ac:dyDescent="0.25">
      <c r="A201" s="353" t="s">
        <v>1586</v>
      </c>
      <c r="B201" s="353" t="s">
        <v>1604</v>
      </c>
      <c r="C201" s="353" t="s">
        <v>1582</v>
      </c>
      <c r="D201" s="354">
        <v>2012</v>
      </c>
      <c r="E201" s="354">
        <v>2015</v>
      </c>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54">
        <v>1</v>
      </c>
      <c r="AK201" s="354">
        <v>2.67</v>
      </c>
      <c r="AL201" s="354">
        <v>2.67</v>
      </c>
      <c r="AM201" s="354">
        <v>2.67</v>
      </c>
      <c r="AN201" s="354">
        <v>2.67</v>
      </c>
      <c r="AO201" s="354">
        <v>7.67</v>
      </c>
      <c r="AP201" s="354">
        <v>7.34</v>
      </c>
      <c r="AQ201" s="354">
        <v>6.34</v>
      </c>
      <c r="AR201" s="354">
        <v>4.67</v>
      </c>
      <c r="AS201" s="354">
        <v>4.67</v>
      </c>
    </row>
    <row r="202" spans="1:45" s="67" customFormat="1" ht="12.6" customHeight="1" x14ac:dyDescent="0.25">
      <c r="A202" s="353" t="s">
        <v>1586</v>
      </c>
      <c r="B202" s="353" t="s">
        <v>1604</v>
      </c>
      <c r="C202" s="353" t="s">
        <v>1583</v>
      </c>
      <c r="D202" s="354">
        <v>2016</v>
      </c>
      <c r="E202" s="354">
        <v>2018</v>
      </c>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54">
        <v>31.33</v>
      </c>
      <c r="AL202" s="354">
        <v>49.33</v>
      </c>
      <c r="AM202" s="354">
        <v>80.33</v>
      </c>
      <c r="AN202" s="354">
        <v>107.11</v>
      </c>
      <c r="AO202" s="354">
        <v>114.44</v>
      </c>
      <c r="AP202" s="354">
        <v>125.11</v>
      </c>
      <c r="AQ202" s="354">
        <v>118.78</v>
      </c>
      <c r="AR202" s="354">
        <v>113.11</v>
      </c>
      <c r="AS202" s="354">
        <v>114.46</v>
      </c>
    </row>
    <row r="203" spans="1:45" s="67" customFormat="1" ht="12.6" customHeight="1" x14ac:dyDescent="0.25">
      <c r="A203" s="353" t="s">
        <v>1586</v>
      </c>
      <c r="B203" s="353" t="s">
        <v>1604</v>
      </c>
      <c r="C203" s="353" t="s">
        <v>1706</v>
      </c>
      <c r="D203" s="354">
        <v>2019</v>
      </c>
      <c r="E203" s="354">
        <v>2021</v>
      </c>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54">
        <v>11.22</v>
      </c>
      <c r="AO203" s="354">
        <v>163.89</v>
      </c>
      <c r="AP203" s="354">
        <v>487.55</v>
      </c>
      <c r="AQ203" s="354">
        <v>504.88</v>
      </c>
      <c r="AR203" s="354">
        <v>528.22</v>
      </c>
      <c r="AS203" s="354">
        <v>584.87</v>
      </c>
    </row>
    <row r="204" spans="1:45" s="67" customFormat="1" ht="12.6" customHeight="1" x14ac:dyDescent="0.25">
      <c r="A204" s="353" t="s">
        <v>1586</v>
      </c>
      <c r="B204" s="353" t="s">
        <v>1604</v>
      </c>
      <c r="C204" s="353" t="s">
        <v>1843</v>
      </c>
      <c r="D204" s="354">
        <v>2022</v>
      </c>
      <c r="E204" s="354">
        <v>2026</v>
      </c>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54">
        <v>333</v>
      </c>
      <c r="AR204" s="354">
        <v>722</v>
      </c>
      <c r="AS204" s="354">
        <v>1400</v>
      </c>
    </row>
    <row r="205" spans="1:45" s="67" customFormat="1" ht="12.6" customHeight="1" x14ac:dyDescent="0.25">
      <c r="A205" s="353" t="s">
        <v>1586</v>
      </c>
      <c r="B205" s="353" t="s">
        <v>1841</v>
      </c>
      <c r="C205" s="353" t="s">
        <v>47</v>
      </c>
      <c r="D205" s="354">
        <v>0</v>
      </c>
      <c r="E205" s="354">
        <v>9999</v>
      </c>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54">
        <v>1</v>
      </c>
      <c r="AB205" s="354">
        <v>1</v>
      </c>
      <c r="AC205" s="354">
        <v>1</v>
      </c>
      <c r="AD205" s="354">
        <v>1</v>
      </c>
      <c r="AE205" s="354">
        <v>1</v>
      </c>
      <c r="AF205" s="354">
        <v>1</v>
      </c>
      <c r="AG205" s="354">
        <v>1</v>
      </c>
      <c r="AH205" s="354">
        <v>1</v>
      </c>
      <c r="AI205" s="354">
        <v>1</v>
      </c>
      <c r="AJ205" s="309"/>
      <c r="AK205" s="309"/>
      <c r="AL205" s="309"/>
      <c r="AM205" s="309"/>
      <c r="AN205" s="309"/>
      <c r="AO205" s="354">
        <v>1</v>
      </c>
      <c r="AP205" s="354">
        <v>2</v>
      </c>
      <c r="AQ205" s="354">
        <v>2</v>
      </c>
      <c r="AR205" s="354">
        <v>2</v>
      </c>
      <c r="AS205" s="354">
        <v>2</v>
      </c>
    </row>
    <row r="206" spans="1:45" s="67" customFormat="1" ht="12.6" customHeight="1" x14ac:dyDescent="0.25">
      <c r="A206" s="353" t="s">
        <v>52</v>
      </c>
      <c r="B206" s="353" t="s">
        <v>53</v>
      </c>
      <c r="C206" s="353" t="s">
        <v>47</v>
      </c>
      <c r="D206" s="354">
        <v>0</v>
      </c>
      <c r="E206" s="354">
        <v>9999</v>
      </c>
      <c r="F206" s="354">
        <v>616.86136190443256</v>
      </c>
      <c r="G206" s="354">
        <v>614.25273961276412</v>
      </c>
      <c r="H206" s="354">
        <v>597.19219044381657</v>
      </c>
      <c r="I206" s="354">
        <v>567.34257613365867</v>
      </c>
      <c r="J206" s="354">
        <v>545.92036555382083</v>
      </c>
      <c r="K206" s="354">
        <v>526.06985643065309</v>
      </c>
      <c r="L206" s="354">
        <v>506.19810482717276</v>
      </c>
      <c r="M206" s="354">
        <v>493.2124121681295</v>
      </c>
      <c r="N206" s="354">
        <v>499</v>
      </c>
      <c r="O206" s="354">
        <v>452</v>
      </c>
      <c r="P206" s="354">
        <v>408</v>
      </c>
      <c r="Q206" s="354">
        <v>360</v>
      </c>
      <c r="R206" s="354">
        <v>322</v>
      </c>
      <c r="S206" s="354">
        <v>330</v>
      </c>
      <c r="T206" s="354">
        <v>314</v>
      </c>
      <c r="U206" s="354">
        <v>304</v>
      </c>
      <c r="V206" s="354">
        <v>290</v>
      </c>
      <c r="W206" s="354">
        <v>284</v>
      </c>
      <c r="X206" s="354">
        <v>262</v>
      </c>
      <c r="Y206" s="354">
        <v>250</v>
      </c>
      <c r="Z206" s="354">
        <v>269</v>
      </c>
      <c r="AA206" s="354">
        <v>276</v>
      </c>
      <c r="AB206" s="354">
        <v>298</v>
      </c>
      <c r="AC206" s="354">
        <v>298</v>
      </c>
      <c r="AD206" s="354">
        <v>315</v>
      </c>
      <c r="AE206" s="354">
        <v>321</v>
      </c>
      <c r="AF206" s="354">
        <v>331</v>
      </c>
      <c r="AG206" s="354">
        <v>330</v>
      </c>
      <c r="AH206" s="354">
        <v>327</v>
      </c>
      <c r="AI206" s="354">
        <v>316</v>
      </c>
      <c r="AJ206" s="354">
        <v>305</v>
      </c>
      <c r="AK206" s="354">
        <v>292</v>
      </c>
      <c r="AL206" s="354">
        <v>292</v>
      </c>
      <c r="AM206" s="354">
        <v>275</v>
      </c>
      <c r="AN206" s="354">
        <v>265</v>
      </c>
      <c r="AO206" s="354">
        <v>248</v>
      </c>
      <c r="AP206" s="354">
        <v>244</v>
      </c>
      <c r="AQ206" s="354">
        <v>243</v>
      </c>
      <c r="AR206" s="354">
        <v>322</v>
      </c>
      <c r="AS206" s="354">
        <v>235</v>
      </c>
    </row>
    <row r="207" spans="1:45" s="67" customFormat="1" ht="12.6" customHeight="1" x14ac:dyDescent="0.25">
      <c r="A207" s="353" t="s">
        <v>52</v>
      </c>
      <c r="B207" s="353" t="s">
        <v>54</v>
      </c>
      <c r="C207" s="353" t="s">
        <v>47</v>
      </c>
      <c r="D207" s="354">
        <v>0</v>
      </c>
      <c r="E207" s="354">
        <v>1993</v>
      </c>
      <c r="F207" s="354">
        <v>8686.286656891496</v>
      </c>
      <c r="G207" s="354">
        <v>8541.5416259367848</v>
      </c>
      <c r="H207" s="354">
        <v>8219.827305311177</v>
      </c>
      <c r="I207" s="354">
        <v>7743.3308895405662</v>
      </c>
      <c r="J207" s="354">
        <v>7376.7139133268183</v>
      </c>
      <c r="K207" s="354">
        <v>7048.6603942652328</v>
      </c>
      <c r="L207" s="354">
        <v>6674.6476865428485</v>
      </c>
      <c r="M207" s="354">
        <v>6429.5320136852397</v>
      </c>
      <c r="N207" s="354">
        <v>6418.75</v>
      </c>
      <c r="O207" s="354">
        <v>6193.75</v>
      </c>
      <c r="P207" s="354">
        <v>5737.75</v>
      </c>
      <c r="Q207" s="354">
        <v>5137.25</v>
      </c>
      <c r="R207" s="354">
        <v>4646.25</v>
      </c>
      <c r="S207" s="354">
        <v>4156</v>
      </c>
      <c r="T207" s="354">
        <v>3518</v>
      </c>
      <c r="U207" s="354">
        <v>3010.5</v>
      </c>
      <c r="V207" s="354">
        <v>2551.5</v>
      </c>
      <c r="W207" s="354">
        <v>2087.5</v>
      </c>
      <c r="X207" s="354">
        <v>1707.75</v>
      </c>
      <c r="Y207" s="354">
        <v>1430.5</v>
      </c>
      <c r="Z207" s="354">
        <v>1240.75</v>
      </c>
      <c r="AA207" s="354">
        <v>1071.5</v>
      </c>
      <c r="AB207" s="354">
        <v>934.75</v>
      </c>
      <c r="AC207" s="354">
        <v>794</v>
      </c>
      <c r="AD207" s="354">
        <v>656.5</v>
      </c>
      <c r="AE207" s="354">
        <v>548.25</v>
      </c>
      <c r="AF207" s="354">
        <v>483</v>
      </c>
      <c r="AG207" s="354">
        <v>440.25</v>
      </c>
      <c r="AH207" s="354">
        <v>418</v>
      </c>
      <c r="AI207" s="354">
        <v>380.5</v>
      </c>
      <c r="AJ207" s="354">
        <v>351.75</v>
      </c>
      <c r="AK207" s="354">
        <v>333.75</v>
      </c>
      <c r="AL207" s="354">
        <v>312.75</v>
      </c>
      <c r="AM207" s="354">
        <v>290.25</v>
      </c>
      <c r="AN207" s="354">
        <v>274.5</v>
      </c>
      <c r="AO207" s="354">
        <v>266.5</v>
      </c>
      <c r="AP207" s="354">
        <v>258.5</v>
      </c>
      <c r="AQ207" s="354">
        <v>262.5</v>
      </c>
      <c r="AR207" s="354">
        <v>260.5</v>
      </c>
      <c r="AS207" s="354">
        <v>258</v>
      </c>
    </row>
    <row r="208" spans="1:45" s="67" customFormat="1" ht="12.6" customHeight="1" x14ac:dyDescent="0.25">
      <c r="A208" s="353" t="s">
        <v>52</v>
      </c>
      <c r="B208" s="353" t="s">
        <v>54</v>
      </c>
      <c r="C208" s="353" t="s">
        <v>39</v>
      </c>
      <c r="D208" s="354">
        <v>1994</v>
      </c>
      <c r="E208" s="354">
        <v>1996</v>
      </c>
      <c r="F208" s="309"/>
      <c r="G208" s="309"/>
      <c r="H208" s="309"/>
      <c r="I208" s="309"/>
      <c r="J208" s="309"/>
      <c r="K208" s="309"/>
      <c r="L208" s="309"/>
      <c r="M208" s="309"/>
      <c r="N208" s="354">
        <v>66.25</v>
      </c>
      <c r="O208" s="354">
        <v>376.25</v>
      </c>
      <c r="P208" s="354">
        <v>711.25</v>
      </c>
      <c r="Q208" s="354">
        <v>975.75</v>
      </c>
      <c r="R208" s="354">
        <v>973</v>
      </c>
      <c r="S208" s="354">
        <v>967</v>
      </c>
      <c r="T208" s="354">
        <v>905.5</v>
      </c>
      <c r="U208" s="354">
        <v>833.5</v>
      </c>
      <c r="V208" s="354">
        <v>769</v>
      </c>
      <c r="W208" s="354">
        <v>714.75</v>
      </c>
      <c r="X208" s="354">
        <v>642.25</v>
      </c>
      <c r="Y208" s="354">
        <v>578</v>
      </c>
      <c r="Z208" s="354">
        <v>476.75</v>
      </c>
      <c r="AA208" s="354">
        <v>424.5</v>
      </c>
      <c r="AB208" s="354">
        <v>351.25</v>
      </c>
      <c r="AC208" s="354">
        <v>283.75</v>
      </c>
      <c r="AD208" s="354">
        <v>231</v>
      </c>
      <c r="AE208" s="354">
        <v>190.5</v>
      </c>
      <c r="AF208" s="354">
        <v>157.25</v>
      </c>
      <c r="AG208" s="354">
        <v>140.75</v>
      </c>
      <c r="AH208" s="354">
        <v>118</v>
      </c>
      <c r="AI208" s="354">
        <v>104.75</v>
      </c>
      <c r="AJ208" s="354">
        <v>97.25</v>
      </c>
      <c r="AK208" s="354">
        <v>83.75</v>
      </c>
      <c r="AL208" s="354">
        <v>74.25</v>
      </c>
      <c r="AM208" s="354">
        <v>66</v>
      </c>
      <c r="AN208" s="354">
        <v>63</v>
      </c>
      <c r="AO208" s="354">
        <v>52.5</v>
      </c>
      <c r="AP208" s="354">
        <v>44.75</v>
      </c>
      <c r="AQ208" s="354">
        <v>36.25</v>
      </c>
      <c r="AR208" s="354">
        <v>37.25</v>
      </c>
      <c r="AS208" s="354">
        <v>33.5</v>
      </c>
    </row>
    <row r="209" spans="1:45" s="67" customFormat="1" ht="12.6" customHeight="1" x14ac:dyDescent="0.25">
      <c r="A209" s="353" t="s">
        <v>52</v>
      </c>
      <c r="B209" s="353" t="s">
        <v>54</v>
      </c>
      <c r="C209" s="353" t="s">
        <v>40</v>
      </c>
      <c r="D209" s="354">
        <v>1997</v>
      </c>
      <c r="E209" s="354">
        <v>2001</v>
      </c>
      <c r="F209" s="309"/>
      <c r="G209" s="309"/>
      <c r="H209" s="309"/>
      <c r="I209" s="309"/>
      <c r="J209" s="309"/>
      <c r="K209" s="309"/>
      <c r="L209" s="309"/>
      <c r="M209" s="309"/>
      <c r="N209" s="309"/>
      <c r="O209" s="309"/>
      <c r="P209" s="309"/>
      <c r="Q209" s="354">
        <v>89</v>
      </c>
      <c r="R209" s="354">
        <v>520.75</v>
      </c>
      <c r="S209" s="354">
        <v>1236</v>
      </c>
      <c r="T209" s="354">
        <v>1781.5</v>
      </c>
      <c r="U209" s="354">
        <v>2136</v>
      </c>
      <c r="V209" s="354">
        <v>2253.5</v>
      </c>
      <c r="W209" s="354">
        <v>2160.75</v>
      </c>
      <c r="X209" s="354">
        <v>2059</v>
      </c>
      <c r="Y209" s="354">
        <v>1982.25</v>
      </c>
      <c r="Z209" s="354">
        <v>1879.5</v>
      </c>
      <c r="AA209" s="354">
        <v>1703.25</v>
      </c>
      <c r="AB209" s="354">
        <v>1498</v>
      </c>
      <c r="AC209" s="354">
        <v>1247.75</v>
      </c>
      <c r="AD209" s="354">
        <v>1060.75</v>
      </c>
      <c r="AE209" s="354">
        <v>891.75</v>
      </c>
      <c r="AF209" s="354">
        <v>751</v>
      </c>
      <c r="AG209" s="354">
        <v>641.25</v>
      </c>
      <c r="AH209" s="354">
        <v>541.5</v>
      </c>
      <c r="AI209" s="354">
        <v>466.25</v>
      </c>
      <c r="AJ209" s="354">
        <v>404.75</v>
      </c>
      <c r="AK209" s="354">
        <v>359</v>
      </c>
      <c r="AL209" s="354">
        <v>293.5</v>
      </c>
      <c r="AM209" s="354">
        <v>245</v>
      </c>
      <c r="AN209" s="354">
        <v>202.25</v>
      </c>
      <c r="AO209" s="354">
        <v>167</v>
      </c>
      <c r="AP209" s="354">
        <v>137.25</v>
      </c>
      <c r="AQ209" s="354">
        <v>117.25</v>
      </c>
      <c r="AR209" s="354">
        <v>110.5</v>
      </c>
      <c r="AS209" s="354">
        <v>107.25</v>
      </c>
    </row>
    <row r="210" spans="1:45" s="67" customFormat="1" ht="12.6" customHeight="1" x14ac:dyDescent="0.25">
      <c r="A210" s="353" t="s">
        <v>52</v>
      </c>
      <c r="B210" s="353" t="s">
        <v>54</v>
      </c>
      <c r="C210" s="353" t="s">
        <v>41</v>
      </c>
      <c r="D210" s="354">
        <v>2002</v>
      </c>
      <c r="E210" s="354">
        <v>2006</v>
      </c>
      <c r="F210" s="309"/>
      <c r="G210" s="309"/>
      <c r="H210" s="309"/>
      <c r="I210" s="309"/>
      <c r="J210" s="309"/>
      <c r="K210" s="309"/>
      <c r="L210" s="309"/>
      <c r="M210" s="309"/>
      <c r="N210" s="309"/>
      <c r="O210" s="309"/>
      <c r="P210" s="309"/>
      <c r="Q210" s="309"/>
      <c r="R210" s="309"/>
      <c r="S210" s="309"/>
      <c r="T210" s="309"/>
      <c r="U210" s="309"/>
      <c r="V210" s="354">
        <v>166</v>
      </c>
      <c r="W210" s="354">
        <v>460</v>
      </c>
      <c r="X210" s="354">
        <v>757</v>
      </c>
      <c r="Y210" s="354">
        <v>1046.25</v>
      </c>
      <c r="Z210" s="354">
        <v>1427</v>
      </c>
      <c r="AA210" s="354">
        <v>1669.25</v>
      </c>
      <c r="AB210" s="354">
        <v>1652.25</v>
      </c>
      <c r="AC210" s="354">
        <v>1566.75</v>
      </c>
      <c r="AD210" s="354">
        <v>1438.25</v>
      </c>
      <c r="AE210" s="354">
        <v>1304.25</v>
      </c>
      <c r="AF210" s="354">
        <v>1204.75</v>
      </c>
      <c r="AG210" s="354">
        <v>1097.75</v>
      </c>
      <c r="AH210" s="354">
        <v>989.25</v>
      </c>
      <c r="AI210" s="354">
        <v>890.5</v>
      </c>
      <c r="AJ210" s="354">
        <v>801.5</v>
      </c>
      <c r="AK210" s="354">
        <v>707.25</v>
      </c>
      <c r="AL210" s="354">
        <v>616.25</v>
      </c>
      <c r="AM210" s="354">
        <v>505.25</v>
      </c>
      <c r="AN210" s="354">
        <v>394.25</v>
      </c>
      <c r="AO210" s="354">
        <v>331</v>
      </c>
      <c r="AP210" s="354">
        <v>282.25</v>
      </c>
      <c r="AQ210" s="354">
        <v>239.75</v>
      </c>
      <c r="AR210" s="354">
        <v>200.5</v>
      </c>
      <c r="AS210" s="354">
        <v>169</v>
      </c>
    </row>
    <row r="211" spans="1:45" s="67" customFormat="1" ht="12.6" customHeight="1" x14ac:dyDescent="0.25">
      <c r="A211" s="353" t="s">
        <v>52</v>
      </c>
      <c r="B211" s="353" t="s">
        <v>54</v>
      </c>
      <c r="C211" s="353" t="s">
        <v>42</v>
      </c>
      <c r="D211" s="354">
        <v>2007</v>
      </c>
      <c r="E211" s="354">
        <v>2009</v>
      </c>
      <c r="F211" s="309"/>
      <c r="G211" s="309"/>
      <c r="H211" s="309"/>
      <c r="I211" s="309"/>
      <c r="J211" s="309"/>
      <c r="K211" s="309"/>
      <c r="L211" s="309"/>
      <c r="M211" s="309"/>
      <c r="N211" s="309"/>
      <c r="O211" s="309"/>
      <c r="P211" s="309"/>
      <c r="Q211" s="309"/>
      <c r="R211" s="309"/>
      <c r="S211" s="309"/>
      <c r="T211" s="309"/>
      <c r="U211" s="309"/>
      <c r="V211" s="309"/>
      <c r="W211" s="309"/>
      <c r="X211" s="309"/>
      <c r="Y211" s="309"/>
      <c r="Z211" s="354">
        <v>1</v>
      </c>
      <c r="AA211" s="354">
        <v>54.5</v>
      </c>
      <c r="AB211" s="354">
        <v>365.75</v>
      </c>
      <c r="AC211" s="354">
        <v>753.75</v>
      </c>
      <c r="AD211" s="354">
        <v>906.5</v>
      </c>
      <c r="AE211" s="354">
        <v>960.25</v>
      </c>
      <c r="AF211" s="354">
        <v>967</v>
      </c>
      <c r="AG211" s="354">
        <v>942</v>
      </c>
      <c r="AH211" s="354">
        <v>925.25</v>
      </c>
      <c r="AI211" s="354">
        <v>904.75</v>
      </c>
      <c r="AJ211" s="354">
        <v>889.75</v>
      </c>
      <c r="AK211" s="354">
        <v>869.25</v>
      </c>
      <c r="AL211" s="354">
        <v>799.25</v>
      </c>
      <c r="AM211" s="354">
        <v>723.75</v>
      </c>
      <c r="AN211" s="354">
        <v>616.5</v>
      </c>
      <c r="AO211" s="354">
        <v>488.5</v>
      </c>
      <c r="AP211" s="354">
        <v>409</v>
      </c>
      <c r="AQ211" s="354">
        <v>368</v>
      </c>
      <c r="AR211" s="354">
        <v>318.5</v>
      </c>
      <c r="AS211" s="354">
        <v>266.5</v>
      </c>
    </row>
    <row r="212" spans="1:45" s="67" customFormat="1" ht="12.6" customHeight="1" x14ac:dyDescent="0.25">
      <c r="A212" s="353" t="s">
        <v>52</v>
      </c>
      <c r="B212" s="353" t="s">
        <v>54</v>
      </c>
      <c r="C212" s="353" t="s">
        <v>43</v>
      </c>
      <c r="D212" s="354">
        <v>2010</v>
      </c>
      <c r="E212" s="354">
        <v>2013</v>
      </c>
      <c r="F212" s="309"/>
      <c r="G212" s="309"/>
      <c r="H212" s="309"/>
      <c r="I212" s="309"/>
      <c r="J212" s="309"/>
      <c r="K212" s="309"/>
      <c r="L212" s="309"/>
      <c r="M212" s="309"/>
      <c r="N212" s="309"/>
      <c r="O212" s="309"/>
      <c r="P212" s="309"/>
      <c r="Q212" s="309"/>
      <c r="R212" s="309"/>
      <c r="S212" s="309"/>
      <c r="T212" s="309"/>
      <c r="U212" s="309"/>
      <c r="V212" s="309"/>
      <c r="W212" s="309"/>
      <c r="X212" s="309"/>
      <c r="Y212" s="309"/>
      <c r="Z212" s="309"/>
      <c r="AA212" s="309"/>
      <c r="AB212" s="354">
        <v>2</v>
      </c>
      <c r="AC212" s="354">
        <v>5</v>
      </c>
      <c r="AD212" s="354">
        <v>28</v>
      </c>
      <c r="AE212" s="354">
        <v>155</v>
      </c>
      <c r="AF212" s="354">
        <v>324</v>
      </c>
      <c r="AG212" s="354">
        <v>499</v>
      </c>
      <c r="AH212" s="354">
        <v>657</v>
      </c>
      <c r="AI212" s="354">
        <v>713.25</v>
      </c>
      <c r="AJ212" s="354">
        <v>754</v>
      </c>
      <c r="AK212" s="354">
        <v>750</v>
      </c>
      <c r="AL212" s="354">
        <v>737</v>
      </c>
      <c r="AM212" s="354">
        <v>712.75</v>
      </c>
      <c r="AN212" s="354">
        <v>658.5</v>
      </c>
      <c r="AO212" s="354">
        <v>618.5</v>
      </c>
      <c r="AP212" s="354">
        <v>574.25</v>
      </c>
      <c r="AQ212" s="354">
        <v>509.25</v>
      </c>
      <c r="AR212" s="354">
        <v>466.75</v>
      </c>
      <c r="AS212" s="354">
        <v>401.75</v>
      </c>
    </row>
    <row r="213" spans="1:45" s="67" customFormat="1" ht="12.6" customHeight="1" x14ac:dyDescent="0.25">
      <c r="A213" s="353" t="s">
        <v>52</v>
      </c>
      <c r="B213" s="353" t="s">
        <v>54</v>
      </c>
      <c r="C213" s="353" t="s">
        <v>55</v>
      </c>
      <c r="D213" s="354">
        <v>2014</v>
      </c>
      <c r="E213" s="354">
        <v>2028</v>
      </c>
      <c r="F213" s="309"/>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54">
        <v>1</v>
      </c>
      <c r="AH213" s="354">
        <v>5</v>
      </c>
      <c r="AI213" s="354">
        <v>123</v>
      </c>
      <c r="AJ213" s="354">
        <v>283</v>
      </c>
      <c r="AK213" s="354">
        <v>513</v>
      </c>
      <c r="AL213" s="354">
        <v>721</v>
      </c>
      <c r="AM213" s="354">
        <v>903</v>
      </c>
      <c r="AN213" s="354">
        <v>1116</v>
      </c>
      <c r="AO213" s="354">
        <v>1296</v>
      </c>
      <c r="AP213" s="354">
        <v>1471</v>
      </c>
      <c r="AQ213" s="354">
        <v>1580</v>
      </c>
      <c r="AR213" s="354">
        <v>1689</v>
      </c>
      <c r="AS213" s="354">
        <v>1832</v>
      </c>
    </row>
    <row r="214" spans="1:45" s="67" customFormat="1" ht="12.6" customHeight="1" x14ac:dyDescent="0.25">
      <c r="A214" s="353" t="s">
        <v>52</v>
      </c>
      <c r="B214" s="353" t="s">
        <v>56</v>
      </c>
      <c r="C214" s="353" t="s">
        <v>47</v>
      </c>
      <c r="D214" s="354">
        <v>0</v>
      </c>
      <c r="E214" s="354">
        <v>1993</v>
      </c>
      <c r="F214" s="354">
        <v>7266.477272727273</v>
      </c>
      <c r="G214" s="354">
        <v>7145.3914141414152</v>
      </c>
      <c r="H214" s="354">
        <v>6876.2626262626263</v>
      </c>
      <c r="I214" s="354">
        <v>6477.6515151515159</v>
      </c>
      <c r="J214" s="354">
        <v>6170.9595959595963</v>
      </c>
      <c r="K214" s="354">
        <v>5896.5277777777783</v>
      </c>
      <c r="L214" s="354">
        <v>5583.6489898989894</v>
      </c>
      <c r="M214" s="354">
        <v>5378.5984848484841</v>
      </c>
      <c r="N214" s="354">
        <v>5374.5</v>
      </c>
      <c r="O214" s="354">
        <v>5315.75</v>
      </c>
      <c r="P214" s="354">
        <v>5373</v>
      </c>
      <c r="Q214" s="354">
        <v>5206.75</v>
      </c>
      <c r="R214" s="354">
        <v>4854.25</v>
      </c>
      <c r="S214" s="354">
        <v>4491</v>
      </c>
      <c r="T214" s="354">
        <v>4115.5</v>
      </c>
      <c r="U214" s="354">
        <v>3782.25</v>
      </c>
      <c r="V214" s="354">
        <v>3406.25</v>
      </c>
      <c r="W214" s="354">
        <v>3068.5</v>
      </c>
      <c r="X214" s="354">
        <v>2818.75</v>
      </c>
      <c r="Y214" s="354">
        <v>2548</v>
      </c>
      <c r="Z214" s="354">
        <v>2257</v>
      </c>
      <c r="AA214" s="354">
        <v>2088</v>
      </c>
      <c r="AB214" s="354">
        <v>1906.25</v>
      </c>
      <c r="AC214" s="354">
        <v>1689.75</v>
      </c>
      <c r="AD214" s="354">
        <v>1417.5</v>
      </c>
      <c r="AE214" s="354">
        <v>1247</v>
      </c>
      <c r="AF214" s="354">
        <v>1122.5</v>
      </c>
      <c r="AG214" s="354">
        <v>1030.25</v>
      </c>
      <c r="AH214" s="354">
        <v>973.5</v>
      </c>
      <c r="AI214" s="354">
        <v>901.75</v>
      </c>
      <c r="AJ214" s="354">
        <v>869.5</v>
      </c>
      <c r="AK214" s="354">
        <v>803.5</v>
      </c>
      <c r="AL214" s="354">
        <v>777.75</v>
      </c>
      <c r="AM214" s="354">
        <v>776.25</v>
      </c>
      <c r="AN214" s="354">
        <v>754</v>
      </c>
      <c r="AO214" s="354">
        <v>730.5</v>
      </c>
      <c r="AP214" s="354">
        <v>706</v>
      </c>
      <c r="AQ214" s="354">
        <v>713.25</v>
      </c>
      <c r="AR214" s="354">
        <v>711.75</v>
      </c>
      <c r="AS214" s="354">
        <v>707.75</v>
      </c>
    </row>
    <row r="215" spans="1:45" s="67" customFormat="1" ht="12.6" customHeight="1" x14ac:dyDescent="0.25">
      <c r="A215" s="353" t="s">
        <v>52</v>
      </c>
      <c r="B215" s="353" t="s">
        <v>56</v>
      </c>
      <c r="C215" s="353" t="s">
        <v>39</v>
      </c>
      <c r="D215" s="354">
        <v>1994</v>
      </c>
      <c r="E215" s="354">
        <v>1996</v>
      </c>
      <c r="F215" s="309"/>
      <c r="G215" s="309"/>
      <c r="H215" s="309"/>
      <c r="I215" s="309"/>
      <c r="J215" s="309"/>
      <c r="K215" s="309"/>
      <c r="L215" s="309"/>
      <c r="M215" s="309"/>
      <c r="N215" s="354">
        <v>50.5</v>
      </c>
      <c r="O215" s="354">
        <v>298.25</v>
      </c>
      <c r="P215" s="354">
        <v>671</v>
      </c>
      <c r="Q215" s="354">
        <v>967.5</v>
      </c>
      <c r="R215" s="354">
        <v>1001.75</v>
      </c>
      <c r="S215" s="354">
        <v>1081.25</v>
      </c>
      <c r="T215" s="354">
        <v>1101.5</v>
      </c>
      <c r="U215" s="354">
        <v>1098.5</v>
      </c>
      <c r="V215" s="354">
        <v>1069.75</v>
      </c>
      <c r="W215" s="354">
        <v>1040</v>
      </c>
      <c r="X215" s="354">
        <v>1003</v>
      </c>
      <c r="Y215" s="354">
        <v>962.25</v>
      </c>
      <c r="Z215" s="354">
        <v>889</v>
      </c>
      <c r="AA215" s="354">
        <v>832.25</v>
      </c>
      <c r="AB215" s="354">
        <v>746.25</v>
      </c>
      <c r="AC215" s="354">
        <v>664</v>
      </c>
      <c r="AD215" s="354">
        <v>540.5</v>
      </c>
      <c r="AE215" s="354">
        <v>473.25</v>
      </c>
      <c r="AF215" s="354">
        <v>410.75</v>
      </c>
      <c r="AG215" s="354">
        <v>358.25</v>
      </c>
      <c r="AH215" s="354">
        <v>324</v>
      </c>
      <c r="AI215" s="354">
        <v>283.75</v>
      </c>
      <c r="AJ215" s="354">
        <v>254.25</v>
      </c>
      <c r="AK215" s="354">
        <v>221.75</v>
      </c>
      <c r="AL215" s="354">
        <v>207.75</v>
      </c>
      <c r="AM215" s="354">
        <v>166.25</v>
      </c>
      <c r="AN215" s="354">
        <v>140.75</v>
      </c>
      <c r="AO215" s="354">
        <v>114.75</v>
      </c>
      <c r="AP215" s="354">
        <v>104.75</v>
      </c>
      <c r="AQ215" s="354">
        <v>97.25</v>
      </c>
      <c r="AR215" s="354">
        <v>84.75</v>
      </c>
      <c r="AS215" s="354">
        <v>76.25</v>
      </c>
    </row>
    <row r="216" spans="1:45" s="67" customFormat="1" ht="12.6" customHeight="1" x14ac:dyDescent="0.25">
      <c r="A216" s="353" t="s">
        <v>52</v>
      </c>
      <c r="B216" s="353" t="s">
        <v>56</v>
      </c>
      <c r="C216" s="353" t="s">
        <v>40</v>
      </c>
      <c r="D216" s="354">
        <v>1997</v>
      </c>
      <c r="E216" s="354">
        <v>2001</v>
      </c>
      <c r="F216" s="309"/>
      <c r="G216" s="309"/>
      <c r="H216" s="309"/>
      <c r="I216" s="309"/>
      <c r="J216" s="309"/>
      <c r="K216" s="309"/>
      <c r="L216" s="309"/>
      <c r="M216" s="309"/>
      <c r="N216" s="309"/>
      <c r="O216" s="309"/>
      <c r="P216" s="309"/>
      <c r="Q216" s="354">
        <v>93.75</v>
      </c>
      <c r="R216" s="354">
        <v>429</v>
      </c>
      <c r="S216" s="354">
        <v>797.75</v>
      </c>
      <c r="T216" s="354">
        <v>1200</v>
      </c>
      <c r="U216" s="354">
        <v>1575.25</v>
      </c>
      <c r="V216" s="354">
        <v>1782.75</v>
      </c>
      <c r="W216" s="354">
        <v>1839.75</v>
      </c>
      <c r="X216" s="354">
        <v>1874</v>
      </c>
      <c r="Y216" s="354">
        <v>1859.25</v>
      </c>
      <c r="Z216" s="354">
        <v>1830.25</v>
      </c>
      <c r="AA216" s="354">
        <v>1705.75</v>
      </c>
      <c r="AB216" s="354">
        <v>1584.5</v>
      </c>
      <c r="AC216" s="354">
        <v>1355.75</v>
      </c>
      <c r="AD216" s="354">
        <v>1209</v>
      </c>
      <c r="AE216" s="354">
        <v>1081.75</v>
      </c>
      <c r="AF216" s="354">
        <v>951</v>
      </c>
      <c r="AG216" s="354">
        <v>854</v>
      </c>
      <c r="AH216" s="354">
        <v>764.25</v>
      </c>
      <c r="AI216" s="354">
        <v>694.25</v>
      </c>
      <c r="AJ216" s="354">
        <v>608.25</v>
      </c>
      <c r="AK216" s="354">
        <v>539.25</v>
      </c>
      <c r="AL216" s="354">
        <v>464.5</v>
      </c>
      <c r="AM216" s="354">
        <v>394.5</v>
      </c>
      <c r="AN216" s="354">
        <v>318</v>
      </c>
      <c r="AO216" s="354">
        <v>265.5</v>
      </c>
      <c r="AP216" s="354">
        <v>241</v>
      </c>
      <c r="AQ216" s="354">
        <v>200.5</v>
      </c>
      <c r="AR216" s="354">
        <v>177.5</v>
      </c>
      <c r="AS216" s="354">
        <v>157</v>
      </c>
    </row>
    <row r="217" spans="1:45" s="67" customFormat="1" ht="12.6" customHeight="1" x14ac:dyDescent="0.25">
      <c r="A217" s="353" t="s">
        <v>52</v>
      </c>
      <c r="B217" s="353" t="s">
        <v>56</v>
      </c>
      <c r="C217" s="353" t="s">
        <v>41</v>
      </c>
      <c r="D217" s="354">
        <v>2002</v>
      </c>
      <c r="E217" s="354">
        <v>2006</v>
      </c>
      <c r="F217" s="309"/>
      <c r="G217" s="309"/>
      <c r="H217" s="309"/>
      <c r="I217" s="309"/>
      <c r="J217" s="309"/>
      <c r="K217" s="309"/>
      <c r="L217" s="309"/>
      <c r="M217" s="309"/>
      <c r="N217" s="309"/>
      <c r="O217" s="309"/>
      <c r="P217" s="309"/>
      <c r="Q217" s="309"/>
      <c r="R217" s="309"/>
      <c r="S217" s="309"/>
      <c r="T217" s="309"/>
      <c r="U217" s="309"/>
      <c r="V217" s="354">
        <v>155.25</v>
      </c>
      <c r="W217" s="354">
        <v>442.75</v>
      </c>
      <c r="X217" s="354">
        <v>717.25</v>
      </c>
      <c r="Y217" s="354">
        <v>1054.5</v>
      </c>
      <c r="Z217" s="354">
        <v>1493.75</v>
      </c>
      <c r="AA217" s="354">
        <v>1930.25</v>
      </c>
      <c r="AB217" s="354">
        <v>1995.25</v>
      </c>
      <c r="AC217" s="354">
        <v>1906.75</v>
      </c>
      <c r="AD217" s="354">
        <v>1783.5</v>
      </c>
      <c r="AE217" s="354">
        <v>1617.5</v>
      </c>
      <c r="AF217" s="354">
        <v>1513.5</v>
      </c>
      <c r="AG217" s="354">
        <v>1391.25</v>
      </c>
      <c r="AH217" s="354">
        <v>1262.5</v>
      </c>
      <c r="AI217" s="354">
        <v>1135.25</v>
      </c>
      <c r="AJ217" s="354">
        <v>1036.75</v>
      </c>
      <c r="AK217" s="354">
        <v>951.75</v>
      </c>
      <c r="AL217" s="354">
        <v>846</v>
      </c>
      <c r="AM217" s="354">
        <v>743</v>
      </c>
      <c r="AN217" s="354">
        <v>668</v>
      </c>
      <c r="AO217" s="354">
        <v>573.25</v>
      </c>
      <c r="AP217" s="354">
        <v>497.75</v>
      </c>
      <c r="AQ217" s="354">
        <v>417</v>
      </c>
      <c r="AR217" s="354">
        <v>361.25</v>
      </c>
      <c r="AS217" s="354">
        <v>301</v>
      </c>
    </row>
    <row r="218" spans="1:45" s="67" customFormat="1" ht="12.6" customHeight="1" x14ac:dyDescent="0.25">
      <c r="A218" s="353" t="s">
        <v>52</v>
      </c>
      <c r="B218" s="353" t="s">
        <v>56</v>
      </c>
      <c r="C218" s="353" t="s">
        <v>42</v>
      </c>
      <c r="D218" s="354">
        <v>2007</v>
      </c>
      <c r="E218" s="354">
        <v>2009</v>
      </c>
      <c r="F218" s="309"/>
      <c r="G218" s="309"/>
      <c r="H218" s="309"/>
      <c r="I218" s="309"/>
      <c r="J218" s="309"/>
      <c r="K218" s="309"/>
      <c r="L218" s="309"/>
      <c r="M218" s="309"/>
      <c r="N218" s="309"/>
      <c r="O218" s="309"/>
      <c r="P218" s="309"/>
      <c r="Q218" s="309"/>
      <c r="R218" s="309"/>
      <c r="S218" s="309"/>
      <c r="T218" s="309"/>
      <c r="U218" s="309"/>
      <c r="V218" s="354">
        <v>2</v>
      </c>
      <c r="W218" s="354">
        <v>2</v>
      </c>
      <c r="X218" s="354">
        <v>2</v>
      </c>
      <c r="Y218" s="354">
        <v>2</v>
      </c>
      <c r="Z218" s="354">
        <v>4</v>
      </c>
      <c r="AA218" s="354">
        <v>92.75</v>
      </c>
      <c r="AB218" s="354">
        <v>427.75</v>
      </c>
      <c r="AC218" s="354">
        <v>818.75</v>
      </c>
      <c r="AD218" s="354">
        <v>885.25</v>
      </c>
      <c r="AE218" s="354">
        <v>929.25</v>
      </c>
      <c r="AF218" s="354">
        <v>931.25</v>
      </c>
      <c r="AG218" s="354">
        <v>941</v>
      </c>
      <c r="AH218" s="354">
        <v>914.25</v>
      </c>
      <c r="AI218" s="354">
        <v>891</v>
      </c>
      <c r="AJ218" s="354">
        <v>823.5</v>
      </c>
      <c r="AK218" s="354">
        <v>785</v>
      </c>
      <c r="AL218" s="354">
        <v>741.5</v>
      </c>
      <c r="AM218" s="354">
        <v>679.75</v>
      </c>
      <c r="AN218" s="354">
        <v>594.5</v>
      </c>
      <c r="AO218" s="354">
        <v>513.5</v>
      </c>
      <c r="AP218" s="354">
        <v>451.25</v>
      </c>
      <c r="AQ218" s="354">
        <v>408</v>
      </c>
      <c r="AR218" s="354">
        <v>351</v>
      </c>
      <c r="AS218" s="354">
        <v>297.25</v>
      </c>
    </row>
    <row r="219" spans="1:45" s="67" customFormat="1" ht="12.6" customHeight="1" x14ac:dyDescent="0.25">
      <c r="A219" s="353" t="s">
        <v>52</v>
      </c>
      <c r="B219" s="353" t="s">
        <v>56</v>
      </c>
      <c r="C219" s="353" t="s">
        <v>43</v>
      </c>
      <c r="D219" s="354">
        <v>2010</v>
      </c>
      <c r="E219" s="354">
        <v>2013</v>
      </c>
      <c r="F219" s="309"/>
      <c r="G219" s="309"/>
      <c r="H219" s="309"/>
      <c r="I219" s="309"/>
      <c r="J219" s="309"/>
      <c r="K219" s="309"/>
      <c r="L219" s="309"/>
      <c r="M219" s="309"/>
      <c r="N219" s="309"/>
      <c r="O219" s="309"/>
      <c r="P219" s="309"/>
      <c r="Q219" s="309"/>
      <c r="R219" s="309"/>
      <c r="S219" s="309"/>
      <c r="T219" s="309"/>
      <c r="U219" s="309"/>
      <c r="V219" s="309"/>
      <c r="W219" s="309"/>
      <c r="X219" s="354">
        <v>1</v>
      </c>
      <c r="Y219" s="354">
        <v>1</v>
      </c>
      <c r="Z219" s="354">
        <v>2</v>
      </c>
      <c r="AA219" s="354">
        <v>4</v>
      </c>
      <c r="AB219" s="354">
        <v>44</v>
      </c>
      <c r="AC219" s="354">
        <v>183</v>
      </c>
      <c r="AD219" s="354">
        <v>349.25</v>
      </c>
      <c r="AE219" s="354">
        <v>548.25</v>
      </c>
      <c r="AF219" s="354">
        <v>722</v>
      </c>
      <c r="AG219" s="354">
        <v>890.25</v>
      </c>
      <c r="AH219" s="354">
        <v>1034.5</v>
      </c>
      <c r="AI219" s="354">
        <v>1092</v>
      </c>
      <c r="AJ219" s="354">
        <v>1077.75</v>
      </c>
      <c r="AK219" s="354">
        <v>1077.75</v>
      </c>
      <c r="AL219" s="354">
        <v>1029.5</v>
      </c>
      <c r="AM219" s="354">
        <v>964.25</v>
      </c>
      <c r="AN219" s="354">
        <v>867.75</v>
      </c>
      <c r="AO219" s="354">
        <v>767.5</v>
      </c>
      <c r="AP219" s="354">
        <v>665.25</v>
      </c>
      <c r="AQ219" s="354">
        <v>558</v>
      </c>
      <c r="AR219" s="354">
        <v>468.75</v>
      </c>
      <c r="AS219" s="354">
        <v>411.75</v>
      </c>
    </row>
    <row r="220" spans="1:45" s="67" customFormat="1" ht="12.6" customHeight="1" x14ac:dyDescent="0.25">
      <c r="A220" s="353" t="s">
        <v>52</v>
      </c>
      <c r="B220" s="353" t="s">
        <v>56</v>
      </c>
      <c r="C220" s="353" t="s">
        <v>55</v>
      </c>
      <c r="D220" s="354">
        <v>2014</v>
      </c>
      <c r="E220" s="354">
        <v>2028</v>
      </c>
      <c r="F220" s="309"/>
      <c r="G220" s="309"/>
      <c r="H220" s="309"/>
      <c r="I220" s="309"/>
      <c r="J220" s="309"/>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54">
        <v>1</v>
      </c>
      <c r="AH220" s="354">
        <v>6</v>
      </c>
      <c r="AI220" s="354">
        <v>143</v>
      </c>
      <c r="AJ220" s="354">
        <v>282</v>
      </c>
      <c r="AK220" s="354">
        <v>472</v>
      </c>
      <c r="AL220" s="354">
        <v>660</v>
      </c>
      <c r="AM220" s="354">
        <v>836</v>
      </c>
      <c r="AN220" s="354">
        <v>1056</v>
      </c>
      <c r="AO220" s="354">
        <v>1259</v>
      </c>
      <c r="AP220" s="354">
        <v>1532</v>
      </c>
      <c r="AQ220" s="354">
        <v>1665</v>
      </c>
      <c r="AR220" s="354">
        <v>1756</v>
      </c>
      <c r="AS220" s="354">
        <v>1768</v>
      </c>
    </row>
    <row r="221" spans="1:45" s="67" customFormat="1" ht="12.6" customHeight="1" x14ac:dyDescent="0.25">
      <c r="A221" s="353" t="s">
        <v>52</v>
      </c>
      <c r="B221" s="353" t="s">
        <v>57</v>
      </c>
      <c r="C221" s="353" t="s">
        <v>47</v>
      </c>
      <c r="D221" s="354">
        <v>0</v>
      </c>
      <c r="E221" s="354">
        <v>1993</v>
      </c>
      <c r="F221" s="354">
        <v>4985.5568389914079</v>
      </c>
      <c r="G221" s="354">
        <v>5054.5282434145656</v>
      </c>
      <c r="H221" s="354">
        <v>4987.1387519368927</v>
      </c>
      <c r="I221" s="354">
        <v>4791.2979292858145</v>
      </c>
      <c r="J221" s="354">
        <v>4658.7336244541475</v>
      </c>
      <c r="K221" s="354">
        <v>4520.474433018735</v>
      </c>
      <c r="L221" s="354">
        <v>4461.6272714466832</v>
      </c>
      <c r="M221" s="354">
        <v>4388.8592759543599</v>
      </c>
      <c r="N221" s="354">
        <v>4455</v>
      </c>
      <c r="O221" s="354">
        <v>3991.75</v>
      </c>
      <c r="P221" s="354">
        <v>3249</v>
      </c>
      <c r="Q221" s="354">
        <v>2732.25</v>
      </c>
      <c r="R221" s="354">
        <v>2361.25</v>
      </c>
      <c r="S221" s="354">
        <v>1985.25</v>
      </c>
      <c r="T221" s="354">
        <v>1623</v>
      </c>
      <c r="U221" s="354">
        <v>1367.75</v>
      </c>
      <c r="V221" s="354">
        <v>1093.75</v>
      </c>
      <c r="W221" s="354">
        <v>895.75</v>
      </c>
      <c r="X221" s="354">
        <v>707.5</v>
      </c>
      <c r="Y221" s="354">
        <v>587.5</v>
      </c>
      <c r="Z221" s="354">
        <v>475.5</v>
      </c>
      <c r="AA221" s="354">
        <v>418</v>
      </c>
      <c r="AB221" s="354">
        <v>350.75</v>
      </c>
      <c r="AC221" s="354">
        <v>280.75</v>
      </c>
      <c r="AD221" s="354">
        <v>216.75</v>
      </c>
      <c r="AE221" s="354">
        <v>175.75</v>
      </c>
      <c r="AF221" s="354">
        <v>132.25</v>
      </c>
      <c r="AG221" s="354">
        <v>111.5</v>
      </c>
      <c r="AH221" s="354">
        <v>103.75</v>
      </c>
      <c r="AI221" s="354">
        <v>85.75</v>
      </c>
      <c r="AJ221" s="354">
        <v>77.25</v>
      </c>
      <c r="AK221" s="354">
        <v>67.5</v>
      </c>
      <c r="AL221" s="354">
        <v>61.5</v>
      </c>
      <c r="AM221" s="354">
        <v>65</v>
      </c>
      <c r="AN221" s="354">
        <v>66</v>
      </c>
      <c r="AO221" s="354">
        <v>61</v>
      </c>
      <c r="AP221" s="354">
        <v>57</v>
      </c>
      <c r="AQ221" s="354">
        <v>56</v>
      </c>
      <c r="AR221" s="354">
        <v>59</v>
      </c>
      <c r="AS221" s="354">
        <v>58</v>
      </c>
    </row>
    <row r="222" spans="1:45" s="67" customFormat="1" ht="12.6" customHeight="1" x14ac:dyDescent="0.25">
      <c r="A222" s="353" t="s">
        <v>52</v>
      </c>
      <c r="B222" s="353" t="s">
        <v>57</v>
      </c>
      <c r="C222" s="353" t="s">
        <v>39</v>
      </c>
      <c r="D222" s="354">
        <v>1994</v>
      </c>
      <c r="E222" s="354">
        <v>1996</v>
      </c>
      <c r="F222" s="309"/>
      <c r="G222" s="309"/>
      <c r="H222" s="309"/>
      <c r="I222" s="309"/>
      <c r="J222" s="309"/>
      <c r="K222" s="309"/>
      <c r="L222" s="309"/>
      <c r="M222" s="309"/>
      <c r="N222" s="354">
        <v>37</v>
      </c>
      <c r="O222" s="354">
        <v>156.25</v>
      </c>
      <c r="P222" s="354">
        <v>234</v>
      </c>
      <c r="Q222" s="354">
        <v>285.25</v>
      </c>
      <c r="R222" s="354">
        <v>283</v>
      </c>
      <c r="S222" s="354">
        <v>285.75</v>
      </c>
      <c r="T222" s="354">
        <v>289</v>
      </c>
      <c r="U222" s="354">
        <v>277.5</v>
      </c>
      <c r="V222" s="354">
        <v>273.75</v>
      </c>
      <c r="W222" s="354">
        <v>248</v>
      </c>
      <c r="X222" s="354">
        <v>189.5</v>
      </c>
      <c r="Y222" s="354">
        <v>163.5</v>
      </c>
      <c r="Z222" s="354">
        <v>148.5</v>
      </c>
      <c r="AA222" s="354">
        <v>131</v>
      </c>
      <c r="AB222" s="354">
        <v>111.25</v>
      </c>
      <c r="AC222" s="354">
        <v>94.5</v>
      </c>
      <c r="AD222" s="354">
        <v>82.5</v>
      </c>
      <c r="AE222" s="354">
        <v>64</v>
      </c>
      <c r="AF222" s="354">
        <v>54.75</v>
      </c>
      <c r="AG222" s="354">
        <v>47.5</v>
      </c>
      <c r="AH222" s="354">
        <v>46.25</v>
      </c>
      <c r="AI222" s="354">
        <v>39.75</v>
      </c>
      <c r="AJ222" s="354">
        <v>30.25</v>
      </c>
      <c r="AK222" s="354">
        <v>25</v>
      </c>
      <c r="AL222" s="354">
        <v>24</v>
      </c>
      <c r="AM222" s="354">
        <v>18.75</v>
      </c>
      <c r="AN222" s="354">
        <v>9.75</v>
      </c>
      <c r="AO222" s="354">
        <v>8</v>
      </c>
      <c r="AP222" s="354">
        <v>6</v>
      </c>
      <c r="AQ222" s="354">
        <v>7</v>
      </c>
      <c r="AR222" s="354">
        <v>5</v>
      </c>
      <c r="AS222" s="354">
        <v>4</v>
      </c>
    </row>
    <row r="223" spans="1:45" s="67" customFormat="1" ht="12.6" customHeight="1" x14ac:dyDescent="0.25">
      <c r="A223" s="353" t="s">
        <v>52</v>
      </c>
      <c r="B223" s="353" t="s">
        <v>57</v>
      </c>
      <c r="C223" s="353" t="s">
        <v>40</v>
      </c>
      <c r="D223" s="354">
        <v>1997</v>
      </c>
      <c r="E223" s="354">
        <v>2001</v>
      </c>
      <c r="F223" s="309"/>
      <c r="G223" s="309"/>
      <c r="H223" s="309"/>
      <c r="I223" s="309"/>
      <c r="J223" s="309"/>
      <c r="K223" s="309"/>
      <c r="L223" s="309"/>
      <c r="M223" s="309"/>
      <c r="N223" s="309"/>
      <c r="O223" s="309"/>
      <c r="P223" s="309"/>
      <c r="Q223" s="354">
        <v>20.5</v>
      </c>
      <c r="R223" s="354">
        <v>125.75</v>
      </c>
      <c r="S223" s="354">
        <v>216</v>
      </c>
      <c r="T223" s="354">
        <v>262</v>
      </c>
      <c r="U223" s="354">
        <v>297.75</v>
      </c>
      <c r="V223" s="354">
        <v>312.25</v>
      </c>
      <c r="W223" s="354">
        <v>291</v>
      </c>
      <c r="X223" s="354">
        <v>290.75</v>
      </c>
      <c r="Y223" s="354">
        <v>276.75</v>
      </c>
      <c r="Z223" s="354">
        <v>270.75</v>
      </c>
      <c r="AA223" s="354">
        <v>261.75</v>
      </c>
      <c r="AB223" s="354">
        <v>232.75</v>
      </c>
      <c r="AC223" s="354">
        <v>191.5</v>
      </c>
      <c r="AD223" s="354">
        <v>149.5</v>
      </c>
      <c r="AE223" s="354">
        <v>134</v>
      </c>
      <c r="AF223" s="354">
        <v>117.75</v>
      </c>
      <c r="AG223" s="354">
        <v>108.75</v>
      </c>
      <c r="AH223" s="354">
        <v>100.75</v>
      </c>
      <c r="AI223" s="354">
        <v>85.25</v>
      </c>
      <c r="AJ223" s="354">
        <v>74.25</v>
      </c>
      <c r="AK223" s="354">
        <v>64.25</v>
      </c>
      <c r="AL223" s="354">
        <v>57.25</v>
      </c>
      <c r="AM223" s="354">
        <v>51</v>
      </c>
      <c r="AN223" s="354">
        <v>43</v>
      </c>
      <c r="AO223" s="354">
        <v>33.75</v>
      </c>
      <c r="AP223" s="354">
        <v>30.75</v>
      </c>
      <c r="AQ223" s="354">
        <v>23.75</v>
      </c>
      <c r="AR223" s="354">
        <v>22.75</v>
      </c>
      <c r="AS223" s="354">
        <v>19.75</v>
      </c>
    </row>
    <row r="224" spans="1:45" s="67" customFormat="1" ht="12.6" customHeight="1" x14ac:dyDescent="0.25">
      <c r="A224" s="353" t="s">
        <v>52</v>
      </c>
      <c r="B224" s="353" t="s">
        <v>57</v>
      </c>
      <c r="C224" s="353" t="s">
        <v>41</v>
      </c>
      <c r="D224" s="354">
        <v>2002</v>
      </c>
      <c r="E224" s="354">
        <v>2006</v>
      </c>
      <c r="F224" s="309"/>
      <c r="G224" s="309"/>
      <c r="H224" s="309"/>
      <c r="I224" s="309"/>
      <c r="J224" s="309"/>
      <c r="K224" s="309"/>
      <c r="L224" s="309"/>
      <c r="M224" s="309"/>
      <c r="N224" s="309"/>
      <c r="O224" s="309"/>
      <c r="P224" s="309"/>
      <c r="Q224" s="309"/>
      <c r="R224" s="309"/>
      <c r="S224" s="309"/>
      <c r="T224" s="309"/>
      <c r="U224" s="309"/>
      <c r="V224" s="354">
        <v>10.25</v>
      </c>
      <c r="W224" s="354">
        <v>32.25</v>
      </c>
      <c r="X224" s="354">
        <v>45.25</v>
      </c>
      <c r="Y224" s="354">
        <v>64.25</v>
      </c>
      <c r="Z224" s="354">
        <v>89.25</v>
      </c>
      <c r="AA224" s="354">
        <v>107</v>
      </c>
      <c r="AB224" s="354">
        <v>111</v>
      </c>
      <c r="AC224" s="354">
        <v>107</v>
      </c>
      <c r="AD224" s="354">
        <v>103</v>
      </c>
      <c r="AE224" s="354">
        <v>93</v>
      </c>
      <c r="AF224" s="354">
        <v>75</v>
      </c>
      <c r="AG224" s="354">
        <v>71</v>
      </c>
      <c r="AH224" s="354">
        <v>67</v>
      </c>
      <c r="AI224" s="354">
        <v>68</v>
      </c>
      <c r="AJ224" s="354">
        <v>70</v>
      </c>
      <c r="AK224" s="354">
        <v>66</v>
      </c>
      <c r="AL224" s="354">
        <v>64</v>
      </c>
      <c r="AM224" s="354">
        <v>57</v>
      </c>
      <c r="AN224" s="354">
        <v>51</v>
      </c>
      <c r="AO224" s="354">
        <v>50</v>
      </c>
      <c r="AP224" s="354">
        <v>48</v>
      </c>
      <c r="AQ224" s="354">
        <v>45</v>
      </c>
      <c r="AR224" s="354">
        <v>41</v>
      </c>
      <c r="AS224" s="354">
        <v>36</v>
      </c>
    </row>
    <row r="225" spans="1:45" s="67" customFormat="1" ht="12.6" customHeight="1" x14ac:dyDescent="0.25">
      <c r="A225" s="353" t="s">
        <v>52</v>
      </c>
      <c r="B225" s="353" t="s">
        <v>57</v>
      </c>
      <c r="C225" s="353" t="s">
        <v>42</v>
      </c>
      <c r="D225" s="354">
        <v>2007</v>
      </c>
      <c r="E225" s="354">
        <v>2009</v>
      </c>
      <c r="F225" s="309"/>
      <c r="G225" s="309"/>
      <c r="H225" s="309"/>
      <c r="I225" s="309"/>
      <c r="J225" s="309"/>
      <c r="K225" s="309"/>
      <c r="L225" s="309"/>
      <c r="M225" s="309"/>
      <c r="N225" s="309"/>
      <c r="O225" s="309"/>
      <c r="P225" s="309"/>
      <c r="Q225" s="309"/>
      <c r="R225" s="309"/>
      <c r="S225" s="309"/>
      <c r="T225" s="309"/>
      <c r="U225" s="309"/>
      <c r="V225" s="309"/>
      <c r="W225" s="309"/>
      <c r="X225" s="309"/>
      <c r="Y225" s="309"/>
      <c r="Z225" s="309"/>
      <c r="AA225" s="354">
        <v>1.25</v>
      </c>
      <c r="AB225" s="354">
        <v>24.25</v>
      </c>
      <c r="AC225" s="354">
        <v>48.25</v>
      </c>
      <c r="AD225" s="354">
        <v>64</v>
      </c>
      <c r="AE225" s="354">
        <v>61</v>
      </c>
      <c r="AF225" s="354">
        <v>55</v>
      </c>
      <c r="AG225" s="354">
        <v>56</v>
      </c>
      <c r="AH225" s="354">
        <v>58</v>
      </c>
      <c r="AI225" s="354">
        <v>54</v>
      </c>
      <c r="AJ225" s="354">
        <v>56.75</v>
      </c>
      <c r="AK225" s="354">
        <v>56.75</v>
      </c>
      <c r="AL225" s="354">
        <v>51</v>
      </c>
      <c r="AM225" s="354">
        <v>35</v>
      </c>
      <c r="AN225" s="354">
        <v>33</v>
      </c>
      <c r="AO225" s="354">
        <v>27</v>
      </c>
      <c r="AP225" s="354">
        <v>26</v>
      </c>
      <c r="AQ225" s="354">
        <v>19</v>
      </c>
      <c r="AR225" s="354">
        <v>19</v>
      </c>
      <c r="AS225" s="354">
        <v>17</v>
      </c>
    </row>
    <row r="226" spans="1:45" s="67" customFormat="1" ht="12.6" customHeight="1" x14ac:dyDescent="0.25">
      <c r="A226" s="353" t="s">
        <v>52</v>
      </c>
      <c r="B226" s="353" t="s">
        <v>57</v>
      </c>
      <c r="C226" s="353" t="s">
        <v>43</v>
      </c>
      <c r="D226" s="354">
        <v>2010</v>
      </c>
      <c r="E226" s="354">
        <v>2013</v>
      </c>
      <c r="F226" s="309"/>
      <c r="G226" s="309"/>
      <c r="H226" s="309"/>
      <c r="I226" s="309"/>
      <c r="J226" s="309"/>
      <c r="K226" s="309"/>
      <c r="L226" s="309"/>
      <c r="M226" s="309"/>
      <c r="N226" s="309"/>
      <c r="O226" s="309"/>
      <c r="P226" s="309"/>
      <c r="Q226" s="309"/>
      <c r="R226" s="309"/>
      <c r="S226" s="309"/>
      <c r="T226" s="309"/>
      <c r="U226" s="309"/>
      <c r="V226" s="309"/>
      <c r="W226" s="309"/>
      <c r="X226" s="309"/>
      <c r="Y226" s="309"/>
      <c r="Z226" s="309"/>
      <c r="AA226" s="309"/>
      <c r="AB226" s="309"/>
      <c r="AC226" s="354">
        <v>7</v>
      </c>
      <c r="AD226" s="354">
        <v>10.25</v>
      </c>
      <c r="AE226" s="354">
        <v>34.25</v>
      </c>
      <c r="AF226" s="354">
        <v>51.25</v>
      </c>
      <c r="AG226" s="354">
        <v>57.25</v>
      </c>
      <c r="AH226" s="354">
        <v>57.25</v>
      </c>
      <c r="AI226" s="354">
        <v>57.25</v>
      </c>
      <c r="AJ226" s="354">
        <v>62.5</v>
      </c>
      <c r="AK226" s="354">
        <v>63.5</v>
      </c>
      <c r="AL226" s="354">
        <v>62.25</v>
      </c>
      <c r="AM226" s="354">
        <v>56.25</v>
      </c>
      <c r="AN226" s="354">
        <v>54.25</v>
      </c>
      <c r="AO226" s="354">
        <v>43.25</v>
      </c>
      <c r="AP226" s="354">
        <v>37.25</v>
      </c>
      <c r="AQ226" s="354">
        <v>32.25</v>
      </c>
      <c r="AR226" s="354">
        <v>29.25</v>
      </c>
      <c r="AS226" s="354">
        <v>27.25</v>
      </c>
    </row>
    <row r="227" spans="1:45" s="67" customFormat="1" ht="12.6" customHeight="1" x14ac:dyDescent="0.25">
      <c r="A227" s="353" t="s">
        <v>52</v>
      </c>
      <c r="B227" s="353" t="s">
        <v>57</v>
      </c>
      <c r="C227" s="353" t="s">
        <v>55</v>
      </c>
      <c r="D227" s="354">
        <v>2014</v>
      </c>
      <c r="E227" s="354">
        <v>2028</v>
      </c>
      <c r="F227" s="309"/>
      <c r="G227" s="309"/>
      <c r="H227" s="309"/>
      <c r="I227" s="309"/>
      <c r="J227" s="309"/>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54">
        <v>7</v>
      </c>
      <c r="AJ227" s="354">
        <v>19</v>
      </c>
      <c r="AK227" s="354">
        <v>31</v>
      </c>
      <c r="AL227" s="354">
        <v>42</v>
      </c>
      <c r="AM227" s="354">
        <v>50</v>
      </c>
      <c r="AN227" s="354">
        <v>59</v>
      </c>
      <c r="AO227" s="354">
        <v>67</v>
      </c>
      <c r="AP227" s="354">
        <v>85</v>
      </c>
      <c r="AQ227" s="354">
        <v>96</v>
      </c>
      <c r="AR227" s="354">
        <v>105</v>
      </c>
      <c r="AS227" s="354">
        <v>104</v>
      </c>
    </row>
    <row r="228" spans="1:45" s="67" customFormat="1" ht="12.6" customHeight="1" x14ac:dyDescent="0.25">
      <c r="A228" s="353" t="s">
        <v>52</v>
      </c>
      <c r="B228" s="353" t="s">
        <v>58</v>
      </c>
      <c r="C228" s="353" t="s">
        <v>47</v>
      </c>
      <c r="D228" s="354">
        <v>0</v>
      </c>
      <c r="E228" s="354">
        <v>1993</v>
      </c>
      <c r="F228" s="354">
        <v>5171.6155560783209</v>
      </c>
      <c r="G228" s="354">
        <v>5243.1609419918286</v>
      </c>
      <c r="H228" s="354">
        <v>5173.2565052965192</v>
      </c>
      <c r="I228" s="354">
        <v>4970.1069920833916</v>
      </c>
      <c r="J228" s="354">
        <v>4832.5954475982535</v>
      </c>
      <c r="K228" s="354">
        <v>4689.1764859275954</v>
      </c>
      <c r="L228" s="354">
        <v>4628.1331750105646</v>
      </c>
      <c r="M228" s="354">
        <v>4552.649510973376</v>
      </c>
      <c r="N228" s="354">
        <v>4601.3939074999998</v>
      </c>
      <c r="O228" s="354">
        <v>4347.7051200000005</v>
      </c>
      <c r="P228" s="354">
        <v>4046.6691650000002</v>
      </c>
      <c r="Q228" s="354">
        <v>3668.8605649999995</v>
      </c>
      <c r="R228" s="354">
        <v>3316.4813899999999</v>
      </c>
      <c r="S228" s="354">
        <v>2924.2627825</v>
      </c>
      <c r="T228" s="354">
        <v>2536.7667824999999</v>
      </c>
      <c r="U228" s="354">
        <v>2142.5632500000002</v>
      </c>
      <c r="V228" s="354">
        <v>1897.2156524999998</v>
      </c>
      <c r="W228" s="354">
        <v>1381.5670499999997</v>
      </c>
      <c r="X228" s="354">
        <v>1162.1994824999999</v>
      </c>
      <c r="Y228" s="354">
        <v>1005.6275999999999</v>
      </c>
      <c r="Z228" s="354">
        <v>887.32995000000005</v>
      </c>
      <c r="AA228" s="354">
        <v>898.80848750000007</v>
      </c>
      <c r="AB228" s="354">
        <v>728.60348999999997</v>
      </c>
      <c r="AC228" s="354">
        <v>481.72499999999991</v>
      </c>
      <c r="AD228" s="354">
        <v>386.5499999999999</v>
      </c>
      <c r="AE228" s="354">
        <v>316.57499999999999</v>
      </c>
      <c r="AF228" s="354">
        <v>261.89999999999998</v>
      </c>
      <c r="AG228" s="354">
        <v>232.53749999999997</v>
      </c>
      <c r="AH228" s="354">
        <v>202.72499999999999</v>
      </c>
      <c r="AI228" s="354">
        <v>179.21249999999998</v>
      </c>
      <c r="AJ228" s="354">
        <v>158.4</v>
      </c>
      <c r="AK228" s="354">
        <v>134.66249999999997</v>
      </c>
      <c r="AL228" s="354">
        <v>127.46249999999998</v>
      </c>
      <c r="AM228" s="354">
        <v>122.17500000000001</v>
      </c>
      <c r="AN228" s="354">
        <v>114.3</v>
      </c>
      <c r="AO228" s="354">
        <v>106.08749999999998</v>
      </c>
      <c r="AP228" s="354">
        <v>107.66249999999999</v>
      </c>
      <c r="AQ228" s="354">
        <v>109.34999999999998</v>
      </c>
      <c r="AR228" s="354">
        <v>108.11250000000001</v>
      </c>
      <c r="AS228" s="354">
        <v>108.22499999999999</v>
      </c>
    </row>
    <row r="229" spans="1:45" s="67" customFormat="1" ht="12.6" customHeight="1" x14ac:dyDescent="0.25">
      <c r="A229" s="353" t="s">
        <v>52</v>
      </c>
      <c r="B229" s="353" t="s">
        <v>58</v>
      </c>
      <c r="C229" s="353" t="s">
        <v>39</v>
      </c>
      <c r="D229" s="354">
        <v>1994</v>
      </c>
      <c r="E229" s="354">
        <v>1996</v>
      </c>
      <c r="F229" s="309"/>
      <c r="G229" s="309"/>
      <c r="H229" s="309"/>
      <c r="I229" s="309"/>
      <c r="J229" s="309"/>
      <c r="K229" s="309"/>
      <c r="L229" s="309"/>
      <c r="M229" s="309"/>
      <c r="N229" s="354">
        <v>58.245492499999997</v>
      </c>
      <c r="O229" s="354">
        <v>333.73092999999994</v>
      </c>
      <c r="P229" s="354">
        <v>708.39112499999987</v>
      </c>
      <c r="Q229" s="354">
        <v>1001.3138825000001</v>
      </c>
      <c r="R229" s="354">
        <v>1007.2474149999998</v>
      </c>
      <c r="S229" s="354">
        <v>984.72420999999986</v>
      </c>
      <c r="T229" s="354">
        <v>963.16974499999992</v>
      </c>
      <c r="U229" s="354">
        <v>904.84387500000003</v>
      </c>
      <c r="V229" s="354">
        <v>982.96064999999987</v>
      </c>
      <c r="W229" s="354">
        <v>787.20767999999998</v>
      </c>
      <c r="X229" s="354">
        <v>693.45921750000002</v>
      </c>
      <c r="Y229" s="354">
        <v>629.98153749999994</v>
      </c>
      <c r="Z229" s="354">
        <v>554.98878499999989</v>
      </c>
      <c r="AA229" s="354">
        <v>564.27869750000002</v>
      </c>
      <c r="AB229" s="354">
        <v>452.20905000000005</v>
      </c>
      <c r="AC229" s="354">
        <v>295.2</v>
      </c>
      <c r="AD229" s="354">
        <v>216.89999999999998</v>
      </c>
      <c r="AE229" s="354">
        <v>184.61249999999998</v>
      </c>
      <c r="AF229" s="354">
        <v>151.64999999999998</v>
      </c>
      <c r="AG229" s="354">
        <v>134.99999999999997</v>
      </c>
      <c r="AH229" s="354">
        <v>120.93749999999997</v>
      </c>
      <c r="AI229" s="354">
        <v>101.47499999999999</v>
      </c>
      <c r="AJ229" s="354">
        <v>85.05</v>
      </c>
      <c r="AK229" s="354">
        <v>69.074999999999989</v>
      </c>
      <c r="AL229" s="354">
        <v>59.962499999999999</v>
      </c>
      <c r="AM229" s="354">
        <v>48.15</v>
      </c>
      <c r="AN229" s="354">
        <v>39.599999999999994</v>
      </c>
      <c r="AO229" s="354">
        <v>31.387499999999996</v>
      </c>
      <c r="AP229" s="354">
        <v>29.137499999999996</v>
      </c>
      <c r="AQ229" s="354">
        <v>23.174999999999997</v>
      </c>
      <c r="AR229" s="354">
        <v>20.25</v>
      </c>
      <c r="AS229" s="354">
        <v>18</v>
      </c>
    </row>
    <row r="230" spans="1:45" s="67" customFormat="1" ht="12.6" customHeight="1" x14ac:dyDescent="0.25">
      <c r="A230" s="353" t="s">
        <v>52</v>
      </c>
      <c r="B230" s="353" t="s">
        <v>58</v>
      </c>
      <c r="C230" s="353" t="s">
        <v>40</v>
      </c>
      <c r="D230" s="354">
        <v>1997</v>
      </c>
      <c r="E230" s="354">
        <v>2001</v>
      </c>
      <c r="F230" s="309"/>
      <c r="G230" s="309"/>
      <c r="H230" s="309"/>
      <c r="I230" s="309"/>
      <c r="J230" s="309"/>
      <c r="K230" s="309"/>
      <c r="L230" s="309"/>
      <c r="M230" s="309"/>
      <c r="N230" s="309"/>
      <c r="O230" s="309"/>
      <c r="P230" s="309"/>
      <c r="Q230" s="354">
        <v>97.963832499999995</v>
      </c>
      <c r="R230" s="354">
        <v>534.98666500000002</v>
      </c>
      <c r="S230" s="354">
        <v>937.13485749999995</v>
      </c>
      <c r="T230" s="354">
        <v>1371.3725625</v>
      </c>
      <c r="U230" s="354">
        <v>1641.958875</v>
      </c>
      <c r="V230" s="354">
        <v>1925.5360950000002</v>
      </c>
      <c r="W230" s="354">
        <v>1653.4875599999998</v>
      </c>
      <c r="X230" s="354">
        <v>1592.8833900000002</v>
      </c>
      <c r="Y230" s="354">
        <v>1588.5266624999999</v>
      </c>
      <c r="Z230" s="354">
        <v>1564.8215050000001</v>
      </c>
      <c r="AA230" s="354">
        <v>1711.375305</v>
      </c>
      <c r="AB230" s="354">
        <v>1456.0064249999998</v>
      </c>
      <c r="AC230" s="354">
        <v>973.91249999999991</v>
      </c>
      <c r="AD230" s="354">
        <v>771.63749999999982</v>
      </c>
      <c r="AE230" s="354">
        <v>655.3125</v>
      </c>
      <c r="AF230" s="354">
        <v>561.03750000000025</v>
      </c>
      <c r="AG230" s="354">
        <v>485.32499999999999</v>
      </c>
      <c r="AH230" s="354">
        <v>437.0625</v>
      </c>
      <c r="AI230" s="354">
        <v>386.88749999999987</v>
      </c>
      <c r="AJ230" s="354">
        <v>337.27499999999998</v>
      </c>
      <c r="AK230" s="354">
        <v>302.84999999999997</v>
      </c>
      <c r="AL230" s="354">
        <v>268.76249999999993</v>
      </c>
      <c r="AM230" s="354">
        <v>236.13749999999996</v>
      </c>
      <c r="AN230" s="354">
        <v>203.06249999999994</v>
      </c>
      <c r="AO230" s="354">
        <v>168.18749999999997</v>
      </c>
      <c r="AP230" s="354">
        <v>152.77499999999998</v>
      </c>
      <c r="AQ230" s="354">
        <v>133.64999999999995</v>
      </c>
      <c r="AR230" s="354">
        <v>119.36249999999998</v>
      </c>
      <c r="AS230" s="354">
        <v>100.125</v>
      </c>
    </row>
    <row r="231" spans="1:45" s="67" customFormat="1" ht="12.6" customHeight="1" x14ac:dyDescent="0.25">
      <c r="A231" s="353" t="s">
        <v>52</v>
      </c>
      <c r="B231" s="353" t="s">
        <v>58</v>
      </c>
      <c r="C231" s="353" t="s">
        <v>41</v>
      </c>
      <c r="D231" s="354">
        <v>2002</v>
      </c>
      <c r="E231" s="354">
        <v>2006</v>
      </c>
      <c r="F231" s="309"/>
      <c r="G231" s="309"/>
      <c r="H231" s="309"/>
      <c r="I231" s="309"/>
      <c r="J231" s="309"/>
      <c r="K231" s="309"/>
      <c r="L231" s="309"/>
      <c r="M231" s="309"/>
      <c r="N231" s="309"/>
      <c r="O231" s="309"/>
      <c r="P231" s="309"/>
      <c r="Q231" s="309"/>
      <c r="R231" s="309"/>
      <c r="S231" s="309"/>
      <c r="T231" s="309"/>
      <c r="U231" s="309"/>
      <c r="V231" s="354">
        <v>194.43317249999998</v>
      </c>
      <c r="W231" s="354">
        <v>389.21093999999994</v>
      </c>
      <c r="X231" s="354">
        <v>675.14391000000001</v>
      </c>
      <c r="Y231" s="354">
        <v>927.68245000000002</v>
      </c>
      <c r="Z231" s="354">
        <v>1253.4408900000001</v>
      </c>
      <c r="AA231" s="354">
        <v>1745.4325249999999</v>
      </c>
      <c r="AB231" s="354">
        <v>1659.833985</v>
      </c>
      <c r="AC231" s="354">
        <v>1321.0874999999999</v>
      </c>
      <c r="AD231" s="354">
        <v>1196.4375</v>
      </c>
      <c r="AE231" s="354">
        <v>1082.4749999999999</v>
      </c>
      <c r="AF231" s="354">
        <v>984.93749999999977</v>
      </c>
      <c r="AG231" s="354">
        <v>846.5625</v>
      </c>
      <c r="AH231" s="354">
        <v>752.85</v>
      </c>
      <c r="AI231" s="354">
        <v>639</v>
      </c>
      <c r="AJ231" s="354">
        <v>558.11250000000007</v>
      </c>
      <c r="AK231" s="354">
        <v>500.84999999999985</v>
      </c>
      <c r="AL231" s="354">
        <v>443.69999999999993</v>
      </c>
      <c r="AM231" s="354">
        <v>383.62499999999994</v>
      </c>
      <c r="AN231" s="354">
        <v>339.52499999999992</v>
      </c>
      <c r="AO231" s="354">
        <v>293.1749999999999</v>
      </c>
      <c r="AP231" s="354">
        <v>266.06249999999994</v>
      </c>
      <c r="AQ231" s="354">
        <v>239.96249999999995</v>
      </c>
      <c r="AR231" s="354">
        <v>212.06249999999997</v>
      </c>
      <c r="AS231" s="354">
        <v>192.93749999999997</v>
      </c>
    </row>
    <row r="232" spans="1:45" s="67" customFormat="1" ht="12.6" customHeight="1" x14ac:dyDescent="0.25">
      <c r="A232" s="353" t="s">
        <v>52</v>
      </c>
      <c r="B232" s="353" t="s">
        <v>58</v>
      </c>
      <c r="C232" s="353" t="s">
        <v>42</v>
      </c>
      <c r="D232" s="354">
        <v>2007</v>
      </c>
      <c r="E232" s="354">
        <v>2009</v>
      </c>
      <c r="F232" s="309"/>
      <c r="G232" s="309"/>
      <c r="H232" s="309"/>
      <c r="I232" s="309"/>
      <c r="J232" s="309"/>
      <c r="K232" s="309"/>
      <c r="L232" s="309"/>
      <c r="M232" s="309"/>
      <c r="N232" s="309"/>
      <c r="O232" s="309"/>
      <c r="P232" s="309"/>
      <c r="Q232" s="309"/>
      <c r="R232" s="309"/>
      <c r="S232" s="309"/>
      <c r="T232" s="309"/>
      <c r="U232" s="309"/>
      <c r="V232" s="354">
        <v>3.55593</v>
      </c>
      <c r="W232" s="354">
        <v>4.3929</v>
      </c>
      <c r="X232" s="354">
        <v>4.82559</v>
      </c>
      <c r="Y232" s="354">
        <v>5.4066000000000001</v>
      </c>
      <c r="Z232" s="354">
        <v>13.042120000000001</v>
      </c>
      <c r="AA232" s="354">
        <v>98.601145000000002</v>
      </c>
      <c r="AB232" s="354">
        <v>453.80979000000002</v>
      </c>
      <c r="AC232" s="354">
        <v>624.37499999999989</v>
      </c>
      <c r="AD232" s="354">
        <v>667.01249999999993</v>
      </c>
      <c r="AE232" s="354">
        <v>676.01249999999993</v>
      </c>
      <c r="AF232" s="354">
        <v>668.4749999999998</v>
      </c>
      <c r="AG232" s="354">
        <v>633.14999999999986</v>
      </c>
      <c r="AH232" s="354">
        <v>619.19999999999982</v>
      </c>
      <c r="AI232" s="354">
        <v>590.84999999999991</v>
      </c>
      <c r="AJ232" s="354">
        <v>550.6875</v>
      </c>
      <c r="AK232" s="354">
        <v>499.38750000000005</v>
      </c>
      <c r="AL232" s="354">
        <v>447.07499999999987</v>
      </c>
      <c r="AM232" s="354">
        <v>396.78749999999991</v>
      </c>
      <c r="AN232" s="354">
        <v>327.26249999999987</v>
      </c>
      <c r="AO232" s="354">
        <v>263.81249999999989</v>
      </c>
      <c r="AP232" s="354">
        <v>226.91249999999997</v>
      </c>
      <c r="AQ232" s="354">
        <v>188.77499999999992</v>
      </c>
      <c r="AR232" s="354">
        <v>165.59999999999994</v>
      </c>
      <c r="AS232" s="354">
        <v>145.01249999999993</v>
      </c>
    </row>
    <row r="233" spans="1:45" s="67" customFormat="1" ht="12.6" customHeight="1" x14ac:dyDescent="0.25">
      <c r="A233" s="353" t="s">
        <v>52</v>
      </c>
      <c r="B233" s="353" t="s">
        <v>58</v>
      </c>
      <c r="C233" s="353" t="s">
        <v>43</v>
      </c>
      <c r="D233" s="354">
        <v>2010</v>
      </c>
      <c r="E233" s="354">
        <v>2013</v>
      </c>
      <c r="F233" s="309"/>
      <c r="G233" s="309"/>
      <c r="H233" s="309"/>
      <c r="I233" s="309"/>
      <c r="J233" s="309"/>
      <c r="K233" s="309"/>
      <c r="L233" s="309"/>
      <c r="M233" s="309"/>
      <c r="N233" s="309"/>
      <c r="O233" s="309"/>
      <c r="P233" s="309"/>
      <c r="Q233" s="309"/>
      <c r="R233" s="309"/>
      <c r="S233" s="309"/>
      <c r="T233" s="309"/>
      <c r="U233" s="309"/>
      <c r="V233" s="309"/>
      <c r="W233" s="309"/>
      <c r="X233" s="309"/>
      <c r="Y233" s="309"/>
      <c r="Z233" s="354">
        <v>2.79474</v>
      </c>
      <c r="AA233" s="354">
        <v>24.718950000000003</v>
      </c>
      <c r="AB233" s="354">
        <v>110.45106</v>
      </c>
      <c r="AC233" s="354">
        <v>236.7</v>
      </c>
      <c r="AD233" s="354">
        <v>379.01249999999999</v>
      </c>
      <c r="AE233" s="354">
        <v>522.11249999999995</v>
      </c>
      <c r="AF233" s="354">
        <v>650.24999999999989</v>
      </c>
      <c r="AG233" s="354">
        <v>785.47499999999991</v>
      </c>
      <c r="AH233" s="354">
        <v>865.57499999999982</v>
      </c>
      <c r="AI233" s="354">
        <v>874.12499999999989</v>
      </c>
      <c r="AJ233" s="354">
        <v>844.42500000000007</v>
      </c>
      <c r="AK233" s="354">
        <v>808.87500000000011</v>
      </c>
      <c r="AL233" s="354">
        <v>762.18750000000011</v>
      </c>
      <c r="AM233" s="354">
        <v>690.52499999999998</v>
      </c>
      <c r="AN233" s="354">
        <v>606.59999999999991</v>
      </c>
      <c r="AO233" s="354">
        <v>517.95000000000005</v>
      </c>
      <c r="AP233" s="354">
        <v>445.04999999999995</v>
      </c>
      <c r="AQ233" s="354">
        <v>364.83749999999992</v>
      </c>
      <c r="AR233" s="354">
        <v>307.46249999999992</v>
      </c>
      <c r="AS233" s="354">
        <v>273.59999999999997</v>
      </c>
    </row>
    <row r="234" spans="1:45" s="67" customFormat="1" ht="12.6" customHeight="1" x14ac:dyDescent="0.25">
      <c r="A234" s="353" t="s">
        <v>52</v>
      </c>
      <c r="B234" s="353" t="s">
        <v>58</v>
      </c>
      <c r="C234" s="353" t="s">
        <v>55</v>
      </c>
      <c r="D234" s="354">
        <v>2014</v>
      </c>
      <c r="E234" s="354">
        <v>2028</v>
      </c>
      <c r="F234" s="309"/>
      <c r="G234" s="309"/>
      <c r="H234" s="309"/>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54">
        <v>1.3499999999999999</v>
      </c>
      <c r="AH234" s="354">
        <v>16.649999999999999</v>
      </c>
      <c r="AI234" s="354">
        <v>150.75</v>
      </c>
      <c r="AJ234" s="354">
        <v>301.04999999999995</v>
      </c>
      <c r="AK234" s="354">
        <v>452.69999999999993</v>
      </c>
      <c r="AL234" s="354">
        <v>607.49999999999989</v>
      </c>
      <c r="AM234" s="354">
        <v>771.29999999999984</v>
      </c>
      <c r="AN234" s="354">
        <v>963</v>
      </c>
      <c r="AO234" s="354">
        <v>1083.1499999999999</v>
      </c>
      <c r="AP234" s="354">
        <v>1230.7499999999995</v>
      </c>
      <c r="AQ234" s="354">
        <v>1389.1499999999999</v>
      </c>
      <c r="AR234" s="354">
        <v>1468.35</v>
      </c>
      <c r="AS234" s="354">
        <v>1545.3</v>
      </c>
    </row>
    <row r="235" spans="1:45" s="67" customFormat="1" ht="12.6" customHeight="1" x14ac:dyDescent="0.25">
      <c r="A235" s="353" t="s">
        <v>52</v>
      </c>
      <c r="B235" s="353" t="s">
        <v>59</v>
      </c>
      <c r="C235" s="353" t="s">
        <v>47</v>
      </c>
      <c r="D235" s="354">
        <v>0</v>
      </c>
      <c r="E235" s="354">
        <v>1993</v>
      </c>
      <c r="F235" s="354">
        <v>4307.3809196056945</v>
      </c>
      <c r="G235" s="354">
        <v>4793.6395912376775</v>
      </c>
      <c r="H235" s="354">
        <v>5051.7377107886095</v>
      </c>
      <c r="I235" s="354">
        <v>5093.0152659364721</v>
      </c>
      <c r="J235" s="354">
        <v>5195.0751550383357</v>
      </c>
      <c r="K235" s="354">
        <v>5179.6527717962763</v>
      </c>
      <c r="L235" s="354">
        <v>5238.1671082146768</v>
      </c>
      <c r="M235" s="354">
        <v>5326.6190121029558</v>
      </c>
      <c r="N235" s="354">
        <v>5316.4451199999994</v>
      </c>
      <c r="O235" s="354">
        <v>5032.1199299999989</v>
      </c>
      <c r="P235" s="354">
        <v>4565.7927124999987</v>
      </c>
      <c r="Q235" s="354">
        <v>4060.4737100000002</v>
      </c>
      <c r="R235" s="354">
        <v>3536.2642774999995</v>
      </c>
      <c r="S235" s="354">
        <v>3067.0308399999999</v>
      </c>
      <c r="T235" s="354">
        <v>2595.9810149999998</v>
      </c>
      <c r="U235" s="354">
        <v>2097.49125</v>
      </c>
      <c r="V235" s="354">
        <v>1769.3291700000002</v>
      </c>
      <c r="W235" s="354">
        <v>1231.4396924999999</v>
      </c>
      <c r="X235" s="354">
        <v>985.84610250000014</v>
      </c>
      <c r="Y235" s="354">
        <v>798.7125125</v>
      </c>
      <c r="Z235" s="354">
        <v>654.78429250000011</v>
      </c>
      <c r="AA235" s="354">
        <v>623.87883250000004</v>
      </c>
      <c r="AB235" s="354">
        <v>463.14743999999996</v>
      </c>
      <c r="AC235" s="354">
        <v>275.39999999999998</v>
      </c>
      <c r="AD235" s="354">
        <v>194.96250000000001</v>
      </c>
      <c r="AE235" s="354">
        <v>145.46249999999998</v>
      </c>
      <c r="AF235" s="354">
        <v>125.32499999999997</v>
      </c>
      <c r="AG235" s="354">
        <v>102.71249999999999</v>
      </c>
      <c r="AH235" s="354">
        <v>86.625</v>
      </c>
      <c r="AI235" s="354">
        <v>65.8125</v>
      </c>
      <c r="AJ235" s="354">
        <v>58.837499999999991</v>
      </c>
      <c r="AK235" s="354">
        <v>52.087499999999991</v>
      </c>
      <c r="AL235" s="354">
        <v>48.149999999999991</v>
      </c>
      <c r="AM235" s="354">
        <v>45.5625</v>
      </c>
      <c r="AN235" s="354">
        <v>41.85</v>
      </c>
      <c r="AO235" s="354">
        <v>40.050000000000004</v>
      </c>
      <c r="AP235" s="354">
        <v>43.087500000000006</v>
      </c>
      <c r="AQ235" s="354">
        <v>42.637499999999996</v>
      </c>
      <c r="AR235" s="354">
        <v>42.637499999999996</v>
      </c>
      <c r="AS235" s="354">
        <v>46.23749999999999</v>
      </c>
    </row>
    <row r="236" spans="1:45" s="67" customFormat="1" ht="12.6" customHeight="1" x14ac:dyDescent="0.25">
      <c r="A236" s="353" t="s">
        <v>52</v>
      </c>
      <c r="B236" s="353" t="s">
        <v>59</v>
      </c>
      <c r="C236" s="353" t="s">
        <v>39</v>
      </c>
      <c r="D236" s="354">
        <v>1994</v>
      </c>
      <c r="E236" s="354">
        <v>1996</v>
      </c>
      <c r="F236" s="309"/>
      <c r="G236" s="309"/>
      <c r="H236" s="309"/>
      <c r="I236" s="309"/>
      <c r="J236" s="309"/>
      <c r="K236" s="309"/>
      <c r="L236" s="309"/>
      <c r="M236" s="309"/>
      <c r="N236" s="354">
        <v>67.327429999999993</v>
      </c>
      <c r="O236" s="354">
        <v>469.35453000000001</v>
      </c>
      <c r="P236" s="354">
        <v>1003.4935475</v>
      </c>
      <c r="Q236" s="354">
        <v>1451.8990749999998</v>
      </c>
      <c r="R236" s="354">
        <v>1441.8483974999999</v>
      </c>
      <c r="S236" s="354">
        <v>1399.9503924999999</v>
      </c>
      <c r="T236" s="354">
        <v>1321.8457299999998</v>
      </c>
      <c r="U236" s="354">
        <v>1203.7980000000002</v>
      </c>
      <c r="V236" s="354">
        <v>1206.6032475</v>
      </c>
      <c r="W236" s="354">
        <v>935.13858749999986</v>
      </c>
      <c r="X236" s="354">
        <v>811.46682750000014</v>
      </c>
      <c r="Y236" s="354">
        <v>723.24538750000011</v>
      </c>
      <c r="Z236" s="354">
        <v>639.18032750000009</v>
      </c>
      <c r="AA236" s="354">
        <v>648.59778249999999</v>
      </c>
      <c r="AB236" s="354">
        <v>512.37019499999997</v>
      </c>
      <c r="AC236" s="354">
        <v>321.97499999999997</v>
      </c>
      <c r="AD236" s="354">
        <v>241.19999999999993</v>
      </c>
      <c r="AE236" s="354">
        <v>183.71249999999995</v>
      </c>
      <c r="AF236" s="354">
        <v>148.04999999999998</v>
      </c>
      <c r="AG236" s="354">
        <v>115.87499999999999</v>
      </c>
      <c r="AH236" s="354">
        <v>92.8125</v>
      </c>
      <c r="AI236" s="354">
        <v>70.874999999999986</v>
      </c>
      <c r="AJ236" s="354">
        <v>55.349999999999994</v>
      </c>
      <c r="AK236" s="354">
        <v>42.3</v>
      </c>
      <c r="AL236" s="354">
        <v>32.85</v>
      </c>
      <c r="AM236" s="354">
        <v>26.887499999999996</v>
      </c>
      <c r="AN236" s="354">
        <v>19.799999999999997</v>
      </c>
      <c r="AO236" s="354">
        <v>12.149999999999999</v>
      </c>
      <c r="AP236" s="354">
        <v>10.462499999999999</v>
      </c>
      <c r="AQ236" s="354">
        <v>9.5625</v>
      </c>
      <c r="AR236" s="354">
        <v>10.4625</v>
      </c>
      <c r="AS236" s="354">
        <v>7.7624999999999993</v>
      </c>
    </row>
    <row r="237" spans="1:45" s="67" customFormat="1" ht="12.6" customHeight="1" x14ac:dyDescent="0.25">
      <c r="A237" s="353" t="s">
        <v>52</v>
      </c>
      <c r="B237" s="353" t="s">
        <v>59</v>
      </c>
      <c r="C237" s="353" t="s">
        <v>40</v>
      </c>
      <c r="D237" s="354">
        <v>1997</v>
      </c>
      <c r="E237" s="354">
        <v>2001</v>
      </c>
      <c r="F237" s="309"/>
      <c r="G237" s="309"/>
      <c r="H237" s="309"/>
      <c r="I237" s="309"/>
      <c r="J237" s="309"/>
      <c r="K237" s="309"/>
      <c r="L237" s="309"/>
      <c r="M237" s="309"/>
      <c r="N237" s="309"/>
      <c r="O237" s="309"/>
      <c r="P237" s="309"/>
      <c r="Q237" s="354">
        <v>151.84999499999998</v>
      </c>
      <c r="R237" s="354">
        <v>748.109465</v>
      </c>
      <c r="S237" s="354">
        <v>1330.9276675000001</v>
      </c>
      <c r="T237" s="354">
        <v>1897.5194750000001</v>
      </c>
      <c r="U237" s="354">
        <v>2178.7147500000001</v>
      </c>
      <c r="V237" s="354">
        <v>2588.71704</v>
      </c>
      <c r="W237" s="354">
        <v>2176.3524824999995</v>
      </c>
      <c r="X237" s="354">
        <v>2049.8886975</v>
      </c>
      <c r="Y237" s="354">
        <v>1966.5381125000004</v>
      </c>
      <c r="Z237" s="354">
        <v>1840.2198425000004</v>
      </c>
      <c r="AA237" s="354">
        <v>1963.2339400000001</v>
      </c>
      <c r="AB237" s="354">
        <v>1659.7005899999999</v>
      </c>
      <c r="AC237" s="354">
        <v>1114.3124999999998</v>
      </c>
      <c r="AD237" s="354">
        <v>883.12499999999977</v>
      </c>
      <c r="AE237" s="354">
        <v>750.26249999999993</v>
      </c>
      <c r="AF237" s="354">
        <v>623.81250000000011</v>
      </c>
      <c r="AG237" s="354">
        <v>504.89999999999992</v>
      </c>
      <c r="AH237" s="354">
        <v>422.99999999999983</v>
      </c>
      <c r="AI237" s="354">
        <v>337.94999999999987</v>
      </c>
      <c r="AJ237" s="354">
        <v>270.89999999999992</v>
      </c>
      <c r="AK237" s="354">
        <v>222.74999999999994</v>
      </c>
      <c r="AL237" s="354">
        <v>185.73749999999998</v>
      </c>
      <c r="AM237" s="354">
        <v>157.95000000000002</v>
      </c>
      <c r="AN237" s="354">
        <v>125.10000000000001</v>
      </c>
      <c r="AO237" s="354">
        <v>97.649999999999991</v>
      </c>
      <c r="AP237" s="354">
        <v>78.75</v>
      </c>
      <c r="AQ237" s="354">
        <v>64.349999999999994</v>
      </c>
      <c r="AR237" s="354">
        <v>57.15</v>
      </c>
      <c r="AS237" s="354">
        <v>44.55</v>
      </c>
    </row>
    <row r="238" spans="1:45" s="67" customFormat="1" ht="12.6" customHeight="1" x14ac:dyDescent="0.25">
      <c r="A238" s="353" t="s">
        <v>52</v>
      </c>
      <c r="B238" s="353" t="s">
        <v>59</v>
      </c>
      <c r="C238" s="353" t="s">
        <v>41</v>
      </c>
      <c r="D238" s="354">
        <v>2002</v>
      </c>
      <c r="E238" s="354">
        <v>2006</v>
      </c>
      <c r="F238" s="309"/>
      <c r="G238" s="309"/>
      <c r="H238" s="309"/>
      <c r="I238" s="309"/>
      <c r="J238" s="309"/>
      <c r="K238" s="309"/>
      <c r="L238" s="309"/>
      <c r="M238" s="309"/>
      <c r="N238" s="309"/>
      <c r="O238" s="309"/>
      <c r="P238" s="309"/>
      <c r="Q238" s="309"/>
      <c r="R238" s="309"/>
      <c r="S238" s="309"/>
      <c r="T238" s="309"/>
      <c r="U238" s="309"/>
      <c r="V238" s="354">
        <v>196.97312249999999</v>
      </c>
      <c r="W238" s="354">
        <v>487.06278749999996</v>
      </c>
      <c r="X238" s="354">
        <v>811.68617250000011</v>
      </c>
      <c r="Y238" s="354">
        <v>1151.7184375000002</v>
      </c>
      <c r="Z238" s="354">
        <v>1590.7892975000002</v>
      </c>
      <c r="AA238" s="354">
        <v>2278.1258975000001</v>
      </c>
      <c r="AB238" s="354">
        <v>2163.5335049999999</v>
      </c>
      <c r="AC238" s="354">
        <v>1716.6374999999998</v>
      </c>
      <c r="AD238" s="354">
        <v>1573.9874999999997</v>
      </c>
      <c r="AE238" s="354">
        <v>1432.125</v>
      </c>
      <c r="AF238" s="354">
        <v>1266.9750000000001</v>
      </c>
      <c r="AG238" s="354">
        <v>1069.0875000000001</v>
      </c>
      <c r="AH238" s="354">
        <v>926.88749999999993</v>
      </c>
      <c r="AI238" s="354">
        <v>777.93749999999989</v>
      </c>
      <c r="AJ238" s="354">
        <v>667.35000000000014</v>
      </c>
      <c r="AK238" s="354">
        <v>557.1</v>
      </c>
      <c r="AL238" s="354">
        <v>478.34999999999991</v>
      </c>
      <c r="AM238" s="354">
        <v>395.88749999999999</v>
      </c>
      <c r="AN238" s="354">
        <v>323.4375</v>
      </c>
      <c r="AO238" s="354">
        <v>267.18749999999994</v>
      </c>
      <c r="AP238" s="354">
        <v>217.23749999999995</v>
      </c>
      <c r="AQ238" s="354">
        <v>178.53749999999999</v>
      </c>
      <c r="AR238" s="354">
        <v>148.04999999999998</v>
      </c>
      <c r="AS238" s="354">
        <v>123.75</v>
      </c>
    </row>
    <row r="239" spans="1:45" s="67" customFormat="1" ht="12.6" customHeight="1" x14ac:dyDescent="0.25">
      <c r="A239" s="353" t="s">
        <v>52</v>
      </c>
      <c r="B239" s="353" t="s">
        <v>59</v>
      </c>
      <c r="C239" s="353" t="s">
        <v>42</v>
      </c>
      <c r="D239" s="354">
        <v>2007</v>
      </c>
      <c r="E239" s="354">
        <v>2009</v>
      </c>
      <c r="F239" s="309"/>
      <c r="G239" s="309"/>
      <c r="H239" s="309"/>
      <c r="I239" s="309"/>
      <c r="J239" s="309"/>
      <c r="K239" s="309"/>
      <c r="L239" s="309"/>
      <c r="M239" s="309"/>
      <c r="N239" s="309"/>
      <c r="O239" s="309"/>
      <c r="P239" s="309"/>
      <c r="Q239" s="309"/>
      <c r="R239" s="309"/>
      <c r="S239" s="309"/>
      <c r="T239" s="309"/>
      <c r="U239" s="309"/>
      <c r="V239" s="354">
        <v>3.0479400000000001</v>
      </c>
      <c r="W239" s="354">
        <v>3.0750299999999999</v>
      </c>
      <c r="X239" s="354">
        <v>2.6321400000000001</v>
      </c>
      <c r="Y239" s="354">
        <v>3.6044</v>
      </c>
      <c r="Z239" s="354">
        <v>27.947400000000002</v>
      </c>
      <c r="AA239" s="354">
        <v>132.52103750000001</v>
      </c>
      <c r="AB239" s="354">
        <v>595.20848999999998</v>
      </c>
      <c r="AC239" s="354">
        <v>814.27499999999986</v>
      </c>
      <c r="AD239" s="354">
        <v>884.13749999999982</v>
      </c>
      <c r="AE239" s="354">
        <v>885.48749999999984</v>
      </c>
      <c r="AF239" s="354">
        <v>864.56249999999989</v>
      </c>
      <c r="AG239" s="354">
        <v>845.66250000000002</v>
      </c>
      <c r="AH239" s="354">
        <v>791.32500000000005</v>
      </c>
      <c r="AI239" s="354">
        <v>745.2</v>
      </c>
      <c r="AJ239" s="354">
        <v>681.1875</v>
      </c>
      <c r="AK239" s="354">
        <v>597.48750000000018</v>
      </c>
      <c r="AL239" s="354">
        <v>515.70000000000016</v>
      </c>
      <c r="AM239" s="354">
        <v>437.96249999999992</v>
      </c>
      <c r="AN239" s="354">
        <v>359.77499999999998</v>
      </c>
      <c r="AO239" s="354">
        <v>288.78749999999991</v>
      </c>
      <c r="AP239" s="354">
        <v>232.98749999999995</v>
      </c>
      <c r="AQ239" s="354">
        <v>189.44999999999996</v>
      </c>
      <c r="AR239" s="354">
        <v>158.84999999999997</v>
      </c>
      <c r="AS239" s="354">
        <v>136.34999999999994</v>
      </c>
    </row>
    <row r="240" spans="1:45" s="67" customFormat="1" ht="12.6" customHeight="1" x14ac:dyDescent="0.25">
      <c r="A240" s="353" t="s">
        <v>52</v>
      </c>
      <c r="B240" s="353" t="s">
        <v>59</v>
      </c>
      <c r="C240" s="353" t="s">
        <v>43</v>
      </c>
      <c r="D240" s="354">
        <v>2010</v>
      </c>
      <c r="E240" s="354">
        <v>2013</v>
      </c>
      <c r="F240" s="309"/>
      <c r="G240" s="309"/>
      <c r="H240" s="309"/>
      <c r="I240" s="309"/>
      <c r="J240" s="309"/>
      <c r="K240" s="309"/>
      <c r="L240" s="309"/>
      <c r="M240" s="309"/>
      <c r="N240" s="309"/>
      <c r="O240" s="309"/>
      <c r="P240" s="309"/>
      <c r="Q240" s="309"/>
      <c r="R240" s="309"/>
      <c r="S240" s="309"/>
      <c r="T240" s="309"/>
      <c r="U240" s="309"/>
      <c r="V240" s="309"/>
      <c r="W240" s="309"/>
      <c r="X240" s="309"/>
      <c r="Y240" s="309"/>
      <c r="Z240" s="354">
        <v>6.9868500000000004</v>
      </c>
      <c r="AA240" s="354">
        <v>24.718950000000003</v>
      </c>
      <c r="AB240" s="354">
        <v>132.86142000000001</v>
      </c>
      <c r="AC240" s="354">
        <v>272.25</v>
      </c>
      <c r="AD240" s="354">
        <v>450.33749999999998</v>
      </c>
      <c r="AE240" s="354">
        <v>633.59999999999991</v>
      </c>
      <c r="AF240" s="354">
        <v>832.72499999999991</v>
      </c>
      <c r="AG240" s="354">
        <v>1045.9124999999999</v>
      </c>
      <c r="AH240" s="354">
        <v>1204.6499999999996</v>
      </c>
      <c r="AI240" s="354">
        <v>1216.5749999999998</v>
      </c>
      <c r="AJ240" s="354">
        <v>1164.375</v>
      </c>
      <c r="AK240" s="354">
        <v>1124.3249999999998</v>
      </c>
      <c r="AL240" s="354">
        <v>1052.2124999999999</v>
      </c>
      <c r="AM240" s="354">
        <v>951.29999999999984</v>
      </c>
      <c r="AN240" s="354">
        <v>840.9375</v>
      </c>
      <c r="AO240" s="354">
        <v>719.77499999999998</v>
      </c>
      <c r="AP240" s="354">
        <v>594.22499999999991</v>
      </c>
      <c r="AQ240" s="354">
        <v>473.51249999999987</v>
      </c>
      <c r="AR240" s="354">
        <v>387.89999999999986</v>
      </c>
      <c r="AS240" s="354">
        <v>309.14999999999992</v>
      </c>
    </row>
    <row r="241" spans="1:45" s="67" customFormat="1" ht="12.6" customHeight="1" x14ac:dyDescent="0.25">
      <c r="A241" s="353" t="s">
        <v>52</v>
      </c>
      <c r="B241" s="353" t="s">
        <v>59</v>
      </c>
      <c r="C241" s="353" t="s">
        <v>55</v>
      </c>
      <c r="D241" s="354">
        <v>2014</v>
      </c>
      <c r="E241" s="354">
        <v>2028</v>
      </c>
      <c r="F241" s="309"/>
      <c r="G241" s="309"/>
      <c r="H241" s="309"/>
      <c r="I241" s="309"/>
      <c r="J241" s="309"/>
      <c r="K241" s="309"/>
      <c r="L241" s="309"/>
      <c r="M241" s="309"/>
      <c r="N241" s="309"/>
      <c r="O241" s="309"/>
      <c r="P241" s="309"/>
      <c r="Q241" s="309"/>
      <c r="R241" s="309"/>
      <c r="S241" s="309"/>
      <c r="T241" s="309"/>
      <c r="U241" s="309"/>
      <c r="V241" s="309"/>
      <c r="W241" s="309"/>
      <c r="X241" s="309"/>
      <c r="Y241" s="309"/>
      <c r="Z241" s="309"/>
      <c r="AA241" s="309"/>
      <c r="AB241" s="309"/>
      <c r="AC241" s="309"/>
      <c r="AD241" s="309"/>
      <c r="AE241" s="309"/>
      <c r="AF241" s="309"/>
      <c r="AG241" s="354">
        <v>0.89999999999999991</v>
      </c>
      <c r="AH241" s="354">
        <v>36</v>
      </c>
      <c r="AI241" s="354">
        <v>245.69999999999996</v>
      </c>
      <c r="AJ241" s="354">
        <v>512.09999999999991</v>
      </c>
      <c r="AK241" s="354">
        <v>813.14999999999986</v>
      </c>
      <c r="AL241" s="354">
        <v>1107.8999999999999</v>
      </c>
      <c r="AM241" s="354">
        <v>1432.35</v>
      </c>
      <c r="AN241" s="354">
        <v>1736.55</v>
      </c>
      <c r="AO241" s="354">
        <v>2025.4499999999998</v>
      </c>
      <c r="AP241" s="354">
        <v>2294.5499999999997</v>
      </c>
      <c r="AQ241" s="354">
        <v>2494.7999999999997</v>
      </c>
      <c r="AR241" s="354">
        <v>2635.65</v>
      </c>
      <c r="AS241" s="354">
        <v>2737.7999999999997</v>
      </c>
    </row>
    <row r="242" spans="1:45" s="67" customFormat="1" ht="12.6" customHeight="1" x14ac:dyDescent="0.25">
      <c r="A242" s="353" t="s">
        <v>52</v>
      </c>
      <c r="B242" s="353" t="s">
        <v>60</v>
      </c>
      <c r="C242" s="353" t="s">
        <v>47</v>
      </c>
      <c r="D242" s="354">
        <v>0</v>
      </c>
      <c r="E242" s="354">
        <v>1993</v>
      </c>
      <c r="F242" s="354">
        <v>6.9755156592804779</v>
      </c>
      <c r="G242" s="354">
        <v>7.7629790951217448</v>
      </c>
      <c r="H242" s="354">
        <v>8.1809517583621201</v>
      </c>
      <c r="I242" s="354">
        <v>8.2477980015165553</v>
      </c>
      <c r="J242" s="354">
        <v>8.4130771741511499</v>
      </c>
      <c r="K242" s="354">
        <v>8.3881016547308107</v>
      </c>
      <c r="L242" s="354">
        <v>8.4828617137079796</v>
      </c>
      <c r="M242" s="354">
        <v>8.626103663324626</v>
      </c>
      <c r="N242" s="354">
        <v>8.7186599999999999</v>
      </c>
      <c r="O242" s="354">
        <v>6.7811799999999991</v>
      </c>
      <c r="P242" s="354">
        <v>6.1757175000000002</v>
      </c>
      <c r="Q242" s="354">
        <v>6.1757175000000002</v>
      </c>
      <c r="R242" s="354">
        <v>6.0546249999999997</v>
      </c>
      <c r="S242" s="354">
        <v>6.0546249999999997</v>
      </c>
      <c r="T242" s="354">
        <v>5.5702549999999995</v>
      </c>
      <c r="U242" s="354">
        <v>3.9907500000000002</v>
      </c>
      <c r="V242" s="354">
        <v>4.4449124999999992</v>
      </c>
      <c r="W242" s="354">
        <v>4.2830774999999992</v>
      </c>
      <c r="X242" s="354">
        <v>3.8385375000000002</v>
      </c>
      <c r="Y242" s="354">
        <v>3.9423124999999999</v>
      </c>
      <c r="Z242" s="354">
        <v>3.6098725000000003</v>
      </c>
      <c r="AA242" s="354">
        <v>3.7078424999999999</v>
      </c>
      <c r="AB242" s="354">
        <v>3.6016650000000001</v>
      </c>
      <c r="AC242" s="354">
        <v>2.5874999999999999</v>
      </c>
      <c r="AD242" s="354">
        <v>1.8</v>
      </c>
      <c r="AE242" s="354">
        <v>1.8</v>
      </c>
      <c r="AF242" s="354">
        <v>1.8</v>
      </c>
      <c r="AG242" s="354">
        <v>0.89999999999999991</v>
      </c>
      <c r="AH242" s="354">
        <v>0.89999999999999991</v>
      </c>
      <c r="AI242" s="354">
        <v>0.89999999999999991</v>
      </c>
      <c r="AJ242" s="354">
        <v>0.89999999999999991</v>
      </c>
      <c r="AK242" s="309"/>
      <c r="AL242" s="309"/>
      <c r="AM242" s="309"/>
      <c r="AN242" s="309"/>
      <c r="AO242" s="309"/>
      <c r="AP242" s="309"/>
      <c r="AQ242" s="309"/>
      <c r="AR242" s="309"/>
      <c r="AS242" s="309"/>
    </row>
    <row r="243" spans="1:45" s="67" customFormat="1" ht="12.6" customHeight="1" x14ac:dyDescent="0.25">
      <c r="A243" s="353" t="s">
        <v>52</v>
      </c>
      <c r="B243" s="353" t="s">
        <v>60</v>
      </c>
      <c r="C243" s="353" t="s">
        <v>39</v>
      </c>
      <c r="D243" s="354">
        <v>1994</v>
      </c>
      <c r="E243" s="354">
        <v>1996</v>
      </c>
      <c r="F243" s="309"/>
      <c r="G243" s="309"/>
      <c r="H243" s="309"/>
      <c r="I243" s="309"/>
      <c r="J243" s="309"/>
      <c r="K243" s="309"/>
      <c r="L243" s="309"/>
      <c r="M243" s="309"/>
      <c r="N243" s="309"/>
      <c r="O243" s="309"/>
      <c r="P243" s="354">
        <v>0.12109249999999999</v>
      </c>
      <c r="Q243" s="354">
        <v>1.3320174999999999</v>
      </c>
      <c r="R243" s="354">
        <v>0.96873999999999982</v>
      </c>
      <c r="S243" s="354">
        <v>1.4531099999999997</v>
      </c>
      <c r="T243" s="354">
        <v>1.4531099999999997</v>
      </c>
      <c r="U243" s="354">
        <v>1.4085000000000001</v>
      </c>
      <c r="V243" s="354">
        <v>1.5239699999999998</v>
      </c>
      <c r="W243" s="354">
        <v>1.3178699999999999</v>
      </c>
      <c r="X243" s="354">
        <v>1.3160700000000001</v>
      </c>
      <c r="Y243" s="354">
        <v>0.90110000000000001</v>
      </c>
      <c r="Z243" s="354">
        <v>0.46579000000000004</v>
      </c>
      <c r="AA243" s="354">
        <v>0.54930999999999996</v>
      </c>
      <c r="AB243" s="354">
        <v>0.53357999999999994</v>
      </c>
      <c r="AC243" s="354">
        <v>0.45</v>
      </c>
      <c r="AD243" s="354">
        <v>0.33750000000000002</v>
      </c>
      <c r="AE243" s="354">
        <v>0.44999999999999996</v>
      </c>
      <c r="AF243" s="309"/>
      <c r="AG243" s="354">
        <v>0.44999999999999996</v>
      </c>
      <c r="AH243" s="309"/>
      <c r="AI243" s="309"/>
      <c r="AJ243" s="309"/>
      <c r="AK243" s="309"/>
      <c r="AL243" s="309"/>
      <c r="AM243" s="309"/>
      <c r="AN243" s="309"/>
      <c r="AO243" s="309"/>
      <c r="AP243" s="309"/>
      <c r="AQ243" s="309"/>
      <c r="AR243" s="309"/>
      <c r="AS243" s="309"/>
    </row>
    <row r="244" spans="1:45" s="67" customFormat="1" ht="12.6" customHeight="1" x14ac:dyDescent="0.25">
      <c r="A244" s="353" t="s">
        <v>52</v>
      </c>
      <c r="B244" s="353" t="s">
        <v>60</v>
      </c>
      <c r="C244" s="353" t="s">
        <v>40</v>
      </c>
      <c r="D244" s="354">
        <v>1997</v>
      </c>
      <c r="E244" s="354">
        <v>2001</v>
      </c>
      <c r="F244" s="309"/>
      <c r="G244" s="309"/>
      <c r="H244" s="309"/>
      <c r="I244" s="309"/>
      <c r="J244" s="309"/>
      <c r="K244" s="309"/>
      <c r="L244" s="309"/>
      <c r="M244" s="309"/>
      <c r="N244" s="309"/>
      <c r="O244" s="309"/>
      <c r="P244" s="309"/>
      <c r="Q244" s="354">
        <v>0.24218499999999998</v>
      </c>
      <c r="R244" s="354">
        <v>0.72655499999999995</v>
      </c>
      <c r="S244" s="354">
        <v>2.1796649999999995</v>
      </c>
      <c r="T244" s="354">
        <v>3.1484049999999995</v>
      </c>
      <c r="U244" s="354">
        <v>2.5822500000000002</v>
      </c>
      <c r="V244" s="354">
        <v>3.1749374999999995</v>
      </c>
      <c r="W244" s="354">
        <v>2.3062724999999995</v>
      </c>
      <c r="X244" s="354">
        <v>1.8644325000000002</v>
      </c>
      <c r="Y244" s="354">
        <v>1.4642875</v>
      </c>
      <c r="Z244" s="354">
        <v>1.5138175</v>
      </c>
      <c r="AA244" s="354">
        <v>1.7852574999999999</v>
      </c>
      <c r="AB244" s="354">
        <v>1.2005549999999998</v>
      </c>
      <c r="AC244" s="354">
        <v>1.0125</v>
      </c>
      <c r="AD244" s="354">
        <v>0.5625</v>
      </c>
      <c r="AE244" s="354">
        <v>0.89999999999999991</v>
      </c>
      <c r="AF244" s="354">
        <v>0.89999999999999991</v>
      </c>
      <c r="AG244" s="354">
        <v>0.44999999999999996</v>
      </c>
      <c r="AH244" s="354">
        <v>0.44999999999999996</v>
      </c>
      <c r="AI244" s="354">
        <v>0.44999999999999996</v>
      </c>
      <c r="AJ244" s="354">
        <v>0.44999999999999996</v>
      </c>
      <c r="AK244" s="354">
        <v>0.44999999999999996</v>
      </c>
      <c r="AL244" s="354">
        <v>0.44999999999999996</v>
      </c>
      <c r="AM244" s="354">
        <v>0.44999999999999996</v>
      </c>
      <c r="AN244" s="354">
        <v>0.44999999999999996</v>
      </c>
      <c r="AO244" s="354">
        <v>0.44999999999999996</v>
      </c>
      <c r="AP244" s="354">
        <v>0.44999999999999996</v>
      </c>
      <c r="AQ244" s="354">
        <v>0.44999999999999996</v>
      </c>
      <c r="AR244" s="354">
        <v>0.44999999999999996</v>
      </c>
      <c r="AS244" s="354">
        <v>0.44999999999999996</v>
      </c>
    </row>
    <row r="245" spans="1:45" s="67" customFormat="1" ht="12.6" customHeight="1" x14ac:dyDescent="0.25">
      <c r="A245" s="353" t="s">
        <v>52</v>
      </c>
      <c r="B245" s="353" t="s">
        <v>60</v>
      </c>
      <c r="C245" s="353" t="s">
        <v>41</v>
      </c>
      <c r="D245" s="354">
        <v>2002</v>
      </c>
      <c r="E245" s="354">
        <v>2006</v>
      </c>
      <c r="F245" s="309"/>
      <c r="G245" s="309"/>
      <c r="H245" s="309"/>
      <c r="I245" s="309"/>
      <c r="J245" s="309"/>
      <c r="K245" s="309"/>
      <c r="L245" s="309"/>
      <c r="M245" s="309"/>
      <c r="N245" s="309"/>
      <c r="O245" s="309"/>
      <c r="P245" s="309"/>
      <c r="Q245" s="309"/>
      <c r="R245" s="309"/>
      <c r="S245" s="309"/>
      <c r="T245" s="309"/>
      <c r="U245" s="309"/>
      <c r="V245" s="309"/>
      <c r="W245" s="309"/>
      <c r="X245" s="354">
        <v>0.43869000000000002</v>
      </c>
      <c r="Y245" s="354">
        <v>1.35165</v>
      </c>
      <c r="Z245" s="354">
        <v>1.8631599999999999</v>
      </c>
      <c r="AA245" s="354">
        <v>2.1972399999999999</v>
      </c>
      <c r="AB245" s="354">
        <v>2.1343199999999998</v>
      </c>
      <c r="AC245" s="354">
        <v>1.7999999999999998</v>
      </c>
      <c r="AD245" s="354">
        <v>1.7999999999999998</v>
      </c>
      <c r="AE245" s="354">
        <v>1.7999999999999998</v>
      </c>
      <c r="AF245" s="354">
        <v>1.7999999999999998</v>
      </c>
      <c r="AG245" s="354">
        <v>1.7999999999999998</v>
      </c>
      <c r="AH245" s="354">
        <v>1.7999999999999998</v>
      </c>
      <c r="AI245" s="354">
        <v>1.7999999999999998</v>
      </c>
      <c r="AJ245" s="354">
        <v>1.7999999999999998</v>
      </c>
      <c r="AK245" s="354">
        <v>1.7999999999999998</v>
      </c>
      <c r="AL245" s="354">
        <v>1.3499999999999999</v>
      </c>
      <c r="AM245" s="354">
        <v>1.3499999999999999</v>
      </c>
      <c r="AN245" s="354">
        <v>1.3499999999999999</v>
      </c>
      <c r="AO245" s="354">
        <v>1.3499999999999999</v>
      </c>
      <c r="AP245" s="354">
        <v>1.3499999999999999</v>
      </c>
      <c r="AQ245" s="354">
        <v>1.3499999999999999</v>
      </c>
      <c r="AR245" s="354">
        <v>1.3499999999999999</v>
      </c>
      <c r="AS245" s="354">
        <v>1.7999999999999998</v>
      </c>
    </row>
    <row r="246" spans="1:45" s="67" customFormat="1" ht="12.6" customHeight="1" x14ac:dyDescent="0.25">
      <c r="A246" s="353" t="s">
        <v>52</v>
      </c>
      <c r="B246" s="353" t="s">
        <v>60</v>
      </c>
      <c r="C246" s="353" t="s">
        <v>42</v>
      </c>
      <c r="D246" s="354">
        <v>2007</v>
      </c>
      <c r="E246" s="354">
        <v>2009</v>
      </c>
      <c r="F246" s="309"/>
      <c r="G246" s="309"/>
      <c r="H246" s="309"/>
      <c r="I246" s="309"/>
      <c r="J246" s="309"/>
      <c r="K246" s="309"/>
      <c r="L246" s="309"/>
      <c r="M246" s="309"/>
      <c r="N246" s="309"/>
      <c r="O246" s="309"/>
      <c r="P246" s="309"/>
      <c r="Q246" s="309"/>
      <c r="R246" s="309"/>
      <c r="S246" s="309"/>
      <c r="T246" s="309"/>
      <c r="U246" s="309"/>
      <c r="V246" s="309"/>
      <c r="W246" s="309"/>
      <c r="X246" s="309"/>
      <c r="Y246" s="309"/>
      <c r="Z246" s="309"/>
      <c r="AA246" s="309"/>
      <c r="AB246" s="354">
        <v>1.0671599999999999</v>
      </c>
      <c r="AC246" s="354">
        <v>1.7999999999999998</v>
      </c>
      <c r="AD246" s="354">
        <v>1.3499999999999999</v>
      </c>
      <c r="AE246" s="354">
        <v>1.3499999999999999</v>
      </c>
      <c r="AF246" s="354">
        <v>1.3499999999999999</v>
      </c>
      <c r="AG246" s="354">
        <v>0.89999999999999991</v>
      </c>
      <c r="AH246" s="354">
        <v>0.89999999999999991</v>
      </c>
      <c r="AI246" s="354">
        <v>0.89999999999999991</v>
      </c>
      <c r="AJ246" s="354">
        <v>0.44999999999999996</v>
      </c>
      <c r="AK246" s="309"/>
      <c r="AL246" s="309"/>
      <c r="AM246" s="309"/>
      <c r="AN246" s="309"/>
      <c r="AO246" s="309"/>
      <c r="AP246" s="309"/>
      <c r="AQ246" s="309"/>
      <c r="AR246" s="309"/>
      <c r="AS246" s="309"/>
    </row>
    <row r="247" spans="1:45" s="67" customFormat="1" ht="12.6" customHeight="1" x14ac:dyDescent="0.25">
      <c r="A247" s="353" t="s">
        <v>52</v>
      </c>
      <c r="B247" s="353" t="s">
        <v>60</v>
      </c>
      <c r="C247" s="353" t="s">
        <v>43</v>
      </c>
      <c r="D247" s="354">
        <v>2010</v>
      </c>
      <c r="E247" s="354">
        <v>2013</v>
      </c>
      <c r="F247" s="309"/>
      <c r="G247" s="309"/>
      <c r="H247" s="309"/>
      <c r="I247" s="309"/>
      <c r="J247" s="309"/>
      <c r="K247" s="309"/>
      <c r="L247" s="309"/>
      <c r="M247" s="309"/>
      <c r="N247" s="309"/>
      <c r="O247" s="309"/>
      <c r="P247" s="309"/>
      <c r="Q247" s="309"/>
      <c r="R247" s="309"/>
      <c r="S247" s="309"/>
      <c r="T247" s="309"/>
      <c r="U247" s="309"/>
      <c r="V247" s="309"/>
      <c r="W247" s="309"/>
      <c r="X247" s="309"/>
      <c r="Y247" s="309"/>
      <c r="Z247" s="309"/>
      <c r="AA247" s="309"/>
      <c r="AB247" s="354">
        <v>0.53357999999999994</v>
      </c>
      <c r="AC247" s="354">
        <v>0.89999999999999991</v>
      </c>
      <c r="AD247" s="354">
        <v>0.89999999999999991</v>
      </c>
      <c r="AE247" s="354">
        <v>1.3499999999999999</v>
      </c>
      <c r="AF247" s="354">
        <v>1.7999999999999998</v>
      </c>
      <c r="AG247" s="354">
        <v>2.25</v>
      </c>
      <c r="AH247" s="354">
        <v>1.7999999999999998</v>
      </c>
      <c r="AI247" s="354">
        <v>1.7999999999999998</v>
      </c>
      <c r="AJ247" s="354">
        <v>1.3499999999999999</v>
      </c>
      <c r="AK247" s="354">
        <v>1.3499999999999999</v>
      </c>
      <c r="AL247" s="354">
        <v>1.3499999999999999</v>
      </c>
      <c r="AM247" s="354">
        <v>1.3499999999999999</v>
      </c>
      <c r="AN247" s="354">
        <v>1.3499999999999999</v>
      </c>
      <c r="AO247" s="354">
        <v>1.3499999999999999</v>
      </c>
      <c r="AP247" s="354">
        <v>1.3499999999999999</v>
      </c>
      <c r="AQ247" s="354">
        <v>1.3499999999999999</v>
      </c>
      <c r="AR247" s="354">
        <v>1.3499999999999999</v>
      </c>
      <c r="AS247" s="354">
        <v>1.3499999999999999</v>
      </c>
    </row>
    <row r="248" spans="1:45" s="67" customFormat="1" ht="12.6" customHeight="1" x14ac:dyDescent="0.25">
      <c r="A248" s="353" t="s">
        <v>52</v>
      </c>
      <c r="B248" s="353" t="s">
        <v>60</v>
      </c>
      <c r="C248" s="353" t="s">
        <v>55</v>
      </c>
      <c r="D248" s="354">
        <v>2014</v>
      </c>
      <c r="E248" s="354">
        <v>2028</v>
      </c>
      <c r="F248" s="309"/>
      <c r="G248" s="309"/>
      <c r="H248" s="309"/>
      <c r="I248" s="309"/>
      <c r="J248" s="309"/>
      <c r="K248" s="309"/>
      <c r="L248" s="309"/>
      <c r="M248" s="309"/>
      <c r="N248" s="309"/>
      <c r="O248" s="309"/>
      <c r="P248" s="309"/>
      <c r="Q248" s="309"/>
      <c r="R248" s="309"/>
      <c r="S248" s="309"/>
      <c r="T248" s="309"/>
      <c r="U248" s="309"/>
      <c r="V248" s="309"/>
      <c r="W248" s="309"/>
      <c r="X248" s="309"/>
      <c r="Y248" s="309"/>
      <c r="Z248" s="309"/>
      <c r="AA248" s="309"/>
      <c r="AB248" s="309"/>
      <c r="AC248" s="309"/>
      <c r="AD248" s="309"/>
      <c r="AE248" s="309"/>
      <c r="AF248" s="309"/>
      <c r="AG248" s="309"/>
      <c r="AH248" s="309"/>
      <c r="AI248" s="354">
        <v>1.7999999999999998</v>
      </c>
      <c r="AJ248" s="354">
        <v>2.25</v>
      </c>
      <c r="AK248" s="354">
        <v>2.25</v>
      </c>
      <c r="AL248" s="354">
        <v>2.25</v>
      </c>
      <c r="AM248" s="354">
        <v>3.15</v>
      </c>
      <c r="AN248" s="354">
        <v>4.5</v>
      </c>
      <c r="AO248" s="354">
        <v>6.75</v>
      </c>
      <c r="AP248" s="354">
        <v>8.5499999999999989</v>
      </c>
      <c r="AQ248" s="354">
        <v>8.9999999999999982</v>
      </c>
      <c r="AR248" s="354">
        <v>9.4499999999999975</v>
      </c>
      <c r="AS248" s="354">
        <v>10.799999999999999</v>
      </c>
    </row>
    <row r="249" spans="1:45" s="67" customFormat="1" ht="12.6" customHeight="1" x14ac:dyDescent="0.25">
      <c r="A249" s="353" t="s">
        <v>52</v>
      </c>
      <c r="B249" s="353" t="s">
        <v>61</v>
      </c>
      <c r="C249" s="353" t="s">
        <v>47</v>
      </c>
      <c r="D249" s="354">
        <v>0</v>
      </c>
      <c r="E249" s="354">
        <v>1993</v>
      </c>
      <c r="F249" s="354">
        <v>270.8825247687252</v>
      </c>
      <c r="G249" s="354">
        <v>301.46235486056116</v>
      </c>
      <c r="H249" s="354">
        <v>317.69362661639565</v>
      </c>
      <c r="I249" s="354">
        <v>320.28948905889291</v>
      </c>
      <c r="J249" s="354">
        <v>326.70783026286966</v>
      </c>
      <c r="K249" s="354">
        <v>325.73794759204645</v>
      </c>
      <c r="L249" s="354">
        <v>329.41779654899312</v>
      </c>
      <c r="M249" s="354">
        <v>334.98035892577298</v>
      </c>
      <c r="N249" s="354">
        <v>327.191935</v>
      </c>
      <c r="O249" s="354">
        <v>325.98101000000003</v>
      </c>
      <c r="P249" s="354">
        <v>329.00832249999996</v>
      </c>
      <c r="Q249" s="354">
        <v>320.65293999999994</v>
      </c>
      <c r="R249" s="354">
        <v>299.70393749999999</v>
      </c>
      <c r="S249" s="354">
        <v>262.16526249999993</v>
      </c>
      <c r="T249" s="354">
        <v>231.16558249999997</v>
      </c>
      <c r="U249" s="354">
        <v>185.10037500000001</v>
      </c>
      <c r="V249" s="354">
        <v>139.44325499999999</v>
      </c>
      <c r="W249" s="354">
        <v>93.019657499999994</v>
      </c>
      <c r="X249" s="354">
        <v>70.300072499999999</v>
      </c>
      <c r="Y249" s="354">
        <v>50.461599999999997</v>
      </c>
      <c r="Z249" s="354">
        <v>42.037547500000002</v>
      </c>
      <c r="AA249" s="354">
        <v>35.842477500000001</v>
      </c>
      <c r="AB249" s="354">
        <v>22.410360000000001</v>
      </c>
      <c r="AC249" s="354">
        <v>11.137499999999999</v>
      </c>
      <c r="AD249" s="354">
        <v>7.65</v>
      </c>
      <c r="AE249" s="354">
        <v>5.0625</v>
      </c>
      <c r="AF249" s="354">
        <v>5.0625</v>
      </c>
      <c r="AG249" s="354">
        <v>4.1624999999999996</v>
      </c>
      <c r="AH249" s="354">
        <v>3.375</v>
      </c>
      <c r="AI249" s="354">
        <v>2.9249999999999998</v>
      </c>
      <c r="AJ249" s="354">
        <v>2.5874999999999999</v>
      </c>
      <c r="AK249" s="354">
        <v>2.5874999999999999</v>
      </c>
      <c r="AL249" s="354">
        <v>2.25</v>
      </c>
      <c r="AM249" s="354">
        <v>1.6875</v>
      </c>
      <c r="AN249" s="354">
        <v>1.2374999999999998</v>
      </c>
      <c r="AO249" s="354">
        <v>1.6875</v>
      </c>
      <c r="AP249" s="354">
        <v>1.6875</v>
      </c>
      <c r="AQ249" s="354">
        <v>1.6875</v>
      </c>
      <c r="AR249" s="354">
        <v>1.3499999999999999</v>
      </c>
      <c r="AS249" s="354">
        <v>0.44999999999999996</v>
      </c>
    </row>
    <row r="250" spans="1:45" s="67" customFormat="1" ht="12.6" customHeight="1" x14ac:dyDescent="0.25">
      <c r="A250" s="353" t="s">
        <v>52</v>
      </c>
      <c r="B250" s="353" t="s">
        <v>61</v>
      </c>
      <c r="C250" s="353" t="s">
        <v>39</v>
      </c>
      <c r="D250" s="354">
        <v>1994</v>
      </c>
      <c r="E250" s="354">
        <v>1996</v>
      </c>
      <c r="F250" s="309"/>
      <c r="G250" s="309"/>
      <c r="H250" s="309"/>
      <c r="I250" s="309"/>
      <c r="J250" s="309"/>
      <c r="K250" s="309"/>
      <c r="L250" s="309"/>
      <c r="M250" s="309"/>
      <c r="N250" s="354">
        <v>11.382695000000002</v>
      </c>
      <c r="O250" s="354">
        <v>62.483729999999994</v>
      </c>
      <c r="P250" s="354">
        <v>151.97108749999998</v>
      </c>
      <c r="Q250" s="354">
        <v>238.55222499999996</v>
      </c>
      <c r="R250" s="354">
        <v>246.18105249999996</v>
      </c>
      <c r="S250" s="354">
        <v>252.35676999999998</v>
      </c>
      <c r="T250" s="354">
        <v>253.083325</v>
      </c>
      <c r="U250" s="354">
        <v>238.85812500000003</v>
      </c>
      <c r="V250" s="354">
        <v>241.42224750000003</v>
      </c>
      <c r="W250" s="354">
        <v>189.55363499999999</v>
      </c>
      <c r="X250" s="354">
        <v>156.17364000000001</v>
      </c>
      <c r="Y250" s="354">
        <v>133.13752500000001</v>
      </c>
      <c r="Z250" s="354">
        <v>112.8376275</v>
      </c>
      <c r="AA250" s="354">
        <v>93.3827</v>
      </c>
      <c r="AB250" s="354">
        <v>66.297314999999998</v>
      </c>
      <c r="AC250" s="354">
        <v>36.337500000000006</v>
      </c>
      <c r="AD250" s="354">
        <v>23.737499999999997</v>
      </c>
      <c r="AE250" s="354">
        <v>17.774999999999999</v>
      </c>
      <c r="AF250" s="354">
        <v>13.274999999999999</v>
      </c>
      <c r="AG250" s="354">
        <v>11.924999999999999</v>
      </c>
      <c r="AH250" s="354">
        <v>9.5624999999999982</v>
      </c>
      <c r="AI250" s="354">
        <v>7.7624999999999993</v>
      </c>
      <c r="AJ250" s="354">
        <v>5.85</v>
      </c>
      <c r="AK250" s="354">
        <v>4.5</v>
      </c>
      <c r="AL250" s="354">
        <v>3.0374999999999996</v>
      </c>
      <c r="AM250" s="354">
        <v>3.5999999999999996</v>
      </c>
      <c r="AN250" s="354">
        <v>3.5999999999999996</v>
      </c>
      <c r="AO250" s="354">
        <v>2.3624999999999998</v>
      </c>
      <c r="AP250" s="354">
        <v>1.0125</v>
      </c>
      <c r="AQ250" s="354">
        <v>1.0125</v>
      </c>
      <c r="AR250" s="354">
        <v>0.89999999999999991</v>
      </c>
      <c r="AS250" s="354">
        <v>0.44999999999999996</v>
      </c>
    </row>
    <row r="251" spans="1:45" s="67" customFormat="1" ht="12.6" customHeight="1" x14ac:dyDescent="0.25">
      <c r="A251" s="353" t="s">
        <v>52</v>
      </c>
      <c r="B251" s="353" t="s">
        <v>61</v>
      </c>
      <c r="C251" s="353" t="s">
        <v>40</v>
      </c>
      <c r="D251" s="354">
        <v>1997</v>
      </c>
      <c r="E251" s="354">
        <v>2001</v>
      </c>
      <c r="F251" s="309"/>
      <c r="G251" s="309"/>
      <c r="H251" s="309"/>
      <c r="I251" s="309"/>
      <c r="J251" s="309"/>
      <c r="K251" s="309"/>
      <c r="L251" s="309"/>
      <c r="M251" s="309"/>
      <c r="N251" s="309"/>
      <c r="O251" s="309"/>
      <c r="P251" s="309"/>
      <c r="Q251" s="354">
        <v>28.335645</v>
      </c>
      <c r="R251" s="354">
        <v>146.76410999999999</v>
      </c>
      <c r="S251" s="354">
        <v>289.53216750000001</v>
      </c>
      <c r="T251" s="354">
        <v>455.91326249999997</v>
      </c>
      <c r="U251" s="354">
        <v>618.33150000000001</v>
      </c>
      <c r="V251" s="354">
        <v>792.33740250000005</v>
      </c>
      <c r="W251" s="354">
        <v>670.5761849999999</v>
      </c>
      <c r="X251" s="354">
        <v>640.268055</v>
      </c>
      <c r="Y251" s="354">
        <v>635.83868749999999</v>
      </c>
      <c r="Z251" s="354">
        <v>636.8513774999999</v>
      </c>
      <c r="AA251" s="354">
        <v>699.54628500000001</v>
      </c>
      <c r="AB251" s="354">
        <v>586.67121000000009</v>
      </c>
      <c r="AC251" s="354">
        <v>394.31249999999989</v>
      </c>
      <c r="AD251" s="354">
        <v>295.19999999999993</v>
      </c>
      <c r="AE251" s="354">
        <v>252.44999999999993</v>
      </c>
      <c r="AF251" s="354">
        <v>208.35</v>
      </c>
      <c r="AG251" s="354">
        <v>162.9</v>
      </c>
      <c r="AH251" s="354">
        <v>131.39999999999998</v>
      </c>
      <c r="AI251" s="354">
        <v>99.899999999999991</v>
      </c>
      <c r="AJ251" s="354">
        <v>74.8125</v>
      </c>
      <c r="AK251" s="354">
        <v>57.712499999999991</v>
      </c>
      <c r="AL251" s="354">
        <v>44.662499999999994</v>
      </c>
      <c r="AM251" s="354">
        <v>33.862499999999997</v>
      </c>
      <c r="AN251" s="354">
        <v>25.762499999999996</v>
      </c>
      <c r="AO251" s="354">
        <v>17.999999999999996</v>
      </c>
      <c r="AP251" s="354">
        <v>14.849999999999998</v>
      </c>
      <c r="AQ251" s="354">
        <v>10.349999999999998</v>
      </c>
      <c r="AR251" s="354">
        <v>9</v>
      </c>
      <c r="AS251" s="354">
        <v>7.6499999999999995</v>
      </c>
    </row>
    <row r="252" spans="1:45" s="67" customFormat="1" ht="12.6" customHeight="1" x14ac:dyDescent="0.25">
      <c r="A252" s="353" t="s">
        <v>52</v>
      </c>
      <c r="B252" s="353" t="s">
        <v>61</v>
      </c>
      <c r="C252" s="353" t="s">
        <v>41</v>
      </c>
      <c r="D252" s="354">
        <v>2002</v>
      </c>
      <c r="E252" s="354">
        <v>2006</v>
      </c>
      <c r="F252" s="309"/>
      <c r="G252" s="309"/>
      <c r="H252" s="309"/>
      <c r="I252" s="309"/>
      <c r="J252" s="309"/>
      <c r="K252" s="309"/>
      <c r="L252" s="309"/>
      <c r="M252" s="309"/>
      <c r="N252" s="309"/>
      <c r="O252" s="309"/>
      <c r="P252" s="309"/>
      <c r="Q252" s="309"/>
      <c r="R252" s="309"/>
      <c r="S252" s="309"/>
      <c r="T252" s="309"/>
      <c r="U252" s="309"/>
      <c r="V252" s="354">
        <v>81.532395000000008</v>
      </c>
      <c r="W252" s="354">
        <v>193.3974225</v>
      </c>
      <c r="X252" s="354">
        <v>343.16525250000001</v>
      </c>
      <c r="Y252" s="354">
        <v>509.23413749999997</v>
      </c>
      <c r="Z252" s="354">
        <v>739.79096750000008</v>
      </c>
      <c r="AA252" s="354">
        <v>1178.8192600000002</v>
      </c>
      <c r="AB252" s="354">
        <v>1146.6634200000001</v>
      </c>
      <c r="AC252" s="354">
        <v>912.59999999999991</v>
      </c>
      <c r="AD252" s="354">
        <v>828.56249999999989</v>
      </c>
      <c r="AE252" s="354">
        <v>784.46249999999998</v>
      </c>
      <c r="AF252" s="354">
        <v>733.61249999999995</v>
      </c>
      <c r="AG252" s="354">
        <v>661.16250000000002</v>
      </c>
      <c r="AH252" s="354">
        <v>600.86250000000007</v>
      </c>
      <c r="AI252" s="354">
        <v>513.5625</v>
      </c>
      <c r="AJ252" s="354">
        <v>442.34999999999991</v>
      </c>
      <c r="AK252" s="354">
        <v>363.14999999999992</v>
      </c>
      <c r="AL252" s="354">
        <v>301.49999999999994</v>
      </c>
      <c r="AM252" s="354">
        <v>238.95</v>
      </c>
      <c r="AN252" s="354">
        <v>173.24999999999997</v>
      </c>
      <c r="AO252" s="354">
        <v>137.24999999999997</v>
      </c>
      <c r="AP252" s="354">
        <v>104.85</v>
      </c>
      <c r="AQ252" s="354">
        <v>81.45</v>
      </c>
      <c r="AR252" s="354">
        <v>59.4</v>
      </c>
      <c r="AS252" s="354">
        <v>40.499999999999993</v>
      </c>
    </row>
    <row r="253" spans="1:45" s="67" customFormat="1" ht="12.6" customHeight="1" x14ac:dyDescent="0.25">
      <c r="A253" s="353" t="s">
        <v>52</v>
      </c>
      <c r="B253" s="353" t="s">
        <v>61</v>
      </c>
      <c r="C253" s="353" t="s">
        <v>42</v>
      </c>
      <c r="D253" s="354">
        <v>2007</v>
      </c>
      <c r="E253" s="354">
        <v>2009</v>
      </c>
      <c r="F253" s="309"/>
      <c r="G253" s="309"/>
      <c r="H253" s="309"/>
      <c r="I253" s="309"/>
      <c r="J253" s="309"/>
      <c r="K253" s="309"/>
      <c r="L253" s="309"/>
      <c r="M253" s="309"/>
      <c r="N253" s="309"/>
      <c r="O253" s="309"/>
      <c r="P253" s="309"/>
      <c r="Q253" s="309"/>
      <c r="R253" s="309"/>
      <c r="S253" s="309"/>
      <c r="T253" s="309"/>
      <c r="U253" s="309"/>
      <c r="V253" s="309"/>
      <c r="W253" s="354">
        <v>0.43928999999999996</v>
      </c>
      <c r="X253" s="354">
        <v>1.7547600000000001</v>
      </c>
      <c r="Y253" s="354">
        <v>2.2527499999999998</v>
      </c>
      <c r="Z253" s="354">
        <v>32.6053</v>
      </c>
      <c r="AA253" s="354">
        <v>102.85829750000001</v>
      </c>
      <c r="AB253" s="354">
        <v>412.05715499999997</v>
      </c>
      <c r="AC253" s="354">
        <v>555.86249999999995</v>
      </c>
      <c r="AD253" s="354">
        <v>605.58749999999998</v>
      </c>
      <c r="AE253" s="354">
        <v>615.48749999999995</v>
      </c>
      <c r="AF253" s="354">
        <v>607.83749999999998</v>
      </c>
      <c r="AG253" s="354">
        <v>601.98750000000007</v>
      </c>
      <c r="AH253" s="354">
        <v>593.4375</v>
      </c>
      <c r="AI253" s="354">
        <v>566.4375</v>
      </c>
      <c r="AJ253" s="354">
        <v>529.53750000000002</v>
      </c>
      <c r="AK253" s="354">
        <v>481.83749999999992</v>
      </c>
      <c r="AL253" s="354">
        <v>431.99999999999994</v>
      </c>
      <c r="AM253" s="354">
        <v>372.15</v>
      </c>
      <c r="AN253" s="354">
        <v>295.2</v>
      </c>
      <c r="AO253" s="354">
        <v>228.14999999999995</v>
      </c>
      <c r="AP253" s="354">
        <v>175.04999999999998</v>
      </c>
      <c r="AQ253" s="354">
        <v>134.09999999999997</v>
      </c>
      <c r="AR253" s="354">
        <v>103.95</v>
      </c>
      <c r="AS253" s="354">
        <v>67.05</v>
      </c>
    </row>
    <row r="254" spans="1:45" s="67" customFormat="1" ht="12.6" customHeight="1" x14ac:dyDescent="0.25">
      <c r="A254" s="353" t="s">
        <v>52</v>
      </c>
      <c r="B254" s="353" t="s">
        <v>61</v>
      </c>
      <c r="C254" s="353" t="s">
        <v>43</v>
      </c>
      <c r="D254" s="354">
        <v>2010</v>
      </c>
      <c r="E254" s="354">
        <v>2013</v>
      </c>
      <c r="F254" s="309"/>
      <c r="G254" s="309"/>
      <c r="H254" s="309"/>
      <c r="I254" s="309"/>
      <c r="J254" s="309"/>
      <c r="K254" s="309"/>
      <c r="L254" s="309"/>
      <c r="M254" s="309"/>
      <c r="N254" s="309"/>
      <c r="O254" s="309"/>
      <c r="P254" s="309"/>
      <c r="Q254" s="309"/>
      <c r="R254" s="309"/>
      <c r="S254" s="309"/>
      <c r="T254" s="309"/>
      <c r="U254" s="309"/>
      <c r="V254" s="309"/>
      <c r="W254" s="309"/>
      <c r="X254" s="309"/>
      <c r="Y254" s="309"/>
      <c r="Z254" s="309"/>
      <c r="AA254" s="354">
        <v>10.43689</v>
      </c>
      <c r="AB254" s="354">
        <v>73.634039999999999</v>
      </c>
      <c r="AC254" s="354">
        <v>145.79999999999998</v>
      </c>
      <c r="AD254" s="354">
        <v>233.66249999999997</v>
      </c>
      <c r="AE254" s="354">
        <v>309.71249999999998</v>
      </c>
      <c r="AF254" s="354">
        <v>455.96249999999992</v>
      </c>
      <c r="AG254" s="354">
        <v>654.86249999999995</v>
      </c>
      <c r="AH254" s="354">
        <v>816.41249999999991</v>
      </c>
      <c r="AI254" s="354">
        <v>878.06249999999989</v>
      </c>
      <c r="AJ254" s="354">
        <v>860.0625</v>
      </c>
      <c r="AK254" s="354">
        <v>831.71249999999986</v>
      </c>
      <c r="AL254" s="354">
        <v>787.04999999999984</v>
      </c>
      <c r="AM254" s="354">
        <v>727.64999999999986</v>
      </c>
      <c r="AN254" s="354">
        <v>662.4</v>
      </c>
      <c r="AO254" s="354">
        <v>584.99999999999989</v>
      </c>
      <c r="AP254" s="354">
        <v>483.74999999999994</v>
      </c>
      <c r="AQ254" s="354">
        <v>361.34999999999991</v>
      </c>
      <c r="AR254" s="354">
        <v>287.5499999999999</v>
      </c>
      <c r="AS254" s="354">
        <v>173.24999999999994</v>
      </c>
    </row>
    <row r="255" spans="1:45" s="67" customFormat="1" ht="12.6" customHeight="1" x14ac:dyDescent="0.25">
      <c r="A255" s="353" t="s">
        <v>52</v>
      </c>
      <c r="B255" s="353" t="s">
        <v>61</v>
      </c>
      <c r="C255" s="353" t="s">
        <v>55</v>
      </c>
      <c r="D255" s="354">
        <v>2014</v>
      </c>
      <c r="E255" s="354">
        <v>2028</v>
      </c>
      <c r="F255" s="309"/>
      <c r="G255" s="309"/>
      <c r="H255" s="309"/>
      <c r="I255" s="309"/>
      <c r="J255" s="309"/>
      <c r="K255" s="309"/>
      <c r="L255" s="309"/>
      <c r="M255" s="309"/>
      <c r="N255" s="309"/>
      <c r="O255" s="309"/>
      <c r="P255" s="309"/>
      <c r="Q255" s="309"/>
      <c r="R255" s="309"/>
      <c r="S255" s="309"/>
      <c r="T255" s="309"/>
      <c r="U255" s="309"/>
      <c r="V255" s="309"/>
      <c r="W255" s="309"/>
      <c r="X255" s="309"/>
      <c r="Y255" s="309"/>
      <c r="Z255" s="309"/>
      <c r="AA255" s="309"/>
      <c r="AB255" s="309"/>
      <c r="AC255" s="309"/>
      <c r="AD255" s="309"/>
      <c r="AE255" s="309"/>
      <c r="AF255" s="309"/>
      <c r="AG255" s="354">
        <v>0.89999999999999991</v>
      </c>
      <c r="AH255" s="354">
        <v>9.4499999999999993</v>
      </c>
      <c r="AI255" s="354">
        <v>161.1</v>
      </c>
      <c r="AJ255" s="354">
        <v>386.09999999999991</v>
      </c>
      <c r="AK255" s="354">
        <v>657</v>
      </c>
      <c r="AL255" s="354">
        <v>922.04999999999984</v>
      </c>
      <c r="AM255" s="354">
        <v>1220.3999999999999</v>
      </c>
      <c r="AN255" s="354">
        <v>1522.35</v>
      </c>
      <c r="AO255" s="354">
        <v>1772.1</v>
      </c>
      <c r="AP255" s="354">
        <v>2042.0999999999995</v>
      </c>
      <c r="AQ255" s="354">
        <v>2278.35</v>
      </c>
      <c r="AR255" s="354">
        <v>2452.5</v>
      </c>
      <c r="AS255" s="354">
        <v>1214.0999999999999</v>
      </c>
    </row>
    <row r="256" spans="1:45" s="67" customFormat="1" ht="12.6" customHeight="1" x14ac:dyDescent="0.25">
      <c r="A256" s="353" t="s">
        <v>52</v>
      </c>
      <c r="B256" s="353" t="s">
        <v>62</v>
      </c>
      <c r="C256" s="353" t="s">
        <v>47</v>
      </c>
      <c r="D256" s="354">
        <v>0</v>
      </c>
      <c r="E256" s="354">
        <v>1993</v>
      </c>
      <c r="F256" s="354">
        <v>0.38752864773780432</v>
      </c>
      <c r="G256" s="354">
        <v>0.43127661639565251</v>
      </c>
      <c r="H256" s="354">
        <v>0.45449731990900666</v>
      </c>
      <c r="I256" s="354">
        <v>0.45821100008425314</v>
      </c>
      <c r="J256" s="354">
        <v>0.46739317634173055</v>
      </c>
      <c r="K256" s="354">
        <v>0.46600564748504508</v>
      </c>
      <c r="L256" s="354">
        <v>0.47127009520599883</v>
      </c>
      <c r="M256" s="354">
        <v>0.47922798129581262</v>
      </c>
      <c r="N256" s="354">
        <v>0.48436999999999997</v>
      </c>
      <c r="O256" s="354">
        <v>0.48436999999999997</v>
      </c>
      <c r="P256" s="354">
        <v>1.48437</v>
      </c>
      <c r="Q256" s="354">
        <v>0.48436999999999997</v>
      </c>
      <c r="R256" s="354">
        <v>0.48436999999999997</v>
      </c>
      <c r="S256" s="354">
        <v>0.96873999999999993</v>
      </c>
      <c r="T256" s="354">
        <v>0.96873999999999993</v>
      </c>
      <c r="U256" s="354">
        <v>1.8780000000000001</v>
      </c>
      <c r="V256" s="354">
        <v>1.5239699999999998</v>
      </c>
      <c r="W256" s="354">
        <v>1.3178699999999999</v>
      </c>
      <c r="X256" s="354">
        <v>2.4386900000000002</v>
      </c>
      <c r="Y256" s="354">
        <v>2.4505499999999998</v>
      </c>
      <c r="Z256" s="354">
        <v>2.4657900000000001</v>
      </c>
      <c r="AA256" s="354">
        <v>1</v>
      </c>
      <c r="AB256" s="354">
        <v>1</v>
      </c>
      <c r="AC256" s="354">
        <v>1</v>
      </c>
      <c r="AD256" s="309"/>
      <c r="AE256" s="309"/>
      <c r="AF256" s="309"/>
      <c r="AG256" s="309"/>
      <c r="AH256" s="309"/>
      <c r="AI256" s="309"/>
      <c r="AJ256" s="309"/>
      <c r="AK256" s="309"/>
      <c r="AL256" s="309"/>
      <c r="AM256" s="309"/>
      <c r="AN256" s="309"/>
      <c r="AO256" s="309"/>
      <c r="AP256" s="309"/>
      <c r="AQ256" s="309"/>
      <c r="AR256" s="309"/>
      <c r="AS256" s="354">
        <v>0.44999999999999996</v>
      </c>
    </row>
    <row r="257" spans="1:45" s="67" customFormat="1" ht="12.6" customHeight="1" x14ac:dyDescent="0.25">
      <c r="A257" s="353" t="s">
        <v>52</v>
      </c>
      <c r="B257" s="353" t="s">
        <v>62</v>
      </c>
      <c r="C257" s="353" t="s">
        <v>39</v>
      </c>
      <c r="D257" s="354">
        <v>1994</v>
      </c>
      <c r="E257" s="354">
        <v>1996</v>
      </c>
      <c r="F257" s="309"/>
      <c r="G257" s="309"/>
      <c r="H257" s="309"/>
      <c r="I257" s="309"/>
      <c r="J257" s="309"/>
      <c r="K257" s="309"/>
      <c r="L257" s="309"/>
      <c r="M257" s="309"/>
      <c r="N257" s="309"/>
      <c r="O257" s="309"/>
      <c r="P257" s="354">
        <v>0.48436999999999997</v>
      </c>
      <c r="Q257" s="354">
        <v>0.84764749999999989</v>
      </c>
      <c r="R257" s="354">
        <v>1.23437</v>
      </c>
      <c r="S257" s="354">
        <v>1.23437</v>
      </c>
      <c r="T257" s="354">
        <v>0.96873999999999993</v>
      </c>
      <c r="U257" s="354">
        <v>0.46950000000000003</v>
      </c>
      <c r="V257" s="354">
        <v>0.50798999999999994</v>
      </c>
      <c r="W257" s="354">
        <v>0.87857999999999992</v>
      </c>
      <c r="X257" s="354">
        <v>0.87738000000000005</v>
      </c>
      <c r="Y257" s="354">
        <v>0.90110000000000001</v>
      </c>
      <c r="Z257" s="354">
        <v>0.93158000000000007</v>
      </c>
      <c r="AA257" s="354">
        <v>1.0986199999999999</v>
      </c>
      <c r="AB257" s="354">
        <v>1.0671599999999999</v>
      </c>
      <c r="AC257" s="354">
        <v>0.89999999999999991</v>
      </c>
      <c r="AD257" s="354">
        <v>0.89999999999999991</v>
      </c>
      <c r="AE257" s="354">
        <v>0.44999999999999996</v>
      </c>
      <c r="AF257" s="354">
        <v>0.44999999999999996</v>
      </c>
      <c r="AG257" s="354">
        <v>0.44999999999999996</v>
      </c>
      <c r="AH257" s="354">
        <v>0.44999999999999996</v>
      </c>
      <c r="AI257" s="354">
        <v>0.44999999999999996</v>
      </c>
      <c r="AJ257" s="354">
        <v>0.44999999999999996</v>
      </c>
      <c r="AK257" s="354">
        <v>0.44999999999999996</v>
      </c>
      <c r="AL257" s="309"/>
      <c r="AM257" s="309"/>
      <c r="AN257" s="309"/>
      <c r="AO257" s="309"/>
      <c r="AP257" s="309"/>
      <c r="AQ257" s="309"/>
      <c r="AR257" s="309"/>
      <c r="AS257" s="309"/>
    </row>
    <row r="258" spans="1:45" s="67" customFormat="1" ht="12.6" customHeight="1" x14ac:dyDescent="0.25">
      <c r="A258" s="353" t="s">
        <v>52</v>
      </c>
      <c r="B258" s="353" t="s">
        <v>62</v>
      </c>
      <c r="C258" s="353" t="s">
        <v>40</v>
      </c>
      <c r="D258" s="354">
        <v>1997</v>
      </c>
      <c r="E258" s="354">
        <v>2001</v>
      </c>
      <c r="F258" s="309"/>
      <c r="G258" s="309"/>
      <c r="H258" s="309"/>
      <c r="I258" s="309"/>
      <c r="J258" s="309"/>
      <c r="K258" s="309"/>
      <c r="L258" s="309"/>
      <c r="M258" s="309"/>
      <c r="N258" s="309"/>
      <c r="O258" s="309"/>
      <c r="P258" s="309"/>
      <c r="Q258" s="354">
        <v>0.12109249999999999</v>
      </c>
      <c r="R258" s="354">
        <v>0.73436999999999997</v>
      </c>
      <c r="S258" s="354">
        <v>0.25</v>
      </c>
      <c r="T258" s="354">
        <v>0.48436999999999997</v>
      </c>
      <c r="U258" s="354">
        <v>1.4085000000000001</v>
      </c>
      <c r="V258" s="354">
        <v>1.0159799999999999</v>
      </c>
      <c r="W258" s="354">
        <v>0.43928999999999996</v>
      </c>
      <c r="X258" s="309"/>
      <c r="Y258" s="309"/>
      <c r="Z258" s="309"/>
      <c r="AA258" s="309"/>
      <c r="AB258" s="309"/>
      <c r="AC258" s="309"/>
      <c r="AD258" s="309"/>
      <c r="AE258" s="309"/>
      <c r="AF258" s="309"/>
      <c r="AG258" s="309"/>
      <c r="AH258" s="309"/>
      <c r="AI258" s="309"/>
      <c r="AJ258" s="309"/>
      <c r="AK258" s="354">
        <v>0.44999999999999996</v>
      </c>
      <c r="AL258" s="354">
        <v>0.44999999999999996</v>
      </c>
      <c r="AM258" s="354">
        <v>0.44999999999999996</v>
      </c>
      <c r="AN258" s="354">
        <v>0.44999999999999996</v>
      </c>
      <c r="AO258" s="354">
        <v>0.44999999999999996</v>
      </c>
      <c r="AP258" s="354">
        <v>0.44999999999999996</v>
      </c>
      <c r="AQ258" s="354">
        <v>0.44999999999999996</v>
      </c>
      <c r="AR258" s="354">
        <v>0.44999999999999996</v>
      </c>
      <c r="AS258" s="354">
        <v>0.89999999999999991</v>
      </c>
    </row>
    <row r="259" spans="1:45" s="67" customFormat="1" ht="12.6" customHeight="1" x14ac:dyDescent="0.25">
      <c r="A259" s="353" t="s">
        <v>52</v>
      </c>
      <c r="B259" s="353" t="s">
        <v>62</v>
      </c>
      <c r="C259" s="353" t="s">
        <v>41</v>
      </c>
      <c r="D259" s="354">
        <v>2002</v>
      </c>
      <c r="E259" s="354">
        <v>2006</v>
      </c>
      <c r="F259" s="309"/>
      <c r="G259" s="309"/>
      <c r="H259" s="309"/>
      <c r="I259" s="309"/>
      <c r="J259" s="309"/>
      <c r="K259" s="309"/>
      <c r="L259" s="309"/>
      <c r="M259" s="309"/>
      <c r="N259" s="309"/>
      <c r="O259" s="309"/>
      <c r="P259" s="309"/>
      <c r="Q259" s="309"/>
      <c r="R259" s="309"/>
      <c r="S259" s="309"/>
      <c r="T259" s="309"/>
      <c r="U259" s="309"/>
      <c r="V259" s="354">
        <v>1</v>
      </c>
      <c r="W259" s="354">
        <v>1</v>
      </c>
      <c r="X259" s="354">
        <v>1.87738</v>
      </c>
      <c r="Y259" s="354">
        <v>1.45055</v>
      </c>
      <c r="Z259" s="354">
        <v>2.3973700000000004</v>
      </c>
      <c r="AA259" s="354">
        <v>2.6479299999999997</v>
      </c>
      <c r="AB259" s="354">
        <v>3.1343199999999998</v>
      </c>
      <c r="AC259" s="354">
        <v>3.2499999999999996</v>
      </c>
      <c r="AD259" s="354">
        <v>3.2499999999999996</v>
      </c>
      <c r="AE259" s="354">
        <v>3.2499999999999996</v>
      </c>
      <c r="AF259" s="354">
        <v>2.25</v>
      </c>
      <c r="AG259" s="354">
        <v>2.25</v>
      </c>
      <c r="AH259" s="354">
        <v>1.7999999999999998</v>
      </c>
      <c r="AI259" s="354">
        <v>1.3499999999999999</v>
      </c>
      <c r="AJ259" s="354">
        <v>1.3499999999999999</v>
      </c>
      <c r="AK259" s="354">
        <v>1.3499999999999999</v>
      </c>
      <c r="AL259" s="354">
        <v>1.3499999999999999</v>
      </c>
      <c r="AM259" s="354">
        <v>1.3499999999999999</v>
      </c>
      <c r="AN259" s="354">
        <v>1.3499999999999999</v>
      </c>
      <c r="AO259" s="354">
        <v>1.3499999999999999</v>
      </c>
      <c r="AP259" s="354">
        <v>1.3499999999999999</v>
      </c>
      <c r="AQ259" s="354">
        <v>1.3499999999999999</v>
      </c>
      <c r="AR259" s="354">
        <v>1.3499999999999999</v>
      </c>
      <c r="AS259" s="354">
        <v>6.75</v>
      </c>
    </row>
    <row r="260" spans="1:45" s="67" customFormat="1" ht="12.6" customHeight="1" x14ac:dyDescent="0.25">
      <c r="A260" s="353" t="s">
        <v>52</v>
      </c>
      <c r="B260" s="353" t="s">
        <v>62</v>
      </c>
      <c r="C260" s="353" t="s">
        <v>42</v>
      </c>
      <c r="D260" s="354">
        <v>2007</v>
      </c>
      <c r="E260" s="354">
        <v>2009</v>
      </c>
      <c r="F260" s="309"/>
      <c r="G260" s="309"/>
      <c r="H260" s="309"/>
      <c r="I260" s="309"/>
      <c r="J260" s="309"/>
      <c r="K260" s="309"/>
      <c r="L260" s="309"/>
      <c r="M260" s="309"/>
      <c r="N260" s="309"/>
      <c r="O260" s="309"/>
      <c r="P260" s="309"/>
      <c r="Q260" s="309"/>
      <c r="R260" s="309"/>
      <c r="S260" s="309"/>
      <c r="T260" s="309"/>
      <c r="U260" s="309"/>
      <c r="V260" s="309"/>
      <c r="W260" s="309"/>
      <c r="X260" s="309"/>
      <c r="Y260" s="309"/>
      <c r="Z260" s="309"/>
      <c r="AA260" s="309"/>
      <c r="AB260" s="354">
        <v>1.0671599999999999</v>
      </c>
      <c r="AC260" s="354">
        <v>0.89999999999999991</v>
      </c>
      <c r="AD260" s="354">
        <v>0.89999999999999991</v>
      </c>
      <c r="AE260" s="354">
        <v>0.89999999999999991</v>
      </c>
      <c r="AF260" s="354">
        <v>0.89999999999999991</v>
      </c>
      <c r="AG260" s="354">
        <v>0.89999999999999991</v>
      </c>
      <c r="AH260" s="354">
        <v>0.89999999999999991</v>
      </c>
      <c r="AI260" s="354">
        <v>0.44999999999999996</v>
      </c>
      <c r="AJ260" s="354">
        <v>0.44999999999999996</v>
      </c>
      <c r="AK260" s="354">
        <v>0.44999999999999996</v>
      </c>
      <c r="AL260" s="354">
        <v>0.44999999999999996</v>
      </c>
      <c r="AM260" s="354">
        <v>1.45</v>
      </c>
      <c r="AN260" s="354">
        <v>1.45</v>
      </c>
      <c r="AO260" s="354">
        <v>1.45</v>
      </c>
      <c r="AP260" s="354">
        <v>0.44999999999999996</v>
      </c>
      <c r="AQ260" s="354">
        <v>0.44999999999999996</v>
      </c>
      <c r="AR260" s="354">
        <v>0.44999999999999996</v>
      </c>
      <c r="AS260" s="354">
        <v>14.85</v>
      </c>
    </row>
    <row r="261" spans="1:45" s="67" customFormat="1" ht="12.6" customHeight="1" x14ac:dyDescent="0.25">
      <c r="A261" s="353" t="s">
        <v>52</v>
      </c>
      <c r="B261" s="353" t="s">
        <v>62</v>
      </c>
      <c r="C261" s="353" t="s">
        <v>43</v>
      </c>
      <c r="D261" s="354">
        <v>2010</v>
      </c>
      <c r="E261" s="354">
        <v>2013</v>
      </c>
      <c r="F261" s="309"/>
      <c r="G261" s="309"/>
      <c r="H261" s="309"/>
      <c r="I261" s="309"/>
      <c r="J261" s="309"/>
      <c r="K261" s="309"/>
      <c r="L261" s="309"/>
      <c r="M261" s="309"/>
      <c r="N261" s="309"/>
      <c r="O261" s="309"/>
      <c r="P261" s="309"/>
      <c r="Q261" s="309"/>
      <c r="R261" s="309"/>
      <c r="S261" s="309"/>
      <c r="T261" s="309"/>
      <c r="U261" s="309"/>
      <c r="V261" s="309"/>
      <c r="W261" s="309"/>
      <c r="X261" s="309"/>
      <c r="Y261" s="309"/>
      <c r="Z261" s="309"/>
      <c r="AA261" s="309"/>
      <c r="AB261" s="309"/>
      <c r="AC261" s="309"/>
      <c r="AD261" s="354">
        <v>0.44999999999999996</v>
      </c>
      <c r="AE261" s="354">
        <v>0.44999999999999996</v>
      </c>
      <c r="AF261" s="354">
        <v>2.3499999999999996</v>
      </c>
      <c r="AG261" s="354">
        <v>3.8</v>
      </c>
      <c r="AH261" s="354">
        <v>4.25</v>
      </c>
      <c r="AI261" s="354">
        <v>5.15</v>
      </c>
      <c r="AJ261" s="354">
        <v>2.7</v>
      </c>
      <c r="AK261" s="354">
        <v>2.25</v>
      </c>
      <c r="AL261" s="354">
        <v>2.25</v>
      </c>
      <c r="AM261" s="354">
        <v>2.25</v>
      </c>
      <c r="AN261" s="354">
        <v>2.25</v>
      </c>
      <c r="AO261" s="354">
        <v>2.25</v>
      </c>
      <c r="AP261" s="354">
        <v>2.25</v>
      </c>
      <c r="AQ261" s="354">
        <v>1.7999999999999998</v>
      </c>
      <c r="AR261" s="354">
        <v>1.7999999999999998</v>
      </c>
      <c r="AS261" s="354">
        <v>54.9</v>
      </c>
    </row>
    <row r="262" spans="1:45" s="67" customFormat="1" ht="12.6" customHeight="1" x14ac:dyDescent="0.25">
      <c r="A262" s="353" t="s">
        <v>52</v>
      </c>
      <c r="B262" s="353" t="s">
        <v>62</v>
      </c>
      <c r="C262" s="353" t="s">
        <v>55</v>
      </c>
      <c r="D262" s="354">
        <v>2014</v>
      </c>
      <c r="E262" s="354">
        <v>2028</v>
      </c>
      <c r="F262" s="309"/>
      <c r="G262" s="309"/>
      <c r="H262" s="309"/>
      <c r="I262" s="309"/>
      <c r="J262" s="309"/>
      <c r="K262" s="309"/>
      <c r="L262" s="309"/>
      <c r="M262" s="309"/>
      <c r="N262" s="309"/>
      <c r="O262" s="309"/>
      <c r="P262" s="309"/>
      <c r="Q262" s="309"/>
      <c r="R262" s="309"/>
      <c r="S262" s="309"/>
      <c r="T262" s="309"/>
      <c r="U262" s="309"/>
      <c r="V262" s="309"/>
      <c r="W262" s="309"/>
      <c r="X262" s="309"/>
      <c r="Y262" s="309"/>
      <c r="Z262" s="309"/>
      <c r="AA262" s="309"/>
      <c r="AB262" s="309"/>
      <c r="AC262" s="309"/>
      <c r="AD262" s="309"/>
      <c r="AE262" s="309"/>
      <c r="AF262" s="309"/>
      <c r="AG262" s="309"/>
      <c r="AH262" s="309"/>
      <c r="AI262" s="354">
        <v>1</v>
      </c>
      <c r="AJ262" s="354">
        <v>3.3499999999999996</v>
      </c>
      <c r="AK262" s="354">
        <v>4.3499999999999996</v>
      </c>
      <c r="AL262" s="354">
        <v>5.25</v>
      </c>
      <c r="AM262" s="354">
        <v>5.7</v>
      </c>
      <c r="AN262" s="354">
        <v>6.25</v>
      </c>
      <c r="AO262" s="354">
        <v>6.6</v>
      </c>
      <c r="AP262" s="354">
        <v>7.9499999999999993</v>
      </c>
      <c r="AQ262" s="354">
        <v>8.85</v>
      </c>
      <c r="AR262" s="354">
        <v>9.75</v>
      </c>
      <c r="AS262" s="354">
        <v>1434.85</v>
      </c>
    </row>
    <row r="263" spans="1:45" s="67" customFormat="1" ht="12.6" customHeight="1" x14ac:dyDescent="0.25">
      <c r="A263" s="353" t="s">
        <v>52</v>
      </c>
      <c r="B263" s="353" t="s">
        <v>63</v>
      </c>
      <c r="C263" s="353" t="s">
        <v>47</v>
      </c>
      <c r="D263" s="354">
        <v>0</v>
      </c>
      <c r="E263" s="354">
        <v>1993</v>
      </c>
      <c r="F263" s="354">
        <v>5617.6548774255507</v>
      </c>
      <c r="G263" s="354">
        <v>5703.4735252282426</v>
      </c>
      <c r="H263" s="354">
        <v>5633.3964121773461</v>
      </c>
      <c r="I263" s="354">
        <v>5417.7103992707334</v>
      </c>
      <c r="J263" s="354">
        <v>5277.5771550914915</v>
      </c>
      <c r="K263" s="354">
        <v>5132.7716512824263</v>
      </c>
      <c r="L263" s="354">
        <v>5080.4435277522225</v>
      </c>
      <c r="M263" s="354">
        <v>5011.0416264730575</v>
      </c>
      <c r="N263" s="354">
        <v>5065.8560925000002</v>
      </c>
      <c r="O263" s="354">
        <v>4782.7948800000004</v>
      </c>
      <c r="P263" s="354">
        <v>4448.3308350000007</v>
      </c>
      <c r="Q263" s="354">
        <v>4025.3894350000005</v>
      </c>
      <c r="R263" s="354">
        <v>3645.2686100000001</v>
      </c>
      <c r="S263" s="354">
        <v>3207.7372175</v>
      </c>
      <c r="T263" s="354">
        <v>2772.2332175000001</v>
      </c>
      <c r="U263" s="354">
        <v>2481.4367499999994</v>
      </c>
      <c r="V263" s="354">
        <v>1887.0343475000002</v>
      </c>
      <c r="W263" s="354">
        <v>1803.9329500000003</v>
      </c>
      <c r="X263" s="354">
        <v>1516.5505175000001</v>
      </c>
      <c r="Y263" s="354">
        <v>1248.8724</v>
      </c>
      <c r="Z263" s="354">
        <v>1035.4200499999999</v>
      </c>
      <c r="AA263" s="354">
        <v>757.69151249999993</v>
      </c>
      <c r="AB263" s="354">
        <v>657.14651000000003</v>
      </c>
      <c r="AC263" s="354">
        <v>605.02499999999998</v>
      </c>
      <c r="AD263" s="354">
        <v>487.95000000000005</v>
      </c>
      <c r="AE263" s="354">
        <v>400.67500000000001</v>
      </c>
      <c r="AF263" s="354">
        <v>335.85000000000008</v>
      </c>
      <c r="AG263" s="354">
        <v>303.96249999999998</v>
      </c>
      <c r="AH263" s="354">
        <v>270.52499999999998</v>
      </c>
      <c r="AI263" s="354">
        <v>244.78750000000002</v>
      </c>
      <c r="AJ263" s="354">
        <v>218.35</v>
      </c>
      <c r="AK263" s="354">
        <v>192.33750000000001</v>
      </c>
      <c r="AL263" s="354">
        <v>184.53750000000002</v>
      </c>
      <c r="AM263" s="354">
        <v>178.07499999999999</v>
      </c>
      <c r="AN263" s="354">
        <v>182.45</v>
      </c>
      <c r="AO263" s="354">
        <v>175.41249999999999</v>
      </c>
      <c r="AP263" s="354">
        <v>177.33750000000001</v>
      </c>
      <c r="AQ263" s="354">
        <v>186.40000000000003</v>
      </c>
      <c r="AR263" s="354">
        <v>188.88749999999999</v>
      </c>
      <c r="AS263" s="354">
        <v>197.02499999999998</v>
      </c>
    </row>
    <row r="264" spans="1:45" s="67" customFormat="1" ht="12.6" customHeight="1" x14ac:dyDescent="0.25">
      <c r="A264" s="353" t="s">
        <v>52</v>
      </c>
      <c r="B264" s="353" t="s">
        <v>63</v>
      </c>
      <c r="C264" s="353" t="s">
        <v>39</v>
      </c>
      <c r="D264" s="354">
        <v>1994</v>
      </c>
      <c r="E264" s="354">
        <v>1996</v>
      </c>
      <c r="F264" s="309"/>
      <c r="G264" s="309"/>
      <c r="H264" s="309"/>
      <c r="I264" s="309"/>
      <c r="J264" s="309"/>
      <c r="K264" s="309"/>
      <c r="L264" s="309"/>
      <c r="M264" s="309"/>
      <c r="N264" s="354">
        <v>62.504507500000003</v>
      </c>
      <c r="O264" s="354">
        <v>355.76907000000006</v>
      </c>
      <c r="P264" s="354">
        <v>758.60887500000013</v>
      </c>
      <c r="Q264" s="354">
        <v>1069.1861174999999</v>
      </c>
      <c r="R264" s="354">
        <v>1075.5025850000002</v>
      </c>
      <c r="S264" s="354">
        <v>1050.5257900000001</v>
      </c>
      <c r="T264" s="354">
        <v>1027.5802550000001</v>
      </c>
      <c r="U264" s="354">
        <v>1024.906125</v>
      </c>
      <c r="V264" s="354">
        <v>953.53935000000013</v>
      </c>
      <c r="W264" s="354">
        <v>1006.29232</v>
      </c>
      <c r="X264" s="354">
        <v>888.79078249999998</v>
      </c>
      <c r="Y264" s="354">
        <v>770.76846250000006</v>
      </c>
      <c r="Z264" s="354">
        <v>639.76121500000011</v>
      </c>
      <c r="AA264" s="354">
        <v>467.72130249999998</v>
      </c>
      <c r="AB264" s="354">
        <v>400.04094999999995</v>
      </c>
      <c r="AC264" s="354">
        <v>364.55</v>
      </c>
      <c r="AD264" s="354">
        <v>267.60000000000002</v>
      </c>
      <c r="AE264" s="354">
        <v>226.88750000000002</v>
      </c>
      <c r="AF264" s="354">
        <v>186.60000000000002</v>
      </c>
      <c r="AG264" s="354">
        <v>166.25000000000003</v>
      </c>
      <c r="AH264" s="354">
        <v>149.0625</v>
      </c>
      <c r="AI264" s="354">
        <v>125.27500000000001</v>
      </c>
      <c r="AJ264" s="354">
        <v>105.2</v>
      </c>
      <c r="AK264" s="354">
        <v>85.675000000000011</v>
      </c>
      <c r="AL264" s="354">
        <v>75.537500000000009</v>
      </c>
      <c r="AM264" s="354">
        <v>60.1</v>
      </c>
      <c r="AN264" s="354">
        <v>49.650000000000006</v>
      </c>
      <c r="AO264" s="354">
        <v>38.612500000000004</v>
      </c>
      <c r="AP264" s="354">
        <v>37.862500000000004</v>
      </c>
      <c r="AQ264" s="354">
        <v>31.575000000000003</v>
      </c>
      <c r="AR264" s="354">
        <v>27.000000000000004</v>
      </c>
      <c r="AS264" s="354">
        <v>25</v>
      </c>
    </row>
    <row r="265" spans="1:45" s="67" customFormat="1" ht="12.6" customHeight="1" x14ac:dyDescent="0.25">
      <c r="A265" s="353" t="s">
        <v>52</v>
      </c>
      <c r="B265" s="353" t="s">
        <v>63</v>
      </c>
      <c r="C265" s="353" t="s">
        <v>40</v>
      </c>
      <c r="D265" s="354">
        <v>1997</v>
      </c>
      <c r="E265" s="354">
        <v>2001</v>
      </c>
      <c r="F265" s="309"/>
      <c r="G265" s="309"/>
      <c r="H265" s="309"/>
      <c r="I265" s="309"/>
      <c r="J265" s="309"/>
      <c r="K265" s="309"/>
      <c r="L265" s="309"/>
      <c r="M265" s="309"/>
      <c r="N265" s="309"/>
      <c r="O265" s="309"/>
      <c r="P265" s="309"/>
      <c r="Q265" s="354">
        <v>104.2861675</v>
      </c>
      <c r="R265" s="354">
        <v>569.51333499999998</v>
      </c>
      <c r="S265" s="354">
        <v>999.61514250000005</v>
      </c>
      <c r="T265" s="354">
        <v>1466.8774375</v>
      </c>
      <c r="U265" s="354">
        <v>1862.2911249999997</v>
      </c>
      <c r="V265" s="354">
        <v>1871.9639049999998</v>
      </c>
      <c r="W265" s="354">
        <v>2118.51244</v>
      </c>
      <c r="X265" s="354">
        <v>2043.1166100000003</v>
      </c>
      <c r="Y265" s="354">
        <v>1942.2233375000001</v>
      </c>
      <c r="Z265" s="354">
        <v>1801.6784949999999</v>
      </c>
      <c r="AA265" s="354">
        <v>1407.124695</v>
      </c>
      <c r="AB265" s="354">
        <v>1276.7435750000002</v>
      </c>
      <c r="AC265" s="354">
        <v>1192.3375000000001</v>
      </c>
      <c r="AD265" s="354">
        <v>944.11250000000018</v>
      </c>
      <c r="AE265" s="354">
        <v>802.9375</v>
      </c>
      <c r="AF265" s="354">
        <v>687.71249999999975</v>
      </c>
      <c r="AG265" s="354">
        <v>595.17499999999995</v>
      </c>
      <c r="AH265" s="354">
        <v>536.18749999999989</v>
      </c>
      <c r="AI265" s="354">
        <v>476.86250000000013</v>
      </c>
      <c r="AJ265" s="354">
        <v>414.22500000000002</v>
      </c>
      <c r="AK265" s="354">
        <v>372.15000000000003</v>
      </c>
      <c r="AL265" s="354">
        <v>331.48750000000007</v>
      </c>
      <c r="AM265" s="354">
        <v>290.61250000000007</v>
      </c>
      <c r="AN265" s="354">
        <v>251.18750000000006</v>
      </c>
      <c r="AO265" s="354">
        <v>207.56250000000003</v>
      </c>
      <c r="AP265" s="354">
        <v>190.72500000000002</v>
      </c>
      <c r="AQ265" s="354">
        <v>165.35000000000005</v>
      </c>
      <c r="AR265" s="354">
        <v>149.88750000000005</v>
      </c>
      <c r="AS265" s="354">
        <v>127.62499999999999</v>
      </c>
    </row>
    <row r="266" spans="1:45" s="67" customFormat="1" ht="12.6" customHeight="1" x14ac:dyDescent="0.25">
      <c r="A266" s="353" t="s">
        <v>52</v>
      </c>
      <c r="B266" s="353" t="s">
        <v>63</v>
      </c>
      <c r="C266" s="353" t="s">
        <v>41</v>
      </c>
      <c r="D266" s="354">
        <v>2002</v>
      </c>
      <c r="E266" s="354">
        <v>2006</v>
      </c>
      <c r="F266" s="309"/>
      <c r="G266" s="309"/>
      <c r="H266" s="309"/>
      <c r="I266" s="309"/>
      <c r="J266" s="309"/>
      <c r="K266" s="309"/>
      <c r="L266" s="309"/>
      <c r="M266" s="309"/>
      <c r="N266" s="309"/>
      <c r="O266" s="309"/>
      <c r="P266" s="309"/>
      <c r="Q266" s="309"/>
      <c r="R266" s="309"/>
      <c r="S266" s="309"/>
      <c r="T266" s="309"/>
      <c r="U266" s="309"/>
      <c r="V266" s="354">
        <v>188.31682750000002</v>
      </c>
      <c r="W266" s="354">
        <v>496.78906000000006</v>
      </c>
      <c r="X266" s="354">
        <v>864.85608999999999</v>
      </c>
      <c r="Y266" s="354">
        <v>1133.31755</v>
      </c>
      <c r="Z266" s="354">
        <v>1441.5591099999999</v>
      </c>
      <c r="AA266" s="354">
        <v>1438.5674750000001</v>
      </c>
      <c r="AB266" s="354">
        <v>1457.416015</v>
      </c>
      <c r="AC266" s="354">
        <v>1618.4125000000001</v>
      </c>
      <c r="AD266" s="354">
        <v>1464.0625</v>
      </c>
      <c r="AE266" s="354">
        <v>1326.7750000000001</v>
      </c>
      <c r="AF266" s="354">
        <v>1208.5625</v>
      </c>
      <c r="AG266" s="354">
        <v>1040.4375</v>
      </c>
      <c r="AH266" s="354">
        <v>924.90000000000009</v>
      </c>
      <c r="AI266" s="354">
        <v>785.75</v>
      </c>
      <c r="AJ266" s="354">
        <v>687.88749999999993</v>
      </c>
      <c r="AK266" s="354">
        <v>619.9</v>
      </c>
      <c r="AL266" s="354">
        <v>548.04999999999995</v>
      </c>
      <c r="AM266" s="354">
        <v>475.62500000000006</v>
      </c>
      <c r="AN266" s="354">
        <v>419.72500000000008</v>
      </c>
      <c r="AO266" s="354">
        <v>364.0750000000001</v>
      </c>
      <c r="AP266" s="354">
        <v>330.93750000000006</v>
      </c>
      <c r="AQ266" s="354">
        <v>299.03750000000008</v>
      </c>
      <c r="AR266" s="354">
        <v>264.93750000000006</v>
      </c>
      <c r="AS266" s="354">
        <v>240.56250000000003</v>
      </c>
    </row>
    <row r="267" spans="1:45" s="67" customFormat="1" ht="12.6" customHeight="1" x14ac:dyDescent="0.25">
      <c r="A267" s="353" t="s">
        <v>52</v>
      </c>
      <c r="B267" s="353" t="s">
        <v>63</v>
      </c>
      <c r="C267" s="353" t="s">
        <v>42</v>
      </c>
      <c r="D267" s="354">
        <v>2007</v>
      </c>
      <c r="E267" s="354">
        <v>2009</v>
      </c>
      <c r="F267" s="309"/>
      <c r="G267" s="309"/>
      <c r="H267" s="309"/>
      <c r="I267" s="309"/>
      <c r="J267" s="309"/>
      <c r="K267" s="309"/>
      <c r="L267" s="309"/>
      <c r="M267" s="309"/>
      <c r="N267" s="309"/>
      <c r="O267" s="309"/>
      <c r="P267" s="309"/>
      <c r="Q267" s="309"/>
      <c r="R267" s="309"/>
      <c r="S267" s="309"/>
      <c r="T267" s="309"/>
      <c r="U267" s="309"/>
      <c r="V267" s="354">
        <v>3.44407</v>
      </c>
      <c r="W267" s="354">
        <v>5.6071</v>
      </c>
      <c r="X267" s="354">
        <v>6.17441</v>
      </c>
      <c r="Y267" s="354">
        <v>6.5933999999999999</v>
      </c>
      <c r="Z267" s="354">
        <v>14.957879999999999</v>
      </c>
      <c r="AA267" s="354">
        <v>81.398854999999998</v>
      </c>
      <c r="AB267" s="354">
        <v>399.19020999999998</v>
      </c>
      <c r="AC267" s="354">
        <v>766.37500000000011</v>
      </c>
      <c r="AD267" s="354">
        <v>819.48750000000007</v>
      </c>
      <c r="AE267" s="354">
        <v>830.48750000000007</v>
      </c>
      <c r="AF267" s="354">
        <v>820.2750000000002</v>
      </c>
      <c r="AG267" s="354">
        <v>776.10000000000014</v>
      </c>
      <c r="AH267" s="354">
        <v>759.0500000000003</v>
      </c>
      <c r="AI267" s="354">
        <v>725.4000000000002</v>
      </c>
      <c r="AJ267" s="354">
        <v>676.31250000000011</v>
      </c>
      <c r="AK267" s="354">
        <v>614.61249999999995</v>
      </c>
      <c r="AL267" s="354">
        <v>549.67500000000007</v>
      </c>
      <c r="AM267" s="354">
        <v>489.21250000000009</v>
      </c>
      <c r="AN267" s="354">
        <v>403.23750000000013</v>
      </c>
      <c r="AO267" s="354">
        <v>325.68750000000011</v>
      </c>
      <c r="AP267" s="354">
        <v>280.58750000000003</v>
      </c>
      <c r="AQ267" s="354">
        <v>232.97500000000008</v>
      </c>
      <c r="AR267" s="354">
        <v>206.65000000000006</v>
      </c>
      <c r="AS267" s="354">
        <v>180.48750000000007</v>
      </c>
    </row>
    <row r="268" spans="1:45" s="67" customFormat="1" ht="12.6" customHeight="1" x14ac:dyDescent="0.25">
      <c r="A268" s="353" t="s">
        <v>52</v>
      </c>
      <c r="B268" s="353" t="s">
        <v>63</v>
      </c>
      <c r="C268" s="353" t="s">
        <v>43</v>
      </c>
      <c r="D268" s="354">
        <v>2010</v>
      </c>
      <c r="E268" s="354">
        <v>2013</v>
      </c>
      <c r="F268" s="309"/>
      <c r="G268" s="309"/>
      <c r="H268" s="309"/>
      <c r="I268" s="309"/>
      <c r="J268" s="309"/>
      <c r="K268" s="309"/>
      <c r="L268" s="309"/>
      <c r="M268" s="309"/>
      <c r="N268" s="309"/>
      <c r="O268" s="309"/>
      <c r="P268" s="309"/>
      <c r="Q268" s="309"/>
      <c r="R268" s="309"/>
      <c r="S268" s="309"/>
      <c r="T268" s="309"/>
      <c r="U268" s="309"/>
      <c r="V268" s="309"/>
      <c r="W268" s="309"/>
      <c r="X268" s="309"/>
      <c r="Y268" s="309"/>
      <c r="Z268" s="354">
        <v>3.20526</v>
      </c>
      <c r="AA268" s="354">
        <v>20.281049999999997</v>
      </c>
      <c r="AB268" s="354">
        <v>96.548940000000002</v>
      </c>
      <c r="AC268" s="354">
        <v>290.3</v>
      </c>
      <c r="AD268" s="354">
        <v>464.23750000000001</v>
      </c>
      <c r="AE268" s="354">
        <v>639.13750000000005</v>
      </c>
      <c r="AF268" s="354">
        <v>795.75000000000011</v>
      </c>
      <c r="AG268" s="354">
        <v>963.02500000000009</v>
      </c>
      <c r="AH268" s="354">
        <v>1061.9250000000002</v>
      </c>
      <c r="AI268" s="354">
        <v>1073.3750000000002</v>
      </c>
      <c r="AJ268" s="354">
        <v>1035.075</v>
      </c>
      <c r="AK268" s="354">
        <v>990.62499999999989</v>
      </c>
      <c r="AL268" s="354">
        <v>934.5625</v>
      </c>
      <c r="AM268" s="354">
        <v>847.97500000000002</v>
      </c>
      <c r="AN268" s="354">
        <v>746.40000000000009</v>
      </c>
      <c r="AO268" s="354">
        <v>638.05000000000007</v>
      </c>
      <c r="AP268" s="354">
        <v>547.94999999999993</v>
      </c>
      <c r="AQ268" s="354">
        <v>448.91250000000008</v>
      </c>
      <c r="AR268" s="354">
        <v>378.78750000000008</v>
      </c>
      <c r="AS268" s="354">
        <v>337.40000000000003</v>
      </c>
    </row>
    <row r="269" spans="1:45" s="67" customFormat="1" ht="12.6" customHeight="1" x14ac:dyDescent="0.25">
      <c r="A269" s="353" t="s">
        <v>52</v>
      </c>
      <c r="B269" s="353" t="s">
        <v>63</v>
      </c>
      <c r="C269" s="353" t="s">
        <v>55</v>
      </c>
      <c r="D269" s="354">
        <v>2014</v>
      </c>
      <c r="E269" s="354">
        <v>2028</v>
      </c>
      <c r="F269" s="309"/>
      <c r="G269" s="309"/>
      <c r="H269" s="309"/>
      <c r="I269" s="309"/>
      <c r="J269" s="309"/>
      <c r="K269" s="309"/>
      <c r="L269" s="309"/>
      <c r="M269" s="309"/>
      <c r="N269" s="309"/>
      <c r="O269" s="309"/>
      <c r="P269" s="309"/>
      <c r="Q269" s="309"/>
      <c r="R269" s="309"/>
      <c r="S269" s="309"/>
      <c r="T269" s="309"/>
      <c r="U269" s="309"/>
      <c r="V269" s="309"/>
      <c r="W269" s="309"/>
      <c r="X269" s="309"/>
      <c r="Y269" s="309"/>
      <c r="Z269" s="309"/>
      <c r="AA269" s="309"/>
      <c r="AB269" s="309"/>
      <c r="AC269" s="309"/>
      <c r="AD269" s="309"/>
      <c r="AE269" s="309"/>
      <c r="AF269" s="309"/>
      <c r="AG269" s="354">
        <v>1.6500000000000001</v>
      </c>
      <c r="AH269" s="354">
        <v>20.350000000000001</v>
      </c>
      <c r="AI269" s="354">
        <v>185.25</v>
      </c>
      <c r="AJ269" s="354">
        <v>368.95000000000005</v>
      </c>
      <c r="AK269" s="354">
        <v>555.30000000000007</v>
      </c>
      <c r="AL269" s="354">
        <v>742.50000000000011</v>
      </c>
      <c r="AM269" s="354">
        <v>942.7</v>
      </c>
      <c r="AN269" s="354">
        <v>1177</v>
      </c>
      <c r="AO269" s="354">
        <v>1324.8500000000001</v>
      </c>
      <c r="AP269" s="354">
        <v>1506.25</v>
      </c>
      <c r="AQ269" s="354">
        <v>1700.8500000000001</v>
      </c>
      <c r="AR269" s="354">
        <v>1798.65</v>
      </c>
      <c r="AS269" s="354">
        <v>1893.7</v>
      </c>
    </row>
    <row r="270" spans="1:45" s="67" customFormat="1" ht="12.6" customHeight="1" x14ac:dyDescent="0.25">
      <c r="A270" s="353" t="s">
        <v>52</v>
      </c>
      <c r="B270" s="353" t="s">
        <v>64</v>
      </c>
      <c r="C270" s="353" t="s">
        <v>47</v>
      </c>
      <c r="D270" s="354">
        <v>0</v>
      </c>
      <c r="E270" s="354">
        <v>1993</v>
      </c>
      <c r="F270" s="354">
        <v>8359.9969461022065</v>
      </c>
      <c r="G270" s="354">
        <v>9202.2598650274613</v>
      </c>
      <c r="H270" s="354">
        <v>9622.880529184371</v>
      </c>
      <c r="I270" s="354">
        <v>9686.127766990041</v>
      </c>
      <c r="J270" s="354">
        <v>10004.992342379435</v>
      </c>
      <c r="K270" s="354">
        <v>10253.134708893323</v>
      </c>
      <c r="L270" s="354">
        <v>10740.866605898067</v>
      </c>
      <c r="M270" s="354">
        <v>11203.265986857772</v>
      </c>
      <c r="N270" s="354">
        <v>11175.05488</v>
      </c>
      <c r="O270" s="354">
        <v>10481.130070000001</v>
      </c>
      <c r="P270" s="354">
        <v>8918.2072874999994</v>
      </c>
      <c r="Q270" s="354">
        <v>7263.7762899999989</v>
      </c>
      <c r="R270" s="354">
        <v>5877.4857224999996</v>
      </c>
      <c r="S270" s="354">
        <v>4730.9691600000006</v>
      </c>
      <c r="T270" s="354">
        <v>3842.2689850000006</v>
      </c>
      <c r="U270" s="354">
        <v>3172.50875</v>
      </c>
      <c r="V270" s="354">
        <v>2250.4208300000005</v>
      </c>
      <c r="W270" s="354">
        <v>1980.3103075000001</v>
      </c>
      <c r="X270" s="354">
        <v>1591.4038975000001</v>
      </c>
      <c r="Y270" s="354">
        <v>1259.7874875</v>
      </c>
      <c r="Z270" s="354">
        <v>973.21570750000001</v>
      </c>
      <c r="AA270" s="354">
        <v>707.37116749999996</v>
      </c>
      <c r="AB270" s="354">
        <v>579.60256000000004</v>
      </c>
      <c r="AC270" s="354">
        <v>484.85</v>
      </c>
      <c r="AD270" s="354">
        <v>350.03750000000002</v>
      </c>
      <c r="AE270" s="354">
        <v>267.53750000000002</v>
      </c>
      <c r="AF270" s="354">
        <v>234.92500000000001</v>
      </c>
      <c r="AG270" s="354">
        <v>200.53750000000002</v>
      </c>
      <c r="AH270" s="354">
        <v>177.875</v>
      </c>
      <c r="AI270" s="354">
        <v>149.68749999999997</v>
      </c>
      <c r="AJ270" s="354">
        <v>134.41250000000002</v>
      </c>
      <c r="AK270" s="354">
        <v>124.91249999999998</v>
      </c>
      <c r="AL270" s="354">
        <v>119.10000000000001</v>
      </c>
      <c r="AM270" s="354">
        <v>118.93750000000001</v>
      </c>
      <c r="AN270" s="354">
        <v>118.65000000000002</v>
      </c>
      <c r="AO270" s="354">
        <v>101.45</v>
      </c>
      <c r="AP270" s="354">
        <v>112.16249999999998</v>
      </c>
      <c r="AQ270" s="354">
        <v>124.3625</v>
      </c>
      <c r="AR270" s="354">
        <v>132.36249999999998</v>
      </c>
      <c r="AS270" s="354">
        <v>138.76249999999999</v>
      </c>
    </row>
    <row r="271" spans="1:45" s="67" customFormat="1" ht="12.6" customHeight="1" x14ac:dyDescent="0.25">
      <c r="A271" s="353" t="s">
        <v>52</v>
      </c>
      <c r="B271" s="353" t="s">
        <v>64</v>
      </c>
      <c r="C271" s="353" t="s">
        <v>39</v>
      </c>
      <c r="D271" s="354">
        <v>1994</v>
      </c>
      <c r="E271" s="354">
        <v>1996</v>
      </c>
      <c r="F271" s="309"/>
      <c r="G271" s="309"/>
      <c r="H271" s="309"/>
      <c r="I271" s="309"/>
      <c r="J271" s="309"/>
      <c r="K271" s="309"/>
      <c r="L271" s="309"/>
      <c r="M271" s="309"/>
      <c r="N271" s="354">
        <v>204.17257000000001</v>
      </c>
      <c r="O271" s="354">
        <v>1616.3954699999999</v>
      </c>
      <c r="P271" s="354">
        <v>3608.5064524999998</v>
      </c>
      <c r="Q271" s="354">
        <v>4957.8509250000006</v>
      </c>
      <c r="R271" s="354">
        <v>4682.9016025000001</v>
      </c>
      <c r="S271" s="354">
        <v>4110.0496075000001</v>
      </c>
      <c r="T271" s="354">
        <v>3555.4042700000005</v>
      </c>
      <c r="U271" s="354">
        <v>2884.4520000000002</v>
      </c>
      <c r="V271" s="354">
        <v>2100.1467524999998</v>
      </c>
      <c r="W271" s="354">
        <v>1834.6114124999999</v>
      </c>
      <c r="X271" s="354">
        <v>1465.7831725000001</v>
      </c>
      <c r="Y271" s="354">
        <v>1206.7546124999999</v>
      </c>
      <c r="Z271" s="354">
        <v>972.31967249999991</v>
      </c>
      <c r="AA271" s="354">
        <v>707.40221750000001</v>
      </c>
      <c r="AB271" s="354">
        <v>592.87980500000003</v>
      </c>
      <c r="AC271" s="354">
        <v>498.02500000000003</v>
      </c>
      <c r="AD271" s="354">
        <v>369.8</v>
      </c>
      <c r="AE271" s="354">
        <v>288.53750000000002</v>
      </c>
      <c r="AF271" s="354">
        <v>236.95000000000005</v>
      </c>
      <c r="AG271" s="354">
        <v>190.625</v>
      </c>
      <c r="AH271" s="354">
        <v>160.4375</v>
      </c>
      <c r="AI271" s="354">
        <v>131.125</v>
      </c>
      <c r="AJ271" s="354">
        <v>108.9</v>
      </c>
      <c r="AK271" s="354">
        <v>88.2</v>
      </c>
      <c r="AL271" s="354">
        <v>72.650000000000006</v>
      </c>
      <c r="AM271" s="354">
        <v>61.112500000000004</v>
      </c>
      <c r="AN271" s="354">
        <v>53.2</v>
      </c>
      <c r="AO271" s="354">
        <v>37.85</v>
      </c>
      <c r="AP271" s="354">
        <v>31.787500000000001</v>
      </c>
      <c r="AQ271" s="354">
        <v>30.9375</v>
      </c>
      <c r="AR271" s="354">
        <v>33.037500000000001</v>
      </c>
      <c r="AS271" s="354">
        <v>31.737500000000001</v>
      </c>
    </row>
    <row r="272" spans="1:45" s="67" customFormat="1" ht="12.6" customHeight="1" x14ac:dyDescent="0.25">
      <c r="A272" s="353" t="s">
        <v>52</v>
      </c>
      <c r="B272" s="353" t="s">
        <v>64</v>
      </c>
      <c r="C272" s="353" t="s">
        <v>40</v>
      </c>
      <c r="D272" s="354">
        <v>1997</v>
      </c>
      <c r="E272" s="354">
        <v>2001</v>
      </c>
      <c r="F272" s="309"/>
      <c r="G272" s="309"/>
      <c r="H272" s="309"/>
      <c r="I272" s="309"/>
      <c r="J272" s="309"/>
      <c r="K272" s="309"/>
      <c r="L272" s="309"/>
      <c r="M272" s="309"/>
      <c r="N272" s="309"/>
      <c r="O272" s="309"/>
      <c r="P272" s="309"/>
      <c r="Q272" s="354">
        <v>495.15000500000002</v>
      </c>
      <c r="R272" s="354">
        <v>2223.390535</v>
      </c>
      <c r="S272" s="354">
        <v>4240.0723324999999</v>
      </c>
      <c r="T272" s="354">
        <v>5938.9805249999999</v>
      </c>
      <c r="U272" s="354">
        <v>7098.0352499999999</v>
      </c>
      <c r="V272" s="354">
        <v>7054.5329600000005</v>
      </c>
      <c r="W272" s="354">
        <v>6585.8975175000005</v>
      </c>
      <c r="X272" s="354">
        <v>5616.1113024999995</v>
      </c>
      <c r="Y272" s="354">
        <v>4619.4618874999996</v>
      </c>
      <c r="Z272" s="354">
        <v>3635.0301574999999</v>
      </c>
      <c r="AA272" s="354">
        <v>2728.0160600000004</v>
      </c>
      <c r="AB272" s="354">
        <v>2255.0494100000001</v>
      </c>
      <c r="AC272" s="354">
        <v>1886.1875000000002</v>
      </c>
      <c r="AD272" s="354">
        <v>1434.6250000000005</v>
      </c>
      <c r="AE272" s="354">
        <v>1196.2375000000002</v>
      </c>
      <c r="AF272" s="354">
        <v>994.68749999999989</v>
      </c>
      <c r="AG272" s="354">
        <v>809.10000000000014</v>
      </c>
      <c r="AH272" s="354">
        <v>686.00000000000023</v>
      </c>
      <c r="AI272" s="354">
        <v>552.30000000000018</v>
      </c>
      <c r="AJ272" s="354">
        <v>459.35</v>
      </c>
      <c r="AK272" s="354">
        <v>374.50000000000006</v>
      </c>
      <c r="AL272" s="354">
        <v>318.26250000000005</v>
      </c>
      <c r="AM272" s="354">
        <v>263.55000000000007</v>
      </c>
      <c r="AN272" s="354">
        <v>210.4</v>
      </c>
      <c r="AO272" s="354">
        <v>161.85000000000002</v>
      </c>
      <c r="AP272" s="354">
        <v>141.50000000000003</v>
      </c>
      <c r="AQ272" s="354">
        <v>116.9</v>
      </c>
      <c r="AR272" s="354">
        <v>109.1</v>
      </c>
      <c r="AS272" s="354">
        <v>87.95</v>
      </c>
    </row>
    <row r="273" spans="1:45" s="67" customFormat="1" ht="12.6" customHeight="1" x14ac:dyDescent="0.25">
      <c r="A273" s="353" t="s">
        <v>52</v>
      </c>
      <c r="B273" s="353" t="s">
        <v>64</v>
      </c>
      <c r="C273" s="353" t="s">
        <v>41</v>
      </c>
      <c r="D273" s="354">
        <v>2002</v>
      </c>
      <c r="E273" s="354">
        <v>2006</v>
      </c>
      <c r="F273" s="309"/>
      <c r="G273" s="309"/>
      <c r="H273" s="309"/>
      <c r="I273" s="309"/>
      <c r="J273" s="309"/>
      <c r="K273" s="309"/>
      <c r="L273" s="309"/>
      <c r="M273" s="309"/>
      <c r="N273" s="309"/>
      <c r="O273" s="309"/>
      <c r="P273" s="309"/>
      <c r="Q273" s="309"/>
      <c r="R273" s="309"/>
      <c r="S273" s="309"/>
      <c r="T273" s="309"/>
      <c r="U273" s="309"/>
      <c r="V273" s="354">
        <v>1009.2768775</v>
      </c>
      <c r="W273" s="354">
        <v>2342.1872125</v>
      </c>
      <c r="X273" s="354">
        <v>3643.8138275000001</v>
      </c>
      <c r="Y273" s="354">
        <v>4458.7815625000003</v>
      </c>
      <c r="Z273" s="354">
        <v>5397.4607024999996</v>
      </c>
      <c r="AA273" s="354">
        <v>5568.1241024999999</v>
      </c>
      <c r="AB273" s="354">
        <v>4880.2164949999997</v>
      </c>
      <c r="AC273" s="354">
        <v>4341.1124999999993</v>
      </c>
      <c r="AD273" s="354">
        <v>3550.7624999999998</v>
      </c>
      <c r="AE273" s="354">
        <v>2964.3749999999995</v>
      </c>
      <c r="AF273" s="354">
        <v>2367.5249999999996</v>
      </c>
      <c r="AG273" s="354">
        <v>1919.6625000000001</v>
      </c>
      <c r="AH273" s="354">
        <v>1588.8625</v>
      </c>
      <c r="AI273" s="354">
        <v>1274.8125</v>
      </c>
      <c r="AJ273" s="354">
        <v>1062.4000000000001</v>
      </c>
      <c r="AK273" s="354">
        <v>875.65</v>
      </c>
      <c r="AL273" s="354">
        <v>758.65</v>
      </c>
      <c r="AM273" s="354">
        <v>629.86249999999995</v>
      </c>
      <c r="AN273" s="354">
        <v>521.3125</v>
      </c>
      <c r="AO273" s="354">
        <v>434.56250000000006</v>
      </c>
      <c r="AP273" s="354">
        <v>356.76249999999999</v>
      </c>
      <c r="AQ273" s="354">
        <v>303.46250000000003</v>
      </c>
      <c r="AR273" s="354">
        <v>265.20000000000005</v>
      </c>
      <c r="AS273" s="354">
        <v>233.25</v>
      </c>
    </row>
    <row r="274" spans="1:45" s="67" customFormat="1" ht="12.6" customHeight="1" x14ac:dyDescent="0.25">
      <c r="A274" s="353" t="s">
        <v>52</v>
      </c>
      <c r="B274" s="353" t="s">
        <v>64</v>
      </c>
      <c r="C274" s="353" t="s">
        <v>42</v>
      </c>
      <c r="D274" s="354">
        <v>2007</v>
      </c>
      <c r="E274" s="354">
        <v>2009</v>
      </c>
      <c r="F274" s="309"/>
      <c r="G274" s="309"/>
      <c r="H274" s="309"/>
      <c r="I274" s="309"/>
      <c r="J274" s="309"/>
      <c r="K274" s="309"/>
      <c r="L274" s="309"/>
      <c r="M274" s="309"/>
      <c r="N274" s="309"/>
      <c r="O274" s="309"/>
      <c r="P274" s="309"/>
      <c r="Q274" s="309"/>
      <c r="R274" s="309"/>
      <c r="S274" s="309"/>
      <c r="T274" s="309"/>
      <c r="U274" s="309"/>
      <c r="V274" s="354">
        <v>3.9520599999999999</v>
      </c>
      <c r="W274" s="354">
        <v>6.9249700000000001</v>
      </c>
      <c r="X274" s="354">
        <v>6.3678600000000003</v>
      </c>
      <c r="Y274" s="354">
        <v>11.3956</v>
      </c>
      <c r="Z274" s="354">
        <v>79.052599999999998</v>
      </c>
      <c r="AA274" s="354">
        <v>219.72896249999997</v>
      </c>
      <c r="AB274" s="354">
        <v>993.29151000000002</v>
      </c>
      <c r="AC274" s="354">
        <v>1717.2249999999999</v>
      </c>
      <c r="AD274" s="354">
        <v>1809.6125000000002</v>
      </c>
      <c r="AE274" s="354">
        <v>1829.2624999999998</v>
      </c>
      <c r="AF274" s="354">
        <v>1699.6875</v>
      </c>
      <c r="AG274" s="354">
        <v>1534.5875000000001</v>
      </c>
      <c r="AH274" s="354">
        <v>1410.1750000000002</v>
      </c>
      <c r="AI274" s="354">
        <v>1277.55</v>
      </c>
      <c r="AJ274" s="354">
        <v>1102.3124999999998</v>
      </c>
      <c r="AK274" s="354">
        <v>942.01249999999982</v>
      </c>
      <c r="AL274" s="354">
        <v>797.04999999999984</v>
      </c>
      <c r="AM274" s="354">
        <v>667.78749999999991</v>
      </c>
      <c r="AN274" s="354">
        <v>550.4749999999998</v>
      </c>
      <c r="AO274" s="354">
        <v>439.46250000000009</v>
      </c>
      <c r="AP274" s="354">
        <v>365.2625000000001</v>
      </c>
      <c r="AQ274" s="354">
        <v>302.05</v>
      </c>
      <c r="AR274" s="354">
        <v>260.90000000000003</v>
      </c>
      <c r="AS274" s="354">
        <v>218.40000000000006</v>
      </c>
    </row>
    <row r="275" spans="1:45" s="67" customFormat="1" ht="12.6" customHeight="1" x14ac:dyDescent="0.25">
      <c r="A275" s="353" t="s">
        <v>52</v>
      </c>
      <c r="B275" s="353" t="s">
        <v>64</v>
      </c>
      <c r="C275" s="353" t="s">
        <v>43</v>
      </c>
      <c r="D275" s="354">
        <v>2010</v>
      </c>
      <c r="E275" s="354">
        <v>2013</v>
      </c>
      <c r="F275" s="309"/>
      <c r="G275" s="309"/>
      <c r="H275" s="309"/>
      <c r="I275" s="309"/>
      <c r="J275" s="309"/>
      <c r="K275" s="309"/>
      <c r="L275" s="309"/>
      <c r="M275" s="309"/>
      <c r="N275" s="309"/>
      <c r="O275" s="309"/>
      <c r="P275" s="309"/>
      <c r="Q275" s="309"/>
      <c r="R275" s="309"/>
      <c r="S275" s="309"/>
      <c r="T275" s="309"/>
      <c r="U275" s="309"/>
      <c r="V275" s="354">
        <v>1</v>
      </c>
      <c r="W275" s="354">
        <v>1</v>
      </c>
      <c r="X275" s="354">
        <v>1</v>
      </c>
      <c r="Y275" s="309"/>
      <c r="Z275" s="354">
        <v>28.01315</v>
      </c>
      <c r="AA275" s="354">
        <v>151.28104999999999</v>
      </c>
      <c r="AB275" s="354">
        <v>684.13858000000005</v>
      </c>
      <c r="AC275" s="354">
        <v>1206.75</v>
      </c>
      <c r="AD275" s="354">
        <v>1613.4124999999999</v>
      </c>
      <c r="AE275" s="354">
        <v>2099.4</v>
      </c>
      <c r="AF275" s="354">
        <v>2899.7750000000001</v>
      </c>
      <c r="AG275" s="354">
        <v>3425.3375000000001</v>
      </c>
      <c r="AH275" s="354">
        <v>3749.35</v>
      </c>
      <c r="AI275" s="354">
        <v>3447.1749999999997</v>
      </c>
      <c r="AJ275" s="354">
        <v>2990.6249999999995</v>
      </c>
      <c r="AK275" s="354">
        <v>2662.6750000000006</v>
      </c>
      <c r="AL275" s="354">
        <v>2318.2875000000004</v>
      </c>
      <c r="AM275" s="354">
        <v>1966.1999999999998</v>
      </c>
      <c r="AN275" s="354">
        <v>1639.0625</v>
      </c>
      <c r="AO275" s="354">
        <v>1358.2249999999999</v>
      </c>
      <c r="AP275" s="354">
        <v>1085.7749999999996</v>
      </c>
      <c r="AQ275" s="354">
        <v>837.23749999999984</v>
      </c>
      <c r="AR275" s="354">
        <v>655.35</v>
      </c>
      <c r="AS275" s="354">
        <v>518.09999999999991</v>
      </c>
    </row>
    <row r="276" spans="1:45" s="67" customFormat="1" ht="12.6" customHeight="1" x14ac:dyDescent="0.25">
      <c r="A276" s="353" t="s">
        <v>52</v>
      </c>
      <c r="B276" s="353" t="s">
        <v>64</v>
      </c>
      <c r="C276" s="353" t="s">
        <v>55</v>
      </c>
      <c r="D276" s="354">
        <v>2014</v>
      </c>
      <c r="E276" s="354">
        <v>2028</v>
      </c>
      <c r="F276" s="309"/>
      <c r="G276" s="309"/>
      <c r="H276" s="309"/>
      <c r="I276" s="309"/>
      <c r="J276" s="309"/>
      <c r="K276" s="309"/>
      <c r="L276" s="309"/>
      <c r="M276" s="309"/>
      <c r="N276" s="309"/>
      <c r="O276" s="309"/>
      <c r="P276" s="309"/>
      <c r="Q276" s="309"/>
      <c r="R276" s="309"/>
      <c r="S276" s="309"/>
      <c r="T276" s="309"/>
      <c r="U276" s="309"/>
      <c r="V276" s="309"/>
      <c r="W276" s="309"/>
      <c r="X276" s="309"/>
      <c r="Y276" s="309"/>
      <c r="Z276" s="309"/>
      <c r="AA276" s="309"/>
      <c r="AB276" s="309"/>
      <c r="AC276" s="309"/>
      <c r="AD276" s="309"/>
      <c r="AE276" s="309"/>
      <c r="AF276" s="309"/>
      <c r="AG276" s="354">
        <v>7.1</v>
      </c>
      <c r="AH276" s="354">
        <v>101</v>
      </c>
      <c r="AI276" s="354">
        <v>838.30000000000007</v>
      </c>
      <c r="AJ276" s="354">
        <v>1661.9</v>
      </c>
      <c r="AK276" s="354">
        <v>2495.85</v>
      </c>
      <c r="AL276" s="354">
        <v>3293.1000000000004</v>
      </c>
      <c r="AM276" s="354">
        <v>4029.6500000000005</v>
      </c>
      <c r="AN276" s="354">
        <v>4597.45</v>
      </c>
      <c r="AO276" s="354">
        <v>5109.55</v>
      </c>
      <c r="AP276" s="354">
        <v>5683.4500000000007</v>
      </c>
      <c r="AQ276" s="354">
        <v>5988.2000000000007</v>
      </c>
      <c r="AR276" s="354">
        <v>6143.35</v>
      </c>
      <c r="AS276" s="354">
        <v>6250.2</v>
      </c>
    </row>
    <row r="277" spans="1:45" s="67" customFormat="1" ht="12.6" customHeight="1" x14ac:dyDescent="0.25">
      <c r="A277" s="353" t="s">
        <v>52</v>
      </c>
      <c r="B277" s="353" t="s">
        <v>65</v>
      </c>
      <c r="C277" s="353" t="s">
        <v>47</v>
      </c>
      <c r="D277" s="354">
        <v>0</v>
      </c>
      <c r="E277" s="354">
        <v>1993</v>
      </c>
      <c r="F277" s="354">
        <v>1641.7715505991023</v>
      </c>
      <c r="G277" s="354">
        <v>1790.9191274335997</v>
      </c>
      <c r="H277" s="354">
        <v>1860.6565440886377</v>
      </c>
      <c r="I277" s="354">
        <v>1870.3752597295777</v>
      </c>
      <c r="J277" s="354">
        <v>1952.3446512379649</v>
      </c>
      <c r="K277" s="354">
        <v>2045.6241113103561</v>
      </c>
      <c r="L277" s="354">
        <v>2201.3488690629224</v>
      </c>
      <c r="M277" s="354">
        <v>2338.7319378549359</v>
      </c>
      <c r="N277" s="354">
        <v>2336.0894050000002</v>
      </c>
      <c r="O277" s="354">
        <v>2350.7378100000001</v>
      </c>
      <c r="P277" s="354">
        <v>2210.0659599999999</v>
      </c>
      <c r="Q277" s="354">
        <v>1998.6713424999998</v>
      </c>
      <c r="R277" s="354">
        <v>1754.9914375000001</v>
      </c>
      <c r="S277" s="354">
        <v>1427.5301125000001</v>
      </c>
      <c r="T277" s="354">
        <v>1203.7641625000001</v>
      </c>
      <c r="U277" s="354">
        <v>994.65887499999997</v>
      </c>
      <c r="V277" s="354">
        <v>679.36183249999999</v>
      </c>
      <c r="W277" s="354">
        <v>523.69726500000002</v>
      </c>
      <c r="X277" s="354">
        <v>369.61139000000003</v>
      </c>
      <c r="Y277" s="354">
        <v>270.84608750000001</v>
      </c>
      <c r="Z277" s="354">
        <v>203.35257999999996</v>
      </c>
      <c r="AA277" s="354">
        <v>156.69968</v>
      </c>
      <c r="AB277" s="354">
        <v>112.23797500000001</v>
      </c>
      <c r="AC277" s="354">
        <v>86.525000000000006</v>
      </c>
      <c r="AD277" s="354">
        <v>62.3</v>
      </c>
      <c r="AE277" s="354">
        <v>57.137500000000003</v>
      </c>
      <c r="AF277" s="354">
        <v>54.137500000000003</v>
      </c>
      <c r="AG277" s="354">
        <v>45.187499999999993</v>
      </c>
      <c r="AH277" s="354">
        <v>47.225000000000001</v>
      </c>
      <c r="AI277" s="354">
        <v>39.674999999999997</v>
      </c>
      <c r="AJ277" s="354">
        <v>41.262499999999996</v>
      </c>
      <c r="AK277" s="354">
        <v>37.162500000000001</v>
      </c>
      <c r="AL277" s="354">
        <v>38.75</v>
      </c>
      <c r="AM277" s="354">
        <v>40.0625</v>
      </c>
      <c r="AN277" s="354">
        <v>37.512500000000003</v>
      </c>
      <c r="AO277" s="354">
        <v>36.0625</v>
      </c>
      <c r="AP277" s="354">
        <v>39.0625</v>
      </c>
      <c r="AQ277" s="354">
        <v>43.062499999999993</v>
      </c>
      <c r="AR277" s="354">
        <v>46.649999999999991</v>
      </c>
      <c r="AS277" s="354">
        <v>46.55</v>
      </c>
    </row>
    <row r="278" spans="1:45" s="67" customFormat="1" ht="12.6" customHeight="1" x14ac:dyDescent="0.25">
      <c r="A278" s="353" t="s">
        <v>52</v>
      </c>
      <c r="B278" s="353" t="s">
        <v>65</v>
      </c>
      <c r="C278" s="353" t="s">
        <v>39</v>
      </c>
      <c r="D278" s="354">
        <v>1994</v>
      </c>
      <c r="E278" s="354">
        <v>1996</v>
      </c>
      <c r="F278" s="309"/>
      <c r="G278" s="309"/>
      <c r="H278" s="309"/>
      <c r="I278" s="309"/>
      <c r="J278" s="309"/>
      <c r="K278" s="309"/>
      <c r="L278" s="309"/>
      <c r="M278" s="309"/>
      <c r="N278" s="354">
        <v>47.617305000000009</v>
      </c>
      <c r="O278" s="354">
        <v>324.01627000000002</v>
      </c>
      <c r="P278" s="354">
        <v>864.65782000000002</v>
      </c>
      <c r="Q278" s="354">
        <v>1280.6157575</v>
      </c>
      <c r="R278" s="354">
        <v>1290.3502075000001</v>
      </c>
      <c r="S278" s="354">
        <v>1283.1901199999998</v>
      </c>
      <c r="T278" s="354">
        <v>1274.463565</v>
      </c>
      <c r="U278" s="354">
        <v>1185.983375</v>
      </c>
      <c r="V278" s="354">
        <v>1029.5537825000001</v>
      </c>
      <c r="W278" s="354">
        <v>936.12849499999993</v>
      </c>
      <c r="X278" s="354">
        <v>751.76029000000005</v>
      </c>
      <c r="Y278" s="354">
        <v>590.96137499999998</v>
      </c>
      <c r="Z278" s="354">
        <v>456.94658249999992</v>
      </c>
      <c r="AA278" s="354">
        <v>332.81799000000001</v>
      </c>
      <c r="AB278" s="354">
        <v>267.91910500000006</v>
      </c>
      <c r="AC278" s="354">
        <v>167.21250000000001</v>
      </c>
      <c r="AD278" s="354">
        <v>107.675</v>
      </c>
      <c r="AE278" s="354">
        <v>94.525000000000006</v>
      </c>
      <c r="AF278" s="354">
        <v>78.474999999999994</v>
      </c>
      <c r="AG278" s="354">
        <v>64.125</v>
      </c>
      <c r="AH278" s="354">
        <v>57.4375</v>
      </c>
      <c r="AI278" s="354">
        <v>48.237499999999997</v>
      </c>
      <c r="AJ278" s="354">
        <v>38.9</v>
      </c>
      <c r="AK278" s="354">
        <v>33.25</v>
      </c>
      <c r="AL278" s="354">
        <v>30.462499999999999</v>
      </c>
      <c r="AM278" s="354">
        <v>25.15</v>
      </c>
      <c r="AN278" s="354">
        <v>28.15</v>
      </c>
      <c r="AO278" s="354">
        <v>24.637500000000003</v>
      </c>
      <c r="AP278" s="354">
        <v>18.987500000000001</v>
      </c>
      <c r="AQ278" s="354">
        <v>19.987500000000001</v>
      </c>
      <c r="AR278" s="354">
        <v>19.850000000000001</v>
      </c>
      <c r="AS278" s="354">
        <v>17.3</v>
      </c>
    </row>
    <row r="279" spans="1:45" s="67" customFormat="1" ht="12.6" customHeight="1" x14ac:dyDescent="0.25">
      <c r="A279" s="353" t="s">
        <v>52</v>
      </c>
      <c r="B279" s="353" t="s">
        <v>65</v>
      </c>
      <c r="C279" s="353" t="s">
        <v>40</v>
      </c>
      <c r="D279" s="354">
        <v>1997</v>
      </c>
      <c r="E279" s="354">
        <v>2001</v>
      </c>
      <c r="F279" s="309"/>
      <c r="G279" s="309"/>
      <c r="H279" s="309"/>
      <c r="I279" s="309"/>
      <c r="J279" s="309"/>
      <c r="K279" s="309"/>
      <c r="L279" s="309"/>
      <c r="M279" s="309"/>
      <c r="N279" s="309"/>
      <c r="O279" s="309"/>
      <c r="P279" s="309"/>
      <c r="Q279" s="354">
        <v>139.42216999999999</v>
      </c>
      <c r="R279" s="354">
        <v>759.25933499999996</v>
      </c>
      <c r="S279" s="354">
        <v>1526.5381674999999</v>
      </c>
      <c r="T279" s="354">
        <v>2463.4383325000003</v>
      </c>
      <c r="U279" s="354">
        <v>3447.0862499999998</v>
      </c>
      <c r="V279" s="354">
        <v>3941.2376600000002</v>
      </c>
      <c r="W279" s="354">
        <v>3894.8675425000001</v>
      </c>
      <c r="X279" s="354">
        <v>3607.1175125000004</v>
      </c>
      <c r="Y279" s="354">
        <v>3175.6970249999995</v>
      </c>
      <c r="Z279" s="354">
        <v>2725.8848049999992</v>
      </c>
      <c r="AA279" s="354">
        <v>2144.1684575000008</v>
      </c>
      <c r="AB279" s="354">
        <v>1709.6282349999999</v>
      </c>
      <c r="AC279" s="354">
        <v>1201.175</v>
      </c>
      <c r="AD279" s="354">
        <v>807.48749999999984</v>
      </c>
      <c r="AE279" s="354">
        <v>641.65</v>
      </c>
      <c r="AF279" s="354">
        <v>525.75</v>
      </c>
      <c r="AG279" s="354">
        <v>412.65000000000003</v>
      </c>
      <c r="AH279" s="354">
        <v>348.4</v>
      </c>
      <c r="AI279" s="354">
        <v>264.89999999999998</v>
      </c>
      <c r="AJ279" s="354">
        <v>191.23750000000001</v>
      </c>
      <c r="AK279" s="354">
        <v>145.33750000000003</v>
      </c>
      <c r="AL279" s="354">
        <v>109.38749999999999</v>
      </c>
      <c r="AM279" s="354">
        <v>82.1875</v>
      </c>
      <c r="AN279" s="354">
        <v>65.287499999999994</v>
      </c>
      <c r="AO279" s="354">
        <v>46.800000000000004</v>
      </c>
      <c r="AP279" s="354">
        <v>37.949999999999996</v>
      </c>
      <c r="AQ279" s="354">
        <v>32.450000000000003</v>
      </c>
      <c r="AR279" s="354">
        <v>26.8</v>
      </c>
      <c r="AS279" s="354">
        <v>23.150000000000002</v>
      </c>
    </row>
    <row r="280" spans="1:45" s="67" customFormat="1" ht="12.6" customHeight="1" x14ac:dyDescent="0.25">
      <c r="A280" s="353" t="s">
        <v>52</v>
      </c>
      <c r="B280" s="353" t="s">
        <v>65</v>
      </c>
      <c r="C280" s="353" t="s">
        <v>41</v>
      </c>
      <c r="D280" s="354">
        <v>2002</v>
      </c>
      <c r="E280" s="354">
        <v>2006</v>
      </c>
      <c r="F280" s="309"/>
      <c r="G280" s="309"/>
      <c r="H280" s="309"/>
      <c r="I280" s="309"/>
      <c r="J280" s="309"/>
      <c r="K280" s="309"/>
      <c r="L280" s="309"/>
      <c r="M280" s="309"/>
      <c r="N280" s="309"/>
      <c r="O280" s="309"/>
      <c r="P280" s="309"/>
      <c r="Q280" s="309"/>
      <c r="R280" s="309"/>
      <c r="S280" s="309"/>
      <c r="T280" s="309"/>
      <c r="U280" s="309"/>
      <c r="V280" s="354">
        <v>539.96760499999993</v>
      </c>
      <c r="W280" s="354">
        <v>1664.8525775000003</v>
      </c>
      <c r="X280" s="354">
        <v>2953.1460575000001</v>
      </c>
      <c r="Y280" s="354">
        <v>4378.1642124999998</v>
      </c>
      <c r="Z280" s="354">
        <v>6080.8458725</v>
      </c>
      <c r="AA280" s="354">
        <v>7409.9834999999994</v>
      </c>
      <c r="AB280" s="354">
        <v>6850.45226</v>
      </c>
      <c r="AC280" s="354">
        <v>5910.5999999999995</v>
      </c>
      <c r="AD280" s="354">
        <v>4700.8875000000007</v>
      </c>
      <c r="AE280" s="354">
        <v>3921.9875000000002</v>
      </c>
      <c r="AF280" s="354">
        <v>3200.8375000000001</v>
      </c>
      <c r="AG280" s="354">
        <v>2532.2875000000004</v>
      </c>
      <c r="AH280" s="354">
        <v>2105.5875000000005</v>
      </c>
      <c r="AI280" s="354">
        <v>1663.8875</v>
      </c>
      <c r="AJ280" s="354">
        <v>1310.8500000000001</v>
      </c>
      <c r="AK280" s="354">
        <v>1040.05</v>
      </c>
      <c r="AL280" s="354">
        <v>843.15</v>
      </c>
      <c r="AM280" s="354">
        <v>656.7</v>
      </c>
      <c r="AN280" s="354">
        <v>506.4</v>
      </c>
      <c r="AO280" s="354">
        <v>401.40000000000003</v>
      </c>
      <c r="AP280" s="354">
        <v>328.8</v>
      </c>
      <c r="AQ280" s="354">
        <v>281.20000000000005</v>
      </c>
      <c r="AR280" s="354">
        <v>229.25</v>
      </c>
      <c r="AS280" s="354">
        <v>189.7</v>
      </c>
    </row>
    <row r="281" spans="1:45" s="67" customFormat="1" ht="12.6" customHeight="1" x14ac:dyDescent="0.25">
      <c r="A281" s="353" t="s">
        <v>52</v>
      </c>
      <c r="B281" s="353" t="s">
        <v>65</v>
      </c>
      <c r="C281" s="353" t="s">
        <v>42</v>
      </c>
      <c r="D281" s="354">
        <v>2007</v>
      </c>
      <c r="E281" s="354">
        <v>2009</v>
      </c>
      <c r="F281" s="309"/>
      <c r="G281" s="309"/>
      <c r="H281" s="309"/>
      <c r="I281" s="309"/>
      <c r="J281" s="309"/>
      <c r="K281" s="309"/>
      <c r="L281" s="309"/>
      <c r="M281" s="309"/>
      <c r="N281" s="309"/>
      <c r="O281" s="309"/>
      <c r="P281" s="309"/>
      <c r="Q281" s="309"/>
      <c r="R281" s="309"/>
      <c r="S281" s="309"/>
      <c r="T281" s="309"/>
      <c r="U281" s="309"/>
      <c r="V281" s="354">
        <v>1</v>
      </c>
      <c r="W281" s="354">
        <v>4.5607100000000003</v>
      </c>
      <c r="X281" s="354">
        <v>7.2452399999999999</v>
      </c>
      <c r="Y281" s="354">
        <v>8.7472500000000011</v>
      </c>
      <c r="Z281" s="354">
        <v>97.394699999999986</v>
      </c>
      <c r="AA281" s="354">
        <v>346.64170249999995</v>
      </c>
      <c r="AB281" s="354">
        <v>2092.125685</v>
      </c>
      <c r="AC281" s="354">
        <v>3520.5875000000001</v>
      </c>
      <c r="AD281" s="354">
        <v>3652.0625</v>
      </c>
      <c r="AE281" s="354">
        <v>3822.1624999999999</v>
      </c>
      <c r="AF281" s="354">
        <v>3606.8125</v>
      </c>
      <c r="AG281" s="354">
        <v>3269.8625000000002</v>
      </c>
      <c r="AH281" s="354">
        <v>2958.6625000000004</v>
      </c>
      <c r="AI281" s="354">
        <v>2500.4125000000008</v>
      </c>
      <c r="AJ281" s="354">
        <v>2049.5125000000003</v>
      </c>
      <c r="AK281" s="354">
        <v>1676.9124999999999</v>
      </c>
      <c r="AL281" s="354">
        <v>1330.2500000000002</v>
      </c>
      <c r="AM281" s="354">
        <v>1043.0999999999999</v>
      </c>
      <c r="AN281" s="354">
        <v>798.3</v>
      </c>
      <c r="AO281" s="354">
        <v>590.6</v>
      </c>
      <c r="AP281" s="354">
        <v>464.70000000000005</v>
      </c>
      <c r="AQ281" s="354">
        <v>371.65000000000003</v>
      </c>
      <c r="AR281" s="354">
        <v>284.8</v>
      </c>
      <c r="AS281" s="354">
        <v>200.95000000000007</v>
      </c>
    </row>
    <row r="282" spans="1:45" s="67" customFormat="1" ht="12.6" customHeight="1" x14ac:dyDescent="0.25">
      <c r="A282" s="353" t="s">
        <v>52</v>
      </c>
      <c r="B282" s="353" t="s">
        <v>65</v>
      </c>
      <c r="C282" s="353" t="s">
        <v>43</v>
      </c>
      <c r="D282" s="354">
        <v>2010</v>
      </c>
      <c r="E282" s="354">
        <v>2013</v>
      </c>
      <c r="F282" s="309"/>
      <c r="G282" s="309"/>
      <c r="H282" s="309"/>
      <c r="I282" s="309"/>
      <c r="J282" s="309"/>
      <c r="K282" s="309"/>
      <c r="L282" s="309"/>
      <c r="M282" s="309"/>
      <c r="N282" s="309"/>
      <c r="O282" s="309"/>
      <c r="P282" s="309"/>
      <c r="Q282" s="309"/>
      <c r="R282" s="309"/>
      <c r="S282" s="309"/>
      <c r="T282" s="309"/>
      <c r="U282" s="309"/>
      <c r="V282" s="354">
        <v>1</v>
      </c>
      <c r="W282" s="354">
        <v>2</v>
      </c>
      <c r="X282" s="354">
        <v>2</v>
      </c>
      <c r="Y282" s="354">
        <v>2</v>
      </c>
      <c r="Z282" s="354">
        <v>1</v>
      </c>
      <c r="AA282" s="354">
        <v>70.563109999999995</v>
      </c>
      <c r="AB282" s="354">
        <v>735.83238000000006</v>
      </c>
      <c r="AC282" s="354">
        <v>1449.3000000000002</v>
      </c>
      <c r="AD282" s="354">
        <v>1894.4375</v>
      </c>
      <c r="AE282" s="354">
        <v>2650.9375</v>
      </c>
      <c r="AF282" s="354">
        <v>3714.2374999999997</v>
      </c>
      <c r="AG282" s="354">
        <v>4803.1374999999998</v>
      </c>
      <c r="AH282" s="354">
        <v>5779.7875000000004</v>
      </c>
      <c r="AI282" s="354">
        <v>5703.3874999999998</v>
      </c>
      <c r="AJ282" s="354">
        <v>5160.0875000000005</v>
      </c>
      <c r="AK282" s="354">
        <v>4516.1875000000009</v>
      </c>
      <c r="AL282" s="354">
        <v>3854.3500000000004</v>
      </c>
      <c r="AM282" s="354">
        <v>3100.75</v>
      </c>
      <c r="AN282" s="354">
        <v>2431.75</v>
      </c>
      <c r="AO282" s="354">
        <v>1932.8999999999999</v>
      </c>
      <c r="AP282" s="354">
        <v>1450.15</v>
      </c>
      <c r="AQ282" s="354">
        <v>1013.55</v>
      </c>
      <c r="AR282" s="354">
        <v>749.35</v>
      </c>
      <c r="AS282" s="354">
        <v>515.4</v>
      </c>
    </row>
    <row r="283" spans="1:45" s="67" customFormat="1" ht="12.6" customHeight="1" x14ac:dyDescent="0.25">
      <c r="A283" s="353" t="s">
        <v>52</v>
      </c>
      <c r="B283" s="353" t="s">
        <v>65</v>
      </c>
      <c r="C283" s="353" t="s">
        <v>55</v>
      </c>
      <c r="D283" s="354">
        <v>2014</v>
      </c>
      <c r="E283" s="354">
        <v>2028</v>
      </c>
      <c r="F283" s="309"/>
      <c r="G283" s="309"/>
      <c r="H283" s="309"/>
      <c r="I283" s="309"/>
      <c r="J283" s="309"/>
      <c r="K283" s="309"/>
      <c r="L283" s="309"/>
      <c r="M283" s="309"/>
      <c r="N283" s="309"/>
      <c r="O283" s="309"/>
      <c r="P283" s="309"/>
      <c r="Q283" s="309"/>
      <c r="R283" s="309"/>
      <c r="S283" s="309"/>
      <c r="T283" s="309"/>
      <c r="U283" s="309"/>
      <c r="V283" s="309"/>
      <c r="W283" s="309"/>
      <c r="X283" s="309"/>
      <c r="Y283" s="309"/>
      <c r="Z283" s="309"/>
      <c r="AA283" s="309"/>
      <c r="AB283" s="309"/>
      <c r="AC283" s="309"/>
      <c r="AD283" s="309"/>
      <c r="AE283" s="309"/>
      <c r="AF283" s="309"/>
      <c r="AG283" s="354">
        <v>16.100000000000001</v>
      </c>
      <c r="AH283" s="354">
        <v>105.55</v>
      </c>
      <c r="AI283" s="354">
        <v>1426.1</v>
      </c>
      <c r="AJ283" s="354">
        <v>3296.6499999999996</v>
      </c>
      <c r="AK283" s="354">
        <v>5199.75</v>
      </c>
      <c r="AL283" s="354">
        <v>6940.7000000000007</v>
      </c>
      <c r="AM283" s="354">
        <v>8717.4500000000007</v>
      </c>
      <c r="AN283" s="354">
        <v>9984.1500000000015</v>
      </c>
      <c r="AO283" s="354">
        <v>11049.15</v>
      </c>
      <c r="AP283" s="354">
        <v>12424.35</v>
      </c>
      <c r="AQ283" s="354">
        <v>13453.649999999998</v>
      </c>
      <c r="AR283" s="354">
        <v>13786.05</v>
      </c>
      <c r="AS283" s="354">
        <v>12447.099999999999</v>
      </c>
    </row>
    <row r="284" spans="1:45" s="67" customFormat="1" ht="12.6" customHeight="1" x14ac:dyDescent="0.25">
      <c r="A284" s="353" t="s">
        <v>52</v>
      </c>
      <c r="B284" s="353" t="s">
        <v>66</v>
      </c>
      <c r="C284" s="353" t="s">
        <v>47</v>
      </c>
      <c r="D284" s="354">
        <v>0</v>
      </c>
      <c r="E284" s="354">
        <v>1993</v>
      </c>
      <c r="F284" s="354">
        <v>29.818286317721892</v>
      </c>
      <c r="G284" s="354">
        <v>32.393785380667687</v>
      </c>
      <c r="H284" s="354">
        <v>33.554851061908366</v>
      </c>
      <c r="I284" s="354">
        <v>33.709203198152821</v>
      </c>
      <c r="J284" s="354">
        <v>35.356653623709356</v>
      </c>
      <c r="K284" s="354">
        <v>37.416196929618664</v>
      </c>
      <c r="L284" s="354">
        <v>40.736144719116503</v>
      </c>
      <c r="M284" s="354">
        <v>43.613333745990161</v>
      </c>
      <c r="N284" s="354">
        <v>43.015630000000002</v>
      </c>
      <c r="O284" s="354">
        <v>47.015630000000002</v>
      </c>
      <c r="P284" s="354">
        <v>47.765630000000002</v>
      </c>
      <c r="Q284" s="354">
        <v>47.515630000000002</v>
      </c>
      <c r="R284" s="354">
        <v>44.515630000000002</v>
      </c>
      <c r="S284" s="354">
        <v>42.281260000000003</v>
      </c>
      <c r="T284" s="354">
        <v>37.281260000000003</v>
      </c>
      <c r="U284" s="354">
        <v>34.372</v>
      </c>
      <c r="V284" s="354">
        <v>28.476030000000002</v>
      </c>
      <c r="W284" s="354">
        <v>25.682130000000001</v>
      </c>
      <c r="X284" s="354">
        <v>19.811309999999999</v>
      </c>
      <c r="Y284" s="354">
        <v>18.79945</v>
      </c>
      <c r="Z284" s="354">
        <v>18.784210000000002</v>
      </c>
      <c r="AA284" s="354">
        <v>16.25</v>
      </c>
      <c r="AB284" s="354">
        <v>13.25</v>
      </c>
      <c r="AC284" s="354">
        <v>10.25</v>
      </c>
      <c r="AD284" s="354">
        <v>6.75</v>
      </c>
      <c r="AE284" s="354">
        <v>5.75</v>
      </c>
      <c r="AF284" s="354">
        <v>5.75</v>
      </c>
      <c r="AG284" s="354">
        <v>5.75</v>
      </c>
      <c r="AH284" s="354">
        <v>5.75</v>
      </c>
      <c r="AI284" s="354">
        <v>4.75</v>
      </c>
      <c r="AJ284" s="354">
        <v>4.75</v>
      </c>
      <c r="AK284" s="354">
        <v>4.75</v>
      </c>
      <c r="AL284" s="354">
        <v>4.75</v>
      </c>
      <c r="AM284" s="354">
        <v>3.75</v>
      </c>
      <c r="AN284" s="354">
        <v>2</v>
      </c>
      <c r="AO284" s="309"/>
      <c r="AP284" s="309"/>
      <c r="AQ284" s="309"/>
      <c r="AR284" s="309"/>
      <c r="AS284" s="354">
        <v>0.55000000000000004</v>
      </c>
    </row>
    <row r="285" spans="1:45" s="67" customFormat="1" ht="12.6" customHeight="1" x14ac:dyDescent="0.25">
      <c r="A285" s="353" t="s">
        <v>52</v>
      </c>
      <c r="B285" s="353" t="s">
        <v>66</v>
      </c>
      <c r="C285" s="353" t="s">
        <v>39</v>
      </c>
      <c r="D285" s="354">
        <v>1994</v>
      </c>
      <c r="E285" s="354">
        <v>1996</v>
      </c>
      <c r="F285" s="309"/>
      <c r="G285" s="309"/>
      <c r="H285" s="309"/>
      <c r="I285" s="309"/>
      <c r="J285" s="309"/>
      <c r="K285" s="309"/>
      <c r="L285" s="309"/>
      <c r="M285" s="309"/>
      <c r="N285" s="354">
        <v>1.5</v>
      </c>
      <c r="O285" s="354">
        <v>8.5</v>
      </c>
      <c r="P285" s="354">
        <v>23.265629999999998</v>
      </c>
      <c r="Q285" s="354">
        <v>36.402352499999999</v>
      </c>
      <c r="R285" s="354">
        <v>37.765630000000002</v>
      </c>
      <c r="S285" s="354">
        <v>32.265630000000002</v>
      </c>
      <c r="T285" s="354">
        <v>31.531259999999996</v>
      </c>
      <c r="U285" s="354">
        <v>30.0305</v>
      </c>
      <c r="V285" s="354">
        <v>31.492010000000001</v>
      </c>
      <c r="W285" s="354">
        <v>32.121420000000001</v>
      </c>
      <c r="X285" s="354">
        <v>27.872619999999998</v>
      </c>
      <c r="Y285" s="354">
        <v>22.8489</v>
      </c>
      <c r="Z285" s="354">
        <v>22.81842</v>
      </c>
      <c r="AA285" s="354">
        <v>15.65138</v>
      </c>
      <c r="AB285" s="354">
        <v>14.682839999999999</v>
      </c>
      <c r="AC285" s="354">
        <v>12.85</v>
      </c>
      <c r="AD285" s="354">
        <v>9.35</v>
      </c>
      <c r="AE285" s="354">
        <v>7.8</v>
      </c>
      <c r="AF285" s="354">
        <v>6.8</v>
      </c>
      <c r="AG285" s="354">
        <v>5.8</v>
      </c>
      <c r="AH285" s="354">
        <v>4.8</v>
      </c>
      <c r="AI285" s="354">
        <v>4.8</v>
      </c>
      <c r="AJ285" s="354">
        <v>3.8</v>
      </c>
      <c r="AK285" s="354">
        <v>1.8</v>
      </c>
      <c r="AL285" s="354">
        <v>1.25</v>
      </c>
      <c r="AM285" s="354">
        <v>1.25</v>
      </c>
      <c r="AN285" s="354">
        <v>1</v>
      </c>
      <c r="AO285" s="354">
        <v>1</v>
      </c>
      <c r="AP285" s="309"/>
      <c r="AQ285" s="309"/>
      <c r="AR285" s="309"/>
      <c r="AS285" s="309"/>
    </row>
    <row r="286" spans="1:45" s="67" customFormat="1" ht="12.6" customHeight="1" x14ac:dyDescent="0.25">
      <c r="A286" s="353" t="s">
        <v>52</v>
      </c>
      <c r="B286" s="353" t="s">
        <v>66</v>
      </c>
      <c r="C286" s="353" t="s">
        <v>40</v>
      </c>
      <c r="D286" s="354">
        <v>1997</v>
      </c>
      <c r="E286" s="354">
        <v>2001</v>
      </c>
      <c r="F286" s="309"/>
      <c r="G286" s="309"/>
      <c r="H286" s="309"/>
      <c r="I286" s="309"/>
      <c r="J286" s="309"/>
      <c r="K286" s="309"/>
      <c r="L286" s="309"/>
      <c r="M286" s="309"/>
      <c r="N286" s="309"/>
      <c r="O286" s="309"/>
      <c r="P286" s="309"/>
      <c r="Q286" s="354">
        <v>3.6289074999999995</v>
      </c>
      <c r="R286" s="354">
        <v>19.265629999999998</v>
      </c>
      <c r="S286" s="354">
        <v>40</v>
      </c>
      <c r="T286" s="354">
        <v>79.765630000000002</v>
      </c>
      <c r="U286" s="354">
        <v>104.8415</v>
      </c>
      <c r="V286" s="354">
        <v>124.98401999999999</v>
      </c>
      <c r="W286" s="354">
        <v>125.56071</v>
      </c>
      <c r="X286" s="354">
        <v>117</v>
      </c>
      <c r="Y286" s="354">
        <v>108</v>
      </c>
      <c r="Z286" s="354">
        <v>100</v>
      </c>
      <c r="AA286" s="354">
        <v>88</v>
      </c>
      <c r="AB286" s="354">
        <v>72</v>
      </c>
      <c r="AC286" s="354">
        <v>65</v>
      </c>
      <c r="AD286" s="354">
        <v>48</v>
      </c>
      <c r="AE286" s="354">
        <v>42</v>
      </c>
      <c r="AF286" s="354">
        <v>37</v>
      </c>
      <c r="AG286" s="354">
        <v>32</v>
      </c>
      <c r="AH286" s="354">
        <v>25</v>
      </c>
      <c r="AI286" s="354">
        <v>23</v>
      </c>
      <c r="AJ286" s="354">
        <v>18</v>
      </c>
      <c r="AK286" s="354">
        <v>17.55</v>
      </c>
      <c r="AL286" s="354">
        <v>16.55</v>
      </c>
      <c r="AM286" s="354">
        <v>14.55</v>
      </c>
      <c r="AN286" s="354">
        <v>8.5500000000000007</v>
      </c>
      <c r="AO286" s="354">
        <v>5.55</v>
      </c>
      <c r="AP286" s="354">
        <v>3.55</v>
      </c>
      <c r="AQ286" s="354">
        <v>2.5499999999999998</v>
      </c>
      <c r="AR286" s="354">
        <v>2.5499999999999998</v>
      </c>
      <c r="AS286" s="354">
        <v>3.1</v>
      </c>
    </row>
    <row r="287" spans="1:45" s="67" customFormat="1" ht="12.6" customHeight="1" x14ac:dyDescent="0.25">
      <c r="A287" s="353" t="s">
        <v>52</v>
      </c>
      <c r="B287" s="353" t="s">
        <v>66</v>
      </c>
      <c r="C287" s="353" t="s">
        <v>41</v>
      </c>
      <c r="D287" s="354">
        <v>2002</v>
      </c>
      <c r="E287" s="354">
        <v>2006</v>
      </c>
      <c r="F287" s="309"/>
      <c r="G287" s="309"/>
      <c r="H287" s="309"/>
      <c r="I287" s="309"/>
      <c r="J287" s="309"/>
      <c r="K287" s="309"/>
      <c r="L287" s="309"/>
      <c r="M287" s="309"/>
      <c r="N287" s="309"/>
      <c r="O287" s="309"/>
      <c r="P287" s="309"/>
      <c r="Q287" s="309"/>
      <c r="R287" s="309"/>
      <c r="S287" s="309"/>
      <c r="T287" s="309"/>
      <c r="U287" s="309"/>
      <c r="V287" s="354">
        <v>12</v>
      </c>
      <c r="W287" s="354">
        <v>42</v>
      </c>
      <c r="X287" s="354">
        <v>74.122619999999998</v>
      </c>
      <c r="Y287" s="354">
        <v>104.54945000000001</v>
      </c>
      <c r="Z287" s="354">
        <v>141.60263</v>
      </c>
      <c r="AA287" s="354">
        <v>165.35207000000003</v>
      </c>
      <c r="AB287" s="354">
        <v>170.86568</v>
      </c>
      <c r="AC287" s="354">
        <v>166.75</v>
      </c>
      <c r="AD287" s="354">
        <v>152.75</v>
      </c>
      <c r="AE287" s="354">
        <v>111.74999999999999</v>
      </c>
      <c r="AF287" s="354">
        <v>110.74999999999999</v>
      </c>
      <c r="AG287" s="354">
        <v>104.74999999999999</v>
      </c>
      <c r="AH287" s="354">
        <v>97.199999999999989</v>
      </c>
      <c r="AI287" s="354">
        <v>91.649999999999991</v>
      </c>
      <c r="AJ287" s="354">
        <v>82.649999999999991</v>
      </c>
      <c r="AK287" s="354">
        <v>72.649999999999991</v>
      </c>
      <c r="AL287" s="354">
        <v>64.649999999999991</v>
      </c>
      <c r="AM287" s="354">
        <v>49.65</v>
      </c>
      <c r="AN287" s="354">
        <v>40.65</v>
      </c>
      <c r="AO287" s="354">
        <v>33.65</v>
      </c>
      <c r="AP287" s="354">
        <v>25.650000000000002</v>
      </c>
      <c r="AQ287" s="354">
        <v>17.650000000000002</v>
      </c>
      <c r="AR287" s="354">
        <v>16.650000000000002</v>
      </c>
      <c r="AS287" s="354">
        <v>18.25</v>
      </c>
    </row>
    <row r="288" spans="1:45" s="67" customFormat="1" ht="12.6" customHeight="1" x14ac:dyDescent="0.25">
      <c r="A288" s="353" t="s">
        <v>52</v>
      </c>
      <c r="B288" s="353" t="s">
        <v>66</v>
      </c>
      <c r="C288" s="353" t="s">
        <v>42</v>
      </c>
      <c r="D288" s="354">
        <v>2007</v>
      </c>
      <c r="E288" s="354">
        <v>2009</v>
      </c>
      <c r="F288" s="309"/>
      <c r="G288" s="309"/>
      <c r="H288" s="309"/>
      <c r="I288" s="309"/>
      <c r="J288" s="309"/>
      <c r="K288" s="309"/>
      <c r="L288" s="309"/>
      <c r="M288" s="309"/>
      <c r="N288" s="309"/>
      <c r="O288" s="309"/>
      <c r="P288" s="309"/>
      <c r="Q288" s="309"/>
      <c r="R288" s="309"/>
      <c r="S288" s="309"/>
      <c r="T288" s="309"/>
      <c r="U288" s="309"/>
      <c r="V288" s="309"/>
      <c r="W288" s="309"/>
      <c r="X288" s="309"/>
      <c r="Y288" s="309"/>
      <c r="Z288" s="354">
        <v>3</v>
      </c>
      <c r="AA288" s="354">
        <v>9</v>
      </c>
      <c r="AB288" s="354">
        <v>37.932839999999999</v>
      </c>
      <c r="AC288" s="354">
        <v>86.1</v>
      </c>
      <c r="AD288" s="354">
        <v>95.1</v>
      </c>
      <c r="AE288" s="354">
        <v>87.1</v>
      </c>
      <c r="AF288" s="354">
        <v>84.1</v>
      </c>
      <c r="AG288" s="354">
        <v>82.1</v>
      </c>
      <c r="AH288" s="354">
        <v>82.1</v>
      </c>
      <c r="AI288" s="354">
        <v>78.55</v>
      </c>
      <c r="AJ288" s="354">
        <v>72.55</v>
      </c>
      <c r="AK288" s="354">
        <v>65.55</v>
      </c>
      <c r="AL288" s="354">
        <v>62.55</v>
      </c>
      <c r="AM288" s="354">
        <v>54.55</v>
      </c>
      <c r="AN288" s="354">
        <v>46.55</v>
      </c>
      <c r="AO288" s="354">
        <v>33.549999999999997</v>
      </c>
      <c r="AP288" s="354">
        <v>30.55</v>
      </c>
      <c r="AQ288" s="354">
        <v>22.55</v>
      </c>
      <c r="AR288" s="354">
        <v>16.55</v>
      </c>
      <c r="AS288" s="354">
        <v>32.150000000000006</v>
      </c>
    </row>
    <row r="289" spans="1:45" s="67" customFormat="1" ht="12.6" customHeight="1" x14ac:dyDescent="0.25">
      <c r="A289" s="353" t="s">
        <v>52</v>
      </c>
      <c r="B289" s="353" t="s">
        <v>66</v>
      </c>
      <c r="C289" s="353" t="s">
        <v>43</v>
      </c>
      <c r="D289" s="354">
        <v>2010</v>
      </c>
      <c r="E289" s="354">
        <v>2013</v>
      </c>
      <c r="F289" s="309"/>
      <c r="G289" s="309"/>
      <c r="H289" s="309"/>
      <c r="I289" s="309"/>
      <c r="J289" s="309"/>
      <c r="K289" s="309"/>
      <c r="L289" s="309"/>
      <c r="M289" s="309"/>
      <c r="N289" s="309"/>
      <c r="O289" s="309"/>
      <c r="P289" s="309"/>
      <c r="Q289" s="309"/>
      <c r="R289" s="309"/>
      <c r="S289" s="309"/>
      <c r="T289" s="309"/>
      <c r="U289" s="309"/>
      <c r="V289" s="309"/>
      <c r="W289" s="309"/>
      <c r="X289" s="309"/>
      <c r="Y289" s="309"/>
      <c r="Z289" s="309"/>
      <c r="AA289" s="309"/>
      <c r="AB289" s="354">
        <v>7</v>
      </c>
      <c r="AC289" s="354">
        <v>24</v>
      </c>
      <c r="AD289" s="354">
        <v>60.55</v>
      </c>
      <c r="AE289" s="354">
        <v>77.55</v>
      </c>
      <c r="AF289" s="354">
        <v>110.65</v>
      </c>
      <c r="AG289" s="354">
        <v>130.20000000000002</v>
      </c>
      <c r="AH289" s="354">
        <v>153.75000000000003</v>
      </c>
      <c r="AI289" s="354">
        <v>170.85</v>
      </c>
      <c r="AJ289" s="354">
        <v>158.30000000000001</v>
      </c>
      <c r="AK289" s="354">
        <v>156.75</v>
      </c>
      <c r="AL289" s="354">
        <v>133.75</v>
      </c>
      <c r="AM289" s="354">
        <v>118.75</v>
      </c>
      <c r="AN289" s="354">
        <v>105.75</v>
      </c>
      <c r="AO289" s="354">
        <v>92.75</v>
      </c>
      <c r="AP289" s="354">
        <v>83.75</v>
      </c>
      <c r="AQ289" s="354">
        <v>64.2</v>
      </c>
      <c r="AR289" s="354">
        <v>47.2</v>
      </c>
      <c r="AS289" s="354">
        <v>106.1</v>
      </c>
    </row>
    <row r="290" spans="1:45" s="67" customFormat="1" ht="12.6" customHeight="1" x14ac:dyDescent="0.25">
      <c r="A290" s="353" t="s">
        <v>52</v>
      </c>
      <c r="B290" s="353" t="s">
        <v>66</v>
      </c>
      <c r="C290" s="353" t="s">
        <v>55</v>
      </c>
      <c r="D290" s="354">
        <v>2014</v>
      </c>
      <c r="E290" s="354">
        <v>2028</v>
      </c>
      <c r="F290" s="309"/>
      <c r="G290" s="309"/>
      <c r="H290" s="309"/>
      <c r="I290" s="309"/>
      <c r="J290" s="309"/>
      <c r="K290" s="309"/>
      <c r="L290" s="309"/>
      <c r="M290" s="309"/>
      <c r="N290" s="309"/>
      <c r="O290" s="309"/>
      <c r="P290" s="309"/>
      <c r="Q290" s="309"/>
      <c r="R290" s="309"/>
      <c r="S290" s="309"/>
      <c r="T290" s="309"/>
      <c r="U290" s="309"/>
      <c r="V290" s="309"/>
      <c r="W290" s="309"/>
      <c r="X290" s="309"/>
      <c r="Y290" s="309"/>
      <c r="Z290" s="309"/>
      <c r="AA290" s="309"/>
      <c r="AB290" s="309"/>
      <c r="AC290" s="309"/>
      <c r="AD290" s="309"/>
      <c r="AE290" s="309"/>
      <c r="AF290" s="309"/>
      <c r="AG290" s="309"/>
      <c r="AH290" s="309"/>
      <c r="AI290" s="354">
        <v>19</v>
      </c>
      <c r="AJ290" s="354">
        <v>63.65</v>
      </c>
      <c r="AK290" s="354">
        <v>98.65</v>
      </c>
      <c r="AL290" s="354">
        <v>143.75</v>
      </c>
      <c r="AM290" s="354">
        <v>179.3</v>
      </c>
      <c r="AN290" s="354">
        <v>207.75</v>
      </c>
      <c r="AO290" s="354">
        <v>241.4</v>
      </c>
      <c r="AP290" s="354">
        <v>267.05</v>
      </c>
      <c r="AQ290" s="354">
        <v>297.14999999999998</v>
      </c>
      <c r="AR290" s="354">
        <v>309.25</v>
      </c>
      <c r="AS290" s="354">
        <v>2054.15</v>
      </c>
    </row>
    <row r="291" spans="1:45" s="67" customFormat="1" ht="12.6" customHeight="1" x14ac:dyDescent="0.25">
      <c r="A291" s="353" t="s">
        <v>52</v>
      </c>
      <c r="B291" s="353" t="s">
        <v>67</v>
      </c>
      <c r="C291" s="353" t="s">
        <v>41</v>
      </c>
      <c r="D291" s="354">
        <v>2002</v>
      </c>
      <c r="E291" s="354">
        <v>2006</v>
      </c>
      <c r="F291" s="309"/>
      <c r="G291" s="309"/>
      <c r="H291" s="309"/>
      <c r="I291" s="309"/>
      <c r="J291" s="309"/>
      <c r="K291" s="309"/>
      <c r="L291" s="309"/>
      <c r="M291" s="309"/>
      <c r="N291" s="309"/>
      <c r="O291" s="309"/>
      <c r="P291" s="309"/>
      <c r="Q291" s="309"/>
      <c r="R291" s="309"/>
      <c r="S291" s="309"/>
      <c r="T291" s="309"/>
      <c r="U291" s="309"/>
      <c r="V291" s="309"/>
      <c r="W291" s="309"/>
      <c r="X291" s="309"/>
      <c r="Y291" s="309"/>
      <c r="Z291" s="309"/>
      <c r="AA291" s="354">
        <v>1</v>
      </c>
      <c r="AB291" s="354">
        <v>1</v>
      </c>
      <c r="AC291" s="354">
        <v>1</v>
      </c>
      <c r="AD291" s="354">
        <v>1</v>
      </c>
      <c r="AE291" s="354">
        <v>1</v>
      </c>
      <c r="AF291" s="354">
        <v>1</v>
      </c>
      <c r="AG291" s="354">
        <v>1</v>
      </c>
      <c r="AH291" s="354">
        <v>1</v>
      </c>
      <c r="AI291" s="309"/>
      <c r="AJ291" s="309"/>
      <c r="AK291" s="309"/>
      <c r="AL291" s="309"/>
      <c r="AM291" s="309"/>
      <c r="AN291" s="309"/>
      <c r="AO291" s="309"/>
      <c r="AP291" s="309"/>
      <c r="AQ291" s="309"/>
      <c r="AR291" s="309"/>
      <c r="AS291" s="309"/>
    </row>
    <row r="292" spans="1:45" s="67" customFormat="1" ht="12.6" customHeight="1" x14ac:dyDescent="0.25">
      <c r="A292" s="353" t="s">
        <v>52</v>
      </c>
      <c r="B292" s="353" t="s">
        <v>67</v>
      </c>
      <c r="C292" s="353" t="s">
        <v>43</v>
      </c>
      <c r="D292" s="354">
        <v>2010</v>
      </c>
      <c r="E292" s="354">
        <v>2013</v>
      </c>
      <c r="F292" s="309"/>
      <c r="G292" s="309"/>
      <c r="H292" s="309"/>
      <c r="I292" s="309"/>
      <c r="J292" s="309"/>
      <c r="K292" s="309"/>
      <c r="L292" s="309"/>
      <c r="M292" s="309"/>
      <c r="N292" s="309"/>
      <c r="O292" s="309"/>
      <c r="P292" s="309"/>
      <c r="Q292" s="309"/>
      <c r="R292" s="309"/>
      <c r="S292" s="309"/>
      <c r="T292" s="309"/>
      <c r="U292" s="309"/>
      <c r="V292" s="309"/>
      <c r="W292" s="309"/>
      <c r="X292" s="309"/>
      <c r="Y292" s="309"/>
      <c r="Z292" s="309"/>
      <c r="AA292" s="309"/>
      <c r="AB292" s="309"/>
      <c r="AC292" s="309"/>
      <c r="AD292" s="309"/>
      <c r="AE292" s="309"/>
      <c r="AF292" s="354">
        <v>1</v>
      </c>
      <c r="AG292" s="309"/>
      <c r="AH292" s="354">
        <v>1</v>
      </c>
      <c r="AI292" s="354">
        <v>1</v>
      </c>
      <c r="AJ292" s="354">
        <v>1</v>
      </c>
      <c r="AK292" s="354">
        <v>1</v>
      </c>
      <c r="AL292" s="309"/>
      <c r="AM292" s="309"/>
      <c r="AN292" s="309"/>
      <c r="AO292" s="309"/>
      <c r="AP292" s="309"/>
      <c r="AQ292" s="309"/>
      <c r="AR292" s="309"/>
      <c r="AS292" s="309"/>
    </row>
    <row r="293" spans="1:45" s="67" customFormat="1" ht="12.6" customHeight="1" x14ac:dyDescent="0.25">
      <c r="A293" s="353" t="s">
        <v>52</v>
      </c>
      <c r="B293" s="353" t="s">
        <v>67</v>
      </c>
      <c r="C293" s="353" t="s">
        <v>55</v>
      </c>
      <c r="D293" s="354">
        <v>2014</v>
      </c>
      <c r="E293" s="354">
        <v>2028</v>
      </c>
      <c r="F293" s="309"/>
      <c r="G293" s="309"/>
      <c r="H293" s="309"/>
      <c r="I293" s="309"/>
      <c r="J293" s="309"/>
      <c r="K293" s="309"/>
      <c r="L293" s="309"/>
      <c r="M293" s="309"/>
      <c r="N293" s="309"/>
      <c r="O293" s="309"/>
      <c r="P293" s="309"/>
      <c r="Q293" s="309"/>
      <c r="R293" s="309"/>
      <c r="S293" s="309"/>
      <c r="T293" s="309"/>
      <c r="U293" s="309"/>
      <c r="V293" s="309"/>
      <c r="W293" s="309"/>
      <c r="X293" s="309"/>
      <c r="Y293" s="309"/>
      <c r="Z293" s="309"/>
      <c r="AA293" s="309"/>
      <c r="AB293" s="309"/>
      <c r="AC293" s="309"/>
      <c r="AD293" s="309"/>
      <c r="AE293" s="309"/>
      <c r="AF293" s="309"/>
      <c r="AG293" s="309"/>
      <c r="AH293" s="309"/>
      <c r="AI293" s="309"/>
      <c r="AJ293" s="354">
        <v>1</v>
      </c>
      <c r="AK293" s="354">
        <v>1</v>
      </c>
      <c r="AL293" s="354">
        <v>1</v>
      </c>
      <c r="AM293" s="309"/>
      <c r="AN293" s="354">
        <v>1</v>
      </c>
      <c r="AO293" s="354">
        <v>1</v>
      </c>
      <c r="AP293" s="354">
        <v>1</v>
      </c>
      <c r="AQ293" s="354">
        <v>1</v>
      </c>
      <c r="AR293" s="354">
        <v>2</v>
      </c>
      <c r="AS293" s="309"/>
    </row>
    <row r="294" spans="1:45" s="67" customFormat="1" ht="12.6" customHeight="1" x14ac:dyDescent="0.25">
      <c r="A294" s="353" t="s">
        <v>52</v>
      </c>
      <c r="B294" s="353" t="s">
        <v>1483</v>
      </c>
      <c r="C294" s="353" t="s">
        <v>55</v>
      </c>
      <c r="D294" s="354">
        <v>2014</v>
      </c>
      <c r="E294" s="354">
        <v>2028</v>
      </c>
      <c r="F294" s="309"/>
      <c r="G294" s="309"/>
      <c r="H294" s="309"/>
      <c r="I294" s="309"/>
      <c r="J294" s="309"/>
      <c r="K294" s="309"/>
      <c r="L294" s="309"/>
      <c r="M294" s="309"/>
      <c r="N294" s="309"/>
      <c r="O294" s="309"/>
      <c r="P294" s="309"/>
      <c r="Q294" s="309"/>
      <c r="R294" s="309"/>
      <c r="S294" s="309"/>
      <c r="T294" s="309"/>
      <c r="U294" s="309"/>
      <c r="V294" s="309"/>
      <c r="W294" s="309"/>
      <c r="X294" s="309"/>
      <c r="Y294" s="309"/>
      <c r="Z294" s="309"/>
      <c r="AA294" s="309"/>
      <c r="AB294" s="309"/>
      <c r="AC294" s="309"/>
      <c r="AD294" s="309"/>
      <c r="AE294" s="309"/>
      <c r="AF294" s="309"/>
      <c r="AG294" s="309"/>
      <c r="AH294" s="309"/>
      <c r="AI294" s="309"/>
      <c r="AJ294" s="309"/>
      <c r="AK294" s="354">
        <v>4</v>
      </c>
      <c r="AL294" s="354">
        <v>7</v>
      </c>
      <c r="AM294" s="354">
        <v>8</v>
      </c>
      <c r="AN294" s="354">
        <v>11</v>
      </c>
      <c r="AO294" s="354">
        <v>12</v>
      </c>
      <c r="AP294" s="354">
        <v>12</v>
      </c>
      <c r="AQ294" s="354">
        <v>12</v>
      </c>
      <c r="AR294" s="354">
        <v>17</v>
      </c>
      <c r="AS294" s="354">
        <v>16</v>
      </c>
    </row>
    <row r="295" spans="1:45" s="67" customFormat="1" ht="12.6" customHeight="1" x14ac:dyDescent="0.25">
      <c r="A295" s="353" t="s">
        <v>52</v>
      </c>
      <c r="B295" s="353" t="s">
        <v>1289</v>
      </c>
      <c r="C295" s="353" t="s">
        <v>43</v>
      </c>
      <c r="D295" s="354">
        <v>2010</v>
      </c>
      <c r="E295" s="354">
        <v>2013</v>
      </c>
      <c r="F295" s="309"/>
      <c r="G295" s="309"/>
      <c r="H295" s="309"/>
      <c r="I295" s="309"/>
      <c r="J295" s="309"/>
      <c r="K295" s="309"/>
      <c r="L295" s="309"/>
      <c r="M295" s="309"/>
      <c r="N295" s="309"/>
      <c r="O295" s="309"/>
      <c r="P295" s="309"/>
      <c r="Q295" s="309"/>
      <c r="R295" s="309"/>
      <c r="S295" s="309"/>
      <c r="T295" s="309"/>
      <c r="U295" s="309"/>
      <c r="V295" s="309"/>
      <c r="W295" s="309"/>
      <c r="X295" s="309"/>
      <c r="Y295" s="309"/>
      <c r="Z295" s="309"/>
      <c r="AA295" s="309"/>
      <c r="AB295" s="309"/>
      <c r="AC295" s="309"/>
      <c r="AD295" s="309"/>
      <c r="AE295" s="309"/>
      <c r="AF295" s="309"/>
      <c r="AG295" s="309"/>
      <c r="AH295" s="309"/>
      <c r="AI295" s="354">
        <v>1</v>
      </c>
      <c r="AJ295" s="354">
        <v>1</v>
      </c>
      <c r="AK295" s="354">
        <v>1</v>
      </c>
      <c r="AL295" s="354">
        <v>1</v>
      </c>
      <c r="AM295" s="354">
        <v>1</v>
      </c>
      <c r="AN295" s="354">
        <v>1</v>
      </c>
      <c r="AO295" s="354">
        <v>1</v>
      </c>
      <c r="AP295" s="354">
        <v>1</v>
      </c>
      <c r="AQ295" s="354">
        <v>1</v>
      </c>
      <c r="AR295" s="354">
        <v>1</v>
      </c>
      <c r="AS295" s="309"/>
    </row>
    <row r="296" spans="1:45" s="67" customFormat="1" ht="12.6" customHeight="1" x14ac:dyDescent="0.25">
      <c r="A296" s="353" t="s">
        <v>52</v>
      </c>
      <c r="B296" s="353" t="s">
        <v>1289</v>
      </c>
      <c r="C296" s="353" t="s">
        <v>55</v>
      </c>
      <c r="D296" s="354">
        <v>2014</v>
      </c>
      <c r="E296" s="354">
        <v>2028</v>
      </c>
      <c r="F296" s="309"/>
      <c r="G296" s="309"/>
      <c r="H296" s="309"/>
      <c r="I296" s="309"/>
      <c r="J296" s="309"/>
      <c r="K296" s="309"/>
      <c r="L296" s="309"/>
      <c r="M296" s="309"/>
      <c r="N296" s="309"/>
      <c r="O296" s="309"/>
      <c r="P296" s="309"/>
      <c r="Q296" s="309"/>
      <c r="R296" s="309"/>
      <c r="S296" s="309"/>
      <c r="T296" s="309"/>
      <c r="U296" s="309"/>
      <c r="V296" s="309"/>
      <c r="W296" s="309"/>
      <c r="X296" s="309"/>
      <c r="Y296" s="309"/>
      <c r="Z296" s="309"/>
      <c r="AA296" s="309"/>
      <c r="AB296" s="309"/>
      <c r="AC296" s="309"/>
      <c r="AD296" s="309"/>
      <c r="AE296" s="309"/>
      <c r="AF296" s="309"/>
      <c r="AG296" s="309"/>
      <c r="AH296" s="309"/>
      <c r="AI296" s="309"/>
      <c r="AJ296" s="309"/>
      <c r="AK296" s="309"/>
      <c r="AL296" s="354">
        <v>2</v>
      </c>
      <c r="AM296" s="354">
        <v>3</v>
      </c>
      <c r="AN296" s="354">
        <v>3</v>
      </c>
      <c r="AO296" s="354">
        <v>3</v>
      </c>
      <c r="AP296" s="354">
        <v>3</v>
      </c>
      <c r="AQ296" s="354">
        <v>3</v>
      </c>
      <c r="AR296" s="354">
        <v>5</v>
      </c>
      <c r="AS296" s="354">
        <v>6</v>
      </c>
    </row>
    <row r="297" spans="1:45" s="67" customFormat="1" ht="12.6" customHeight="1" x14ac:dyDescent="0.25">
      <c r="A297" s="353" t="s">
        <v>52</v>
      </c>
      <c r="B297" s="353" t="s">
        <v>1290</v>
      </c>
      <c r="C297" s="353" t="s">
        <v>43</v>
      </c>
      <c r="D297" s="354">
        <v>2010</v>
      </c>
      <c r="E297" s="354">
        <v>2013</v>
      </c>
      <c r="F297" s="309"/>
      <c r="G297" s="309"/>
      <c r="H297" s="309"/>
      <c r="I297" s="309"/>
      <c r="J297" s="309"/>
      <c r="K297" s="309"/>
      <c r="L297" s="309"/>
      <c r="M297" s="309"/>
      <c r="N297" s="309"/>
      <c r="O297" s="309"/>
      <c r="P297" s="309"/>
      <c r="Q297" s="309"/>
      <c r="R297" s="309"/>
      <c r="S297" s="309"/>
      <c r="T297" s="309"/>
      <c r="U297" s="309"/>
      <c r="V297" s="309"/>
      <c r="W297" s="309"/>
      <c r="X297" s="309"/>
      <c r="Y297" s="309"/>
      <c r="Z297" s="309"/>
      <c r="AA297" s="309"/>
      <c r="AB297" s="309"/>
      <c r="AC297" s="309"/>
      <c r="AD297" s="309"/>
      <c r="AE297" s="309"/>
      <c r="AF297" s="309"/>
      <c r="AG297" s="309"/>
      <c r="AH297" s="309"/>
      <c r="AI297" s="354">
        <v>0.89999999999999991</v>
      </c>
      <c r="AJ297" s="354">
        <v>0.89999999999999991</v>
      </c>
      <c r="AK297" s="354">
        <v>0.89999999999999991</v>
      </c>
      <c r="AL297" s="354">
        <v>0.89999999999999991</v>
      </c>
      <c r="AM297" s="354">
        <v>0.89999999999999991</v>
      </c>
      <c r="AN297" s="354">
        <v>0.89999999999999991</v>
      </c>
      <c r="AO297" s="309"/>
      <c r="AP297" s="309"/>
      <c r="AQ297" s="309"/>
      <c r="AR297" s="309"/>
      <c r="AS297" s="309"/>
    </row>
    <row r="298" spans="1:45" ht="11.4" x14ac:dyDescent="0.25">
      <c r="A298" s="353" t="s">
        <v>52</v>
      </c>
      <c r="B298" s="353" t="s">
        <v>1290</v>
      </c>
      <c r="C298" s="353" t="s">
        <v>55</v>
      </c>
      <c r="D298" s="354">
        <v>2014</v>
      </c>
      <c r="E298" s="354">
        <v>2028</v>
      </c>
      <c r="F298" s="309"/>
      <c r="G298" s="309"/>
      <c r="H298" s="309"/>
      <c r="I298" s="309"/>
      <c r="J298" s="309"/>
      <c r="K298" s="309"/>
      <c r="L298" s="309"/>
      <c r="M298" s="309"/>
      <c r="N298" s="309"/>
      <c r="O298" s="309"/>
      <c r="P298" s="309"/>
      <c r="Q298" s="309"/>
      <c r="R298" s="309"/>
      <c r="S298" s="309"/>
      <c r="T298" s="309"/>
      <c r="U298" s="309"/>
      <c r="V298" s="309"/>
      <c r="W298" s="309"/>
      <c r="X298" s="309"/>
      <c r="Y298" s="309"/>
      <c r="Z298" s="309"/>
      <c r="AA298" s="309"/>
      <c r="AB298" s="309"/>
      <c r="AC298" s="309"/>
      <c r="AD298" s="309"/>
      <c r="AE298" s="309"/>
      <c r="AF298" s="309"/>
      <c r="AG298" s="309"/>
      <c r="AH298" s="309"/>
      <c r="AI298" s="354">
        <v>0.44999999999999996</v>
      </c>
      <c r="AJ298" s="354">
        <v>1.3499999999999999</v>
      </c>
      <c r="AK298" s="354">
        <v>4.4999999999999991</v>
      </c>
      <c r="AL298" s="354">
        <v>6.2999999999999989</v>
      </c>
      <c r="AM298" s="354">
        <v>11.7</v>
      </c>
      <c r="AN298" s="354">
        <v>14.849999999999998</v>
      </c>
      <c r="AO298" s="354">
        <v>16.2</v>
      </c>
      <c r="AP298" s="354">
        <v>22.5</v>
      </c>
      <c r="AQ298" s="354">
        <v>22.95</v>
      </c>
      <c r="AR298" s="354">
        <v>24.75</v>
      </c>
      <c r="AS298" s="354">
        <v>24.3</v>
      </c>
    </row>
    <row r="299" spans="1:45" ht="11.4" x14ac:dyDescent="0.25">
      <c r="A299" s="353" t="s">
        <v>52</v>
      </c>
      <c r="B299" s="353" t="s">
        <v>1291</v>
      </c>
      <c r="C299" s="353" t="s">
        <v>43</v>
      </c>
      <c r="D299" s="354">
        <v>2010</v>
      </c>
      <c r="E299" s="354">
        <v>2013</v>
      </c>
      <c r="F299" s="309"/>
      <c r="G299" s="309"/>
      <c r="H299" s="309"/>
      <c r="I299" s="309"/>
      <c r="J299" s="309"/>
      <c r="K299" s="309"/>
      <c r="L299" s="309"/>
      <c r="M299" s="309"/>
      <c r="N299" s="309"/>
      <c r="O299" s="309"/>
      <c r="P299" s="309"/>
      <c r="Q299" s="309"/>
      <c r="R299" s="309"/>
      <c r="S299" s="309"/>
      <c r="T299" s="309"/>
      <c r="U299" s="309"/>
      <c r="V299" s="309"/>
      <c r="W299" s="309"/>
      <c r="X299" s="309"/>
      <c r="Y299" s="309"/>
      <c r="Z299" s="309"/>
      <c r="AA299" s="309"/>
      <c r="AB299" s="309"/>
      <c r="AC299" s="309"/>
      <c r="AD299" s="309"/>
      <c r="AE299" s="309"/>
      <c r="AF299" s="309"/>
      <c r="AG299" s="309"/>
      <c r="AH299" s="309"/>
      <c r="AI299" s="354">
        <v>2.25</v>
      </c>
      <c r="AJ299" s="354">
        <v>2.25</v>
      </c>
      <c r="AK299" s="354">
        <v>3.1499999999999995</v>
      </c>
      <c r="AL299" s="354">
        <v>3.5999999999999996</v>
      </c>
      <c r="AM299" s="354">
        <v>3.5999999999999996</v>
      </c>
      <c r="AN299" s="354">
        <v>1.7999999999999998</v>
      </c>
      <c r="AO299" s="354">
        <v>1.35</v>
      </c>
      <c r="AP299" s="354">
        <v>1.35</v>
      </c>
      <c r="AQ299" s="354">
        <v>1.35</v>
      </c>
      <c r="AR299" s="309"/>
      <c r="AS299" s="309"/>
    </row>
    <row r="300" spans="1:45" ht="11.4" x14ac:dyDescent="0.25">
      <c r="A300" s="353" t="s">
        <v>52</v>
      </c>
      <c r="B300" s="353" t="s">
        <v>1291</v>
      </c>
      <c r="C300" s="353" t="s">
        <v>55</v>
      </c>
      <c r="D300" s="354">
        <v>2014</v>
      </c>
      <c r="E300" s="354">
        <v>2028</v>
      </c>
      <c r="F300" s="309"/>
      <c r="G300" s="309"/>
      <c r="H300" s="309"/>
      <c r="I300" s="309"/>
      <c r="J300" s="309"/>
      <c r="K300" s="309"/>
      <c r="L300" s="309"/>
      <c r="M300" s="309"/>
      <c r="N300" s="309"/>
      <c r="O300" s="309"/>
      <c r="P300" s="309"/>
      <c r="Q300" s="309"/>
      <c r="R300" s="309"/>
      <c r="S300" s="309"/>
      <c r="T300" s="309"/>
      <c r="U300" s="309"/>
      <c r="V300" s="309"/>
      <c r="W300" s="309"/>
      <c r="X300" s="309"/>
      <c r="Y300" s="309"/>
      <c r="Z300" s="309"/>
      <c r="AA300" s="309"/>
      <c r="AB300" s="309"/>
      <c r="AC300" s="309"/>
      <c r="AD300" s="309"/>
      <c r="AE300" s="309"/>
      <c r="AF300" s="309"/>
      <c r="AG300" s="309"/>
      <c r="AH300" s="309"/>
      <c r="AI300" s="354">
        <v>4.5</v>
      </c>
      <c r="AJ300" s="354">
        <v>13.95</v>
      </c>
      <c r="AK300" s="354">
        <v>31.95</v>
      </c>
      <c r="AL300" s="354">
        <v>36.9</v>
      </c>
      <c r="AM300" s="354">
        <v>38.25</v>
      </c>
      <c r="AN300" s="354">
        <v>43.199999999999996</v>
      </c>
      <c r="AO300" s="354">
        <v>43.65</v>
      </c>
      <c r="AP300" s="354">
        <v>43.649999999999991</v>
      </c>
      <c r="AQ300" s="354">
        <v>40.049999999999997</v>
      </c>
      <c r="AR300" s="354">
        <v>24.299999999999997</v>
      </c>
      <c r="AS300" s="354">
        <v>20.7</v>
      </c>
    </row>
    <row r="301" spans="1:45" ht="11.4" x14ac:dyDescent="0.25">
      <c r="A301" s="353" t="s">
        <v>52</v>
      </c>
      <c r="B301" s="353" t="s">
        <v>1292</v>
      </c>
      <c r="C301" s="353" t="s">
        <v>55</v>
      </c>
      <c r="D301" s="354">
        <v>2014</v>
      </c>
      <c r="E301" s="354">
        <v>2028</v>
      </c>
      <c r="F301" s="309"/>
      <c r="G301" s="309"/>
      <c r="H301" s="309"/>
      <c r="I301" s="309"/>
      <c r="J301" s="309"/>
      <c r="K301" s="309"/>
      <c r="L301" s="309"/>
      <c r="M301" s="309"/>
      <c r="N301" s="309"/>
      <c r="O301" s="309"/>
      <c r="P301" s="309"/>
      <c r="Q301" s="309"/>
      <c r="R301" s="309"/>
      <c r="S301" s="309"/>
      <c r="T301" s="309"/>
      <c r="U301" s="309"/>
      <c r="V301" s="309"/>
      <c r="W301" s="309"/>
      <c r="X301" s="309"/>
      <c r="Y301" s="309"/>
      <c r="Z301" s="309"/>
      <c r="AA301" s="309"/>
      <c r="AB301" s="309"/>
      <c r="AC301" s="309"/>
      <c r="AD301" s="309"/>
      <c r="AE301" s="309"/>
      <c r="AF301" s="309"/>
      <c r="AG301" s="309"/>
      <c r="AH301" s="309"/>
      <c r="AI301" s="309"/>
      <c r="AJ301" s="354">
        <v>3.5999999999999996</v>
      </c>
      <c r="AK301" s="354">
        <v>3.5999999999999996</v>
      </c>
      <c r="AL301" s="354">
        <v>4.05</v>
      </c>
      <c r="AM301" s="354">
        <v>5.85</v>
      </c>
      <c r="AN301" s="354">
        <v>10.8</v>
      </c>
      <c r="AO301" s="354">
        <v>26.549999999999997</v>
      </c>
      <c r="AP301" s="354">
        <v>41.4</v>
      </c>
      <c r="AQ301" s="354">
        <v>43.65</v>
      </c>
      <c r="AR301" s="354">
        <v>50.849999999999994</v>
      </c>
      <c r="AS301" s="354">
        <v>52.199999999999996</v>
      </c>
    </row>
    <row r="302" spans="1:45" ht="11.4" x14ac:dyDescent="0.25">
      <c r="A302" s="353" t="s">
        <v>52</v>
      </c>
      <c r="B302" s="353" t="s">
        <v>1749</v>
      </c>
      <c r="C302" s="353" t="s">
        <v>55</v>
      </c>
      <c r="D302" s="354">
        <v>2014</v>
      </c>
      <c r="E302" s="354">
        <v>2028</v>
      </c>
      <c r="F302" s="309"/>
      <c r="G302" s="309"/>
      <c r="H302" s="309"/>
      <c r="I302" s="309"/>
      <c r="J302" s="309"/>
      <c r="K302" s="309"/>
      <c r="L302" s="309"/>
      <c r="M302" s="309"/>
      <c r="N302" s="309"/>
      <c r="O302" s="309"/>
      <c r="P302" s="309"/>
      <c r="Q302" s="309"/>
      <c r="R302" s="309"/>
      <c r="S302" s="309"/>
      <c r="T302" s="309"/>
      <c r="U302" s="309"/>
      <c r="V302" s="309"/>
      <c r="W302" s="309"/>
      <c r="X302" s="309"/>
      <c r="Y302" s="309"/>
      <c r="Z302" s="309"/>
      <c r="AA302" s="309"/>
      <c r="AB302" s="309"/>
      <c r="AC302" s="309"/>
      <c r="AD302" s="309"/>
      <c r="AE302" s="309"/>
      <c r="AF302" s="309"/>
      <c r="AG302" s="309"/>
      <c r="AH302" s="309"/>
      <c r="AI302" s="309"/>
      <c r="AJ302" s="309"/>
      <c r="AK302" s="309"/>
      <c r="AL302" s="309"/>
      <c r="AM302" s="309"/>
      <c r="AN302" s="354">
        <v>1</v>
      </c>
      <c r="AO302" s="354">
        <v>1</v>
      </c>
      <c r="AP302" s="354">
        <v>1</v>
      </c>
      <c r="AQ302" s="354">
        <v>1</v>
      </c>
      <c r="AR302" s="354">
        <v>1</v>
      </c>
      <c r="AS302" s="354">
        <v>0.44999999999999996</v>
      </c>
    </row>
    <row r="303" spans="1:45" ht="11.4" x14ac:dyDescent="0.25">
      <c r="A303" s="353" t="s">
        <v>52</v>
      </c>
      <c r="B303" s="353" t="s">
        <v>1293</v>
      </c>
      <c r="C303" s="353" t="s">
        <v>43</v>
      </c>
      <c r="D303" s="354">
        <v>2010</v>
      </c>
      <c r="E303" s="354">
        <v>2013</v>
      </c>
      <c r="F303" s="309"/>
      <c r="G303" s="309"/>
      <c r="H303" s="309"/>
      <c r="I303" s="309"/>
      <c r="J303" s="309"/>
      <c r="K303" s="309"/>
      <c r="L303" s="309"/>
      <c r="M303" s="309"/>
      <c r="N303" s="309"/>
      <c r="O303" s="309"/>
      <c r="P303" s="309"/>
      <c r="Q303" s="309"/>
      <c r="R303" s="309"/>
      <c r="S303" s="309"/>
      <c r="T303" s="309"/>
      <c r="U303" s="309"/>
      <c r="V303" s="309"/>
      <c r="W303" s="309"/>
      <c r="X303" s="309"/>
      <c r="Y303" s="309"/>
      <c r="Z303" s="309"/>
      <c r="AA303" s="309"/>
      <c r="AB303" s="309"/>
      <c r="AC303" s="309"/>
      <c r="AD303" s="309"/>
      <c r="AE303" s="309"/>
      <c r="AF303" s="309"/>
      <c r="AG303" s="309"/>
      <c r="AH303" s="309"/>
      <c r="AI303" s="354">
        <v>1.1000000000000001</v>
      </c>
      <c r="AJ303" s="354">
        <v>1.1000000000000001</v>
      </c>
      <c r="AK303" s="354">
        <v>1.1000000000000001</v>
      </c>
      <c r="AL303" s="354">
        <v>1.1000000000000001</v>
      </c>
      <c r="AM303" s="354">
        <v>1.1000000000000001</v>
      </c>
      <c r="AN303" s="354">
        <v>1.1000000000000001</v>
      </c>
      <c r="AO303" s="309"/>
      <c r="AP303" s="309"/>
      <c r="AQ303" s="309"/>
      <c r="AR303" s="309"/>
      <c r="AS303" s="309"/>
    </row>
    <row r="304" spans="1:45" ht="11.4" x14ac:dyDescent="0.25">
      <c r="A304" s="353" t="s">
        <v>52</v>
      </c>
      <c r="B304" s="353" t="s">
        <v>1293</v>
      </c>
      <c r="C304" s="353" t="s">
        <v>55</v>
      </c>
      <c r="D304" s="354">
        <v>2014</v>
      </c>
      <c r="E304" s="354">
        <v>2028</v>
      </c>
      <c r="F304" s="309"/>
      <c r="G304" s="309"/>
      <c r="H304" s="309"/>
      <c r="I304" s="309"/>
      <c r="J304" s="309"/>
      <c r="K304" s="309"/>
      <c r="L304" s="309"/>
      <c r="M304" s="309"/>
      <c r="N304" s="309"/>
      <c r="O304" s="309"/>
      <c r="P304" s="309"/>
      <c r="Q304" s="309"/>
      <c r="R304" s="309"/>
      <c r="S304" s="309"/>
      <c r="T304" s="309"/>
      <c r="U304" s="309"/>
      <c r="V304" s="309"/>
      <c r="W304" s="309"/>
      <c r="X304" s="309"/>
      <c r="Y304" s="309"/>
      <c r="Z304" s="309"/>
      <c r="AA304" s="309"/>
      <c r="AB304" s="309"/>
      <c r="AC304" s="309"/>
      <c r="AD304" s="309"/>
      <c r="AE304" s="309"/>
      <c r="AF304" s="309"/>
      <c r="AG304" s="309"/>
      <c r="AH304" s="309"/>
      <c r="AI304" s="354">
        <v>0.55000000000000004</v>
      </c>
      <c r="AJ304" s="354">
        <v>1.6500000000000001</v>
      </c>
      <c r="AK304" s="354">
        <v>5.5000000000000009</v>
      </c>
      <c r="AL304" s="354">
        <v>8.7000000000000011</v>
      </c>
      <c r="AM304" s="354">
        <v>15.3</v>
      </c>
      <c r="AN304" s="354">
        <v>19.150000000000002</v>
      </c>
      <c r="AO304" s="354">
        <v>20.8</v>
      </c>
      <c r="AP304" s="354">
        <v>28.5</v>
      </c>
      <c r="AQ304" s="354">
        <v>29.05</v>
      </c>
      <c r="AR304" s="354">
        <v>30.25</v>
      </c>
      <c r="AS304" s="354">
        <v>29.7</v>
      </c>
    </row>
    <row r="305" spans="1:45" ht="11.4" x14ac:dyDescent="0.25">
      <c r="A305" s="353" t="s">
        <v>52</v>
      </c>
      <c r="B305" s="353" t="s">
        <v>1294</v>
      </c>
      <c r="C305" s="353" t="s">
        <v>43</v>
      </c>
      <c r="D305" s="354">
        <v>2010</v>
      </c>
      <c r="E305" s="354">
        <v>2013</v>
      </c>
      <c r="F305" s="309"/>
      <c r="G305" s="309"/>
      <c r="H305" s="309"/>
      <c r="I305" s="309"/>
      <c r="J305" s="309"/>
      <c r="K305" s="309"/>
      <c r="L305" s="309"/>
      <c r="M305" s="309"/>
      <c r="N305" s="309"/>
      <c r="O305" s="309"/>
      <c r="P305" s="309"/>
      <c r="Q305" s="309"/>
      <c r="R305" s="309"/>
      <c r="S305" s="309"/>
      <c r="T305" s="309"/>
      <c r="U305" s="309"/>
      <c r="V305" s="309"/>
      <c r="W305" s="309"/>
      <c r="X305" s="309"/>
      <c r="Y305" s="309"/>
      <c r="Z305" s="309"/>
      <c r="AA305" s="309"/>
      <c r="AB305" s="309"/>
      <c r="AC305" s="309"/>
      <c r="AD305" s="309"/>
      <c r="AE305" s="309"/>
      <c r="AF305" s="309"/>
      <c r="AG305" s="309"/>
      <c r="AH305" s="309"/>
      <c r="AI305" s="354">
        <v>2.75</v>
      </c>
      <c r="AJ305" s="354">
        <v>2.75</v>
      </c>
      <c r="AK305" s="354">
        <v>3.8500000000000005</v>
      </c>
      <c r="AL305" s="354">
        <v>4.4000000000000004</v>
      </c>
      <c r="AM305" s="354">
        <v>4.4000000000000004</v>
      </c>
      <c r="AN305" s="354">
        <v>2.2000000000000002</v>
      </c>
      <c r="AO305" s="354">
        <v>1.65</v>
      </c>
      <c r="AP305" s="354">
        <v>1.65</v>
      </c>
      <c r="AQ305" s="354">
        <v>1.65</v>
      </c>
      <c r="AR305" s="309"/>
      <c r="AS305" s="309"/>
    </row>
    <row r="306" spans="1:45" ht="11.4" x14ac:dyDescent="0.25">
      <c r="A306" s="353" t="s">
        <v>52</v>
      </c>
      <c r="B306" s="353" t="s">
        <v>1294</v>
      </c>
      <c r="C306" s="353" t="s">
        <v>55</v>
      </c>
      <c r="D306" s="354">
        <v>2014</v>
      </c>
      <c r="E306" s="354">
        <v>2028</v>
      </c>
      <c r="F306" s="309"/>
      <c r="G306" s="309"/>
      <c r="H306" s="309"/>
      <c r="I306" s="309"/>
      <c r="J306" s="309"/>
      <c r="K306" s="309"/>
      <c r="L306" s="309"/>
      <c r="M306" s="309"/>
      <c r="N306" s="309"/>
      <c r="O306" s="309"/>
      <c r="P306" s="309"/>
      <c r="Q306" s="309"/>
      <c r="R306" s="309"/>
      <c r="S306" s="309"/>
      <c r="T306" s="309"/>
      <c r="U306" s="309"/>
      <c r="V306" s="309"/>
      <c r="W306" s="309"/>
      <c r="X306" s="309"/>
      <c r="Y306" s="309"/>
      <c r="Z306" s="309"/>
      <c r="AA306" s="309"/>
      <c r="AB306" s="309"/>
      <c r="AC306" s="309"/>
      <c r="AD306" s="309"/>
      <c r="AE306" s="309"/>
      <c r="AF306" s="309"/>
      <c r="AG306" s="309"/>
      <c r="AH306" s="309"/>
      <c r="AI306" s="354">
        <v>5.5</v>
      </c>
      <c r="AJ306" s="354">
        <v>17.05</v>
      </c>
      <c r="AK306" s="354">
        <v>40.049999999999997</v>
      </c>
      <c r="AL306" s="354">
        <v>46.099999999999994</v>
      </c>
      <c r="AM306" s="354">
        <v>47.75</v>
      </c>
      <c r="AN306" s="354">
        <v>61.8</v>
      </c>
      <c r="AO306" s="354">
        <v>62.349999999999994</v>
      </c>
      <c r="AP306" s="354">
        <v>115.35000000000001</v>
      </c>
      <c r="AQ306" s="354">
        <v>116.95</v>
      </c>
      <c r="AR306" s="354">
        <v>104.7</v>
      </c>
      <c r="AS306" s="354">
        <v>104.30000000000001</v>
      </c>
    </row>
    <row r="307" spans="1:45" ht="11.4" x14ac:dyDescent="0.25">
      <c r="A307" s="353" t="s">
        <v>52</v>
      </c>
      <c r="B307" s="353" t="s">
        <v>1295</v>
      </c>
      <c r="C307" s="353" t="s">
        <v>55</v>
      </c>
      <c r="D307" s="354">
        <v>2014</v>
      </c>
      <c r="E307" s="354">
        <v>2028</v>
      </c>
      <c r="F307" s="309"/>
      <c r="G307" s="309"/>
      <c r="H307" s="309"/>
      <c r="I307" s="309"/>
      <c r="J307" s="309"/>
      <c r="K307" s="309"/>
      <c r="L307" s="309"/>
      <c r="M307" s="309"/>
      <c r="N307" s="309"/>
      <c r="O307" s="309"/>
      <c r="P307" s="309"/>
      <c r="Q307" s="309"/>
      <c r="R307" s="309"/>
      <c r="S307" s="309"/>
      <c r="T307" s="309"/>
      <c r="U307" s="309"/>
      <c r="V307" s="309"/>
      <c r="W307" s="309"/>
      <c r="X307" s="309"/>
      <c r="Y307" s="309"/>
      <c r="Z307" s="309"/>
      <c r="AA307" s="309"/>
      <c r="AB307" s="309"/>
      <c r="AC307" s="309"/>
      <c r="AD307" s="309"/>
      <c r="AE307" s="309"/>
      <c r="AF307" s="309"/>
      <c r="AG307" s="309"/>
      <c r="AH307" s="309"/>
      <c r="AI307" s="309"/>
      <c r="AJ307" s="354">
        <v>4.4000000000000004</v>
      </c>
      <c r="AK307" s="354">
        <v>4.4000000000000004</v>
      </c>
      <c r="AL307" s="354">
        <v>4.95</v>
      </c>
      <c r="AM307" s="354">
        <v>7.15</v>
      </c>
      <c r="AN307" s="354">
        <v>13.2</v>
      </c>
      <c r="AO307" s="354">
        <v>32.450000000000003</v>
      </c>
      <c r="AP307" s="354">
        <v>51.6</v>
      </c>
      <c r="AQ307" s="354">
        <v>59.35</v>
      </c>
      <c r="AR307" s="354">
        <v>68.150000000000006</v>
      </c>
      <c r="AS307" s="354">
        <v>77.8</v>
      </c>
    </row>
    <row r="308" spans="1:45" ht="11.4" x14ac:dyDescent="0.25">
      <c r="A308" s="353" t="s">
        <v>52</v>
      </c>
      <c r="B308" s="353" t="s">
        <v>2318</v>
      </c>
      <c r="C308" s="353" t="s">
        <v>55</v>
      </c>
      <c r="D308" s="354">
        <v>2014</v>
      </c>
      <c r="E308" s="354">
        <v>2028</v>
      </c>
      <c r="F308" s="309"/>
      <c r="G308" s="309"/>
      <c r="H308" s="309"/>
      <c r="I308" s="309"/>
      <c r="J308" s="309"/>
      <c r="K308" s="309"/>
      <c r="L308" s="309"/>
      <c r="M308" s="309"/>
      <c r="N308" s="309"/>
      <c r="O308" s="309"/>
      <c r="P308" s="309"/>
      <c r="Q308" s="309"/>
      <c r="R308" s="309"/>
      <c r="S308" s="309"/>
      <c r="T308" s="309"/>
      <c r="U308" s="309"/>
      <c r="V308" s="309"/>
      <c r="W308" s="309"/>
      <c r="X308" s="309"/>
      <c r="Y308" s="309"/>
      <c r="Z308" s="309"/>
      <c r="AA308" s="309"/>
      <c r="AB308" s="309"/>
      <c r="AC308" s="309"/>
      <c r="AD308" s="309"/>
      <c r="AE308" s="309"/>
      <c r="AF308" s="309"/>
      <c r="AG308" s="309"/>
      <c r="AH308" s="309"/>
      <c r="AI308" s="309"/>
      <c r="AJ308" s="309"/>
      <c r="AK308" s="309"/>
      <c r="AL308" s="309"/>
      <c r="AM308" s="309"/>
      <c r="AN308" s="309"/>
      <c r="AO308" s="309"/>
      <c r="AP308" s="309"/>
      <c r="AQ308" s="309"/>
      <c r="AR308" s="309"/>
      <c r="AS308" s="354">
        <v>0.55000000000000004</v>
      </c>
    </row>
    <row r="309" spans="1:45" ht="11.4" x14ac:dyDescent="0.25">
      <c r="A309" s="353" t="s">
        <v>52</v>
      </c>
      <c r="B309" s="353" t="s">
        <v>1750</v>
      </c>
      <c r="C309" s="353" t="s">
        <v>47</v>
      </c>
      <c r="D309" s="354">
        <v>0</v>
      </c>
      <c r="E309" s="354">
        <v>9999</v>
      </c>
      <c r="F309" s="354">
        <v>2.6788856304985336</v>
      </c>
      <c r="G309" s="354">
        <v>2.6342456826327796</v>
      </c>
      <c r="H309" s="354">
        <v>2.5350276963180187</v>
      </c>
      <c r="I309" s="354">
        <v>2.3880742913000979</v>
      </c>
      <c r="J309" s="354">
        <v>2.275008145975888</v>
      </c>
      <c r="K309" s="354">
        <v>2.1738351254480288</v>
      </c>
      <c r="L309" s="354">
        <v>2.0584881068752034</v>
      </c>
      <c r="M309" s="354">
        <v>1.9828934506353861</v>
      </c>
      <c r="N309" s="354">
        <v>2</v>
      </c>
      <c r="O309" s="354">
        <v>2</v>
      </c>
      <c r="P309" s="354">
        <v>2</v>
      </c>
      <c r="Q309" s="354">
        <v>1</v>
      </c>
      <c r="R309" s="354">
        <v>1</v>
      </c>
      <c r="S309" s="309"/>
      <c r="T309" s="309"/>
      <c r="U309" s="309"/>
      <c r="V309" s="309"/>
      <c r="W309" s="309"/>
      <c r="X309" s="309"/>
      <c r="Y309" s="309"/>
      <c r="Z309" s="309"/>
      <c r="AA309" s="309"/>
      <c r="AB309" s="309"/>
      <c r="AC309" s="309"/>
      <c r="AD309" s="354">
        <v>5</v>
      </c>
      <c r="AE309" s="354">
        <v>9</v>
      </c>
      <c r="AF309" s="354">
        <v>10</v>
      </c>
      <c r="AG309" s="354">
        <v>8</v>
      </c>
      <c r="AH309" s="354">
        <v>8</v>
      </c>
      <c r="AI309" s="354">
        <v>7</v>
      </c>
      <c r="AJ309" s="354">
        <v>6</v>
      </c>
      <c r="AK309" s="354">
        <v>3</v>
      </c>
      <c r="AL309" s="354">
        <v>2</v>
      </c>
      <c r="AM309" s="354">
        <v>1</v>
      </c>
      <c r="AN309" s="354">
        <v>5</v>
      </c>
      <c r="AO309" s="354">
        <v>4</v>
      </c>
      <c r="AP309" s="354">
        <v>9</v>
      </c>
      <c r="AQ309" s="354">
        <v>46</v>
      </c>
      <c r="AR309" s="354">
        <v>145</v>
      </c>
      <c r="AS309" s="354">
        <v>337</v>
      </c>
    </row>
    <row r="310" spans="1:45" ht="11.4" x14ac:dyDescent="0.25">
      <c r="A310" s="353" t="s">
        <v>52</v>
      </c>
      <c r="B310" s="353" t="s">
        <v>1296</v>
      </c>
      <c r="C310" s="353" t="s">
        <v>47</v>
      </c>
      <c r="D310" s="354">
        <v>0</v>
      </c>
      <c r="E310" s="354">
        <v>9999</v>
      </c>
      <c r="F310" s="354">
        <v>5.2759185305246055</v>
      </c>
      <c r="G310" s="354">
        <v>5.6088236922749637</v>
      </c>
      <c r="H310" s="354">
        <v>5.7284108752146068</v>
      </c>
      <c r="I310" s="354">
        <v>5.661139482762561</v>
      </c>
      <c r="J310" s="354">
        <v>5.7138109292431807</v>
      </c>
      <c r="K310" s="354">
        <v>5.7381031002991092</v>
      </c>
      <c r="L310" s="354">
        <v>5.8841519757064544</v>
      </c>
      <c r="M310" s="354">
        <v>6.0150223791918602</v>
      </c>
      <c r="N310" s="354">
        <v>6.1250400000000003</v>
      </c>
      <c r="O310" s="354">
        <v>5.0937799999999998</v>
      </c>
      <c r="P310" s="354">
        <v>3.5468900000000003</v>
      </c>
      <c r="Q310" s="354">
        <v>2.5156299999999998</v>
      </c>
      <c r="R310" s="309"/>
      <c r="S310" s="309"/>
      <c r="T310" s="309"/>
      <c r="U310" s="309"/>
      <c r="V310" s="309"/>
      <c r="W310" s="309"/>
      <c r="X310" s="309"/>
      <c r="Y310" s="309"/>
      <c r="Z310" s="309"/>
      <c r="AA310" s="309"/>
      <c r="AB310" s="309"/>
      <c r="AC310" s="309"/>
      <c r="AD310" s="309"/>
      <c r="AE310" s="309"/>
      <c r="AF310" s="309"/>
      <c r="AG310" s="309"/>
      <c r="AH310" s="354">
        <v>0.55000000000000004</v>
      </c>
      <c r="AI310" s="354">
        <v>0.55000000000000004</v>
      </c>
      <c r="AJ310" s="354">
        <v>0.55000000000000004</v>
      </c>
      <c r="AK310" s="354">
        <v>0.55000000000000004</v>
      </c>
      <c r="AL310" s="354">
        <v>1.6500000000000001</v>
      </c>
      <c r="AM310" s="354">
        <v>2.75</v>
      </c>
      <c r="AN310" s="354">
        <v>3.75</v>
      </c>
      <c r="AO310" s="354">
        <v>13.650000000000002</v>
      </c>
      <c r="AP310" s="354">
        <v>27.200000000000003</v>
      </c>
      <c r="AQ310" s="354">
        <v>54.050000000000004</v>
      </c>
      <c r="AR310" s="354">
        <v>188.5</v>
      </c>
      <c r="AS310" s="354">
        <v>320.64999999999998</v>
      </c>
    </row>
    <row r="311" spans="1:45" ht="11.4" x14ac:dyDescent="0.25">
      <c r="A311" s="353" t="s">
        <v>52</v>
      </c>
      <c r="B311" s="353" t="s">
        <v>1751</v>
      </c>
      <c r="C311" s="353" t="s">
        <v>47</v>
      </c>
      <c r="D311" s="354">
        <v>0</v>
      </c>
      <c r="E311" s="354">
        <v>9999</v>
      </c>
      <c r="F311" s="354">
        <v>2.6788856304985336</v>
      </c>
      <c r="G311" s="354">
        <v>2.6342456826327796</v>
      </c>
      <c r="H311" s="354">
        <v>2.5350276963180187</v>
      </c>
      <c r="I311" s="354">
        <v>2.3880742913000979</v>
      </c>
      <c r="J311" s="354">
        <v>2.275008145975888</v>
      </c>
      <c r="K311" s="354">
        <v>2.1738351254480288</v>
      </c>
      <c r="L311" s="354">
        <v>2.0584881068752034</v>
      </c>
      <c r="M311" s="354">
        <v>1.9828934506353861</v>
      </c>
      <c r="N311" s="354">
        <v>2</v>
      </c>
      <c r="O311" s="354">
        <v>1</v>
      </c>
      <c r="P311" s="354">
        <v>1</v>
      </c>
      <c r="Q311" s="309"/>
      <c r="R311" s="309"/>
      <c r="S311" s="309"/>
      <c r="T311" s="309"/>
      <c r="U311" s="309"/>
      <c r="V311" s="309"/>
      <c r="W311" s="309"/>
      <c r="X311" s="309"/>
      <c r="Y311" s="309"/>
      <c r="Z311" s="309"/>
      <c r="AA311" s="309"/>
      <c r="AB311" s="309"/>
      <c r="AC311" s="309"/>
      <c r="AD311" s="309"/>
      <c r="AE311" s="309"/>
      <c r="AF311" s="309"/>
      <c r="AG311" s="309"/>
      <c r="AH311" s="309"/>
      <c r="AI311" s="309"/>
      <c r="AJ311" s="309"/>
      <c r="AK311" s="309"/>
      <c r="AL311" s="309"/>
      <c r="AM311" s="309"/>
      <c r="AN311" s="309"/>
      <c r="AO311" s="309"/>
      <c r="AP311" s="309"/>
      <c r="AQ311" s="309"/>
      <c r="AR311" s="309"/>
      <c r="AS311" s="354">
        <v>6</v>
      </c>
    </row>
    <row r="312" spans="1:45" ht="11.4" x14ac:dyDescent="0.25">
      <c r="A312" s="353" t="s">
        <v>52</v>
      </c>
      <c r="B312" s="353" t="s">
        <v>1752</v>
      </c>
      <c r="C312" s="353" t="s">
        <v>47</v>
      </c>
      <c r="D312" s="354">
        <v>0</v>
      </c>
      <c r="E312" s="354">
        <v>9999</v>
      </c>
      <c r="F312" s="354">
        <v>3.700474489528482</v>
      </c>
      <c r="G312" s="354">
        <v>3.9052149653713126</v>
      </c>
      <c r="H312" s="354">
        <v>3.9690314855805262</v>
      </c>
      <c r="I312" s="354">
        <v>3.8994165542178401</v>
      </c>
      <c r="J312" s="354">
        <v>3.8789679018734722</v>
      </c>
      <c r="K312" s="354">
        <v>3.8137841225504072</v>
      </c>
      <c r="L312" s="354">
        <v>3.809460079373086</v>
      </c>
      <c r="M312" s="354">
        <v>3.8099054848395397</v>
      </c>
      <c r="N312" s="354">
        <v>3.8749599999999997</v>
      </c>
      <c r="O312" s="354">
        <v>2.9062200000000002</v>
      </c>
      <c r="P312" s="354">
        <v>1.4531099999999999</v>
      </c>
      <c r="Q312" s="354">
        <v>0.48436999999999997</v>
      </c>
      <c r="R312" s="309"/>
      <c r="S312" s="309"/>
      <c r="T312" s="309"/>
      <c r="U312" s="309"/>
      <c r="V312" s="309"/>
      <c r="W312" s="309"/>
      <c r="X312" s="309"/>
      <c r="Y312" s="309"/>
      <c r="Z312" s="309"/>
      <c r="AA312" s="309"/>
      <c r="AB312" s="309"/>
      <c r="AC312" s="309"/>
      <c r="AD312" s="309"/>
      <c r="AE312" s="309"/>
      <c r="AF312" s="309"/>
      <c r="AG312" s="309"/>
      <c r="AH312" s="354">
        <v>0.44999999999999996</v>
      </c>
      <c r="AI312" s="354">
        <v>0.44999999999999996</v>
      </c>
      <c r="AJ312" s="354">
        <v>0.44999999999999996</v>
      </c>
      <c r="AK312" s="354">
        <v>0.44999999999999996</v>
      </c>
      <c r="AL312" s="354">
        <v>1.3499999999999999</v>
      </c>
      <c r="AM312" s="354">
        <v>2.25</v>
      </c>
      <c r="AN312" s="354">
        <v>2.25</v>
      </c>
      <c r="AO312" s="354">
        <v>10.349999999999998</v>
      </c>
      <c r="AP312" s="354">
        <v>19.8</v>
      </c>
      <c r="AQ312" s="354">
        <v>41.95</v>
      </c>
      <c r="AR312" s="354">
        <v>114.49999999999999</v>
      </c>
      <c r="AS312" s="354">
        <v>201.34999999999997</v>
      </c>
    </row>
    <row r="313" spans="1:45" ht="11.4" x14ac:dyDescent="0.25">
      <c r="A313" s="353" t="s">
        <v>52</v>
      </c>
      <c r="B313" s="353" t="s">
        <v>1844</v>
      </c>
      <c r="C313" s="353" t="s">
        <v>47</v>
      </c>
      <c r="D313" s="354">
        <v>0</v>
      </c>
      <c r="E313" s="354">
        <v>9999</v>
      </c>
      <c r="F313" s="309"/>
      <c r="G313" s="309"/>
      <c r="H313" s="309"/>
      <c r="I313" s="309"/>
      <c r="J313" s="309"/>
      <c r="K313" s="309"/>
      <c r="L313" s="309"/>
      <c r="M313" s="309"/>
      <c r="N313" s="309"/>
      <c r="O313" s="309"/>
      <c r="P313" s="309"/>
      <c r="Q313" s="309"/>
      <c r="R313" s="309"/>
      <c r="S313" s="309"/>
      <c r="T313" s="309"/>
      <c r="U313" s="309"/>
      <c r="V313" s="309"/>
      <c r="W313" s="309"/>
      <c r="X313" s="354">
        <v>1</v>
      </c>
      <c r="Y313" s="354">
        <v>1</v>
      </c>
      <c r="Z313" s="354">
        <v>1</v>
      </c>
      <c r="AA313" s="354">
        <v>1</v>
      </c>
      <c r="AB313" s="354">
        <v>1</v>
      </c>
      <c r="AC313" s="309"/>
      <c r="AD313" s="309"/>
      <c r="AE313" s="309"/>
      <c r="AF313" s="309"/>
      <c r="AG313" s="309"/>
      <c r="AH313" s="309"/>
      <c r="AI313" s="309"/>
      <c r="AJ313" s="309"/>
      <c r="AK313" s="309"/>
      <c r="AL313" s="309"/>
      <c r="AM313" s="309"/>
      <c r="AN313" s="309"/>
      <c r="AO313" s="309"/>
      <c r="AP313" s="309"/>
      <c r="AQ313" s="309"/>
      <c r="AR313" s="309"/>
      <c r="AS313" s="309"/>
    </row>
    <row r="314" spans="1:45" ht="11.4" x14ac:dyDescent="0.25">
      <c r="A314" s="353" t="s">
        <v>52</v>
      </c>
      <c r="B314" s="353" t="s">
        <v>1845</v>
      </c>
      <c r="C314" s="353" t="s">
        <v>47</v>
      </c>
      <c r="D314" s="354">
        <v>0</v>
      </c>
      <c r="E314" s="354">
        <v>9999</v>
      </c>
      <c r="F314" s="309"/>
      <c r="G314" s="309"/>
      <c r="H314" s="309"/>
      <c r="I314" s="309"/>
      <c r="J314" s="309"/>
      <c r="K314" s="309"/>
      <c r="L314" s="309"/>
      <c r="M314" s="309"/>
      <c r="N314" s="309"/>
      <c r="O314" s="309"/>
      <c r="P314" s="309"/>
      <c r="Q314" s="309"/>
      <c r="R314" s="309"/>
      <c r="S314" s="309"/>
      <c r="T314" s="309"/>
      <c r="U314" s="309"/>
      <c r="V314" s="309"/>
      <c r="W314" s="309"/>
      <c r="X314" s="309"/>
      <c r="Y314" s="354">
        <v>1</v>
      </c>
      <c r="Z314" s="309"/>
      <c r="AA314" s="309"/>
      <c r="AB314" s="309"/>
      <c r="AC314" s="309"/>
      <c r="AD314" s="309"/>
      <c r="AE314" s="309"/>
      <c r="AF314" s="309"/>
      <c r="AG314" s="309"/>
      <c r="AH314" s="354">
        <v>2</v>
      </c>
      <c r="AI314" s="354">
        <v>1</v>
      </c>
      <c r="AJ314" s="309"/>
      <c r="AK314" s="309"/>
      <c r="AL314" s="309"/>
      <c r="AM314" s="309"/>
      <c r="AN314" s="309"/>
      <c r="AO314" s="309"/>
      <c r="AP314" s="309"/>
      <c r="AQ314" s="309"/>
      <c r="AR314" s="309"/>
      <c r="AS314" s="309"/>
    </row>
    <row r="315" spans="1:45" ht="11.4" x14ac:dyDescent="0.25">
      <c r="A315" s="353" t="s">
        <v>52</v>
      </c>
      <c r="B315" s="353" t="s">
        <v>1753</v>
      </c>
      <c r="C315" s="353" t="s">
        <v>47</v>
      </c>
      <c r="D315" s="354">
        <v>0</v>
      </c>
      <c r="E315" s="354">
        <v>9999</v>
      </c>
      <c r="F315" s="309"/>
      <c r="G315" s="309"/>
      <c r="H315" s="309"/>
      <c r="I315" s="309"/>
      <c r="J315" s="309"/>
      <c r="K315" s="309"/>
      <c r="L315" s="309"/>
      <c r="M315" s="309"/>
      <c r="N315" s="309"/>
      <c r="O315" s="309"/>
      <c r="P315" s="309"/>
      <c r="Q315" s="309"/>
      <c r="R315" s="309"/>
      <c r="S315" s="309"/>
      <c r="T315" s="309"/>
      <c r="U315" s="309"/>
      <c r="V315" s="309"/>
      <c r="W315" s="309"/>
      <c r="X315" s="309"/>
      <c r="Y315" s="354">
        <v>0.45055000000000001</v>
      </c>
      <c r="Z315" s="354">
        <v>0.46579000000000004</v>
      </c>
      <c r="AA315" s="354">
        <v>0.54930999999999996</v>
      </c>
      <c r="AB315" s="354">
        <v>0.53357999999999994</v>
      </c>
      <c r="AC315" s="354">
        <v>0.44999999999999996</v>
      </c>
      <c r="AD315" s="354">
        <v>0.44999999999999996</v>
      </c>
      <c r="AE315" s="354">
        <v>0.44999999999999996</v>
      </c>
      <c r="AF315" s="309"/>
      <c r="AG315" s="309"/>
      <c r="AH315" s="309"/>
      <c r="AI315" s="354">
        <v>0.44999999999999996</v>
      </c>
      <c r="AJ315" s="309"/>
      <c r="AK315" s="309"/>
      <c r="AL315" s="309"/>
      <c r="AM315" s="309"/>
      <c r="AN315" s="354">
        <v>0.44999999999999996</v>
      </c>
      <c r="AO315" s="354">
        <v>0.44999999999999996</v>
      </c>
      <c r="AP315" s="354">
        <v>0.44999999999999996</v>
      </c>
      <c r="AQ315" s="354">
        <v>0.44999999999999996</v>
      </c>
      <c r="AR315" s="354">
        <v>0.44999999999999996</v>
      </c>
      <c r="AS315" s="354">
        <v>0.44999999999999996</v>
      </c>
    </row>
    <row r="316" spans="1:45" ht="11.4" x14ac:dyDescent="0.25">
      <c r="A316" s="353" t="s">
        <v>52</v>
      </c>
      <c r="B316" s="353" t="s">
        <v>1754</v>
      </c>
      <c r="C316" s="353" t="s">
        <v>47</v>
      </c>
      <c r="D316" s="354">
        <v>0</v>
      </c>
      <c r="E316" s="354">
        <v>9999</v>
      </c>
      <c r="F316" s="309"/>
      <c r="G316" s="309"/>
      <c r="H316" s="309"/>
      <c r="I316" s="309"/>
      <c r="J316" s="309"/>
      <c r="K316" s="309"/>
      <c r="L316" s="309"/>
      <c r="M316" s="309"/>
      <c r="N316" s="309"/>
      <c r="O316" s="309"/>
      <c r="P316" s="309"/>
      <c r="Q316" s="309"/>
      <c r="R316" s="309"/>
      <c r="S316" s="309"/>
      <c r="T316" s="309"/>
      <c r="U316" s="309"/>
      <c r="V316" s="309"/>
      <c r="W316" s="309"/>
      <c r="X316" s="309"/>
      <c r="Y316" s="354">
        <v>0.54944999999999999</v>
      </c>
      <c r="Z316" s="354">
        <v>0.53420999999999996</v>
      </c>
      <c r="AA316" s="354">
        <v>0.45068999999999998</v>
      </c>
      <c r="AB316" s="354">
        <v>0.46642</v>
      </c>
      <c r="AC316" s="354">
        <v>0.55000000000000004</v>
      </c>
      <c r="AD316" s="354">
        <v>0.55000000000000004</v>
      </c>
      <c r="AE316" s="354">
        <v>1.55</v>
      </c>
      <c r="AF316" s="354">
        <v>1</v>
      </c>
      <c r="AG316" s="354">
        <v>2</v>
      </c>
      <c r="AH316" s="354">
        <v>2</v>
      </c>
      <c r="AI316" s="354">
        <v>2.5499999999999998</v>
      </c>
      <c r="AJ316" s="354">
        <v>1</v>
      </c>
      <c r="AK316" s="354">
        <v>2</v>
      </c>
      <c r="AL316" s="354">
        <v>2</v>
      </c>
      <c r="AM316" s="354">
        <v>2</v>
      </c>
      <c r="AN316" s="354">
        <v>2.5499999999999998</v>
      </c>
      <c r="AO316" s="354">
        <v>3.55</v>
      </c>
      <c r="AP316" s="354">
        <v>1.55</v>
      </c>
      <c r="AQ316" s="354">
        <v>1.55</v>
      </c>
      <c r="AR316" s="354">
        <v>1.55</v>
      </c>
      <c r="AS316" s="354">
        <v>1.55</v>
      </c>
    </row>
    <row r="317" spans="1:45" ht="11.4" x14ac:dyDescent="0.25">
      <c r="A317" s="353" t="s">
        <v>68</v>
      </c>
      <c r="B317" s="353" t="s">
        <v>69</v>
      </c>
      <c r="C317" s="353" t="s">
        <v>47</v>
      </c>
      <c r="D317" s="354">
        <v>0</v>
      </c>
      <c r="E317" s="354">
        <v>9999</v>
      </c>
      <c r="F317" s="354">
        <v>7.6075841485246452</v>
      </c>
      <c r="G317" s="354">
        <v>7.6978114261912918</v>
      </c>
      <c r="H317" s="354">
        <v>7.7025602302790102</v>
      </c>
      <c r="I317" s="354">
        <v>7.6864142963807698</v>
      </c>
      <c r="J317" s="354">
        <v>7.6275291256930622</v>
      </c>
      <c r="K317" s="354">
        <v>7.7016104694614658</v>
      </c>
      <c r="L317" s="354">
        <v>9.48716080644353</v>
      </c>
      <c r="M317" s="354">
        <v>10.693357044723969</v>
      </c>
      <c r="N317" s="354">
        <v>14</v>
      </c>
      <c r="O317" s="354">
        <v>11</v>
      </c>
      <c r="P317" s="354">
        <v>11</v>
      </c>
      <c r="Q317" s="354">
        <v>16</v>
      </c>
      <c r="R317" s="354">
        <v>17</v>
      </c>
      <c r="S317" s="354">
        <v>17</v>
      </c>
      <c r="T317" s="354">
        <v>15</v>
      </c>
      <c r="U317" s="354">
        <v>11</v>
      </c>
      <c r="V317" s="354">
        <v>9</v>
      </c>
      <c r="W317" s="354">
        <v>7</v>
      </c>
      <c r="X317" s="354">
        <v>1</v>
      </c>
      <c r="Y317" s="354">
        <v>2</v>
      </c>
      <c r="Z317" s="354">
        <v>2</v>
      </c>
      <c r="AA317" s="354">
        <v>2</v>
      </c>
      <c r="AB317" s="354">
        <v>4</v>
      </c>
      <c r="AC317" s="354">
        <v>7</v>
      </c>
      <c r="AD317" s="354">
        <v>9</v>
      </c>
      <c r="AE317" s="354">
        <v>8</v>
      </c>
      <c r="AF317" s="354">
        <v>9</v>
      </c>
      <c r="AG317" s="354">
        <v>10</v>
      </c>
      <c r="AH317" s="354">
        <v>9</v>
      </c>
      <c r="AI317" s="354">
        <v>10</v>
      </c>
      <c r="AJ317" s="354">
        <v>7</v>
      </c>
      <c r="AK317" s="354">
        <v>6</v>
      </c>
      <c r="AL317" s="354">
        <v>4</v>
      </c>
      <c r="AM317" s="354">
        <v>4</v>
      </c>
      <c r="AN317" s="354">
        <v>4</v>
      </c>
      <c r="AO317" s="354">
        <v>4</v>
      </c>
      <c r="AP317" s="354">
        <v>3</v>
      </c>
      <c r="AQ317" s="354">
        <v>2</v>
      </c>
      <c r="AR317" s="354">
        <v>6</v>
      </c>
      <c r="AS317" s="354">
        <v>6</v>
      </c>
    </row>
    <row r="318" spans="1:45" ht="11.4" x14ac:dyDescent="0.25">
      <c r="A318" s="353" t="s">
        <v>68</v>
      </c>
      <c r="B318" s="353" t="s">
        <v>70</v>
      </c>
      <c r="C318" s="353" t="s">
        <v>47</v>
      </c>
      <c r="D318" s="354">
        <v>0</v>
      </c>
      <c r="E318" s="354">
        <v>1993</v>
      </c>
      <c r="F318" s="354">
        <v>343.42808441911262</v>
      </c>
      <c r="G318" s="354">
        <v>347.50120152520691</v>
      </c>
      <c r="H318" s="354">
        <v>347.71557610973821</v>
      </c>
      <c r="I318" s="354">
        <v>346.98670252233188</v>
      </c>
      <c r="J318" s="354">
        <v>344.32845767414392</v>
      </c>
      <c r="K318" s="354">
        <v>347.67270119283194</v>
      </c>
      <c r="L318" s="354">
        <v>428.27754497659367</v>
      </c>
      <c r="M318" s="354">
        <v>482.72868944753918</v>
      </c>
      <c r="N318" s="354">
        <v>625</v>
      </c>
      <c r="O318" s="354">
        <v>546.75</v>
      </c>
      <c r="P318" s="354">
        <v>484.5</v>
      </c>
      <c r="Q318" s="354">
        <v>399.25</v>
      </c>
      <c r="R318" s="354">
        <v>323</v>
      </c>
      <c r="S318" s="354">
        <v>270</v>
      </c>
      <c r="T318" s="354">
        <v>238.25</v>
      </c>
      <c r="U318" s="354">
        <v>189.5</v>
      </c>
      <c r="V318" s="354">
        <v>173</v>
      </c>
      <c r="W318" s="354">
        <v>148</v>
      </c>
      <c r="X318" s="354">
        <v>122.5</v>
      </c>
      <c r="Y318" s="354">
        <v>99.25</v>
      </c>
      <c r="Z318" s="354">
        <v>77.75</v>
      </c>
      <c r="AA318" s="354">
        <v>68</v>
      </c>
      <c r="AB318" s="354">
        <v>55.25</v>
      </c>
      <c r="AC318" s="354">
        <v>46.25</v>
      </c>
      <c r="AD318" s="354">
        <v>32.75</v>
      </c>
      <c r="AE318" s="354">
        <v>25.25</v>
      </c>
      <c r="AF318" s="354">
        <v>14.75</v>
      </c>
      <c r="AG318" s="354">
        <v>6.75</v>
      </c>
      <c r="AH318" s="354">
        <v>5.75</v>
      </c>
      <c r="AI318" s="354">
        <v>4.75</v>
      </c>
      <c r="AJ318" s="354">
        <v>2.75</v>
      </c>
      <c r="AK318" s="354">
        <v>2.75</v>
      </c>
      <c r="AL318" s="354">
        <v>1.75</v>
      </c>
      <c r="AM318" s="354">
        <v>2.75</v>
      </c>
      <c r="AN318" s="354">
        <v>1.75</v>
      </c>
      <c r="AO318" s="354">
        <v>1.75</v>
      </c>
      <c r="AP318" s="354">
        <v>1.75</v>
      </c>
      <c r="AQ318" s="354">
        <v>1.75</v>
      </c>
      <c r="AR318" s="354">
        <v>0.75</v>
      </c>
      <c r="AS318" s="354">
        <v>0.75</v>
      </c>
    </row>
    <row r="319" spans="1:45" ht="11.4" x14ac:dyDescent="0.25">
      <c r="A319" s="353" t="s">
        <v>68</v>
      </c>
      <c r="B319" s="353" t="s">
        <v>70</v>
      </c>
      <c r="C319" s="353" t="s">
        <v>39</v>
      </c>
      <c r="D319" s="354">
        <v>1994</v>
      </c>
      <c r="E319" s="354">
        <v>1996</v>
      </c>
      <c r="F319" s="309"/>
      <c r="G319" s="309"/>
      <c r="H319" s="309"/>
      <c r="I319" s="309"/>
      <c r="J319" s="309"/>
      <c r="K319" s="309"/>
      <c r="L319" s="309"/>
      <c r="M319" s="309"/>
      <c r="N319" s="354">
        <v>7</v>
      </c>
      <c r="O319" s="354">
        <v>56.25</v>
      </c>
      <c r="P319" s="354">
        <v>88.5</v>
      </c>
      <c r="Q319" s="354">
        <v>118.75</v>
      </c>
      <c r="R319" s="354">
        <v>126</v>
      </c>
      <c r="S319" s="354">
        <v>126.25</v>
      </c>
      <c r="T319" s="354">
        <v>117.75</v>
      </c>
      <c r="U319" s="354">
        <v>109.5</v>
      </c>
      <c r="V319" s="354">
        <v>110</v>
      </c>
      <c r="W319" s="354">
        <v>89.75</v>
      </c>
      <c r="X319" s="354">
        <v>100</v>
      </c>
      <c r="Y319" s="354">
        <v>84.5</v>
      </c>
      <c r="Z319" s="354">
        <v>80</v>
      </c>
      <c r="AA319" s="354">
        <v>72.5</v>
      </c>
      <c r="AB319" s="354">
        <v>56.25</v>
      </c>
      <c r="AC319" s="354">
        <v>52</v>
      </c>
      <c r="AD319" s="354">
        <v>27.75</v>
      </c>
      <c r="AE319" s="354">
        <v>16</v>
      </c>
      <c r="AF319" s="354">
        <v>14.75</v>
      </c>
      <c r="AG319" s="354">
        <v>10.25</v>
      </c>
      <c r="AH319" s="354">
        <v>5.75</v>
      </c>
      <c r="AI319" s="354">
        <v>3</v>
      </c>
      <c r="AJ319" s="354">
        <v>1</v>
      </c>
      <c r="AK319" s="354">
        <v>1</v>
      </c>
      <c r="AL319" s="354">
        <v>0.25</v>
      </c>
      <c r="AM319" s="354">
        <v>0.25</v>
      </c>
      <c r="AN319" s="354">
        <v>0.25</v>
      </c>
      <c r="AO319" s="354">
        <v>0.25</v>
      </c>
      <c r="AP319" s="354">
        <v>0.25</v>
      </c>
      <c r="AQ319" s="354">
        <v>0.25</v>
      </c>
      <c r="AR319" s="354">
        <v>0.25</v>
      </c>
      <c r="AS319" s="354">
        <v>0.25</v>
      </c>
    </row>
    <row r="320" spans="1:45" ht="11.4" x14ac:dyDescent="0.25">
      <c r="A320" s="353" t="s">
        <v>68</v>
      </c>
      <c r="B320" s="353" t="s">
        <v>70</v>
      </c>
      <c r="C320" s="353" t="s">
        <v>40</v>
      </c>
      <c r="D320" s="354">
        <v>1997</v>
      </c>
      <c r="E320" s="354">
        <v>2001</v>
      </c>
      <c r="F320" s="309"/>
      <c r="G320" s="309"/>
      <c r="H320" s="309"/>
      <c r="I320" s="309"/>
      <c r="J320" s="309"/>
      <c r="K320" s="309"/>
      <c r="L320" s="309"/>
      <c r="M320" s="309"/>
      <c r="N320" s="309"/>
      <c r="O320" s="309"/>
      <c r="P320" s="309"/>
      <c r="Q320" s="354">
        <v>9</v>
      </c>
      <c r="R320" s="354">
        <v>63</v>
      </c>
      <c r="S320" s="354">
        <v>128.75</v>
      </c>
      <c r="T320" s="354">
        <v>196</v>
      </c>
      <c r="U320" s="354">
        <v>276</v>
      </c>
      <c r="V320" s="354">
        <v>272.75</v>
      </c>
      <c r="W320" s="354">
        <v>280</v>
      </c>
      <c r="X320" s="354">
        <v>304.5</v>
      </c>
      <c r="Y320" s="354">
        <v>286.5</v>
      </c>
      <c r="Z320" s="354">
        <v>292.25</v>
      </c>
      <c r="AA320" s="354">
        <v>284</v>
      </c>
      <c r="AB320" s="354">
        <v>249.75</v>
      </c>
      <c r="AC320" s="354">
        <v>216.75</v>
      </c>
      <c r="AD320" s="354">
        <v>155.75</v>
      </c>
      <c r="AE320" s="354">
        <v>108.5</v>
      </c>
      <c r="AF320" s="354">
        <v>83</v>
      </c>
      <c r="AG320" s="354">
        <v>49.75</v>
      </c>
      <c r="AH320" s="354">
        <v>32.5</v>
      </c>
      <c r="AI320" s="354">
        <v>20</v>
      </c>
      <c r="AJ320" s="354">
        <v>19.75</v>
      </c>
      <c r="AK320" s="354">
        <v>12.25</v>
      </c>
      <c r="AL320" s="354">
        <v>6</v>
      </c>
      <c r="AM320" s="354">
        <v>3</v>
      </c>
      <c r="AN320" s="354">
        <v>2</v>
      </c>
      <c r="AO320" s="309"/>
      <c r="AP320" s="309"/>
      <c r="AQ320" s="309"/>
      <c r="AR320" s="309"/>
      <c r="AS320" s="309"/>
    </row>
    <row r="321" spans="1:45" ht="11.4" x14ac:dyDescent="0.25">
      <c r="A321" s="353" t="s">
        <v>68</v>
      </c>
      <c r="B321" s="353" t="s">
        <v>70</v>
      </c>
      <c r="C321" s="353" t="s">
        <v>41</v>
      </c>
      <c r="D321" s="354">
        <v>2002</v>
      </c>
      <c r="E321" s="354">
        <v>2006</v>
      </c>
      <c r="F321" s="309"/>
      <c r="G321" s="309"/>
      <c r="H321" s="309"/>
      <c r="I321" s="309"/>
      <c r="J321" s="309"/>
      <c r="K321" s="309"/>
      <c r="L321" s="309"/>
      <c r="M321" s="309"/>
      <c r="N321" s="309"/>
      <c r="O321" s="309"/>
      <c r="P321" s="309"/>
      <c r="Q321" s="309"/>
      <c r="R321" s="309"/>
      <c r="S321" s="309"/>
      <c r="T321" s="309"/>
      <c r="U321" s="309"/>
      <c r="V321" s="354">
        <v>21.25</v>
      </c>
      <c r="W321" s="354">
        <v>79.25</v>
      </c>
      <c r="X321" s="354">
        <v>178</v>
      </c>
      <c r="Y321" s="354">
        <v>255.75</v>
      </c>
      <c r="Z321" s="354">
        <v>373</v>
      </c>
      <c r="AA321" s="354">
        <v>441.5</v>
      </c>
      <c r="AB321" s="354">
        <v>423</v>
      </c>
      <c r="AC321" s="354">
        <v>416.5</v>
      </c>
      <c r="AD321" s="354">
        <v>389.5</v>
      </c>
      <c r="AE321" s="354">
        <v>339</v>
      </c>
      <c r="AF321" s="354">
        <v>310.25</v>
      </c>
      <c r="AG321" s="354">
        <v>243.5</v>
      </c>
      <c r="AH321" s="354">
        <v>200.25</v>
      </c>
      <c r="AI321" s="354">
        <v>155.75</v>
      </c>
      <c r="AJ321" s="354">
        <v>124</v>
      </c>
      <c r="AK321" s="354">
        <v>88.5</v>
      </c>
      <c r="AL321" s="354">
        <v>60.5</v>
      </c>
      <c r="AM321" s="354">
        <v>45.75</v>
      </c>
      <c r="AN321" s="354">
        <v>36.75</v>
      </c>
      <c r="AO321" s="354">
        <v>23</v>
      </c>
      <c r="AP321" s="354">
        <v>3</v>
      </c>
      <c r="AQ321" s="354">
        <v>1</v>
      </c>
      <c r="AR321" s="354">
        <v>1</v>
      </c>
      <c r="AS321" s="309"/>
    </row>
    <row r="322" spans="1:45" ht="11.4" x14ac:dyDescent="0.25">
      <c r="A322" s="353" t="s">
        <v>68</v>
      </c>
      <c r="B322" s="353" t="s">
        <v>70</v>
      </c>
      <c r="C322" s="353" t="s">
        <v>42</v>
      </c>
      <c r="D322" s="354">
        <v>2007</v>
      </c>
      <c r="E322" s="354">
        <v>2009</v>
      </c>
      <c r="F322" s="309"/>
      <c r="G322" s="309"/>
      <c r="H322" s="309"/>
      <c r="I322" s="309"/>
      <c r="J322" s="309"/>
      <c r="K322" s="309"/>
      <c r="L322" s="309"/>
      <c r="M322" s="309"/>
      <c r="N322" s="309"/>
      <c r="O322" s="309"/>
      <c r="P322" s="309"/>
      <c r="Q322" s="309"/>
      <c r="R322" s="309"/>
      <c r="S322" s="309"/>
      <c r="T322" s="309"/>
      <c r="U322" s="309"/>
      <c r="V322" s="309"/>
      <c r="W322" s="309"/>
      <c r="X322" s="309"/>
      <c r="Y322" s="309"/>
      <c r="Z322" s="309"/>
      <c r="AA322" s="354">
        <v>22</v>
      </c>
      <c r="AB322" s="354">
        <v>136.75</v>
      </c>
      <c r="AC322" s="354">
        <v>263.5</v>
      </c>
      <c r="AD322" s="354">
        <v>359.5</v>
      </c>
      <c r="AE322" s="354">
        <v>408.5</v>
      </c>
      <c r="AF322" s="354">
        <v>453.75</v>
      </c>
      <c r="AG322" s="354">
        <v>455.75</v>
      </c>
      <c r="AH322" s="354">
        <v>475.5</v>
      </c>
      <c r="AI322" s="354">
        <v>464</v>
      </c>
      <c r="AJ322" s="354">
        <v>478.25</v>
      </c>
      <c r="AK322" s="354">
        <v>449.5</v>
      </c>
      <c r="AL322" s="354">
        <v>339</v>
      </c>
      <c r="AM322" s="354">
        <v>278.25</v>
      </c>
      <c r="AN322" s="354">
        <v>223.25</v>
      </c>
      <c r="AO322" s="354">
        <v>175.25</v>
      </c>
      <c r="AP322" s="354">
        <v>99.5</v>
      </c>
      <c r="AQ322" s="354">
        <v>53.25</v>
      </c>
      <c r="AR322" s="354">
        <v>19.5</v>
      </c>
      <c r="AS322" s="354">
        <v>10.75</v>
      </c>
    </row>
    <row r="323" spans="1:45" ht="11.4" x14ac:dyDescent="0.25">
      <c r="A323" s="353" t="s">
        <v>68</v>
      </c>
      <c r="B323" s="353" t="s">
        <v>70</v>
      </c>
      <c r="C323" s="353" t="s">
        <v>43</v>
      </c>
      <c r="D323" s="354">
        <v>2010</v>
      </c>
      <c r="E323" s="354">
        <v>2013</v>
      </c>
      <c r="F323" s="309"/>
      <c r="G323" s="309"/>
      <c r="H323" s="309"/>
      <c r="I323" s="309"/>
      <c r="J323" s="309"/>
      <c r="K323" s="309"/>
      <c r="L323" s="309"/>
      <c r="M323" s="309"/>
      <c r="N323" s="309"/>
      <c r="O323" s="309"/>
      <c r="P323" s="309"/>
      <c r="Q323" s="309"/>
      <c r="R323" s="309"/>
      <c r="S323" s="309"/>
      <c r="T323" s="309"/>
      <c r="U323" s="309"/>
      <c r="V323" s="309"/>
      <c r="W323" s="309"/>
      <c r="X323" s="309"/>
      <c r="Y323" s="309"/>
      <c r="Z323" s="309"/>
      <c r="AA323" s="309"/>
      <c r="AB323" s="309"/>
      <c r="AC323" s="354">
        <v>13</v>
      </c>
      <c r="AD323" s="354">
        <v>85.75</v>
      </c>
      <c r="AE323" s="354">
        <v>194.75</v>
      </c>
      <c r="AF323" s="354">
        <v>291.5</v>
      </c>
      <c r="AG323" s="354">
        <v>422</v>
      </c>
      <c r="AH323" s="354">
        <v>510.25</v>
      </c>
      <c r="AI323" s="354">
        <v>558.5</v>
      </c>
      <c r="AJ323" s="354">
        <v>567.25</v>
      </c>
      <c r="AK323" s="354">
        <v>558</v>
      </c>
      <c r="AL323" s="354">
        <v>551.5</v>
      </c>
      <c r="AM323" s="354">
        <v>494</v>
      </c>
      <c r="AN323" s="354">
        <v>453</v>
      </c>
      <c r="AO323" s="354">
        <v>397.75</v>
      </c>
      <c r="AP323" s="354">
        <v>326.5</v>
      </c>
      <c r="AQ323" s="354">
        <v>222.75</v>
      </c>
      <c r="AR323" s="354">
        <v>164.5</v>
      </c>
      <c r="AS323" s="354">
        <v>143.25</v>
      </c>
    </row>
    <row r="324" spans="1:45" ht="11.4" x14ac:dyDescent="0.25">
      <c r="A324" s="353" t="s">
        <v>68</v>
      </c>
      <c r="B324" s="353" t="s">
        <v>70</v>
      </c>
      <c r="C324" s="353" t="s">
        <v>55</v>
      </c>
      <c r="D324" s="354">
        <v>2014</v>
      </c>
      <c r="E324" s="354">
        <v>2028</v>
      </c>
      <c r="F324" s="309"/>
      <c r="G324" s="309"/>
      <c r="H324" s="309"/>
      <c r="I324" s="309"/>
      <c r="J324" s="309"/>
      <c r="K324" s="309"/>
      <c r="L324" s="309"/>
      <c r="M324" s="309"/>
      <c r="N324" s="309"/>
      <c r="O324" s="309"/>
      <c r="P324" s="309"/>
      <c r="Q324" s="309"/>
      <c r="R324" s="309"/>
      <c r="S324" s="309"/>
      <c r="T324" s="309"/>
      <c r="U324" s="309"/>
      <c r="V324" s="309"/>
      <c r="W324" s="309"/>
      <c r="X324" s="309"/>
      <c r="Y324" s="309"/>
      <c r="Z324" s="309"/>
      <c r="AA324" s="309"/>
      <c r="AB324" s="309"/>
      <c r="AC324" s="309"/>
      <c r="AD324" s="309"/>
      <c r="AE324" s="309"/>
      <c r="AF324" s="309"/>
      <c r="AG324" s="354">
        <v>2</v>
      </c>
      <c r="AH324" s="354">
        <v>13</v>
      </c>
      <c r="AI324" s="354">
        <v>83</v>
      </c>
      <c r="AJ324" s="354">
        <v>299</v>
      </c>
      <c r="AK324" s="354">
        <v>470</v>
      </c>
      <c r="AL324" s="354">
        <v>692</v>
      </c>
      <c r="AM324" s="354">
        <v>875</v>
      </c>
      <c r="AN324" s="354">
        <v>1021</v>
      </c>
      <c r="AO324" s="354">
        <v>1107</v>
      </c>
      <c r="AP324" s="354">
        <v>1304</v>
      </c>
      <c r="AQ324" s="354">
        <v>1397</v>
      </c>
      <c r="AR324" s="354">
        <v>1547</v>
      </c>
      <c r="AS324" s="354">
        <v>1563</v>
      </c>
    </row>
    <row r="325" spans="1:45" ht="11.4" x14ac:dyDescent="0.25">
      <c r="A325" s="353" t="s">
        <v>68</v>
      </c>
      <c r="B325" s="353" t="s">
        <v>71</v>
      </c>
      <c r="C325" s="353" t="s">
        <v>47</v>
      </c>
      <c r="D325" s="354">
        <v>0</v>
      </c>
      <c r="E325" s="354">
        <v>1993</v>
      </c>
      <c r="F325" s="354">
        <v>2086.6516521667595</v>
      </c>
      <c r="G325" s="354">
        <v>2111.3997054696115</v>
      </c>
      <c r="H325" s="354">
        <v>2112.7022345908144</v>
      </c>
      <c r="I325" s="354">
        <v>2108.2736355787256</v>
      </c>
      <c r="J325" s="354">
        <v>2092.1222744758115</v>
      </c>
      <c r="K325" s="354">
        <v>2112.4417287665738</v>
      </c>
      <c r="L325" s="354">
        <v>2602.1926783387967</v>
      </c>
      <c r="M325" s="354">
        <v>2933.0350751242881</v>
      </c>
      <c r="N325" s="354">
        <v>3779.25</v>
      </c>
      <c r="O325" s="354">
        <v>3418.25</v>
      </c>
      <c r="P325" s="354">
        <v>3147.25</v>
      </c>
      <c r="Q325" s="354">
        <v>2806.25</v>
      </c>
      <c r="R325" s="354">
        <v>2636.5</v>
      </c>
      <c r="S325" s="354">
        <v>2303.25</v>
      </c>
      <c r="T325" s="354">
        <v>1962.75</v>
      </c>
      <c r="U325" s="354">
        <v>1656</v>
      </c>
      <c r="V325" s="354">
        <v>1461.25</v>
      </c>
      <c r="W325" s="354">
        <v>1136.75</v>
      </c>
      <c r="X325" s="354">
        <v>989.75</v>
      </c>
      <c r="Y325" s="354">
        <v>844.75</v>
      </c>
      <c r="Z325" s="354">
        <v>727.5</v>
      </c>
      <c r="AA325" s="354">
        <v>592</v>
      </c>
      <c r="AB325" s="354">
        <v>514</v>
      </c>
      <c r="AC325" s="354">
        <v>430</v>
      </c>
      <c r="AD325" s="354">
        <v>311.75</v>
      </c>
      <c r="AE325" s="354">
        <v>252</v>
      </c>
      <c r="AF325" s="354">
        <v>198.25</v>
      </c>
      <c r="AG325" s="354">
        <v>145.5</v>
      </c>
      <c r="AH325" s="354">
        <v>118.5</v>
      </c>
      <c r="AI325" s="354">
        <v>95.5</v>
      </c>
      <c r="AJ325" s="354">
        <v>80.25</v>
      </c>
      <c r="AK325" s="354">
        <v>67</v>
      </c>
      <c r="AL325" s="354">
        <v>51</v>
      </c>
      <c r="AM325" s="354">
        <v>31.75</v>
      </c>
      <c r="AN325" s="354">
        <v>27.25</v>
      </c>
      <c r="AO325" s="354">
        <v>19.75</v>
      </c>
      <c r="AP325" s="354">
        <v>10.25</v>
      </c>
      <c r="AQ325" s="354">
        <v>6.5</v>
      </c>
      <c r="AR325" s="354">
        <v>5.5</v>
      </c>
      <c r="AS325" s="354">
        <v>6.5</v>
      </c>
    </row>
    <row r="326" spans="1:45" ht="11.4" x14ac:dyDescent="0.25">
      <c r="A326" s="353" t="s">
        <v>68</v>
      </c>
      <c r="B326" s="353" t="s">
        <v>71</v>
      </c>
      <c r="C326" s="353" t="s">
        <v>39</v>
      </c>
      <c r="D326" s="354">
        <v>1994</v>
      </c>
      <c r="E326" s="354">
        <v>1996</v>
      </c>
      <c r="F326" s="309"/>
      <c r="G326" s="309"/>
      <c r="H326" s="309"/>
      <c r="I326" s="309"/>
      <c r="J326" s="309"/>
      <c r="K326" s="309"/>
      <c r="L326" s="309"/>
      <c r="M326" s="309"/>
      <c r="N326" s="354">
        <v>60.75</v>
      </c>
      <c r="O326" s="354">
        <v>457.75</v>
      </c>
      <c r="P326" s="354">
        <v>691.75</v>
      </c>
      <c r="Q326" s="354">
        <v>956</v>
      </c>
      <c r="R326" s="354">
        <v>958.75</v>
      </c>
      <c r="S326" s="354">
        <v>855.75</v>
      </c>
      <c r="T326" s="354">
        <v>855.5</v>
      </c>
      <c r="U326" s="354">
        <v>811</v>
      </c>
      <c r="V326" s="354">
        <v>777</v>
      </c>
      <c r="W326" s="354">
        <v>717.5</v>
      </c>
      <c r="X326" s="354">
        <v>661.5</v>
      </c>
      <c r="Y326" s="354">
        <v>586.75</v>
      </c>
      <c r="Z326" s="354">
        <v>526</v>
      </c>
      <c r="AA326" s="354">
        <v>447.75</v>
      </c>
      <c r="AB326" s="354">
        <v>373.75</v>
      </c>
      <c r="AC326" s="354">
        <v>322</v>
      </c>
      <c r="AD326" s="354">
        <v>279</v>
      </c>
      <c r="AE326" s="354">
        <v>235.25</v>
      </c>
      <c r="AF326" s="354">
        <v>173.5</v>
      </c>
      <c r="AG326" s="354">
        <v>154.75</v>
      </c>
      <c r="AH326" s="354">
        <v>132.25</v>
      </c>
      <c r="AI326" s="354">
        <v>110.25</v>
      </c>
      <c r="AJ326" s="354">
        <v>89.25</v>
      </c>
      <c r="AK326" s="354">
        <v>73.5</v>
      </c>
      <c r="AL326" s="354">
        <v>40.5</v>
      </c>
      <c r="AM326" s="354">
        <v>22.25</v>
      </c>
      <c r="AN326" s="354">
        <v>13.75</v>
      </c>
      <c r="AO326" s="354">
        <v>10.75</v>
      </c>
      <c r="AP326" s="354">
        <v>5.25</v>
      </c>
      <c r="AQ326" s="354">
        <v>3.25</v>
      </c>
      <c r="AR326" s="354">
        <v>4</v>
      </c>
      <c r="AS326" s="354">
        <v>1.5</v>
      </c>
    </row>
    <row r="327" spans="1:45" ht="11.4" x14ac:dyDescent="0.25">
      <c r="A327" s="353" t="s">
        <v>68</v>
      </c>
      <c r="B327" s="353" t="s">
        <v>71</v>
      </c>
      <c r="C327" s="353" t="s">
        <v>40</v>
      </c>
      <c r="D327" s="354">
        <v>1997</v>
      </c>
      <c r="E327" s="354">
        <v>2001</v>
      </c>
      <c r="F327" s="309"/>
      <c r="G327" s="309"/>
      <c r="H327" s="309"/>
      <c r="I327" s="309"/>
      <c r="J327" s="309"/>
      <c r="K327" s="309"/>
      <c r="L327" s="309"/>
      <c r="M327" s="309"/>
      <c r="N327" s="309"/>
      <c r="O327" s="309"/>
      <c r="P327" s="309"/>
      <c r="Q327" s="354">
        <v>89.75</v>
      </c>
      <c r="R327" s="354">
        <v>323.75</v>
      </c>
      <c r="S327" s="354">
        <v>836</v>
      </c>
      <c r="T327" s="354">
        <v>1161.75</v>
      </c>
      <c r="U327" s="354">
        <v>1396</v>
      </c>
      <c r="V327" s="354">
        <v>1401.25</v>
      </c>
      <c r="W327" s="354">
        <v>1381.25</v>
      </c>
      <c r="X327" s="354">
        <v>1351</v>
      </c>
      <c r="Y327" s="354">
        <v>1262.25</v>
      </c>
      <c r="Z327" s="354">
        <v>1252</v>
      </c>
      <c r="AA327" s="354">
        <v>1168.75</v>
      </c>
      <c r="AB327" s="354">
        <v>1098.75</v>
      </c>
      <c r="AC327" s="354">
        <v>983.5</v>
      </c>
      <c r="AD327" s="354">
        <v>830.75</v>
      </c>
      <c r="AE327" s="354">
        <v>682.75</v>
      </c>
      <c r="AF327" s="354">
        <v>562.75</v>
      </c>
      <c r="AG327" s="354">
        <v>465.75</v>
      </c>
      <c r="AH327" s="354">
        <v>409.75</v>
      </c>
      <c r="AI327" s="354">
        <v>364.25</v>
      </c>
      <c r="AJ327" s="354">
        <v>283.75</v>
      </c>
      <c r="AK327" s="354">
        <v>202.75</v>
      </c>
      <c r="AL327" s="354">
        <v>120.75</v>
      </c>
      <c r="AM327" s="354">
        <v>54</v>
      </c>
      <c r="AN327" s="354">
        <v>31</v>
      </c>
      <c r="AO327" s="354">
        <v>16.75</v>
      </c>
      <c r="AP327" s="354">
        <v>5.25</v>
      </c>
      <c r="AQ327" s="354">
        <v>2.25</v>
      </c>
      <c r="AR327" s="354">
        <v>1.5</v>
      </c>
      <c r="AS327" s="354">
        <v>1</v>
      </c>
    </row>
    <row r="328" spans="1:45" ht="11.4" x14ac:dyDescent="0.25">
      <c r="A328" s="353" t="s">
        <v>68</v>
      </c>
      <c r="B328" s="353" t="s">
        <v>71</v>
      </c>
      <c r="C328" s="353" t="s">
        <v>41</v>
      </c>
      <c r="D328" s="354">
        <v>2002</v>
      </c>
      <c r="E328" s="354">
        <v>2006</v>
      </c>
      <c r="F328" s="309"/>
      <c r="G328" s="309"/>
      <c r="H328" s="309"/>
      <c r="I328" s="309"/>
      <c r="J328" s="309"/>
      <c r="K328" s="309"/>
      <c r="L328" s="309"/>
      <c r="M328" s="309"/>
      <c r="N328" s="309"/>
      <c r="O328" s="309"/>
      <c r="P328" s="309"/>
      <c r="Q328" s="309"/>
      <c r="R328" s="309"/>
      <c r="S328" s="309"/>
      <c r="T328" s="309"/>
      <c r="U328" s="309"/>
      <c r="V328" s="354">
        <v>107.5</v>
      </c>
      <c r="W328" s="354">
        <v>394.5</v>
      </c>
      <c r="X328" s="354">
        <v>564.75</v>
      </c>
      <c r="Y328" s="354">
        <v>704.25</v>
      </c>
      <c r="Z328" s="354">
        <v>841.5</v>
      </c>
      <c r="AA328" s="354">
        <v>950.25</v>
      </c>
      <c r="AB328" s="354">
        <v>953.25</v>
      </c>
      <c r="AC328" s="354">
        <v>934.25</v>
      </c>
      <c r="AD328" s="354">
        <v>904.25</v>
      </c>
      <c r="AE328" s="354">
        <v>900.75</v>
      </c>
      <c r="AF328" s="354">
        <v>904.25</v>
      </c>
      <c r="AG328" s="354">
        <v>804.75</v>
      </c>
      <c r="AH328" s="354">
        <v>758.25</v>
      </c>
      <c r="AI328" s="354">
        <v>742.75</v>
      </c>
      <c r="AJ328" s="354">
        <v>680.5</v>
      </c>
      <c r="AK328" s="354">
        <v>665.5</v>
      </c>
      <c r="AL328" s="354">
        <v>529.75</v>
      </c>
      <c r="AM328" s="354">
        <v>437.25</v>
      </c>
      <c r="AN328" s="354">
        <v>366.5</v>
      </c>
      <c r="AO328" s="354">
        <v>241.75</v>
      </c>
      <c r="AP328" s="354">
        <v>129</v>
      </c>
      <c r="AQ328" s="354">
        <v>49</v>
      </c>
      <c r="AR328" s="354">
        <v>27</v>
      </c>
      <c r="AS328" s="354">
        <v>13</v>
      </c>
    </row>
    <row r="329" spans="1:45" ht="11.4" x14ac:dyDescent="0.25">
      <c r="A329" s="353" t="s">
        <v>68</v>
      </c>
      <c r="B329" s="353" t="s">
        <v>71</v>
      </c>
      <c r="C329" s="353" t="s">
        <v>42</v>
      </c>
      <c r="D329" s="354">
        <v>2007</v>
      </c>
      <c r="E329" s="354">
        <v>2009</v>
      </c>
      <c r="F329" s="309"/>
      <c r="G329" s="309"/>
      <c r="H329" s="309"/>
      <c r="I329" s="309"/>
      <c r="J329" s="309"/>
      <c r="K329" s="309"/>
      <c r="L329" s="309"/>
      <c r="M329" s="309"/>
      <c r="N329" s="309"/>
      <c r="O329" s="309"/>
      <c r="P329" s="309"/>
      <c r="Q329" s="309"/>
      <c r="R329" s="309"/>
      <c r="S329" s="309"/>
      <c r="T329" s="309"/>
      <c r="U329" s="309"/>
      <c r="V329" s="309"/>
      <c r="W329" s="309"/>
      <c r="X329" s="309"/>
      <c r="Y329" s="309"/>
      <c r="Z329" s="309"/>
      <c r="AA329" s="354">
        <v>164.25</v>
      </c>
      <c r="AB329" s="354">
        <v>244.25</v>
      </c>
      <c r="AC329" s="354">
        <v>415.25</v>
      </c>
      <c r="AD329" s="354">
        <v>612.5</v>
      </c>
      <c r="AE329" s="354">
        <v>615.5</v>
      </c>
      <c r="AF329" s="354">
        <v>592.5</v>
      </c>
      <c r="AG329" s="354">
        <v>601.5</v>
      </c>
      <c r="AH329" s="354">
        <v>608.25</v>
      </c>
      <c r="AI329" s="354">
        <v>597</v>
      </c>
      <c r="AJ329" s="354">
        <v>619.25</v>
      </c>
      <c r="AK329" s="354">
        <v>610</v>
      </c>
      <c r="AL329" s="354">
        <v>580</v>
      </c>
      <c r="AM329" s="354">
        <v>575</v>
      </c>
      <c r="AN329" s="354">
        <v>539.5</v>
      </c>
      <c r="AO329" s="354">
        <v>497.25</v>
      </c>
      <c r="AP329" s="354">
        <v>380</v>
      </c>
      <c r="AQ329" s="354">
        <v>279.5</v>
      </c>
      <c r="AR329" s="354">
        <v>198</v>
      </c>
      <c r="AS329" s="354">
        <v>94.75</v>
      </c>
    </row>
    <row r="330" spans="1:45" ht="11.4" x14ac:dyDescent="0.25">
      <c r="A330" s="353" t="s">
        <v>68</v>
      </c>
      <c r="B330" s="353" t="s">
        <v>71</v>
      </c>
      <c r="C330" s="353" t="s">
        <v>43</v>
      </c>
      <c r="D330" s="354">
        <v>2010</v>
      </c>
      <c r="E330" s="354">
        <v>2013</v>
      </c>
      <c r="F330" s="309"/>
      <c r="G330" s="309"/>
      <c r="H330" s="309"/>
      <c r="I330" s="309"/>
      <c r="J330" s="309"/>
      <c r="K330" s="309"/>
      <c r="L330" s="309"/>
      <c r="M330" s="309"/>
      <c r="N330" s="309"/>
      <c r="O330" s="309"/>
      <c r="P330" s="309"/>
      <c r="Q330" s="309"/>
      <c r="R330" s="309"/>
      <c r="S330" s="309"/>
      <c r="T330" s="309"/>
      <c r="U330" s="309"/>
      <c r="V330" s="309"/>
      <c r="W330" s="309"/>
      <c r="X330" s="309"/>
      <c r="Y330" s="309"/>
      <c r="Z330" s="309"/>
      <c r="AA330" s="309"/>
      <c r="AB330" s="354">
        <v>29</v>
      </c>
      <c r="AC330" s="354">
        <v>74</v>
      </c>
      <c r="AD330" s="354">
        <v>173.75</v>
      </c>
      <c r="AE330" s="354">
        <v>389.75</v>
      </c>
      <c r="AF330" s="354">
        <v>577.75</v>
      </c>
      <c r="AG330" s="354">
        <v>731.75</v>
      </c>
      <c r="AH330" s="354">
        <v>819</v>
      </c>
      <c r="AI330" s="354">
        <v>831.25</v>
      </c>
      <c r="AJ330" s="354">
        <v>815</v>
      </c>
      <c r="AK330" s="354">
        <v>804.25</v>
      </c>
      <c r="AL330" s="354">
        <v>800</v>
      </c>
      <c r="AM330" s="354">
        <v>800.75</v>
      </c>
      <c r="AN330" s="354">
        <v>821</v>
      </c>
      <c r="AO330" s="354">
        <v>815.75</v>
      </c>
      <c r="AP330" s="354">
        <v>811.25</v>
      </c>
      <c r="AQ330" s="354">
        <v>680.5</v>
      </c>
      <c r="AR330" s="354">
        <v>589</v>
      </c>
      <c r="AS330" s="354">
        <v>488.25</v>
      </c>
    </row>
    <row r="331" spans="1:45" ht="11.4" x14ac:dyDescent="0.25">
      <c r="A331" s="353" t="s">
        <v>68</v>
      </c>
      <c r="B331" s="353" t="s">
        <v>71</v>
      </c>
      <c r="C331" s="353" t="s">
        <v>55</v>
      </c>
      <c r="D331" s="354">
        <v>2014</v>
      </c>
      <c r="E331" s="354">
        <v>2028</v>
      </c>
      <c r="F331" s="309"/>
      <c r="G331" s="309"/>
      <c r="H331" s="309"/>
      <c r="I331" s="309"/>
      <c r="J331" s="309"/>
      <c r="K331" s="309"/>
      <c r="L331" s="309"/>
      <c r="M331" s="309"/>
      <c r="N331" s="309"/>
      <c r="O331" s="309"/>
      <c r="P331" s="309"/>
      <c r="Q331" s="309"/>
      <c r="R331" s="309"/>
      <c r="S331" s="309"/>
      <c r="T331" s="309"/>
      <c r="U331" s="309"/>
      <c r="V331" s="309"/>
      <c r="W331" s="309"/>
      <c r="X331" s="309"/>
      <c r="Y331" s="309"/>
      <c r="Z331" s="309"/>
      <c r="AA331" s="309"/>
      <c r="AB331" s="309"/>
      <c r="AC331" s="309"/>
      <c r="AD331" s="309"/>
      <c r="AE331" s="309"/>
      <c r="AF331" s="309"/>
      <c r="AG331" s="309"/>
      <c r="AH331" s="354">
        <v>17</v>
      </c>
      <c r="AI331" s="354">
        <v>169</v>
      </c>
      <c r="AJ331" s="354">
        <v>298</v>
      </c>
      <c r="AK331" s="354">
        <v>547</v>
      </c>
      <c r="AL331" s="354">
        <v>698</v>
      </c>
      <c r="AM331" s="354">
        <v>748</v>
      </c>
      <c r="AN331" s="354">
        <v>786</v>
      </c>
      <c r="AO331" s="354">
        <v>807</v>
      </c>
      <c r="AP331" s="354">
        <v>855</v>
      </c>
      <c r="AQ331" s="354">
        <v>864</v>
      </c>
      <c r="AR331" s="354">
        <v>862</v>
      </c>
      <c r="AS331" s="354">
        <v>828</v>
      </c>
    </row>
    <row r="332" spans="1:45" ht="11.4" x14ac:dyDescent="0.25">
      <c r="A332" s="353" t="s">
        <v>68</v>
      </c>
      <c r="B332" s="353" t="s">
        <v>72</v>
      </c>
      <c r="C332" s="353" t="s">
        <v>47</v>
      </c>
      <c r="D332" s="354">
        <v>0</v>
      </c>
      <c r="E332" s="354">
        <v>1993</v>
      </c>
      <c r="F332" s="354">
        <v>4.8905898097658431</v>
      </c>
      <c r="G332" s="354">
        <v>4.9485930596944021</v>
      </c>
      <c r="H332" s="354">
        <v>4.9516458623222208</v>
      </c>
      <c r="I332" s="354">
        <v>4.9412663333876372</v>
      </c>
      <c r="J332" s="354">
        <v>4.9034115808026826</v>
      </c>
      <c r="K332" s="354">
        <v>4.9510353017966571</v>
      </c>
      <c r="L332" s="354">
        <v>6.098889089856554</v>
      </c>
      <c r="M332" s="354">
        <v>6.8743009573225509</v>
      </c>
      <c r="N332" s="354">
        <v>8.75</v>
      </c>
      <c r="O332" s="354">
        <v>7.75</v>
      </c>
      <c r="P332" s="354">
        <v>5.75</v>
      </c>
      <c r="Q332" s="354">
        <v>6.75</v>
      </c>
      <c r="R332" s="354">
        <v>5.5</v>
      </c>
      <c r="S332" s="354">
        <v>3</v>
      </c>
      <c r="T332" s="354">
        <v>2</v>
      </c>
      <c r="U332" s="354">
        <v>35</v>
      </c>
      <c r="V332" s="354">
        <v>43.5</v>
      </c>
      <c r="W332" s="354">
        <v>41.5</v>
      </c>
      <c r="X332" s="354">
        <v>24</v>
      </c>
      <c r="Y332" s="354">
        <v>22.5</v>
      </c>
      <c r="Z332" s="354">
        <v>21.25</v>
      </c>
      <c r="AA332" s="354">
        <v>14.5</v>
      </c>
      <c r="AB332" s="354">
        <v>6.25</v>
      </c>
      <c r="AC332" s="354">
        <v>5</v>
      </c>
      <c r="AD332" s="354">
        <v>4.75</v>
      </c>
      <c r="AE332" s="354">
        <v>2</v>
      </c>
      <c r="AF332" s="354">
        <v>2</v>
      </c>
      <c r="AG332" s="354">
        <v>1</v>
      </c>
      <c r="AH332" s="354">
        <v>1</v>
      </c>
      <c r="AI332" s="354">
        <v>1</v>
      </c>
      <c r="AJ332" s="309"/>
      <c r="AK332" s="309"/>
      <c r="AL332" s="309"/>
      <c r="AM332" s="309"/>
      <c r="AN332" s="309"/>
      <c r="AO332" s="309"/>
      <c r="AP332" s="309"/>
      <c r="AQ332" s="309"/>
      <c r="AR332" s="309"/>
      <c r="AS332" s="309"/>
    </row>
    <row r="333" spans="1:45" ht="11.4" x14ac:dyDescent="0.25">
      <c r="A333" s="353" t="s">
        <v>68</v>
      </c>
      <c r="B333" s="353" t="s">
        <v>72</v>
      </c>
      <c r="C333" s="353" t="s">
        <v>39</v>
      </c>
      <c r="D333" s="354">
        <v>1994</v>
      </c>
      <c r="E333" s="354">
        <v>1996</v>
      </c>
      <c r="F333" s="309"/>
      <c r="G333" s="309"/>
      <c r="H333" s="309"/>
      <c r="I333" s="309"/>
      <c r="J333" s="309"/>
      <c r="K333" s="309"/>
      <c r="L333" s="309"/>
      <c r="M333" s="309"/>
      <c r="N333" s="354">
        <v>0.25</v>
      </c>
      <c r="O333" s="354">
        <v>1.25</v>
      </c>
      <c r="P333" s="354">
        <v>1.25</v>
      </c>
      <c r="Q333" s="354">
        <v>2.75</v>
      </c>
      <c r="R333" s="354">
        <v>3</v>
      </c>
      <c r="S333" s="354">
        <v>2.5</v>
      </c>
      <c r="T333" s="354">
        <v>1.5</v>
      </c>
      <c r="U333" s="354">
        <v>28.25</v>
      </c>
      <c r="V333" s="354">
        <v>44</v>
      </c>
      <c r="W333" s="354">
        <v>49</v>
      </c>
      <c r="X333" s="354">
        <v>44.75</v>
      </c>
      <c r="Y333" s="354">
        <v>37</v>
      </c>
      <c r="Z333" s="354">
        <v>38.75</v>
      </c>
      <c r="AA333" s="354">
        <v>38.5</v>
      </c>
      <c r="AB333" s="354">
        <v>19</v>
      </c>
      <c r="AC333" s="354">
        <v>5.75</v>
      </c>
      <c r="AD333" s="354">
        <v>3.25</v>
      </c>
      <c r="AE333" s="354">
        <v>2</v>
      </c>
      <c r="AF333" s="354">
        <v>1</v>
      </c>
      <c r="AG333" s="354">
        <v>1</v>
      </c>
      <c r="AH333" s="309"/>
      <c r="AI333" s="309"/>
      <c r="AJ333" s="309"/>
      <c r="AK333" s="309"/>
      <c r="AL333" s="309"/>
      <c r="AM333" s="309"/>
      <c r="AN333" s="309"/>
      <c r="AO333" s="309"/>
      <c r="AP333" s="309"/>
      <c r="AQ333" s="309"/>
      <c r="AR333" s="309"/>
      <c r="AS333" s="309"/>
    </row>
    <row r="334" spans="1:45" ht="11.4" x14ac:dyDescent="0.25">
      <c r="A334" s="353" t="s">
        <v>68</v>
      </c>
      <c r="B334" s="353" t="s">
        <v>72</v>
      </c>
      <c r="C334" s="353" t="s">
        <v>40</v>
      </c>
      <c r="D334" s="354">
        <v>1997</v>
      </c>
      <c r="E334" s="354">
        <v>2001</v>
      </c>
      <c r="F334" s="309"/>
      <c r="G334" s="309"/>
      <c r="H334" s="309"/>
      <c r="I334" s="309"/>
      <c r="J334" s="309"/>
      <c r="K334" s="309"/>
      <c r="L334" s="309"/>
      <c r="M334" s="309"/>
      <c r="N334" s="309"/>
      <c r="O334" s="309"/>
      <c r="P334" s="309"/>
      <c r="Q334" s="354">
        <v>0.5</v>
      </c>
      <c r="R334" s="354">
        <v>0.5</v>
      </c>
      <c r="S334" s="354">
        <v>6.5</v>
      </c>
      <c r="T334" s="354">
        <v>20.5</v>
      </c>
      <c r="U334" s="354">
        <v>107.75</v>
      </c>
      <c r="V334" s="354">
        <v>202.25</v>
      </c>
      <c r="W334" s="354">
        <v>210.25</v>
      </c>
      <c r="X334" s="354">
        <v>209</v>
      </c>
      <c r="Y334" s="354">
        <v>200.25</v>
      </c>
      <c r="Z334" s="354">
        <v>199.75</v>
      </c>
      <c r="AA334" s="354">
        <v>201</v>
      </c>
      <c r="AB334" s="354">
        <v>195.75</v>
      </c>
      <c r="AC334" s="354">
        <v>141.5</v>
      </c>
      <c r="AD334" s="354">
        <v>127.75</v>
      </c>
      <c r="AE334" s="354">
        <v>124.75</v>
      </c>
      <c r="AF334" s="354">
        <v>92.75</v>
      </c>
      <c r="AG334" s="354">
        <v>38.75</v>
      </c>
      <c r="AH334" s="354">
        <v>30.75</v>
      </c>
      <c r="AI334" s="354">
        <v>33</v>
      </c>
      <c r="AJ334" s="354">
        <v>38.75</v>
      </c>
      <c r="AK334" s="354">
        <v>26.75</v>
      </c>
      <c r="AL334" s="354">
        <v>13</v>
      </c>
      <c r="AM334" s="354">
        <v>9</v>
      </c>
      <c r="AN334" s="354">
        <v>8</v>
      </c>
      <c r="AO334" s="354">
        <v>1</v>
      </c>
      <c r="AP334" s="354">
        <v>1</v>
      </c>
      <c r="AQ334" s="354">
        <v>1</v>
      </c>
      <c r="AR334" s="354">
        <v>1</v>
      </c>
      <c r="AS334" s="354">
        <v>1</v>
      </c>
    </row>
    <row r="335" spans="1:45" ht="11.4" x14ac:dyDescent="0.25">
      <c r="A335" s="353" t="s">
        <v>68</v>
      </c>
      <c r="B335" s="353" t="s">
        <v>72</v>
      </c>
      <c r="C335" s="353" t="s">
        <v>41</v>
      </c>
      <c r="D335" s="354">
        <v>2002</v>
      </c>
      <c r="E335" s="354">
        <v>2006</v>
      </c>
      <c r="F335" s="309"/>
      <c r="G335" s="309"/>
      <c r="H335" s="309"/>
      <c r="I335" s="309"/>
      <c r="J335" s="309"/>
      <c r="K335" s="309"/>
      <c r="L335" s="309"/>
      <c r="M335" s="309"/>
      <c r="N335" s="309"/>
      <c r="O335" s="309"/>
      <c r="P335" s="309"/>
      <c r="Q335" s="309"/>
      <c r="R335" s="309"/>
      <c r="S335" s="309"/>
      <c r="T335" s="309"/>
      <c r="U335" s="309"/>
      <c r="V335" s="354">
        <v>21.25</v>
      </c>
      <c r="W335" s="354">
        <v>156.25</v>
      </c>
      <c r="X335" s="354">
        <v>249.25</v>
      </c>
      <c r="Y335" s="354">
        <v>358.25</v>
      </c>
      <c r="Z335" s="354">
        <v>409.25</v>
      </c>
      <c r="AA335" s="354">
        <v>450</v>
      </c>
      <c r="AB335" s="354">
        <v>442</v>
      </c>
      <c r="AC335" s="354">
        <v>415.75</v>
      </c>
      <c r="AD335" s="354">
        <v>399.25</v>
      </c>
      <c r="AE335" s="354">
        <v>387.25</v>
      </c>
      <c r="AF335" s="354">
        <v>371.25</v>
      </c>
      <c r="AG335" s="354">
        <v>335.25</v>
      </c>
      <c r="AH335" s="354">
        <v>310.25</v>
      </c>
      <c r="AI335" s="354">
        <v>267</v>
      </c>
      <c r="AJ335" s="354">
        <v>255.25</v>
      </c>
      <c r="AK335" s="354">
        <v>213.25</v>
      </c>
      <c r="AL335" s="354">
        <v>138</v>
      </c>
      <c r="AM335" s="354">
        <v>95</v>
      </c>
      <c r="AN335" s="354">
        <v>74</v>
      </c>
      <c r="AO335" s="354">
        <v>52</v>
      </c>
      <c r="AP335" s="354">
        <v>35</v>
      </c>
      <c r="AQ335" s="354">
        <v>11</v>
      </c>
      <c r="AR335" s="354">
        <v>4</v>
      </c>
      <c r="AS335" s="354">
        <v>5</v>
      </c>
    </row>
    <row r="336" spans="1:45" ht="11.4" x14ac:dyDescent="0.25">
      <c r="A336" s="353" t="s">
        <v>68</v>
      </c>
      <c r="B336" s="353" t="s">
        <v>72</v>
      </c>
      <c r="C336" s="353" t="s">
        <v>42</v>
      </c>
      <c r="D336" s="354">
        <v>2007</v>
      </c>
      <c r="E336" s="354">
        <v>2009</v>
      </c>
      <c r="F336" s="309"/>
      <c r="G336" s="309"/>
      <c r="H336" s="309"/>
      <c r="I336" s="309"/>
      <c r="J336" s="309"/>
      <c r="K336" s="309"/>
      <c r="L336" s="309"/>
      <c r="M336" s="309"/>
      <c r="N336" s="309"/>
      <c r="O336" s="309"/>
      <c r="P336" s="309"/>
      <c r="Q336" s="309"/>
      <c r="R336" s="309"/>
      <c r="S336" s="309"/>
      <c r="T336" s="309"/>
      <c r="U336" s="309"/>
      <c r="V336" s="309"/>
      <c r="W336" s="309"/>
      <c r="X336" s="309"/>
      <c r="Y336" s="309"/>
      <c r="Z336" s="309"/>
      <c r="AA336" s="354">
        <v>18</v>
      </c>
      <c r="AB336" s="354">
        <v>117</v>
      </c>
      <c r="AC336" s="354">
        <v>220</v>
      </c>
      <c r="AD336" s="354">
        <v>281</v>
      </c>
      <c r="AE336" s="354">
        <v>283.5</v>
      </c>
      <c r="AF336" s="354">
        <v>276</v>
      </c>
      <c r="AG336" s="354">
        <v>277</v>
      </c>
      <c r="AH336" s="354">
        <v>261.75</v>
      </c>
      <c r="AI336" s="354">
        <v>260.25</v>
      </c>
      <c r="AJ336" s="354">
        <v>251.25</v>
      </c>
      <c r="AK336" s="354">
        <v>251.25</v>
      </c>
      <c r="AL336" s="354">
        <v>264</v>
      </c>
      <c r="AM336" s="354">
        <v>260.75</v>
      </c>
      <c r="AN336" s="354">
        <v>182.75</v>
      </c>
      <c r="AO336" s="354">
        <v>177.75</v>
      </c>
      <c r="AP336" s="354">
        <v>170</v>
      </c>
      <c r="AQ336" s="354">
        <v>113.25</v>
      </c>
      <c r="AR336" s="354">
        <v>100.75</v>
      </c>
      <c r="AS336" s="354">
        <v>89.25</v>
      </c>
    </row>
    <row r="337" spans="1:45" ht="11.4" x14ac:dyDescent="0.25">
      <c r="A337" s="353" t="s">
        <v>68</v>
      </c>
      <c r="B337" s="353" t="s">
        <v>72</v>
      </c>
      <c r="C337" s="353" t="s">
        <v>43</v>
      </c>
      <c r="D337" s="354">
        <v>2010</v>
      </c>
      <c r="E337" s="354">
        <v>2013</v>
      </c>
      <c r="F337" s="309"/>
      <c r="G337" s="309"/>
      <c r="H337" s="309"/>
      <c r="I337" s="309"/>
      <c r="J337" s="309"/>
      <c r="K337" s="309"/>
      <c r="L337" s="309"/>
      <c r="M337" s="309"/>
      <c r="N337" s="309"/>
      <c r="O337" s="309"/>
      <c r="P337" s="309"/>
      <c r="Q337" s="309"/>
      <c r="R337" s="309"/>
      <c r="S337" s="309"/>
      <c r="T337" s="309"/>
      <c r="U337" s="309"/>
      <c r="V337" s="309"/>
      <c r="W337" s="309"/>
      <c r="X337" s="309"/>
      <c r="Y337" s="309"/>
      <c r="Z337" s="309"/>
      <c r="AA337" s="309"/>
      <c r="AB337" s="354">
        <v>26</v>
      </c>
      <c r="AC337" s="354">
        <v>44</v>
      </c>
      <c r="AD337" s="354">
        <v>74</v>
      </c>
      <c r="AE337" s="354">
        <v>171.5</v>
      </c>
      <c r="AF337" s="354">
        <v>236</v>
      </c>
      <c r="AG337" s="354">
        <v>360</v>
      </c>
      <c r="AH337" s="354">
        <v>409.25</v>
      </c>
      <c r="AI337" s="354">
        <v>410.75</v>
      </c>
      <c r="AJ337" s="354">
        <v>386.75</v>
      </c>
      <c r="AK337" s="354">
        <v>390.75</v>
      </c>
      <c r="AL337" s="354">
        <v>353</v>
      </c>
      <c r="AM337" s="354">
        <v>348.25</v>
      </c>
      <c r="AN337" s="354">
        <v>369.25</v>
      </c>
      <c r="AO337" s="354">
        <v>401.25</v>
      </c>
      <c r="AP337" s="354">
        <v>416</v>
      </c>
      <c r="AQ337" s="354">
        <v>340.75</v>
      </c>
      <c r="AR337" s="354">
        <v>323.25</v>
      </c>
      <c r="AS337" s="354">
        <v>256.75</v>
      </c>
    </row>
    <row r="338" spans="1:45" ht="11.4" x14ac:dyDescent="0.25">
      <c r="A338" s="353" t="s">
        <v>68</v>
      </c>
      <c r="B338" s="353" t="s">
        <v>72</v>
      </c>
      <c r="C338" s="353" t="s">
        <v>55</v>
      </c>
      <c r="D338" s="354">
        <v>2014</v>
      </c>
      <c r="E338" s="354">
        <v>2028</v>
      </c>
      <c r="F338" s="309"/>
      <c r="G338" s="309"/>
      <c r="H338" s="309"/>
      <c r="I338" s="309"/>
      <c r="J338" s="309"/>
      <c r="K338" s="309"/>
      <c r="L338" s="309"/>
      <c r="M338" s="309"/>
      <c r="N338" s="309"/>
      <c r="O338" s="309"/>
      <c r="P338" s="309"/>
      <c r="Q338" s="309"/>
      <c r="R338" s="309"/>
      <c r="S338" s="309"/>
      <c r="T338" s="309"/>
      <c r="U338" s="309"/>
      <c r="V338" s="309"/>
      <c r="W338" s="309"/>
      <c r="X338" s="309"/>
      <c r="Y338" s="309"/>
      <c r="Z338" s="309"/>
      <c r="AA338" s="309"/>
      <c r="AB338" s="309"/>
      <c r="AC338" s="309"/>
      <c r="AD338" s="309"/>
      <c r="AE338" s="309"/>
      <c r="AF338" s="309"/>
      <c r="AG338" s="309"/>
      <c r="AH338" s="354">
        <v>6</v>
      </c>
      <c r="AI338" s="354">
        <v>66</v>
      </c>
      <c r="AJ338" s="354">
        <v>86</v>
      </c>
      <c r="AK338" s="354">
        <v>130</v>
      </c>
      <c r="AL338" s="354">
        <v>240</v>
      </c>
      <c r="AM338" s="354">
        <v>355</v>
      </c>
      <c r="AN338" s="354">
        <v>403</v>
      </c>
      <c r="AO338" s="354">
        <v>449</v>
      </c>
      <c r="AP338" s="354">
        <v>580</v>
      </c>
      <c r="AQ338" s="354">
        <v>627</v>
      </c>
      <c r="AR338" s="354">
        <v>601</v>
      </c>
      <c r="AS338" s="354">
        <v>595</v>
      </c>
    </row>
    <row r="339" spans="1:45" ht="11.4" x14ac:dyDescent="0.25">
      <c r="A339" s="353" t="s">
        <v>68</v>
      </c>
      <c r="B339" s="353" t="s">
        <v>73</v>
      </c>
      <c r="C339" s="353" t="s">
        <v>47</v>
      </c>
      <c r="D339" s="354">
        <v>0</v>
      </c>
      <c r="E339" s="354">
        <v>9999</v>
      </c>
      <c r="F339" s="354">
        <v>930.99052017070312</v>
      </c>
      <c r="G339" s="354">
        <v>942.03223045986874</v>
      </c>
      <c r="H339" s="354">
        <v>942.61337310666704</v>
      </c>
      <c r="I339" s="354">
        <v>940.63748810755317</v>
      </c>
      <c r="J339" s="354">
        <v>933.43131928725552</v>
      </c>
      <c r="K339" s="354">
        <v>942.49714457730749</v>
      </c>
      <c r="L339" s="354">
        <v>1161.0067797734275</v>
      </c>
      <c r="M339" s="354">
        <v>1308.617012060168</v>
      </c>
      <c r="N339" s="354">
        <v>1508</v>
      </c>
      <c r="O339" s="354">
        <v>1762</v>
      </c>
      <c r="P339" s="354">
        <v>1775</v>
      </c>
      <c r="Q339" s="354">
        <v>1786</v>
      </c>
      <c r="R339" s="354">
        <v>1791</v>
      </c>
      <c r="S339" s="354">
        <v>1808</v>
      </c>
      <c r="T339" s="354">
        <v>1810</v>
      </c>
      <c r="U339" s="354">
        <v>1796</v>
      </c>
      <c r="V339" s="354">
        <v>1788</v>
      </c>
      <c r="W339" s="354">
        <v>1763</v>
      </c>
      <c r="X339" s="354">
        <v>1698</v>
      </c>
      <c r="Y339" s="354">
        <v>1646</v>
      </c>
      <c r="Z339" s="354">
        <v>1566</v>
      </c>
      <c r="AA339" s="354">
        <v>1503</v>
      </c>
      <c r="AB339" s="354">
        <v>1406</v>
      </c>
      <c r="AC339" s="354">
        <v>1290</v>
      </c>
      <c r="AD339" s="354">
        <v>1169</v>
      </c>
      <c r="AE339" s="354">
        <v>1045</v>
      </c>
      <c r="AF339" s="354">
        <v>908</v>
      </c>
      <c r="AG339" s="354">
        <v>778</v>
      </c>
      <c r="AH339" s="354">
        <v>693</v>
      </c>
      <c r="AI339" s="354">
        <v>611</v>
      </c>
      <c r="AJ339" s="354">
        <v>540</v>
      </c>
      <c r="AK339" s="354">
        <v>489</v>
      </c>
      <c r="AL339" s="354">
        <v>441</v>
      </c>
      <c r="AM339" s="354">
        <v>398</v>
      </c>
      <c r="AN339" s="354">
        <v>360</v>
      </c>
      <c r="AO339" s="354">
        <v>320</v>
      </c>
      <c r="AP339" s="354">
        <v>297</v>
      </c>
      <c r="AQ339" s="354">
        <v>267</v>
      </c>
      <c r="AR339" s="354">
        <v>274</v>
      </c>
      <c r="AS339" s="354">
        <v>260</v>
      </c>
    </row>
    <row r="340" spans="1:45" ht="11.4" x14ac:dyDescent="0.25">
      <c r="A340" s="353" t="s">
        <v>68</v>
      </c>
      <c r="B340" s="353" t="s">
        <v>74</v>
      </c>
      <c r="C340" s="353" t="s">
        <v>47</v>
      </c>
      <c r="D340" s="354">
        <v>0</v>
      </c>
      <c r="E340" s="354">
        <v>1993</v>
      </c>
      <c r="F340" s="354">
        <v>3710.3799908659994</v>
      </c>
      <c r="G340" s="354">
        <v>3754.3857460635354</v>
      </c>
      <c r="H340" s="354">
        <v>3756.7018384423527</v>
      </c>
      <c r="I340" s="354">
        <v>3748.8271243543732</v>
      </c>
      <c r="J340" s="354">
        <v>3720.1075788570329</v>
      </c>
      <c r="K340" s="354">
        <v>3756.2386199665898</v>
      </c>
      <c r="L340" s="354">
        <v>4627.0893544020555</v>
      </c>
      <c r="M340" s="354">
        <v>5215.3768186217576</v>
      </c>
      <c r="N340" s="354">
        <v>5700.25</v>
      </c>
      <c r="O340" s="354">
        <v>5619.25</v>
      </c>
      <c r="P340" s="354">
        <v>5434</v>
      </c>
      <c r="Q340" s="354">
        <v>5204.75</v>
      </c>
      <c r="R340" s="354">
        <v>4910.25</v>
      </c>
      <c r="S340" s="354">
        <v>4644.25</v>
      </c>
      <c r="T340" s="354">
        <v>4333.75</v>
      </c>
      <c r="U340" s="354">
        <v>4049.5</v>
      </c>
      <c r="V340" s="354">
        <v>3699.75</v>
      </c>
      <c r="W340" s="354">
        <v>3369</v>
      </c>
      <c r="X340" s="354">
        <v>3096</v>
      </c>
      <c r="Y340" s="354">
        <v>2773.5</v>
      </c>
      <c r="Z340" s="354">
        <v>2491.75</v>
      </c>
      <c r="AA340" s="354">
        <v>2221</v>
      </c>
      <c r="AB340" s="354">
        <v>1964.5</v>
      </c>
      <c r="AC340" s="354">
        <v>1748.25</v>
      </c>
      <c r="AD340" s="354">
        <v>1503</v>
      </c>
      <c r="AE340" s="354">
        <v>1302</v>
      </c>
      <c r="AF340" s="354">
        <v>1068.5</v>
      </c>
      <c r="AG340" s="354">
        <v>894.75</v>
      </c>
      <c r="AH340" s="354">
        <v>807.25</v>
      </c>
      <c r="AI340" s="354">
        <v>700.5</v>
      </c>
      <c r="AJ340" s="354">
        <v>623</v>
      </c>
      <c r="AK340" s="354">
        <v>547</v>
      </c>
      <c r="AL340" s="354">
        <v>500.5</v>
      </c>
      <c r="AM340" s="354">
        <v>442.75</v>
      </c>
      <c r="AN340" s="354">
        <v>395.75</v>
      </c>
      <c r="AO340" s="354">
        <v>363.75</v>
      </c>
      <c r="AP340" s="354">
        <v>329.5</v>
      </c>
      <c r="AQ340" s="354">
        <v>325.25</v>
      </c>
      <c r="AR340" s="354">
        <v>308.25</v>
      </c>
      <c r="AS340" s="354">
        <v>294</v>
      </c>
    </row>
    <row r="341" spans="1:45" ht="11.4" x14ac:dyDescent="0.25">
      <c r="A341" s="353" t="s">
        <v>68</v>
      </c>
      <c r="B341" s="353" t="s">
        <v>74</v>
      </c>
      <c r="C341" s="353" t="s">
        <v>39</v>
      </c>
      <c r="D341" s="354">
        <v>1994</v>
      </c>
      <c r="E341" s="354">
        <v>1996</v>
      </c>
      <c r="F341" s="309"/>
      <c r="G341" s="309"/>
      <c r="H341" s="309"/>
      <c r="I341" s="309"/>
      <c r="J341" s="309"/>
      <c r="K341" s="309"/>
      <c r="L341" s="309"/>
      <c r="M341" s="309"/>
      <c r="N341" s="354">
        <v>309.75</v>
      </c>
      <c r="O341" s="354">
        <v>726.75</v>
      </c>
      <c r="P341" s="354">
        <v>987</v>
      </c>
      <c r="Q341" s="354">
        <v>1304.25</v>
      </c>
      <c r="R341" s="354">
        <v>1294</v>
      </c>
      <c r="S341" s="354">
        <v>1282.25</v>
      </c>
      <c r="T341" s="354">
        <v>1252.25</v>
      </c>
      <c r="U341" s="354">
        <v>1269</v>
      </c>
      <c r="V341" s="354">
        <v>1244.5</v>
      </c>
      <c r="W341" s="354">
        <v>1214.5</v>
      </c>
      <c r="X341" s="354">
        <v>1155.5</v>
      </c>
      <c r="Y341" s="354">
        <v>1117.75</v>
      </c>
      <c r="Z341" s="354">
        <v>1065.75</v>
      </c>
      <c r="AA341" s="354">
        <v>1000.75</v>
      </c>
      <c r="AB341" s="354">
        <v>930.5</v>
      </c>
      <c r="AC341" s="354">
        <v>837.5</v>
      </c>
      <c r="AD341" s="354">
        <v>752</v>
      </c>
      <c r="AE341" s="354">
        <v>682.25</v>
      </c>
      <c r="AF341" s="354">
        <v>595.5</v>
      </c>
      <c r="AG341" s="354">
        <v>530.75</v>
      </c>
      <c r="AH341" s="354">
        <v>481.25</v>
      </c>
      <c r="AI341" s="354">
        <v>430.25</v>
      </c>
      <c r="AJ341" s="354">
        <v>385</v>
      </c>
      <c r="AK341" s="354">
        <v>336.25</v>
      </c>
      <c r="AL341" s="354">
        <v>293.5</v>
      </c>
      <c r="AM341" s="354">
        <v>260</v>
      </c>
      <c r="AN341" s="354">
        <v>227.5</v>
      </c>
      <c r="AO341" s="354">
        <v>198.25</v>
      </c>
      <c r="AP341" s="354">
        <v>182</v>
      </c>
      <c r="AQ341" s="354">
        <v>153.75</v>
      </c>
      <c r="AR341" s="354">
        <v>136.25</v>
      </c>
      <c r="AS341" s="354">
        <v>124.5</v>
      </c>
    </row>
    <row r="342" spans="1:45" ht="11.4" x14ac:dyDescent="0.25">
      <c r="A342" s="353" t="s">
        <v>68</v>
      </c>
      <c r="B342" s="353" t="s">
        <v>74</v>
      </c>
      <c r="C342" s="353" t="s">
        <v>40</v>
      </c>
      <c r="D342" s="354">
        <v>1997</v>
      </c>
      <c r="E342" s="354">
        <v>2001</v>
      </c>
      <c r="F342" s="309"/>
      <c r="G342" s="309"/>
      <c r="H342" s="309"/>
      <c r="I342" s="309"/>
      <c r="J342" s="309"/>
      <c r="K342" s="309"/>
      <c r="L342" s="309"/>
      <c r="M342" s="309"/>
      <c r="N342" s="309"/>
      <c r="O342" s="309"/>
      <c r="P342" s="309"/>
      <c r="Q342" s="354">
        <v>110</v>
      </c>
      <c r="R342" s="354">
        <v>476.75</v>
      </c>
      <c r="S342" s="354">
        <v>800.5</v>
      </c>
      <c r="T342" s="354">
        <v>1138</v>
      </c>
      <c r="U342" s="354">
        <v>1447.5</v>
      </c>
      <c r="V342" s="354">
        <v>1671.75</v>
      </c>
      <c r="W342" s="354">
        <v>1704.25</v>
      </c>
      <c r="X342" s="354">
        <v>1724.75</v>
      </c>
      <c r="Y342" s="354">
        <v>1892.5</v>
      </c>
      <c r="Z342" s="354">
        <v>2011</v>
      </c>
      <c r="AA342" s="354">
        <v>2120</v>
      </c>
      <c r="AB342" s="354">
        <v>2110.75</v>
      </c>
      <c r="AC342" s="354">
        <v>2031</v>
      </c>
      <c r="AD342" s="354">
        <v>1955</v>
      </c>
      <c r="AE342" s="354">
        <v>1859.75</v>
      </c>
      <c r="AF342" s="354">
        <v>1747.75</v>
      </c>
      <c r="AG342" s="354">
        <v>1627.75</v>
      </c>
      <c r="AH342" s="354">
        <v>1552.5</v>
      </c>
      <c r="AI342" s="354">
        <v>1480</v>
      </c>
      <c r="AJ342" s="354">
        <v>1391.75</v>
      </c>
      <c r="AK342" s="354">
        <v>1303</v>
      </c>
      <c r="AL342" s="354">
        <v>1230.25</v>
      </c>
      <c r="AM342" s="354">
        <v>1126.5</v>
      </c>
      <c r="AN342" s="354">
        <v>1043.5</v>
      </c>
      <c r="AO342" s="354">
        <v>984.25</v>
      </c>
      <c r="AP342" s="354">
        <v>912.25</v>
      </c>
      <c r="AQ342" s="354">
        <v>825.25</v>
      </c>
      <c r="AR342" s="354">
        <v>752.75</v>
      </c>
      <c r="AS342" s="354">
        <v>669.25</v>
      </c>
    </row>
    <row r="343" spans="1:45" ht="11.4" x14ac:dyDescent="0.25">
      <c r="A343" s="353" t="s">
        <v>68</v>
      </c>
      <c r="B343" s="353" t="s">
        <v>74</v>
      </c>
      <c r="C343" s="353" t="s">
        <v>41</v>
      </c>
      <c r="D343" s="354">
        <v>2002</v>
      </c>
      <c r="E343" s="354">
        <v>2006</v>
      </c>
      <c r="F343" s="309"/>
      <c r="G343" s="309"/>
      <c r="H343" s="309"/>
      <c r="I343" s="309"/>
      <c r="J343" s="309"/>
      <c r="K343" s="309"/>
      <c r="L343" s="309"/>
      <c r="M343" s="309"/>
      <c r="N343" s="309"/>
      <c r="O343" s="309"/>
      <c r="P343" s="309"/>
      <c r="Q343" s="309"/>
      <c r="R343" s="309"/>
      <c r="S343" s="309"/>
      <c r="T343" s="309"/>
      <c r="U343" s="309"/>
      <c r="V343" s="354">
        <v>84</v>
      </c>
      <c r="W343" s="354">
        <v>339.25</v>
      </c>
      <c r="X343" s="354">
        <v>555.75</v>
      </c>
      <c r="Y343" s="354">
        <v>828.25</v>
      </c>
      <c r="Z343" s="354">
        <v>1125.5</v>
      </c>
      <c r="AA343" s="354">
        <v>1373.5</v>
      </c>
      <c r="AB343" s="354">
        <v>1501.75</v>
      </c>
      <c r="AC343" s="354">
        <v>1539.25</v>
      </c>
      <c r="AD343" s="354">
        <v>1576.5</v>
      </c>
      <c r="AE343" s="354">
        <v>1562.5</v>
      </c>
      <c r="AF343" s="354">
        <v>1462.5</v>
      </c>
      <c r="AG343" s="354">
        <v>1328</v>
      </c>
      <c r="AH343" s="354">
        <v>1242.5</v>
      </c>
      <c r="AI343" s="354">
        <v>1173.25</v>
      </c>
      <c r="AJ343" s="354">
        <v>1090.75</v>
      </c>
      <c r="AK343" s="354">
        <v>992.25</v>
      </c>
      <c r="AL343" s="354">
        <v>911.75</v>
      </c>
      <c r="AM343" s="354">
        <v>846</v>
      </c>
      <c r="AN343" s="354">
        <v>784.75</v>
      </c>
      <c r="AO343" s="354">
        <v>726.25</v>
      </c>
      <c r="AP343" s="354">
        <v>678.25</v>
      </c>
      <c r="AQ343" s="354">
        <v>616.75</v>
      </c>
      <c r="AR343" s="354">
        <v>570.5</v>
      </c>
      <c r="AS343" s="354">
        <v>531</v>
      </c>
    </row>
    <row r="344" spans="1:45" ht="11.4" x14ac:dyDescent="0.25">
      <c r="A344" s="353" t="s">
        <v>68</v>
      </c>
      <c r="B344" s="353" t="s">
        <v>74</v>
      </c>
      <c r="C344" s="353" t="s">
        <v>42</v>
      </c>
      <c r="D344" s="354">
        <v>2007</v>
      </c>
      <c r="E344" s="354">
        <v>2009</v>
      </c>
      <c r="F344" s="309"/>
      <c r="G344" s="309"/>
      <c r="H344" s="309"/>
      <c r="I344" s="309"/>
      <c r="J344" s="309"/>
      <c r="K344" s="309"/>
      <c r="L344" s="309"/>
      <c r="M344" s="309"/>
      <c r="N344" s="309"/>
      <c r="O344" s="309"/>
      <c r="P344" s="309"/>
      <c r="Q344" s="309"/>
      <c r="R344" s="309"/>
      <c r="S344" s="309"/>
      <c r="T344" s="309"/>
      <c r="U344" s="309"/>
      <c r="V344" s="309"/>
      <c r="W344" s="309"/>
      <c r="X344" s="309"/>
      <c r="Y344" s="309"/>
      <c r="Z344" s="309"/>
      <c r="AA344" s="354">
        <v>52.75</v>
      </c>
      <c r="AB344" s="354">
        <v>235.5</v>
      </c>
      <c r="AC344" s="354">
        <v>480</v>
      </c>
      <c r="AD344" s="354">
        <v>741.5</v>
      </c>
      <c r="AE344" s="354">
        <v>830.5</v>
      </c>
      <c r="AF344" s="354">
        <v>832.5</v>
      </c>
      <c r="AG344" s="354">
        <v>798.5</v>
      </c>
      <c r="AH344" s="354">
        <v>731.5</v>
      </c>
      <c r="AI344" s="354">
        <v>702.5</v>
      </c>
      <c r="AJ344" s="354">
        <v>616</v>
      </c>
      <c r="AK344" s="354">
        <v>569.25</v>
      </c>
      <c r="AL344" s="354">
        <v>497.5</v>
      </c>
      <c r="AM344" s="354">
        <v>397.25</v>
      </c>
      <c r="AN344" s="354">
        <v>339.5</v>
      </c>
      <c r="AO344" s="354">
        <v>289.75</v>
      </c>
      <c r="AP344" s="354">
        <v>249.5</v>
      </c>
      <c r="AQ344" s="354">
        <v>218.5</v>
      </c>
      <c r="AR344" s="354">
        <v>187.75</v>
      </c>
      <c r="AS344" s="354">
        <v>168.5</v>
      </c>
    </row>
    <row r="345" spans="1:45" ht="11.4" x14ac:dyDescent="0.25">
      <c r="A345" s="353" t="s">
        <v>68</v>
      </c>
      <c r="B345" s="353" t="s">
        <v>74</v>
      </c>
      <c r="C345" s="353" t="s">
        <v>43</v>
      </c>
      <c r="D345" s="354">
        <v>2010</v>
      </c>
      <c r="E345" s="354">
        <v>2013</v>
      </c>
      <c r="F345" s="309"/>
      <c r="G345" s="309"/>
      <c r="H345" s="309"/>
      <c r="I345" s="309"/>
      <c r="J345" s="309"/>
      <c r="K345" s="309"/>
      <c r="L345" s="309"/>
      <c r="M345" s="309"/>
      <c r="N345" s="309"/>
      <c r="O345" s="309"/>
      <c r="P345" s="309"/>
      <c r="Q345" s="309"/>
      <c r="R345" s="309"/>
      <c r="S345" s="309"/>
      <c r="T345" s="309"/>
      <c r="U345" s="309"/>
      <c r="V345" s="309"/>
      <c r="W345" s="309"/>
      <c r="X345" s="309"/>
      <c r="Y345" s="309"/>
      <c r="Z345" s="309"/>
      <c r="AA345" s="309"/>
      <c r="AB345" s="309"/>
      <c r="AC345" s="354">
        <v>1</v>
      </c>
      <c r="AD345" s="354">
        <v>47</v>
      </c>
      <c r="AE345" s="354">
        <v>192</v>
      </c>
      <c r="AF345" s="354">
        <v>301.25</v>
      </c>
      <c r="AG345" s="354">
        <v>380.25</v>
      </c>
      <c r="AH345" s="354">
        <v>432</v>
      </c>
      <c r="AI345" s="354">
        <v>429.5</v>
      </c>
      <c r="AJ345" s="354">
        <v>414.5</v>
      </c>
      <c r="AK345" s="354">
        <v>397.25</v>
      </c>
      <c r="AL345" s="354">
        <v>377.5</v>
      </c>
      <c r="AM345" s="354">
        <v>354.5</v>
      </c>
      <c r="AN345" s="354">
        <v>318</v>
      </c>
      <c r="AO345" s="354">
        <v>270.75</v>
      </c>
      <c r="AP345" s="354">
        <v>231.5</v>
      </c>
      <c r="AQ345" s="354">
        <v>214.5</v>
      </c>
      <c r="AR345" s="354">
        <v>189.5</v>
      </c>
      <c r="AS345" s="354">
        <v>155.75</v>
      </c>
    </row>
    <row r="346" spans="1:45" ht="11.4" x14ac:dyDescent="0.25">
      <c r="A346" s="353" t="s">
        <v>68</v>
      </c>
      <c r="B346" s="353" t="s">
        <v>74</v>
      </c>
      <c r="C346" s="353" t="s">
        <v>55</v>
      </c>
      <c r="D346" s="354">
        <v>2014</v>
      </c>
      <c r="E346" s="354">
        <v>2028</v>
      </c>
      <c r="F346" s="309"/>
      <c r="G346" s="309"/>
      <c r="H346" s="309"/>
      <c r="I346" s="309"/>
      <c r="J346" s="309"/>
      <c r="K346" s="309"/>
      <c r="L346" s="309"/>
      <c r="M346" s="309"/>
      <c r="N346" s="309"/>
      <c r="O346" s="309"/>
      <c r="P346" s="309"/>
      <c r="Q346" s="309"/>
      <c r="R346" s="309"/>
      <c r="S346" s="309"/>
      <c r="T346" s="309"/>
      <c r="U346" s="309"/>
      <c r="V346" s="309"/>
      <c r="W346" s="309"/>
      <c r="X346" s="309"/>
      <c r="Y346" s="309"/>
      <c r="Z346" s="309"/>
      <c r="AA346" s="309"/>
      <c r="AB346" s="309"/>
      <c r="AC346" s="309"/>
      <c r="AD346" s="309"/>
      <c r="AE346" s="309"/>
      <c r="AF346" s="309"/>
      <c r="AG346" s="354">
        <v>1</v>
      </c>
      <c r="AH346" s="354">
        <v>4</v>
      </c>
      <c r="AI346" s="354">
        <v>129</v>
      </c>
      <c r="AJ346" s="354">
        <v>202</v>
      </c>
      <c r="AK346" s="354">
        <v>336</v>
      </c>
      <c r="AL346" s="354">
        <v>529</v>
      </c>
      <c r="AM346" s="354">
        <v>653</v>
      </c>
      <c r="AN346" s="354">
        <v>771</v>
      </c>
      <c r="AO346" s="354">
        <v>828</v>
      </c>
      <c r="AP346" s="354">
        <v>878</v>
      </c>
      <c r="AQ346" s="354">
        <v>914</v>
      </c>
      <c r="AR346" s="354">
        <v>930</v>
      </c>
      <c r="AS346" s="354">
        <v>916</v>
      </c>
    </row>
    <row r="347" spans="1:45" ht="11.4" x14ac:dyDescent="0.25">
      <c r="A347" s="353" t="s">
        <v>68</v>
      </c>
      <c r="B347" s="353" t="s">
        <v>75</v>
      </c>
      <c r="C347" s="353" t="s">
        <v>47</v>
      </c>
      <c r="D347" s="354">
        <v>0</v>
      </c>
      <c r="E347" s="354">
        <v>1993</v>
      </c>
      <c r="F347" s="354">
        <v>804.4301377867547</v>
      </c>
      <c r="G347" s="354">
        <v>813.97081982043051</v>
      </c>
      <c r="H347" s="354">
        <v>814.47296098009758</v>
      </c>
      <c r="I347" s="354">
        <v>812.76568103722923</v>
      </c>
      <c r="J347" s="354">
        <v>806.53913065735685</v>
      </c>
      <c r="K347" s="354">
        <v>814.3725327481643</v>
      </c>
      <c r="L347" s="354">
        <v>1003.1776087830082</v>
      </c>
      <c r="M347" s="354">
        <v>1130.721463338461</v>
      </c>
      <c r="N347" s="354">
        <v>1293.5</v>
      </c>
      <c r="O347" s="354">
        <v>1379</v>
      </c>
      <c r="P347" s="354">
        <v>1382.25</v>
      </c>
      <c r="Q347" s="354">
        <v>1331</v>
      </c>
      <c r="R347" s="354">
        <v>1242</v>
      </c>
      <c r="S347" s="354">
        <v>1230.25</v>
      </c>
      <c r="T347" s="354">
        <v>1172.5</v>
      </c>
      <c r="U347" s="354">
        <v>1121.25</v>
      </c>
      <c r="V347" s="354">
        <v>1048.25</v>
      </c>
      <c r="W347" s="354">
        <v>999</v>
      </c>
      <c r="X347" s="354">
        <v>941.5</v>
      </c>
      <c r="Y347" s="354">
        <v>898.5</v>
      </c>
      <c r="Z347" s="354">
        <v>828.75</v>
      </c>
      <c r="AA347" s="354">
        <v>737.25</v>
      </c>
      <c r="AB347" s="354">
        <v>661.5</v>
      </c>
      <c r="AC347" s="354">
        <v>581.25</v>
      </c>
      <c r="AD347" s="354">
        <v>502.75</v>
      </c>
      <c r="AE347" s="354">
        <v>425.5</v>
      </c>
      <c r="AF347" s="354">
        <v>347.5</v>
      </c>
      <c r="AG347" s="354">
        <v>300.25</v>
      </c>
      <c r="AH347" s="354">
        <v>274</v>
      </c>
      <c r="AI347" s="354">
        <v>202.5</v>
      </c>
      <c r="AJ347" s="354">
        <v>178.75</v>
      </c>
      <c r="AK347" s="354">
        <v>145.5</v>
      </c>
      <c r="AL347" s="354">
        <v>115.75</v>
      </c>
      <c r="AM347" s="354">
        <v>97.75</v>
      </c>
      <c r="AN347" s="354">
        <v>89.25</v>
      </c>
      <c r="AO347" s="354">
        <v>63.25</v>
      </c>
      <c r="AP347" s="354">
        <v>56.75</v>
      </c>
      <c r="AQ347" s="354">
        <v>49.75</v>
      </c>
      <c r="AR347" s="354">
        <v>48.75</v>
      </c>
      <c r="AS347" s="354">
        <v>45.25</v>
      </c>
    </row>
    <row r="348" spans="1:45" ht="11.4" x14ac:dyDescent="0.25">
      <c r="A348" s="353" t="s">
        <v>68</v>
      </c>
      <c r="B348" s="353" t="s">
        <v>75</v>
      </c>
      <c r="C348" s="353" t="s">
        <v>39</v>
      </c>
      <c r="D348" s="354">
        <v>1994</v>
      </c>
      <c r="E348" s="354">
        <v>1996</v>
      </c>
      <c r="F348" s="309"/>
      <c r="G348" s="309"/>
      <c r="H348" s="309"/>
      <c r="I348" s="309"/>
      <c r="J348" s="309"/>
      <c r="K348" s="309"/>
      <c r="L348" s="309"/>
      <c r="M348" s="309"/>
      <c r="N348" s="354">
        <v>9.5</v>
      </c>
      <c r="O348" s="354">
        <v>45</v>
      </c>
      <c r="P348" s="354">
        <v>99.75</v>
      </c>
      <c r="Q348" s="354">
        <v>149</v>
      </c>
      <c r="R348" s="354">
        <v>158.5</v>
      </c>
      <c r="S348" s="354">
        <v>160</v>
      </c>
      <c r="T348" s="354">
        <v>157.25</v>
      </c>
      <c r="U348" s="354">
        <v>146.75</v>
      </c>
      <c r="V348" s="354">
        <v>159</v>
      </c>
      <c r="W348" s="354">
        <v>170.25</v>
      </c>
      <c r="X348" s="354">
        <v>170</v>
      </c>
      <c r="Y348" s="354">
        <v>168.75</v>
      </c>
      <c r="Z348" s="354">
        <v>176.75</v>
      </c>
      <c r="AA348" s="354">
        <v>170.75</v>
      </c>
      <c r="AB348" s="354">
        <v>167.25</v>
      </c>
      <c r="AC348" s="354">
        <v>168</v>
      </c>
      <c r="AD348" s="354">
        <v>172.25</v>
      </c>
      <c r="AE348" s="354">
        <v>163</v>
      </c>
      <c r="AF348" s="354">
        <v>141.5</v>
      </c>
      <c r="AG348" s="354">
        <v>128</v>
      </c>
      <c r="AH348" s="354">
        <v>118</v>
      </c>
      <c r="AI348" s="354">
        <v>95.25</v>
      </c>
      <c r="AJ348" s="354">
        <v>79.25</v>
      </c>
      <c r="AK348" s="354">
        <v>68.75</v>
      </c>
      <c r="AL348" s="354">
        <v>56.5</v>
      </c>
      <c r="AM348" s="354">
        <v>40</v>
      </c>
      <c r="AN348" s="354">
        <v>38</v>
      </c>
      <c r="AO348" s="354">
        <v>22</v>
      </c>
      <c r="AP348" s="354">
        <v>23.25</v>
      </c>
      <c r="AQ348" s="354">
        <v>20.75</v>
      </c>
      <c r="AR348" s="354">
        <v>18.25</v>
      </c>
      <c r="AS348" s="354">
        <v>17.75</v>
      </c>
    </row>
    <row r="349" spans="1:45" ht="11.4" x14ac:dyDescent="0.25">
      <c r="A349" s="353" t="s">
        <v>68</v>
      </c>
      <c r="B349" s="353" t="s">
        <v>75</v>
      </c>
      <c r="C349" s="353" t="s">
        <v>40</v>
      </c>
      <c r="D349" s="354">
        <v>1997</v>
      </c>
      <c r="E349" s="354">
        <v>2001</v>
      </c>
      <c r="F349" s="309"/>
      <c r="G349" s="309"/>
      <c r="H349" s="309"/>
      <c r="I349" s="309"/>
      <c r="J349" s="309"/>
      <c r="K349" s="309"/>
      <c r="L349" s="309"/>
      <c r="M349" s="309"/>
      <c r="N349" s="309"/>
      <c r="O349" s="309"/>
      <c r="P349" s="309"/>
      <c r="Q349" s="354">
        <v>15</v>
      </c>
      <c r="R349" s="354">
        <v>58.5</v>
      </c>
      <c r="S349" s="354">
        <v>90.75</v>
      </c>
      <c r="T349" s="354">
        <v>132.25</v>
      </c>
      <c r="U349" s="354">
        <v>186</v>
      </c>
      <c r="V349" s="354">
        <v>218.5</v>
      </c>
      <c r="W349" s="354">
        <v>233.5</v>
      </c>
      <c r="X349" s="354">
        <v>236.25</v>
      </c>
      <c r="Y349" s="354">
        <v>245.25</v>
      </c>
      <c r="Z349" s="354">
        <v>253.25</v>
      </c>
      <c r="AA349" s="354">
        <v>255.25</v>
      </c>
      <c r="AB349" s="354">
        <v>254.25</v>
      </c>
      <c r="AC349" s="354">
        <v>239</v>
      </c>
      <c r="AD349" s="354">
        <v>257.25</v>
      </c>
      <c r="AE349" s="354">
        <v>261.5</v>
      </c>
      <c r="AF349" s="354">
        <v>256</v>
      </c>
      <c r="AG349" s="354">
        <v>262.75</v>
      </c>
      <c r="AH349" s="354">
        <v>269</v>
      </c>
      <c r="AI349" s="354">
        <v>255.25</v>
      </c>
      <c r="AJ349" s="354">
        <v>243.75</v>
      </c>
      <c r="AK349" s="354">
        <v>203.5</v>
      </c>
      <c r="AL349" s="354">
        <v>160.75</v>
      </c>
      <c r="AM349" s="354">
        <v>122.25</v>
      </c>
      <c r="AN349" s="354">
        <v>95.75</v>
      </c>
      <c r="AO349" s="354">
        <v>68.25</v>
      </c>
      <c r="AP349" s="354">
        <v>59.5</v>
      </c>
      <c r="AQ349" s="354">
        <v>48.25</v>
      </c>
      <c r="AR349" s="354">
        <v>42.5</v>
      </c>
      <c r="AS349" s="354">
        <v>38.5</v>
      </c>
    </row>
    <row r="350" spans="1:45" ht="11.4" x14ac:dyDescent="0.25">
      <c r="A350" s="353" t="s">
        <v>68</v>
      </c>
      <c r="B350" s="353" t="s">
        <v>75</v>
      </c>
      <c r="C350" s="353" t="s">
        <v>41</v>
      </c>
      <c r="D350" s="354">
        <v>2002</v>
      </c>
      <c r="E350" s="354">
        <v>2006</v>
      </c>
      <c r="F350" s="309"/>
      <c r="G350" s="309"/>
      <c r="H350" s="309"/>
      <c r="I350" s="309"/>
      <c r="J350" s="309"/>
      <c r="K350" s="309"/>
      <c r="L350" s="309"/>
      <c r="M350" s="309"/>
      <c r="N350" s="309"/>
      <c r="O350" s="309"/>
      <c r="P350" s="309"/>
      <c r="Q350" s="309"/>
      <c r="R350" s="309"/>
      <c r="S350" s="309"/>
      <c r="T350" s="309"/>
      <c r="U350" s="309"/>
      <c r="V350" s="354">
        <v>4.25</v>
      </c>
      <c r="W350" s="354">
        <v>23.25</v>
      </c>
      <c r="X350" s="354">
        <v>49.25</v>
      </c>
      <c r="Y350" s="354">
        <v>63.5</v>
      </c>
      <c r="Z350" s="354">
        <v>76.25</v>
      </c>
      <c r="AA350" s="354">
        <v>90.5</v>
      </c>
      <c r="AB350" s="354">
        <v>83.75</v>
      </c>
      <c r="AC350" s="354">
        <v>101.5</v>
      </c>
      <c r="AD350" s="354">
        <v>114.5</v>
      </c>
      <c r="AE350" s="354">
        <v>121.25</v>
      </c>
      <c r="AF350" s="354">
        <v>135.25</v>
      </c>
      <c r="AG350" s="354">
        <v>140.25</v>
      </c>
      <c r="AH350" s="354">
        <v>155.25</v>
      </c>
      <c r="AI350" s="354">
        <v>163.25</v>
      </c>
      <c r="AJ350" s="354">
        <v>177.5</v>
      </c>
      <c r="AK350" s="354">
        <v>189.5</v>
      </c>
      <c r="AL350" s="354">
        <v>200.25</v>
      </c>
      <c r="AM350" s="354">
        <v>189.5</v>
      </c>
      <c r="AN350" s="354">
        <v>170.75</v>
      </c>
      <c r="AO350" s="354">
        <v>146.25</v>
      </c>
      <c r="AP350" s="354">
        <v>129.25</v>
      </c>
      <c r="AQ350" s="354">
        <v>114</v>
      </c>
      <c r="AR350" s="354">
        <v>89.25</v>
      </c>
      <c r="AS350" s="354">
        <v>83.25</v>
      </c>
    </row>
    <row r="351" spans="1:45" ht="11.4" x14ac:dyDescent="0.25">
      <c r="A351" s="353" t="s">
        <v>68</v>
      </c>
      <c r="B351" s="353" t="s">
        <v>75</v>
      </c>
      <c r="C351" s="353" t="s">
        <v>42</v>
      </c>
      <c r="D351" s="354">
        <v>2007</v>
      </c>
      <c r="E351" s="354">
        <v>2009</v>
      </c>
      <c r="F351" s="309"/>
      <c r="G351" s="309"/>
      <c r="H351" s="309"/>
      <c r="I351" s="309"/>
      <c r="J351" s="309"/>
      <c r="K351" s="309"/>
      <c r="L351" s="309"/>
      <c r="M351" s="309"/>
      <c r="N351" s="309"/>
      <c r="O351" s="309"/>
      <c r="P351" s="309"/>
      <c r="Q351" s="309"/>
      <c r="R351" s="309"/>
      <c r="S351" s="309"/>
      <c r="T351" s="309"/>
      <c r="U351" s="309"/>
      <c r="V351" s="309"/>
      <c r="W351" s="309"/>
      <c r="X351" s="354">
        <v>3</v>
      </c>
      <c r="Y351" s="354">
        <v>3</v>
      </c>
      <c r="Z351" s="354">
        <v>3</v>
      </c>
      <c r="AA351" s="354">
        <v>4.25</v>
      </c>
      <c r="AB351" s="354">
        <v>14.25</v>
      </c>
      <c r="AC351" s="354">
        <v>36.25</v>
      </c>
      <c r="AD351" s="354">
        <v>53.25</v>
      </c>
      <c r="AE351" s="354">
        <v>50</v>
      </c>
      <c r="AF351" s="354">
        <v>51.25</v>
      </c>
      <c r="AG351" s="354">
        <v>53</v>
      </c>
      <c r="AH351" s="354">
        <v>51</v>
      </c>
      <c r="AI351" s="354">
        <v>51.5</v>
      </c>
      <c r="AJ351" s="354">
        <v>67.75</v>
      </c>
      <c r="AK351" s="354">
        <v>70</v>
      </c>
      <c r="AL351" s="354">
        <v>94.75</v>
      </c>
      <c r="AM351" s="354">
        <v>93.5</v>
      </c>
      <c r="AN351" s="354">
        <v>84.25</v>
      </c>
      <c r="AO351" s="354">
        <v>79.25</v>
      </c>
      <c r="AP351" s="354">
        <v>74.25</v>
      </c>
      <c r="AQ351" s="354">
        <v>68</v>
      </c>
      <c r="AR351" s="354">
        <v>62.75</v>
      </c>
      <c r="AS351" s="354">
        <v>58.25</v>
      </c>
    </row>
    <row r="352" spans="1:45" ht="11.4" x14ac:dyDescent="0.25">
      <c r="A352" s="353" t="s">
        <v>68</v>
      </c>
      <c r="B352" s="353" t="s">
        <v>75</v>
      </c>
      <c r="C352" s="353" t="s">
        <v>43</v>
      </c>
      <c r="D352" s="354">
        <v>2010</v>
      </c>
      <c r="E352" s="354">
        <v>2013</v>
      </c>
      <c r="F352" s="309"/>
      <c r="G352" s="309"/>
      <c r="H352" s="309"/>
      <c r="I352" s="309"/>
      <c r="J352" s="309"/>
      <c r="K352" s="309"/>
      <c r="L352" s="309"/>
      <c r="M352" s="309"/>
      <c r="N352" s="309"/>
      <c r="O352" s="309"/>
      <c r="P352" s="309"/>
      <c r="Q352" s="309"/>
      <c r="R352" s="309"/>
      <c r="S352" s="309"/>
      <c r="T352" s="309"/>
      <c r="U352" s="309"/>
      <c r="V352" s="309"/>
      <c r="W352" s="309"/>
      <c r="X352" s="309"/>
      <c r="Y352" s="309"/>
      <c r="Z352" s="309"/>
      <c r="AA352" s="309"/>
      <c r="AB352" s="309"/>
      <c r="AC352" s="354">
        <v>6</v>
      </c>
      <c r="AD352" s="354">
        <v>20</v>
      </c>
      <c r="AE352" s="354">
        <v>59.75</v>
      </c>
      <c r="AF352" s="354">
        <v>64.5</v>
      </c>
      <c r="AG352" s="354">
        <v>79.75</v>
      </c>
      <c r="AH352" s="354">
        <v>99.75</v>
      </c>
      <c r="AI352" s="354">
        <v>107.25</v>
      </c>
      <c r="AJ352" s="354">
        <v>106</v>
      </c>
      <c r="AK352" s="354">
        <v>116.75</v>
      </c>
      <c r="AL352" s="354">
        <v>121</v>
      </c>
      <c r="AM352" s="354">
        <v>127</v>
      </c>
      <c r="AN352" s="354">
        <v>133</v>
      </c>
      <c r="AO352" s="354">
        <v>126</v>
      </c>
      <c r="AP352" s="354">
        <v>124</v>
      </c>
      <c r="AQ352" s="354">
        <v>124.25</v>
      </c>
      <c r="AR352" s="354">
        <v>120.5</v>
      </c>
      <c r="AS352" s="354">
        <v>102</v>
      </c>
    </row>
    <row r="353" spans="1:45" ht="11.4" x14ac:dyDescent="0.25">
      <c r="A353" s="353" t="s">
        <v>68</v>
      </c>
      <c r="B353" s="353" t="s">
        <v>75</v>
      </c>
      <c r="C353" s="353" t="s">
        <v>55</v>
      </c>
      <c r="D353" s="354">
        <v>2014</v>
      </c>
      <c r="E353" s="354">
        <v>2028</v>
      </c>
      <c r="F353" s="309"/>
      <c r="G353" s="309"/>
      <c r="H353" s="309"/>
      <c r="I353" s="309"/>
      <c r="J353" s="309"/>
      <c r="K353" s="309"/>
      <c r="L353" s="309"/>
      <c r="M353" s="309"/>
      <c r="N353" s="309"/>
      <c r="O353" s="309"/>
      <c r="P353" s="309"/>
      <c r="Q353" s="309"/>
      <c r="R353" s="309"/>
      <c r="S353" s="309"/>
      <c r="T353" s="309"/>
      <c r="U353" s="309"/>
      <c r="V353" s="309"/>
      <c r="W353" s="309"/>
      <c r="X353" s="309"/>
      <c r="Y353" s="309"/>
      <c r="Z353" s="309"/>
      <c r="AA353" s="309"/>
      <c r="AB353" s="309"/>
      <c r="AC353" s="309"/>
      <c r="AD353" s="309"/>
      <c r="AE353" s="309"/>
      <c r="AF353" s="309"/>
      <c r="AG353" s="309"/>
      <c r="AH353" s="354">
        <v>1</v>
      </c>
      <c r="AI353" s="354">
        <v>16</v>
      </c>
      <c r="AJ353" s="354">
        <v>48</v>
      </c>
      <c r="AK353" s="354">
        <v>66</v>
      </c>
      <c r="AL353" s="354">
        <v>77</v>
      </c>
      <c r="AM353" s="354">
        <v>73</v>
      </c>
      <c r="AN353" s="354">
        <v>78</v>
      </c>
      <c r="AO353" s="354">
        <v>75</v>
      </c>
      <c r="AP353" s="354">
        <v>87</v>
      </c>
      <c r="AQ353" s="354">
        <v>102</v>
      </c>
      <c r="AR353" s="354">
        <v>110</v>
      </c>
      <c r="AS353" s="354">
        <v>104</v>
      </c>
    </row>
    <row r="354" spans="1:45" ht="11.4" x14ac:dyDescent="0.25">
      <c r="A354" s="353" t="s">
        <v>68</v>
      </c>
      <c r="B354" s="353" t="s">
        <v>76</v>
      </c>
      <c r="C354" s="353" t="s">
        <v>47</v>
      </c>
      <c r="D354" s="354">
        <v>0</v>
      </c>
      <c r="E354" s="354">
        <v>1993</v>
      </c>
      <c r="F354" s="354">
        <v>121.62144063237966</v>
      </c>
      <c r="G354" s="354">
        <v>123.06389217546031</v>
      </c>
      <c r="H354" s="354">
        <v>123.13981067772772</v>
      </c>
      <c r="I354" s="354">
        <v>122.88168777001854</v>
      </c>
      <c r="J354" s="354">
        <v>121.94029834190276</v>
      </c>
      <c r="K354" s="354">
        <v>123.12462697727425</v>
      </c>
      <c r="L354" s="354">
        <v>151.66998382981774</v>
      </c>
      <c r="M354" s="354">
        <v>170.95328340573815</v>
      </c>
      <c r="N354" s="354">
        <v>191</v>
      </c>
      <c r="O354" s="354">
        <v>204.75</v>
      </c>
      <c r="P354" s="354">
        <v>215.5</v>
      </c>
      <c r="Q354" s="354">
        <v>205.25</v>
      </c>
      <c r="R354" s="354">
        <v>188</v>
      </c>
      <c r="S354" s="354">
        <v>187.5</v>
      </c>
      <c r="T354" s="354">
        <v>200.25</v>
      </c>
      <c r="U354" s="354">
        <v>185.75</v>
      </c>
      <c r="V354" s="354">
        <v>171.25</v>
      </c>
      <c r="W354" s="354">
        <v>151.25</v>
      </c>
      <c r="X354" s="354">
        <v>135.25</v>
      </c>
      <c r="Y354" s="354">
        <v>130.25</v>
      </c>
      <c r="Z354" s="354">
        <v>112.5</v>
      </c>
      <c r="AA354" s="354">
        <v>84.75</v>
      </c>
      <c r="AB354" s="354">
        <v>69.5</v>
      </c>
      <c r="AC354" s="354">
        <v>50.25</v>
      </c>
      <c r="AD354" s="354">
        <v>42.75</v>
      </c>
      <c r="AE354" s="354">
        <v>33.75</v>
      </c>
      <c r="AF354" s="354">
        <v>28.25</v>
      </c>
      <c r="AG354" s="354">
        <v>23</v>
      </c>
      <c r="AH354" s="354">
        <v>19</v>
      </c>
      <c r="AI354" s="354">
        <v>12.5</v>
      </c>
      <c r="AJ354" s="354">
        <v>10</v>
      </c>
      <c r="AK354" s="354">
        <v>8</v>
      </c>
      <c r="AL354" s="354">
        <v>4.5</v>
      </c>
      <c r="AM354" s="354">
        <v>2.75</v>
      </c>
      <c r="AN354" s="354">
        <v>2</v>
      </c>
      <c r="AO354" s="354">
        <v>2</v>
      </c>
      <c r="AP354" s="354">
        <v>1</v>
      </c>
      <c r="AQ354" s="354">
        <v>1.75</v>
      </c>
      <c r="AR354" s="354">
        <v>1.75</v>
      </c>
      <c r="AS354" s="354">
        <v>1</v>
      </c>
    </row>
    <row r="355" spans="1:45" ht="11.4" x14ac:dyDescent="0.25">
      <c r="A355" s="353" t="s">
        <v>68</v>
      </c>
      <c r="B355" s="353" t="s">
        <v>76</v>
      </c>
      <c r="C355" s="353" t="s">
        <v>39</v>
      </c>
      <c r="D355" s="354">
        <v>1994</v>
      </c>
      <c r="E355" s="354">
        <v>1996</v>
      </c>
      <c r="F355" s="309"/>
      <c r="G355" s="309"/>
      <c r="H355" s="309"/>
      <c r="I355" s="309"/>
      <c r="J355" s="309"/>
      <c r="K355" s="309"/>
      <c r="L355" s="309"/>
      <c r="M355" s="309"/>
      <c r="N355" s="354">
        <v>6</v>
      </c>
      <c r="O355" s="354">
        <v>25.25</v>
      </c>
      <c r="P355" s="354">
        <v>47.5</v>
      </c>
      <c r="Q355" s="354">
        <v>75.25</v>
      </c>
      <c r="R355" s="354">
        <v>80.5</v>
      </c>
      <c r="S355" s="354">
        <v>79.25</v>
      </c>
      <c r="T355" s="354">
        <v>78.5</v>
      </c>
      <c r="U355" s="354">
        <v>76.25</v>
      </c>
      <c r="V355" s="354">
        <v>73.25</v>
      </c>
      <c r="W355" s="354">
        <v>73.25</v>
      </c>
      <c r="X355" s="354">
        <v>67.75</v>
      </c>
      <c r="Y355" s="354">
        <v>65.5</v>
      </c>
      <c r="Z355" s="354">
        <v>63</v>
      </c>
      <c r="AA355" s="354">
        <v>57.5</v>
      </c>
      <c r="AB355" s="354">
        <v>53.75</v>
      </c>
      <c r="AC355" s="354">
        <v>45.75</v>
      </c>
      <c r="AD355" s="354">
        <v>43</v>
      </c>
      <c r="AE355" s="354">
        <v>31.5</v>
      </c>
      <c r="AF355" s="354">
        <v>22</v>
      </c>
      <c r="AG355" s="354">
        <v>19.5</v>
      </c>
      <c r="AH355" s="354">
        <v>20.5</v>
      </c>
      <c r="AI355" s="354">
        <v>10</v>
      </c>
      <c r="AJ355" s="354">
        <v>10.5</v>
      </c>
      <c r="AK355" s="354">
        <v>9.75</v>
      </c>
      <c r="AL355" s="354">
        <v>9.25</v>
      </c>
      <c r="AM355" s="354">
        <v>8</v>
      </c>
      <c r="AN355" s="354">
        <v>5.75</v>
      </c>
      <c r="AO355" s="354">
        <v>3.75</v>
      </c>
      <c r="AP355" s="354">
        <v>3.75</v>
      </c>
      <c r="AQ355" s="354">
        <v>2</v>
      </c>
      <c r="AR355" s="354">
        <v>0.25</v>
      </c>
      <c r="AS355" s="309"/>
    </row>
    <row r="356" spans="1:45" ht="11.4" x14ac:dyDescent="0.25">
      <c r="A356" s="353" t="s">
        <v>68</v>
      </c>
      <c r="B356" s="353" t="s">
        <v>76</v>
      </c>
      <c r="C356" s="353" t="s">
        <v>40</v>
      </c>
      <c r="D356" s="354">
        <v>1997</v>
      </c>
      <c r="E356" s="354">
        <v>2001</v>
      </c>
      <c r="F356" s="309"/>
      <c r="G356" s="309"/>
      <c r="H356" s="309"/>
      <c r="I356" s="309"/>
      <c r="J356" s="309"/>
      <c r="K356" s="309"/>
      <c r="L356" s="309"/>
      <c r="M356" s="309"/>
      <c r="N356" s="309"/>
      <c r="O356" s="309"/>
      <c r="P356" s="309"/>
      <c r="Q356" s="354">
        <v>8.5</v>
      </c>
      <c r="R356" s="354">
        <v>33.5</v>
      </c>
      <c r="S356" s="354">
        <v>62.25</v>
      </c>
      <c r="T356" s="354">
        <v>107.25</v>
      </c>
      <c r="U356" s="354">
        <v>153</v>
      </c>
      <c r="V356" s="354">
        <v>185.25</v>
      </c>
      <c r="W356" s="354">
        <v>195.25</v>
      </c>
      <c r="X356" s="354">
        <v>200.75</v>
      </c>
      <c r="Y356" s="354">
        <v>190</v>
      </c>
      <c r="Z356" s="354">
        <v>188</v>
      </c>
      <c r="AA356" s="354">
        <v>197.5</v>
      </c>
      <c r="AB356" s="354">
        <v>192.5</v>
      </c>
      <c r="AC356" s="354">
        <v>165.75</v>
      </c>
      <c r="AD356" s="354">
        <v>155</v>
      </c>
      <c r="AE356" s="354">
        <v>144.25</v>
      </c>
      <c r="AF356" s="354">
        <v>127.25</v>
      </c>
      <c r="AG356" s="354">
        <v>113.5</v>
      </c>
      <c r="AH356" s="354">
        <v>98</v>
      </c>
      <c r="AI356" s="354">
        <v>83.5</v>
      </c>
      <c r="AJ356" s="354">
        <v>72.25</v>
      </c>
      <c r="AK356" s="354">
        <v>51.5</v>
      </c>
      <c r="AL356" s="354">
        <v>45</v>
      </c>
      <c r="AM356" s="354">
        <v>33</v>
      </c>
      <c r="AN356" s="354">
        <v>25</v>
      </c>
      <c r="AO356" s="354">
        <v>13.25</v>
      </c>
      <c r="AP356" s="354">
        <v>9.25</v>
      </c>
      <c r="AQ356" s="354">
        <v>7.25</v>
      </c>
      <c r="AR356" s="354">
        <v>6</v>
      </c>
      <c r="AS356" s="354">
        <v>5</v>
      </c>
    </row>
    <row r="357" spans="1:45" ht="11.4" x14ac:dyDescent="0.25">
      <c r="A357" s="353" t="s">
        <v>68</v>
      </c>
      <c r="B357" s="353" t="s">
        <v>76</v>
      </c>
      <c r="C357" s="353" t="s">
        <v>41</v>
      </c>
      <c r="D357" s="354">
        <v>2002</v>
      </c>
      <c r="E357" s="354">
        <v>2006</v>
      </c>
      <c r="F357" s="309"/>
      <c r="G357" s="309"/>
      <c r="H357" s="309"/>
      <c r="I357" s="309"/>
      <c r="J357" s="309"/>
      <c r="K357" s="309"/>
      <c r="L357" s="309"/>
      <c r="M357" s="309"/>
      <c r="N357" s="309"/>
      <c r="O357" s="309"/>
      <c r="P357" s="309"/>
      <c r="Q357" s="309"/>
      <c r="R357" s="309"/>
      <c r="S357" s="309"/>
      <c r="T357" s="309"/>
      <c r="U357" s="309"/>
      <c r="V357" s="354">
        <v>13.25</v>
      </c>
      <c r="W357" s="354">
        <v>44.25</v>
      </c>
      <c r="X357" s="354">
        <v>103.25</v>
      </c>
      <c r="Y357" s="354">
        <v>164.25</v>
      </c>
      <c r="Z357" s="354">
        <v>241.5</v>
      </c>
      <c r="AA357" s="354">
        <v>301.25</v>
      </c>
      <c r="AB357" s="354">
        <v>312.25</v>
      </c>
      <c r="AC357" s="354">
        <v>322.25</v>
      </c>
      <c r="AD357" s="354">
        <v>330.25</v>
      </c>
      <c r="AE357" s="354">
        <v>331.5</v>
      </c>
      <c r="AF357" s="354">
        <v>317.5</v>
      </c>
      <c r="AG357" s="354">
        <v>326.75</v>
      </c>
      <c r="AH357" s="354">
        <v>325.25</v>
      </c>
      <c r="AI357" s="354">
        <v>330.5</v>
      </c>
      <c r="AJ357" s="354">
        <v>285.75</v>
      </c>
      <c r="AK357" s="354">
        <v>242.25</v>
      </c>
      <c r="AL357" s="354">
        <v>205.75</v>
      </c>
      <c r="AM357" s="354">
        <v>170.75</v>
      </c>
      <c r="AN357" s="354">
        <v>140.75</v>
      </c>
      <c r="AO357" s="354">
        <v>100.75</v>
      </c>
      <c r="AP357" s="354">
        <v>88</v>
      </c>
      <c r="AQ357" s="354">
        <v>72</v>
      </c>
      <c r="AR357" s="354">
        <v>63</v>
      </c>
      <c r="AS357" s="354">
        <v>51</v>
      </c>
    </row>
    <row r="358" spans="1:45" ht="11.4" x14ac:dyDescent="0.25">
      <c r="A358" s="353" t="s">
        <v>68</v>
      </c>
      <c r="B358" s="353" t="s">
        <v>76</v>
      </c>
      <c r="C358" s="353" t="s">
        <v>42</v>
      </c>
      <c r="D358" s="354">
        <v>2007</v>
      </c>
      <c r="E358" s="354">
        <v>2009</v>
      </c>
      <c r="F358" s="309"/>
      <c r="G358" s="309"/>
      <c r="H358" s="309"/>
      <c r="I358" s="309"/>
      <c r="J358" s="309"/>
      <c r="K358" s="309"/>
      <c r="L358" s="309"/>
      <c r="M358" s="309"/>
      <c r="N358" s="309"/>
      <c r="O358" s="309"/>
      <c r="P358" s="309"/>
      <c r="Q358" s="309"/>
      <c r="R358" s="309"/>
      <c r="S358" s="309"/>
      <c r="T358" s="309"/>
      <c r="U358" s="309"/>
      <c r="V358" s="309"/>
      <c r="W358" s="309"/>
      <c r="X358" s="354">
        <v>2</v>
      </c>
      <c r="Y358" s="354">
        <v>2</v>
      </c>
      <c r="Z358" s="354">
        <v>2</v>
      </c>
      <c r="AA358" s="354">
        <v>7</v>
      </c>
      <c r="AB358" s="354">
        <v>54</v>
      </c>
      <c r="AC358" s="354">
        <v>79</v>
      </c>
      <c r="AD358" s="354">
        <v>105.25</v>
      </c>
      <c r="AE358" s="354">
        <v>115.25</v>
      </c>
      <c r="AF358" s="354">
        <v>118.25</v>
      </c>
      <c r="AG358" s="354">
        <v>115.5</v>
      </c>
      <c r="AH358" s="354">
        <v>125.5</v>
      </c>
      <c r="AI358" s="354">
        <v>136.75</v>
      </c>
      <c r="AJ358" s="354">
        <v>136.75</v>
      </c>
      <c r="AK358" s="354">
        <v>135.5</v>
      </c>
      <c r="AL358" s="354">
        <v>134.25</v>
      </c>
      <c r="AM358" s="354">
        <v>125.75</v>
      </c>
      <c r="AN358" s="354">
        <v>109.5</v>
      </c>
      <c r="AO358" s="354">
        <v>80.25</v>
      </c>
      <c r="AP358" s="354">
        <v>68.75</v>
      </c>
      <c r="AQ358" s="354">
        <v>51</v>
      </c>
      <c r="AR358" s="354">
        <v>47</v>
      </c>
      <c r="AS358" s="354">
        <v>42.75</v>
      </c>
    </row>
    <row r="359" spans="1:45" ht="11.4" x14ac:dyDescent="0.25">
      <c r="A359" s="353" t="s">
        <v>68</v>
      </c>
      <c r="B359" s="353" t="s">
        <v>76</v>
      </c>
      <c r="C359" s="353" t="s">
        <v>43</v>
      </c>
      <c r="D359" s="354">
        <v>2010</v>
      </c>
      <c r="E359" s="354">
        <v>2013</v>
      </c>
      <c r="F359" s="309"/>
      <c r="G359" s="309"/>
      <c r="H359" s="309"/>
      <c r="I359" s="309"/>
      <c r="J359" s="309"/>
      <c r="K359" s="309"/>
      <c r="L359" s="309"/>
      <c r="M359" s="309"/>
      <c r="N359" s="309"/>
      <c r="O359" s="309"/>
      <c r="P359" s="309"/>
      <c r="Q359" s="309"/>
      <c r="R359" s="309"/>
      <c r="S359" s="309"/>
      <c r="T359" s="309"/>
      <c r="U359" s="309"/>
      <c r="V359" s="309"/>
      <c r="W359" s="309"/>
      <c r="X359" s="309"/>
      <c r="Y359" s="309"/>
      <c r="Z359" s="309"/>
      <c r="AA359" s="309"/>
      <c r="AB359" s="354">
        <v>8</v>
      </c>
      <c r="AC359" s="354">
        <v>42</v>
      </c>
      <c r="AD359" s="354">
        <v>83.75</v>
      </c>
      <c r="AE359" s="354">
        <v>127.75</v>
      </c>
      <c r="AF359" s="354">
        <v>156.75</v>
      </c>
      <c r="AG359" s="354">
        <v>196.75</v>
      </c>
      <c r="AH359" s="354">
        <v>208.75</v>
      </c>
      <c r="AI359" s="354">
        <v>226.75</v>
      </c>
      <c r="AJ359" s="354">
        <v>233.75</v>
      </c>
      <c r="AK359" s="354">
        <v>248</v>
      </c>
      <c r="AL359" s="354">
        <v>249.25</v>
      </c>
      <c r="AM359" s="354">
        <v>266.75</v>
      </c>
      <c r="AN359" s="354">
        <v>265</v>
      </c>
      <c r="AO359" s="354">
        <v>239</v>
      </c>
      <c r="AP359" s="354">
        <v>224.25</v>
      </c>
      <c r="AQ359" s="354">
        <v>217</v>
      </c>
      <c r="AR359" s="354">
        <v>204</v>
      </c>
      <c r="AS359" s="354">
        <v>201.25</v>
      </c>
    </row>
    <row r="360" spans="1:45" ht="11.4" x14ac:dyDescent="0.25">
      <c r="A360" s="353" t="s">
        <v>68</v>
      </c>
      <c r="B360" s="353" t="s">
        <v>76</v>
      </c>
      <c r="C360" s="353" t="s">
        <v>55</v>
      </c>
      <c r="D360" s="354">
        <v>2014</v>
      </c>
      <c r="E360" s="354">
        <v>2028</v>
      </c>
      <c r="F360" s="309"/>
      <c r="G360" s="309"/>
      <c r="H360" s="309"/>
      <c r="I360" s="309"/>
      <c r="J360" s="309"/>
      <c r="K360" s="309"/>
      <c r="L360" s="309"/>
      <c r="M360" s="309"/>
      <c r="N360" s="309"/>
      <c r="O360" s="309"/>
      <c r="P360" s="309"/>
      <c r="Q360" s="309"/>
      <c r="R360" s="309"/>
      <c r="S360" s="309"/>
      <c r="T360" s="309"/>
      <c r="U360" s="309"/>
      <c r="V360" s="309"/>
      <c r="W360" s="309"/>
      <c r="X360" s="309"/>
      <c r="Y360" s="309"/>
      <c r="Z360" s="309"/>
      <c r="AA360" s="309"/>
      <c r="AB360" s="309"/>
      <c r="AC360" s="309"/>
      <c r="AD360" s="309"/>
      <c r="AE360" s="309"/>
      <c r="AF360" s="309"/>
      <c r="AG360" s="309"/>
      <c r="AH360" s="354">
        <v>3</v>
      </c>
      <c r="AI360" s="354">
        <v>38</v>
      </c>
      <c r="AJ360" s="354">
        <v>109</v>
      </c>
      <c r="AK360" s="354">
        <v>202</v>
      </c>
      <c r="AL360" s="354">
        <v>287</v>
      </c>
      <c r="AM360" s="354">
        <v>402</v>
      </c>
      <c r="AN360" s="354">
        <v>493</v>
      </c>
      <c r="AO360" s="354">
        <v>520</v>
      </c>
      <c r="AP360" s="354">
        <v>621</v>
      </c>
      <c r="AQ360" s="354">
        <v>722</v>
      </c>
      <c r="AR360" s="354">
        <v>778</v>
      </c>
      <c r="AS360" s="354">
        <v>783</v>
      </c>
    </row>
    <row r="361" spans="1:45" ht="11.4" x14ac:dyDescent="0.25">
      <c r="A361" s="353" t="s">
        <v>68</v>
      </c>
      <c r="B361" s="353" t="s">
        <v>2319</v>
      </c>
      <c r="C361" s="353" t="s">
        <v>55</v>
      </c>
      <c r="D361" s="354">
        <v>2014</v>
      </c>
      <c r="E361" s="354">
        <v>2028</v>
      </c>
      <c r="F361" s="309"/>
      <c r="G361" s="309"/>
      <c r="H361" s="309"/>
      <c r="I361" s="309"/>
      <c r="J361" s="309"/>
      <c r="K361" s="309"/>
      <c r="L361" s="309"/>
      <c r="M361" s="309"/>
      <c r="N361" s="309"/>
      <c r="O361" s="309"/>
      <c r="P361" s="309"/>
      <c r="Q361" s="309"/>
      <c r="R361" s="309"/>
      <c r="S361" s="309"/>
      <c r="T361" s="309"/>
      <c r="U361" s="309"/>
      <c r="V361" s="309"/>
      <c r="W361" s="309"/>
      <c r="X361" s="309"/>
      <c r="Y361" s="309"/>
      <c r="Z361" s="309"/>
      <c r="AA361" s="309"/>
      <c r="AB361" s="309"/>
      <c r="AC361" s="309"/>
      <c r="AD361" s="309"/>
      <c r="AE361" s="309"/>
      <c r="AF361" s="309"/>
      <c r="AG361" s="309"/>
      <c r="AH361" s="309"/>
      <c r="AI361" s="309"/>
      <c r="AJ361" s="309"/>
      <c r="AK361" s="309"/>
      <c r="AL361" s="309"/>
      <c r="AM361" s="309"/>
      <c r="AN361" s="309"/>
      <c r="AO361" s="309"/>
      <c r="AP361" s="309"/>
      <c r="AQ361" s="309"/>
      <c r="AR361" s="309"/>
      <c r="AS361" s="354">
        <v>6</v>
      </c>
    </row>
    <row r="362" spans="1:45" ht="11.4" x14ac:dyDescent="0.25">
      <c r="A362" s="353" t="s">
        <v>68</v>
      </c>
      <c r="B362" s="353" t="s">
        <v>1297</v>
      </c>
      <c r="C362" s="353" t="s">
        <v>43</v>
      </c>
      <c r="D362" s="354">
        <v>2010</v>
      </c>
      <c r="E362" s="354">
        <v>2013</v>
      </c>
      <c r="F362" s="309"/>
      <c r="G362" s="309"/>
      <c r="H362" s="309"/>
      <c r="I362" s="309"/>
      <c r="J362" s="309"/>
      <c r="K362" s="309"/>
      <c r="L362" s="309"/>
      <c r="M362" s="309"/>
      <c r="N362" s="309"/>
      <c r="O362" s="309"/>
      <c r="P362" s="309"/>
      <c r="Q362" s="309"/>
      <c r="R362" s="309"/>
      <c r="S362" s="309"/>
      <c r="T362" s="309"/>
      <c r="U362" s="309"/>
      <c r="V362" s="309"/>
      <c r="W362" s="309"/>
      <c r="X362" s="309"/>
      <c r="Y362" s="309"/>
      <c r="Z362" s="309"/>
      <c r="AA362" s="309"/>
      <c r="AB362" s="309"/>
      <c r="AC362" s="309"/>
      <c r="AD362" s="309"/>
      <c r="AE362" s="309"/>
      <c r="AF362" s="309"/>
      <c r="AG362" s="309"/>
      <c r="AH362" s="354">
        <v>11</v>
      </c>
      <c r="AI362" s="354">
        <v>11</v>
      </c>
      <c r="AJ362" s="354">
        <v>11</v>
      </c>
      <c r="AK362" s="354">
        <v>11</v>
      </c>
      <c r="AL362" s="354">
        <v>11</v>
      </c>
      <c r="AM362" s="354">
        <v>11</v>
      </c>
      <c r="AN362" s="354">
        <v>11</v>
      </c>
      <c r="AO362" s="354">
        <v>11</v>
      </c>
      <c r="AP362" s="354">
        <v>11</v>
      </c>
      <c r="AQ362" s="354">
        <v>11</v>
      </c>
      <c r="AR362" s="309"/>
      <c r="AS362" s="309"/>
    </row>
    <row r="363" spans="1:45" ht="11.4" x14ac:dyDescent="0.25">
      <c r="A363" s="353" t="s">
        <v>68</v>
      </c>
      <c r="B363" s="353" t="s">
        <v>1297</v>
      </c>
      <c r="C363" s="353" t="s">
        <v>55</v>
      </c>
      <c r="D363" s="354">
        <v>2014</v>
      </c>
      <c r="E363" s="354">
        <v>2028</v>
      </c>
      <c r="F363" s="309"/>
      <c r="G363" s="309"/>
      <c r="H363" s="309"/>
      <c r="I363" s="309"/>
      <c r="J363" s="309"/>
      <c r="K363" s="309"/>
      <c r="L363" s="309"/>
      <c r="M363" s="309"/>
      <c r="N363" s="309"/>
      <c r="O363" s="309"/>
      <c r="P363" s="309"/>
      <c r="Q363" s="309"/>
      <c r="R363" s="309"/>
      <c r="S363" s="309"/>
      <c r="T363" s="309"/>
      <c r="U363" s="309"/>
      <c r="V363" s="309"/>
      <c r="W363" s="309"/>
      <c r="X363" s="309"/>
      <c r="Y363" s="309"/>
      <c r="Z363" s="309"/>
      <c r="AA363" s="309"/>
      <c r="AB363" s="309"/>
      <c r="AC363" s="309"/>
      <c r="AD363" s="309"/>
      <c r="AE363" s="309"/>
      <c r="AF363" s="309"/>
      <c r="AG363" s="309"/>
      <c r="AH363" s="309"/>
      <c r="AI363" s="354">
        <v>18</v>
      </c>
      <c r="AJ363" s="354">
        <v>19</v>
      </c>
      <c r="AK363" s="354">
        <v>50</v>
      </c>
      <c r="AL363" s="354">
        <v>94</v>
      </c>
      <c r="AM363" s="354">
        <v>94</v>
      </c>
      <c r="AN363" s="354">
        <v>94</v>
      </c>
      <c r="AO363" s="354">
        <v>94</v>
      </c>
      <c r="AP363" s="354">
        <v>94</v>
      </c>
      <c r="AQ363" s="354">
        <v>100</v>
      </c>
      <c r="AR363" s="354">
        <v>97</v>
      </c>
      <c r="AS363" s="354">
        <v>91</v>
      </c>
    </row>
    <row r="364" spans="1:45" ht="11.4" x14ac:dyDescent="0.25">
      <c r="A364" s="353" t="s">
        <v>68</v>
      </c>
      <c r="B364" s="353" t="s">
        <v>1298</v>
      </c>
      <c r="C364" s="353" t="s">
        <v>55</v>
      </c>
      <c r="D364" s="354">
        <v>2014</v>
      </c>
      <c r="E364" s="354">
        <v>2028</v>
      </c>
      <c r="F364" s="309"/>
      <c r="G364" s="309"/>
      <c r="H364" s="309"/>
      <c r="I364" s="309"/>
      <c r="J364" s="309"/>
      <c r="K364" s="309"/>
      <c r="L364" s="309"/>
      <c r="M364" s="309"/>
      <c r="N364" s="309"/>
      <c r="O364" s="309"/>
      <c r="P364" s="309"/>
      <c r="Q364" s="309"/>
      <c r="R364" s="309"/>
      <c r="S364" s="309"/>
      <c r="T364" s="309"/>
      <c r="U364" s="309"/>
      <c r="V364" s="309"/>
      <c r="W364" s="309"/>
      <c r="X364" s="309"/>
      <c r="Y364" s="309"/>
      <c r="Z364" s="309"/>
      <c r="AA364" s="309"/>
      <c r="AB364" s="309"/>
      <c r="AC364" s="309"/>
      <c r="AD364" s="309"/>
      <c r="AE364" s="309"/>
      <c r="AF364" s="309"/>
      <c r="AG364" s="309"/>
      <c r="AH364" s="309"/>
      <c r="AI364" s="354">
        <v>3</v>
      </c>
      <c r="AJ364" s="354">
        <v>3</v>
      </c>
      <c r="AK364" s="354">
        <v>8</v>
      </c>
      <c r="AL364" s="354">
        <v>49</v>
      </c>
      <c r="AM364" s="354">
        <v>48</v>
      </c>
      <c r="AN364" s="354">
        <v>48</v>
      </c>
      <c r="AO364" s="354">
        <v>64</v>
      </c>
      <c r="AP364" s="354">
        <v>64</v>
      </c>
      <c r="AQ364" s="354">
        <v>64</v>
      </c>
      <c r="AR364" s="354">
        <v>58</v>
      </c>
      <c r="AS364" s="354">
        <v>57</v>
      </c>
    </row>
    <row r="365" spans="1:45" ht="11.4" x14ac:dyDescent="0.25">
      <c r="A365" s="353" t="s">
        <v>68</v>
      </c>
      <c r="B365" s="353" t="s">
        <v>1605</v>
      </c>
      <c r="C365" s="353" t="s">
        <v>47</v>
      </c>
      <c r="D365" s="354">
        <v>0</v>
      </c>
      <c r="E365" s="354">
        <v>9999</v>
      </c>
      <c r="F365" s="309"/>
      <c r="G365" s="309"/>
      <c r="H365" s="309"/>
      <c r="I365" s="309"/>
      <c r="J365" s="309"/>
      <c r="K365" s="309"/>
      <c r="L365" s="309"/>
      <c r="M365" s="309"/>
      <c r="N365" s="309"/>
      <c r="O365" s="309"/>
      <c r="P365" s="309"/>
      <c r="Q365" s="309"/>
      <c r="R365" s="309"/>
      <c r="S365" s="309"/>
      <c r="T365" s="309"/>
      <c r="U365" s="309"/>
      <c r="V365" s="309"/>
      <c r="W365" s="309"/>
      <c r="X365" s="309"/>
      <c r="Y365" s="309"/>
      <c r="Z365" s="309"/>
      <c r="AA365" s="309"/>
      <c r="AB365" s="309"/>
      <c r="AC365" s="309"/>
      <c r="AD365" s="354">
        <v>11</v>
      </c>
      <c r="AE365" s="354">
        <v>10</v>
      </c>
      <c r="AF365" s="354">
        <v>9</v>
      </c>
      <c r="AG365" s="354">
        <v>11</v>
      </c>
      <c r="AH365" s="354">
        <v>11</v>
      </c>
      <c r="AI365" s="354">
        <v>11</v>
      </c>
      <c r="AJ365" s="309"/>
      <c r="AK365" s="309"/>
      <c r="AL365" s="309"/>
      <c r="AM365" s="354">
        <v>1</v>
      </c>
      <c r="AN365" s="354">
        <v>3</v>
      </c>
      <c r="AO365" s="354">
        <v>5</v>
      </c>
      <c r="AP365" s="354">
        <v>7</v>
      </c>
      <c r="AQ365" s="354">
        <v>17</v>
      </c>
      <c r="AR365" s="354">
        <v>39</v>
      </c>
      <c r="AS365" s="354">
        <v>49</v>
      </c>
    </row>
    <row r="366" spans="1:45" ht="11.4" x14ac:dyDescent="0.25">
      <c r="A366" s="353" t="s">
        <v>68</v>
      </c>
      <c r="B366" s="353" t="s">
        <v>1606</v>
      </c>
      <c r="C366" s="353" t="s">
        <v>47</v>
      </c>
      <c r="D366" s="354">
        <v>0</v>
      </c>
      <c r="E366" s="354">
        <v>9999</v>
      </c>
      <c r="F366" s="309"/>
      <c r="G366" s="309"/>
      <c r="H366" s="309"/>
      <c r="I366" s="309"/>
      <c r="J366" s="309"/>
      <c r="K366" s="309"/>
      <c r="L366" s="309"/>
      <c r="M366" s="309"/>
      <c r="N366" s="309"/>
      <c r="O366" s="309"/>
      <c r="P366" s="309"/>
      <c r="Q366" s="309"/>
      <c r="R366" s="309"/>
      <c r="S366" s="309"/>
      <c r="T366" s="309"/>
      <c r="U366" s="309"/>
      <c r="V366" s="309"/>
      <c r="W366" s="309"/>
      <c r="X366" s="309"/>
      <c r="Y366" s="309"/>
      <c r="Z366" s="309"/>
      <c r="AA366" s="309"/>
      <c r="AB366" s="309"/>
      <c r="AC366" s="309"/>
      <c r="AD366" s="309"/>
      <c r="AE366" s="309"/>
      <c r="AF366" s="354">
        <v>1</v>
      </c>
      <c r="AG366" s="354">
        <v>1</v>
      </c>
      <c r="AH366" s="354">
        <v>2</v>
      </c>
      <c r="AI366" s="354">
        <v>2</v>
      </c>
      <c r="AJ366" s="354">
        <v>2</v>
      </c>
      <c r="AK366" s="354">
        <v>4</v>
      </c>
      <c r="AL366" s="354">
        <v>3</v>
      </c>
      <c r="AM366" s="354">
        <v>3</v>
      </c>
      <c r="AN366" s="354">
        <v>1</v>
      </c>
      <c r="AO366" s="309"/>
      <c r="AP366" s="309"/>
      <c r="AQ366" s="309"/>
      <c r="AR366" s="309"/>
      <c r="AS366" s="309"/>
    </row>
    <row r="367" spans="1:45" ht="11.4" x14ac:dyDescent="0.25">
      <c r="A367" s="353" t="s">
        <v>68</v>
      </c>
      <c r="B367" s="353" t="s">
        <v>1977</v>
      </c>
      <c r="C367" s="353" t="s">
        <v>55</v>
      </c>
      <c r="D367" s="354">
        <v>2014</v>
      </c>
      <c r="E367" s="354">
        <v>2028</v>
      </c>
      <c r="F367" s="309"/>
      <c r="G367" s="309"/>
      <c r="H367" s="309"/>
      <c r="I367" s="309"/>
      <c r="J367" s="309"/>
      <c r="K367" s="309"/>
      <c r="L367" s="309"/>
      <c r="M367" s="309"/>
      <c r="N367" s="309"/>
      <c r="O367" s="309"/>
      <c r="P367" s="309"/>
      <c r="Q367" s="309"/>
      <c r="R367" s="309"/>
      <c r="S367" s="309"/>
      <c r="T367" s="309"/>
      <c r="U367" s="309"/>
      <c r="V367" s="309"/>
      <c r="W367" s="309"/>
      <c r="X367" s="309"/>
      <c r="Y367" s="309"/>
      <c r="Z367" s="309"/>
      <c r="AA367" s="309"/>
      <c r="AB367" s="309"/>
      <c r="AC367" s="309"/>
      <c r="AD367" s="309"/>
      <c r="AE367" s="309"/>
      <c r="AF367" s="309"/>
      <c r="AG367" s="309"/>
      <c r="AH367" s="309"/>
      <c r="AI367" s="309"/>
      <c r="AJ367" s="309"/>
      <c r="AK367" s="309"/>
      <c r="AL367" s="309"/>
      <c r="AM367" s="309"/>
      <c r="AN367" s="309"/>
      <c r="AO367" s="309"/>
      <c r="AP367" s="354">
        <v>1</v>
      </c>
      <c r="AQ367" s="354">
        <v>1</v>
      </c>
      <c r="AR367" s="354">
        <v>1</v>
      </c>
      <c r="AS367" s="354">
        <v>1</v>
      </c>
    </row>
    <row r="368" spans="1:45" ht="11.4" x14ac:dyDescent="0.25">
      <c r="A368" s="353" t="s">
        <v>68</v>
      </c>
      <c r="B368" s="353" t="s">
        <v>1607</v>
      </c>
      <c r="C368" s="353" t="s">
        <v>47</v>
      </c>
      <c r="D368" s="354">
        <v>0</v>
      </c>
      <c r="E368" s="354">
        <v>9999</v>
      </c>
      <c r="F368" s="309"/>
      <c r="G368" s="309"/>
      <c r="H368" s="309"/>
      <c r="I368" s="309"/>
      <c r="J368" s="309"/>
      <c r="K368" s="309"/>
      <c r="L368" s="309"/>
      <c r="M368" s="309"/>
      <c r="N368" s="309"/>
      <c r="O368" s="309"/>
      <c r="P368" s="309"/>
      <c r="Q368" s="309"/>
      <c r="R368" s="309"/>
      <c r="S368" s="309"/>
      <c r="T368" s="309"/>
      <c r="U368" s="309"/>
      <c r="V368" s="309"/>
      <c r="W368" s="309"/>
      <c r="X368" s="354">
        <v>1</v>
      </c>
      <c r="Y368" s="354">
        <v>1</v>
      </c>
      <c r="Z368" s="354">
        <v>1</v>
      </c>
      <c r="AA368" s="354">
        <v>1</v>
      </c>
      <c r="AB368" s="354">
        <v>1</v>
      </c>
      <c r="AC368" s="354">
        <v>1</v>
      </c>
      <c r="AD368" s="354">
        <v>1</v>
      </c>
      <c r="AE368" s="354">
        <v>1</v>
      </c>
      <c r="AF368" s="354">
        <v>1</v>
      </c>
      <c r="AG368" s="354">
        <v>2</v>
      </c>
      <c r="AH368" s="354">
        <v>2</v>
      </c>
      <c r="AI368" s="354">
        <v>2</v>
      </c>
      <c r="AJ368" s="354">
        <v>2</v>
      </c>
      <c r="AK368" s="354">
        <v>2</v>
      </c>
      <c r="AL368" s="354">
        <v>2</v>
      </c>
      <c r="AM368" s="354">
        <v>3</v>
      </c>
      <c r="AN368" s="354">
        <v>2</v>
      </c>
      <c r="AO368" s="354">
        <v>2</v>
      </c>
      <c r="AP368" s="354">
        <v>3</v>
      </c>
      <c r="AQ368" s="354">
        <v>9</v>
      </c>
      <c r="AR368" s="354">
        <v>14</v>
      </c>
      <c r="AS368" s="354">
        <v>15</v>
      </c>
    </row>
    <row r="369" spans="1:45" ht="11.4" x14ac:dyDescent="0.25">
      <c r="A369" s="353" t="s">
        <v>68</v>
      </c>
      <c r="B369" s="353" t="s">
        <v>1608</v>
      </c>
      <c r="C369" s="353" t="s">
        <v>47</v>
      </c>
      <c r="D369" s="354">
        <v>0</v>
      </c>
      <c r="E369" s="354">
        <v>9999</v>
      </c>
      <c r="F369" s="309"/>
      <c r="G369" s="309"/>
      <c r="H369" s="309"/>
      <c r="I369" s="309"/>
      <c r="J369" s="309"/>
      <c r="K369" s="309"/>
      <c r="L369" s="309"/>
      <c r="M369" s="309"/>
      <c r="N369" s="309"/>
      <c r="O369" s="309"/>
      <c r="P369" s="309"/>
      <c r="Q369" s="354">
        <v>1</v>
      </c>
      <c r="R369" s="309"/>
      <c r="S369" s="309"/>
      <c r="T369" s="309"/>
      <c r="U369" s="309"/>
      <c r="V369" s="309"/>
      <c r="W369" s="309"/>
      <c r="X369" s="309"/>
      <c r="Y369" s="309"/>
      <c r="Z369" s="309"/>
      <c r="AA369" s="309"/>
      <c r="AB369" s="309"/>
      <c r="AC369" s="309"/>
      <c r="AD369" s="309"/>
      <c r="AE369" s="309"/>
      <c r="AF369" s="309"/>
      <c r="AG369" s="309"/>
      <c r="AH369" s="309"/>
      <c r="AI369" s="309"/>
      <c r="AJ369" s="309"/>
      <c r="AK369" s="309"/>
      <c r="AL369" s="309"/>
      <c r="AM369" s="309"/>
      <c r="AN369" s="309"/>
      <c r="AO369" s="309"/>
      <c r="AP369" s="309"/>
      <c r="AQ369" s="309"/>
      <c r="AR369" s="309"/>
      <c r="AS369" s="309"/>
    </row>
    <row r="370" spans="1:45" ht="11.4" x14ac:dyDescent="0.25">
      <c r="A370" s="353" t="s">
        <v>68</v>
      </c>
      <c r="B370" s="353" t="s">
        <v>1755</v>
      </c>
      <c r="C370" s="353" t="s">
        <v>47</v>
      </c>
      <c r="D370" s="354">
        <v>0</v>
      </c>
      <c r="E370" s="354">
        <v>9999</v>
      </c>
      <c r="F370" s="309"/>
      <c r="G370" s="309"/>
      <c r="H370" s="309"/>
      <c r="I370" s="309"/>
      <c r="J370" s="309"/>
      <c r="K370" s="309"/>
      <c r="L370" s="309"/>
      <c r="M370" s="309"/>
      <c r="N370" s="309"/>
      <c r="O370" s="309"/>
      <c r="P370" s="309"/>
      <c r="Q370" s="309"/>
      <c r="R370" s="309"/>
      <c r="S370" s="309"/>
      <c r="T370" s="309"/>
      <c r="U370" s="309"/>
      <c r="V370" s="309"/>
      <c r="W370" s="309"/>
      <c r="X370" s="309"/>
      <c r="Y370" s="309"/>
      <c r="Z370" s="309"/>
      <c r="AA370" s="309"/>
      <c r="AB370" s="309"/>
      <c r="AC370" s="309"/>
      <c r="AD370" s="309"/>
      <c r="AE370" s="309"/>
      <c r="AF370" s="309"/>
      <c r="AG370" s="309"/>
      <c r="AH370" s="309"/>
      <c r="AI370" s="309"/>
      <c r="AJ370" s="309"/>
      <c r="AK370" s="309"/>
      <c r="AL370" s="309"/>
      <c r="AM370" s="309"/>
      <c r="AN370" s="354">
        <v>80</v>
      </c>
      <c r="AO370" s="354">
        <v>81</v>
      </c>
      <c r="AP370" s="354">
        <v>298</v>
      </c>
      <c r="AQ370" s="354">
        <v>673</v>
      </c>
      <c r="AR370" s="354">
        <v>864</v>
      </c>
      <c r="AS370" s="354">
        <v>1222</v>
      </c>
    </row>
    <row r="371" spans="1:45" ht="11.4" x14ac:dyDescent="0.25">
      <c r="A371" s="353" t="s">
        <v>68</v>
      </c>
      <c r="B371" s="353" t="s">
        <v>1846</v>
      </c>
      <c r="C371" s="353" t="s">
        <v>47</v>
      </c>
      <c r="D371" s="354">
        <v>0</v>
      </c>
      <c r="E371" s="354">
        <v>9999</v>
      </c>
      <c r="F371" s="309"/>
      <c r="G371" s="309"/>
      <c r="H371" s="309"/>
      <c r="I371" s="309"/>
      <c r="J371" s="309"/>
      <c r="K371" s="309"/>
      <c r="L371" s="309"/>
      <c r="M371" s="309"/>
      <c r="N371" s="309"/>
      <c r="O371" s="309"/>
      <c r="P371" s="309"/>
      <c r="Q371" s="309"/>
      <c r="R371" s="309"/>
      <c r="S371" s="309"/>
      <c r="T371" s="309"/>
      <c r="U371" s="309"/>
      <c r="V371" s="309"/>
      <c r="W371" s="309"/>
      <c r="X371" s="309"/>
      <c r="Y371" s="309"/>
      <c r="Z371" s="309"/>
      <c r="AA371" s="309"/>
      <c r="AB371" s="309"/>
      <c r="AC371" s="309"/>
      <c r="AD371" s="309"/>
      <c r="AE371" s="309"/>
      <c r="AF371" s="309"/>
      <c r="AG371" s="309"/>
      <c r="AH371" s="309"/>
      <c r="AI371" s="309"/>
      <c r="AJ371" s="309"/>
      <c r="AK371" s="309"/>
      <c r="AL371" s="309"/>
      <c r="AM371" s="309"/>
      <c r="AN371" s="309"/>
      <c r="AO371" s="309"/>
      <c r="AP371" s="354">
        <v>1</v>
      </c>
      <c r="AQ371" s="354">
        <v>1</v>
      </c>
      <c r="AR371" s="354">
        <v>1</v>
      </c>
      <c r="AS371" s="354">
        <v>1</v>
      </c>
    </row>
    <row r="372" spans="1:45" ht="11.4" x14ac:dyDescent="0.25">
      <c r="A372" s="353" t="s">
        <v>68</v>
      </c>
      <c r="B372" s="353" t="s">
        <v>1842</v>
      </c>
      <c r="C372" s="353" t="s">
        <v>47</v>
      </c>
      <c r="D372" s="354">
        <v>0</v>
      </c>
      <c r="E372" s="354">
        <v>9999</v>
      </c>
      <c r="F372" s="309"/>
      <c r="G372" s="309"/>
      <c r="H372" s="309"/>
      <c r="I372" s="309"/>
      <c r="J372" s="309"/>
      <c r="K372" s="309"/>
      <c r="L372" s="309"/>
      <c r="M372" s="309"/>
      <c r="N372" s="309"/>
      <c r="O372" s="309"/>
      <c r="P372" s="309"/>
      <c r="Q372" s="309"/>
      <c r="R372" s="309"/>
      <c r="S372" s="309"/>
      <c r="T372" s="309"/>
      <c r="U372" s="309"/>
      <c r="V372" s="309"/>
      <c r="W372" s="309"/>
      <c r="X372" s="309"/>
      <c r="Y372" s="309"/>
      <c r="Z372" s="309"/>
      <c r="AA372" s="309"/>
      <c r="AB372" s="309"/>
      <c r="AC372" s="309"/>
      <c r="AD372" s="309"/>
      <c r="AE372" s="309"/>
      <c r="AF372" s="309"/>
      <c r="AG372" s="309"/>
      <c r="AH372" s="309"/>
      <c r="AI372" s="309"/>
      <c r="AJ372" s="309"/>
      <c r="AK372" s="309"/>
      <c r="AL372" s="309"/>
      <c r="AM372" s="309"/>
      <c r="AN372" s="309"/>
      <c r="AO372" s="354">
        <v>3</v>
      </c>
      <c r="AP372" s="354">
        <v>3</v>
      </c>
      <c r="AQ372" s="354">
        <v>3</v>
      </c>
      <c r="AR372" s="309"/>
      <c r="AS372" s="309"/>
    </row>
    <row r="373" spans="1:45" ht="11.4" x14ac:dyDescent="0.25">
      <c r="A373" s="353" t="s">
        <v>68</v>
      </c>
      <c r="B373" s="353" t="s">
        <v>1847</v>
      </c>
      <c r="C373" s="353" t="s">
        <v>47</v>
      </c>
      <c r="D373" s="354">
        <v>0</v>
      </c>
      <c r="E373" s="354">
        <v>9999</v>
      </c>
      <c r="F373" s="309"/>
      <c r="G373" s="309"/>
      <c r="H373" s="309"/>
      <c r="I373" s="309"/>
      <c r="J373" s="309"/>
      <c r="K373" s="309"/>
      <c r="L373" s="309"/>
      <c r="M373" s="309"/>
      <c r="N373" s="309"/>
      <c r="O373" s="309"/>
      <c r="P373" s="309"/>
      <c r="Q373" s="309"/>
      <c r="R373" s="309"/>
      <c r="S373" s="309"/>
      <c r="T373" s="309"/>
      <c r="U373" s="309"/>
      <c r="V373" s="309"/>
      <c r="W373" s="309"/>
      <c r="X373" s="309"/>
      <c r="Y373" s="309"/>
      <c r="Z373" s="354">
        <v>1</v>
      </c>
      <c r="AA373" s="354">
        <v>1</v>
      </c>
      <c r="AB373" s="354">
        <v>1</v>
      </c>
      <c r="AC373" s="354">
        <v>1</v>
      </c>
      <c r="AD373" s="354">
        <v>1</v>
      </c>
      <c r="AE373" s="354">
        <v>1</v>
      </c>
      <c r="AF373" s="309"/>
      <c r="AG373" s="309"/>
      <c r="AH373" s="309"/>
      <c r="AI373" s="309"/>
      <c r="AJ373" s="309"/>
      <c r="AK373" s="309"/>
      <c r="AL373" s="309"/>
      <c r="AM373" s="309"/>
      <c r="AN373" s="309"/>
      <c r="AO373" s="309"/>
      <c r="AP373" s="309"/>
      <c r="AQ373" s="309"/>
      <c r="AR373" s="309"/>
      <c r="AS373" s="309"/>
    </row>
    <row r="374" spans="1:45" ht="11.4" x14ac:dyDescent="0.25">
      <c r="A374" s="353" t="s">
        <v>68</v>
      </c>
      <c r="B374" s="353" t="s">
        <v>1978</v>
      </c>
      <c r="C374" s="353" t="s">
        <v>47</v>
      </c>
      <c r="D374" s="354">
        <v>0</v>
      </c>
      <c r="E374" s="354">
        <v>9999</v>
      </c>
      <c r="F374" s="309"/>
      <c r="G374" s="309"/>
      <c r="H374" s="309"/>
      <c r="I374" s="309"/>
      <c r="J374" s="309"/>
      <c r="K374" s="309"/>
      <c r="L374" s="309"/>
      <c r="M374" s="309"/>
      <c r="N374" s="309"/>
      <c r="O374" s="309"/>
      <c r="P374" s="309"/>
      <c r="Q374" s="309"/>
      <c r="R374" s="309"/>
      <c r="S374" s="309"/>
      <c r="T374" s="309"/>
      <c r="U374" s="309"/>
      <c r="V374" s="309"/>
      <c r="W374" s="309"/>
      <c r="X374" s="309"/>
      <c r="Y374" s="309"/>
      <c r="Z374" s="309"/>
      <c r="AA374" s="309"/>
      <c r="AB374" s="309"/>
      <c r="AC374" s="309"/>
      <c r="AD374" s="309"/>
      <c r="AE374" s="309"/>
      <c r="AF374" s="309"/>
      <c r="AG374" s="309"/>
      <c r="AH374" s="309"/>
      <c r="AI374" s="309"/>
      <c r="AJ374" s="309"/>
      <c r="AK374" s="309"/>
      <c r="AL374" s="309"/>
      <c r="AM374" s="309"/>
      <c r="AN374" s="309"/>
      <c r="AO374" s="309"/>
      <c r="AP374" s="309"/>
      <c r="AQ374" s="354">
        <v>5</v>
      </c>
      <c r="AR374" s="354">
        <v>8</v>
      </c>
      <c r="AS374" s="354">
        <v>15</v>
      </c>
    </row>
    <row r="375" spans="1:45" ht="11.4" x14ac:dyDescent="0.25">
      <c r="A375" s="353" t="s">
        <v>77</v>
      </c>
      <c r="B375" s="353" t="s">
        <v>78</v>
      </c>
      <c r="C375" s="353" t="s">
        <v>47</v>
      </c>
      <c r="D375" s="354">
        <v>0</v>
      </c>
      <c r="E375" s="354">
        <v>1999</v>
      </c>
      <c r="F375" s="354">
        <v>151000</v>
      </c>
      <c r="G375" s="354">
        <v>139000</v>
      </c>
      <c r="H375" s="354">
        <v>133000</v>
      </c>
      <c r="I375" s="354">
        <v>127000</v>
      </c>
      <c r="J375" s="354">
        <v>124000</v>
      </c>
      <c r="K375" s="354">
        <v>120000</v>
      </c>
      <c r="L375" s="354">
        <v>118000</v>
      </c>
      <c r="M375" s="354">
        <v>113000</v>
      </c>
      <c r="N375" s="354">
        <v>109000</v>
      </c>
      <c r="O375" s="354">
        <v>105000</v>
      </c>
      <c r="P375" s="354">
        <v>114166.66666666667</v>
      </c>
      <c r="Q375" s="354">
        <v>123333.33333333334</v>
      </c>
      <c r="R375" s="354">
        <v>132496</v>
      </c>
      <c r="S375" s="354">
        <v>141635.66666666666</v>
      </c>
      <c r="T375" s="354">
        <v>150802.33333333331</v>
      </c>
      <c r="U375" s="354">
        <v>143569.41666666663</v>
      </c>
      <c r="V375" s="354">
        <v>136232.5</v>
      </c>
      <c r="W375" s="354">
        <v>128202.58333333331</v>
      </c>
      <c r="X375" s="354">
        <v>120288.66666666666</v>
      </c>
      <c r="Y375" s="354">
        <v>112243.74999999999</v>
      </c>
      <c r="Z375" s="354">
        <v>103812.83333333331</v>
      </c>
      <c r="AA375" s="354">
        <v>95121.916666666642</v>
      </c>
      <c r="AB375" s="354">
        <v>86609.999999999985</v>
      </c>
      <c r="AC375" s="354">
        <v>78805.083333333328</v>
      </c>
      <c r="AD375" s="354">
        <v>71059.166666666657</v>
      </c>
      <c r="AE375" s="354">
        <v>63624.249999999985</v>
      </c>
      <c r="AF375" s="354">
        <v>56545.333333333314</v>
      </c>
      <c r="AG375" s="354">
        <v>50013.416666666657</v>
      </c>
      <c r="AH375" s="354">
        <v>43889.499999999985</v>
      </c>
      <c r="AI375" s="354">
        <v>37883.583333333328</v>
      </c>
      <c r="AJ375" s="354">
        <v>32114.666666666657</v>
      </c>
      <c r="AK375" s="354">
        <v>26359.749999999989</v>
      </c>
      <c r="AL375" s="354">
        <v>20857.833333333328</v>
      </c>
      <c r="AM375" s="354">
        <v>14612.916666666661</v>
      </c>
      <c r="AN375" s="354">
        <v>7544</v>
      </c>
      <c r="AO375" s="354">
        <v>6671</v>
      </c>
      <c r="AP375" s="354">
        <v>6041</v>
      </c>
      <c r="AQ375" s="354">
        <v>5541</v>
      </c>
      <c r="AR375" s="354">
        <v>5039</v>
      </c>
      <c r="AS375" s="354">
        <v>4658</v>
      </c>
    </row>
    <row r="376" spans="1:45" ht="11.4" x14ac:dyDescent="0.25">
      <c r="A376" s="353" t="s">
        <v>77</v>
      </c>
      <c r="B376" s="353" t="s">
        <v>78</v>
      </c>
      <c r="C376" s="353" t="s">
        <v>1578</v>
      </c>
      <c r="D376" s="354">
        <v>2000</v>
      </c>
      <c r="E376" s="354">
        <v>2003</v>
      </c>
      <c r="F376" s="309"/>
      <c r="G376" s="309"/>
      <c r="H376" s="309"/>
      <c r="I376" s="309"/>
      <c r="J376" s="309"/>
      <c r="K376" s="309"/>
      <c r="L376" s="309"/>
      <c r="M376" s="309"/>
      <c r="N376" s="309"/>
      <c r="O376" s="309"/>
      <c r="P376" s="309"/>
      <c r="Q376" s="309"/>
      <c r="R376" s="309"/>
      <c r="S376" s="309"/>
      <c r="T376" s="309"/>
      <c r="U376" s="354">
        <v>16402.583333333358</v>
      </c>
      <c r="V376" s="354">
        <v>28733.500000000015</v>
      </c>
      <c r="W376" s="354">
        <v>42762.416666666686</v>
      </c>
      <c r="X376" s="354">
        <v>48676.333333333343</v>
      </c>
      <c r="Y376" s="354">
        <v>46052.766666666677</v>
      </c>
      <c r="Z376" s="354">
        <v>43436.200000000012</v>
      </c>
      <c r="AA376" s="354">
        <v>40729.633333333346</v>
      </c>
      <c r="AB376" s="354">
        <v>37811.06666666668</v>
      </c>
      <c r="AC376" s="354">
        <v>35217.500000000007</v>
      </c>
      <c r="AD376" s="354">
        <v>32557.933333333338</v>
      </c>
      <c r="AE376" s="354">
        <v>29996.366666666672</v>
      </c>
      <c r="AF376" s="354">
        <v>27561.800000000003</v>
      </c>
      <c r="AG376" s="354">
        <v>25344.233333333337</v>
      </c>
      <c r="AH376" s="354">
        <v>23367.666666666672</v>
      </c>
      <c r="AI376" s="354">
        <v>21292.100000000006</v>
      </c>
      <c r="AJ376" s="354">
        <v>19367.533333333333</v>
      </c>
      <c r="AK376" s="354">
        <v>17442.966666666667</v>
      </c>
      <c r="AL376" s="354">
        <v>15556.400000000001</v>
      </c>
      <c r="AM376" s="354">
        <v>13261.833333333336</v>
      </c>
      <c r="AN376" s="354">
        <v>10514.266666666666</v>
      </c>
      <c r="AO376" s="354">
        <v>8681.6999999999989</v>
      </c>
      <c r="AP376" s="354">
        <v>6924.1333333333332</v>
      </c>
      <c r="AQ376" s="354">
        <v>5242.5666666666657</v>
      </c>
      <c r="AR376" s="354">
        <v>3589</v>
      </c>
      <c r="AS376" s="354">
        <v>3264</v>
      </c>
    </row>
    <row r="377" spans="1:45" ht="11.4" x14ac:dyDescent="0.25">
      <c r="A377" s="353" t="s">
        <v>77</v>
      </c>
      <c r="B377" s="353" t="s">
        <v>78</v>
      </c>
      <c r="C377" s="353" t="s">
        <v>1579</v>
      </c>
      <c r="D377" s="354">
        <v>2004</v>
      </c>
      <c r="E377" s="354">
        <v>2014</v>
      </c>
      <c r="F377" s="309"/>
      <c r="G377" s="309"/>
      <c r="H377" s="309"/>
      <c r="I377" s="309"/>
      <c r="J377" s="309"/>
      <c r="K377" s="309"/>
      <c r="L377" s="309"/>
      <c r="M377" s="309"/>
      <c r="N377" s="309"/>
      <c r="O377" s="309"/>
      <c r="P377" s="309"/>
      <c r="Q377" s="309"/>
      <c r="R377" s="309"/>
      <c r="S377" s="309"/>
      <c r="T377" s="309"/>
      <c r="U377" s="309"/>
      <c r="V377" s="309"/>
      <c r="W377" s="309"/>
      <c r="X377" s="309"/>
      <c r="Y377" s="354">
        <v>7998.3625000000056</v>
      </c>
      <c r="Z377" s="354">
        <v>16280.975000000009</v>
      </c>
      <c r="AA377" s="354">
        <v>24795.337500000012</v>
      </c>
      <c r="AB377" s="354">
        <v>33317.950000000004</v>
      </c>
      <c r="AC377" s="354">
        <v>38074.8125</v>
      </c>
      <c r="AD377" s="354">
        <v>42055.425000000003</v>
      </c>
      <c r="AE377" s="354">
        <v>43990.787500000006</v>
      </c>
      <c r="AF377" s="354">
        <v>46494.650000000009</v>
      </c>
      <c r="AG377" s="354">
        <v>52924.012500000004</v>
      </c>
      <c r="AH377" s="354">
        <v>55951.375000000007</v>
      </c>
      <c r="AI377" s="354">
        <v>58225.737500000003</v>
      </c>
      <c r="AJ377" s="354">
        <v>55039.313125000001</v>
      </c>
      <c r="AK377" s="354">
        <v>51891.888750000006</v>
      </c>
      <c r="AL377" s="354">
        <v>48714.464375000003</v>
      </c>
      <c r="AM377" s="354">
        <v>45075.79</v>
      </c>
      <c r="AN377" s="354">
        <v>40748.615625000006</v>
      </c>
      <c r="AO377" s="354">
        <v>37599.691250000003</v>
      </c>
      <c r="AP377" s="354">
        <v>34646.516875000001</v>
      </c>
      <c r="AQ377" s="354">
        <v>31863.592500000002</v>
      </c>
      <c r="AR377" s="354">
        <v>29091.168125000004</v>
      </c>
      <c r="AS377" s="354">
        <v>26410.993750000001</v>
      </c>
    </row>
    <row r="378" spans="1:45" ht="11.4" x14ac:dyDescent="0.25">
      <c r="A378" s="353" t="s">
        <v>77</v>
      </c>
      <c r="B378" s="353" t="s">
        <v>79</v>
      </c>
      <c r="C378" s="353" t="s">
        <v>1579</v>
      </c>
      <c r="D378" s="354">
        <v>2004</v>
      </c>
      <c r="E378" s="354">
        <v>2014</v>
      </c>
      <c r="F378" s="309"/>
      <c r="G378" s="309"/>
      <c r="H378" s="309"/>
      <c r="I378" s="309"/>
      <c r="J378" s="309"/>
      <c r="K378" s="309"/>
      <c r="L378" s="309"/>
      <c r="M378" s="309"/>
      <c r="N378" s="309"/>
      <c r="O378" s="309"/>
      <c r="P378" s="309"/>
      <c r="Q378" s="309"/>
      <c r="R378" s="309"/>
      <c r="S378" s="309"/>
      <c r="T378" s="309"/>
      <c r="U378" s="309"/>
      <c r="V378" s="309"/>
      <c r="W378" s="309"/>
      <c r="X378" s="309"/>
      <c r="Y378" s="354">
        <v>2666.1208333333352</v>
      </c>
      <c r="Z378" s="354">
        <v>5426.9916666666695</v>
      </c>
      <c r="AA378" s="354">
        <v>8265.1125000000029</v>
      </c>
      <c r="AB378" s="354">
        <v>11105.983333333334</v>
      </c>
      <c r="AC378" s="354">
        <v>12691.604166666666</v>
      </c>
      <c r="AD378" s="354">
        <v>14018.475000000002</v>
      </c>
      <c r="AE378" s="354">
        <v>14663.595833333336</v>
      </c>
      <c r="AF378" s="354">
        <v>15498.216666666671</v>
      </c>
      <c r="AG378" s="354">
        <v>17641.337500000001</v>
      </c>
      <c r="AH378" s="354">
        <v>18650.458333333336</v>
      </c>
      <c r="AI378" s="354">
        <v>19408.579166666666</v>
      </c>
      <c r="AJ378" s="354">
        <v>18346.437708333331</v>
      </c>
      <c r="AK378" s="354">
        <v>17297.296249999999</v>
      </c>
      <c r="AL378" s="354">
        <v>16238.154791666666</v>
      </c>
      <c r="AM378" s="354">
        <v>15025.263333333334</v>
      </c>
      <c r="AN378" s="354">
        <v>13582.871875000001</v>
      </c>
      <c r="AO378" s="354">
        <v>12533.230416666665</v>
      </c>
      <c r="AP378" s="354">
        <v>11548.838958333332</v>
      </c>
      <c r="AQ378" s="354">
        <v>10621.1975</v>
      </c>
      <c r="AR378" s="354">
        <v>9697.0560416666667</v>
      </c>
      <c r="AS378" s="354">
        <v>8803.6645833333332</v>
      </c>
    </row>
    <row r="379" spans="1:45" ht="11.4" x14ac:dyDescent="0.25">
      <c r="A379" s="353" t="s">
        <v>77</v>
      </c>
      <c r="B379" s="353" t="s">
        <v>79</v>
      </c>
      <c r="C379" s="353" t="s">
        <v>1580</v>
      </c>
      <c r="D379" s="354">
        <v>2015</v>
      </c>
      <c r="E379" s="354">
        <v>2016</v>
      </c>
      <c r="F379" s="309"/>
      <c r="G379" s="309"/>
      <c r="H379" s="309"/>
      <c r="I379" s="309"/>
      <c r="J379" s="309"/>
      <c r="K379" s="309"/>
      <c r="L379" s="309"/>
      <c r="M379" s="309"/>
      <c r="N379" s="309"/>
      <c r="O379" s="309"/>
      <c r="P379" s="309"/>
      <c r="Q379" s="309"/>
      <c r="R379" s="309"/>
      <c r="S379" s="309"/>
      <c r="T379" s="309"/>
      <c r="U379" s="309"/>
      <c r="V379" s="309"/>
      <c r="W379" s="309"/>
      <c r="X379" s="309"/>
      <c r="Y379" s="309"/>
      <c r="Z379" s="309"/>
      <c r="AA379" s="309"/>
      <c r="AB379" s="309"/>
      <c r="AC379" s="309"/>
      <c r="AD379" s="309"/>
      <c r="AE379" s="309"/>
      <c r="AF379" s="309"/>
      <c r="AG379" s="309"/>
      <c r="AH379" s="309"/>
      <c r="AI379" s="309"/>
      <c r="AJ379" s="354">
        <v>7595.0491666666767</v>
      </c>
      <c r="AK379" s="354">
        <v>16250.098333333342</v>
      </c>
      <c r="AL379" s="354">
        <v>15443.593416666674</v>
      </c>
      <c r="AM379" s="354">
        <v>14603.088500000009</v>
      </c>
      <c r="AN379" s="354">
        <v>13597.58358333334</v>
      </c>
      <c r="AO379" s="354">
        <v>12740.078666666675</v>
      </c>
      <c r="AP379" s="354">
        <v>11871.573750000007</v>
      </c>
      <c r="AQ379" s="354">
        <v>11058.068833333338</v>
      </c>
      <c r="AR379" s="354">
        <v>10227.563916666672</v>
      </c>
      <c r="AS379" s="354">
        <v>9441.0590000000047</v>
      </c>
    </row>
    <row r="380" spans="1:45" ht="11.4" x14ac:dyDescent="0.25">
      <c r="A380" s="353" t="s">
        <v>77</v>
      </c>
      <c r="B380" s="353" t="s">
        <v>79</v>
      </c>
      <c r="C380" s="353" t="s">
        <v>1581</v>
      </c>
      <c r="D380" s="354">
        <v>2017</v>
      </c>
      <c r="E380" s="354">
        <v>2020</v>
      </c>
      <c r="F380" s="309"/>
      <c r="G380" s="309"/>
      <c r="H380" s="309"/>
      <c r="I380" s="309"/>
      <c r="J380" s="309"/>
      <c r="K380" s="309"/>
      <c r="L380" s="309"/>
      <c r="M380" s="309"/>
      <c r="N380" s="309"/>
      <c r="O380" s="309"/>
      <c r="P380" s="309"/>
      <c r="Q380" s="309"/>
      <c r="R380" s="309"/>
      <c r="S380" s="309"/>
      <c r="T380" s="309"/>
      <c r="U380" s="309"/>
      <c r="V380" s="309"/>
      <c r="W380" s="309"/>
      <c r="X380" s="309"/>
      <c r="Y380" s="309"/>
      <c r="Z380" s="309"/>
      <c r="AA380" s="309"/>
      <c r="AB380" s="309"/>
      <c r="AC380" s="309"/>
      <c r="AD380" s="309"/>
      <c r="AE380" s="309"/>
      <c r="AF380" s="309"/>
      <c r="AG380" s="309"/>
      <c r="AH380" s="309"/>
      <c r="AI380" s="309"/>
      <c r="AJ380" s="309"/>
      <c r="AK380" s="309"/>
      <c r="AL380" s="354">
        <v>10821.554083333318</v>
      </c>
      <c r="AM380" s="354">
        <v>15026.108166666654</v>
      </c>
      <c r="AN380" s="354">
        <v>12328.662249999987</v>
      </c>
      <c r="AO380" s="354">
        <v>17716.299666666659</v>
      </c>
      <c r="AP380" s="354">
        <v>16787.584683333327</v>
      </c>
      <c r="AQ380" s="354">
        <v>15876.869699999994</v>
      </c>
      <c r="AR380" s="354">
        <v>14907.154716666659</v>
      </c>
      <c r="AS380" s="354">
        <v>13931.439733333327</v>
      </c>
    </row>
    <row r="381" spans="1:45" ht="11.4" x14ac:dyDescent="0.25">
      <c r="A381" s="353" t="s">
        <v>77</v>
      </c>
      <c r="B381" s="353" t="s">
        <v>79</v>
      </c>
      <c r="C381" s="353" t="s">
        <v>1582</v>
      </c>
      <c r="D381" s="354">
        <v>2021</v>
      </c>
      <c r="E381" s="354">
        <v>9999</v>
      </c>
      <c r="F381" s="309"/>
      <c r="G381" s="309"/>
      <c r="H381" s="309"/>
      <c r="I381" s="309"/>
      <c r="J381" s="309"/>
      <c r="K381" s="309"/>
      <c r="L381" s="309"/>
      <c r="M381" s="309"/>
      <c r="N381" s="309"/>
      <c r="O381" s="309"/>
      <c r="P381" s="309"/>
      <c r="Q381" s="309"/>
      <c r="R381" s="309"/>
      <c r="S381" s="309"/>
      <c r="T381" s="309"/>
      <c r="U381" s="309"/>
      <c r="V381" s="309"/>
      <c r="W381" s="309"/>
      <c r="X381" s="309"/>
      <c r="Y381" s="309"/>
      <c r="Z381" s="309"/>
      <c r="AA381" s="309"/>
      <c r="AB381" s="309"/>
      <c r="AC381" s="309"/>
      <c r="AD381" s="309"/>
      <c r="AE381" s="309"/>
      <c r="AF381" s="309"/>
      <c r="AG381" s="309"/>
      <c r="AH381" s="309"/>
      <c r="AI381" s="309"/>
      <c r="AJ381" s="309"/>
      <c r="AK381" s="309"/>
      <c r="AL381" s="309"/>
      <c r="AM381" s="309"/>
      <c r="AN381" s="309"/>
      <c r="AO381" s="309"/>
      <c r="AP381" s="354">
        <v>4218.3524000000016</v>
      </c>
      <c r="AQ381" s="354">
        <v>8660.7048000000013</v>
      </c>
      <c r="AR381" s="354">
        <v>12611.057200000001</v>
      </c>
      <c r="AS381" s="354">
        <v>15642.842933333335</v>
      </c>
    </row>
    <row r="382" spans="1:45" ht="11.4" x14ac:dyDescent="0.25">
      <c r="A382" s="353" t="s">
        <v>77</v>
      </c>
      <c r="B382" s="353" t="s">
        <v>1707</v>
      </c>
      <c r="C382" s="353" t="s">
        <v>47</v>
      </c>
      <c r="D382" s="354">
        <v>0</v>
      </c>
      <c r="E382" s="354">
        <v>9999</v>
      </c>
      <c r="F382" s="309"/>
      <c r="G382" s="309"/>
      <c r="H382" s="309"/>
      <c r="I382" s="309"/>
      <c r="J382" s="309"/>
      <c r="K382" s="309"/>
      <c r="L382" s="309"/>
      <c r="M382" s="309"/>
      <c r="N382" s="309"/>
      <c r="O382" s="309"/>
      <c r="P382" s="309"/>
      <c r="Q382" s="309"/>
      <c r="R382" s="354">
        <v>4</v>
      </c>
      <c r="S382" s="354">
        <v>31</v>
      </c>
      <c r="T382" s="354">
        <v>31</v>
      </c>
      <c r="U382" s="354">
        <v>28</v>
      </c>
      <c r="V382" s="354">
        <v>34</v>
      </c>
      <c r="W382" s="354">
        <v>35</v>
      </c>
      <c r="X382" s="354">
        <v>35</v>
      </c>
      <c r="Y382" s="354">
        <v>39</v>
      </c>
      <c r="Z382" s="354">
        <v>43</v>
      </c>
      <c r="AA382" s="354">
        <v>88</v>
      </c>
      <c r="AB382" s="354">
        <v>155</v>
      </c>
      <c r="AC382" s="354">
        <v>211</v>
      </c>
      <c r="AD382" s="354">
        <v>309</v>
      </c>
      <c r="AE382" s="354">
        <v>725</v>
      </c>
      <c r="AF382" s="354">
        <v>900</v>
      </c>
      <c r="AG382" s="354">
        <v>1077</v>
      </c>
      <c r="AH382" s="354">
        <v>1020</v>
      </c>
      <c r="AI382" s="354">
        <v>1029</v>
      </c>
      <c r="AJ382" s="354">
        <v>1220</v>
      </c>
      <c r="AK382" s="354">
        <v>1277</v>
      </c>
      <c r="AL382" s="354">
        <v>1593</v>
      </c>
      <c r="AM382" s="354">
        <v>1881</v>
      </c>
      <c r="AN382" s="354">
        <v>2920</v>
      </c>
      <c r="AO382" s="354">
        <v>5264</v>
      </c>
      <c r="AP382" s="354">
        <v>8680</v>
      </c>
      <c r="AQ382" s="354">
        <v>11683</v>
      </c>
      <c r="AR382" s="354">
        <v>13929</v>
      </c>
      <c r="AS382" s="354">
        <v>16043</v>
      </c>
    </row>
    <row r="383" spans="1:45" ht="11.4" x14ac:dyDescent="0.25">
      <c r="A383" s="353" t="s">
        <v>80</v>
      </c>
      <c r="B383" s="353" t="s">
        <v>81</v>
      </c>
      <c r="C383" s="353" t="s">
        <v>47</v>
      </c>
      <c r="D383" s="354">
        <v>0</v>
      </c>
      <c r="E383" s="354">
        <v>1999</v>
      </c>
      <c r="F383" s="354">
        <v>6071.6307387862798</v>
      </c>
      <c r="G383" s="354">
        <v>6141.0082321899736</v>
      </c>
      <c r="H383" s="354">
        <v>6227.2534036939305</v>
      </c>
      <c r="I383" s="354">
        <v>6226.3733509234826</v>
      </c>
      <c r="J383" s="354">
        <v>6344.4470976253288</v>
      </c>
      <c r="K383" s="354">
        <v>6470.0012928759897</v>
      </c>
      <c r="L383" s="354">
        <v>6653.4922955145121</v>
      </c>
      <c r="M383" s="354">
        <v>6736.8039577836425</v>
      </c>
      <c r="N383" s="354">
        <v>6948.75</v>
      </c>
      <c r="O383" s="354">
        <v>7254.7499999999991</v>
      </c>
      <c r="P383" s="354">
        <v>7665.7500000000018</v>
      </c>
      <c r="Q383" s="354">
        <v>8228.25</v>
      </c>
      <c r="R383" s="354">
        <v>8891.4000000000015</v>
      </c>
      <c r="S383" s="354">
        <v>9523.9500000000007</v>
      </c>
      <c r="T383" s="354">
        <v>10316.25</v>
      </c>
      <c r="U383" s="354">
        <v>10536.15</v>
      </c>
      <c r="V383" s="354">
        <v>10539.18</v>
      </c>
      <c r="W383" s="354">
        <v>10440.219999999999</v>
      </c>
      <c r="X383" s="354">
        <v>10402.560000000001</v>
      </c>
      <c r="Y383" s="354">
        <v>10484.5</v>
      </c>
      <c r="Z383" s="354">
        <v>10669.875</v>
      </c>
      <c r="AA383" s="354">
        <v>10938.48</v>
      </c>
      <c r="AB383" s="354">
        <v>11130.044999999996</v>
      </c>
      <c r="AC383" s="354">
        <v>11001.979999999998</v>
      </c>
      <c r="AD383" s="354">
        <v>10591.875</v>
      </c>
      <c r="AE383" s="354">
        <v>10056</v>
      </c>
      <c r="AF383" s="354">
        <v>9458.2000000000007</v>
      </c>
      <c r="AG383" s="354">
        <v>8930.7000000000007</v>
      </c>
      <c r="AH383" s="354">
        <v>8427.41</v>
      </c>
      <c r="AI383" s="354">
        <v>7876.3199999999988</v>
      </c>
      <c r="AJ383" s="354">
        <v>7388.4000000000015</v>
      </c>
      <c r="AK383" s="354">
        <v>6895.1399999999994</v>
      </c>
      <c r="AL383" s="354">
        <v>6349.7199999999993</v>
      </c>
      <c r="AM383" s="354">
        <v>5814.4199999999983</v>
      </c>
      <c r="AN383" s="354">
        <v>5246.3399999999992</v>
      </c>
      <c r="AO383" s="354">
        <v>4735.7499999999991</v>
      </c>
      <c r="AP383" s="354">
        <v>4227.0299999999988</v>
      </c>
      <c r="AQ383" s="354">
        <v>3686.0399999999991</v>
      </c>
      <c r="AR383" s="354">
        <v>3180.4499999999989</v>
      </c>
      <c r="AS383" s="354">
        <v>2700.0899999999992</v>
      </c>
    </row>
    <row r="384" spans="1:45" ht="11.4" x14ac:dyDescent="0.25">
      <c r="A384" s="353" t="s">
        <v>80</v>
      </c>
      <c r="B384" s="353" t="s">
        <v>81</v>
      </c>
      <c r="C384" s="353" t="s">
        <v>1578</v>
      </c>
      <c r="D384" s="354">
        <v>2000</v>
      </c>
      <c r="E384" s="354">
        <v>2003</v>
      </c>
      <c r="F384" s="309"/>
      <c r="G384" s="309"/>
      <c r="H384" s="309"/>
      <c r="I384" s="309"/>
      <c r="J384" s="309"/>
      <c r="K384" s="309"/>
      <c r="L384" s="309"/>
      <c r="M384" s="309"/>
      <c r="N384" s="309"/>
      <c r="O384" s="309"/>
      <c r="P384" s="309"/>
      <c r="Q384" s="309"/>
      <c r="R384" s="309"/>
      <c r="S384" s="309"/>
      <c r="T384" s="309"/>
      <c r="U384" s="354">
        <v>464.4</v>
      </c>
      <c r="V384" s="354">
        <v>778.64999999999986</v>
      </c>
      <c r="W384" s="354">
        <v>1097.1799999999998</v>
      </c>
      <c r="X384" s="354">
        <v>1406.1600000000003</v>
      </c>
      <c r="Y384" s="354">
        <v>1353.3000000000002</v>
      </c>
      <c r="Z384" s="354">
        <v>1337.125</v>
      </c>
      <c r="AA384" s="354">
        <v>1340.76</v>
      </c>
      <c r="AB384" s="354">
        <v>1362.29</v>
      </c>
      <c r="AC384" s="354">
        <v>1352.5599999999997</v>
      </c>
      <c r="AD384" s="354">
        <v>1305.1499999999999</v>
      </c>
      <c r="AE384" s="354">
        <v>1247.5999999999999</v>
      </c>
      <c r="AF384" s="354">
        <v>1187.595</v>
      </c>
      <c r="AG384" s="354">
        <v>1136.1599999999999</v>
      </c>
      <c r="AH384" s="354">
        <v>1085.4499999999998</v>
      </c>
      <c r="AI384" s="354">
        <v>1029.1999999999998</v>
      </c>
      <c r="AJ384" s="354">
        <v>975.44999999999993</v>
      </c>
      <c r="AK384" s="354">
        <v>927.49999999999989</v>
      </c>
      <c r="AL384" s="354">
        <v>875.22499999999991</v>
      </c>
      <c r="AM384" s="354">
        <v>813.42000000000007</v>
      </c>
      <c r="AN384" s="354">
        <v>745.68999999999994</v>
      </c>
      <c r="AO384" s="354">
        <v>684.84999999999991</v>
      </c>
      <c r="AP384" s="354">
        <v>619.51499999999999</v>
      </c>
      <c r="AQ384" s="354">
        <v>545.99999999999989</v>
      </c>
      <c r="AR384" s="354">
        <v>475.26499999999987</v>
      </c>
      <c r="AS384" s="354">
        <v>404.12999999999994</v>
      </c>
    </row>
    <row r="385" spans="1:45" ht="11.4" x14ac:dyDescent="0.25">
      <c r="A385" s="353" t="s">
        <v>80</v>
      </c>
      <c r="B385" s="353" t="s">
        <v>81</v>
      </c>
      <c r="C385" s="353" t="s">
        <v>1579</v>
      </c>
      <c r="D385" s="354">
        <v>2004</v>
      </c>
      <c r="E385" s="354">
        <v>2006</v>
      </c>
      <c r="F385" s="309"/>
      <c r="G385" s="309"/>
      <c r="H385" s="309"/>
      <c r="I385" s="309"/>
      <c r="J385" s="309"/>
      <c r="K385" s="309"/>
      <c r="L385" s="309"/>
      <c r="M385" s="309"/>
      <c r="N385" s="309"/>
      <c r="O385" s="309"/>
      <c r="P385" s="309"/>
      <c r="Q385" s="309"/>
      <c r="R385" s="309"/>
      <c r="S385" s="309"/>
      <c r="T385" s="309"/>
      <c r="U385" s="309"/>
      <c r="V385" s="309"/>
      <c r="W385" s="309"/>
      <c r="X385" s="309"/>
      <c r="Y385" s="354">
        <v>447.72</v>
      </c>
      <c r="Z385" s="354">
        <v>1111.25</v>
      </c>
      <c r="AA385" s="354">
        <v>1933.32</v>
      </c>
      <c r="AB385" s="354">
        <v>1845.06</v>
      </c>
      <c r="AC385" s="354">
        <v>1752.4099999999999</v>
      </c>
      <c r="AD385" s="354">
        <v>1640.94</v>
      </c>
      <c r="AE385" s="354">
        <v>1530.6999999999998</v>
      </c>
      <c r="AF385" s="354">
        <v>1418.54</v>
      </c>
      <c r="AG385" s="354">
        <v>1326.51</v>
      </c>
      <c r="AH385" s="354">
        <v>1235.8149999999998</v>
      </c>
      <c r="AI385" s="354">
        <v>1146.8799999999999</v>
      </c>
      <c r="AJ385" s="354">
        <v>1066.5749999999998</v>
      </c>
      <c r="AK385" s="354">
        <v>997.14999999999986</v>
      </c>
      <c r="AL385" s="354">
        <v>922.93499999999972</v>
      </c>
      <c r="AM385" s="354">
        <v>846.83999999999992</v>
      </c>
      <c r="AN385" s="354">
        <v>762.3549999999999</v>
      </c>
      <c r="AO385" s="354">
        <v>696.29999999999984</v>
      </c>
      <c r="AP385" s="354">
        <v>619.82999999999993</v>
      </c>
      <c r="AQ385" s="354">
        <v>543.19999999999993</v>
      </c>
      <c r="AR385" s="354">
        <v>471.02999999999986</v>
      </c>
      <c r="AS385" s="354">
        <v>400.28999999999996</v>
      </c>
    </row>
    <row r="386" spans="1:45" ht="11.4" x14ac:dyDescent="0.25">
      <c r="A386" s="353" t="s">
        <v>80</v>
      </c>
      <c r="B386" s="353" t="s">
        <v>81</v>
      </c>
      <c r="C386" s="353" t="s">
        <v>1580</v>
      </c>
      <c r="D386" s="354">
        <v>2007</v>
      </c>
      <c r="E386" s="354">
        <v>2016</v>
      </c>
      <c r="F386" s="309"/>
      <c r="G386" s="309"/>
      <c r="H386" s="309"/>
      <c r="I386" s="309"/>
      <c r="J386" s="309"/>
      <c r="K386" s="309"/>
      <c r="L386" s="309"/>
      <c r="M386" s="309"/>
      <c r="N386" s="309"/>
      <c r="O386" s="309"/>
      <c r="P386" s="309"/>
      <c r="Q386" s="309"/>
      <c r="R386" s="309"/>
      <c r="S386" s="309"/>
      <c r="T386" s="309"/>
      <c r="U386" s="309"/>
      <c r="V386" s="309"/>
      <c r="W386" s="309"/>
      <c r="X386" s="309"/>
      <c r="Y386" s="309"/>
      <c r="Z386" s="309"/>
      <c r="AA386" s="309"/>
      <c r="AB386" s="354">
        <v>1024.9949999999999</v>
      </c>
      <c r="AC386" s="354">
        <v>1647.2499999999998</v>
      </c>
      <c r="AD386" s="354">
        <v>1901.13</v>
      </c>
      <c r="AE386" s="354">
        <v>2008.2999999999997</v>
      </c>
      <c r="AF386" s="354">
        <v>2041.74</v>
      </c>
      <c r="AG386" s="354">
        <v>2048.9399999999996</v>
      </c>
      <c r="AH386" s="354">
        <v>2045.6949999999999</v>
      </c>
      <c r="AI386" s="354">
        <v>2046.9599999999996</v>
      </c>
      <c r="AJ386" s="354">
        <v>2048.0249999999996</v>
      </c>
      <c r="AK386" s="354">
        <v>2100.6299999999997</v>
      </c>
      <c r="AL386" s="354">
        <v>1952.6649999999997</v>
      </c>
      <c r="AM386" s="354">
        <v>1802.1599999999996</v>
      </c>
      <c r="AN386" s="354">
        <v>1648.35</v>
      </c>
      <c r="AO386" s="354">
        <v>1517.6999999999996</v>
      </c>
      <c r="AP386" s="354">
        <v>1367.1000000000001</v>
      </c>
      <c r="AQ386" s="354">
        <v>1209.1599999999996</v>
      </c>
      <c r="AR386" s="354">
        <v>1054.0599999999997</v>
      </c>
      <c r="AS386" s="354">
        <v>894.93</v>
      </c>
    </row>
    <row r="387" spans="1:45" ht="11.4" x14ac:dyDescent="0.25">
      <c r="A387" s="353" t="s">
        <v>80</v>
      </c>
      <c r="B387" s="353" t="s">
        <v>81</v>
      </c>
      <c r="C387" s="353" t="s">
        <v>1581</v>
      </c>
      <c r="D387" s="354">
        <v>2017</v>
      </c>
      <c r="E387" s="354">
        <v>2020</v>
      </c>
      <c r="F387" s="309"/>
      <c r="G387" s="309"/>
      <c r="H387" s="309"/>
      <c r="I387" s="309"/>
      <c r="J387" s="309"/>
      <c r="K387" s="309"/>
      <c r="L387" s="309"/>
      <c r="M387" s="309"/>
      <c r="N387" s="309"/>
      <c r="O387" s="309"/>
      <c r="P387" s="309"/>
      <c r="Q387" s="309"/>
      <c r="R387" s="309"/>
      <c r="S387" s="309"/>
      <c r="T387" s="309"/>
      <c r="U387" s="309"/>
      <c r="V387" s="309"/>
      <c r="W387" s="309"/>
      <c r="X387" s="309"/>
      <c r="Y387" s="309"/>
      <c r="Z387" s="309"/>
      <c r="AA387" s="309"/>
      <c r="AB387" s="309"/>
      <c r="AC387" s="309"/>
      <c r="AD387" s="309"/>
      <c r="AE387" s="309"/>
      <c r="AF387" s="309"/>
      <c r="AG387" s="309"/>
      <c r="AH387" s="309"/>
      <c r="AI387" s="309"/>
      <c r="AJ387" s="309"/>
      <c r="AK387" s="309"/>
      <c r="AL387" s="354">
        <v>174.91499999999996</v>
      </c>
      <c r="AM387" s="354">
        <v>355.79999999999995</v>
      </c>
      <c r="AN387" s="354">
        <v>493.95499999999998</v>
      </c>
      <c r="AO387" s="354">
        <v>626.39999999999986</v>
      </c>
      <c r="AP387" s="354">
        <v>567.80999999999995</v>
      </c>
      <c r="AQ387" s="354">
        <v>507.43999999999994</v>
      </c>
      <c r="AR387" s="354">
        <v>447.99999999999983</v>
      </c>
      <c r="AS387" s="354">
        <v>384.51</v>
      </c>
    </row>
    <row r="388" spans="1:45" ht="11.4" x14ac:dyDescent="0.25">
      <c r="A388" s="353" t="s">
        <v>80</v>
      </c>
      <c r="B388" s="353" t="s">
        <v>81</v>
      </c>
      <c r="C388" s="353" t="s">
        <v>1582</v>
      </c>
      <c r="D388" s="354">
        <v>2021</v>
      </c>
      <c r="E388" s="354">
        <v>9999</v>
      </c>
      <c r="F388" s="309"/>
      <c r="G388" s="309"/>
      <c r="H388" s="309"/>
      <c r="I388" s="309"/>
      <c r="J388" s="309"/>
      <c r="K388" s="309"/>
      <c r="L388" s="309"/>
      <c r="M388" s="309"/>
      <c r="N388" s="309"/>
      <c r="O388" s="309"/>
      <c r="P388" s="309"/>
      <c r="Q388" s="309"/>
      <c r="R388" s="309"/>
      <c r="S388" s="309"/>
      <c r="T388" s="309"/>
      <c r="U388" s="309"/>
      <c r="V388" s="309"/>
      <c r="W388" s="309"/>
      <c r="X388" s="309"/>
      <c r="Y388" s="309"/>
      <c r="Z388" s="309"/>
      <c r="AA388" s="309"/>
      <c r="AB388" s="309"/>
      <c r="AC388" s="309"/>
      <c r="AD388" s="309"/>
      <c r="AE388" s="309"/>
      <c r="AF388" s="309"/>
      <c r="AG388" s="309"/>
      <c r="AH388" s="309"/>
      <c r="AI388" s="309"/>
      <c r="AJ388" s="309"/>
      <c r="AK388" s="309"/>
      <c r="AL388" s="309"/>
      <c r="AM388" s="309"/>
      <c r="AN388" s="309"/>
      <c r="AO388" s="309"/>
      <c r="AP388" s="354">
        <v>162.18</v>
      </c>
      <c r="AQ388" s="354">
        <v>262.35999999999996</v>
      </c>
      <c r="AR388" s="354">
        <v>319.68999999999994</v>
      </c>
      <c r="AS388" s="354">
        <v>353.07</v>
      </c>
    </row>
    <row r="389" spans="1:45" ht="11.4" x14ac:dyDescent="0.25">
      <c r="A389" s="353" t="s">
        <v>80</v>
      </c>
      <c r="B389" s="353" t="s">
        <v>82</v>
      </c>
      <c r="C389" s="353" t="s">
        <v>47</v>
      </c>
      <c r="D389" s="354">
        <v>0</v>
      </c>
      <c r="E389" s="354">
        <v>1999</v>
      </c>
      <c r="F389" s="354">
        <v>6881.1815039577832</v>
      </c>
      <c r="G389" s="354">
        <v>6959.8093298153062</v>
      </c>
      <c r="H389" s="354">
        <v>7057.5538575197888</v>
      </c>
      <c r="I389" s="354">
        <v>7056.556464379948</v>
      </c>
      <c r="J389" s="354">
        <v>7190.3733773087042</v>
      </c>
      <c r="K389" s="354">
        <v>7332.6681319261215</v>
      </c>
      <c r="L389" s="354">
        <v>7540.6246015831139</v>
      </c>
      <c r="M389" s="354">
        <v>7635.0444854881262</v>
      </c>
      <c r="N389" s="354">
        <v>7875.2499999999991</v>
      </c>
      <c r="O389" s="354">
        <v>8222.0500000000011</v>
      </c>
      <c r="P389" s="354">
        <v>8687.85</v>
      </c>
      <c r="Q389" s="354">
        <v>9325.35</v>
      </c>
      <c r="R389" s="354">
        <v>10076.920000000004</v>
      </c>
      <c r="S389" s="354">
        <v>10793.810000000001</v>
      </c>
      <c r="T389" s="354">
        <v>11691.750000000002</v>
      </c>
      <c r="U389" s="354">
        <v>11940.970000000005</v>
      </c>
      <c r="V389" s="354">
        <v>12428.964000000002</v>
      </c>
      <c r="W389" s="354">
        <v>12826.556000000004</v>
      </c>
      <c r="X389" s="354">
        <v>13330.688000000002</v>
      </c>
      <c r="Y389" s="354">
        <v>14033.099999999997</v>
      </c>
      <c r="Z389" s="354">
        <v>14937.825000000003</v>
      </c>
      <c r="AA389" s="354">
        <v>16043.103999999999</v>
      </c>
      <c r="AB389" s="354">
        <v>17130.591000000004</v>
      </c>
      <c r="AC389" s="354">
        <v>17803.203999999998</v>
      </c>
      <c r="AD389" s="354">
        <v>18056.625000000004</v>
      </c>
      <c r="AE389" s="354">
        <v>18100.800000000007</v>
      </c>
      <c r="AF389" s="354">
        <v>18020.36</v>
      </c>
      <c r="AG389" s="354">
        <v>18059.86</v>
      </c>
      <c r="AH389" s="354">
        <v>18143.718000000004</v>
      </c>
      <c r="AI389" s="354">
        <v>18115.536</v>
      </c>
      <c r="AJ389" s="354">
        <v>18224.720000000005</v>
      </c>
      <c r="AK389" s="354">
        <v>18321.372000000007</v>
      </c>
      <c r="AL389" s="354">
        <v>18267.656000000003</v>
      </c>
      <c r="AM389" s="354">
        <v>18218.516</v>
      </c>
      <c r="AN389" s="354">
        <v>18028.332000000002</v>
      </c>
      <c r="AO389" s="354">
        <v>17995.850000000002</v>
      </c>
      <c r="AP389" s="354">
        <v>17941.394</v>
      </c>
      <c r="AQ389" s="354">
        <v>17692.992000000002</v>
      </c>
      <c r="AR389" s="354">
        <v>17537.91</v>
      </c>
      <c r="AS389" s="354">
        <v>17460.582000000006</v>
      </c>
    </row>
    <row r="390" spans="1:45" ht="11.4" x14ac:dyDescent="0.25">
      <c r="A390" s="353" t="s">
        <v>80</v>
      </c>
      <c r="B390" s="353" t="s">
        <v>82</v>
      </c>
      <c r="C390" s="353" t="s">
        <v>1578</v>
      </c>
      <c r="D390" s="354">
        <v>2000</v>
      </c>
      <c r="E390" s="354">
        <v>2003</v>
      </c>
      <c r="F390" s="309"/>
      <c r="G390" s="309"/>
      <c r="H390" s="309"/>
      <c r="I390" s="309"/>
      <c r="J390" s="309"/>
      <c r="K390" s="309"/>
      <c r="L390" s="309"/>
      <c r="M390" s="309"/>
      <c r="N390" s="309"/>
      <c r="O390" s="309"/>
      <c r="P390" s="309"/>
      <c r="Q390" s="309"/>
      <c r="R390" s="309"/>
      <c r="S390" s="309"/>
      <c r="T390" s="309"/>
      <c r="U390" s="354">
        <v>526.32000000000005</v>
      </c>
      <c r="V390" s="354">
        <v>918.2700000000001</v>
      </c>
      <c r="W390" s="354">
        <v>1347.9640000000002</v>
      </c>
      <c r="X390" s="354">
        <v>1801.9680000000003</v>
      </c>
      <c r="Y390" s="354">
        <v>1811.3400000000001</v>
      </c>
      <c r="Z390" s="354">
        <v>1871.9750000000004</v>
      </c>
      <c r="AA390" s="354">
        <v>1966.4480000000001</v>
      </c>
      <c r="AB390" s="354">
        <v>2096.7420000000002</v>
      </c>
      <c r="AC390" s="354">
        <v>2188.6880000000001</v>
      </c>
      <c r="AD390" s="354">
        <v>2224.9700000000003</v>
      </c>
      <c r="AE390" s="354">
        <v>2245.6800000000003</v>
      </c>
      <c r="AF390" s="354">
        <v>2262.6810000000005</v>
      </c>
      <c r="AG390" s="354">
        <v>2297.5680000000002</v>
      </c>
      <c r="AH390" s="354">
        <v>2336.9100000000003</v>
      </c>
      <c r="AI390" s="354">
        <v>2367.1600000000003</v>
      </c>
      <c r="AJ390" s="354">
        <v>2406.1100000000006</v>
      </c>
      <c r="AK390" s="354">
        <v>2464.5000000000005</v>
      </c>
      <c r="AL390" s="354">
        <v>2517.9550000000004</v>
      </c>
      <c r="AM390" s="354">
        <v>2548.7160000000003</v>
      </c>
      <c r="AN390" s="354">
        <v>2562.4620000000004</v>
      </c>
      <c r="AO390" s="354">
        <v>2602.4300000000003</v>
      </c>
      <c r="AP390" s="354">
        <v>2629.4969999999998</v>
      </c>
      <c r="AQ390" s="354">
        <v>2620.7999999999997</v>
      </c>
      <c r="AR390" s="354">
        <v>2620.7470000000003</v>
      </c>
      <c r="AS390" s="354">
        <v>2613.3739999999998</v>
      </c>
    </row>
    <row r="391" spans="1:45" ht="11.4" x14ac:dyDescent="0.25">
      <c r="A391" s="353" t="s">
        <v>80</v>
      </c>
      <c r="B391" s="353" t="s">
        <v>82</v>
      </c>
      <c r="C391" s="353" t="s">
        <v>1579</v>
      </c>
      <c r="D391" s="354">
        <v>2004</v>
      </c>
      <c r="E391" s="354">
        <v>2006</v>
      </c>
      <c r="F391" s="309"/>
      <c r="G391" s="309"/>
      <c r="H391" s="309"/>
      <c r="I391" s="309"/>
      <c r="J391" s="309"/>
      <c r="K391" s="309"/>
      <c r="L391" s="309"/>
      <c r="M391" s="309"/>
      <c r="N391" s="309"/>
      <c r="O391" s="309"/>
      <c r="P391" s="309"/>
      <c r="Q391" s="309"/>
      <c r="R391" s="309"/>
      <c r="S391" s="309"/>
      <c r="T391" s="309"/>
      <c r="U391" s="309"/>
      <c r="V391" s="309"/>
      <c r="W391" s="309"/>
      <c r="X391" s="309"/>
      <c r="Y391" s="354">
        <v>599.25600000000009</v>
      </c>
      <c r="Z391" s="354">
        <v>1555.75</v>
      </c>
      <c r="AA391" s="354">
        <v>2835.5360000000001</v>
      </c>
      <c r="AB391" s="354">
        <v>2839.7880000000005</v>
      </c>
      <c r="AC391" s="354">
        <v>2835.7180000000003</v>
      </c>
      <c r="AD391" s="354">
        <v>2797.4120000000003</v>
      </c>
      <c r="AE391" s="354">
        <v>2755.26</v>
      </c>
      <c r="AF391" s="354">
        <v>2702.692</v>
      </c>
      <c r="AG391" s="354">
        <v>2682.4980000000005</v>
      </c>
      <c r="AH391" s="354">
        <v>2660.6370000000006</v>
      </c>
      <c r="AI391" s="354">
        <v>2637.8240000000005</v>
      </c>
      <c r="AJ391" s="354">
        <v>2630.8850000000002</v>
      </c>
      <c r="AK391" s="354">
        <v>2649.5700000000006</v>
      </c>
      <c r="AL391" s="354">
        <v>2655.2130000000006</v>
      </c>
      <c r="AM391" s="354">
        <v>2653.4319999999998</v>
      </c>
      <c r="AN391" s="354">
        <v>2619.7290000000003</v>
      </c>
      <c r="AO391" s="354">
        <v>2645.94</v>
      </c>
      <c r="AP391" s="354">
        <v>2630.8340000000003</v>
      </c>
      <c r="AQ391" s="354">
        <v>2607.36</v>
      </c>
      <c r="AR391" s="354">
        <v>2597.3940000000002</v>
      </c>
      <c r="AS391" s="354">
        <v>2588.5420000000004</v>
      </c>
    </row>
    <row r="392" spans="1:45" ht="11.4" x14ac:dyDescent="0.25">
      <c r="A392" s="353" t="s">
        <v>80</v>
      </c>
      <c r="B392" s="353" t="s">
        <v>82</v>
      </c>
      <c r="C392" s="353" t="s">
        <v>1580</v>
      </c>
      <c r="D392" s="354">
        <v>2007</v>
      </c>
      <c r="E392" s="354">
        <v>2016</v>
      </c>
      <c r="F392" s="309"/>
      <c r="G392" s="309"/>
      <c r="H392" s="309"/>
      <c r="I392" s="309"/>
      <c r="J392" s="309"/>
      <c r="K392" s="309"/>
      <c r="L392" s="309"/>
      <c r="M392" s="309"/>
      <c r="N392" s="309"/>
      <c r="O392" s="309"/>
      <c r="P392" s="309"/>
      <c r="Q392" s="309"/>
      <c r="R392" s="309"/>
      <c r="S392" s="309"/>
      <c r="T392" s="309"/>
      <c r="U392" s="309"/>
      <c r="V392" s="309"/>
      <c r="W392" s="309"/>
      <c r="X392" s="309"/>
      <c r="Y392" s="309"/>
      <c r="Z392" s="309"/>
      <c r="AA392" s="309"/>
      <c r="AB392" s="354">
        <v>1577.6010000000001</v>
      </c>
      <c r="AC392" s="354">
        <v>2665.55</v>
      </c>
      <c r="AD392" s="354">
        <v>3240.9740000000002</v>
      </c>
      <c r="AE392" s="354">
        <v>3614.9400000000005</v>
      </c>
      <c r="AF392" s="354">
        <v>3890.0520000000001</v>
      </c>
      <c r="AG392" s="354">
        <v>4143.4120000000003</v>
      </c>
      <c r="AH392" s="354">
        <v>4404.2610000000004</v>
      </c>
      <c r="AI392" s="354">
        <v>4708.0080000000007</v>
      </c>
      <c r="AJ392" s="354">
        <v>5051.795000000001</v>
      </c>
      <c r="AK392" s="354">
        <v>5581.6740000000009</v>
      </c>
      <c r="AL392" s="354">
        <v>5617.6670000000013</v>
      </c>
      <c r="AM392" s="354">
        <v>5646.7679999999991</v>
      </c>
      <c r="AN392" s="354">
        <v>5664.3300000000017</v>
      </c>
      <c r="AO392" s="354">
        <v>5767.26</v>
      </c>
      <c r="AP392" s="354">
        <v>5802.579999999999</v>
      </c>
      <c r="AQ392" s="354">
        <v>5803.9679999999998</v>
      </c>
      <c r="AR392" s="354">
        <v>5812.3879999999999</v>
      </c>
      <c r="AS392" s="354">
        <v>5787.2140000000009</v>
      </c>
    </row>
    <row r="393" spans="1:45" ht="11.4" x14ac:dyDescent="0.25">
      <c r="A393" s="353" t="s">
        <v>80</v>
      </c>
      <c r="B393" s="353" t="s">
        <v>82</v>
      </c>
      <c r="C393" s="353" t="s">
        <v>1581</v>
      </c>
      <c r="D393" s="354">
        <v>2017</v>
      </c>
      <c r="E393" s="354">
        <v>2020</v>
      </c>
      <c r="F393" s="309"/>
      <c r="G393" s="309"/>
      <c r="H393" s="309"/>
      <c r="I393" s="309"/>
      <c r="J393" s="309"/>
      <c r="K393" s="309"/>
      <c r="L393" s="309"/>
      <c r="M393" s="309"/>
      <c r="N393" s="309"/>
      <c r="O393" s="309"/>
      <c r="P393" s="309"/>
      <c r="Q393" s="309"/>
      <c r="R393" s="309"/>
      <c r="S393" s="309"/>
      <c r="T393" s="309"/>
      <c r="U393" s="309"/>
      <c r="V393" s="309"/>
      <c r="W393" s="309"/>
      <c r="X393" s="309"/>
      <c r="Y393" s="309"/>
      <c r="Z393" s="309"/>
      <c r="AA393" s="309"/>
      <c r="AB393" s="309"/>
      <c r="AC393" s="309"/>
      <c r="AD393" s="309"/>
      <c r="AE393" s="309"/>
      <c r="AF393" s="309"/>
      <c r="AG393" s="309"/>
      <c r="AH393" s="309"/>
      <c r="AI393" s="309"/>
      <c r="AJ393" s="309"/>
      <c r="AK393" s="309"/>
      <c r="AL393" s="354">
        <v>503.2170000000001</v>
      </c>
      <c r="AM393" s="354">
        <v>1114.8399999999999</v>
      </c>
      <c r="AN393" s="354">
        <v>1697.4090000000003</v>
      </c>
      <c r="AO393" s="354">
        <v>2380.3200000000002</v>
      </c>
      <c r="AP393" s="354">
        <v>2410.038</v>
      </c>
      <c r="AQ393" s="354">
        <v>2435.712</v>
      </c>
      <c r="AR393" s="354">
        <v>2470.4</v>
      </c>
      <c r="AS393" s="354">
        <v>2486.498</v>
      </c>
    </row>
    <row r="394" spans="1:45" ht="11.4" x14ac:dyDescent="0.25">
      <c r="A394" s="353" t="s">
        <v>80</v>
      </c>
      <c r="B394" s="353" t="s">
        <v>82</v>
      </c>
      <c r="C394" s="353" t="s">
        <v>1582</v>
      </c>
      <c r="D394" s="354">
        <v>2021</v>
      </c>
      <c r="E394" s="354">
        <v>9999</v>
      </c>
      <c r="F394" s="309"/>
      <c r="G394" s="309"/>
      <c r="H394" s="309"/>
      <c r="I394" s="309"/>
      <c r="J394" s="309"/>
      <c r="K394" s="309"/>
      <c r="L394" s="309"/>
      <c r="M394" s="309"/>
      <c r="N394" s="309"/>
      <c r="O394" s="309"/>
      <c r="P394" s="309"/>
      <c r="Q394" s="309"/>
      <c r="R394" s="309"/>
      <c r="S394" s="309"/>
      <c r="T394" s="309"/>
      <c r="U394" s="309"/>
      <c r="V394" s="309"/>
      <c r="W394" s="309"/>
      <c r="X394" s="309"/>
      <c r="Y394" s="309"/>
      <c r="Z394" s="309"/>
      <c r="AA394" s="309"/>
      <c r="AB394" s="309"/>
      <c r="AC394" s="309"/>
      <c r="AD394" s="309"/>
      <c r="AE394" s="309"/>
      <c r="AF394" s="309"/>
      <c r="AG394" s="309"/>
      <c r="AH394" s="309"/>
      <c r="AI394" s="309"/>
      <c r="AJ394" s="309"/>
      <c r="AK394" s="309"/>
      <c r="AL394" s="309"/>
      <c r="AM394" s="309"/>
      <c r="AN394" s="309"/>
      <c r="AO394" s="309"/>
      <c r="AP394" s="354">
        <v>688.36400000000003</v>
      </c>
      <c r="AQ394" s="354">
        <v>1259.328</v>
      </c>
      <c r="AR394" s="354">
        <v>1762.8620000000001</v>
      </c>
      <c r="AS394" s="354">
        <v>2283.1859999999997</v>
      </c>
    </row>
    <row r="395" spans="1:45" ht="11.4" x14ac:dyDescent="0.25">
      <c r="A395" s="353" t="s">
        <v>80</v>
      </c>
      <c r="B395" s="353" t="s">
        <v>83</v>
      </c>
      <c r="C395" s="353" t="s">
        <v>47</v>
      </c>
      <c r="D395" s="354">
        <v>0</v>
      </c>
      <c r="E395" s="354">
        <v>1999</v>
      </c>
      <c r="F395" s="354">
        <v>18923.249135883903</v>
      </c>
      <c r="G395" s="354">
        <v>19139.475656992083</v>
      </c>
      <c r="H395" s="354">
        <v>19408.273108179412</v>
      </c>
      <c r="I395" s="354">
        <v>19405.530277044854</v>
      </c>
      <c r="J395" s="354">
        <v>19773.526787598941</v>
      </c>
      <c r="K395" s="354">
        <v>20164.837362796836</v>
      </c>
      <c r="L395" s="354">
        <v>20736.717654353564</v>
      </c>
      <c r="M395" s="354">
        <v>20996.37233509235</v>
      </c>
      <c r="N395" s="354">
        <v>21656.937499999996</v>
      </c>
      <c r="O395" s="354">
        <v>22610.637500000001</v>
      </c>
      <c r="P395" s="354">
        <v>23891.587499999998</v>
      </c>
      <c r="Q395" s="354">
        <v>25644.712500000009</v>
      </c>
      <c r="R395" s="354">
        <v>27711.529999999992</v>
      </c>
      <c r="S395" s="354">
        <v>29682.977500000005</v>
      </c>
      <c r="T395" s="354">
        <v>32152.312499999996</v>
      </c>
      <c r="U395" s="354">
        <v>32837.667499999996</v>
      </c>
      <c r="V395" s="354">
        <v>34179.650999999998</v>
      </c>
      <c r="W395" s="354">
        <v>35273.028999999988</v>
      </c>
      <c r="X395" s="354">
        <v>36659.392</v>
      </c>
      <c r="Y395" s="354">
        <v>38591.025000000009</v>
      </c>
      <c r="Z395" s="354">
        <v>41079.018750000003</v>
      </c>
      <c r="AA395" s="354">
        <v>44118.535999999986</v>
      </c>
      <c r="AB395" s="354">
        <v>47109.125250000012</v>
      </c>
      <c r="AC395" s="354">
        <v>48958.811000000009</v>
      </c>
      <c r="AD395" s="354">
        <v>49655.718750000007</v>
      </c>
      <c r="AE395" s="354">
        <v>49777.200000000004</v>
      </c>
      <c r="AF395" s="354">
        <v>49555.990000000005</v>
      </c>
      <c r="AG395" s="354">
        <v>49664.614999999998</v>
      </c>
      <c r="AH395" s="354">
        <v>49895.224499999997</v>
      </c>
      <c r="AI395" s="354">
        <v>49817.724000000002</v>
      </c>
      <c r="AJ395" s="354">
        <v>50117.98</v>
      </c>
      <c r="AK395" s="354">
        <v>50383.773000000023</v>
      </c>
      <c r="AL395" s="354">
        <v>50236.054000000018</v>
      </c>
      <c r="AM395" s="354">
        <v>50100.918999999994</v>
      </c>
      <c r="AN395" s="354">
        <v>49577.913</v>
      </c>
      <c r="AO395" s="354">
        <v>49488.587499999994</v>
      </c>
      <c r="AP395" s="354">
        <v>49338.833500000001</v>
      </c>
      <c r="AQ395" s="354">
        <v>48655.728000000003</v>
      </c>
      <c r="AR395" s="354">
        <v>48229.25250000001</v>
      </c>
      <c r="AS395" s="354">
        <v>48016.600499999993</v>
      </c>
    </row>
    <row r="396" spans="1:45" ht="11.4" x14ac:dyDescent="0.25">
      <c r="A396" s="353" t="s">
        <v>80</v>
      </c>
      <c r="B396" s="353" t="s">
        <v>83</v>
      </c>
      <c r="C396" s="353" t="s">
        <v>1578</v>
      </c>
      <c r="D396" s="354">
        <v>2000</v>
      </c>
      <c r="E396" s="354">
        <v>2003</v>
      </c>
      <c r="F396" s="309"/>
      <c r="G396" s="309"/>
      <c r="H396" s="309"/>
      <c r="I396" s="309"/>
      <c r="J396" s="309"/>
      <c r="K396" s="309"/>
      <c r="L396" s="309"/>
      <c r="M396" s="309"/>
      <c r="N396" s="309"/>
      <c r="O396" s="309"/>
      <c r="P396" s="309"/>
      <c r="Q396" s="309"/>
      <c r="R396" s="309"/>
      <c r="S396" s="309"/>
      <c r="T396" s="309"/>
      <c r="U396" s="354">
        <v>1447.38</v>
      </c>
      <c r="V396" s="354">
        <v>2525.2425000000003</v>
      </c>
      <c r="W396" s="354">
        <v>3706.9010000000007</v>
      </c>
      <c r="X396" s="354">
        <v>4955.4120000000003</v>
      </c>
      <c r="Y396" s="354">
        <v>4981.1850000000004</v>
      </c>
      <c r="Z396" s="354">
        <v>5147.9312500000005</v>
      </c>
      <c r="AA396" s="354">
        <v>5407.7320000000009</v>
      </c>
      <c r="AB396" s="354">
        <v>5766.040500000001</v>
      </c>
      <c r="AC396" s="354">
        <v>6018.8920000000007</v>
      </c>
      <c r="AD396" s="354">
        <v>6118.6675000000005</v>
      </c>
      <c r="AE396" s="354">
        <v>6175.6200000000008</v>
      </c>
      <c r="AF396" s="354">
        <v>6222.3727500000014</v>
      </c>
      <c r="AG396" s="354">
        <v>6318.3120000000008</v>
      </c>
      <c r="AH396" s="354">
        <v>6426.5025000000005</v>
      </c>
      <c r="AI396" s="354">
        <v>6509.6900000000023</v>
      </c>
      <c r="AJ396" s="354">
        <v>6616.8025000000007</v>
      </c>
      <c r="AK396" s="354">
        <v>6777.3750000000009</v>
      </c>
      <c r="AL396" s="354">
        <v>6924.3762500000012</v>
      </c>
      <c r="AM396" s="354">
        <v>7008.969000000001</v>
      </c>
      <c r="AN396" s="354">
        <v>7046.7705000000005</v>
      </c>
      <c r="AO396" s="354">
        <v>7156.682499999999</v>
      </c>
      <c r="AP396" s="354">
        <v>7231.1167500000001</v>
      </c>
      <c r="AQ396" s="354">
        <v>7207.2000000000007</v>
      </c>
      <c r="AR396" s="354">
        <v>7207.054250000001</v>
      </c>
      <c r="AS396" s="354">
        <v>7186.7784999999994</v>
      </c>
    </row>
    <row r="397" spans="1:45" ht="11.4" x14ac:dyDescent="0.25">
      <c r="A397" s="353" t="s">
        <v>80</v>
      </c>
      <c r="B397" s="353" t="s">
        <v>83</v>
      </c>
      <c r="C397" s="353" t="s">
        <v>1579</v>
      </c>
      <c r="D397" s="354">
        <v>2004</v>
      </c>
      <c r="E397" s="354">
        <v>2006</v>
      </c>
      <c r="F397" s="309"/>
      <c r="G397" s="309"/>
      <c r="H397" s="309"/>
      <c r="I397" s="309"/>
      <c r="J397" s="309"/>
      <c r="K397" s="309"/>
      <c r="L397" s="309"/>
      <c r="M397" s="309"/>
      <c r="N397" s="309"/>
      <c r="O397" s="309"/>
      <c r="P397" s="309"/>
      <c r="Q397" s="309"/>
      <c r="R397" s="309"/>
      <c r="S397" s="309"/>
      <c r="T397" s="309"/>
      <c r="U397" s="309"/>
      <c r="V397" s="309"/>
      <c r="W397" s="309"/>
      <c r="X397" s="309"/>
      <c r="Y397" s="354">
        <v>1647.9540000000002</v>
      </c>
      <c r="Z397" s="354">
        <v>4278.3125</v>
      </c>
      <c r="AA397" s="354">
        <v>7797.7240000000002</v>
      </c>
      <c r="AB397" s="354">
        <v>7809.4170000000013</v>
      </c>
      <c r="AC397" s="354">
        <v>7798.2245000000003</v>
      </c>
      <c r="AD397" s="354">
        <v>7692.8830000000016</v>
      </c>
      <c r="AE397" s="354">
        <v>7576.9650000000011</v>
      </c>
      <c r="AF397" s="354">
        <v>7432.4030000000002</v>
      </c>
      <c r="AG397" s="354">
        <v>7376.8695000000007</v>
      </c>
      <c r="AH397" s="354">
        <v>7316.7517500000013</v>
      </c>
      <c r="AI397" s="354">
        <v>7254.0160000000014</v>
      </c>
      <c r="AJ397" s="354">
        <v>7234.9337500000001</v>
      </c>
      <c r="AK397" s="354">
        <v>7286.3175000000001</v>
      </c>
      <c r="AL397" s="354">
        <v>7301.835750000002</v>
      </c>
      <c r="AM397" s="354">
        <v>7296.9380000000001</v>
      </c>
      <c r="AN397" s="354">
        <v>7204.2547500000001</v>
      </c>
      <c r="AO397" s="354">
        <v>7276.3349999999991</v>
      </c>
      <c r="AP397" s="354">
        <v>7234.7934999999998</v>
      </c>
      <c r="AQ397" s="354">
        <v>7170.24</v>
      </c>
      <c r="AR397" s="354">
        <v>7142.8335000000015</v>
      </c>
      <c r="AS397" s="354">
        <v>7118.4904999999999</v>
      </c>
    </row>
    <row r="398" spans="1:45" ht="11.4" x14ac:dyDescent="0.25">
      <c r="A398" s="353" t="s">
        <v>80</v>
      </c>
      <c r="B398" s="353" t="s">
        <v>83</v>
      </c>
      <c r="C398" s="353" t="s">
        <v>1580</v>
      </c>
      <c r="D398" s="354">
        <v>2007</v>
      </c>
      <c r="E398" s="354">
        <v>2016</v>
      </c>
      <c r="F398" s="309"/>
      <c r="G398" s="309"/>
      <c r="H398" s="309"/>
      <c r="I398" s="309"/>
      <c r="J398" s="309"/>
      <c r="K398" s="309"/>
      <c r="L398" s="309"/>
      <c r="M398" s="309"/>
      <c r="N398" s="309"/>
      <c r="O398" s="309"/>
      <c r="P398" s="309"/>
      <c r="Q398" s="309"/>
      <c r="R398" s="309"/>
      <c r="S398" s="309"/>
      <c r="T398" s="309"/>
      <c r="U398" s="309"/>
      <c r="V398" s="309"/>
      <c r="W398" s="309"/>
      <c r="X398" s="309"/>
      <c r="Y398" s="309"/>
      <c r="Z398" s="309"/>
      <c r="AA398" s="309"/>
      <c r="AB398" s="354">
        <v>4338.4027500000002</v>
      </c>
      <c r="AC398" s="354">
        <v>7330.2625000000007</v>
      </c>
      <c r="AD398" s="354">
        <v>8912.6785</v>
      </c>
      <c r="AE398" s="354">
        <v>9941.0850000000009</v>
      </c>
      <c r="AF398" s="354">
        <v>10697.643000000002</v>
      </c>
      <c r="AG398" s="354">
        <v>11394.383000000002</v>
      </c>
      <c r="AH398" s="354">
        <v>12111.717750000002</v>
      </c>
      <c r="AI398" s="354">
        <v>12947.022000000001</v>
      </c>
      <c r="AJ398" s="354">
        <v>13892.436249999999</v>
      </c>
      <c r="AK398" s="354">
        <v>15349.603500000003</v>
      </c>
      <c r="AL398" s="354">
        <v>15448.584250000005</v>
      </c>
      <c r="AM398" s="354">
        <v>15528.612000000003</v>
      </c>
      <c r="AN398" s="354">
        <v>15576.907499999999</v>
      </c>
      <c r="AO398" s="354">
        <v>15859.965</v>
      </c>
      <c r="AP398" s="354">
        <v>15957.095000000001</v>
      </c>
      <c r="AQ398" s="354">
        <v>15960.911999999997</v>
      </c>
      <c r="AR398" s="354">
        <v>15984.067000000003</v>
      </c>
      <c r="AS398" s="354">
        <v>15914.8385</v>
      </c>
    </row>
    <row r="399" spans="1:45" ht="11.4" x14ac:dyDescent="0.25">
      <c r="A399" s="353" t="s">
        <v>80</v>
      </c>
      <c r="B399" s="353" t="s">
        <v>83</v>
      </c>
      <c r="C399" s="353" t="s">
        <v>1581</v>
      </c>
      <c r="D399" s="354">
        <v>2017</v>
      </c>
      <c r="E399" s="354">
        <v>2020</v>
      </c>
      <c r="F399" s="309"/>
      <c r="G399" s="309"/>
      <c r="H399" s="309"/>
      <c r="I399" s="309"/>
      <c r="J399" s="309"/>
      <c r="K399" s="309"/>
      <c r="L399" s="309"/>
      <c r="M399" s="309"/>
      <c r="N399" s="309"/>
      <c r="O399" s="309"/>
      <c r="P399" s="309"/>
      <c r="Q399" s="309"/>
      <c r="R399" s="309"/>
      <c r="S399" s="309"/>
      <c r="T399" s="309"/>
      <c r="U399" s="309"/>
      <c r="V399" s="309"/>
      <c r="W399" s="309"/>
      <c r="X399" s="309"/>
      <c r="Y399" s="309"/>
      <c r="Z399" s="309"/>
      <c r="AA399" s="309"/>
      <c r="AB399" s="309"/>
      <c r="AC399" s="309"/>
      <c r="AD399" s="309"/>
      <c r="AE399" s="309"/>
      <c r="AF399" s="309"/>
      <c r="AG399" s="309"/>
      <c r="AH399" s="309"/>
      <c r="AI399" s="309"/>
      <c r="AJ399" s="309"/>
      <c r="AK399" s="309"/>
      <c r="AL399" s="354">
        <v>1383.8467500000002</v>
      </c>
      <c r="AM399" s="354">
        <v>3065.8100000000004</v>
      </c>
      <c r="AN399" s="354">
        <v>4667.8747500000009</v>
      </c>
      <c r="AO399" s="354">
        <v>6545.8799999999992</v>
      </c>
      <c r="AP399" s="354">
        <v>6627.6044999999995</v>
      </c>
      <c r="AQ399" s="354">
        <v>6698.2080000000005</v>
      </c>
      <c r="AR399" s="354">
        <v>6793.6000000000013</v>
      </c>
      <c r="AS399" s="354">
        <v>6837.8695000000007</v>
      </c>
    </row>
    <row r="400" spans="1:45" ht="11.4" x14ac:dyDescent="0.25">
      <c r="A400" s="353" t="s">
        <v>80</v>
      </c>
      <c r="B400" s="353" t="s">
        <v>83</v>
      </c>
      <c r="C400" s="353" t="s">
        <v>1582</v>
      </c>
      <c r="D400" s="354">
        <v>2021</v>
      </c>
      <c r="E400" s="354">
        <v>9999</v>
      </c>
      <c r="F400" s="309"/>
      <c r="G400" s="309"/>
      <c r="H400" s="309"/>
      <c r="I400" s="309"/>
      <c r="J400" s="309"/>
      <c r="K400" s="309"/>
      <c r="L400" s="309"/>
      <c r="M400" s="309"/>
      <c r="N400" s="309"/>
      <c r="O400" s="309"/>
      <c r="P400" s="309"/>
      <c r="Q400" s="309"/>
      <c r="R400" s="309"/>
      <c r="S400" s="309"/>
      <c r="T400" s="309"/>
      <c r="U400" s="309"/>
      <c r="V400" s="309"/>
      <c r="W400" s="309"/>
      <c r="X400" s="309"/>
      <c r="Y400" s="309"/>
      <c r="Z400" s="309"/>
      <c r="AA400" s="309"/>
      <c r="AB400" s="309"/>
      <c r="AC400" s="309"/>
      <c r="AD400" s="309"/>
      <c r="AE400" s="309"/>
      <c r="AF400" s="309"/>
      <c r="AG400" s="309"/>
      <c r="AH400" s="309"/>
      <c r="AI400" s="309"/>
      <c r="AJ400" s="309"/>
      <c r="AK400" s="309"/>
      <c r="AL400" s="309"/>
      <c r="AM400" s="309"/>
      <c r="AN400" s="309"/>
      <c r="AO400" s="309"/>
      <c r="AP400" s="354">
        <v>1893.001</v>
      </c>
      <c r="AQ400" s="354">
        <v>3463.152</v>
      </c>
      <c r="AR400" s="354">
        <v>4847.8705000000009</v>
      </c>
      <c r="AS400" s="354">
        <v>6278.7614999999996</v>
      </c>
    </row>
    <row r="401" spans="1:45" ht="11.4" x14ac:dyDescent="0.25">
      <c r="A401" s="353" t="s">
        <v>80</v>
      </c>
      <c r="B401" s="353" t="s">
        <v>84</v>
      </c>
      <c r="C401" s="353" t="s">
        <v>47</v>
      </c>
      <c r="D401" s="354">
        <v>0</v>
      </c>
      <c r="E401" s="354">
        <v>1999</v>
      </c>
      <c r="F401" s="354">
        <v>8601.4768799472295</v>
      </c>
      <c r="G401" s="354">
        <v>8699.7616622691276</v>
      </c>
      <c r="H401" s="354">
        <v>8821.9423218997363</v>
      </c>
      <c r="I401" s="354">
        <v>8820.6955804749341</v>
      </c>
      <c r="J401" s="354">
        <v>8987.966721635883</v>
      </c>
      <c r="K401" s="354">
        <v>9165.835164907654</v>
      </c>
      <c r="L401" s="354">
        <v>9425.7807519788912</v>
      </c>
      <c r="M401" s="354">
        <v>9543.8056068601545</v>
      </c>
      <c r="N401" s="354">
        <v>9844.0625000000018</v>
      </c>
      <c r="O401" s="354">
        <v>10277.5625</v>
      </c>
      <c r="P401" s="354">
        <v>10859.8125</v>
      </c>
      <c r="Q401" s="354">
        <v>11656.687499999998</v>
      </c>
      <c r="R401" s="354">
        <v>12596.150000000001</v>
      </c>
      <c r="S401" s="354">
        <v>13492.262500000003</v>
      </c>
      <c r="T401" s="354">
        <v>14614.687499999998</v>
      </c>
      <c r="U401" s="354">
        <v>14926.2125</v>
      </c>
      <c r="V401" s="354">
        <v>15536.205</v>
      </c>
      <c r="W401" s="354">
        <v>16033.195000000002</v>
      </c>
      <c r="X401" s="354">
        <v>16663.359999999997</v>
      </c>
      <c r="Y401" s="354">
        <v>17541.375000000004</v>
      </c>
      <c r="Z401" s="354">
        <v>18672.28125</v>
      </c>
      <c r="AA401" s="354">
        <v>20053.879999999997</v>
      </c>
      <c r="AB401" s="354">
        <v>21413.238749999993</v>
      </c>
      <c r="AC401" s="354">
        <v>22254.005000000001</v>
      </c>
      <c r="AD401" s="354">
        <v>22570.781250000004</v>
      </c>
      <c r="AE401" s="354">
        <v>22626</v>
      </c>
      <c r="AF401" s="354">
        <v>22525.450000000004</v>
      </c>
      <c r="AG401" s="354">
        <v>22574.825000000004</v>
      </c>
      <c r="AH401" s="354">
        <v>22679.647500000003</v>
      </c>
      <c r="AI401" s="354">
        <v>22644.420000000002</v>
      </c>
      <c r="AJ401" s="354">
        <v>22780.9</v>
      </c>
      <c r="AK401" s="354">
        <v>22901.714999999997</v>
      </c>
      <c r="AL401" s="354">
        <v>22834.570000000003</v>
      </c>
      <c r="AM401" s="354">
        <v>22773.144999999997</v>
      </c>
      <c r="AN401" s="354">
        <v>22535.415000000001</v>
      </c>
      <c r="AO401" s="354">
        <v>22494.8125</v>
      </c>
      <c r="AP401" s="354">
        <v>22426.742499999997</v>
      </c>
      <c r="AQ401" s="354">
        <v>22116.239999999998</v>
      </c>
      <c r="AR401" s="354">
        <v>21922.387500000001</v>
      </c>
      <c r="AS401" s="354">
        <v>21825.727499999997</v>
      </c>
    </row>
    <row r="402" spans="1:45" ht="11.4" x14ac:dyDescent="0.25">
      <c r="A402" s="353" t="s">
        <v>80</v>
      </c>
      <c r="B402" s="353" t="s">
        <v>84</v>
      </c>
      <c r="C402" s="353" t="s">
        <v>1578</v>
      </c>
      <c r="D402" s="354">
        <v>2000</v>
      </c>
      <c r="E402" s="354">
        <v>2003</v>
      </c>
      <c r="F402" s="309"/>
      <c r="G402" s="309"/>
      <c r="H402" s="309"/>
      <c r="I402" s="309"/>
      <c r="J402" s="309"/>
      <c r="K402" s="309"/>
      <c r="L402" s="309"/>
      <c r="M402" s="309"/>
      <c r="N402" s="309"/>
      <c r="O402" s="309"/>
      <c r="P402" s="309"/>
      <c r="Q402" s="309"/>
      <c r="R402" s="309"/>
      <c r="S402" s="309"/>
      <c r="T402" s="309"/>
      <c r="U402" s="354">
        <v>657.9</v>
      </c>
      <c r="V402" s="354">
        <v>1147.8374999999999</v>
      </c>
      <c r="W402" s="354">
        <v>1684.9549999999999</v>
      </c>
      <c r="X402" s="354">
        <v>2252.46</v>
      </c>
      <c r="Y402" s="354">
        <v>2264.1750000000002</v>
      </c>
      <c r="Z402" s="354">
        <v>2339.96875</v>
      </c>
      <c r="AA402" s="354">
        <v>2458.06</v>
      </c>
      <c r="AB402" s="354">
        <v>2620.9275000000002</v>
      </c>
      <c r="AC402" s="354">
        <v>2735.8599999999997</v>
      </c>
      <c r="AD402" s="354">
        <v>2781.2125000000001</v>
      </c>
      <c r="AE402" s="354">
        <v>2807.1000000000004</v>
      </c>
      <c r="AF402" s="354">
        <v>2828.3512500000002</v>
      </c>
      <c r="AG402" s="354">
        <v>2871.96</v>
      </c>
      <c r="AH402" s="354">
        <v>2921.1375000000003</v>
      </c>
      <c r="AI402" s="354">
        <v>2958.95</v>
      </c>
      <c r="AJ402" s="354">
        <v>3007.6375000000003</v>
      </c>
      <c r="AK402" s="354">
        <v>3080.6250000000005</v>
      </c>
      <c r="AL402" s="354">
        <v>3147.4437499999999</v>
      </c>
      <c r="AM402" s="354">
        <v>3185.8949999999995</v>
      </c>
      <c r="AN402" s="354">
        <v>3203.0775000000003</v>
      </c>
      <c r="AO402" s="354">
        <v>3253.0374999999999</v>
      </c>
      <c r="AP402" s="354">
        <v>3286.8712500000001</v>
      </c>
      <c r="AQ402" s="354">
        <v>3276</v>
      </c>
      <c r="AR402" s="354">
        <v>3275.9337500000001</v>
      </c>
      <c r="AS402" s="354">
        <v>3266.7175000000002</v>
      </c>
    </row>
    <row r="403" spans="1:45" ht="11.4" x14ac:dyDescent="0.25">
      <c r="A403" s="353" t="s">
        <v>80</v>
      </c>
      <c r="B403" s="353" t="s">
        <v>84</v>
      </c>
      <c r="C403" s="353" t="s">
        <v>1579</v>
      </c>
      <c r="D403" s="354">
        <v>2004</v>
      </c>
      <c r="E403" s="354">
        <v>2006</v>
      </c>
      <c r="F403" s="309"/>
      <c r="G403" s="309"/>
      <c r="H403" s="309"/>
      <c r="I403" s="309"/>
      <c r="J403" s="309"/>
      <c r="K403" s="309"/>
      <c r="L403" s="309"/>
      <c r="M403" s="309"/>
      <c r="N403" s="309"/>
      <c r="O403" s="309"/>
      <c r="P403" s="309"/>
      <c r="Q403" s="309"/>
      <c r="R403" s="309"/>
      <c r="S403" s="309"/>
      <c r="T403" s="309"/>
      <c r="U403" s="309"/>
      <c r="V403" s="309"/>
      <c r="W403" s="309"/>
      <c r="X403" s="309"/>
      <c r="Y403" s="354">
        <v>749.07</v>
      </c>
      <c r="Z403" s="354">
        <v>1944.6875</v>
      </c>
      <c r="AA403" s="354">
        <v>3544.42</v>
      </c>
      <c r="AB403" s="354">
        <v>3549.7349999999997</v>
      </c>
      <c r="AC403" s="354">
        <v>3544.6475</v>
      </c>
      <c r="AD403" s="354">
        <v>3496.7650000000003</v>
      </c>
      <c r="AE403" s="354">
        <v>3444.0749999999998</v>
      </c>
      <c r="AF403" s="354">
        <v>3378.3649999999998</v>
      </c>
      <c r="AG403" s="354">
        <v>3353.1225000000004</v>
      </c>
      <c r="AH403" s="354">
        <v>3325.7962500000003</v>
      </c>
      <c r="AI403" s="354">
        <v>3297.28</v>
      </c>
      <c r="AJ403" s="354">
        <v>3288.6062500000003</v>
      </c>
      <c r="AK403" s="354">
        <v>3311.9625000000005</v>
      </c>
      <c r="AL403" s="354">
        <v>3319.0162500000001</v>
      </c>
      <c r="AM403" s="354">
        <v>3316.79</v>
      </c>
      <c r="AN403" s="354">
        <v>3274.6612500000001</v>
      </c>
      <c r="AO403" s="354">
        <v>3307.4250000000002</v>
      </c>
      <c r="AP403" s="354">
        <v>3288.5425</v>
      </c>
      <c r="AQ403" s="354">
        <v>3259.2</v>
      </c>
      <c r="AR403" s="354">
        <v>3246.7425000000003</v>
      </c>
      <c r="AS403" s="354">
        <v>3235.6774999999998</v>
      </c>
    </row>
    <row r="404" spans="1:45" ht="11.4" x14ac:dyDescent="0.25">
      <c r="A404" s="353" t="s">
        <v>80</v>
      </c>
      <c r="B404" s="353" t="s">
        <v>84</v>
      </c>
      <c r="C404" s="353" t="s">
        <v>1580</v>
      </c>
      <c r="D404" s="354">
        <v>2007</v>
      </c>
      <c r="E404" s="354">
        <v>2016</v>
      </c>
      <c r="F404" s="309"/>
      <c r="G404" s="309"/>
      <c r="H404" s="309"/>
      <c r="I404" s="309"/>
      <c r="J404" s="309"/>
      <c r="K404" s="309"/>
      <c r="L404" s="309"/>
      <c r="M404" s="309"/>
      <c r="N404" s="309"/>
      <c r="O404" s="309"/>
      <c r="P404" s="309"/>
      <c r="Q404" s="309"/>
      <c r="R404" s="309"/>
      <c r="S404" s="309"/>
      <c r="T404" s="309"/>
      <c r="U404" s="309"/>
      <c r="V404" s="309"/>
      <c r="W404" s="309"/>
      <c r="X404" s="309"/>
      <c r="Y404" s="309"/>
      <c r="Z404" s="309"/>
      <c r="AA404" s="309"/>
      <c r="AB404" s="354">
        <v>1972.00125</v>
      </c>
      <c r="AC404" s="354">
        <v>3331.9375</v>
      </c>
      <c r="AD404" s="354">
        <v>4051.2175000000002</v>
      </c>
      <c r="AE404" s="354">
        <v>4518.6750000000002</v>
      </c>
      <c r="AF404" s="354">
        <v>4862.5649999999996</v>
      </c>
      <c r="AG404" s="354">
        <v>5179.2650000000003</v>
      </c>
      <c r="AH404" s="354">
        <v>5505.326250000001</v>
      </c>
      <c r="AI404" s="354">
        <v>5885.0100000000011</v>
      </c>
      <c r="AJ404" s="354">
        <v>6314.7437499999996</v>
      </c>
      <c r="AK404" s="354">
        <v>6977.0925000000007</v>
      </c>
      <c r="AL404" s="354">
        <v>7022.0837500000007</v>
      </c>
      <c r="AM404" s="354">
        <v>7058.46</v>
      </c>
      <c r="AN404" s="354">
        <v>7080.4125000000004</v>
      </c>
      <c r="AO404" s="354">
        <v>7209.0749999999998</v>
      </c>
      <c r="AP404" s="354">
        <v>7253.2250000000004</v>
      </c>
      <c r="AQ404" s="354">
        <v>7254.96</v>
      </c>
      <c r="AR404" s="354">
        <v>7265.4850000000006</v>
      </c>
      <c r="AS404" s="354">
        <v>7234.017499999999</v>
      </c>
    </row>
    <row r="405" spans="1:45" ht="11.4" x14ac:dyDescent="0.25">
      <c r="A405" s="353" t="s">
        <v>80</v>
      </c>
      <c r="B405" s="353" t="s">
        <v>84</v>
      </c>
      <c r="C405" s="353" t="s">
        <v>1581</v>
      </c>
      <c r="D405" s="354">
        <v>2017</v>
      </c>
      <c r="E405" s="354">
        <v>2020</v>
      </c>
      <c r="F405" s="309"/>
      <c r="G405" s="309"/>
      <c r="H405" s="309"/>
      <c r="I405" s="309"/>
      <c r="J405" s="309"/>
      <c r="K405" s="309"/>
      <c r="L405" s="309"/>
      <c r="M405" s="309"/>
      <c r="N405" s="309"/>
      <c r="O405" s="309"/>
      <c r="P405" s="309"/>
      <c r="Q405" s="309"/>
      <c r="R405" s="309"/>
      <c r="S405" s="309"/>
      <c r="T405" s="309"/>
      <c r="U405" s="309"/>
      <c r="V405" s="309"/>
      <c r="W405" s="309"/>
      <c r="X405" s="309"/>
      <c r="Y405" s="309"/>
      <c r="Z405" s="309"/>
      <c r="AA405" s="309"/>
      <c r="AB405" s="309"/>
      <c r="AC405" s="309"/>
      <c r="AD405" s="309"/>
      <c r="AE405" s="309"/>
      <c r="AF405" s="309"/>
      <c r="AG405" s="309"/>
      <c r="AH405" s="309"/>
      <c r="AI405" s="309"/>
      <c r="AJ405" s="309"/>
      <c r="AK405" s="309"/>
      <c r="AL405" s="354">
        <v>629.02125000000001</v>
      </c>
      <c r="AM405" s="354">
        <v>1393.55</v>
      </c>
      <c r="AN405" s="354">
        <v>2121.76125</v>
      </c>
      <c r="AO405" s="354">
        <v>2975.4</v>
      </c>
      <c r="AP405" s="354">
        <v>3012.5474999999997</v>
      </c>
      <c r="AQ405" s="354">
        <v>3044.6400000000003</v>
      </c>
      <c r="AR405" s="354">
        <v>3088</v>
      </c>
      <c r="AS405" s="354">
        <v>3108.1225000000004</v>
      </c>
    </row>
    <row r="406" spans="1:45" ht="11.4" x14ac:dyDescent="0.25">
      <c r="A406" s="353" t="s">
        <v>80</v>
      </c>
      <c r="B406" s="353" t="s">
        <v>84</v>
      </c>
      <c r="C406" s="353" t="s">
        <v>1582</v>
      </c>
      <c r="D406" s="354">
        <v>2021</v>
      </c>
      <c r="E406" s="354">
        <v>9999</v>
      </c>
      <c r="F406" s="309"/>
      <c r="G406" s="309"/>
      <c r="H406" s="309"/>
      <c r="I406" s="309"/>
      <c r="J406" s="309"/>
      <c r="K406" s="309"/>
      <c r="L406" s="309"/>
      <c r="M406" s="309"/>
      <c r="N406" s="309"/>
      <c r="O406" s="309"/>
      <c r="P406" s="309"/>
      <c r="Q406" s="309"/>
      <c r="R406" s="309"/>
      <c r="S406" s="309"/>
      <c r="T406" s="309"/>
      <c r="U406" s="309"/>
      <c r="V406" s="309"/>
      <c r="W406" s="309"/>
      <c r="X406" s="309"/>
      <c r="Y406" s="309"/>
      <c r="Z406" s="309"/>
      <c r="AA406" s="309"/>
      <c r="AB406" s="309"/>
      <c r="AC406" s="309"/>
      <c r="AD406" s="309"/>
      <c r="AE406" s="309"/>
      <c r="AF406" s="309"/>
      <c r="AG406" s="309"/>
      <c r="AH406" s="309"/>
      <c r="AI406" s="309"/>
      <c r="AJ406" s="309"/>
      <c r="AK406" s="309"/>
      <c r="AL406" s="309"/>
      <c r="AM406" s="309"/>
      <c r="AN406" s="309"/>
      <c r="AO406" s="309"/>
      <c r="AP406" s="354">
        <v>860.45499999999993</v>
      </c>
      <c r="AQ406" s="354">
        <v>1574.1599999999999</v>
      </c>
      <c r="AR406" s="354">
        <v>2203.5774999999999</v>
      </c>
      <c r="AS406" s="354">
        <v>2853.9825000000001</v>
      </c>
    </row>
    <row r="407" spans="1:45" ht="11.4" x14ac:dyDescent="0.25">
      <c r="A407" s="353" t="s">
        <v>80</v>
      </c>
      <c r="B407" s="353" t="s">
        <v>1708</v>
      </c>
      <c r="C407" s="353" t="s">
        <v>47</v>
      </c>
      <c r="D407" s="354">
        <v>0</v>
      </c>
      <c r="E407" s="354">
        <v>9999</v>
      </c>
      <c r="F407" s="354">
        <v>917.46174142480209</v>
      </c>
      <c r="G407" s="354">
        <v>927.94511873350905</v>
      </c>
      <c r="H407" s="354">
        <v>940.97730870712417</v>
      </c>
      <c r="I407" s="354">
        <v>940.84432717678089</v>
      </c>
      <c r="J407" s="354">
        <v>958.68601583113445</v>
      </c>
      <c r="K407" s="354">
        <v>977.65804749340373</v>
      </c>
      <c r="L407" s="354">
        <v>1005.3846965699209</v>
      </c>
      <c r="M407" s="354">
        <v>1017.9736147757257</v>
      </c>
      <c r="N407" s="354">
        <v>1050</v>
      </c>
      <c r="O407" s="354">
        <v>961</v>
      </c>
      <c r="P407" s="354">
        <v>865</v>
      </c>
      <c r="Q407" s="354">
        <v>736</v>
      </c>
      <c r="R407" s="354">
        <v>609</v>
      </c>
      <c r="S407" s="354">
        <v>518</v>
      </c>
      <c r="T407" s="354">
        <v>432</v>
      </c>
      <c r="U407" s="354">
        <v>374</v>
      </c>
      <c r="V407" s="354">
        <v>329</v>
      </c>
      <c r="W407" s="354">
        <v>309</v>
      </c>
      <c r="X407" s="354">
        <v>305</v>
      </c>
      <c r="Y407" s="354">
        <v>306</v>
      </c>
      <c r="Z407" s="354">
        <v>312</v>
      </c>
      <c r="AA407" s="354">
        <v>316</v>
      </c>
      <c r="AB407" s="354">
        <v>315</v>
      </c>
      <c r="AC407" s="354">
        <v>321</v>
      </c>
      <c r="AD407" s="354">
        <v>325</v>
      </c>
      <c r="AE407" s="354">
        <v>331</v>
      </c>
      <c r="AF407" s="354">
        <v>323</v>
      </c>
      <c r="AG407" s="354">
        <v>319</v>
      </c>
      <c r="AH407" s="354">
        <v>301</v>
      </c>
      <c r="AI407" s="354">
        <v>300</v>
      </c>
      <c r="AJ407" s="354">
        <v>360</v>
      </c>
      <c r="AK407" s="354">
        <v>301</v>
      </c>
      <c r="AL407" s="354">
        <v>291</v>
      </c>
      <c r="AM407" s="354">
        <v>277</v>
      </c>
      <c r="AN407" s="354">
        <v>268</v>
      </c>
      <c r="AO407" s="354">
        <v>302</v>
      </c>
      <c r="AP407" s="354">
        <v>340</v>
      </c>
      <c r="AQ407" s="354">
        <v>380</v>
      </c>
      <c r="AR407" s="354">
        <v>390</v>
      </c>
      <c r="AS407" s="354">
        <v>402</v>
      </c>
    </row>
  </sheetData>
  <phoneticPr fontId="51" type="noConversion"/>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S407"/>
  <sheetViews>
    <sheetView workbookViewId="0">
      <pane xSplit="5" ySplit="3" topLeftCell="AG385" activePane="bottomRight" state="frozen"/>
      <selection sqref="A1:XFD1048576"/>
      <selection pane="topRight" sqref="A1:XFD1048576"/>
      <selection pane="bottomLeft" sqref="A1:XFD1048576"/>
      <selection pane="bottomRight" sqref="A1:XFD1048576"/>
    </sheetView>
  </sheetViews>
  <sheetFormatPr defaultColWidth="8.88671875" defaultRowHeight="10.199999999999999" x14ac:dyDescent="0.2"/>
  <cols>
    <col min="1" max="1" width="14.88671875" style="1" customWidth="1"/>
    <col min="2" max="2" width="22" style="1" bestFit="1" customWidth="1"/>
    <col min="3" max="3" width="11.33203125" style="1" customWidth="1"/>
    <col min="4" max="5" width="7.33203125" style="1" bestFit="1" customWidth="1"/>
    <col min="6" max="6" width="12" style="1" bestFit="1" customWidth="1"/>
    <col min="7" max="10" width="8.109375" style="1" hidden="1" customWidth="1"/>
    <col min="11" max="20" width="12" style="1" bestFit="1" customWidth="1"/>
    <col min="21" max="21" width="7.109375" style="1" customWidth="1"/>
    <col min="22" max="34" width="12" style="1" bestFit="1" customWidth="1"/>
    <col min="35" max="16384" width="8.88671875" style="1"/>
  </cols>
  <sheetData>
    <row r="1" spans="1:45" ht="15.6" x14ac:dyDescent="0.2">
      <c r="A1" s="159" t="s">
        <v>2322</v>
      </c>
    </row>
    <row r="3" spans="1:45" s="67" customFormat="1" ht="12.6" customHeight="1" x14ac:dyDescent="0.25">
      <c r="A3" s="195" t="s">
        <v>0</v>
      </c>
      <c r="B3" s="195" t="s">
        <v>1</v>
      </c>
      <c r="C3" s="195" t="s">
        <v>1576</v>
      </c>
      <c r="D3" s="195" t="s">
        <v>2</v>
      </c>
      <c r="E3" s="195" t="s">
        <v>3</v>
      </c>
      <c r="F3" s="195" t="s">
        <v>4</v>
      </c>
      <c r="G3" s="195" t="s">
        <v>5</v>
      </c>
      <c r="H3" s="195" t="s">
        <v>6</v>
      </c>
      <c r="I3" s="195" t="s">
        <v>7</v>
      </c>
      <c r="J3" s="195" t="s">
        <v>8</v>
      </c>
      <c r="K3" s="195" t="s">
        <v>9</v>
      </c>
      <c r="L3" s="195" t="s">
        <v>10</v>
      </c>
      <c r="M3" s="195" t="s">
        <v>11</v>
      </c>
      <c r="N3" s="195" t="s">
        <v>12</v>
      </c>
      <c r="O3" s="195" t="s">
        <v>13</v>
      </c>
      <c r="P3" s="195" t="s">
        <v>14</v>
      </c>
      <c r="Q3" s="195" t="s">
        <v>15</v>
      </c>
      <c r="R3" s="195" t="s">
        <v>16</v>
      </c>
      <c r="S3" s="195" t="s">
        <v>17</v>
      </c>
      <c r="T3" s="195" t="s">
        <v>18</v>
      </c>
      <c r="U3" s="195" t="s">
        <v>19</v>
      </c>
      <c r="V3" s="195" t="s">
        <v>20</v>
      </c>
      <c r="W3" s="195" t="s">
        <v>21</v>
      </c>
      <c r="X3" s="195" t="s">
        <v>22</v>
      </c>
      <c r="Y3" s="195" t="s">
        <v>23</v>
      </c>
      <c r="Z3" s="195" t="s">
        <v>24</v>
      </c>
      <c r="AA3" s="195" t="s">
        <v>25</v>
      </c>
      <c r="AB3" s="195" t="s">
        <v>26</v>
      </c>
      <c r="AC3" s="195" t="s">
        <v>27</v>
      </c>
      <c r="AD3" s="195" t="s">
        <v>28</v>
      </c>
      <c r="AE3" s="195" t="s">
        <v>29</v>
      </c>
      <c r="AF3" s="195" t="s">
        <v>30</v>
      </c>
      <c r="AG3" s="195" t="s">
        <v>31</v>
      </c>
      <c r="AH3" s="195" t="s">
        <v>32</v>
      </c>
      <c r="AI3" s="195" t="s">
        <v>1055</v>
      </c>
      <c r="AJ3" s="195" t="s">
        <v>1285</v>
      </c>
      <c r="AK3" s="195" t="s">
        <v>1332</v>
      </c>
      <c r="AL3" s="195" t="s">
        <v>1577</v>
      </c>
      <c r="AM3" s="195" t="s">
        <v>1705</v>
      </c>
      <c r="AN3" s="195" t="s">
        <v>1748</v>
      </c>
      <c r="AO3" s="195" t="s">
        <v>1806</v>
      </c>
      <c r="AP3" s="195" t="s">
        <v>1976</v>
      </c>
      <c r="AQ3" s="195" t="s">
        <v>2074</v>
      </c>
      <c r="AR3" s="195" t="s">
        <v>2285</v>
      </c>
      <c r="AS3" s="195" t="s">
        <v>2320</v>
      </c>
    </row>
    <row r="4" spans="1:45" s="67" customFormat="1" ht="12.6" customHeight="1" x14ac:dyDescent="0.25">
      <c r="A4" s="353" t="s">
        <v>892</v>
      </c>
      <c r="B4" s="353" t="s">
        <v>33</v>
      </c>
      <c r="C4" s="353" t="s">
        <v>34</v>
      </c>
      <c r="D4" s="354">
        <v>0</v>
      </c>
      <c r="E4" s="354">
        <v>1969</v>
      </c>
      <c r="F4" s="309"/>
      <c r="G4" s="309"/>
      <c r="H4" s="309"/>
      <c r="I4" s="309"/>
      <c r="J4" s="309"/>
      <c r="K4" s="309"/>
      <c r="L4" s="309"/>
      <c r="M4" s="309"/>
      <c r="N4" s="309"/>
      <c r="O4" s="309"/>
      <c r="P4" s="309"/>
      <c r="Q4" s="309"/>
      <c r="R4" s="309"/>
      <c r="S4" s="309"/>
      <c r="T4" s="309"/>
      <c r="U4" s="309"/>
      <c r="V4" s="309"/>
      <c r="W4" s="309"/>
      <c r="X4" s="354">
        <v>8352.9068001533378</v>
      </c>
      <c r="Y4" s="354">
        <v>8194.6951649143739</v>
      </c>
      <c r="Z4" s="354">
        <v>7741.9249471676694</v>
      </c>
      <c r="AA4" s="354">
        <v>7528.7271794857725</v>
      </c>
      <c r="AB4" s="354">
        <v>7389.7788709401548</v>
      </c>
      <c r="AC4" s="354">
        <v>7032.4579841903869</v>
      </c>
      <c r="AD4" s="354">
        <v>6753.9466165799095</v>
      </c>
      <c r="AE4" s="354">
        <v>6433.5566122892942</v>
      </c>
      <c r="AF4" s="354">
        <v>6230.9769367737972</v>
      </c>
      <c r="AG4" s="354">
        <v>6000.5859757908729</v>
      </c>
      <c r="AH4" s="354">
        <v>5812.7766821779442</v>
      </c>
      <c r="AI4" s="354">
        <v>5771.7129223626962</v>
      </c>
      <c r="AJ4" s="354">
        <v>5673.4222174431616</v>
      </c>
      <c r="AK4" s="354">
        <v>5496.383684913947</v>
      </c>
      <c r="AL4" s="354">
        <v>5394.8374116427121</v>
      </c>
      <c r="AM4" s="354">
        <v>5275.6347372036334</v>
      </c>
      <c r="AN4" s="354">
        <v>5140.1710113808895</v>
      </c>
      <c r="AO4" s="354">
        <v>4529.4729827322017</v>
      </c>
      <c r="AP4" s="354">
        <v>4464.3435886500401</v>
      </c>
      <c r="AQ4" s="354">
        <v>4334.3003993411194</v>
      </c>
      <c r="AR4" s="354">
        <v>4373.7848559303311</v>
      </c>
      <c r="AS4" s="354">
        <v>4177.7561350894375</v>
      </c>
    </row>
    <row r="5" spans="1:45" s="67" customFormat="1" ht="12.6" customHeight="1" x14ac:dyDescent="0.25">
      <c r="A5" s="353" t="s">
        <v>892</v>
      </c>
      <c r="B5" s="353" t="s">
        <v>33</v>
      </c>
      <c r="C5" s="353" t="s">
        <v>35</v>
      </c>
      <c r="D5" s="354">
        <v>1970</v>
      </c>
      <c r="E5" s="354">
        <v>1978</v>
      </c>
      <c r="F5" s="309"/>
      <c r="G5" s="309"/>
      <c r="H5" s="309"/>
      <c r="I5" s="309"/>
      <c r="J5" s="309"/>
      <c r="K5" s="309"/>
      <c r="L5" s="309"/>
      <c r="M5" s="309"/>
      <c r="N5" s="309"/>
      <c r="O5" s="309"/>
      <c r="P5" s="309"/>
      <c r="Q5" s="309"/>
      <c r="R5" s="309"/>
      <c r="S5" s="309"/>
      <c r="T5" s="309"/>
      <c r="U5" s="309"/>
      <c r="V5" s="309"/>
      <c r="W5" s="309"/>
      <c r="X5" s="354">
        <v>10391.872768705502</v>
      </c>
      <c r="Y5" s="354">
        <v>10086.968368327394</v>
      </c>
      <c r="Z5" s="354">
        <v>9553.6526925963626</v>
      </c>
      <c r="AA5" s="354">
        <v>8758.8627528857087</v>
      </c>
      <c r="AB5" s="354">
        <v>8500.8831166397522</v>
      </c>
      <c r="AC5" s="354">
        <v>8057.5559651133499</v>
      </c>
      <c r="AD5" s="354">
        <v>7714.9779297922305</v>
      </c>
      <c r="AE5" s="354">
        <v>7367.77383466223</v>
      </c>
      <c r="AF5" s="354">
        <v>7177.3656757845447</v>
      </c>
      <c r="AG5" s="354">
        <v>6905.3269645404243</v>
      </c>
      <c r="AH5" s="354">
        <v>6686.5609068309222</v>
      </c>
      <c r="AI5" s="354">
        <v>6652.1142301219134</v>
      </c>
      <c r="AJ5" s="354">
        <v>6546.8575586023808</v>
      </c>
      <c r="AK5" s="354">
        <v>6340.5838480797638</v>
      </c>
      <c r="AL5" s="354">
        <v>6223.8956371650975</v>
      </c>
      <c r="AM5" s="354">
        <v>6101.4403065378747</v>
      </c>
      <c r="AN5" s="354">
        <v>5944.118121713137</v>
      </c>
      <c r="AO5" s="354">
        <v>5240.1971440779334</v>
      </c>
      <c r="AP5" s="354">
        <v>5171.1207138746613</v>
      </c>
      <c r="AQ5" s="354">
        <v>5016.6131373455028</v>
      </c>
      <c r="AR5" s="354">
        <v>5072.0103848718054</v>
      </c>
      <c r="AS5" s="354">
        <v>4852.7664922723689</v>
      </c>
    </row>
    <row r="6" spans="1:45" s="67" customFormat="1" ht="12.6" customHeight="1" x14ac:dyDescent="0.25">
      <c r="A6" s="353" t="s">
        <v>892</v>
      </c>
      <c r="B6" s="353" t="s">
        <v>33</v>
      </c>
      <c r="C6" s="353" t="s">
        <v>36</v>
      </c>
      <c r="D6" s="354">
        <v>1979</v>
      </c>
      <c r="E6" s="354">
        <v>1980</v>
      </c>
      <c r="F6" s="309"/>
      <c r="G6" s="309"/>
      <c r="H6" s="309"/>
      <c r="I6" s="309"/>
      <c r="J6" s="309"/>
      <c r="K6" s="309"/>
      <c r="L6" s="309"/>
      <c r="M6" s="309"/>
      <c r="N6" s="309"/>
      <c r="O6" s="309"/>
      <c r="P6" s="309"/>
      <c r="Q6" s="309"/>
      <c r="R6" s="309"/>
      <c r="S6" s="309"/>
      <c r="T6" s="309"/>
      <c r="U6" s="309"/>
      <c r="V6" s="309"/>
      <c r="W6" s="309"/>
      <c r="X6" s="309"/>
      <c r="Y6" s="309"/>
      <c r="Z6" s="354">
        <v>10635.913820142705</v>
      </c>
      <c r="AA6" s="354">
        <v>10142.922867262692</v>
      </c>
      <c r="AB6" s="354">
        <v>9974.6393854052403</v>
      </c>
      <c r="AC6" s="354">
        <v>9485.1440094529353</v>
      </c>
      <c r="AD6" s="354">
        <v>9083.106930642125</v>
      </c>
      <c r="AE6" s="354">
        <v>8648.0636591366747</v>
      </c>
      <c r="AF6" s="354">
        <v>8398.3659366752272</v>
      </c>
      <c r="AG6" s="354">
        <v>8086.6847028360107</v>
      </c>
      <c r="AH6" s="354">
        <v>7857.611034473196</v>
      </c>
      <c r="AI6" s="354">
        <v>7811.2125505691865</v>
      </c>
      <c r="AJ6" s="354">
        <v>7648.3050417107479</v>
      </c>
      <c r="AK6" s="354">
        <v>7421.7253061282026</v>
      </c>
      <c r="AL6" s="354">
        <v>7277.3971532066225</v>
      </c>
      <c r="AM6" s="354">
        <v>7118.2753392642553</v>
      </c>
      <c r="AN6" s="354">
        <v>6948.9917293128792</v>
      </c>
      <c r="AO6" s="354">
        <v>6116.4677388061273</v>
      </c>
      <c r="AP6" s="354">
        <v>6027.3824750830836</v>
      </c>
      <c r="AQ6" s="354">
        <v>5854.3182472457111</v>
      </c>
      <c r="AR6" s="354">
        <v>5910.6324479311852</v>
      </c>
      <c r="AS6" s="354">
        <v>5645.4352416683505</v>
      </c>
    </row>
    <row r="7" spans="1:45" s="67" customFormat="1" ht="12.6" customHeight="1" x14ac:dyDescent="0.25">
      <c r="A7" s="353" t="s">
        <v>892</v>
      </c>
      <c r="B7" s="353" t="s">
        <v>33</v>
      </c>
      <c r="C7" s="353" t="s">
        <v>37</v>
      </c>
      <c r="D7" s="354">
        <v>1981</v>
      </c>
      <c r="E7" s="354">
        <v>1985</v>
      </c>
      <c r="F7" s="309"/>
      <c r="G7" s="309"/>
      <c r="H7" s="309"/>
      <c r="I7" s="309"/>
      <c r="J7" s="309"/>
      <c r="K7" s="309"/>
      <c r="L7" s="309"/>
      <c r="M7" s="309"/>
      <c r="N7" s="309"/>
      <c r="O7" s="309"/>
      <c r="P7" s="309"/>
      <c r="Q7" s="309"/>
      <c r="R7" s="309"/>
      <c r="S7" s="309"/>
      <c r="T7" s="309"/>
      <c r="U7" s="309"/>
      <c r="V7" s="309"/>
      <c r="W7" s="309"/>
      <c r="X7" s="354">
        <v>13201.81894427306</v>
      </c>
      <c r="Y7" s="354">
        <v>12953.115800828165</v>
      </c>
      <c r="Z7" s="354">
        <v>12154.628264542805</v>
      </c>
      <c r="AA7" s="354">
        <v>10954.498567904107</v>
      </c>
      <c r="AB7" s="354">
        <v>10863.205374485338</v>
      </c>
      <c r="AC7" s="354">
        <v>10307.610737589212</v>
      </c>
      <c r="AD7" s="354">
        <v>9888.33914286242</v>
      </c>
      <c r="AE7" s="354">
        <v>9405.9861540277907</v>
      </c>
      <c r="AF7" s="354">
        <v>9041.5700758617222</v>
      </c>
      <c r="AG7" s="354">
        <v>8728.6300713266719</v>
      </c>
      <c r="AH7" s="354">
        <v>8452.5410896969752</v>
      </c>
      <c r="AI7" s="354">
        <v>8441.0035399246153</v>
      </c>
      <c r="AJ7" s="354">
        <v>8309.111653756876</v>
      </c>
      <c r="AK7" s="354">
        <v>8081.6268626386791</v>
      </c>
      <c r="AL7" s="354">
        <v>7870.877184514723</v>
      </c>
      <c r="AM7" s="354">
        <v>7732.42752671378</v>
      </c>
      <c r="AN7" s="354">
        <v>7538.6978195127522</v>
      </c>
      <c r="AO7" s="354">
        <v>6642.105268766014</v>
      </c>
      <c r="AP7" s="354">
        <v>6547.3198002472363</v>
      </c>
      <c r="AQ7" s="354">
        <v>6352.5000561589113</v>
      </c>
      <c r="AR7" s="354">
        <v>6411.3895339092805</v>
      </c>
      <c r="AS7" s="354">
        <v>6127.7021957103352</v>
      </c>
    </row>
    <row r="8" spans="1:45" s="67" customFormat="1" ht="12.6" customHeight="1" x14ac:dyDescent="0.25">
      <c r="A8" s="353" t="s">
        <v>892</v>
      </c>
      <c r="B8" s="353" t="s">
        <v>33</v>
      </c>
      <c r="C8" s="353" t="s">
        <v>38</v>
      </c>
      <c r="D8" s="354">
        <v>1986</v>
      </c>
      <c r="E8" s="354">
        <v>1990</v>
      </c>
      <c r="F8" s="309"/>
      <c r="G8" s="309"/>
      <c r="H8" s="309"/>
      <c r="I8" s="309"/>
      <c r="J8" s="309"/>
      <c r="K8" s="309"/>
      <c r="L8" s="309"/>
      <c r="M8" s="309"/>
      <c r="N8" s="309"/>
      <c r="O8" s="309"/>
      <c r="P8" s="309"/>
      <c r="Q8" s="309"/>
      <c r="R8" s="309"/>
      <c r="S8" s="309"/>
      <c r="T8" s="309"/>
      <c r="U8" s="309"/>
      <c r="V8" s="309"/>
      <c r="W8" s="309"/>
      <c r="X8" s="354">
        <v>13498.792376557325</v>
      </c>
      <c r="Y8" s="354">
        <v>13244.494683873378</v>
      </c>
      <c r="Z8" s="354">
        <v>12428.045260268722</v>
      </c>
      <c r="AA8" s="354">
        <v>11973.288737921572</v>
      </c>
      <c r="AB8" s="354">
        <v>11851.331897894712</v>
      </c>
      <c r="AC8" s="354">
        <v>11332.622314731429</v>
      </c>
      <c r="AD8" s="354">
        <v>10818.729662803657</v>
      </c>
      <c r="AE8" s="354">
        <v>10350.051819139167</v>
      </c>
      <c r="AF8" s="354">
        <v>10045.468520255723</v>
      </c>
      <c r="AG8" s="354">
        <v>9649.4984676237946</v>
      </c>
      <c r="AH8" s="354">
        <v>9331.7443647649616</v>
      </c>
      <c r="AI8" s="354">
        <v>9280.7797764934039</v>
      </c>
      <c r="AJ8" s="354">
        <v>9378.92164339796</v>
      </c>
      <c r="AK8" s="354">
        <v>9061.7864387161499</v>
      </c>
      <c r="AL8" s="354">
        <v>8892.5419617740299</v>
      </c>
      <c r="AM8" s="354">
        <v>8713.1872337173318</v>
      </c>
      <c r="AN8" s="354">
        <v>8451.4251059218132</v>
      </c>
      <c r="AO8" s="354">
        <v>7441.7721757525196</v>
      </c>
      <c r="AP8" s="354">
        <v>7294.6252780807554</v>
      </c>
      <c r="AQ8" s="354">
        <v>7049.6121443943266</v>
      </c>
      <c r="AR8" s="354">
        <v>7109.6296259279598</v>
      </c>
      <c r="AS8" s="354">
        <v>6791.9441718243042</v>
      </c>
    </row>
    <row r="9" spans="1:45" s="67" customFormat="1" ht="12.6" customHeight="1" x14ac:dyDescent="0.25">
      <c r="A9" s="353" t="s">
        <v>892</v>
      </c>
      <c r="B9" s="353" t="s">
        <v>33</v>
      </c>
      <c r="C9" s="353" t="s">
        <v>1578</v>
      </c>
      <c r="D9" s="354">
        <v>1991</v>
      </c>
      <c r="E9" s="354">
        <v>1996</v>
      </c>
      <c r="F9" s="309"/>
      <c r="G9" s="309"/>
      <c r="H9" s="309"/>
      <c r="I9" s="309"/>
      <c r="J9" s="309"/>
      <c r="K9" s="309"/>
      <c r="L9" s="309"/>
      <c r="M9" s="309"/>
      <c r="N9" s="309"/>
      <c r="O9" s="309"/>
      <c r="P9" s="309"/>
      <c r="Q9" s="309"/>
      <c r="R9" s="309"/>
      <c r="S9" s="309"/>
      <c r="T9" s="309"/>
      <c r="U9" s="309"/>
      <c r="V9" s="309"/>
      <c r="W9" s="309"/>
      <c r="X9" s="354">
        <v>16137.046813123781</v>
      </c>
      <c r="Y9" s="354">
        <v>15929.912248761515</v>
      </c>
      <c r="Z9" s="354">
        <v>15033.448787751724</v>
      </c>
      <c r="AA9" s="354">
        <v>14279.756103483265</v>
      </c>
      <c r="AB9" s="354">
        <v>13864.166728595443</v>
      </c>
      <c r="AC9" s="354">
        <v>13194.172086919461</v>
      </c>
      <c r="AD9" s="354">
        <v>12632.436729584173</v>
      </c>
      <c r="AE9" s="354">
        <v>12078.103011602847</v>
      </c>
      <c r="AF9" s="354">
        <v>11744.054520334985</v>
      </c>
      <c r="AG9" s="354">
        <v>11306.324577848378</v>
      </c>
      <c r="AH9" s="354">
        <v>10928.333300232393</v>
      </c>
      <c r="AI9" s="354">
        <v>10910.747185288948</v>
      </c>
      <c r="AJ9" s="354">
        <v>10722.484669043861</v>
      </c>
      <c r="AK9" s="354">
        <v>10371.781170833232</v>
      </c>
      <c r="AL9" s="354">
        <v>10156.214695846156</v>
      </c>
      <c r="AM9" s="354">
        <v>9873.0659292199362</v>
      </c>
      <c r="AN9" s="354">
        <v>9625.1655321733833</v>
      </c>
      <c r="AO9" s="354">
        <v>8477.2928232030717</v>
      </c>
      <c r="AP9" s="354">
        <v>8398.1606324999848</v>
      </c>
      <c r="AQ9" s="354">
        <v>8133.4159375034778</v>
      </c>
      <c r="AR9" s="354">
        <v>8175.5938389882776</v>
      </c>
      <c r="AS9" s="354">
        <v>7681.1091287820573</v>
      </c>
    </row>
    <row r="10" spans="1:45" s="67" customFormat="1" ht="12.6" customHeight="1" x14ac:dyDescent="0.25">
      <c r="A10" s="353" t="s">
        <v>892</v>
      </c>
      <c r="B10" s="353" t="s">
        <v>33</v>
      </c>
      <c r="C10" s="353" t="s">
        <v>1579</v>
      </c>
      <c r="D10" s="354">
        <v>1997</v>
      </c>
      <c r="E10" s="354">
        <v>2000</v>
      </c>
      <c r="F10" s="309"/>
      <c r="G10" s="309"/>
      <c r="H10" s="309"/>
      <c r="I10" s="309"/>
      <c r="J10" s="309"/>
      <c r="K10" s="309"/>
      <c r="L10" s="309"/>
      <c r="M10" s="309"/>
      <c r="N10" s="309"/>
      <c r="O10" s="309"/>
      <c r="P10" s="309"/>
      <c r="Q10" s="309"/>
      <c r="R10" s="309"/>
      <c r="S10" s="309"/>
      <c r="T10" s="354">
        <v>10103.264239534723</v>
      </c>
      <c r="U10" s="354">
        <v>13778.760233126162</v>
      </c>
      <c r="V10" s="354">
        <v>18617.696257502819</v>
      </c>
      <c r="W10" s="354">
        <v>18513.840444078993</v>
      </c>
      <c r="X10" s="354">
        <v>18218.755159248656</v>
      </c>
      <c r="Y10" s="354">
        <v>17873.823273510956</v>
      </c>
      <c r="Z10" s="354">
        <v>16762.170762700807</v>
      </c>
      <c r="AA10" s="354">
        <v>15947.454141275126</v>
      </c>
      <c r="AB10" s="354">
        <v>15566.552505926249</v>
      </c>
      <c r="AC10" s="354">
        <v>14751.446302865892</v>
      </c>
      <c r="AD10" s="354">
        <v>14145.186496696027</v>
      </c>
      <c r="AE10" s="354">
        <v>13482.774894698203</v>
      </c>
      <c r="AF10" s="354">
        <v>13339.860874914051</v>
      </c>
      <c r="AG10" s="354">
        <v>12707.03109660458</v>
      </c>
      <c r="AH10" s="354">
        <v>12288.342122611328</v>
      </c>
      <c r="AI10" s="354">
        <v>12503.961516002753</v>
      </c>
      <c r="AJ10" s="354">
        <v>12668.094662316467</v>
      </c>
      <c r="AK10" s="354">
        <v>12413.37146139214</v>
      </c>
      <c r="AL10" s="354">
        <v>12446.003324576017</v>
      </c>
      <c r="AM10" s="354">
        <v>12479.715975209165</v>
      </c>
      <c r="AN10" s="354">
        <v>12451.597897224465</v>
      </c>
      <c r="AO10" s="354">
        <v>11109.578348566747</v>
      </c>
      <c r="AP10" s="354">
        <v>11074.877938114896</v>
      </c>
      <c r="AQ10" s="354">
        <v>10719.202573658173</v>
      </c>
      <c r="AR10" s="354">
        <v>10891.84878809462</v>
      </c>
      <c r="AS10" s="354">
        <v>10559.510532242699</v>
      </c>
    </row>
    <row r="11" spans="1:45" s="67" customFormat="1" ht="12.6" customHeight="1" x14ac:dyDescent="0.25">
      <c r="A11" s="353" t="s">
        <v>892</v>
      </c>
      <c r="B11" s="353" t="s">
        <v>33</v>
      </c>
      <c r="C11" s="353" t="s">
        <v>1580</v>
      </c>
      <c r="D11" s="354">
        <v>2001</v>
      </c>
      <c r="E11" s="354">
        <v>2005</v>
      </c>
      <c r="F11" s="309"/>
      <c r="G11" s="309"/>
      <c r="H11" s="309"/>
      <c r="I11" s="309"/>
      <c r="J11" s="309"/>
      <c r="K11" s="309"/>
      <c r="L11" s="309"/>
      <c r="M11" s="309"/>
      <c r="N11" s="309"/>
      <c r="O11" s="309"/>
      <c r="P11" s="309"/>
      <c r="Q11" s="309"/>
      <c r="R11" s="309"/>
      <c r="S11" s="309"/>
      <c r="T11" s="309"/>
      <c r="U11" s="309"/>
      <c r="V11" s="354">
        <v>9604.8537207252321</v>
      </c>
      <c r="W11" s="354">
        <v>13852.428253553016</v>
      </c>
      <c r="X11" s="354">
        <v>15490.577358436074</v>
      </c>
      <c r="Y11" s="354">
        <v>15307.155124044017</v>
      </c>
      <c r="Z11" s="354">
        <v>14566.245246683093</v>
      </c>
      <c r="AA11" s="354">
        <v>17569.988050130843</v>
      </c>
      <c r="AB11" s="354">
        <v>17165.259188374312</v>
      </c>
      <c r="AC11" s="354">
        <v>16278.715328326196</v>
      </c>
      <c r="AD11" s="354">
        <v>15609.602235874441</v>
      </c>
      <c r="AE11" s="354">
        <v>14876.08551231196</v>
      </c>
      <c r="AF11" s="354">
        <v>14426.664134759116</v>
      </c>
      <c r="AG11" s="354">
        <v>13895.940818112897</v>
      </c>
      <c r="AH11" s="354">
        <v>13439.757936698978</v>
      </c>
      <c r="AI11" s="354">
        <v>13353.249941901076</v>
      </c>
      <c r="AJ11" s="354">
        <v>13168.691532829502</v>
      </c>
      <c r="AK11" s="354">
        <v>12777.19485586368</v>
      </c>
      <c r="AL11" s="354">
        <v>12612.289752158202</v>
      </c>
      <c r="AM11" s="354">
        <v>12441.313111129046</v>
      </c>
      <c r="AN11" s="354">
        <v>12140.930189621757</v>
      </c>
      <c r="AO11" s="354">
        <v>10701.666676271579</v>
      </c>
      <c r="AP11" s="354">
        <v>10572.912587773622</v>
      </c>
      <c r="AQ11" s="354">
        <v>10288.202148177053</v>
      </c>
      <c r="AR11" s="354">
        <v>10411.079359283172</v>
      </c>
      <c r="AS11" s="354">
        <v>9945.8436593891365</v>
      </c>
    </row>
    <row r="12" spans="1:45" s="67" customFormat="1" ht="12.6" customHeight="1" x14ac:dyDescent="0.25">
      <c r="A12" s="353" t="s">
        <v>892</v>
      </c>
      <c r="B12" s="353" t="s">
        <v>33</v>
      </c>
      <c r="C12" s="353" t="s">
        <v>1581</v>
      </c>
      <c r="D12" s="354">
        <v>2006</v>
      </c>
      <c r="E12" s="354">
        <v>2010</v>
      </c>
      <c r="F12" s="309"/>
      <c r="G12" s="309"/>
      <c r="H12" s="309"/>
      <c r="I12" s="309"/>
      <c r="J12" s="309"/>
      <c r="K12" s="309"/>
      <c r="L12" s="309"/>
      <c r="M12" s="309"/>
      <c r="N12" s="309"/>
      <c r="O12" s="309"/>
      <c r="P12" s="309"/>
      <c r="Q12" s="309"/>
      <c r="R12" s="309"/>
      <c r="S12" s="309"/>
      <c r="T12" s="309"/>
      <c r="U12" s="309"/>
      <c r="V12" s="309"/>
      <c r="W12" s="309"/>
      <c r="X12" s="309"/>
      <c r="Y12" s="309"/>
      <c r="Z12" s="309"/>
      <c r="AA12" s="354">
        <v>9246.6420949317635</v>
      </c>
      <c r="AB12" s="354">
        <v>12813.273569657633</v>
      </c>
      <c r="AC12" s="354">
        <v>12317.876598256413</v>
      </c>
      <c r="AD12" s="354">
        <v>15058.085510281899</v>
      </c>
      <c r="AE12" s="354">
        <v>15810.538307365863</v>
      </c>
      <c r="AF12" s="354">
        <v>15931.709987400029</v>
      </c>
      <c r="AG12" s="354">
        <v>15336.784065148262</v>
      </c>
      <c r="AH12" s="354">
        <v>14860.168168175556</v>
      </c>
      <c r="AI12" s="354">
        <v>14782.471782262133</v>
      </c>
      <c r="AJ12" s="354">
        <v>14521.577434329476</v>
      </c>
      <c r="AK12" s="354">
        <v>14058.180412204185</v>
      </c>
      <c r="AL12" s="354">
        <v>13740.257366068972</v>
      </c>
      <c r="AM12" s="354">
        <v>13513.718367859017</v>
      </c>
      <c r="AN12" s="354">
        <v>13191.031276516536</v>
      </c>
      <c r="AO12" s="354">
        <v>11613.828706805667</v>
      </c>
      <c r="AP12" s="354">
        <v>11448.998243663207</v>
      </c>
      <c r="AQ12" s="354">
        <v>11139.886781266025</v>
      </c>
      <c r="AR12" s="354">
        <v>11267.552467038835</v>
      </c>
      <c r="AS12" s="354">
        <v>10778.688335034243</v>
      </c>
    </row>
    <row r="13" spans="1:45" s="67" customFormat="1" ht="12.6" customHeight="1" x14ac:dyDescent="0.25">
      <c r="A13" s="353" t="s">
        <v>892</v>
      </c>
      <c r="B13" s="353" t="s">
        <v>33</v>
      </c>
      <c r="C13" s="353" t="s">
        <v>1582</v>
      </c>
      <c r="D13" s="354">
        <v>2011</v>
      </c>
      <c r="E13" s="354">
        <v>2014</v>
      </c>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54">
        <v>8518.6758072797566</v>
      </c>
      <c r="AG13" s="354">
        <v>12778.383865590131</v>
      </c>
      <c r="AH13" s="354">
        <v>13852.421560257359</v>
      </c>
      <c r="AI13" s="354">
        <v>14073.541804344275</v>
      </c>
      <c r="AJ13" s="354">
        <v>14887.965389859022</v>
      </c>
      <c r="AK13" s="354">
        <v>15602.497671758705</v>
      </c>
      <c r="AL13" s="354">
        <v>15413.581863006008</v>
      </c>
      <c r="AM13" s="354">
        <v>15086.072201741439</v>
      </c>
      <c r="AN13" s="354">
        <v>14691.840500928052</v>
      </c>
      <c r="AO13" s="354">
        <v>12931.247303784683</v>
      </c>
      <c r="AP13" s="354">
        <v>12742.603049841471</v>
      </c>
      <c r="AQ13" s="354">
        <v>12365.966301725217</v>
      </c>
      <c r="AR13" s="354">
        <v>12452.825169534623</v>
      </c>
      <c r="AS13" s="354">
        <v>11941.742447219285</v>
      </c>
    </row>
    <row r="14" spans="1:45" s="67" customFormat="1" ht="12.6" customHeight="1" x14ac:dyDescent="0.25">
      <c r="A14" s="353" t="s">
        <v>892</v>
      </c>
      <c r="B14" s="353" t="s">
        <v>33</v>
      </c>
      <c r="C14" s="353" t="s">
        <v>1583</v>
      </c>
      <c r="D14" s="354">
        <v>2015</v>
      </c>
      <c r="E14" s="354">
        <v>2017</v>
      </c>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54">
        <v>8453.6879981177462</v>
      </c>
      <c r="AJ14" s="354">
        <v>9518.5909067650155</v>
      </c>
      <c r="AK14" s="354">
        <v>10608.43780358297</v>
      </c>
      <c r="AL14" s="354">
        <v>13219.59619887161</v>
      </c>
      <c r="AM14" s="354">
        <v>15842.162807516659</v>
      </c>
      <c r="AN14" s="354">
        <v>15827.983869945721</v>
      </c>
      <c r="AO14" s="354">
        <v>13939.40215958296</v>
      </c>
      <c r="AP14" s="354">
        <v>13728.323967495933</v>
      </c>
      <c r="AQ14" s="354">
        <v>13317.660865336806</v>
      </c>
      <c r="AR14" s="354">
        <v>13443.175884783392</v>
      </c>
      <c r="AS14" s="354">
        <v>12838.564853670878</v>
      </c>
    </row>
    <row r="15" spans="1:45" s="67" customFormat="1" ht="12.6" customHeight="1" x14ac:dyDescent="0.25">
      <c r="A15" s="353" t="s">
        <v>892</v>
      </c>
      <c r="B15" s="353" t="s">
        <v>33</v>
      </c>
      <c r="C15" s="353" t="s">
        <v>1706</v>
      </c>
      <c r="D15" s="354">
        <v>2018</v>
      </c>
      <c r="E15" s="354">
        <v>2020</v>
      </c>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54">
        <v>8441.2905797930125</v>
      </c>
      <c r="AN15" s="354">
        <v>11184.249076234504</v>
      </c>
      <c r="AO15" s="354">
        <v>12311.070724050516</v>
      </c>
      <c r="AP15" s="354">
        <v>14591.393708549878</v>
      </c>
      <c r="AQ15" s="354">
        <v>14155.85461733997</v>
      </c>
      <c r="AR15" s="354">
        <v>14294.713670445835</v>
      </c>
      <c r="AS15" s="354">
        <v>13690.699890076687</v>
      </c>
    </row>
    <row r="16" spans="1:45" s="67" customFormat="1" ht="12.6" customHeight="1" x14ac:dyDescent="0.25">
      <c r="A16" s="353" t="s">
        <v>892</v>
      </c>
      <c r="B16" s="353" t="s">
        <v>33</v>
      </c>
      <c r="C16" s="353" t="s">
        <v>1843</v>
      </c>
      <c r="D16" s="354">
        <v>2021</v>
      </c>
      <c r="E16" s="354">
        <v>2026</v>
      </c>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54">
        <v>7619.8404465131043</v>
      </c>
      <c r="AQ16" s="354">
        <v>11172.881192051243</v>
      </c>
      <c r="AR16" s="354">
        <v>13694.57930093004</v>
      </c>
      <c r="AS16" s="354">
        <v>13314.701201760032</v>
      </c>
    </row>
    <row r="17" spans="1:45" s="67" customFormat="1" ht="12.6" customHeight="1" x14ac:dyDescent="0.25">
      <c r="A17" s="353" t="s">
        <v>892</v>
      </c>
      <c r="B17" s="353" t="s">
        <v>44</v>
      </c>
      <c r="C17" s="353" t="s">
        <v>34</v>
      </c>
      <c r="D17" s="354">
        <v>0</v>
      </c>
      <c r="E17" s="354">
        <v>1969</v>
      </c>
      <c r="F17" s="354">
        <v>11430.034585651612</v>
      </c>
      <c r="G17" s="354">
        <v>10962.807396111972</v>
      </c>
      <c r="H17" s="354">
        <v>10602.500694033213</v>
      </c>
      <c r="I17" s="354">
        <v>10552.189607388318</v>
      </c>
      <c r="J17" s="354">
        <v>10284.59021476518</v>
      </c>
      <c r="K17" s="354">
        <v>10729.88727852016</v>
      </c>
      <c r="L17" s="354">
        <v>11172.283605361006</v>
      </c>
      <c r="M17" s="354">
        <v>11518.920977621718</v>
      </c>
      <c r="N17" s="354">
        <v>11448.531036447406</v>
      </c>
      <c r="O17" s="354">
        <v>11797.023234557133</v>
      </c>
      <c r="P17" s="354">
        <v>11153.505362694747</v>
      </c>
      <c r="Q17" s="354">
        <v>10540.520136160651</v>
      </c>
      <c r="R17" s="354">
        <v>10305.89424000677</v>
      </c>
      <c r="S17" s="354">
        <v>10020.268794119156</v>
      </c>
      <c r="T17" s="354">
        <v>9559.5381289234119</v>
      </c>
      <c r="U17" s="354">
        <v>9140.8978518021831</v>
      </c>
      <c r="V17" s="354">
        <v>8662.8656964556667</v>
      </c>
      <c r="W17" s="354">
        <v>8608.7622568719016</v>
      </c>
      <c r="X17" s="354">
        <v>8489.8402390661777</v>
      </c>
      <c r="Y17" s="354">
        <v>8330.5084498914894</v>
      </c>
      <c r="Z17" s="354">
        <v>7820.6754711916019</v>
      </c>
      <c r="AA17" s="354">
        <v>7463.9986722535832</v>
      </c>
      <c r="AB17" s="354">
        <v>7299.6350491432777</v>
      </c>
      <c r="AC17" s="354">
        <v>6929.5698137981035</v>
      </c>
      <c r="AD17" s="354">
        <v>6647.9935237820619</v>
      </c>
      <c r="AE17" s="354">
        <v>6338.6949478634715</v>
      </c>
      <c r="AF17" s="354">
        <v>6157.0749722291257</v>
      </c>
      <c r="AG17" s="354">
        <v>5928.5536511026585</v>
      </c>
      <c r="AH17" s="354">
        <v>5744.3452074389052</v>
      </c>
      <c r="AI17" s="354">
        <v>5715.9725202869349</v>
      </c>
      <c r="AJ17" s="354">
        <v>5617.0293077286551</v>
      </c>
      <c r="AK17" s="354">
        <v>5438.5690903733421</v>
      </c>
      <c r="AL17" s="354">
        <v>5334.0104387691226</v>
      </c>
      <c r="AM17" s="354">
        <v>5220.7226459697085</v>
      </c>
      <c r="AN17" s="354">
        <v>5085.8271807552019</v>
      </c>
      <c r="AO17" s="354">
        <v>4476.7173818407982</v>
      </c>
      <c r="AP17" s="354">
        <v>4409.635823898444</v>
      </c>
      <c r="AQ17" s="354">
        <v>4279.0816054049774</v>
      </c>
      <c r="AR17" s="354">
        <v>4319.4127615086672</v>
      </c>
      <c r="AS17" s="354">
        <v>4127.4869724024338</v>
      </c>
    </row>
    <row r="18" spans="1:45" s="67" customFormat="1" ht="12.6" customHeight="1" x14ac:dyDescent="0.25">
      <c r="A18" s="353" t="s">
        <v>892</v>
      </c>
      <c r="B18" s="353" t="s">
        <v>44</v>
      </c>
      <c r="C18" s="353" t="s">
        <v>35</v>
      </c>
      <c r="D18" s="354">
        <v>1970</v>
      </c>
      <c r="E18" s="354">
        <v>1978</v>
      </c>
      <c r="F18" s="354">
        <v>13681.381741316169</v>
      </c>
      <c r="G18" s="354">
        <v>13121.432010597895</v>
      </c>
      <c r="H18" s="354">
        <v>12746.78145056979</v>
      </c>
      <c r="I18" s="354">
        <v>12738.625532827838</v>
      </c>
      <c r="J18" s="354">
        <v>12404.872331459765</v>
      </c>
      <c r="K18" s="354">
        <v>13060.019763895243</v>
      </c>
      <c r="L18" s="354">
        <v>13712.854448903847</v>
      </c>
      <c r="M18" s="354">
        <v>14289.194062866731</v>
      </c>
      <c r="N18" s="354">
        <v>14286.111943740327</v>
      </c>
      <c r="O18" s="354">
        <v>14810.101578266474</v>
      </c>
      <c r="P18" s="354">
        <v>14018.257737202997</v>
      </c>
      <c r="Q18" s="354">
        <v>13267.027308418121</v>
      </c>
      <c r="R18" s="354">
        <v>12978.610545818216</v>
      </c>
      <c r="S18" s="354">
        <v>12595.499856998902</v>
      </c>
      <c r="T18" s="354">
        <v>12004.582063900261</v>
      </c>
      <c r="U18" s="354">
        <v>11448.418102862268</v>
      </c>
      <c r="V18" s="354">
        <v>10811.794316970741</v>
      </c>
      <c r="W18" s="354">
        <v>10694.546038538158</v>
      </c>
      <c r="X18" s="354">
        <v>10502.461372334987</v>
      </c>
      <c r="Y18" s="354">
        <v>10245.093870771587</v>
      </c>
      <c r="Z18" s="354">
        <v>9569.2839677149132</v>
      </c>
      <c r="AA18" s="354">
        <v>9077.3457882663988</v>
      </c>
      <c r="AB18" s="354">
        <v>8838.793931730137</v>
      </c>
      <c r="AC18" s="354">
        <v>8347.9880433818707</v>
      </c>
      <c r="AD18" s="354">
        <v>7986.5606589370082</v>
      </c>
      <c r="AE18" s="354">
        <v>7588.4850697932879</v>
      </c>
      <c r="AF18" s="354">
        <v>7359.6592249825999</v>
      </c>
      <c r="AG18" s="354">
        <v>7086.442090102054</v>
      </c>
      <c r="AH18" s="354">
        <v>6872.3502177067376</v>
      </c>
      <c r="AI18" s="354">
        <v>6844.8225664418605</v>
      </c>
      <c r="AJ18" s="354">
        <v>6738.4407289176352</v>
      </c>
      <c r="AK18" s="354">
        <v>6528.1878872397592</v>
      </c>
      <c r="AL18" s="354">
        <v>6405.3700625630363</v>
      </c>
      <c r="AM18" s="354">
        <v>6268.1163710229475</v>
      </c>
      <c r="AN18" s="354">
        <v>6107.5756596138781</v>
      </c>
      <c r="AO18" s="354">
        <v>5377.433192973208</v>
      </c>
      <c r="AP18" s="354">
        <v>5294.242900067442</v>
      </c>
      <c r="AQ18" s="354">
        <v>5136.777612109001</v>
      </c>
      <c r="AR18" s="354">
        <v>5185.0324996064355</v>
      </c>
      <c r="AS18" s="354">
        <v>4954.8390208483243</v>
      </c>
    </row>
    <row r="19" spans="1:45" s="67" customFormat="1" ht="12.6" customHeight="1" x14ac:dyDescent="0.25">
      <c r="A19" s="353" t="s">
        <v>892</v>
      </c>
      <c r="B19" s="353" t="s">
        <v>44</v>
      </c>
      <c r="C19" s="353" t="s">
        <v>36</v>
      </c>
      <c r="D19" s="354">
        <v>1979</v>
      </c>
      <c r="E19" s="354">
        <v>1980</v>
      </c>
      <c r="F19" s="354">
        <v>15060.522551116745</v>
      </c>
      <c r="G19" s="354">
        <v>14470.650094645487</v>
      </c>
      <c r="H19" s="354">
        <v>14122.426221374248</v>
      </c>
      <c r="I19" s="354">
        <v>14121.394147193872</v>
      </c>
      <c r="J19" s="354">
        <v>13727.870941115974</v>
      </c>
      <c r="K19" s="354">
        <v>14403.728510237908</v>
      </c>
      <c r="L19" s="354">
        <v>14992.203071278595</v>
      </c>
      <c r="M19" s="354">
        <v>15466.616719177986</v>
      </c>
      <c r="N19" s="354">
        <v>15388.775572143584</v>
      </c>
      <c r="O19" s="354">
        <v>15939.209926746531</v>
      </c>
      <c r="P19" s="354">
        <v>15095.256991707676</v>
      </c>
      <c r="Q19" s="354">
        <v>14298.187974346152</v>
      </c>
      <c r="R19" s="354">
        <v>14013.170519643785</v>
      </c>
      <c r="S19" s="354">
        <v>13644.433793594377</v>
      </c>
      <c r="T19" s="354">
        <v>13079.167708516467</v>
      </c>
      <c r="U19" s="354">
        <v>12534.499066034823</v>
      </c>
      <c r="V19" s="354">
        <v>11894.875483274904</v>
      </c>
      <c r="W19" s="354">
        <v>11813.555577098865</v>
      </c>
      <c r="X19" s="354">
        <v>11663.487154861394</v>
      </c>
      <c r="Y19" s="354">
        <v>11432.840977046035</v>
      </c>
      <c r="Z19" s="354">
        <v>10733.986609906051</v>
      </c>
      <c r="AA19" s="354">
        <v>10229.72660804051</v>
      </c>
      <c r="AB19" s="354">
        <v>10007.445431051428</v>
      </c>
      <c r="AC19" s="354">
        <v>9494.0591632412179</v>
      </c>
      <c r="AD19" s="354">
        <v>9111.6284134286616</v>
      </c>
      <c r="AE19" s="354">
        <v>8680.3183906882878</v>
      </c>
      <c r="AF19" s="354">
        <v>8433.4664074538705</v>
      </c>
      <c r="AG19" s="354">
        <v>8118.6250536087609</v>
      </c>
      <c r="AH19" s="354">
        <v>7867.376336036772</v>
      </c>
      <c r="AI19" s="354">
        <v>7824.7677405791237</v>
      </c>
      <c r="AJ19" s="354">
        <v>7690.5449291823161</v>
      </c>
      <c r="AK19" s="354">
        <v>7444.5781563153605</v>
      </c>
      <c r="AL19" s="354">
        <v>7301.621307664137</v>
      </c>
      <c r="AM19" s="354">
        <v>7146.9531915652833</v>
      </c>
      <c r="AN19" s="354">
        <v>6962.65654059598</v>
      </c>
      <c r="AO19" s="354">
        <v>6126.4440197626309</v>
      </c>
      <c r="AP19" s="354">
        <v>6035.93707282367</v>
      </c>
      <c r="AQ19" s="354">
        <v>5857.4497176282175</v>
      </c>
      <c r="AR19" s="354">
        <v>5913.0591486293615</v>
      </c>
      <c r="AS19" s="354">
        <v>5648.2677297102218</v>
      </c>
    </row>
    <row r="20" spans="1:45" s="67" customFormat="1" ht="12.6" customHeight="1" x14ac:dyDescent="0.25">
      <c r="A20" s="353" t="s">
        <v>892</v>
      </c>
      <c r="B20" s="353" t="s">
        <v>44</v>
      </c>
      <c r="C20" s="353" t="s">
        <v>37</v>
      </c>
      <c r="D20" s="354">
        <v>1981</v>
      </c>
      <c r="E20" s="354">
        <v>1985</v>
      </c>
      <c r="F20" s="354">
        <v>14847.8710900645</v>
      </c>
      <c r="G20" s="354">
        <v>15648.103136101017</v>
      </c>
      <c r="H20" s="354">
        <v>15167.445029948347</v>
      </c>
      <c r="I20" s="354">
        <v>15088.667979809847</v>
      </c>
      <c r="J20" s="354">
        <v>14691.519646991012</v>
      </c>
      <c r="K20" s="354">
        <v>15483.451256422773</v>
      </c>
      <c r="L20" s="354">
        <v>16232.949455747452</v>
      </c>
      <c r="M20" s="354">
        <v>16865.065265694531</v>
      </c>
      <c r="N20" s="354">
        <v>16857.39374256321</v>
      </c>
      <c r="O20" s="354">
        <v>17487.935561146292</v>
      </c>
      <c r="P20" s="354">
        <v>16572.463386469106</v>
      </c>
      <c r="Q20" s="354">
        <v>15714.054250257917</v>
      </c>
      <c r="R20" s="354">
        <v>15428.824406147745</v>
      </c>
      <c r="S20" s="354">
        <v>15070.34349021558</v>
      </c>
      <c r="T20" s="354">
        <v>14451.894398710036</v>
      </c>
      <c r="U20" s="354">
        <v>13877.988102303689</v>
      </c>
      <c r="V20" s="354">
        <v>13176.595230141542</v>
      </c>
      <c r="W20" s="354">
        <v>13118.678360413143</v>
      </c>
      <c r="X20" s="354">
        <v>12943.342328734105</v>
      </c>
      <c r="Y20" s="354">
        <v>12709.454815376659</v>
      </c>
      <c r="Z20" s="354">
        <v>11921.429639394633</v>
      </c>
      <c r="AA20" s="354">
        <v>11375.417584257868</v>
      </c>
      <c r="AB20" s="354">
        <v>11113.940542452896</v>
      </c>
      <c r="AC20" s="354">
        <v>10552.037808749219</v>
      </c>
      <c r="AD20" s="354">
        <v>10110.43802977427</v>
      </c>
      <c r="AE20" s="354">
        <v>9635.869890975513</v>
      </c>
      <c r="AF20" s="354">
        <v>9338.1099938354964</v>
      </c>
      <c r="AG20" s="354">
        <v>8990.0505837653855</v>
      </c>
      <c r="AH20" s="354">
        <v>8692.6301396258405</v>
      </c>
      <c r="AI20" s="354">
        <v>8647.3536454763507</v>
      </c>
      <c r="AJ20" s="354">
        <v>8481.3824277495205</v>
      </c>
      <c r="AK20" s="354">
        <v>8202.8795231868062</v>
      </c>
      <c r="AL20" s="354">
        <v>8028.5808424219558</v>
      </c>
      <c r="AM20" s="354">
        <v>7845.7304720920429</v>
      </c>
      <c r="AN20" s="354">
        <v>7636.1742390411846</v>
      </c>
      <c r="AO20" s="354">
        <v>6721.8575273546139</v>
      </c>
      <c r="AP20" s="354">
        <v>6622.3268618797292</v>
      </c>
      <c r="AQ20" s="354">
        <v>6425.6291067025413</v>
      </c>
      <c r="AR20" s="354">
        <v>6483.6082380152775</v>
      </c>
      <c r="AS20" s="354">
        <v>6196.0008947560509</v>
      </c>
    </row>
    <row r="21" spans="1:45" s="67" customFormat="1" ht="12.6" customHeight="1" x14ac:dyDescent="0.25">
      <c r="A21" s="353" t="s">
        <v>892</v>
      </c>
      <c r="B21" s="353" t="s">
        <v>44</v>
      </c>
      <c r="C21" s="353" t="s">
        <v>38</v>
      </c>
      <c r="D21" s="354">
        <v>1986</v>
      </c>
      <c r="E21" s="354">
        <v>1990</v>
      </c>
      <c r="F21" s="309"/>
      <c r="G21" s="354">
        <v>8392.0990976446064</v>
      </c>
      <c r="H21" s="354">
        <v>12587.416275928283</v>
      </c>
      <c r="I21" s="354">
        <v>14127.504001996846</v>
      </c>
      <c r="J21" s="354">
        <v>14524.642089789226</v>
      </c>
      <c r="K21" s="354">
        <v>15793.542106454744</v>
      </c>
      <c r="L21" s="354">
        <v>18058.569504315696</v>
      </c>
      <c r="M21" s="354">
        <v>18570.266310089039</v>
      </c>
      <c r="N21" s="354">
        <v>18436.986262706207</v>
      </c>
      <c r="O21" s="354">
        <v>19093.788800541384</v>
      </c>
      <c r="P21" s="354">
        <v>18083.984285464787</v>
      </c>
      <c r="Q21" s="354">
        <v>17133.998103777747</v>
      </c>
      <c r="R21" s="354">
        <v>16804.824249677258</v>
      </c>
      <c r="S21" s="354">
        <v>16393.937832411626</v>
      </c>
      <c r="T21" s="354">
        <v>15700.440139049248</v>
      </c>
      <c r="U21" s="354">
        <v>15068.419653681718</v>
      </c>
      <c r="V21" s="354">
        <v>14311.086453468068</v>
      </c>
      <c r="W21" s="354">
        <v>14261.563713174701</v>
      </c>
      <c r="X21" s="354">
        <v>14093.236942611184</v>
      </c>
      <c r="Y21" s="354">
        <v>13864.465706951034</v>
      </c>
      <c r="Z21" s="354">
        <v>13037.035987620873</v>
      </c>
      <c r="AA21" s="354">
        <v>12456.542685731707</v>
      </c>
      <c r="AB21" s="354">
        <v>12196.571188188713</v>
      </c>
      <c r="AC21" s="354">
        <v>11590.538946899997</v>
      </c>
      <c r="AD21" s="354">
        <v>11127.869697697506</v>
      </c>
      <c r="AE21" s="354">
        <v>10611.836517199958</v>
      </c>
      <c r="AF21" s="354">
        <v>10313.494015846783</v>
      </c>
      <c r="AG21" s="354">
        <v>9930.3341613017728</v>
      </c>
      <c r="AH21" s="354">
        <v>9617.2535101064968</v>
      </c>
      <c r="AI21" s="354">
        <v>9559.215834544897</v>
      </c>
      <c r="AJ21" s="354">
        <v>9387.6496405121216</v>
      </c>
      <c r="AK21" s="354">
        <v>9076.2427779979917</v>
      </c>
      <c r="AL21" s="354">
        <v>8890.7411216215423</v>
      </c>
      <c r="AM21" s="354">
        <v>8682.3986939387105</v>
      </c>
      <c r="AN21" s="354">
        <v>8445.8274188143041</v>
      </c>
      <c r="AO21" s="354">
        <v>7425.8757141286269</v>
      </c>
      <c r="AP21" s="354">
        <v>7302.2780757067076</v>
      </c>
      <c r="AQ21" s="354">
        <v>7076.8622699024991</v>
      </c>
      <c r="AR21" s="354">
        <v>7136.1446246108253</v>
      </c>
      <c r="AS21" s="354">
        <v>6815.0208028389934</v>
      </c>
    </row>
    <row r="22" spans="1:45" s="67" customFormat="1" ht="12.6" customHeight="1" x14ac:dyDescent="0.25">
      <c r="A22" s="353" t="s">
        <v>892</v>
      </c>
      <c r="B22" s="353" t="s">
        <v>44</v>
      </c>
      <c r="C22" s="353" t="s">
        <v>1578</v>
      </c>
      <c r="D22" s="354">
        <v>1991</v>
      </c>
      <c r="E22" s="354">
        <v>1996</v>
      </c>
      <c r="F22" s="309"/>
      <c r="G22" s="309"/>
      <c r="H22" s="309"/>
      <c r="I22" s="309"/>
      <c r="J22" s="309"/>
      <c r="K22" s="309"/>
      <c r="L22" s="354">
        <v>9681.2377509789148</v>
      </c>
      <c r="M22" s="354">
        <v>15401.583985534904</v>
      </c>
      <c r="N22" s="354">
        <v>17251.948367360164</v>
      </c>
      <c r="O22" s="354">
        <v>17739.789322624976</v>
      </c>
      <c r="P22" s="354">
        <v>18040.591808584788</v>
      </c>
      <c r="Q22" s="354">
        <v>17733.564257659411</v>
      </c>
      <c r="R22" s="354">
        <v>19261.927751849049</v>
      </c>
      <c r="S22" s="354">
        <v>18770.083608187862</v>
      </c>
      <c r="T22" s="354">
        <v>17963.025908533346</v>
      </c>
      <c r="U22" s="354">
        <v>17219.13277520303</v>
      </c>
      <c r="V22" s="354">
        <v>16341.686415402915</v>
      </c>
      <c r="W22" s="354">
        <v>16255.521850712355</v>
      </c>
      <c r="X22" s="354">
        <v>16045.72298509467</v>
      </c>
      <c r="Y22" s="354">
        <v>15749.923486085207</v>
      </c>
      <c r="Z22" s="354">
        <v>14794.811543213342</v>
      </c>
      <c r="AA22" s="354">
        <v>14126.308085556295</v>
      </c>
      <c r="AB22" s="354">
        <v>13838.905434625214</v>
      </c>
      <c r="AC22" s="354">
        <v>13160.003001891315</v>
      </c>
      <c r="AD22" s="354">
        <v>12659.912026283469</v>
      </c>
      <c r="AE22" s="354">
        <v>12092.919862416235</v>
      </c>
      <c r="AF22" s="354">
        <v>11774.018958036411</v>
      </c>
      <c r="AG22" s="354">
        <v>11356.234885667522</v>
      </c>
      <c r="AH22" s="354">
        <v>11022.934396795423</v>
      </c>
      <c r="AI22" s="354">
        <v>10974.54211807239</v>
      </c>
      <c r="AJ22" s="354">
        <v>10799.792521827358</v>
      </c>
      <c r="AK22" s="354">
        <v>10449.904100929532</v>
      </c>
      <c r="AL22" s="354">
        <v>10253.552322252654</v>
      </c>
      <c r="AM22" s="354">
        <v>10015.058962920753</v>
      </c>
      <c r="AN22" s="354">
        <v>9749.7070706435043</v>
      </c>
      <c r="AO22" s="354">
        <v>8561.6355356144195</v>
      </c>
      <c r="AP22" s="354">
        <v>8424.9487088450078</v>
      </c>
      <c r="AQ22" s="354">
        <v>8147.3885021175629</v>
      </c>
      <c r="AR22" s="354">
        <v>8209.230495999398</v>
      </c>
      <c r="AS22" s="354">
        <v>7818.3299180366912</v>
      </c>
    </row>
    <row r="23" spans="1:45" s="67" customFormat="1" ht="12.6" customHeight="1" x14ac:dyDescent="0.25">
      <c r="A23" s="353" t="s">
        <v>892</v>
      </c>
      <c r="B23" s="353" t="s">
        <v>44</v>
      </c>
      <c r="C23" s="353" t="s">
        <v>1579</v>
      </c>
      <c r="D23" s="354">
        <v>1997</v>
      </c>
      <c r="E23" s="354">
        <v>2000</v>
      </c>
      <c r="F23" s="309"/>
      <c r="G23" s="309"/>
      <c r="H23" s="309"/>
      <c r="I23" s="309"/>
      <c r="J23" s="309"/>
      <c r="K23" s="309"/>
      <c r="L23" s="309"/>
      <c r="M23" s="309"/>
      <c r="N23" s="309"/>
      <c r="O23" s="309"/>
      <c r="P23" s="309"/>
      <c r="Q23" s="309"/>
      <c r="R23" s="354">
        <v>10361.317126696649</v>
      </c>
      <c r="S23" s="354">
        <v>15537.474818895969</v>
      </c>
      <c r="T23" s="354">
        <v>16535.573794344971</v>
      </c>
      <c r="U23" s="354">
        <v>17072.894895966154</v>
      </c>
      <c r="V23" s="354">
        <v>18125.500233100483</v>
      </c>
      <c r="W23" s="354">
        <v>18021.899179756943</v>
      </c>
      <c r="X23" s="354">
        <v>17778.430706502142</v>
      </c>
      <c r="Y23" s="354">
        <v>17444.926636867422</v>
      </c>
      <c r="Z23" s="354">
        <v>16370.522535304375</v>
      </c>
      <c r="AA23" s="354">
        <v>15613.054219294028</v>
      </c>
      <c r="AB23" s="354">
        <v>15270.806546203346</v>
      </c>
      <c r="AC23" s="354">
        <v>14496.315567321803</v>
      </c>
      <c r="AD23" s="354">
        <v>13911.256607127099</v>
      </c>
      <c r="AE23" s="354">
        <v>13262.905941233326</v>
      </c>
      <c r="AF23" s="354">
        <v>12889.41853994827</v>
      </c>
      <c r="AG23" s="354">
        <v>12418.890127734174</v>
      </c>
      <c r="AH23" s="354">
        <v>12047.72426561582</v>
      </c>
      <c r="AI23" s="354">
        <v>12001.277353048885</v>
      </c>
      <c r="AJ23" s="354">
        <v>11816.256718612025</v>
      </c>
      <c r="AK23" s="354">
        <v>11449.649978251164</v>
      </c>
      <c r="AL23" s="354">
        <v>11250.084117159819</v>
      </c>
      <c r="AM23" s="354">
        <v>11014.374535907558</v>
      </c>
      <c r="AN23" s="354">
        <v>10746.692354650082</v>
      </c>
      <c r="AO23" s="354">
        <v>9456.5290163038062</v>
      </c>
      <c r="AP23" s="354">
        <v>9325.7066492955892</v>
      </c>
      <c r="AQ23" s="354">
        <v>9042.6943435374324</v>
      </c>
      <c r="AR23" s="354">
        <v>9132.5948522167164</v>
      </c>
      <c r="AS23" s="354">
        <v>8719.0726449427766</v>
      </c>
    </row>
    <row r="24" spans="1:45" s="67" customFormat="1" ht="12.6" customHeight="1" x14ac:dyDescent="0.25">
      <c r="A24" s="353" t="s">
        <v>892</v>
      </c>
      <c r="B24" s="353" t="s">
        <v>44</v>
      </c>
      <c r="C24" s="353" t="s">
        <v>1580</v>
      </c>
      <c r="D24" s="354">
        <v>2001</v>
      </c>
      <c r="E24" s="354">
        <v>2005</v>
      </c>
      <c r="F24" s="309"/>
      <c r="G24" s="309"/>
      <c r="H24" s="309"/>
      <c r="I24" s="309"/>
      <c r="J24" s="309"/>
      <c r="K24" s="309"/>
      <c r="L24" s="309"/>
      <c r="M24" s="309"/>
      <c r="N24" s="309"/>
      <c r="O24" s="309"/>
      <c r="P24" s="309"/>
      <c r="Q24" s="309"/>
      <c r="R24" s="309"/>
      <c r="S24" s="309"/>
      <c r="T24" s="309"/>
      <c r="U24" s="309"/>
      <c r="V24" s="354">
        <v>9605.2553256933606</v>
      </c>
      <c r="W24" s="354">
        <v>14052.176027403981</v>
      </c>
      <c r="X24" s="354">
        <v>15980.791952997628</v>
      </c>
      <c r="Y24" s="354">
        <v>15994.123190533164</v>
      </c>
      <c r="Z24" s="354">
        <v>15324.951441594325</v>
      </c>
      <c r="AA24" s="354">
        <v>17459.376793863383</v>
      </c>
      <c r="AB24" s="354">
        <v>17073.832467452987</v>
      </c>
      <c r="AC24" s="354">
        <v>16207.627405096096</v>
      </c>
      <c r="AD24" s="354">
        <v>15551.130112769504</v>
      </c>
      <c r="AE24" s="354">
        <v>14824.387244360854</v>
      </c>
      <c r="AF24" s="354">
        <v>14398.318047756886</v>
      </c>
      <c r="AG24" s="354">
        <v>13865.783726635489</v>
      </c>
      <c r="AH24" s="354">
        <v>13435.336470521062</v>
      </c>
      <c r="AI24" s="354">
        <v>13373.351944642254</v>
      </c>
      <c r="AJ24" s="354">
        <v>13152.100433094747</v>
      </c>
      <c r="AK24" s="354">
        <v>12740.192920106938</v>
      </c>
      <c r="AL24" s="354">
        <v>12509.988932250177</v>
      </c>
      <c r="AM24" s="354">
        <v>12257.769002870287</v>
      </c>
      <c r="AN24" s="354">
        <v>11956.599525287158</v>
      </c>
      <c r="AO24" s="354">
        <v>10537.7393232591</v>
      </c>
      <c r="AP24" s="354">
        <v>10390.805862620267</v>
      </c>
      <c r="AQ24" s="354">
        <v>10092.843170005242</v>
      </c>
      <c r="AR24" s="354">
        <v>10193.807718906171</v>
      </c>
      <c r="AS24" s="354">
        <v>9748.4199142340476</v>
      </c>
    </row>
    <row r="25" spans="1:45" s="67" customFormat="1" ht="12.6" customHeight="1" x14ac:dyDescent="0.25">
      <c r="A25" s="353" t="s">
        <v>892</v>
      </c>
      <c r="B25" s="353" t="s">
        <v>44</v>
      </c>
      <c r="C25" s="353" t="s">
        <v>1581</v>
      </c>
      <c r="D25" s="354">
        <v>2006</v>
      </c>
      <c r="E25" s="354">
        <v>2010</v>
      </c>
      <c r="F25" s="309"/>
      <c r="G25" s="309"/>
      <c r="H25" s="309"/>
      <c r="I25" s="309"/>
      <c r="J25" s="309"/>
      <c r="K25" s="309"/>
      <c r="L25" s="309"/>
      <c r="M25" s="309"/>
      <c r="N25" s="309"/>
      <c r="O25" s="309"/>
      <c r="P25" s="309"/>
      <c r="Q25" s="309"/>
      <c r="R25" s="309"/>
      <c r="S25" s="309"/>
      <c r="T25" s="309"/>
      <c r="U25" s="309"/>
      <c r="V25" s="309"/>
      <c r="W25" s="309"/>
      <c r="X25" s="309"/>
      <c r="Y25" s="309"/>
      <c r="Z25" s="309"/>
      <c r="AA25" s="354">
        <v>9246.642094931769</v>
      </c>
      <c r="AB25" s="354">
        <v>13865.39802453035</v>
      </c>
      <c r="AC25" s="354">
        <v>14527.187450454798</v>
      </c>
      <c r="AD25" s="354">
        <v>14953.629228991269</v>
      </c>
      <c r="AE25" s="354">
        <v>14214.344788123461</v>
      </c>
      <c r="AF25" s="354">
        <v>15964.819448900462</v>
      </c>
      <c r="AG25" s="354">
        <v>15400.348708740943</v>
      </c>
      <c r="AH25" s="354">
        <v>14918.231506469048</v>
      </c>
      <c r="AI25" s="354">
        <v>14845.42202143018</v>
      </c>
      <c r="AJ25" s="354">
        <v>14593.424995488993</v>
      </c>
      <c r="AK25" s="354">
        <v>14129.316789291837</v>
      </c>
      <c r="AL25" s="354">
        <v>13860.690175250755</v>
      </c>
      <c r="AM25" s="354">
        <v>13567.920169479032</v>
      </c>
      <c r="AN25" s="354">
        <v>13218.488120581325</v>
      </c>
      <c r="AO25" s="354">
        <v>11640.988365529987</v>
      </c>
      <c r="AP25" s="354">
        <v>11472.935126133625</v>
      </c>
      <c r="AQ25" s="354">
        <v>11141.085862703536</v>
      </c>
      <c r="AR25" s="354">
        <v>11253.057862390975</v>
      </c>
      <c r="AS25" s="354">
        <v>10763.937398083041</v>
      </c>
    </row>
    <row r="26" spans="1:45" s="67" customFormat="1" ht="12.6" customHeight="1" x14ac:dyDescent="0.25">
      <c r="A26" s="353" t="s">
        <v>892</v>
      </c>
      <c r="B26" s="353" t="s">
        <v>44</v>
      </c>
      <c r="C26" s="353" t="s">
        <v>1582</v>
      </c>
      <c r="D26" s="354">
        <v>2011</v>
      </c>
      <c r="E26" s="354">
        <v>2014</v>
      </c>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54">
        <v>8521.8871438117749</v>
      </c>
      <c r="AG26" s="354">
        <v>11845.901430838494</v>
      </c>
      <c r="AH26" s="354">
        <v>13026.25712893524</v>
      </c>
      <c r="AI26" s="354">
        <v>14088.390055017569</v>
      </c>
      <c r="AJ26" s="354">
        <v>15313.492252041837</v>
      </c>
      <c r="AK26" s="354">
        <v>15703.851668497375</v>
      </c>
      <c r="AL26" s="354">
        <v>15411.539995141711</v>
      </c>
      <c r="AM26" s="354">
        <v>15082.268338370266</v>
      </c>
      <c r="AN26" s="354">
        <v>14690.87643708285</v>
      </c>
      <c r="AO26" s="354">
        <v>12931.621028681318</v>
      </c>
      <c r="AP26" s="354">
        <v>12737.745464559939</v>
      </c>
      <c r="AQ26" s="354">
        <v>12359.365622118501</v>
      </c>
      <c r="AR26" s="354">
        <v>12474.95029764603</v>
      </c>
      <c r="AS26" s="354">
        <v>11920.608214386251</v>
      </c>
    </row>
    <row r="27" spans="1:45" s="67" customFormat="1" ht="12.6" customHeight="1" x14ac:dyDescent="0.25">
      <c r="A27" s="353" t="s">
        <v>892</v>
      </c>
      <c r="B27" s="353" t="s">
        <v>44</v>
      </c>
      <c r="C27" s="353" t="s">
        <v>1583</v>
      </c>
      <c r="D27" s="354">
        <v>2015</v>
      </c>
      <c r="E27" s="354">
        <v>2017</v>
      </c>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54">
        <v>8387.0418054874935</v>
      </c>
      <c r="AH27" s="354">
        <v>8898.4197664155145</v>
      </c>
      <c r="AI27" s="354">
        <v>9094.4621584507895</v>
      </c>
      <c r="AJ27" s="354">
        <v>9747.7490847466142</v>
      </c>
      <c r="AK27" s="354">
        <v>11849.712478727868</v>
      </c>
      <c r="AL27" s="354">
        <v>13429.19126761933</v>
      </c>
      <c r="AM27" s="354">
        <v>14825.883779110061</v>
      </c>
      <c r="AN27" s="354">
        <v>15867.713107019163</v>
      </c>
      <c r="AO27" s="354">
        <v>13963.873263913772</v>
      </c>
      <c r="AP27" s="354">
        <v>13752.462861251652</v>
      </c>
      <c r="AQ27" s="354">
        <v>13343.609863349928</v>
      </c>
      <c r="AR27" s="354">
        <v>13467.182256911021</v>
      </c>
      <c r="AS27" s="354">
        <v>12867.96277431389</v>
      </c>
    </row>
    <row r="28" spans="1:45" s="67" customFormat="1" ht="12.6" customHeight="1" x14ac:dyDescent="0.25">
      <c r="A28" s="353" t="s">
        <v>892</v>
      </c>
      <c r="B28" s="353" t="s">
        <v>44</v>
      </c>
      <c r="C28" s="353" t="s">
        <v>1706</v>
      </c>
      <c r="D28" s="354">
        <v>2018</v>
      </c>
      <c r="E28" s="354">
        <v>2020</v>
      </c>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9"/>
      <c r="AL28" s="309"/>
      <c r="AM28" s="354">
        <v>8441.7375567827967</v>
      </c>
      <c r="AN28" s="354">
        <v>10379.341060968634</v>
      </c>
      <c r="AO28" s="354">
        <v>11939.486918007724</v>
      </c>
      <c r="AP28" s="354">
        <v>14653.968519389617</v>
      </c>
      <c r="AQ28" s="354">
        <v>14216.643501505994</v>
      </c>
      <c r="AR28" s="354">
        <v>14342.575708774737</v>
      </c>
      <c r="AS28" s="354">
        <v>13703.987673510806</v>
      </c>
    </row>
    <row r="29" spans="1:45" s="67" customFormat="1" ht="12.6" customHeight="1" x14ac:dyDescent="0.25">
      <c r="A29" s="353" t="s">
        <v>892</v>
      </c>
      <c r="B29" s="353" t="s">
        <v>44</v>
      </c>
      <c r="C29" s="353" t="s">
        <v>1843</v>
      </c>
      <c r="D29" s="354">
        <v>2021</v>
      </c>
      <c r="E29" s="354">
        <v>2026</v>
      </c>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09"/>
      <c r="AK29" s="309"/>
      <c r="AL29" s="309"/>
      <c r="AM29" s="309"/>
      <c r="AN29" s="309"/>
      <c r="AO29" s="309"/>
      <c r="AP29" s="354">
        <v>7619.8404465131043</v>
      </c>
      <c r="AQ29" s="354">
        <v>11698.014325804719</v>
      </c>
      <c r="AR29" s="354">
        <v>12704.334812569792</v>
      </c>
      <c r="AS29" s="354">
        <v>13197.007181411938</v>
      </c>
    </row>
    <row r="30" spans="1:45" s="67" customFormat="1" ht="12.6" customHeight="1" x14ac:dyDescent="0.25">
      <c r="A30" s="353" t="s">
        <v>892</v>
      </c>
      <c r="B30" s="353" t="s">
        <v>45</v>
      </c>
      <c r="C30" s="353" t="s">
        <v>34</v>
      </c>
      <c r="D30" s="354">
        <v>0</v>
      </c>
      <c r="E30" s="354">
        <v>1969</v>
      </c>
      <c r="F30" s="354">
        <v>13885.84304730435</v>
      </c>
      <c r="G30" s="354">
        <v>13315.142938402918</v>
      </c>
      <c r="H30" s="354">
        <v>12891.773485324165</v>
      </c>
      <c r="I30" s="354">
        <v>12872.383998362233</v>
      </c>
      <c r="J30" s="354">
        <v>12572.919019143101</v>
      </c>
      <c r="K30" s="354">
        <v>13138.213799800829</v>
      </c>
      <c r="L30" s="354">
        <v>13694.344108862806</v>
      </c>
      <c r="M30" s="354">
        <v>14179.181111571024</v>
      </c>
      <c r="N30" s="354">
        <v>14140.752482231215</v>
      </c>
      <c r="O30" s="354">
        <v>14569.911025503819</v>
      </c>
      <c r="P30" s="354">
        <v>13767.822019298805</v>
      </c>
      <c r="Q30" s="354">
        <v>13004.738556971</v>
      </c>
      <c r="R30" s="354">
        <v>12706.200945225279</v>
      </c>
      <c r="S30" s="354">
        <v>12347.646922550894</v>
      </c>
      <c r="T30" s="354">
        <v>11772.168420956225</v>
      </c>
      <c r="U30" s="354">
        <v>11251.105342016968</v>
      </c>
      <c r="V30" s="354">
        <v>10659.023022690903</v>
      </c>
      <c r="W30" s="354">
        <v>10590.351884745876</v>
      </c>
      <c r="X30" s="354">
        <v>10444.101016513372</v>
      </c>
      <c r="Y30" s="354">
        <v>10249.939933347605</v>
      </c>
      <c r="Z30" s="354">
        <v>9624.3138210036414</v>
      </c>
      <c r="AA30" s="354">
        <v>9185.8140471718489</v>
      </c>
      <c r="AB30" s="354">
        <v>8991.4410847560866</v>
      </c>
      <c r="AC30" s="354">
        <v>8540.5104844689013</v>
      </c>
      <c r="AD30" s="354">
        <v>8195.3713686297106</v>
      </c>
      <c r="AE30" s="354">
        <v>7813.2093638275483</v>
      </c>
      <c r="AF30" s="354">
        <v>7588.8197670633681</v>
      </c>
      <c r="AG30" s="354">
        <v>7307.0057998900838</v>
      </c>
      <c r="AH30" s="354">
        <v>7079.2585554200468</v>
      </c>
      <c r="AI30" s="354">
        <v>7044.0472925967424</v>
      </c>
      <c r="AJ30" s="354">
        <v>6918.7546113360713</v>
      </c>
      <c r="AK30" s="354">
        <v>6699.517937448044</v>
      </c>
      <c r="AL30" s="354">
        <v>6570.839384648445</v>
      </c>
      <c r="AM30" s="354">
        <v>6431.5263900370046</v>
      </c>
      <c r="AN30" s="354">
        <v>6264.862793273348</v>
      </c>
      <c r="AO30" s="354">
        <v>5515.6353290538173</v>
      </c>
      <c r="AP30" s="354">
        <v>5433.5886890416323</v>
      </c>
      <c r="AQ30" s="354">
        <v>5273.0744973602659</v>
      </c>
      <c r="AR30" s="354">
        <v>5322.5921119742379</v>
      </c>
      <c r="AS30" s="354">
        <v>5085.5227989388977</v>
      </c>
    </row>
    <row r="31" spans="1:45" s="67" customFormat="1" ht="12.6" customHeight="1" x14ac:dyDescent="0.25">
      <c r="A31" s="353" t="s">
        <v>892</v>
      </c>
      <c r="B31" s="353" t="s">
        <v>45</v>
      </c>
      <c r="C31" s="353" t="s">
        <v>35</v>
      </c>
      <c r="D31" s="354">
        <v>1970</v>
      </c>
      <c r="E31" s="354">
        <v>1978</v>
      </c>
      <c r="F31" s="354">
        <v>16759.213138155985</v>
      </c>
      <c r="G31" s="354">
        <v>16063.610423847031</v>
      </c>
      <c r="H31" s="354">
        <v>15588.420470269399</v>
      </c>
      <c r="I31" s="354">
        <v>15577.110436456409</v>
      </c>
      <c r="J31" s="354">
        <v>15162.293523537784</v>
      </c>
      <c r="K31" s="354">
        <v>15941.346859037934</v>
      </c>
      <c r="L31" s="354">
        <v>16713.959974403075</v>
      </c>
      <c r="M31" s="354">
        <v>17415.201261653587</v>
      </c>
      <c r="N31" s="354">
        <v>17394.990410653223</v>
      </c>
      <c r="O31" s="354">
        <v>18042.776556757028</v>
      </c>
      <c r="P31" s="354">
        <v>17082.025473300091</v>
      </c>
      <c r="Q31" s="354">
        <v>16170.777210201897</v>
      </c>
      <c r="R31" s="354">
        <v>15827.465414390661</v>
      </c>
      <c r="S31" s="354">
        <v>15374.687098898905</v>
      </c>
      <c r="T31" s="354">
        <v>14664.490770250286</v>
      </c>
      <c r="U31" s="354">
        <v>13997.298119310364</v>
      </c>
      <c r="V31" s="354">
        <v>13229.686621997957</v>
      </c>
      <c r="W31" s="354">
        <v>13093.390674349652</v>
      </c>
      <c r="X31" s="354">
        <v>12863.340630911589</v>
      </c>
      <c r="Y31" s="354">
        <v>12557.254889520471</v>
      </c>
      <c r="Z31" s="354">
        <v>11722.246095865024</v>
      </c>
      <c r="AA31" s="354">
        <v>11114.040161032915</v>
      </c>
      <c r="AB31" s="354">
        <v>10809.788669272795</v>
      </c>
      <c r="AC31" s="354">
        <v>10199.209483446839</v>
      </c>
      <c r="AD31" s="354">
        <v>9757.8385506073573</v>
      </c>
      <c r="AE31" s="354">
        <v>9279.6040396851713</v>
      </c>
      <c r="AF31" s="354">
        <v>8999.8332424883738</v>
      </c>
      <c r="AG31" s="354">
        <v>8666.5413968332032</v>
      </c>
      <c r="AH31" s="354">
        <v>8408.367250383526</v>
      </c>
      <c r="AI31" s="354">
        <v>8377.7089223244166</v>
      </c>
      <c r="AJ31" s="354">
        <v>8247.5628069202266</v>
      </c>
      <c r="AK31" s="354">
        <v>7987.0878674102159</v>
      </c>
      <c r="AL31" s="354">
        <v>7839.1984410806999</v>
      </c>
      <c r="AM31" s="354">
        <v>7676.6472912544514</v>
      </c>
      <c r="AN31" s="354">
        <v>7479.2131740334244</v>
      </c>
      <c r="AO31" s="354">
        <v>6584.3892234568757</v>
      </c>
      <c r="AP31" s="354">
        <v>6484.536933672076</v>
      </c>
      <c r="AQ31" s="354">
        <v>6292.7786050891291</v>
      </c>
      <c r="AR31" s="354">
        <v>6352.0823015945107</v>
      </c>
      <c r="AS31" s="354">
        <v>6069.9840700133436</v>
      </c>
    </row>
    <row r="32" spans="1:45" s="67" customFormat="1" ht="12.6" customHeight="1" x14ac:dyDescent="0.25">
      <c r="A32" s="353" t="s">
        <v>892</v>
      </c>
      <c r="B32" s="353" t="s">
        <v>45</v>
      </c>
      <c r="C32" s="353" t="s">
        <v>36</v>
      </c>
      <c r="D32" s="354">
        <v>1979</v>
      </c>
      <c r="E32" s="354">
        <v>1980</v>
      </c>
      <c r="F32" s="354">
        <v>18503.202441968486</v>
      </c>
      <c r="G32" s="354">
        <v>17763.905424519653</v>
      </c>
      <c r="H32" s="354">
        <v>17329.798896532557</v>
      </c>
      <c r="I32" s="354">
        <v>17331.560168629938</v>
      </c>
      <c r="J32" s="354">
        <v>16843.218512308849</v>
      </c>
      <c r="K32" s="354">
        <v>17675.911363981744</v>
      </c>
      <c r="L32" s="354">
        <v>18393.512433105152</v>
      </c>
      <c r="M32" s="354">
        <v>18987.80609826299</v>
      </c>
      <c r="N32" s="354">
        <v>18875.078615444127</v>
      </c>
      <c r="O32" s="354">
        <v>19549.380377577261</v>
      </c>
      <c r="P32" s="354">
        <v>18514.494232944624</v>
      </c>
      <c r="Q32" s="354">
        <v>17537.816835169753</v>
      </c>
      <c r="R32" s="354">
        <v>17189.668193377165</v>
      </c>
      <c r="S32" s="354">
        <v>16740.887155795885</v>
      </c>
      <c r="T32" s="354">
        <v>16045.264187345165</v>
      </c>
      <c r="U32" s="354">
        <v>15378.227449478474</v>
      </c>
      <c r="V32" s="354">
        <v>14592.957454510024</v>
      </c>
      <c r="W32" s="354">
        <v>14497.244260027304</v>
      </c>
      <c r="X32" s="354">
        <v>14310.614636868666</v>
      </c>
      <c r="Y32" s="354">
        <v>14031.608862930772</v>
      </c>
      <c r="Z32" s="354">
        <v>13173.56114621782</v>
      </c>
      <c r="AA32" s="354">
        <v>12557.493667829294</v>
      </c>
      <c r="AB32" s="354">
        <v>12285.350423099069</v>
      </c>
      <c r="AC32" s="354">
        <v>11654.864052101995</v>
      </c>
      <c r="AD32" s="354">
        <v>11186.987731332634</v>
      </c>
      <c r="AE32" s="354">
        <v>10657.129794788303</v>
      </c>
      <c r="AF32" s="354">
        <v>10357.395213345695</v>
      </c>
      <c r="AG32" s="354">
        <v>9967.7089574457605</v>
      </c>
      <c r="AH32" s="354">
        <v>9656.4160813404887</v>
      </c>
      <c r="AI32" s="354">
        <v>9602.548872223113</v>
      </c>
      <c r="AJ32" s="354">
        <v>9437.9605564330559</v>
      </c>
      <c r="AK32" s="354">
        <v>9137.8330888108776</v>
      </c>
      <c r="AL32" s="354">
        <v>8961.5416279485253</v>
      </c>
      <c r="AM32" s="354">
        <v>8770.2952431210433</v>
      </c>
      <c r="AN32" s="354">
        <v>8543.3257387522845</v>
      </c>
      <c r="AO32" s="354">
        <v>7519.5557244213978</v>
      </c>
      <c r="AP32" s="354">
        <v>7408.1758882807317</v>
      </c>
      <c r="AQ32" s="354">
        <v>7188.3621350826488</v>
      </c>
      <c r="AR32" s="354">
        <v>7256.4363993318575</v>
      </c>
      <c r="AS32" s="354">
        <v>6932.7049126715801</v>
      </c>
    </row>
    <row r="33" spans="1:45" s="67" customFormat="1" ht="12.6" customHeight="1" x14ac:dyDescent="0.25">
      <c r="A33" s="353" t="s">
        <v>892</v>
      </c>
      <c r="B33" s="353" t="s">
        <v>45</v>
      </c>
      <c r="C33" s="353" t="s">
        <v>37</v>
      </c>
      <c r="D33" s="354">
        <v>1981</v>
      </c>
      <c r="E33" s="354">
        <v>1985</v>
      </c>
      <c r="F33" s="354">
        <v>17872.664198860468</v>
      </c>
      <c r="G33" s="354">
        <v>19436.746127589468</v>
      </c>
      <c r="H33" s="354">
        <v>18760.754244891847</v>
      </c>
      <c r="I33" s="354">
        <v>18609.189501569806</v>
      </c>
      <c r="J33" s="354">
        <v>18071.726034886218</v>
      </c>
      <c r="K33" s="354">
        <v>19026.105994587648</v>
      </c>
      <c r="L33" s="354">
        <v>19919.689814910635</v>
      </c>
      <c r="M33" s="354">
        <v>20688.099358543986</v>
      </c>
      <c r="N33" s="354">
        <v>20675.363323127749</v>
      </c>
      <c r="O33" s="354">
        <v>21439.31595014796</v>
      </c>
      <c r="P33" s="354">
        <v>20315.332761059533</v>
      </c>
      <c r="Q33" s="354">
        <v>19261.223817471771</v>
      </c>
      <c r="R33" s="354">
        <v>18908.280620548423</v>
      </c>
      <c r="S33" s="354">
        <v>18463.703739266748</v>
      </c>
      <c r="T33" s="354">
        <v>17701.535676346906</v>
      </c>
      <c r="U33" s="354">
        <v>16993.776672479522</v>
      </c>
      <c r="V33" s="354">
        <v>16132.575247050399</v>
      </c>
      <c r="W33" s="354">
        <v>16057.71957780995</v>
      </c>
      <c r="X33" s="354">
        <v>15842.781126251128</v>
      </c>
      <c r="Y33" s="354">
        <v>15554.039533909479</v>
      </c>
      <c r="Z33" s="354">
        <v>14589.280277783342</v>
      </c>
      <c r="AA33" s="354">
        <v>13917.835923993436</v>
      </c>
      <c r="AB33" s="354">
        <v>13597.264998982</v>
      </c>
      <c r="AC33" s="354">
        <v>12904.96488559914</v>
      </c>
      <c r="AD33" s="354">
        <v>12367.965209462289</v>
      </c>
      <c r="AE33" s="354">
        <v>11782.580459875697</v>
      </c>
      <c r="AF33" s="354">
        <v>11423.497182449231</v>
      </c>
      <c r="AG33" s="354">
        <v>10991.34612532193</v>
      </c>
      <c r="AH33" s="354">
        <v>10627.393267532541</v>
      </c>
      <c r="AI33" s="354">
        <v>10569.841409850007</v>
      </c>
      <c r="AJ33" s="354">
        <v>10370.723659234904</v>
      </c>
      <c r="AK33" s="354">
        <v>10022.905036318867</v>
      </c>
      <c r="AL33" s="354">
        <v>9810.2554899261686</v>
      </c>
      <c r="AM33" s="354">
        <v>9583.771067999518</v>
      </c>
      <c r="AN33" s="354">
        <v>9326.3249785131811</v>
      </c>
      <c r="AO33" s="354">
        <v>8214.7415774009132</v>
      </c>
      <c r="AP33" s="354">
        <v>8094.3823284466398</v>
      </c>
      <c r="AQ33" s="354">
        <v>7856.1682178619039</v>
      </c>
      <c r="AR33" s="354">
        <v>7929.9132501298018</v>
      </c>
      <c r="AS33" s="354">
        <v>7580.0933395692546</v>
      </c>
    </row>
    <row r="34" spans="1:45" s="67" customFormat="1" ht="12.6" customHeight="1" x14ac:dyDescent="0.25">
      <c r="A34" s="353" t="s">
        <v>892</v>
      </c>
      <c r="B34" s="353" t="s">
        <v>45</v>
      </c>
      <c r="C34" s="353" t="s">
        <v>38</v>
      </c>
      <c r="D34" s="354">
        <v>1986</v>
      </c>
      <c r="E34" s="354">
        <v>1990</v>
      </c>
      <c r="F34" s="309"/>
      <c r="G34" s="354">
        <v>10452.904930032015</v>
      </c>
      <c r="H34" s="354">
        <v>15274.358323445758</v>
      </c>
      <c r="I34" s="354">
        <v>17005.104714730111</v>
      </c>
      <c r="J34" s="354">
        <v>17456.707388585932</v>
      </c>
      <c r="K34" s="354">
        <v>18972.343388244248</v>
      </c>
      <c r="L34" s="354">
        <v>22382.184263135663</v>
      </c>
      <c r="M34" s="354">
        <v>22943.561316868359</v>
      </c>
      <c r="N34" s="354">
        <v>22725.89462144746</v>
      </c>
      <c r="O34" s="354">
        <v>23527.22065952059</v>
      </c>
      <c r="P34" s="354">
        <v>22281.226134055985</v>
      </c>
      <c r="Q34" s="354">
        <v>21110.250485951394</v>
      </c>
      <c r="R34" s="354">
        <v>20703.442867527148</v>
      </c>
      <c r="S34" s="354">
        <v>20196.328381423831</v>
      </c>
      <c r="T34" s="354">
        <v>19343.372324980239</v>
      </c>
      <c r="U34" s="354">
        <v>18562.934542742609</v>
      </c>
      <c r="V34" s="354">
        <v>17630.089124640879</v>
      </c>
      <c r="W34" s="354">
        <v>17565.859805140106</v>
      </c>
      <c r="X34" s="354">
        <v>17357.123259702366</v>
      </c>
      <c r="Y34" s="354">
        <v>17069.881632138451</v>
      </c>
      <c r="Z34" s="354">
        <v>16046.92814907948</v>
      </c>
      <c r="AA34" s="354">
        <v>15325.438509951926</v>
      </c>
      <c r="AB34" s="354">
        <v>14999.238208613955</v>
      </c>
      <c r="AC34" s="354">
        <v>14246.631632394818</v>
      </c>
      <c r="AD34" s="354">
        <v>13674.854631826509</v>
      </c>
      <c r="AE34" s="354">
        <v>13035.921243937713</v>
      </c>
      <c r="AF34" s="354">
        <v>12664.66988040547</v>
      </c>
      <c r="AG34" s="354">
        <v>12194.824786419202</v>
      </c>
      <c r="AH34" s="354">
        <v>11812.046523713161</v>
      </c>
      <c r="AI34" s="354">
        <v>11750.055915206765</v>
      </c>
      <c r="AJ34" s="354">
        <v>11548.104716984901</v>
      </c>
      <c r="AK34" s="354">
        <v>11173.128489012457</v>
      </c>
      <c r="AL34" s="354">
        <v>10956.385823216326</v>
      </c>
      <c r="AM34" s="354">
        <v>10713.488788943447</v>
      </c>
      <c r="AN34" s="354">
        <v>10422.679388359207</v>
      </c>
      <c r="AO34" s="354">
        <v>9164.0374253794998</v>
      </c>
      <c r="AP34" s="354">
        <v>9010.869645700941</v>
      </c>
      <c r="AQ34" s="354">
        <v>8727.6580320879293</v>
      </c>
      <c r="AR34" s="354">
        <v>8796.8431469590032</v>
      </c>
      <c r="AS34" s="354">
        <v>8405.2795097112466</v>
      </c>
    </row>
    <row r="35" spans="1:45" s="67" customFormat="1" ht="12.6" customHeight="1" x14ac:dyDescent="0.25">
      <c r="A35" s="353" t="s">
        <v>892</v>
      </c>
      <c r="B35" s="353" t="s">
        <v>45</v>
      </c>
      <c r="C35" s="353" t="s">
        <v>1578</v>
      </c>
      <c r="D35" s="354">
        <v>1991</v>
      </c>
      <c r="E35" s="354">
        <v>1996</v>
      </c>
      <c r="F35" s="309"/>
      <c r="G35" s="309"/>
      <c r="H35" s="309"/>
      <c r="I35" s="309"/>
      <c r="J35" s="309"/>
      <c r="K35" s="309"/>
      <c r="L35" s="354">
        <v>12008.215623758146</v>
      </c>
      <c r="M35" s="354">
        <v>18609.177592183009</v>
      </c>
      <c r="N35" s="354">
        <v>20700.456326175208</v>
      </c>
      <c r="O35" s="354">
        <v>21295.018978630265</v>
      </c>
      <c r="P35" s="354">
        <v>21770.745267735016</v>
      </c>
      <c r="Q35" s="354">
        <v>21344.617054966868</v>
      </c>
      <c r="R35" s="354">
        <v>23808.396599351705</v>
      </c>
      <c r="S35" s="354">
        <v>23191.347899703873</v>
      </c>
      <c r="T35" s="354">
        <v>22186.18837880213</v>
      </c>
      <c r="U35" s="354">
        <v>21265.075888417981</v>
      </c>
      <c r="V35" s="354">
        <v>20180.305396944594</v>
      </c>
      <c r="W35" s="354">
        <v>20071.49681910373</v>
      </c>
      <c r="X35" s="354">
        <v>19808.736575810159</v>
      </c>
      <c r="Y35" s="354">
        <v>19441.266366370965</v>
      </c>
      <c r="Z35" s="354">
        <v>18257.287104296891</v>
      </c>
      <c r="AA35" s="354">
        <v>17428.426680828536</v>
      </c>
      <c r="AB35" s="354">
        <v>17066.608097473912</v>
      </c>
      <c r="AC35" s="354">
        <v>16219.726342738271</v>
      </c>
      <c r="AD35" s="354">
        <v>15591.399357949942</v>
      </c>
      <c r="AE35" s="354">
        <v>14884.821742749698</v>
      </c>
      <c r="AF35" s="354">
        <v>14482.134707920641</v>
      </c>
      <c r="AG35" s="354">
        <v>13958.034127713348</v>
      </c>
      <c r="AH35" s="354">
        <v>13537.318605195693</v>
      </c>
      <c r="AI35" s="354">
        <v>13470.905427999369</v>
      </c>
      <c r="AJ35" s="354">
        <v>13247.380834505973</v>
      </c>
      <c r="AK35" s="354">
        <v>12809.364408911988</v>
      </c>
      <c r="AL35" s="354">
        <v>12560.315252396107</v>
      </c>
      <c r="AM35" s="354">
        <v>12266.854518217837</v>
      </c>
      <c r="AN35" s="354">
        <v>11937.761095222069</v>
      </c>
      <c r="AO35" s="354">
        <v>10481.643022598979</v>
      </c>
      <c r="AP35" s="354">
        <v>10311.499706100061</v>
      </c>
      <c r="AQ35" s="354">
        <v>9982.1149807833044</v>
      </c>
      <c r="AR35" s="354">
        <v>10057.794745066596</v>
      </c>
      <c r="AS35" s="354">
        <v>9589.0502162472276</v>
      </c>
    </row>
    <row r="36" spans="1:45" s="67" customFormat="1" ht="12.6" customHeight="1" x14ac:dyDescent="0.25">
      <c r="A36" s="353" t="s">
        <v>892</v>
      </c>
      <c r="B36" s="353" t="s">
        <v>45</v>
      </c>
      <c r="C36" s="353" t="s">
        <v>1579</v>
      </c>
      <c r="D36" s="354">
        <v>1997</v>
      </c>
      <c r="E36" s="354">
        <v>2000</v>
      </c>
      <c r="F36" s="309"/>
      <c r="G36" s="309"/>
      <c r="H36" s="309"/>
      <c r="I36" s="309"/>
      <c r="J36" s="309"/>
      <c r="K36" s="309"/>
      <c r="L36" s="309"/>
      <c r="M36" s="309"/>
      <c r="N36" s="309"/>
      <c r="O36" s="309"/>
      <c r="P36" s="309"/>
      <c r="Q36" s="309"/>
      <c r="R36" s="354">
        <v>12731.269350009179</v>
      </c>
      <c r="S36" s="354">
        <v>18421.69090218882</v>
      </c>
      <c r="T36" s="354">
        <v>20570.00317152081</v>
      </c>
      <c r="U36" s="354">
        <v>21271.078288620305</v>
      </c>
      <c r="V36" s="354">
        <v>22223.929406026571</v>
      </c>
      <c r="W36" s="354">
        <v>22092.264288494189</v>
      </c>
      <c r="X36" s="354">
        <v>21791.171325523635</v>
      </c>
      <c r="Y36" s="354">
        <v>21380.971894043483</v>
      </c>
      <c r="Z36" s="354">
        <v>20064.900465944069</v>
      </c>
      <c r="AA36" s="354">
        <v>19136.982521755555</v>
      </c>
      <c r="AB36" s="354">
        <v>18718.81679564606</v>
      </c>
      <c r="AC36" s="354">
        <v>17769.858761188618</v>
      </c>
      <c r="AD36" s="354">
        <v>17051.990276512184</v>
      </c>
      <c r="AE36" s="354">
        <v>16257.247779056488</v>
      </c>
      <c r="AF36" s="354">
        <v>15797.833375916085</v>
      </c>
      <c r="AG36" s="354">
        <v>15220.919396451973</v>
      </c>
      <c r="AH36" s="354">
        <v>14764.823487313724</v>
      </c>
      <c r="AI36" s="354">
        <v>14706.781625793054</v>
      </c>
      <c r="AJ36" s="354">
        <v>14476.541351202442</v>
      </c>
      <c r="AK36" s="354">
        <v>14023.950709051142</v>
      </c>
      <c r="AL36" s="354">
        <v>13772.261823328507</v>
      </c>
      <c r="AM36" s="354">
        <v>13481.422224008391</v>
      </c>
      <c r="AN36" s="354">
        <v>13142.126182362375</v>
      </c>
      <c r="AO36" s="354">
        <v>11564.615071741462</v>
      </c>
      <c r="AP36" s="354">
        <v>11396.669567174547</v>
      </c>
      <c r="AQ36" s="354">
        <v>11051.794742095219</v>
      </c>
      <c r="AR36" s="354">
        <v>11155.309037740084</v>
      </c>
      <c r="AS36" s="354">
        <v>10650.240885391688</v>
      </c>
    </row>
    <row r="37" spans="1:45" s="67" customFormat="1" ht="12.6" customHeight="1" x14ac:dyDescent="0.25">
      <c r="A37" s="353" t="s">
        <v>892</v>
      </c>
      <c r="B37" s="353" t="s">
        <v>45</v>
      </c>
      <c r="C37" s="353" t="s">
        <v>1580</v>
      </c>
      <c r="D37" s="354">
        <v>2001</v>
      </c>
      <c r="E37" s="354">
        <v>2005</v>
      </c>
      <c r="F37" s="309"/>
      <c r="G37" s="309"/>
      <c r="H37" s="309"/>
      <c r="I37" s="309"/>
      <c r="J37" s="309"/>
      <c r="K37" s="309"/>
      <c r="L37" s="309"/>
      <c r="M37" s="309"/>
      <c r="N37" s="309"/>
      <c r="O37" s="309"/>
      <c r="P37" s="309"/>
      <c r="Q37" s="309"/>
      <c r="R37" s="309"/>
      <c r="S37" s="309"/>
      <c r="T37" s="309"/>
      <c r="U37" s="309"/>
      <c r="V37" s="354">
        <v>11799.039509107475</v>
      </c>
      <c r="W37" s="354">
        <v>17343.192828933734</v>
      </c>
      <c r="X37" s="354">
        <v>20091.225863241147</v>
      </c>
      <c r="Y37" s="354">
        <v>20322.593080619805</v>
      </c>
      <c r="Z37" s="354">
        <v>19679.859357400761</v>
      </c>
      <c r="AA37" s="354">
        <v>21256.5774805908</v>
      </c>
      <c r="AB37" s="354">
        <v>20784.230945368523</v>
      </c>
      <c r="AC37" s="354">
        <v>19730.216216831308</v>
      </c>
      <c r="AD37" s="354">
        <v>18933.429908829658</v>
      </c>
      <c r="AE37" s="354">
        <v>18050.371315884138</v>
      </c>
      <c r="AF37" s="354">
        <v>17532.141895647677</v>
      </c>
      <c r="AG37" s="354">
        <v>16883.865401477822</v>
      </c>
      <c r="AH37" s="354">
        <v>16358.960343723003</v>
      </c>
      <c r="AI37" s="354">
        <v>16281.903959003035</v>
      </c>
      <c r="AJ37" s="354">
        <v>16012.017414079855</v>
      </c>
      <c r="AK37" s="354">
        <v>15509.885327649548</v>
      </c>
      <c r="AL37" s="354">
        <v>15230.882393902935</v>
      </c>
      <c r="AM37" s="354">
        <v>14926.265726819709</v>
      </c>
      <c r="AN37" s="354">
        <v>14564.110066470652</v>
      </c>
      <c r="AO37" s="354">
        <v>12839.427582194437</v>
      </c>
      <c r="AP37" s="354">
        <v>12663.84206174357</v>
      </c>
      <c r="AQ37" s="354">
        <v>12302.758777007804</v>
      </c>
      <c r="AR37" s="354">
        <v>12427.031679374732</v>
      </c>
      <c r="AS37" s="354">
        <v>11884.274907677454</v>
      </c>
    </row>
    <row r="38" spans="1:45" s="67" customFormat="1" ht="12.6" customHeight="1" x14ac:dyDescent="0.25">
      <c r="A38" s="353" t="s">
        <v>892</v>
      </c>
      <c r="B38" s="353" t="s">
        <v>45</v>
      </c>
      <c r="C38" s="353" t="s">
        <v>1581</v>
      </c>
      <c r="D38" s="354">
        <v>2006</v>
      </c>
      <c r="E38" s="354">
        <v>2010</v>
      </c>
      <c r="F38" s="309"/>
      <c r="G38" s="309"/>
      <c r="H38" s="309"/>
      <c r="I38" s="309"/>
      <c r="J38" s="309"/>
      <c r="K38" s="309"/>
      <c r="L38" s="309"/>
      <c r="M38" s="309"/>
      <c r="N38" s="309"/>
      <c r="O38" s="309"/>
      <c r="P38" s="309"/>
      <c r="Q38" s="309"/>
      <c r="R38" s="309"/>
      <c r="S38" s="309"/>
      <c r="T38" s="309"/>
      <c r="U38" s="309"/>
      <c r="V38" s="309"/>
      <c r="W38" s="309"/>
      <c r="X38" s="309"/>
      <c r="Y38" s="309"/>
      <c r="Z38" s="309"/>
      <c r="AA38" s="354">
        <v>11349.581944065993</v>
      </c>
      <c r="AB38" s="354">
        <v>17185.183104943946</v>
      </c>
      <c r="AC38" s="354">
        <v>18933.973879411715</v>
      </c>
      <c r="AD38" s="354">
        <v>19414.014891807517</v>
      </c>
      <c r="AE38" s="354">
        <v>18698.773946629728</v>
      </c>
      <c r="AF38" s="354">
        <v>19284.566162756484</v>
      </c>
      <c r="AG38" s="354">
        <v>18582.223016239757</v>
      </c>
      <c r="AH38" s="354">
        <v>17999.865677959369</v>
      </c>
      <c r="AI38" s="354">
        <v>17916.747192267343</v>
      </c>
      <c r="AJ38" s="354">
        <v>17615.798360373923</v>
      </c>
      <c r="AK38" s="354">
        <v>17059.703000881866</v>
      </c>
      <c r="AL38" s="354">
        <v>16736.870652208781</v>
      </c>
      <c r="AM38" s="354">
        <v>16378.250368708343</v>
      </c>
      <c r="AN38" s="354">
        <v>15959.632443041255</v>
      </c>
      <c r="AO38" s="354">
        <v>14051.644354562304</v>
      </c>
      <c r="AP38" s="354">
        <v>13844.003669633677</v>
      </c>
      <c r="AQ38" s="354">
        <v>13441.646908430561</v>
      </c>
      <c r="AR38" s="354">
        <v>13574.767927233454</v>
      </c>
      <c r="AS38" s="354">
        <v>12984.621773278504</v>
      </c>
    </row>
    <row r="39" spans="1:45" s="67" customFormat="1" ht="12.6" customHeight="1" x14ac:dyDescent="0.25">
      <c r="A39" s="353" t="s">
        <v>892</v>
      </c>
      <c r="B39" s="353" t="s">
        <v>45</v>
      </c>
      <c r="C39" s="353" t="s">
        <v>1582</v>
      </c>
      <c r="D39" s="354">
        <v>2011</v>
      </c>
      <c r="E39" s="354">
        <v>2014</v>
      </c>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54">
        <v>10479.355949946805</v>
      </c>
      <c r="AG39" s="354">
        <v>16115.476743637857</v>
      </c>
      <c r="AH39" s="354">
        <v>16883.371382837377</v>
      </c>
      <c r="AI39" s="354">
        <v>17867.772801239087</v>
      </c>
      <c r="AJ39" s="354">
        <v>18819.136660015934</v>
      </c>
      <c r="AK39" s="354">
        <v>19114.232898327849</v>
      </c>
      <c r="AL39" s="354">
        <v>18762.504659959919</v>
      </c>
      <c r="AM39" s="354">
        <v>18366.262947995012</v>
      </c>
      <c r="AN39" s="354">
        <v>17894.121923208611</v>
      </c>
      <c r="AO39" s="354">
        <v>15754.526569862073</v>
      </c>
      <c r="AP39" s="354">
        <v>15520.148918681427</v>
      </c>
      <c r="AQ39" s="354">
        <v>15059.844338221341</v>
      </c>
      <c r="AR39" s="354">
        <v>15201.080325416911</v>
      </c>
      <c r="AS39" s="354">
        <v>14525.56996911796</v>
      </c>
    </row>
    <row r="40" spans="1:45" s="67" customFormat="1" ht="12.6" customHeight="1" x14ac:dyDescent="0.25">
      <c r="A40" s="353" t="s">
        <v>892</v>
      </c>
      <c r="B40" s="353" t="s">
        <v>45</v>
      </c>
      <c r="C40" s="353" t="s">
        <v>1583</v>
      </c>
      <c r="D40" s="354">
        <v>2015</v>
      </c>
      <c r="E40" s="354">
        <v>2017</v>
      </c>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54">
        <v>10419.439288896498</v>
      </c>
      <c r="AH40" s="354">
        <v>10467.812644122041</v>
      </c>
      <c r="AI40" s="354">
        <v>13402.476849189256</v>
      </c>
      <c r="AJ40" s="354">
        <v>12808.903089923286</v>
      </c>
      <c r="AK40" s="354">
        <v>14496.271256671769</v>
      </c>
      <c r="AL40" s="354">
        <v>16371.647267275861</v>
      </c>
      <c r="AM40" s="354">
        <v>17139.784741590352</v>
      </c>
      <c r="AN40" s="354">
        <v>19531.237927162765</v>
      </c>
      <c r="AO40" s="354">
        <v>17184.728509253149</v>
      </c>
      <c r="AP40" s="354">
        <v>16921.954819388222</v>
      </c>
      <c r="AQ40" s="354">
        <v>16420.621429100785</v>
      </c>
      <c r="AR40" s="354">
        <v>16575.022767645209</v>
      </c>
      <c r="AS40" s="354">
        <v>15839.123377854232</v>
      </c>
    </row>
    <row r="41" spans="1:45" s="67" customFormat="1" ht="12.6" customHeight="1" x14ac:dyDescent="0.25">
      <c r="A41" s="353" t="s">
        <v>892</v>
      </c>
      <c r="B41" s="353" t="s">
        <v>45</v>
      </c>
      <c r="C41" s="353" t="s">
        <v>1706</v>
      </c>
      <c r="D41" s="354">
        <v>2018</v>
      </c>
      <c r="E41" s="354">
        <v>2020</v>
      </c>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9"/>
      <c r="AL41" s="309"/>
      <c r="AM41" s="354">
        <v>10361.681645448118</v>
      </c>
      <c r="AN41" s="354">
        <v>12248.789259431107</v>
      </c>
      <c r="AO41" s="354">
        <v>14570.766836246798</v>
      </c>
      <c r="AP41" s="354">
        <v>17997.540456609433</v>
      </c>
      <c r="AQ41" s="354">
        <v>17457.003566042808</v>
      </c>
      <c r="AR41" s="354">
        <v>17601.788640086324</v>
      </c>
      <c r="AS41" s="354">
        <v>16816.3567642739</v>
      </c>
    </row>
    <row r="42" spans="1:45" s="67" customFormat="1" ht="12.6" customHeight="1" x14ac:dyDescent="0.25">
      <c r="A42" s="353" t="s">
        <v>892</v>
      </c>
      <c r="B42" s="353" t="s">
        <v>45</v>
      </c>
      <c r="C42" s="353" t="s">
        <v>1843</v>
      </c>
      <c r="D42" s="354">
        <v>2021</v>
      </c>
      <c r="E42" s="354">
        <v>2026</v>
      </c>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54">
        <v>9378.084479486557</v>
      </c>
      <c r="AQ42" s="354">
        <v>13676.580090376083</v>
      </c>
      <c r="AR42" s="354">
        <v>15182.558687361148</v>
      </c>
      <c r="AS42" s="354">
        <v>15363.362536400617</v>
      </c>
    </row>
    <row r="43" spans="1:45" s="67" customFormat="1" ht="12.6" customHeight="1" x14ac:dyDescent="0.25">
      <c r="A43" s="353" t="s">
        <v>892</v>
      </c>
      <c r="B43" s="353" t="s">
        <v>46</v>
      </c>
      <c r="C43" s="353" t="s">
        <v>34</v>
      </c>
      <c r="D43" s="354">
        <v>0</v>
      </c>
      <c r="E43" s="354">
        <v>1969</v>
      </c>
      <c r="F43" s="354">
        <v>15416.465406380528</v>
      </c>
      <c r="G43" s="354">
        <v>14810.25491255777</v>
      </c>
      <c r="H43" s="354">
        <v>14329.755704700128</v>
      </c>
      <c r="I43" s="354">
        <v>14320.787297515481</v>
      </c>
      <c r="J43" s="354">
        <v>13952.793946850705</v>
      </c>
      <c r="K43" s="354">
        <v>14560.837105532702</v>
      </c>
      <c r="L43" s="354">
        <v>15122.244918202043</v>
      </c>
      <c r="M43" s="354">
        <v>15609.240407366555</v>
      </c>
      <c r="N43" s="354">
        <v>15527.902487364485</v>
      </c>
      <c r="O43" s="354">
        <v>16063.152051364843</v>
      </c>
      <c r="P43" s="354">
        <v>15182.666563352597</v>
      </c>
      <c r="Q43" s="354">
        <v>14338.803868496019</v>
      </c>
      <c r="R43" s="354">
        <v>14011.94280742477</v>
      </c>
      <c r="S43" s="354">
        <v>13608.9166698505</v>
      </c>
      <c r="T43" s="354">
        <v>12960.743992143378</v>
      </c>
      <c r="U43" s="354">
        <v>12395.643758735921</v>
      </c>
      <c r="V43" s="354">
        <v>11739.048573300779</v>
      </c>
      <c r="W43" s="354">
        <v>11668.24038426016</v>
      </c>
      <c r="X43" s="354">
        <v>11538.213078017732</v>
      </c>
      <c r="Y43" s="354">
        <v>11389.153563809228</v>
      </c>
      <c r="Z43" s="354">
        <v>10746.649176581235</v>
      </c>
      <c r="AA43" s="354">
        <v>10307.656784847444</v>
      </c>
      <c r="AB43" s="354">
        <v>10121.709319744694</v>
      </c>
      <c r="AC43" s="354">
        <v>9639.2754235248867</v>
      </c>
      <c r="AD43" s="354">
        <v>9261.8231547816158</v>
      </c>
      <c r="AE43" s="354">
        <v>8815.3391078840414</v>
      </c>
      <c r="AF43" s="354">
        <v>8553.0578094538396</v>
      </c>
      <c r="AG43" s="354">
        <v>8233.7012995123423</v>
      </c>
      <c r="AH43" s="354">
        <v>7978.558994021836</v>
      </c>
      <c r="AI43" s="354">
        <v>7941.8235188055005</v>
      </c>
      <c r="AJ43" s="354">
        <v>7825.6832900613063</v>
      </c>
      <c r="AK43" s="354">
        <v>7575.9182069965755</v>
      </c>
      <c r="AL43" s="354">
        <v>7429.3464041651823</v>
      </c>
      <c r="AM43" s="354">
        <v>7273.2195543007701</v>
      </c>
      <c r="AN43" s="354">
        <v>7086.1326925469712</v>
      </c>
      <c r="AO43" s="354">
        <v>6238.5125207171177</v>
      </c>
      <c r="AP43" s="354">
        <v>6145.0889445005914</v>
      </c>
      <c r="AQ43" s="354">
        <v>5963.3318177275551</v>
      </c>
      <c r="AR43" s="354">
        <v>6019.7008061038823</v>
      </c>
      <c r="AS43" s="354">
        <v>5752.5229495863887</v>
      </c>
    </row>
    <row r="44" spans="1:45" s="67" customFormat="1" ht="12.6" customHeight="1" x14ac:dyDescent="0.25">
      <c r="A44" s="353" t="s">
        <v>892</v>
      </c>
      <c r="B44" s="353" t="s">
        <v>46</v>
      </c>
      <c r="C44" s="353" t="s">
        <v>35</v>
      </c>
      <c r="D44" s="354">
        <v>1970</v>
      </c>
      <c r="E44" s="354">
        <v>1978</v>
      </c>
      <c r="F44" s="354">
        <v>18369.662199675087</v>
      </c>
      <c r="G44" s="354">
        <v>17506.013870278304</v>
      </c>
      <c r="H44" s="354">
        <v>16966.132782734225</v>
      </c>
      <c r="I44" s="354">
        <v>17015.015549081934</v>
      </c>
      <c r="J44" s="354">
        <v>16646.92705145177</v>
      </c>
      <c r="K44" s="354">
        <v>17577.136681905489</v>
      </c>
      <c r="L44" s="354">
        <v>18466.426033130487</v>
      </c>
      <c r="M44" s="354">
        <v>19203.664139884469</v>
      </c>
      <c r="N44" s="354">
        <v>19267.011930097065</v>
      </c>
      <c r="O44" s="354">
        <v>19924.160877578866</v>
      </c>
      <c r="P44" s="354">
        <v>18849.920526388592</v>
      </c>
      <c r="Q44" s="354">
        <v>17813.946789465368</v>
      </c>
      <c r="R44" s="354">
        <v>17409.015032435749</v>
      </c>
      <c r="S44" s="354">
        <v>16935.942813673151</v>
      </c>
      <c r="T44" s="354">
        <v>16151.603527587215</v>
      </c>
      <c r="U44" s="354">
        <v>15448.759689532721</v>
      </c>
      <c r="V44" s="354">
        <v>14645.804211218998</v>
      </c>
      <c r="W44" s="354">
        <v>14497.079724440679</v>
      </c>
      <c r="X44" s="354">
        <v>14291.094149221799</v>
      </c>
      <c r="Y44" s="354">
        <v>14047.777592405439</v>
      </c>
      <c r="Z44" s="354">
        <v>13085.061447306953</v>
      </c>
      <c r="AA44" s="354">
        <v>12364.870384592559</v>
      </c>
      <c r="AB44" s="354">
        <v>11993.163139625183</v>
      </c>
      <c r="AC44" s="354">
        <v>11321.995410706921</v>
      </c>
      <c r="AD44" s="354">
        <v>10840.922325125503</v>
      </c>
      <c r="AE44" s="354">
        <v>10328.797575556357</v>
      </c>
      <c r="AF44" s="354">
        <v>10052.758336026687</v>
      </c>
      <c r="AG44" s="354">
        <v>9701.518991352219</v>
      </c>
      <c r="AH44" s="354">
        <v>9439.5851670043285</v>
      </c>
      <c r="AI44" s="354">
        <v>9414.158121237162</v>
      </c>
      <c r="AJ44" s="354">
        <v>9257.5761715317149</v>
      </c>
      <c r="AK44" s="354">
        <v>8974.8228752658069</v>
      </c>
      <c r="AL44" s="354">
        <v>8813.6610908667717</v>
      </c>
      <c r="AM44" s="354">
        <v>8631.9601797902924</v>
      </c>
      <c r="AN44" s="354">
        <v>8413.6035668459717</v>
      </c>
      <c r="AO44" s="354">
        <v>7408.8351595106051</v>
      </c>
      <c r="AP44" s="354">
        <v>7301.4614077696097</v>
      </c>
      <c r="AQ44" s="354">
        <v>7086.5539099462021</v>
      </c>
      <c r="AR44" s="354">
        <v>7155.23189876991</v>
      </c>
      <c r="AS44" s="354">
        <v>6840.1080801360231</v>
      </c>
    </row>
    <row r="45" spans="1:45" s="67" customFormat="1" ht="12.6" customHeight="1" x14ac:dyDescent="0.25">
      <c r="A45" s="353" t="s">
        <v>892</v>
      </c>
      <c r="B45" s="353" t="s">
        <v>46</v>
      </c>
      <c r="C45" s="353" t="s">
        <v>36</v>
      </c>
      <c r="D45" s="354">
        <v>1979</v>
      </c>
      <c r="E45" s="354">
        <v>1980</v>
      </c>
      <c r="F45" s="354">
        <v>20931.103471677114</v>
      </c>
      <c r="G45" s="354">
        <v>20087.516559572709</v>
      </c>
      <c r="H45" s="354">
        <v>19512.60978929908</v>
      </c>
      <c r="I45" s="354">
        <v>19456.002828180499</v>
      </c>
      <c r="J45" s="354">
        <v>18899.744852095962</v>
      </c>
      <c r="K45" s="354">
        <v>19834.333481228052</v>
      </c>
      <c r="L45" s="354">
        <v>20554.437384408033</v>
      </c>
      <c r="M45" s="354">
        <v>21243.034634654105</v>
      </c>
      <c r="N45" s="354">
        <v>21176.504633525008</v>
      </c>
      <c r="O45" s="354">
        <v>21917.773270658323</v>
      </c>
      <c r="P45" s="354">
        <v>20733.35990447248</v>
      </c>
      <c r="Q45" s="354">
        <v>19636.723537500089</v>
      </c>
      <c r="R45" s="354">
        <v>19217.167899631957</v>
      </c>
      <c r="S45" s="354">
        <v>18669.31296402244</v>
      </c>
      <c r="T45" s="354">
        <v>17895.822894963105</v>
      </c>
      <c r="U45" s="354">
        <v>17082.986026111412</v>
      </c>
      <c r="V45" s="354">
        <v>16162.690457647088</v>
      </c>
      <c r="W45" s="354">
        <v>16073.16318277567</v>
      </c>
      <c r="X45" s="354">
        <v>15792.478141828926</v>
      </c>
      <c r="Y45" s="354">
        <v>15566.269061714551</v>
      </c>
      <c r="Z45" s="354">
        <v>14640.326205971753</v>
      </c>
      <c r="AA45" s="354">
        <v>13979.182529196773</v>
      </c>
      <c r="AB45" s="354">
        <v>13707.312089701696</v>
      </c>
      <c r="AC45" s="354">
        <v>13028.872659027287</v>
      </c>
      <c r="AD45" s="354">
        <v>12498.818474855323</v>
      </c>
      <c r="AE45" s="354">
        <v>11903.205953711889</v>
      </c>
      <c r="AF45" s="354">
        <v>11614.112842904084</v>
      </c>
      <c r="AG45" s="354">
        <v>11180.180953868541</v>
      </c>
      <c r="AH45" s="354">
        <v>10825.299592037305</v>
      </c>
      <c r="AI45" s="354">
        <v>10757.679710128292</v>
      </c>
      <c r="AJ45" s="354">
        <v>10610.964795022383</v>
      </c>
      <c r="AK45" s="354">
        <v>10272.901353685967</v>
      </c>
      <c r="AL45" s="354">
        <v>10076.361441430896</v>
      </c>
      <c r="AM45" s="354">
        <v>9862.8627537839802</v>
      </c>
      <c r="AN45" s="354">
        <v>9608.7615238954149</v>
      </c>
      <c r="AO45" s="354">
        <v>8458.3060073600172</v>
      </c>
      <c r="AP45" s="354">
        <v>8331.8789587415231</v>
      </c>
      <c r="AQ45" s="354">
        <v>8084.3529074576008</v>
      </c>
      <c r="AR45" s="354">
        <v>8159.4015010264238</v>
      </c>
      <c r="AS45" s="354">
        <v>7796.0175567983006</v>
      </c>
    </row>
    <row r="46" spans="1:45" s="67" customFormat="1" ht="12.6" customHeight="1" x14ac:dyDescent="0.25">
      <c r="A46" s="353" t="s">
        <v>892</v>
      </c>
      <c r="B46" s="353" t="s">
        <v>46</v>
      </c>
      <c r="C46" s="353" t="s">
        <v>37</v>
      </c>
      <c r="D46" s="354">
        <v>1981</v>
      </c>
      <c r="E46" s="354">
        <v>1985</v>
      </c>
      <c r="F46" s="354">
        <v>20415.033970532197</v>
      </c>
      <c r="G46" s="354">
        <v>22683.294232940349</v>
      </c>
      <c r="H46" s="354">
        <v>21513.359139960201</v>
      </c>
      <c r="I46" s="354">
        <v>21206.900069627951</v>
      </c>
      <c r="J46" s="354">
        <v>20595.905714483441</v>
      </c>
      <c r="K46" s="354">
        <v>21613.713037913662</v>
      </c>
      <c r="L46" s="354">
        <v>22477.439904307557</v>
      </c>
      <c r="M46" s="354">
        <v>23164.547464978456</v>
      </c>
      <c r="N46" s="354">
        <v>23022.607464426903</v>
      </c>
      <c r="O46" s="354">
        <v>23811.81647765269</v>
      </c>
      <c r="P46" s="354">
        <v>22536.855504528845</v>
      </c>
      <c r="Q46" s="354">
        <v>21343.248147390303</v>
      </c>
      <c r="R46" s="354">
        <v>20893.717034384314</v>
      </c>
      <c r="S46" s="354">
        <v>20369.305658274945</v>
      </c>
      <c r="T46" s="354">
        <v>19495.933314543909</v>
      </c>
      <c r="U46" s="354">
        <v>18693.514553296041</v>
      </c>
      <c r="V46" s="354">
        <v>17724.415522352807</v>
      </c>
      <c r="W46" s="354">
        <v>17643.307218884951</v>
      </c>
      <c r="X46" s="354">
        <v>17394.5905888999</v>
      </c>
      <c r="Y46" s="354">
        <v>17062.808596272273</v>
      </c>
      <c r="Z46" s="354">
        <v>16001.378931212792</v>
      </c>
      <c r="AA46" s="354">
        <v>15256.215434779915</v>
      </c>
      <c r="AB46" s="354">
        <v>14934.060999987321</v>
      </c>
      <c r="AC46" s="354">
        <v>14174.026209231595</v>
      </c>
      <c r="AD46" s="354">
        <v>13591.472119963939</v>
      </c>
      <c r="AE46" s="354">
        <v>12926.119251512535</v>
      </c>
      <c r="AF46" s="354">
        <v>12559.61545133342</v>
      </c>
      <c r="AG46" s="354">
        <v>12063.042880232719</v>
      </c>
      <c r="AH46" s="354">
        <v>11675.782371423602</v>
      </c>
      <c r="AI46" s="354">
        <v>11632.62977902033</v>
      </c>
      <c r="AJ46" s="354">
        <v>11412.421218239928</v>
      </c>
      <c r="AK46" s="354">
        <v>11027.653735556762</v>
      </c>
      <c r="AL46" s="354">
        <v>10807.255573094568</v>
      </c>
      <c r="AM46" s="354">
        <v>10581.055702844038</v>
      </c>
      <c r="AN46" s="354">
        <v>10317.629340341666</v>
      </c>
      <c r="AO46" s="354">
        <v>9108.3909515769228</v>
      </c>
      <c r="AP46" s="354">
        <v>8993.0152063773112</v>
      </c>
      <c r="AQ46" s="354">
        <v>8733.4528197145428</v>
      </c>
      <c r="AR46" s="354">
        <v>8818.3073861467983</v>
      </c>
      <c r="AS46" s="354">
        <v>8430.5461205968659</v>
      </c>
    </row>
    <row r="47" spans="1:45" s="67" customFormat="1" ht="12.6" customHeight="1" x14ac:dyDescent="0.25">
      <c r="A47" s="353" t="s">
        <v>892</v>
      </c>
      <c r="B47" s="353" t="s">
        <v>46</v>
      </c>
      <c r="C47" s="353" t="s">
        <v>38</v>
      </c>
      <c r="D47" s="354">
        <v>1986</v>
      </c>
      <c r="E47" s="354">
        <v>1990</v>
      </c>
      <c r="F47" s="309"/>
      <c r="G47" s="354">
        <v>12584.848641134586</v>
      </c>
      <c r="H47" s="354">
        <v>17926.317971488777</v>
      </c>
      <c r="I47" s="354">
        <v>19666.337766331544</v>
      </c>
      <c r="J47" s="354">
        <v>19850.702433537084</v>
      </c>
      <c r="K47" s="354">
        <v>21406.996279038569</v>
      </c>
      <c r="L47" s="354">
        <v>25843.558880088047</v>
      </c>
      <c r="M47" s="354">
        <v>26170.028609849658</v>
      </c>
      <c r="N47" s="354">
        <v>25828.3062703289</v>
      </c>
      <c r="O47" s="354">
        <v>26685.27397486064</v>
      </c>
      <c r="P47" s="354">
        <v>25224.801190072052</v>
      </c>
      <c r="Q47" s="354">
        <v>23864.781513287555</v>
      </c>
      <c r="R47" s="354">
        <v>23387.939954728296</v>
      </c>
      <c r="S47" s="354">
        <v>22809.657496154705</v>
      </c>
      <c r="T47" s="354">
        <v>21824.863380845654</v>
      </c>
      <c r="U47" s="354">
        <v>20929.012322072173</v>
      </c>
      <c r="V47" s="354">
        <v>19866.924602389627</v>
      </c>
      <c r="W47" s="354">
        <v>19745.536550219131</v>
      </c>
      <c r="X47" s="354">
        <v>19488.775527025209</v>
      </c>
      <c r="Y47" s="354">
        <v>19135.690672915167</v>
      </c>
      <c r="Z47" s="354">
        <v>17960.520978162527</v>
      </c>
      <c r="AA47" s="354">
        <v>17128.861162238674</v>
      </c>
      <c r="AB47" s="354">
        <v>16776.022092117564</v>
      </c>
      <c r="AC47" s="354">
        <v>15934.816414599782</v>
      </c>
      <c r="AD47" s="354">
        <v>15286.411004605961</v>
      </c>
      <c r="AE47" s="354">
        <v>14580.460666986788</v>
      </c>
      <c r="AF47" s="354">
        <v>14159.994418571914</v>
      </c>
      <c r="AG47" s="354">
        <v>13649.744159387174</v>
      </c>
      <c r="AH47" s="354">
        <v>13202.844047722818</v>
      </c>
      <c r="AI47" s="354">
        <v>13131.551417057877</v>
      </c>
      <c r="AJ47" s="354">
        <v>12906.22930089783</v>
      </c>
      <c r="AK47" s="354">
        <v>12515.629863564331</v>
      </c>
      <c r="AL47" s="354">
        <v>12290.127890217374</v>
      </c>
      <c r="AM47" s="354">
        <v>12036.219136255604</v>
      </c>
      <c r="AN47" s="354">
        <v>11700.645927536132</v>
      </c>
      <c r="AO47" s="354">
        <v>10304.859328059067</v>
      </c>
      <c r="AP47" s="354">
        <v>10133.18241493899</v>
      </c>
      <c r="AQ47" s="354">
        <v>9812.3253947269732</v>
      </c>
      <c r="AR47" s="354">
        <v>9894.4396358449394</v>
      </c>
      <c r="AS47" s="354">
        <v>9457.0731048471025</v>
      </c>
    </row>
    <row r="48" spans="1:45" s="67" customFormat="1" ht="12.6" customHeight="1" x14ac:dyDescent="0.25">
      <c r="A48" s="353" t="s">
        <v>892</v>
      </c>
      <c r="B48" s="353" t="s">
        <v>46</v>
      </c>
      <c r="C48" s="353" t="s">
        <v>1578</v>
      </c>
      <c r="D48" s="354">
        <v>1991</v>
      </c>
      <c r="E48" s="354">
        <v>1996</v>
      </c>
      <c r="F48" s="309"/>
      <c r="G48" s="309"/>
      <c r="H48" s="309"/>
      <c r="I48" s="309"/>
      <c r="J48" s="309"/>
      <c r="K48" s="309"/>
      <c r="L48" s="354">
        <v>14169.593945465391</v>
      </c>
      <c r="M48" s="354">
        <v>21430.830951185788</v>
      </c>
      <c r="N48" s="354">
        <v>23627.495259993935</v>
      </c>
      <c r="O48" s="354">
        <v>24841.514197463835</v>
      </c>
      <c r="P48" s="354">
        <v>24378.435001968071</v>
      </c>
      <c r="Q48" s="354">
        <v>24154.97503395825</v>
      </c>
      <c r="R48" s="354">
        <v>26859.674665547704</v>
      </c>
      <c r="S48" s="354">
        <v>26088.423161758627</v>
      </c>
      <c r="T48" s="354">
        <v>24918.568794775092</v>
      </c>
      <c r="U48" s="354">
        <v>23867.216994836872</v>
      </c>
      <c r="V48" s="354">
        <v>22629.704580942071</v>
      </c>
      <c r="W48" s="354">
        <v>22483.40873920872</v>
      </c>
      <c r="X48" s="354">
        <v>22168.916550335249</v>
      </c>
      <c r="Y48" s="354">
        <v>21756.528860954273</v>
      </c>
      <c r="Z48" s="354">
        <v>20422.373857298</v>
      </c>
      <c r="AA48" s="354">
        <v>19479.266867765695</v>
      </c>
      <c r="AB48" s="354">
        <v>19051.106873840388</v>
      </c>
      <c r="AC48" s="354">
        <v>18081.1786670252</v>
      </c>
      <c r="AD48" s="354">
        <v>17349.477463275187</v>
      </c>
      <c r="AE48" s="354">
        <v>16540.714715351944</v>
      </c>
      <c r="AF48" s="354">
        <v>16066.96309088186</v>
      </c>
      <c r="AG48" s="354">
        <v>15477.306076092051</v>
      </c>
      <c r="AH48" s="354">
        <v>14998.926995617343</v>
      </c>
      <c r="AI48" s="354">
        <v>14936.009088983219</v>
      </c>
      <c r="AJ48" s="354">
        <v>14684.814570479104</v>
      </c>
      <c r="AK48" s="354">
        <v>14208.176833807529</v>
      </c>
      <c r="AL48" s="354">
        <v>13952.449464102991</v>
      </c>
      <c r="AM48" s="354">
        <v>13643.410963734168</v>
      </c>
      <c r="AN48" s="354">
        <v>13291.068186607597</v>
      </c>
      <c r="AO48" s="354">
        <v>11685.764920407701</v>
      </c>
      <c r="AP48" s="354">
        <v>11499.70954893327</v>
      </c>
      <c r="AQ48" s="354">
        <v>11147.272806136702</v>
      </c>
      <c r="AR48" s="354">
        <v>11231.300777849805</v>
      </c>
      <c r="AS48" s="354">
        <v>10717.449609815752</v>
      </c>
    </row>
    <row r="49" spans="1:45" s="67" customFormat="1" ht="12.6" customHeight="1" x14ac:dyDescent="0.25">
      <c r="A49" s="353" t="s">
        <v>892</v>
      </c>
      <c r="B49" s="353" t="s">
        <v>46</v>
      </c>
      <c r="C49" s="353" t="s">
        <v>1579</v>
      </c>
      <c r="D49" s="354">
        <v>1997</v>
      </c>
      <c r="E49" s="354">
        <v>2000</v>
      </c>
      <c r="F49" s="309"/>
      <c r="G49" s="309"/>
      <c r="H49" s="309"/>
      <c r="I49" s="309"/>
      <c r="J49" s="309"/>
      <c r="K49" s="309"/>
      <c r="L49" s="309"/>
      <c r="M49" s="309"/>
      <c r="N49" s="309"/>
      <c r="O49" s="309"/>
      <c r="P49" s="309"/>
      <c r="Q49" s="309"/>
      <c r="R49" s="354">
        <v>14437.0948649894</v>
      </c>
      <c r="S49" s="354">
        <v>20568.742042007878</v>
      </c>
      <c r="T49" s="354">
        <v>22147.451487281898</v>
      </c>
      <c r="U49" s="354">
        <v>23041.134988850343</v>
      </c>
      <c r="V49" s="354">
        <v>25192.804776259418</v>
      </c>
      <c r="W49" s="354">
        <v>25011.024507421364</v>
      </c>
      <c r="X49" s="354">
        <v>24648.879908403218</v>
      </c>
      <c r="Y49" s="354">
        <v>24176.642927105939</v>
      </c>
      <c r="Z49" s="354">
        <v>22686.184816598263</v>
      </c>
      <c r="AA49" s="354">
        <v>21630.89614680158</v>
      </c>
      <c r="AB49" s="354">
        <v>21153.37499350679</v>
      </c>
      <c r="AC49" s="354">
        <v>20078.764072673646</v>
      </c>
      <c r="AD49" s="354">
        <v>19262.183719394379</v>
      </c>
      <c r="AE49" s="354">
        <v>18361.66472252036</v>
      </c>
      <c r="AF49" s="354">
        <v>17829.93288970488</v>
      </c>
      <c r="AG49" s="354">
        <v>17170.237085551744</v>
      </c>
      <c r="AH49" s="354">
        <v>16636.4893967237</v>
      </c>
      <c r="AI49" s="354">
        <v>16555.8930180065</v>
      </c>
      <c r="AJ49" s="354">
        <v>16274.691939704962</v>
      </c>
      <c r="AK49" s="354">
        <v>15749.140309803146</v>
      </c>
      <c r="AL49" s="354">
        <v>15442.692856965959</v>
      </c>
      <c r="AM49" s="354">
        <v>15105.180645522598</v>
      </c>
      <c r="AN49" s="354">
        <v>14708.058255688933</v>
      </c>
      <c r="AO49" s="354">
        <v>12944.147371487879</v>
      </c>
      <c r="AP49" s="354">
        <v>12747.304222715167</v>
      </c>
      <c r="AQ49" s="354">
        <v>12368.425243684826</v>
      </c>
      <c r="AR49" s="354">
        <v>12477.805251085736</v>
      </c>
      <c r="AS49" s="354">
        <v>11907.313525577914</v>
      </c>
    </row>
    <row r="50" spans="1:45" s="67" customFormat="1" ht="12.6" customHeight="1" x14ac:dyDescent="0.25">
      <c r="A50" s="353" t="s">
        <v>892</v>
      </c>
      <c r="B50" s="353" t="s">
        <v>46</v>
      </c>
      <c r="C50" s="353" t="s">
        <v>1580</v>
      </c>
      <c r="D50" s="354">
        <v>2001</v>
      </c>
      <c r="E50" s="354">
        <v>2005</v>
      </c>
      <c r="F50" s="309"/>
      <c r="G50" s="309"/>
      <c r="H50" s="309"/>
      <c r="I50" s="309"/>
      <c r="J50" s="309"/>
      <c r="K50" s="309"/>
      <c r="L50" s="309"/>
      <c r="M50" s="309"/>
      <c r="N50" s="309"/>
      <c r="O50" s="309"/>
      <c r="P50" s="309"/>
      <c r="Q50" s="309"/>
      <c r="R50" s="309"/>
      <c r="S50" s="309"/>
      <c r="T50" s="309"/>
      <c r="U50" s="309"/>
      <c r="V50" s="354">
        <v>13340.170727583041</v>
      </c>
      <c r="W50" s="354">
        <v>19472.585896418135</v>
      </c>
      <c r="X50" s="354">
        <v>22016.334990695148</v>
      </c>
      <c r="Y50" s="354">
        <v>22200.763193651906</v>
      </c>
      <c r="Z50" s="354">
        <v>21698.067193524614</v>
      </c>
      <c r="AA50" s="354">
        <v>24008.250118614735</v>
      </c>
      <c r="AB50" s="354">
        <v>23456.368575630218</v>
      </c>
      <c r="AC50" s="354">
        <v>22262.028142736282</v>
      </c>
      <c r="AD50" s="354">
        <v>21360.63690638512</v>
      </c>
      <c r="AE50" s="354">
        <v>20365.574639187562</v>
      </c>
      <c r="AF50" s="354">
        <v>19770.248784906034</v>
      </c>
      <c r="AG50" s="354">
        <v>19037.400266817534</v>
      </c>
      <c r="AH50" s="354">
        <v>18443.405342286944</v>
      </c>
      <c r="AI50" s="354">
        <v>18355.006715540014</v>
      </c>
      <c r="AJ50" s="354">
        <v>18046.677619172122</v>
      </c>
      <c r="AK50" s="354">
        <v>17469.797811616634</v>
      </c>
      <c r="AL50" s="354">
        <v>17139.428831208319</v>
      </c>
      <c r="AM50" s="354">
        <v>16784.868127680431</v>
      </c>
      <c r="AN50" s="354">
        <v>16358.863887014269</v>
      </c>
      <c r="AO50" s="354">
        <v>14406.153238664012</v>
      </c>
      <c r="AP50" s="354">
        <v>14194.581691837491</v>
      </c>
      <c r="AQ50" s="354">
        <v>13772.993584782125</v>
      </c>
      <c r="AR50" s="354">
        <v>13900.970059294143</v>
      </c>
      <c r="AS50" s="354">
        <v>13281.652949162301</v>
      </c>
    </row>
    <row r="51" spans="1:45" s="67" customFormat="1" ht="12.6" customHeight="1" x14ac:dyDescent="0.25">
      <c r="A51" s="353" t="s">
        <v>892</v>
      </c>
      <c r="B51" s="353" t="s">
        <v>46</v>
      </c>
      <c r="C51" s="353" t="s">
        <v>1581</v>
      </c>
      <c r="D51" s="354">
        <v>2006</v>
      </c>
      <c r="E51" s="354">
        <v>2010</v>
      </c>
      <c r="F51" s="309"/>
      <c r="G51" s="309"/>
      <c r="H51" s="309"/>
      <c r="I51" s="309"/>
      <c r="J51" s="309"/>
      <c r="K51" s="309"/>
      <c r="L51" s="309"/>
      <c r="M51" s="309"/>
      <c r="N51" s="309"/>
      <c r="O51" s="309"/>
      <c r="P51" s="309"/>
      <c r="Q51" s="309"/>
      <c r="R51" s="309"/>
      <c r="S51" s="309"/>
      <c r="T51" s="309"/>
      <c r="U51" s="309"/>
      <c r="V51" s="309"/>
      <c r="W51" s="309"/>
      <c r="X51" s="309"/>
      <c r="Y51" s="309"/>
      <c r="Z51" s="309"/>
      <c r="AA51" s="354">
        <v>12780.941593531559</v>
      </c>
      <c r="AB51" s="354">
        <v>19441.844118333651</v>
      </c>
      <c r="AC51" s="354">
        <v>21479.211312712294</v>
      </c>
      <c r="AD51" s="354">
        <v>22268.507317438361</v>
      </c>
      <c r="AE51" s="354">
        <v>21555.090394657556</v>
      </c>
      <c r="AF51" s="354">
        <v>21484.408723611032</v>
      </c>
      <c r="AG51" s="354">
        <v>20714.583879246737</v>
      </c>
      <c r="AH51" s="354">
        <v>20080.989372167183</v>
      </c>
      <c r="AI51" s="354">
        <v>19997.1268356234</v>
      </c>
      <c r="AJ51" s="354">
        <v>19663.300313125441</v>
      </c>
      <c r="AK51" s="354">
        <v>19045.870078699947</v>
      </c>
      <c r="AL51" s="354">
        <v>18683.408357017837</v>
      </c>
      <c r="AM51" s="354">
        <v>18277.478202204689</v>
      </c>
      <c r="AN51" s="354">
        <v>17812.411444761248</v>
      </c>
      <c r="AO51" s="354">
        <v>15678.132603596003</v>
      </c>
      <c r="AP51" s="354">
        <v>15435.528505379138</v>
      </c>
      <c r="AQ51" s="354">
        <v>14981.300382533695</v>
      </c>
      <c r="AR51" s="354">
        <v>15117.664901076041</v>
      </c>
      <c r="AS51" s="354">
        <v>14442.353612582343</v>
      </c>
    </row>
    <row r="52" spans="1:45" s="67" customFormat="1" ht="12.6" customHeight="1" x14ac:dyDescent="0.25">
      <c r="A52" s="353" t="s">
        <v>892</v>
      </c>
      <c r="B52" s="353" t="s">
        <v>46</v>
      </c>
      <c r="C52" s="353" t="s">
        <v>1582</v>
      </c>
      <c r="D52" s="354">
        <v>2011</v>
      </c>
      <c r="E52" s="354">
        <v>2014</v>
      </c>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54">
        <v>12372.443069605515</v>
      </c>
      <c r="AG52" s="354">
        <v>19008.064453677038</v>
      </c>
      <c r="AH52" s="354">
        <v>19746.134429036047</v>
      </c>
      <c r="AI52" s="354">
        <v>21045.517560206663</v>
      </c>
      <c r="AJ52" s="354">
        <v>21314.016795964253</v>
      </c>
      <c r="AK52" s="354">
        <v>21131.725121586234</v>
      </c>
      <c r="AL52" s="354">
        <v>20817.137600744063</v>
      </c>
      <c r="AM52" s="354">
        <v>20443.920536792648</v>
      </c>
      <c r="AN52" s="354">
        <v>19939.587620124414</v>
      </c>
      <c r="AO52" s="354">
        <v>17555.712582597018</v>
      </c>
      <c r="AP52" s="354">
        <v>17287.671368306841</v>
      </c>
      <c r="AQ52" s="354">
        <v>16771.924917193301</v>
      </c>
      <c r="AR52" s="354">
        <v>16899.856933757328</v>
      </c>
      <c r="AS52" s="354">
        <v>16137.396524532187</v>
      </c>
    </row>
    <row r="53" spans="1:45" s="67" customFormat="1" ht="12.6" customHeight="1" x14ac:dyDescent="0.25">
      <c r="A53" s="353" t="s">
        <v>892</v>
      </c>
      <c r="B53" s="353" t="s">
        <v>46</v>
      </c>
      <c r="C53" s="353" t="s">
        <v>1583</v>
      </c>
      <c r="D53" s="354">
        <v>2015</v>
      </c>
      <c r="E53" s="354">
        <v>2017</v>
      </c>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54">
        <v>12292.952731340822</v>
      </c>
      <c r="AI53" s="354">
        <v>14008.935652157823</v>
      </c>
      <c r="AJ53" s="354">
        <v>15669.163066595709</v>
      </c>
      <c r="AK53" s="354">
        <v>15996.757404940694</v>
      </c>
      <c r="AL53" s="354">
        <v>17739.755372471485</v>
      </c>
      <c r="AM53" s="354">
        <v>19364.175572364657</v>
      </c>
      <c r="AN53" s="354">
        <v>21869.090921608677</v>
      </c>
      <c r="AO53" s="354">
        <v>19251.373253406564</v>
      </c>
      <c r="AP53" s="354">
        <v>19011.580308469041</v>
      </c>
      <c r="AQ53" s="354">
        <v>18484.086985105685</v>
      </c>
      <c r="AR53" s="354">
        <v>18663.175918637979</v>
      </c>
      <c r="AS53" s="354">
        <v>17832.159809385506</v>
      </c>
    </row>
    <row r="54" spans="1:45" s="67" customFormat="1" ht="12.6" customHeight="1" x14ac:dyDescent="0.25">
      <c r="A54" s="353" t="s">
        <v>892</v>
      </c>
      <c r="B54" s="353" t="s">
        <v>46</v>
      </c>
      <c r="C54" s="353" t="s">
        <v>1706</v>
      </c>
      <c r="D54" s="354">
        <v>2018</v>
      </c>
      <c r="E54" s="354">
        <v>2020</v>
      </c>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54">
        <v>11764.527774298971</v>
      </c>
      <c r="AN54" s="354">
        <v>13990.203331694211</v>
      </c>
      <c r="AO54" s="354">
        <v>16404.06932785704</v>
      </c>
      <c r="AP54" s="354">
        <v>20317.921654457692</v>
      </c>
      <c r="AQ54" s="354">
        <v>19641.332907964148</v>
      </c>
      <c r="AR54" s="354">
        <v>19811.501895023091</v>
      </c>
      <c r="AS54" s="354">
        <v>18910.411338995051</v>
      </c>
    </row>
    <row r="55" spans="1:45" s="67" customFormat="1" ht="12.6" customHeight="1" x14ac:dyDescent="0.25">
      <c r="A55" s="353" t="s">
        <v>892</v>
      </c>
      <c r="B55" s="353" t="s">
        <v>46</v>
      </c>
      <c r="C55" s="353" t="s">
        <v>1843</v>
      </c>
      <c r="D55" s="354">
        <v>2021</v>
      </c>
      <c r="E55" s="354">
        <v>2026</v>
      </c>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54">
        <v>10523.965184811515</v>
      </c>
      <c r="AQ55" s="354">
        <v>15584.722048113656</v>
      </c>
      <c r="AR55" s="354">
        <v>18866.953773540579</v>
      </c>
      <c r="AS55" s="354">
        <v>17521.026010429949</v>
      </c>
    </row>
    <row r="56" spans="1:45" s="67" customFormat="1" ht="12.6" customHeight="1" x14ac:dyDescent="0.25">
      <c r="A56" s="353" t="s">
        <v>892</v>
      </c>
      <c r="B56" s="353" t="s">
        <v>1584</v>
      </c>
      <c r="C56" s="353" t="s">
        <v>47</v>
      </c>
      <c r="D56" s="354">
        <v>0</v>
      </c>
      <c r="E56" s="354">
        <v>1990</v>
      </c>
      <c r="F56" s="309"/>
      <c r="G56" s="309"/>
      <c r="H56" s="309"/>
      <c r="I56" s="309"/>
      <c r="J56" s="309"/>
      <c r="K56" s="309"/>
      <c r="L56" s="309"/>
      <c r="M56" s="309"/>
      <c r="N56" s="309"/>
      <c r="O56" s="309"/>
      <c r="P56" s="309"/>
      <c r="Q56" s="309"/>
      <c r="R56" s="309"/>
      <c r="S56" s="309"/>
      <c r="T56" s="309"/>
      <c r="U56" s="309"/>
      <c r="V56" s="309"/>
      <c r="W56" s="309"/>
      <c r="X56" s="354">
        <v>15442.817113550762</v>
      </c>
      <c r="Y56" s="354">
        <v>15347.148219861985</v>
      </c>
      <c r="Z56" s="354">
        <v>14101.73887545057</v>
      </c>
      <c r="AA56" s="354">
        <v>18588.246340845897</v>
      </c>
      <c r="AB56" s="354">
        <v>18093.146065501056</v>
      </c>
      <c r="AC56" s="354">
        <v>18433.944512269285</v>
      </c>
      <c r="AD56" s="354">
        <v>15701.542613031477</v>
      </c>
      <c r="AE56" s="354">
        <v>15426.224101782027</v>
      </c>
      <c r="AF56" s="354">
        <v>15802.415463385705</v>
      </c>
      <c r="AG56" s="354">
        <v>15210.211642152686</v>
      </c>
      <c r="AH56" s="354">
        <v>14976.66601367047</v>
      </c>
      <c r="AI56" s="354">
        <v>14358.852671966639</v>
      </c>
      <c r="AJ56" s="309"/>
      <c r="AK56" s="309"/>
      <c r="AL56" s="309"/>
      <c r="AM56" s="309"/>
      <c r="AN56" s="309"/>
      <c r="AO56" s="309"/>
      <c r="AP56" s="309"/>
      <c r="AQ56" s="309"/>
      <c r="AR56" s="309"/>
      <c r="AS56" s="309"/>
    </row>
    <row r="57" spans="1:45" s="67" customFormat="1" ht="12.6" customHeight="1" x14ac:dyDescent="0.25">
      <c r="A57" s="353" t="s">
        <v>892</v>
      </c>
      <c r="B57" s="353" t="s">
        <v>1584</v>
      </c>
      <c r="C57" s="353" t="s">
        <v>1578</v>
      </c>
      <c r="D57" s="354">
        <v>1991</v>
      </c>
      <c r="E57" s="354">
        <v>1996</v>
      </c>
      <c r="F57" s="309"/>
      <c r="G57" s="309"/>
      <c r="H57" s="309"/>
      <c r="I57" s="309"/>
      <c r="J57" s="309"/>
      <c r="K57" s="309"/>
      <c r="L57" s="309"/>
      <c r="M57" s="309"/>
      <c r="N57" s="309"/>
      <c r="O57" s="309"/>
      <c r="P57" s="309"/>
      <c r="Q57" s="309"/>
      <c r="R57" s="309"/>
      <c r="S57" s="309"/>
      <c r="T57" s="309"/>
      <c r="U57" s="309"/>
      <c r="V57" s="309"/>
      <c r="W57" s="309"/>
      <c r="X57" s="354">
        <v>30776.698481907744</v>
      </c>
      <c r="Y57" s="354">
        <v>30586.0355559981</v>
      </c>
      <c r="Z57" s="354">
        <v>27653.890139509334</v>
      </c>
      <c r="AA57" s="354">
        <v>26044.645425152175</v>
      </c>
      <c r="AB57" s="354">
        <v>25117.222420660022</v>
      </c>
      <c r="AC57" s="354">
        <v>22917.453910268978</v>
      </c>
      <c r="AD57" s="354">
        <v>20218.558194662422</v>
      </c>
      <c r="AE57" s="354">
        <v>19394.868926679203</v>
      </c>
      <c r="AF57" s="354">
        <v>19311.382986703156</v>
      </c>
      <c r="AG57" s="354">
        <v>19036.925011003073</v>
      </c>
      <c r="AH57" s="354">
        <v>18633.836918846497</v>
      </c>
      <c r="AI57" s="354">
        <v>18048.20820011069</v>
      </c>
      <c r="AJ57" s="309"/>
      <c r="AK57" s="309"/>
      <c r="AL57" s="309"/>
      <c r="AM57" s="309"/>
      <c r="AN57" s="309"/>
      <c r="AO57" s="309"/>
      <c r="AP57" s="309"/>
      <c r="AQ57" s="309"/>
      <c r="AR57" s="309"/>
      <c r="AS57" s="309"/>
    </row>
    <row r="58" spans="1:45" s="67" customFormat="1" ht="12.6" customHeight="1" x14ac:dyDescent="0.25">
      <c r="A58" s="353" t="s">
        <v>892</v>
      </c>
      <c r="B58" s="353" t="s">
        <v>1584</v>
      </c>
      <c r="C58" s="353" t="s">
        <v>1579</v>
      </c>
      <c r="D58" s="354">
        <v>1997</v>
      </c>
      <c r="E58" s="354">
        <v>2000</v>
      </c>
      <c r="F58" s="309"/>
      <c r="G58" s="309"/>
      <c r="H58" s="309"/>
      <c r="I58" s="309"/>
      <c r="J58" s="309"/>
      <c r="K58" s="309"/>
      <c r="L58" s="309"/>
      <c r="M58" s="309"/>
      <c r="N58" s="309"/>
      <c r="O58" s="309"/>
      <c r="P58" s="309"/>
      <c r="Q58" s="309"/>
      <c r="R58" s="309"/>
      <c r="S58" s="309"/>
      <c r="T58" s="354">
        <v>50777.628813178206</v>
      </c>
      <c r="U58" s="354">
        <v>61845.446253430338</v>
      </c>
      <c r="V58" s="354">
        <v>85500.363409075246</v>
      </c>
      <c r="W58" s="354">
        <v>63291.668986016732</v>
      </c>
      <c r="X58" s="354">
        <v>36400.080692497264</v>
      </c>
      <c r="Y58" s="354">
        <v>34686.75063547508</v>
      </c>
      <c r="Z58" s="354">
        <v>31330.419388419454</v>
      </c>
      <c r="AA58" s="354">
        <v>29299.934696612338</v>
      </c>
      <c r="AB58" s="354">
        <v>28456.94359787412</v>
      </c>
      <c r="AC58" s="354">
        <v>26128.447599879397</v>
      </c>
      <c r="AD58" s="354">
        <v>23141.458170368391</v>
      </c>
      <c r="AE58" s="354">
        <v>22222.361828032001</v>
      </c>
      <c r="AF58" s="354">
        <v>21968.467403865594</v>
      </c>
      <c r="AG58" s="354">
        <v>21418.026144669751</v>
      </c>
      <c r="AH58" s="354">
        <v>21108.720549487352</v>
      </c>
      <c r="AI58" s="354">
        <v>20539.653393640168</v>
      </c>
      <c r="AJ58" s="354">
        <v>20782.537328776856</v>
      </c>
      <c r="AK58" s="354">
        <v>20090.614139943784</v>
      </c>
      <c r="AL58" s="354">
        <v>19198.854269221363</v>
      </c>
      <c r="AM58" s="354">
        <v>18739.783086262469</v>
      </c>
      <c r="AN58" s="354">
        <v>17730.773661487969</v>
      </c>
      <c r="AO58" s="354">
        <v>15264.719628642351</v>
      </c>
      <c r="AP58" s="354">
        <v>14922.0740554235</v>
      </c>
      <c r="AQ58" s="354">
        <v>15360.832820198008</v>
      </c>
      <c r="AR58" s="354">
        <v>15684.845470512188</v>
      </c>
      <c r="AS58" s="354">
        <v>16009.182219903832</v>
      </c>
    </row>
    <row r="59" spans="1:45" s="67" customFormat="1" ht="12.6" customHeight="1" x14ac:dyDescent="0.25">
      <c r="A59" s="353" t="s">
        <v>892</v>
      </c>
      <c r="B59" s="353" t="s">
        <v>1584</v>
      </c>
      <c r="C59" s="353" t="s">
        <v>1580</v>
      </c>
      <c r="D59" s="354">
        <v>2001</v>
      </c>
      <c r="E59" s="354">
        <v>2005</v>
      </c>
      <c r="F59" s="309"/>
      <c r="G59" s="309"/>
      <c r="H59" s="309"/>
      <c r="I59" s="309"/>
      <c r="J59" s="309"/>
      <c r="K59" s="309"/>
      <c r="L59" s="309"/>
      <c r="M59" s="309"/>
      <c r="N59" s="309"/>
      <c r="O59" s="309"/>
      <c r="P59" s="309"/>
      <c r="Q59" s="309"/>
      <c r="R59" s="309"/>
      <c r="S59" s="309"/>
      <c r="T59" s="309"/>
      <c r="U59" s="309"/>
      <c r="V59" s="354">
        <v>46436.073313809844</v>
      </c>
      <c r="W59" s="354">
        <v>55354.7700029361</v>
      </c>
      <c r="X59" s="354">
        <v>50972.840486173212</v>
      </c>
      <c r="Y59" s="354">
        <v>44465.935410179969</v>
      </c>
      <c r="Z59" s="354">
        <v>42319.384737077344</v>
      </c>
      <c r="AA59" s="354">
        <v>42630.314840293584</v>
      </c>
      <c r="AB59" s="354">
        <v>33336.690049881385</v>
      </c>
      <c r="AC59" s="354">
        <v>29033.763327604105</v>
      </c>
      <c r="AD59" s="354">
        <v>25430.162390642214</v>
      </c>
      <c r="AE59" s="354">
        <v>24297.212620550003</v>
      </c>
      <c r="AF59" s="354">
        <v>23849.371233157504</v>
      </c>
      <c r="AG59" s="354">
        <v>23081.389217164226</v>
      </c>
      <c r="AH59" s="354">
        <v>22708.144181856369</v>
      </c>
      <c r="AI59" s="354">
        <v>22038.793440602469</v>
      </c>
      <c r="AJ59" s="354">
        <v>22907.461834918438</v>
      </c>
      <c r="AK59" s="354">
        <v>22139.947700793167</v>
      </c>
      <c r="AL59" s="354">
        <v>21154.229313824442</v>
      </c>
      <c r="AM59" s="354">
        <v>20662.052639591344</v>
      </c>
      <c r="AN59" s="354">
        <v>19545.26762216898</v>
      </c>
      <c r="AO59" s="354">
        <v>16837.263676313058</v>
      </c>
      <c r="AP59" s="354">
        <v>16415.55415874617</v>
      </c>
      <c r="AQ59" s="354">
        <v>16893.257400168237</v>
      </c>
      <c r="AR59" s="354">
        <v>17225.08512322326</v>
      </c>
      <c r="AS59" s="354">
        <v>17567.561018984208</v>
      </c>
    </row>
    <row r="60" spans="1:45" s="67" customFormat="1" ht="12.6" customHeight="1" x14ac:dyDescent="0.25">
      <c r="A60" s="353" t="s">
        <v>892</v>
      </c>
      <c r="B60" s="353" t="s">
        <v>1584</v>
      </c>
      <c r="C60" s="353" t="s">
        <v>1581</v>
      </c>
      <c r="D60" s="354">
        <v>2006</v>
      </c>
      <c r="E60" s="354">
        <v>2010</v>
      </c>
      <c r="F60" s="309"/>
      <c r="G60" s="309"/>
      <c r="H60" s="309"/>
      <c r="I60" s="309"/>
      <c r="J60" s="309"/>
      <c r="K60" s="309"/>
      <c r="L60" s="309"/>
      <c r="M60" s="309"/>
      <c r="N60" s="309"/>
      <c r="O60" s="309"/>
      <c r="P60" s="309"/>
      <c r="Q60" s="309"/>
      <c r="R60" s="309"/>
      <c r="S60" s="309"/>
      <c r="T60" s="309"/>
      <c r="U60" s="309"/>
      <c r="V60" s="309"/>
      <c r="W60" s="309"/>
      <c r="X60" s="309"/>
      <c r="Y60" s="309"/>
      <c r="Z60" s="309"/>
      <c r="AA60" s="354">
        <v>28406.152894175786</v>
      </c>
      <c r="AB60" s="354">
        <v>20658.720919524956</v>
      </c>
      <c r="AC60" s="354">
        <v>20733.790789011804</v>
      </c>
      <c r="AD60" s="354">
        <v>22435.4163766444</v>
      </c>
      <c r="AE60" s="354">
        <v>23519.004235479642</v>
      </c>
      <c r="AF60" s="354">
        <v>26907.894863621252</v>
      </c>
      <c r="AG60" s="354">
        <v>26234.158351754813</v>
      </c>
      <c r="AH60" s="354">
        <v>25823.789510522671</v>
      </c>
      <c r="AI60" s="354">
        <v>25027.649727812681</v>
      </c>
      <c r="AJ60" s="354">
        <v>24959.427821621699</v>
      </c>
      <c r="AK60" s="354">
        <v>24125.459989561245</v>
      </c>
      <c r="AL60" s="354">
        <v>23057.271779067709</v>
      </c>
      <c r="AM60" s="354">
        <v>22518.915015308343</v>
      </c>
      <c r="AN60" s="354">
        <v>21283.73546657987</v>
      </c>
      <c r="AO60" s="354">
        <v>18364.117052433077</v>
      </c>
      <c r="AP60" s="354">
        <v>17917.309897497224</v>
      </c>
      <c r="AQ60" s="354">
        <v>18420.126372270301</v>
      </c>
      <c r="AR60" s="354">
        <v>18821.760143223342</v>
      </c>
      <c r="AS60" s="354">
        <v>19220.01857621652</v>
      </c>
    </row>
    <row r="61" spans="1:45" s="67" customFormat="1" ht="12.6" customHeight="1" x14ac:dyDescent="0.25">
      <c r="A61" s="353" t="s">
        <v>892</v>
      </c>
      <c r="B61" s="353" t="s">
        <v>1584</v>
      </c>
      <c r="C61" s="353" t="s">
        <v>1582</v>
      </c>
      <c r="D61" s="354">
        <v>2011</v>
      </c>
      <c r="E61" s="354">
        <v>2014</v>
      </c>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54">
        <v>14592.544837285115</v>
      </c>
      <c r="AG61" s="354">
        <v>23010.647038941606</v>
      </c>
      <c r="AH61" s="354">
        <v>25732.129466541661</v>
      </c>
      <c r="AI61" s="354">
        <v>25677.167175939863</v>
      </c>
      <c r="AJ61" s="354">
        <v>27906.22388293879</v>
      </c>
      <c r="AK61" s="354">
        <v>26985.306212821561</v>
      </c>
      <c r="AL61" s="354">
        <v>25782.227598287245</v>
      </c>
      <c r="AM61" s="354">
        <v>25164.3782181803</v>
      </c>
      <c r="AN61" s="354">
        <v>23801.978282336262</v>
      </c>
      <c r="AO61" s="354">
        <v>20589.983175775931</v>
      </c>
      <c r="AP61" s="354">
        <v>20070.027380942767</v>
      </c>
      <c r="AQ61" s="354">
        <v>20660.919160979007</v>
      </c>
      <c r="AR61" s="354">
        <v>21087.825303726262</v>
      </c>
      <c r="AS61" s="354">
        <v>21527.689141264596</v>
      </c>
    </row>
    <row r="62" spans="1:45" s="67" customFormat="1" ht="12.6" customHeight="1" x14ac:dyDescent="0.25">
      <c r="A62" s="353" t="s">
        <v>892</v>
      </c>
      <c r="B62" s="353" t="s">
        <v>1584</v>
      </c>
      <c r="C62" s="353" t="s">
        <v>1583</v>
      </c>
      <c r="D62" s="354">
        <v>2015</v>
      </c>
      <c r="E62" s="354">
        <v>2017</v>
      </c>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54">
        <v>25991.366006886179</v>
      </c>
      <c r="AI62" s="354">
        <v>26210.41148773954</v>
      </c>
      <c r="AJ62" s="354">
        <v>26525.495730146911</v>
      </c>
      <c r="AK62" s="354">
        <v>25651.949556608088</v>
      </c>
      <c r="AL62" s="354">
        <v>24510.662495878674</v>
      </c>
      <c r="AM62" s="354">
        <v>24377.780215423496</v>
      </c>
      <c r="AN62" s="354">
        <v>23057.904104702942</v>
      </c>
      <c r="AO62" s="354">
        <v>19746.106720657233</v>
      </c>
      <c r="AP62" s="354">
        <v>17737.335170209033</v>
      </c>
      <c r="AQ62" s="354">
        <v>18023.780236395538</v>
      </c>
      <c r="AR62" s="354">
        <v>17815.03084994297</v>
      </c>
      <c r="AS62" s="354">
        <v>18153.496777670454</v>
      </c>
    </row>
    <row r="63" spans="1:45" s="67" customFormat="1" ht="12.6" customHeight="1" x14ac:dyDescent="0.25">
      <c r="A63" s="353" t="s">
        <v>892</v>
      </c>
      <c r="B63" s="353" t="s">
        <v>1585</v>
      </c>
      <c r="C63" s="353" t="s">
        <v>47</v>
      </c>
      <c r="D63" s="354">
        <v>0</v>
      </c>
      <c r="E63" s="354">
        <v>1990</v>
      </c>
      <c r="F63" s="309"/>
      <c r="G63" s="309"/>
      <c r="H63" s="309"/>
      <c r="I63" s="309"/>
      <c r="J63" s="309"/>
      <c r="K63" s="309"/>
      <c r="L63" s="309"/>
      <c r="M63" s="309"/>
      <c r="N63" s="309"/>
      <c r="O63" s="309"/>
      <c r="P63" s="309"/>
      <c r="Q63" s="309"/>
      <c r="R63" s="309"/>
      <c r="S63" s="309"/>
      <c r="T63" s="309"/>
      <c r="U63" s="309"/>
      <c r="V63" s="309"/>
      <c r="W63" s="309"/>
      <c r="X63" s="354">
        <v>27536.979656215601</v>
      </c>
      <c r="Y63" s="354">
        <v>27366.386923045891</v>
      </c>
      <c r="Z63" s="354">
        <v>25145.625547155163</v>
      </c>
      <c r="AA63" s="354">
        <v>23401.920825168883</v>
      </c>
      <c r="AB63" s="354">
        <v>22607.863667450827</v>
      </c>
      <c r="AC63" s="354">
        <v>20565.534464353263</v>
      </c>
      <c r="AD63" s="354">
        <v>18241.521555622698</v>
      </c>
      <c r="AE63" s="354">
        <v>17459.108462397049</v>
      </c>
      <c r="AF63" s="354">
        <v>17248.83171101816</v>
      </c>
      <c r="AG63" s="354">
        <v>16920.464266493662</v>
      </c>
      <c r="AH63" s="354">
        <v>16660.108947296783</v>
      </c>
      <c r="AI63" s="354">
        <v>15992.402391160706</v>
      </c>
      <c r="AJ63" s="354">
        <v>16368.713117689505</v>
      </c>
      <c r="AK63" s="354">
        <v>15477.57117942536</v>
      </c>
      <c r="AL63" s="354">
        <v>14788.954835485678</v>
      </c>
      <c r="AM63" s="354">
        <v>14439.64413486507</v>
      </c>
      <c r="AN63" s="309"/>
      <c r="AO63" s="309"/>
      <c r="AP63" s="354">
        <v>9394.5716680824007</v>
      </c>
      <c r="AQ63" s="354">
        <v>9665.4922813865014</v>
      </c>
      <c r="AR63" s="354">
        <v>9863.1513993636654</v>
      </c>
      <c r="AS63" s="309"/>
    </row>
    <row r="64" spans="1:45" s="67" customFormat="1" ht="12.6" customHeight="1" x14ac:dyDescent="0.25">
      <c r="A64" s="353" t="s">
        <v>892</v>
      </c>
      <c r="B64" s="353" t="s">
        <v>1585</v>
      </c>
      <c r="C64" s="353" t="s">
        <v>1578</v>
      </c>
      <c r="D64" s="354">
        <v>1991</v>
      </c>
      <c r="E64" s="354">
        <v>1996</v>
      </c>
      <c r="F64" s="309"/>
      <c r="G64" s="309"/>
      <c r="H64" s="309"/>
      <c r="I64" s="309"/>
      <c r="J64" s="309"/>
      <c r="K64" s="309"/>
      <c r="L64" s="309"/>
      <c r="M64" s="309"/>
      <c r="N64" s="309"/>
      <c r="O64" s="309"/>
      <c r="P64" s="309"/>
      <c r="Q64" s="309"/>
      <c r="R64" s="309"/>
      <c r="S64" s="309"/>
      <c r="T64" s="309"/>
      <c r="U64" s="309"/>
      <c r="V64" s="309"/>
      <c r="W64" s="309"/>
      <c r="X64" s="309"/>
      <c r="Y64" s="309"/>
      <c r="Z64" s="354">
        <v>26585.337084966126</v>
      </c>
      <c r="AA64" s="354">
        <v>25160.75597960188</v>
      </c>
      <c r="AB64" s="354">
        <v>24437.82726978404</v>
      </c>
      <c r="AC64" s="354">
        <v>22283.450657907513</v>
      </c>
      <c r="AD64" s="354">
        <v>19791.438158755533</v>
      </c>
      <c r="AE64" s="354">
        <v>18987.353979049123</v>
      </c>
      <c r="AF64" s="354">
        <v>18769.691003728993</v>
      </c>
      <c r="AG64" s="354">
        <v>18249.162211858285</v>
      </c>
      <c r="AH64" s="354">
        <v>17949.926999494561</v>
      </c>
      <c r="AI64" s="354">
        <v>17378.475420617735</v>
      </c>
      <c r="AJ64" s="354">
        <v>17881.577100344799</v>
      </c>
      <c r="AK64" s="354">
        <v>17226.671003986547</v>
      </c>
      <c r="AL64" s="354">
        <v>16570.177034953675</v>
      </c>
      <c r="AM64" s="354">
        <v>16227.206136018118</v>
      </c>
      <c r="AN64" s="354">
        <v>15482.937227080698</v>
      </c>
      <c r="AO64" s="354">
        <v>13157.125338729486</v>
      </c>
      <c r="AP64" s="354">
        <v>13263.300180041806</v>
      </c>
      <c r="AQ64" s="354">
        <v>13304.811013247585</v>
      </c>
      <c r="AR64" s="354">
        <v>13576.894124295717</v>
      </c>
      <c r="AS64" s="354">
        <v>13921.041994849778</v>
      </c>
    </row>
    <row r="65" spans="1:45" s="67" customFormat="1" ht="12.6" customHeight="1" x14ac:dyDescent="0.25">
      <c r="A65" s="353" t="s">
        <v>892</v>
      </c>
      <c r="B65" s="353" t="s">
        <v>1585</v>
      </c>
      <c r="C65" s="353" t="s">
        <v>1579</v>
      </c>
      <c r="D65" s="354">
        <v>1997</v>
      </c>
      <c r="E65" s="354">
        <v>2000</v>
      </c>
      <c r="F65" s="309"/>
      <c r="G65" s="309"/>
      <c r="H65" s="309"/>
      <c r="I65" s="309"/>
      <c r="J65" s="309"/>
      <c r="K65" s="309"/>
      <c r="L65" s="309"/>
      <c r="M65" s="309"/>
      <c r="N65" s="309"/>
      <c r="O65" s="309"/>
      <c r="P65" s="309"/>
      <c r="Q65" s="309"/>
      <c r="R65" s="309"/>
      <c r="S65" s="309"/>
      <c r="T65" s="354">
        <v>20897.484228417205</v>
      </c>
      <c r="U65" s="354">
        <v>25101.265869341158</v>
      </c>
      <c r="V65" s="354">
        <v>35158.980312540451</v>
      </c>
      <c r="W65" s="354">
        <v>33972.784129841566</v>
      </c>
      <c r="X65" s="354">
        <v>34187.860206186742</v>
      </c>
      <c r="Y65" s="354">
        <v>33975.35834252389</v>
      </c>
      <c r="Z65" s="354">
        <v>31218.0650272602</v>
      </c>
      <c r="AA65" s="354">
        <v>29569.967256668144</v>
      </c>
      <c r="AB65" s="354">
        <v>28781.761104995152</v>
      </c>
      <c r="AC65" s="354">
        <v>26178.05662137521</v>
      </c>
      <c r="AD65" s="354">
        <v>23217.572859345179</v>
      </c>
      <c r="AE65" s="354">
        <v>22292.864896412615</v>
      </c>
      <c r="AF65" s="354">
        <v>22025.674633134051</v>
      </c>
      <c r="AG65" s="354">
        <v>21470.947376774195</v>
      </c>
      <c r="AH65" s="354">
        <v>21144.614457041775</v>
      </c>
      <c r="AI65" s="354">
        <v>20525.94578519783</v>
      </c>
      <c r="AJ65" s="354">
        <v>20785.738841517577</v>
      </c>
      <c r="AK65" s="354">
        <v>20099.828992815721</v>
      </c>
      <c r="AL65" s="354">
        <v>19217.618325711188</v>
      </c>
      <c r="AM65" s="354">
        <v>18760.579455991348</v>
      </c>
      <c r="AN65" s="354">
        <v>17756.138037848847</v>
      </c>
      <c r="AO65" s="354">
        <v>15294.769495714627</v>
      </c>
      <c r="AP65" s="354">
        <v>14927.287860927247</v>
      </c>
      <c r="AQ65" s="354">
        <v>15358.465110964338</v>
      </c>
      <c r="AR65" s="354">
        <v>15672.601377071151</v>
      </c>
      <c r="AS65" s="354">
        <v>16001.58015429383</v>
      </c>
    </row>
    <row r="66" spans="1:45" s="67" customFormat="1" ht="12.6" customHeight="1" x14ac:dyDescent="0.25">
      <c r="A66" s="353" t="s">
        <v>892</v>
      </c>
      <c r="B66" s="353" t="s">
        <v>1585</v>
      </c>
      <c r="C66" s="353" t="s">
        <v>1580</v>
      </c>
      <c r="D66" s="354">
        <v>2001</v>
      </c>
      <c r="E66" s="354">
        <v>2005</v>
      </c>
      <c r="F66" s="309"/>
      <c r="G66" s="309"/>
      <c r="H66" s="309"/>
      <c r="I66" s="309"/>
      <c r="J66" s="309"/>
      <c r="K66" s="309"/>
      <c r="L66" s="309"/>
      <c r="M66" s="309"/>
      <c r="N66" s="309"/>
      <c r="O66" s="309"/>
      <c r="P66" s="309"/>
      <c r="Q66" s="309"/>
      <c r="R66" s="309"/>
      <c r="S66" s="309"/>
      <c r="T66" s="309"/>
      <c r="U66" s="309"/>
      <c r="V66" s="354">
        <v>18083.090556289964</v>
      </c>
      <c r="W66" s="354">
        <v>23890.663551013207</v>
      </c>
      <c r="X66" s="354">
        <v>28545.238473174446</v>
      </c>
      <c r="Y66" s="354">
        <v>29846.354843533685</v>
      </c>
      <c r="Z66" s="354">
        <v>28804.693580264131</v>
      </c>
      <c r="AA66" s="354">
        <v>32146.559981358128</v>
      </c>
      <c r="AB66" s="354">
        <v>31287.90871261746</v>
      </c>
      <c r="AC66" s="354">
        <v>28460.178893448989</v>
      </c>
      <c r="AD66" s="354">
        <v>25243.029761100555</v>
      </c>
      <c r="AE66" s="354">
        <v>24238.1538669375</v>
      </c>
      <c r="AF66" s="354">
        <v>23948.824313105437</v>
      </c>
      <c r="AG66" s="354">
        <v>23347.72942312948</v>
      </c>
      <c r="AH66" s="354">
        <v>22992.843031744251</v>
      </c>
      <c r="AI66" s="354">
        <v>22324.418063279983</v>
      </c>
      <c r="AJ66" s="354">
        <v>22592.680432622856</v>
      </c>
      <c r="AK66" s="354">
        <v>21860.038126959022</v>
      </c>
      <c r="AL66" s="354">
        <v>20902.931364576045</v>
      </c>
      <c r="AM66" s="354">
        <v>20425.710506742336</v>
      </c>
      <c r="AN66" s="354">
        <v>19327.661472268457</v>
      </c>
      <c r="AO66" s="354">
        <v>16649.916042728582</v>
      </c>
      <c r="AP66" s="354">
        <v>16223.60363176711</v>
      </c>
      <c r="AQ66" s="354">
        <v>16680.136575563167</v>
      </c>
      <c r="AR66" s="354">
        <v>16986.073229116966</v>
      </c>
      <c r="AS66" s="354">
        <v>17313.942705330741</v>
      </c>
    </row>
    <row r="67" spans="1:45" s="67" customFormat="1" ht="12.6" customHeight="1" x14ac:dyDescent="0.25">
      <c r="A67" s="353" t="s">
        <v>892</v>
      </c>
      <c r="B67" s="353" t="s">
        <v>1585</v>
      </c>
      <c r="C67" s="353" t="s">
        <v>1581</v>
      </c>
      <c r="D67" s="354">
        <v>2006</v>
      </c>
      <c r="E67" s="354">
        <v>2010</v>
      </c>
      <c r="F67" s="309"/>
      <c r="G67" s="309"/>
      <c r="H67" s="309"/>
      <c r="I67" s="309"/>
      <c r="J67" s="309"/>
      <c r="K67" s="309"/>
      <c r="L67" s="309"/>
      <c r="M67" s="309"/>
      <c r="N67" s="309"/>
      <c r="O67" s="309"/>
      <c r="P67" s="309"/>
      <c r="Q67" s="309"/>
      <c r="R67" s="309"/>
      <c r="S67" s="309"/>
      <c r="T67" s="309"/>
      <c r="U67" s="309"/>
      <c r="V67" s="309"/>
      <c r="W67" s="309"/>
      <c r="X67" s="309"/>
      <c r="Y67" s="309"/>
      <c r="Z67" s="309"/>
      <c r="AA67" s="354">
        <v>17000.773795098514</v>
      </c>
      <c r="AB67" s="354">
        <v>22111.335515103168</v>
      </c>
      <c r="AC67" s="354">
        <v>23852.494841765503</v>
      </c>
      <c r="AD67" s="354">
        <v>24872.613104962904</v>
      </c>
      <c r="AE67" s="354">
        <v>24005.012496570962</v>
      </c>
      <c r="AF67" s="354">
        <v>26525.193623052121</v>
      </c>
      <c r="AG67" s="354">
        <v>25893.095552075858</v>
      </c>
      <c r="AH67" s="354">
        <v>25496.585038764464</v>
      </c>
      <c r="AI67" s="354">
        <v>24754.362215579047</v>
      </c>
      <c r="AJ67" s="354">
        <v>25068.82663008001</v>
      </c>
      <c r="AK67" s="354">
        <v>24246.290379389662</v>
      </c>
      <c r="AL67" s="354">
        <v>23171.506097435635</v>
      </c>
      <c r="AM67" s="354">
        <v>22633.149574215429</v>
      </c>
      <c r="AN67" s="354">
        <v>21423.436056524901</v>
      </c>
      <c r="AO67" s="354">
        <v>18473.663776400139</v>
      </c>
      <c r="AP67" s="354">
        <v>18049.924884260825</v>
      </c>
      <c r="AQ67" s="354">
        <v>18601.643826720599</v>
      </c>
      <c r="AR67" s="354">
        <v>19031.461303545573</v>
      </c>
      <c r="AS67" s="354">
        <v>19470.028700776784</v>
      </c>
    </row>
    <row r="68" spans="1:45" s="67" customFormat="1" ht="12.6" customHeight="1" x14ac:dyDescent="0.25">
      <c r="A68" s="353" t="s">
        <v>892</v>
      </c>
      <c r="B68" s="353" t="s">
        <v>1585</v>
      </c>
      <c r="C68" s="353" t="s">
        <v>1582</v>
      </c>
      <c r="D68" s="354">
        <v>2011</v>
      </c>
      <c r="E68" s="354">
        <v>2014</v>
      </c>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54">
        <v>14174.517507872819</v>
      </c>
      <c r="AG68" s="354">
        <v>20305.166816678451</v>
      </c>
      <c r="AH68" s="354">
        <v>24808.175661618028</v>
      </c>
      <c r="AI68" s="354">
        <v>25537.495320722828</v>
      </c>
      <c r="AJ68" s="354">
        <v>27110.160312814973</v>
      </c>
      <c r="AK68" s="354">
        <v>26483.243106159578</v>
      </c>
      <c r="AL68" s="354">
        <v>25309.817380946366</v>
      </c>
      <c r="AM68" s="354">
        <v>24715.944599538198</v>
      </c>
      <c r="AN68" s="354">
        <v>23383.079090668409</v>
      </c>
      <c r="AO68" s="354">
        <v>20142.899977455269</v>
      </c>
      <c r="AP68" s="354">
        <v>19653.493816809729</v>
      </c>
      <c r="AQ68" s="354">
        <v>20223.984623985463</v>
      </c>
      <c r="AR68" s="354">
        <v>20643.742771789963</v>
      </c>
      <c r="AS68" s="354">
        <v>21073.711417163624</v>
      </c>
    </row>
    <row r="69" spans="1:45" s="67" customFormat="1" ht="12.6" customHeight="1" x14ac:dyDescent="0.25">
      <c r="A69" s="353" t="s">
        <v>892</v>
      </c>
      <c r="B69" s="353" t="s">
        <v>1585</v>
      </c>
      <c r="C69" s="353" t="s">
        <v>1583</v>
      </c>
      <c r="D69" s="354">
        <v>2015</v>
      </c>
      <c r="E69" s="354">
        <v>2017</v>
      </c>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54">
        <v>22165.561855751392</v>
      </c>
      <c r="AG69" s="354">
        <v>21607.220812935018</v>
      </c>
      <c r="AH69" s="354">
        <v>27785.136878240319</v>
      </c>
      <c r="AI69" s="354">
        <v>25951.733087478733</v>
      </c>
      <c r="AJ69" s="354">
        <v>14617.187829254592</v>
      </c>
      <c r="AK69" s="354">
        <v>20622.222655635196</v>
      </c>
      <c r="AL69" s="354">
        <v>24428.078895166873</v>
      </c>
      <c r="AM69" s="354">
        <v>26331.651324214108</v>
      </c>
      <c r="AN69" s="354">
        <v>25441.908264812308</v>
      </c>
      <c r="AO69" s="354">
        <v>21919.442534394213</v>
      </c>
      <c r="AP69" s="354">
        <v>21373.495785360094</v>
      </c>
      <c r="AQ69" s="354">
        <v>21993.158859755124</v>
      </c>
      <c r="AR69" s="354">
        <v>22444.245807304651</v>
      </c>
      <c r="AS69" s="354">
        <v>22904.861655985795</v>
      </c>
    </row>
    <row r="70" spans="1:45" s="67" customFormat="1" ht="12.6" customHeight="1" x14ac:dyDescent="0.25">
      <c r="A70" s="353" t="s">
        <v>892</v>
      </c>
      <c r="B70" s="353" t="s">
        <v>1585</v>
      </c>
      <c r="C70" s="353" t="s">
        <v>1706</v>
      </c>
      <c r="D70" s="354">
        <v>2018</v>
      </c>
      <c r="E70" s="354">
        <v>2020</v>
      </c>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9"/>
      <c r="AL70" s="309"/>
      <c r="AM70" s="354">
        <v>14072.162802519611</v>
      </c>
      <c r="AN70" s="354">
        <v>22558.615981059447</v>
      </c>
      <c r="AO70" s="354">
        <v>20120.14139703711</v>
      </c>
      <c r="AP70" s="354">
        <v>22753.081959578449</v>
      </c>
      <c r="AQ70" s="354">
        <v>23408.297739189704</v>
      </c>
      <c r="AR70" s="354">
        <v>23886.920930930206</v>
      </c>
      <c r="AS70" s="354">
        <v>24398.841767557387</v>
      </c>
    </row>
    <row r="71" spans="1:45" s="67" customFormat="1" ht="12.6" customHeight="1" x14ac:dyDescent="0.25">
      <c r="A71" s="353" t="s">
        <v>892</v>
      </c>
      <c r="B71" s="353" t="s">
        <v>1585</v>
      </c>
      <c r="C71" s="353" t="s">
        <v>1843</v>
      </c>
      <c r="D71" s="354">
        <v>2021</v>
      </c>
      <c r="E71" s="354">
        <v>2026</v>
      </c>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54">
        <v>11956.80336444836</v>
      </c>
      <c r="AQ71" s="354">
        <v>23250.834616554468</v>
      </c>
      <c r="AR71" s="354">
        <v>24635.049246356924</v>
      </c>
      <c r="AS71" s="354">
        <v>26133.682065751909</v>
      </c>
    </row>
    <row r="72" spans="1:45" s="67" customFormat="1" ht="12.6" customHeight="1" x14ac:dyDescent="0.25">
      <c r="A72" s="353" t="s">
        <v>892</v>
      </c>
      <c r="B72" s="353" t="s">
        <v>48</v>
      </c>
      <c r="C72" s="353" t="s">
        <v>47</v>
      </c>
      <c r="D72" s="354">
        <v>0</v>
      </c>
      <c r="E72" s="354">
        <v>1990</v>
      </c>
      <c r="F72" s="354">
        <v>32563.03288718656</v>
      </c>
      <c r="G72" s="354">
        <v>33401.520445161834</v>
      </c>
      <c r="H72" s="354">
        <v>33022.455542412259</v>
      </c>
      <c r="I72" s="354">
        <v>33837.290410648326</v>
      </c>
      <c r="J72" s="354">
        <v>35474.030056440191</v>
      </c>
      <c r="K72" s="354">
        <v>38741.103607309255</v>
      </c>
      <c r="L72" s="354">
        <v>41600.704381321069</v>
      </c>
      <c r="M72" s="354">
        <v>39581.022953451415</v>
      </c>
      <c r="N72" s="354">
        <v>38304.913465394253</v>
      </c>
      <c r="O72" s="354">
        <v>39798.367942386431</v>
      </c>
      <c r="P72" s="354">
        <v>37747.684416487587</v>
      </c>
      <c r="Q72" s="354">
        <v>36663.976793783506</v>
      </c>
      <c r="R72" s="354">
        <v>36193.624162066728</v>
      </c>
      <c r="S72" s="354">
        <v>34939.426413873865</v>
      </c>
      <c r="T72" s="354">
        <v>34311.213370835605</v>
      </c>
      <c r="U72" s="354">
        <v>32081.4911092027</v>
      </c>
      <c r="V72" s="354">
        <v>28671.005431964491</v>
      </c>
      <c r="W72" s="354">
        <v>27820.929581732569</v>
      </c>
      <c r="X72" s="354">
        <v>28115.122327228059</v>
      </c>
      <c r="Y72" s="354">
        <v>28052.10067906696</v>
      </c>
      <c r="Z72" s="354">
        <v>25851.065807578027</v>
      </c>
      <c r="AA72" s="354">
        <v>24545.21166597863</v>
      </c>
      <c r="AB72" s="354">
        <v>23934.416332946792</v>
      </c>
      <c r="AC72" s="354">
        <v>21820.336031963838</v>
      </c>
      <c r="AD72" s="354">
        <v>19395.586166385081</v>
      </c>
      <c r="AE72" s="354">
        <v>18665.688519784617</v>
      </c>
      <c r="AF72" s="354">
        <v>18467.06435148132</v>
      </c>
      <c r="AG72" s="354">
        <v>18004.638177287688</v>
      </c>
      <c r="AH72" s="354">
        <v>17686.766594987832</v>
      </c>
      <c r="AI72" s="354">
        <v>17076.086947295142</v>
      </c>
      <c r="AJ72" s="354">
        <v>17117.884262419619</v>
      </c>
      <c r="AK72" s="354">
        <v>16344.679950296744</v>
      </c>
      <c r="AL72" s="354">
        <v>15368.697487681949</v>
      </c>
      <c r="AM72" s="354">
        <v>14720.246705392679</v>
      </c>
      <c r="AN72" s="354">
        <v>13700.740261639403</v>
      </c>
      <c r="AO72" s="354">
        <v>11626.067525841718</v>
      </c>
      <c r="AP72" s="354">
        <v>11241.886994195364</v>
      </c>
      <c r="AQ72" s="354">
        <v>11539.818325598926</v>
      </c>
      <c r="AR72" s="354">
        <v>11799.230268196638</v>
      </c>
      <c r="AS72" s="354">
        <v>12125.077172441168</v>
      </c>
    </row>
    <row r="73" spans="1:45" s="67" customFormat="1" ht="12.6" customHeight="1" x14ac:dyDescent="0.25">
      <c r="A73" s="353" t="s">
        <v>892</v>
      </c>
      <c r="B73" s="353" t="s">
        <v>48</v>
      </c>
      <c r="C73" s="353" t="s">
        <v>1578</v>
      </c>
      <c r="D73" s="354">
        <v>1991</v>
      </c>
      <c r="E73" s="354">
        <v>1996</v>
      </c>
      <c r="F73" s="309"/>
      <c r="G73" s="309"/>
      <c r="H73" s="309"/>
      <c r="I73" s="309"/>
      <c r="J73" s="309"/>
      <c r="K73" s="309"/>
      <c r="L73" s="354">
        <v>78448.74691391208</v>
      </c>
      <c r="M73" s="354">
        <v>99275.048247448969</v>
      </c>
      <c r="N73" s="354">
        <v>86489.511606363347</v>
      </c>
      <c r="O73" s="354">
        <v>65566.873283354274</v>
      </c>
      <c r="P73" s="354">
        <v>56886.679034363493</v>
      </c>
      <c r="Q73" s="354">
        <v>53680.659599991137</v>
      </c>
      <c r="R73" s="354">
        <v>53618.332387821909</v>
      </c>
      <c r="S73" s="354">
        <v>45314.218794692024</v>
      </c>
      <c r="T73" s="354">
        <v>41723.058339918578</v>
      </c>
      <c r="U73" s="354">
        <v>38269.458646035397</v>
      </c>
      <c r="V73" s="354">
        <v>33891.147326947656</v>
      </c>
      <c r="W73" s="354">
        <v>32628.692355804553</v>
      </c>
      <c r="X73" s="354">
        <v>32761.853778790366</v>
      </c>
      <c r="Y73" s="354">
        <v>32529.67790009515</v>
      </c>
      <c r="Z73" s="354">
        <v>29886.838969896195</v>
      </c>
      <c r="AA73" s="354">
        <v>28316.245030937876</v>
      </c>
      <c r="AB73" s="354">
        <v>27568.619381745786</v>
      </c>
      <c r="AC73" s="354">
        <v>25082.523730380271</v>
      </c>
      <c r="AD73" s="354">
        <v>22267.704077868471</v>
      </c>
      <c r="AE73" s="354">
        <v>21396.274008760622</v>
      </c>
      <c r="AF73" s="354">
        <v>21166.480785319276</v>
      </c>
      <c r="AG73" s="354">
        <v>20655.724012375569</v>
      </c>
      <c r="AH73" s="354">
        <v>20365.799626362423</v>
      </c>
      <c r="AI73" s="354">
        <v>19783.455879859001</v>
      </c>
      <c r="AJ73" s="354">
        <v>20032.428486483706</v>
      </c>
      <c r="AK73" s="354">
        <v>19355.291056872538</v>
      </c>
      <c r="AL73" s="354">
        <v>18501.785882935197</v>
      </c>
      <c r="AM73" s="354">
        <v>18070.725160314203</v>
      </c>
      <c r="AN73" s="354">
        <v>17036.177722746688</v>
      </c>
      <c r="AO73" s="354">
        <v>14624.509434763209</v>
      </c>
      <c r="AP73" s="354">
        <v>14219.156874150238</v>
      </c>
      <c r="AQ73" s="354">
        <v>14572.246932687947</v>
      </c>
      <c r="AR73" s="354">
        <v>14857.010709765935</v>
      </c>
      <c r="AS73" s="354">
        <v>15088.060211523471</v>
      </c>
    </row>
    <row r="74" spans="1:45" s="67" customFormat="1" ht="12.6" customHeight="1" x14ac:dyDescent="0.25">
      <c r="A74" s="353" t="s">
        <v>892</v>
      </c>
      <c r="B74" s="353" t="s">
        <v>48</v>
      </c>
      <c r="C74" s="353" t="s">
        <v>1579</v>
      </c>
      <c r="D74" s="354">
        <v>1997</v>
      </c>
      <c r="E74" s="354">
        <v>2000</v>
      </c>
      <c r="F74" s="309"/>
      <c r="G74" s="309"/>
      <c r="H74" s="309"/>
      <c r="I74" s="309"/>
      <c r="J74" s="309"/>
      <c r="K74" s="309"/>
      <c r="L74" s="309"/>
      <c r="M74" s="309"/>
      <c r="N74" s="309"/>
      <c r="O74" s="309"/>
      <c r="P74" s="309"/>
      <c r="Q74" s="309"/>
      <c r="R74" s="354">
        <v>35360.334908173274</v>
      </c>
      <c r="S74" s="354">
        <v>42684.730058007008</v>
      </c>
      <c r="T74" s="354">
        <v>39466.118705452805</v>
      </c>
      <c r="U74" s="354">
        <v>38820.093777282222</v>
      </c>
      <c r="V74" s="354">
        <v>41335.582295202395</v>
      </c>
      <c r="W74" s="354">
        <v>38020.369958217947</v>
      </c>
      <c r="X74" s="354">
        <v>37354.381666012938</v>
      </c>
      <c r="Y74" s="354">
        <v>36870.291436220992</v>
      </c>
      <c r="Z74" s="354">
        <v>33806.659569373274</v>
      </c>
      <c r="AA74" s="354">
        <v>31979.275987365574</v>
      </c>
      <c r="AB74" s="354">
        <v>31113.79585044727</v>
      </c>
      <c r="AC74" s="354">
        <v>28301.136673106663</v>
      </c>
      <c r="AD74" s="354">
        <v>25102.730608378788</v>
      </c>
      <c r="AE74" s="354">
        <v>24101.679000420736</v>
      </c>
      <c r="AF74" s="354">
        <v>23811.980008412887</v>
      </c>
      <c r="AG74" s="354">
        <v>23219.509387009744</v>
      </c>
      <c r="AH74" s="354">
        <v>22877.080395721958</v>
      </c>
      <c r="AI74" s="354">
        <v>22214.762608326011</v>
      </c>
      <c r="AJ74" s="354">
        <v>22498.063896795447</v>
      </c>
      <c r="AK74" s="354">
        <v>21762.350521223008</v>
      </c>
      <c r="AL74" s="354">
        <v>20807.407634396128</v>
      </c>
      <c r="AM74" s="354">
        <v>20320.392728425122</v>
      </c>
      <c r="AN74" s="354">
        <v>19238.72556496576</v>
      </c>
      <c r="AO74" s="354">
        <v>16573.61072710625</v>
      </c>
      <c r="AP74" s="354">
        <v>16179.542984279429</v>
      </c>
      <c r="AQ74" s="354">
        <v>16643.532859223367</v>
      </c>
      <c r="AR74" s="354">
        <v>17006.315357004842</v>
      </c>
      <c r="AS74" s="354">
        <v>17365.237874676975</v>
      </c>
    </row>
    <row r="75" spans="1:45" s="67" customFormat="1" ht="12.6" customHeight="1" x14ac:dyDescent="0.25">
      <c r="A75" s="353" t="s">
        <v>892</v>
      </c>
      <c r="B75" s="353" t="s">
        <v>48</v>
      </c>
      <c r="C75" s="353" t="s">
        <v>1580</v>
      </c>
      <c r="D75" s="354">
        <v>2001</v>
      </c>
      <c r="E75" s="354">
        <v>2005</v>
      </c>
      <c r="F75" s="309"/>
      <c r="G75" s="309"/>
      <c r="H75" s="309"/>
      <c r="I75" s="309"/>
      <c r="J75" s="309"/>
      <c r="K75" s="309"/>
      <c r="L75" s="309"/>
      <c r="M75" s="309"/>
      <c r="N75" s="309"/>
      <c r="O75" s="309"/>
      <c r="P75" s="309"/>
      <c r="Q75" s="309"/>
      <c r="R75" s="309"/>
      <c r="S75" s="309"/>
      <c r="T75" s="309"/>
      <c r="U75" s="309"/>
      <c r="V75" s="354">
        <v>23009.700679639878</v>
      </c>
      <c r="W75" s="354">
        <v>30777.675858787883</v>
      </c>
      <c r="X75" s="354">
        <v>34793.084291859384</v>
      </c>
      <c r="Y75" s="354">
        <v>34710.385546424201</v>
      </c>
      <c r="Z75" s="354">
        <v>32622.32218689951</v>
      </c>
      <c r="AA75" s="354">
        <v>36008.715133466496</v>
      </c>
      <c r="AB75" s="354">
        <v>34572.40958751912</v>
      </c>
      <c r="AC75" s="354">
        <v>31274.629107984594</v>
      </c>
      <c r="AD75" s="354">
        <v>27726.738607977204</v>
      </c>
      <c r="AE75" s="354">
        <v>26627.235692948947</v>
      </c>
      <c r="AF75" s="354">
        <v>26293.441838099636</v>
      </c>
      <c r="AG75" s="354">
        <v>25630.554826489104</v>
      </c>
      <c r="AH75" s="354">
        <v>25239.173484629606</v>
      </c>
      <c r="AI75" s="354">
        <v>24499.65214892181</v>
      </c>
      <c r="AJ75" s="354">
        <v>24796.013276836959</v>
      </c>
      <c r="AK75" s="354">
        <v>23988.04925413938</v>
      </c>
      <c r="AL75" s="354">
        <v>22941.151504191545</v>
      </c>
      <c r="AM75" s="354">
        <v>22426.619314789303</v>
      </c>
      <c r="AN75" s="354">
        <v>21245.929605284498</v>
      </c>
      <c r="AO75" s="354">
        <v>18325.405699656432</v>
      </c>
      <c r="AP75" s="354">
        <v>17888.481125017603</v>
      </c>
      <c r="AQ75" s="354">
        <v>18414.400998270514</v>
      </c>
      <c r="AR75" s="354">
        <v>18774.174080386892</v>
      </c>
      <c r="AS75" s="354">
        <v>19160.60391016529</v>
      </c>
    </row>
    <row r="76" spans="1:45" s="67" customFormat="1" ht="12.6" customHeight="1" x14ac:dyDescent="0.25">
      <c r="A76" s="353" t="s">
        <v>892</v>
      </c>
      <c r="B76" s="353" t="s">
        <v>48</v>
      </c>
      <c r="C76" s="353" t="s">
        <v>1581</v>
      </c>
      <c r="D76" s="354">
        <v>2006</v>
      </c>
      <c r="E76" s="354">
        <v>2010</v>
      </c>
      <c r="F76" s="309"/>
      <c r="G76" s="309"/>
      <c r="H76" s="309"/>
      <c r="I76" s="309"/>
      <c r="J76" s="309"/>
      <c r="K76" s="309"/>
      <c r="L76" s="309"/>
      <c r="M76" s="309"/>
      <c r="N76" s="309"/>
      <c r="O76" s="309"/>
      <c r="P76" s="309"/>
      <c r="Q76" s="309"/>
      <c r="R76" s="309"/>
      <c r="S76" s="309"/>
      <c r="T76" s="309"/>
      <c r="U76" s="309"/>
      <c r="V76" s="309"/>
      <c r="W76" s="309"/>
      <c r="X76" s="309"/>
      <c r="Y76" s="309"/>
      <c r="Z76" s="309"/>
      <c r="AA76" s="354">
        <v>19554.704635410635</v>
      </c>
      <c r="AB76" s="354">
        <v>26814.941561173047</v>
      </c>
      <c r="AC76" s="354">
        <v>27736.877916500351</v>
      </c>
      <c r="AD76" s="354">
        <v>27283.41059896646</v>
      </c>
      <c r="AE76" s="354">
        <v>26180.602908209279</v>
      </c>
      <c r="AF76" s="354">
        <v>29681.059061845772</v>
      </c>
      <c r="AG76" s="354">
        <v>28696.055837806376</v>
      </c>
      <c r="AH76" s="354">
        <v>28106.701644305322</v>
      </c>
      <c r="AI76" s="354">
        <v>27241.5290944345</v>
      </c>
      <c r="AJ76" s="354">
        <v>27573.518530788057</v>
      </c>
      <c r="AK76" s="354">
        <v>26681.562996008168</v>
      </c>
      <c r="AL76" s="354">
        <v>25510.323083405845</v>
      </c>
      <c r="AM76" s="354">
        <v>24921.158359665023</v>
      </c>
      <c r="AN76" s="354">
        <v>23585.785674713818</v>
      </c>
      <c r="AO76" s="354">
        <v>20333.979368042874</v>
      </c>
      <c r="AP76" s="354">
        <v>19860.774056476639</v>
      </c>
      <c r="AQ76" s="354">
        <v>20470.958648494259</v>
      </c>
      <c r="AR76" s="354">
        <v>20936.477455829787</v>
      </c>
      <c r="AS76" s="354">
        <v>21417.991527988841</v>
      </c>
    </row>
    <row r="77" spans="1:45" s="67" customFormat="1" ht="12.6" customHeight="1" x14ac:dyDescent="0.25">
      <c r="A77" s="353" t="s">
        <v>892</v>
      </c>
      <c r="B77" s="353" t="s">
        <v>48</v>
      </c>
      <c r="C77" s="353" t="s">
        <v>1582</v>
      </c>
      <c r="D77" s="354">
        <v>2011</v>
      </c>
      <c r="E77" s="354">
        <v>2014</v>
      </c>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54">
        <v>16320.369166849421</v>
      </c>
      <c r="AG77" s="354">
        <v>24964.998139492342</v>
      </c>
      <c r="AH77" s="354">
        <v>27258.561709576399</v>
      </c>
      <c r="AI77" s="354">
        <v>27262.677858911935</v>
      </c>
      <c r="AJ77" s="354">
        <v>29537.075687211567</v>
      </c>
      <c r="AK77" s="354">
        <v>29545.695263389625</v>
      </c>
      <c r="AL77" s="354">
        <v>28123.83043832731</v>
      </c>
      <c r="AM77" s="354">
        <v>27425.881794272398</v>
      </c>
      <c r="AN77" s="354">
        <v>25932.952423768173</v>
      </c>
      <c r="AO77" s="354">
        <v>22335.298082568337</v>
      </c>
      <c r="AP77" s="354">
        <v>21792.566126668793</v>
      </c>
      <c r="AQ77" s="354">
        <v>22426.092799056492</v>
      </c>
      <c r="AR77" s="354">
        <v>22890.498518563269</v>
      </c>
      <c r="AS77" s="354">
        <v>23368.709400381511</v>
      </c>
    </row>
    <row r="78" spans="1:45" s="67" customFormat="1" ht="12.6" customHeight="1" x14ac:dyDescent="0.25">
      <c r="A78" s="353" t="s">
        <v>892</v>
      </c>
      <c r="B78" s="353" t="s">
        <v>48</v>
      </c>
      <c r="C78" s="353" t="s">
        <v>1583</v>
      </c>
      <c r="D78" s="354">
        <v>2015</v>
      </c>
      <c r="E78" s="354">
        <v>2017</v>
      </c>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54">
        <v>24332.987213683777</v>
      </c>
      <c r="AG78" s="354">
        <v>25889.999874208181</v>
      </c>
      <c r="AH78" s="354">
        <v>16494.528558577142</v>
      </c>
      <c r="AI78" s="354">
        <v>17593.722149871883</v>
      </c>
      <c r="AJ78" s="354">
        <v>19173.979531345343</v>
      </c>
      <c r="AK78" s="354">
        <v>22332.450943207274</v>
      </c>
      <c r="AL78" s="354">
        <v>25273.367475360843</v>
      </c>
      <c r="AM78" s="354">
        <v>27662.548114750924</v>
      </c>
      <c r="AN78" s="354">
        <v>29135.340135277966</v>
      </c>
      <c r="AO78" s="354">
        <v>24751.430990577668</v>
      </c>
      <c r="AP78" s="354">
        <v>24003.180383283459</v>
      </c>
      <c r="AQ78" s="354">
        <v>24611.482092601247</v>
      </c>
      <c r="AR78" s="354">
        <v>25038.596269097136</v>
      </c>
      <c r="AS78" s="354">
        <v>25503.573779506329</v>
      </c>
    </row>
    <row r="79" spans="1:45" s="67" customFormat="1" ht="12.6" customHeight="1" x14ac:dyDescent="0.25">
      <c r="A79" s="353" t="s">
        <v>892</v>
      </c>
      <c r="B79" s="353" t="s">
        <v>48</v>
      </c>
      <c r="C79" s="353" t="s">
        <v>1706</v>
      </c>
      <c r="D79" s="354">
        <v>2018</v>
      </c>
      <c r="E79" s="354">
        <v>2020</v>
      </c>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54">
        <v>16384.320653465369</v>
      </c>
      <c r="AN79" s="354">
        <v>19981.671716372875</v>
      </c>
      <c r="AO79" s="354">
        <v>22093.492589857302</v>
      </c>
      <c r="AP79" s="354">
        <v>26148.614513668712</v>
      </c>
      <c r="AQ79" s="354">
        <v>26710.633630871002</v>
      </c>
      <c r="AR79" s="354">
        <v>27031.233072822964</v>
      </c>
      <c r="AS79" s="354">
        <v>27370.157767080644</v>
      </c>
    </row>
    <row r="80" spans="1:45" s="67" customFormat="1" ht="12.6" customHeight="1" x14ac:dyDescent="0.25">
      <c r="A80" s="353" t="s">
        <v>892</v>
      </c>
      <c r="B80" s="353" t="s">
        <v>48</v>
      </c>
      <c r="C80" s="353" t="s">
        <v>1843</v>
      </c>
      <c r="D80" s="354">
        <v>2021</v>
      </c>
      <c r="E80" s="354">
        <v>2026</v>
      </c>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54">
        <v>13485.913786236833</v>
      </c>
      <c r="AQ80" s="354">
        <v>22089.8615144986</v>
      </c>
      <c r="AR80" s="354">
        <v>24941.330940110718</v>
      </c>
      <c r="AS80" s="354">
        <v>27026.563833049451</v>
      </c>
    </row>
    <row r="81" spans="1:45" s="67" customFormat="1" ht="12.6" customHeight="1" x14ac:dyDescent="0.25">
      <c r="A81" s="353" t="s">
        <v>892</v>
      </c>
      <c r="B81" s="353" t="s">
        <v>49</v>
      </c>
      <c r="C81" s="353" t="s">
        <v>47</v>
      </c>
      <c r="D81" s="354">
        <v>0</v>
      </c>
      <c r="E81" s="354">
        <v>1990</v>
      </c>
      <c r="F81" s="354">
        <v>43139.751171015632</v>
      </c>
      <c r="G81" s="354">
        <v>43996.463570690888</v>
      </c>
      <c r="H81" s="354">
        <v>43038.494243903187</v>
      </c>
      <c r="I81" s="354">
        <v>43491.535442057509</v>
      </c>
      <c r="J81" s="354">
        <v>44950.48104555851</v>
      </c>
      <c r="K81" s="354">
        <v>48471.304098584777</v>
      </c>
      <c r="L81" s="354">
        <v>50209.609129229029</v>
      </c>
      <c r="M81" s="354">
        <v>42940.373817855856</v>
      </c>
      <c r="N81" s="354">
        <v>38492.882023962542</v>
      </c>
      <c r="O81" s="354">
        <v>38499.017239961497</v>
      </c>
      <c r="P81" s="354">
        <v>35953.99032113998</v>
      </c>
      <c r="Q81" s="354">
        <v>34663.843586606177</v>
      </c>
      <c r="R81" s="354">
        <v>33982.604801230118</v>
      </c>
      <c r="S81" s="354">
        <v>32712.245432754462</v>
      </c>
      <c r="T81" s="354">
        <v>32046.900212921752</v>
      </c>
      <c r="U81" s="354">
        <v>29918.595193953068</v>
      </c>
      <c r="V81" s="354">
        <v>26707.417079700088</v>
      </c>
      <c r="W81" s="354">
        <v>25885.260892899685</v>
      </c>
      <c r="X81" s="354">
        <v>26117.718352204487</v>
      </c>
      <c r="Y81" s="354">
        <v>26067.305309106188</v>
      </c>
      <c r="Z81" s="354">
        <v>24029.208584644657</v>
      </c>
      <c r="AA81" s="354">
        <v>22799.49851105678</v>
      </c>
      <c r="AB81" s="354">
        <v>22170.57845353302</v>
      </c>
      <c r="AC81" s="354">
        <v>20177.64374862843</v>
      </c>
      <c r="AD81" s="354">
        <v>17890.482335312798</v>
      </c>
      <c r="AE81" s="354">
        <v>17159.535261421785</v>
      </c>
      <c r="AF81" s="354">
        <v>16910.522943628184</v>
      </c>
      <c r="AG81" s="354">
        <v>16364.922370952232</v>
      </c>
      <c r="AH81" s="354">
        <v>15912.470796971829</v>
      </c>
      <c r="AI81" s="354">
        <v>15150.301074155632</v>
      </c>
      <c r="AJ81" s="354">
        <v>15061.733875140037</v>
      </c>
      <c r="AK81" s="354">
        <v>14267.092785990088</v>
      </c>
      <c r="AL81" s="354">
        <v>13462.594876320409</v>
      </c>
      <c r="AM81" s="354">
        <v>12997.595081238938</v>
      </c>
      <c r="AN81" s="354">
        <v>12179.663804157375</v>
      </c>
      <c r="AO81" s="354">
        <v>10507.092270313915</v>
      </c>
      <c r="AP81" s="354">
        <v>10296.677941185149</v>
      </c>
      <c r="AQ81" s="354">
        <v>10589.607336107656</v>
      </c>
      <c r="AR81" s="354">
        <v>10881.446699636255</v>
      </c>
      <c r="AS81" s="354">
        <v>11249.115419805747</v>
      </c>
    </row>
    <row r="82" spans="1:45" s="67" customFormat="1" ht="12.6" customHeight="1" x14ac:dyDescent="0.25">
      <c r="A82" s="353" t="s">
        <v>892</v>
      </c>
      <c r="B82" s="353" t="s">
        <v>49</v>
      </c>
      <c r="C82" s="353" t="s">
        <v>1578</v>
      </c>
      <c r="D82" s="354">
        <v>1991</v>
      </c>
      <c r="E82" s="354">
        <v>1996</v>
      </c>
      <c r="F82" s="309"/>
      <c r="G82" s="309"/>
      <c r="H82" s="309"/>
      <c r="I82" s="309"/>
      <c r="J82" s="309"/>
      <c r="K82" s="309"/>
      <c r="L82" s="354">
        <v>77095.762268999286</v>
      </c>
      <c r="M82" s="354">
        <v>100135.89564549278</v>
      </c>
      <c r="N82" s="354">
        <v>92939.174368192165</v>
      </c>
      <c r="O82" s="354">
        <v>88373.258206914295</v>
      </c>
      <c r="P82" s="354">
        <v>80555.27790588171</v>
      </c>
      <c r="Q82" s="354">
        <v>73193.877636159552</v>
      </c>
      <c r="R82" s="354">
        <v>70206.772875368508</v>
      </c>
      <c r="S82" s="354">
        <v>51535.836280328316</v>
      </c>
      <c r="T82" s="354">
        <v>42444.247461717583</v>
      </c>
      <c r="U82" s="354">
        <v>37536.965046903853</v>
      </c>
      <c r="V82" s="354">
        <v>32966.881091219409</v>
      </c>
      <c r="W82" s="354">
        <v>31384.958186144999</v>
      </c>
      <c r="X82" s="354">
        <v>31279.765492124727</v>
      </c>
      <c r="Y82" s="354">
        <v>30912.910645357111</v>
      </c>
      <c r="Z82" s="354">
        <v>28328.479973264075</v>
      </c>
      <c r="AA82" s="354">
        <v>26796.709059538764</v>
      </c>
      <c r="AB82" s="354">
        <v>26067.659933224204</v>
      </c>
      <c r="AC82" s="354">
        <v>23706.440184028674</v>
      </c>
      <c r="AD82" s="354">
        <v>21031.214522118316</v>
      </c>
      <c r="AE82" s="354">
        <v>20185.738995377153</v>
      </c>
      <c r="AF82" s="354">
        <v>19954.988979270805</v>
      </c>
      <c r="AG82" s="354">
        <v>19451.619756001623</v>
      </c>
      <c r="AH82" s="354">
        <v>19161.717996162904</v>
      </c>
      <c r="AI82" s="354">
        <v>18595.196002651799</v>
      </c>
      <c r="AJ82" s="354">
        <v>18809.163614483572</v>
      </c>
      <c r="AK82" s="354">
        <v>18157.87078552282</v>
      </c>
      <c r="AL82" s="354">
        <v>17334.58765371986</v>
      </c>
      <c r="AM82" s="354">
        <v>16911.571753622768</v>
      </c>
      <c r="AN82" s="354">
        <v>16000.03896306832</v>
      </c>
      <c r="AO82" s="354">
        <v>13747.141139978125</v>
      </c>
      <c r="AP82" s="354">
        <v>13372.943492870014</v>
      </c>
      <c r="AQ82" s="354">
        <v>13768.038523625763</v>
      </c>
      <c r="AR82" s="354">
        <v>14013.871765590911</v>
      </c>
      <c r="AS82" s="354">
        <v>14274.573348752703</v>
      </c>
    </row>
    <row r="83" spans="1:45" s="67" customFormat="1" ht="12.6" customHeight="1" x14ac:dyDescent="0.25">
      <c r="A83" s="353" t="s">
        <v>892</v>
      </c>
      <c r="B83" s="353" t="s">
        <v>49</v>
      </c>
      <c r="C83" s="353" t="s">
        <v>1579</v>
      </c>
      <c r="D83" s="354">
        <v>1997</v>
      </c>
      <c r="E83" s="354">
        <v>2000</v>
      </c>
      <c r="F83" s="309"/>
      <c r="G83" s="309"/>
      <c r="H83" s="309"/>
      <c r="I83" s="309"/>
      <c r="J83" s="309"/>
      <c r="K83" s="309"/>
      <c r="L83" s="309"/>
      <c r="M83" s="309"/>
      <c r="N83" s="309"/>
      <c r="O83" s="309"/>
      <c r="P83" s="309"/>
      <c r="Q83" s="309"/>
      <c r="R83" s="354">
        <v>61020.89838097911</v>
      </c>
      <c r="S83" s="354">
        <v>77598.335356354175</v>
      </c>
      <c r="T83" s="354">
        <v>67683.411523184375</v>
      </c>
      <c r="U83" s="354">
        <v>59874.040242369483</v>
      </c>
      <c r="V83" s="354">
        <v>57749.990047281251</v>
      </c>
      <c r="W83" s="354">
        <v>44018.199468360312</v>
      </c>
      <c r="X83" s="354">
        <v>38141.467554674287</v>
      </c>
      <c r="Y83" s="354">
        <v>35876.035586666527</v>
      </c>
      <c r="Z83" s="354">
        <v>32298.046620184181</v>
      </c>
      <c r="AA83" s="354">
        <v>30255.287058429039</v>
      </c>
      <c r="AB83" s="354">
        <v>29208.653336755451</v>
      </c>
      <c r="AC83" s="354">
        <v>26475.977685411141</v>
      </c>
      <c r="AD83" s="354">
        <v>23432.513617145545</v>
      </c>
      <c r="AE83" s="354">
        <v>22479.987398560312</v>
      </c>
      <c r="AF83" s="354">
        <v>22179.17587842299</v>
      </c>
      <c r="AG83" s="354">
        <v>21611.079704135747</v>
      </c>
      <c r="AH83" s="354">
        <v>21279.163015997437</v>
      </c>
      <c r="AI83" s="354">
        <v>20659.954595303912</v>
      </c>
      <c r="AJ83" s="354">
        <v>20924.031475447675</v>
      </c>
      <c r="AK83" s="354">
        <v>20234.420202005338</v>
      </c>
      <c r="AL83" s="354">
        <v>19336.923156662291</v>
      </c>
      <c r="AM83" s="354">
        <v>18873.842195174322</v>
      </c>
      <c r="AN83" s="354">
        <v>17862.407224586579</v>
      </c>
      <c r="AO83" s="354">
        <v>15377.543975201019</v>
      </c>
      <c r="AP83" s="354">
        <v>14999.72529875584</v>
      </c>
      <c r="AQ83" s="354">
        <v>15422.573484634548</v>
      </c>
      <c r="AR83" s="354">
        <v>15738.444648751183</v>
      </c>
      <c r="AS83" s="354">
        <v>16042.220058741979</v>
      </c>
    </row>
    <row r="84" spans="1:45" s="67" customFormat="1" ht="12.6" customHeight="1" x14ac:dyDescent="0.25">
      <c r="A84" s="353" t="s">
        <v>892</v>
      </c>
      <c r="B84" s="353" t="s">
        <v>49</v>
      </c>
      <c r="C84" s="353" t="s">
        <v>1580</v>
      </c>
      <c r="D84" s="354">
        <v>2001</v>
      </c>
      <c r="E84" s="354">
        <v>2005</v>
      </c>
      <c r="F84" s="309"/>
      <c r="G84" s="309"/>
      <c r="H84" s="309"/>
      <c r="I84" s="309"/>
      <c r="J84" s="309"/>
      <c r="K84" s="309"/>
      <c r="L84" s="309"/>
      <c r="M84" s="309"/>
      <c r="N84" s="309"/>
      <c r="O84" s="309"/>
      <c r="P84" s="309"/>
      <c r="Q84" s="309"/>
      <c r="R84" s="309"/>
      <c r="S84" s="309"/>
      <c r="T84" s="309"/>
      <c r="U84" s="309"/>
      <c r="V84" s="354">
        <v>40603.301802276277</v>
      </c>
      <c r="W84" s="354">
        <v>53706.439910509042</v>
      </c>
      <c r="X84" s="354">
        <v>56211.382622286677</v>
      </c>
      <c r="Y84" s="354">
        <v>50756.380438277294</v>
      </c>
      <c r="Z84" s="354">
        <v>44930.699400667982</v>
      </c>
      <c r="AA84" s="354">
        <v>44537.653200072935</v>
      </c>
      <c r="AB84" s="354">
        <v>36817.145957738423</v>
      </c>
      <c r="AC84" s="354">
        <v>30941.18918484393</v>
      </c>
      <c r="AD84" s="354">
        <v>26719.27550845045</v>
      </c>
      <c r="AE84" s="354">
        <v>25345.495515313632</v>
      </c>
      <c r="AF84" s="354">
        <v>24814.505917779155</v>
      </c>
      <c r="AG84" s="354">
        <v>24043.169989010777</v>
      </c>
      <c r="AH84" s="354">
        <v>23633.64597976868</v>
      </c>
      <c r="AI84" s="354">
        <v>22908.869819701693</v>
      </c>
      <c r="AJ84" s="354">
        <v>23187.403497258812</v>
      </c>
      <c r="AK84" s="354">
        <v>22428.48741764405</v>
      </c>
      <c r="AL84" s="354">
        <v>21435.383788571831</v>
      </c>
      <c r="AM84" s="354">
        <v>20949.757480401167</v>
      </c>
      <c r="AN84" s="354">
        <v>19830.518465764595</v>
      </c>
      <c r="AO84" s="354">
        <v>17095.665582657359</v>
      </c>
      <c r="AP84" s="354">
        <v>16692.797406351914</v>
      </c>
      <c r="AQ84" s="354">
        <v>17185.261926794021</v>
      </c>
      <c r="AR84" s="354">
        <v>17547.931632270025</v>
      </c>
      <c r="AS84" s="354">
        <v>17917.697538559194</v>
      </c>
    </row>
    <row r="85" spans="1:45" s="67" customFormat="1" ht="12.6" customHeight="1" x14ac:dyDescent="0.25">
      <c r="A85" s="353" t="s">
        <v>892</v>
      </c>
      <c r="B85" s="353" t="s">
        <v>49</v>
      </c>
      <c r="C85" s="353" t="s">
        <v>1581</v>
      </c>
      <c r="D85" s="354">
        <v>2006</v>
      </c>
      <c r="E85" s="354">
        <v>2010</v>
      </c>
      <c r="F85" s="309"/>
      <c r="G85" s="309"/>
      <c r="H85" s="309"/>
      <c r="I85" s="309"/>
      <c r="J85" s="309"/>
      <c r="K85" s="309"/>
      <c r="L85" s="309"/>
      <c r="M85" s="309"/>
      <c r="N85" s="309"/>
      <c r="O85" s="309"/>
      <c r="P85" s="309"/>
      <c r="Q85" s="309"/>
      <c r="R85" s="309"/>
      <c r="S85" s="309"/>
      <c r="T85" s="309"/>
      <c r="U85" s="309"/>
      <c r="V85" s="309"/>
      <c r="W85" s="309"/>
      <c r="X85" s="309"/>
      <c r="Y85" s="309"/>
      <c r="Z85" s="309"/>
      <c r="AA85" s="354">
        <v>31126.444649796202</v>
      </c>
      <c r="AB85" s="354">
        <v>42691.143001955206</v>
      </c>
      <c r="AC85" s="354">
        <v>44688.649093807733</v>
      </c>
      <c r="AD85" s="354">
        <v>38699.292959146173</v>
      </c>
      <c r="AE85" s="354">
        <v>35344.215190169562</v>
      </c>
      <c r="AF85" s="354">
        <v>32859.406029706559</v>
      </c>
      <c r="AG85" s="354">
        <v>28662.224622019243</v>
      </c>
      <c r="AH85" s="354">
        <v>26829.93334556678</v>
      </c>
      <c r="AI85" s="354">
        <v>25639.960574707031</v>
      </c>
      <c r="AJ85" s="354">
        <v>25794.309449370023</v>
      </c>
      <c r="AK85" s="354">
        <v>24865.138454370168</v>
      </c>
      <c r="AL85" s="354">
        <v>23728.175030931532</v>
      </c>
      <c r="AM85" s="354">
        <v>23128.423453708161</v>
      </c>
      <c r="AN85" s="354">
        <v>21865.371066726049</v>
      </c>
      <c r="AO85" s="354">
        <v>18840.045283546428</v>
      </c>
      <c r="AP85" s="354">
        <v>18382.179083255516</v>
      </c>
      <c r="AQ85" s="354">
        <v>18940.339305480764</v>
      </c>
      <c r="AR85" s="354">
        <v>19352.01282883509</v>
      </c>
      <c r="AS85" s="354">
        <v>19767.417736302297</v>
      </c>
    </row>
    <row r="86" spans="1:45" s="67" customFormat="1" ht="12.6" customHeight="1" x14ac:dyDescent="0.25">
      <c r="A86" s="353" t="s">
        <v>892</v>
      </c>
      <c r="B86" s="353" t="s">
        <v>49</v>
      </c>
      <c r="C86" s="353" t="s">
        <v>1582</v>
      </c>
      <c r="D86" s="354">
        <v>2011</v>
      </c>
      <c r="E86" s="354">
        <v>2014</v>
      </c>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54">
        <v>29513.760817816332</v>
      </c>
      <c r="AG86" s="354">
        <v>38854.960987499653</v>
      </c>
      <c r="AH86" s="354">
        <v>38984.784621721301</v>
      </c>
      <c r="AI86" s="354">
        <v>34354.37489946311</v>
      </c>
      <c r="AJ86" s="354">
        <v>32658.274818913807</v>
      </c>
      <c r="AK86" s="354">
        <v>28952.265960616871</v>
      </c>
      <c r="AL86" s="354">
        <v>26836.720724511069</v>
      </c>
      <c r="AM86" s="354">
        <v>26005.139790613794</v>
      </c>
      <c r="AN86" s="354">
        <v>24465.045855726221</v>
      </c>
      <c r="AO86" s="354">
        <v>20980.107163090081</v>
      </c>
      <c r="AP86" s="354">
        <v>20421.854974249094</v>
      </c>
      <c r="AQ86" s="354">
        <v>20988.812545509485</v>
      </c>
      <c r="AR86" s="354">
        <v>21399.702275661908</v>
      </c>
      <c r="AS86" s="354">
        <v>21824.930974936789</v>
      </c>
    </row>
    <row r="87" spans="1:45" s="67" customFormat="1" ht="12.6" customHeight="1" x14ac:dyDescent="0.25">
      <c r="A87" s="353" t="s">
        <v>892</v>
      </c>
      <c r="B87" s="353" t="s">
        <v>49</v>
      </c>
      <c r="C87" s="353" t="s">
        <v>1583</v>
      </c>
      <c r="D87" s="354">
        <v>2015</v>
      </c>
      <c r="E87" s="354">
        <v>2017</v>
      </c>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54">
        <v>22757.021434681501</v>
      </c>
      <c r="AG87" s="354">
        <v>21360.387705290945</v>
      </c>
      <c r="AH87" s="354">
        <v>24949.142372560149</v>
      </c>
      <c r="AI87" s="354">
        <v>30384.793834605203</v>
      </c>
      <c r="AJ87" s="354">
        <v>32506.851776791038</v>
      </c>
      <c r="AK87" s="354">
        <v>32672.361407170854</v>
      </c>
      <c r="AL87" s="354">
        <v>29884.752502783616</v>
      </c>
      <c r="AM87" s="354">
        <v>29834.214071324775</v>
      </c>
      <c r="AN87" s="354">
        <v>28879.227636900574</v>
      </c>
      <c r="AO87" s="354">
        <v>23639.392721223823</v>
      </c>
      <c r="AP87" s="354">
        <v>22669.664572768881</v>
      </c>
      <c r="AQ87" s="354">
        <v>23134.343568378645</v>
      </c>
      <c r="AR87" s="354">
        <v>23418.876524040847</v>
      </c>
      <c r="AS87" s="354">
        <v>23773.94735534479</v>
      </c>
    </row>
    <row r="88" spans="1:45" s="67" customFormat="1" ht="12.6" customHeight="1" x14ac:dyDescent="0.25">
      <c r="A88" s="353" t="s">
        <v>892</v>
      </c>
      <c r="B88" s="353" t="s">
        <v>49</v>
      </c>
      <c r="C88" s="353" t="s">
        <v>1706</v>
      </c>
      <c r="D88" s="354">
        <v>2018</v>
      </c>
      <c r="E88" s="354">
        <v>2020</v>
      </c>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54">
        <v>15674.930361485582</v>
      </c>
      <c r="AN88" s="354">
        <v>20921.379441889876</v>
      </c>
      <c r="AO88" s="354">
        <v>21202.464177697449</v>
      </c>
      <c r="AP88" s="354">
        <v>24870.782115536309</v>
      </c>
      <c r="AQ88" s="354">
        <v>25225.493656348201</v>
      </c>
      <c r="AR88" s="354">
        <v>25439.715523481678</v>
      </c>
      <c r="AS88" s="354">
        <v>25804.188622025798</v>
      </c>
    </row>
    <row r="89" spans="1:45" s="67" customFormat="1" ht="12.6" customHeight="1" x14ac:dyDescent="0.25">
      <c r="A89" s="353" t="s">
        <v>892</v>
      </c>
      <c r="B89" s="353" t="s">
        <v>49</v>
      </c>
      <c r="C89" s="353" t="s">
        <v>1843</v>
      </c>
      <c r="D89" s="354">
        <v>2021</v>
      </c>
      <c r="E89" s="354">
        <v>2026</v>
      </c>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54">
        <v>13091.839481578478</v>
      </c>
      <c r="AQ89" s="354">
        <v>21524.188267972237</v>
      </c>
      <c r="AR89" s="354">
        <v>23712.627852833186</v>
      </c>
      <c r="AS89" s="354">
        <v>25600.602302653289</v>
      </c>
    </row>
    <row r="90" spans="1:45" s="67" customFormat="1" ht="12.6" customHeight="1" x14ac:dyDescent="0.25">
      <c r="A90" s="353" t="s">
        <v>892</v>
      </c>
      <c r="B90" s="353" t="s">
        <v>50</v>
      </c>
      <c r="C90" s="353" t="s">
        <v>47</v>
      </c>
      <c r="D90" s="354">
        <v>0</v>
      </c>
      <c r="E90" s="354">
        <v>1990</v>
      </c>
      <c r="F90" s="354">
        <v>25192.492173948678</v>
      </c>
      <c r="G90" s="354">
        <v>24716.377615540445</v>
      </c>
      <c r="H90" s="354">
        <v>24584.685529367824</v>
      </c>
      <c r="I90" s="354">
        <v>25104.398480970616</v>
      </c>
      <c r="J90" s="354">
        <v>24934.600421272764</v>
      </c>
      <c r="K90" s="354">
        <v>26708.840240594745</v>
      </c>
      <c r="L90" s="354">
        <v>28422.883553402182</v>
      </c>
      <c r="M90" s="354">
        <v>29993.365468939774</v>
      </c>
      <c r="N90" s="354">
        <v>30564.036284163125</v>
      </c>
      <c r="O90" s="354">
        <v>31801.532654913372</v>
      </c>
      <c r="P90" s="354">
        <v>30147.675253817197</v>
      </c>
      <c r="Q90" s="354">
        <v>28603.800889100527</v>
      </c>
      <c r="R90" s="354">
        <v>28157.685743649272</v>
      </c>
      <c r="S90" s="354">
        <v>27330.730275141654</v>
      </c>
      <c r="T90" s="354">
        <v>26234.137730576695</v>
      </c>
      <c r="U90" s="354">
        <v>26477.887392640019</v>
      </c>
      <c r="V90" s="354">
        <v>23465.778636048533</v>
      </c>
      <c r="W90" s="354">
        <v>23091.57190288755</v>
      </c>
      <c r="X90" s="354">
        <v>22318.366008256813</v>
      </c>
      <c r="Y90" s="354">
        <v>21552.54920081982</v>
      </c>
      <c r="Z90" s="354">
        <v>20068.062153074414</v>
      </c>
      <c r="AA90" s="354">
        <v>18976.575203457349</v>
      </c>
      <c r="AB90" s="354">
        <v>17913.303487119774</v>
      </c>
      <c r="AC90" s="354">
        <v>15578.641202047553</v>
      </c>
      <c r="AD90" s="354">
        <v>13801.551403163265</v>
      </c>
      <c r="AE90" s="354">
        <v>12236.116337853791</v>
      </c>
      <c r="AF90" s="354">
        <v>11927.362603213209</v>
      </c>
      <c r="AG90" s="354">
        <v>11305.394597462873</v>
      </c>
      <c r="AH90" s="354">
        <v>11286.279094499796</v>
      </c>
      <c r="AI90" s="354">
        <v>11968.427515544352</v>
      </c>
      <c r="AJ90" s="354">
        <v>13277.789404971034</v>
      </c>
      <c r="AK90" s="354">
        <v>12782.837968386493</v>
      </c>
      <c r="AL90" s="354">
        <v>12320.948832070308</v>
      </c>
      <c r="AM90" s="354">
        <v>11829.529658038116</v>
      </c>
      <c r="AN90" s="354">
        <v>11434.49255556366</v>
      </c>
      <c r="AO90" s="354">
        <v>10021.453716249573</v>
      </c>
      <c r="AP90" s="354">
        <v>9847.1950349420604</v>
      </c>
      <c r="AQ90" s="354">
        <v>9578.7804652606701</v>
      </c>
      <c r="AR90" s="354">
        <v>9766.6138032495619</v>
      </c>
      <c r="AS90" s="354">
        <v>9071.0110941503117</v>
      </c>
    </row>
    <row r="91" spans="1:45" s="67" customFormat="1" ht="12.6" customHeight="1" x14ac:dyDescent="0.25">
      <c r="A91" s="353" t="s">
        <v>892</v>
      </c>
      <c r="B91" s="353" t="s">
        <v>50</v>
      </c>
      <c r="C91" s="353" t="s">
        <v>1578</v>
      </c>
      <c r="D91" s="354">
        <v>1991</v>
      </c>
      <c r="E91" s="354">
        <v>1996</v>
      </c>
      <c r="F91" s="309"/>
      <c r="G91" s="309"/>
      <c r="H91" s="309"/>
      <c r="I91" s="309"/>
      <c r="J91" s="309"/>
      <c r="K91" s="309"/>
      <c r="L91" s="309"/>
      <c r="M91" s="354">
        <v>37669.281501508827</v>
      </c>
      <c r="N91" s="354">
        <v>37833.984011973458</v>
      </c>
      <c r="O91" s="354">
        <v>39180.462163431228</v>
      </c>
      <c r="P91" s="354">
        <v>37103.542178393334</v>
      </c>
      <c r="Q91" s="354">
        <v>34850.808021640994</v>
      </c>
      <c r="R91" s="354">
        <v>34160.136159688605</v>
      </c>
      <c r="S91" s="354">
        <v>33296.148776378752</v>
      </c>
      <c r="T91" s="354">
        <v>33795.848528953247</v>
      </c>
      <c r="U91" s="354">
        <v>31495.92491339938</v>
      </c>
      <c r="V91" s="354">
        <v>28797.111229750495</v>
      </c>
      <c r="W91" s="354">
        <v>28571.585609922837</v>
      </c>
      <c r="X91" s="354">
        <v>29109.797263189168</v>
      </c>
      <c r="Y91" s="354">
        <v>28288.554416335654</v>
      </c>
      <c r="Z91" s="354">
        <v>26340.107750504863</v>
      </c>
      <c r="AA91" s="354">
        <v>24751.106631997201</v>
      </c>
      <c r="AB91" s="354">
        <v>24217.856708771826</v>
      </c>
      <c r="AC91" s="354">
        <v>21958.600065941333</v>
      </c>
      <c r="AD91" s="354">
        <v>19820.544061004137</v>
      </c>
      <c r="AE91" s="354">
        <v>18666.969445665054</v>
      </c>
      <c r="AF91" s="354">
        <v>18605.835692093882</v>
      </c>
      <c r="AG91" s="354">
        <v>18468.855324382181</v>
      </c>
      <c r="AH91" s="354">
        <v>18437.627625460718</v>
      </c>
      <c r="AI91" s="354">
        <v>18597.41325284199</v>
      </c>
      <c r="AJ91" s="354">
        <v>18732.356437542909</v>
      </c>
      <c r="AK91" s="309"/>
      <c r="AL91" s="309"/>
      <c r="AM91" s="309"/>
      <c r="AN91" s="309"/>
      <c r="AO91" s="354">
        <v>14533.213309792298</v>
      </c>
      <c r="AP91" s="354">
        <v>14280.501611646278</v>
      </c>
      <c r="AQ91" s="309"/>
      <c r="AR91" s="309"/>
      <c r="AS91" s="309"/>
    </row>
    <row r="92" spans="1:45" s="67" customFormat="1" ht="12.6" customHeight="1" x14ac:dyDescent="0.25">
      <c r="A92" s="353" t="s">
        <v>892</v>
      </c>
      <c r="B92" s="353" t="s">
        <v>50</v>
      </c>
      <c r="C92" s="353" t="s">
        <v>1579</v>
      </c>
      <c r="D92" s="354">
        <v>1997</v>
      </c>
      <c r="E92" s="354">
        <v>2000</v>
      </c>
      <c r="F92" s="309"/>
      <c r="G92" s="309"/>
      <c r="H92" s="309"/>
      <c r="I92" s="309"/>
      <c r="J92" s="309"/>
      <c r="K92" s="309"/>
      <c r="L92" s="309"/>
      <c r="M92" s="309"/>
      <c r="N92" s="309"/>
      <c r="O92" s="309"/>
      <c r="P92" s="309"/>
      <c r="Q92" s="309"/>
      <c r="R92" s="309"/>
      <c r="S92" s="309"/>
      <c r="T92" s="309"/>
      <c r="U92" s="309"/>
      <c r="V92" s="309"/>
      <c r="W92" s="309"/>
      <c r="X92" s="354">
        <v>31053.284433064513</v>
      </c>
      <c r="Y92" s="309"/>
      <c r="Z92" s="309"/>
      <c r="AA92" s="309"/>
      <c r="AB92" s="309"/>
      <c r="AC92" s="309"/>
      <c r="AD92" s="309"/>
      <c r="AE92" s="309"/>
      <c r="AF92" s="354">
        <v>18047.603902435829</v>
      </c>
      <c r="AG92" s="354">
        <v>17879.881481005476</v>
      </c>
      <c r="AH92" s="354">
        <v>17849.649636863887</v>
      </c>
      <c r="AI92" s="354">
        <v>19507.811237810558</v>
      </c>
      <c r="AJ92" s="354">
        <v>19181.794880508336</v>
      </c>
      <c r="AK92" s="354">
        <v>18683.597830062296</v>
      </c>
      <c r="AL92" s="354">
        <v>18008.493374670717</v>
      </c>
      <c r="AM92" s="354">
        <v>16338.192441498064</v>
      </c>
      <c r="AN92" s="354">
        <v>17484.962054599764</v>
      </c>
      <c r="AO92" s="354">
        <v>15324.22511179062</v>
      </c>
      <c r="AP92" s="354">
        <v>14930.204385694145</v>
      </c>
      <c r="AQ92" s="354">
        <v>14446.6515702327</v>
      </c>
      <c r="AR92" s="354">
        <v>14729.94053348231</v>
      </c>
      <c r="AS92" s="309"/>
    </row>
    <row r="93" spans="1:45" s="67" customFormat="1" ht="12.6" customHeight="1" x14ac:dyDescent="0.25">
      <c r="A93" s="353" t="s">
        <v>892</v>
      </c>
      <c r="B93" s="353" t="s">
        <v>50</v>
      </c>
      <c r="C93" s="353" t="s">
        <v>1580</v>
      </c>
      <c r="D93" s="354">
        <v>2001</v>
      </c>
      <c r="E93" s="354">
        <v>2005</v>
      </c>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54">
        <v>26200.133863790921</v>
      </c>
      <c r="AE93" s="354">
        <v>24284.243064140472</v>
      </c>
      <c r="AF93" s="309"/>
      <c r="AG93" s="309"/>
      <c r="AH93" s="309"/>
      <c r="AI93" s="309"/>
      <c r="AJ93" s="309"/>
      <c r="AK93" s="309"/>
      <c r="AL93" s="309"/>
      <c r="AM93" s="309"/>
      <c r="AN93" s="309"/>
      <c r="AO93" s="309"/>
      <c r="AP93" s="309"/>
      <c r="AQ93" s="309"/>
      <c r="AR93" s="309"/>
      <c r="AS93" s="309"/>
    </row>
    <row r="94" spans="1:45" s="67" customFormat="1" ht="12.6" customHeight="1" x14ac:dyDescent="0.25">
      <c r="A94" s="353" t="s">
        <v>892</v>
      </c>
      <c r="B94" s="353" t="s">
        <v>50</v>
      </c>
      <c r="C94" s="353" t="s">
        <v>1581</v>
      </c>
      <c r="D94" s="354">
        <v>2006</v>
      </c>
      <c r="E94" s="354">
        <v>2010</v>
      </c>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54">
        <v>13391.773215469961</v>
      </c>
      <c r="AE94" s="354">
        <v>24824.993453469604</v>
      </c>
      <c r="AF94" s="354">
        <v>24198.584776929423</v>
      </c>
      <c r="AG94" s="354">
        <v>23973.699232238003</v>
      </c>
      <c r="AH94" s="354">
        <v>23622.14989895777</v>
      </c>
      <c r="AI94" s="354">
        <v>24572.020892057175</v>
      </c>
      <c r="AJ94" s="354">
        <v>24831.204471126806</v>
      </c>
      <c r="AK94" s="354">
        <v>25311.28767427841</v>
      </c>
      <c r="AL94" s="354">
        <v>24396.701349094899</v>
      </c>
      <c r="AM94" s="354">
        <v>23423.642618838992</v>
      </c>
      <c r="AN94" s="354">
        <v>22641.429954681564</v>
      </c>
      <c r="AO94" s="309"/>
      <c r="AP94" s="309"/>
      <c r="AQ94" s="309"/>
      <c r="AR94" s="354">
        <v>19669.615991811108</v>
      </c>
      <c r="AS94" s="354">
        <v>18268.696651036793</v>
      </c>
    </row>
    <row r="95" spans="1:45" s="67" customFormat="1" ht="12.6" customHeight="1" x14ac:dyDescent="0.25">
      <c r="A95" s="353" t="s">
        <v>892</v>
      </c>
      <c r="B95" s="353" t="s">
        <v>50</v>
      </c>
      <c r="C95" s="353" t="s">
        <v>1583</v>
      </c>
      <c r="D95" s="354">
        <v>2015</v>
      </c>
      <c r="E95" s="354">
        <v>2017</v>
      </c>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54">
        <v>21221.299450505223</v>
      </c>
      <c r="AQ95" s="354">
        <v>20533.993447723733</v>
      </c>
      <c r="AR95" s="354">
        <v>20936.651024595449</v>
      </c>
      <c r="AS95" s="354">
        <v>19445.490273739455</v>
      </c>
    </row>
    <row r="96" spans="1:45" s="67" customFormat="1" ht="12.6" customHeight="1" x14ac:dyDescent="0.25">
      <c r="A96" s="353" t="s">
        <v>892</v>
      </c>
      <c r="B96" s="353" t="s">
        <v>50</v>
      </c>
      <c r="C96" s="353" t="s">
        <v>1706</v>
      </c>
      <c r="D96" s="354">
        <v>2018</v>
      </c>
      <c r="E96" s="354">
        <v>2020</v>
      </c>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54">
        <v>21889.180607930135</v>
      </c>
      <c r="AS96" s="354">
        <v>20992.830047382256</v>
      </c>
    </row>
    <row r="97" spans="1:45" s="67" customFormat="1" ht="12.6" customHeight="1" x14ac:dyDescent="0.25">
      <c r="A97" s="353" t="s">
        <v>892</v>
      </c>
      <c r="B97" s="353" t="s">
        <v>50</v>
      </c>
      <c r="C97" s="353" t="s">
        <v>1843</v>
      </c>
      <c r="D97" s="354">
        <v>2021</v>
      </c>
      <c r="E97" s="354">
        <v>2026</v>
      </c>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54">
        <v>22222.134336165072</v>
      </c>
    </row>
    <row r="98" spans="1:45" s="67" customFormat="1" ht="12.6" customHeight="1" x14ac:dyDescent="0.25">
      <c r="A98" s="353" t="s">
        <v>892</v>
      </c>
      <c r="B98" s="353" t="s">
        <v>51</v>
      </c>
      <c r="C98" s="353" t="s">
        <v>47</v>
      </c>
      <c r="D98" s="354">
        <v>0</v>
      </c>
      <c r="E98" s="354">
        <v>9999</v>
      </c>
      <c r="F98" s="354">
        <v>14616.305029271285</v>
      </c>
      <c r="G98" s="354">
        <v>15675.809094770217</v>
      </c>
      <c r="H98" s="354">
        <v>15263.26547824027</v>
      </c>
      <c r="I98" s="354">
        <v>15255.328229293014</v>
      </c>
      <c r="J98" s="354">
        <v>14829.910777129651</v>
      </c>
      <c r="K98" s="354">
        <v>15545.950724620132</v>
      </c>
      <c r="L98" s="354">
        <v>16188.802167812122</v>
      </c>
      <c r="M98" s="354">
        <v>16718.833454515749</v>
      </c>
      <c r="N98" s="354">
        <v>16674.465296701354</v>
      </c>
      <c r="O98" s="354">
        <v>17267.894822974449</v>
      </c>
      <c r="P98" s="354">
        <v>16352.539723083837</v>
      </c>
      <c r="Q98" s="354">
        <v>15488.976853497063</v>
      </c>
      <c r="R98" s="354">
        <v>15182.016955278939</v>
      </c>
      <c r="S98" s="354">
        <v>14798.029284935974</v>
      </c>
      <c r="T98" s="354">
        <v>14162.120291206611</v>
      </c>
      <c r="U98" s="354">
        <v>13573.245067200767</v>
      </c>
      <c r="V98" s="354">
        <v>12877.602991184169</v>
      </c>
      <c r="W98" s="354">
        <v>12805.719568367689</v>
      </c>
      <c r="X98" s="354">
        <v>12633.578317016045</v>
      </c>
      <c r="Y98" s="354">
        <v>12395.580003778899</v>
      </c>
      <c r="Z98" s="309"/>
      <c r="AA98" s="309"/>
      <c r="AB98" s="309"/>
      <c r="AC98" s="309"/>
      <c r="AD98" s="309"/>
      <c r="AE98" s="309"/>
      <c r="AF98" s="309"/>
      <c r="AG98" s="309"/>
      <c r="AH98" s="309"/>
      <c r="AI98" s="309"/>
      <c r="AJ98" s="309"/>
      <c r="AK98" s="309"/>
      <c r="AL98" s="309"/>
      <c r="AM98" s="309"/>
      <c r="AN98" s="309"/>
      <c r="AO98" s="309"/>
      <c r="AP98" s="309"/>
      <c r="AQ98" s="309"/>
      <c r="AR98" s="309"/>
      <c r="AS98" s="309"/>
    </row>
    <row r="99" spans="1:45" s="67" customFormat="1" ht="12.6" customHeight="1" x14ac:dyDescent="0.25">
      <c r="A99" s="353" t="s">
        <v>892</v>
      </c>
      <c r="B99" s="353" t="s">
        <v>2278</v>
      </c>
      <c r="C99" s="353" t="s">
        <v>47</v>
      </c>
      <c r="D99" s="354">
        <v>0</v>
      </c>
      <c r="E99" s="354">
        <v>9999</v>
      </c>
      <c r="F99" s="309"/>
      <c r="G99" s="309"/>
      <c r="H99" s="309"/>
      <c r="I99" s="309"/>
      <c r="J99" s="309"/>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54">
        <v>18850.674211376881</v>
      </c>
      <c r="AK99" s="354">
        <v>19509.891831679633</v>
      </c>
      <c r="AL99" s="354">
        <v>20700.724148840898</v>
      </c>
      <c r="AM99" s="354">
        <v>19723.494540006875</v>
      </c>
      <c r="AN99" s="354">
        <v>18912.120286505848</v>
      </c>
      <c r="AO99" s="354">
        <v>16877.523836048134</v>
      </c>
      <c r="AP99" s="354">
        <v>16557.174535681104</v>
      </c>
      <c r="AQ99" s="354">
        <v>17866.98067698946</v>
      </c>
      <c r="AR99" s="354">
        <v>19069.737643742388</v>
      </c>
      <c r="AS99" s="354">
        <v>18410.627660795184</v>
      </c>
    </row>
    <row r="100" spans="1:45" s="67" customFormat="1" ht="12.6" customHeight="1" x14ac:dyDescent="0.25">
      <c r="A100" s="353" t="s">
        <v>892</v>
      </c>
      <c r="B100" s="353" t="s">
        <v>1286</v>
      </c>
      <c r="C100" s="353" t="s">
        <v>1582</v>
      </c>
      <c r="D100" s="354">
        <v>0</v>
      </c>
      <c r="E100" s="354">
        <v>2014</v>
      </c>
      <c r="F100" s="354">
        <v>26460.907709641881</v>
      </c>
      <c r="G100" s="354">
        <v>26676.605865463851</v>
      </c>
      <c r="H100" s="354">
        <v>27477.791950847397</v>
      </c>
      <c r="I100" s="354">
        <v>28560.411928748683</v>
      </c>
      <c r="J100" s="354">
        <v>29234.785690254885</v>
      </c>
      <c r="K100" s="354">
        <v>29850.174496188298</v>
      </c>
      <c r="L100" s="354">
        <v>30483.08876991635</v>
      </c>
      <c r="M100" s="354">
        <v>30704.439057058295</v>
      </c>
      <c r="N100" s="354">
        <v>30510.251772267904</v>
      </c>
      <c r="O100" s="309"/>
      <c r="P100" s="309"/>
      <c r="Q100" s="309"/>
      <c r="R100" s="309"/>
      <c r="S100" s="309"/>
      <c r="T100" s="309"/>
      <c r="U100" s="309"/>
      <c r="V100" s="309"/>
      <c r="W100" s="309"/>
      <c r="X100" s="309"/>
      <c r="Y100" s="309"/>
      <c r="Z100" s="309"/>
      <c r="AA100" s="309"/>
      <c r="AB100" s="309"/>
      <c r="AC100" s="309"/>
      <c r="AD100" s="309"/>
      <c r="AE100" s="309"/>
      <c r="AF100" s="354">
        <v>14363.597222398015</v>
      </c>
      <c r="AG100" s="354">
        <v>21940.230134871188</v>
      </c>
      <c r="AH100" s="354">
        <v>14278.721495360523</v>
      </c>
      <c r="AI100" s="354">
        <v>15961.259418413205</v>
      </c>
      <c r="AJ100" s="354">
        <v>17599.989438463654</v>
      </c>
      <c r="AK100" s="354">
        <v>17598.355772801227</v>
      </c>
      <c r="AL100" s="354">
        <v>17121.901146507495</v>
      </c>
      <c r="AM100" s="354">
        <v>16122.725043644541</v>
      </c>
      <c r="AN100" s="354">
        <v>15990.674079060223</v>
      </c>
      <c r="AO100" s="354">
        <v>13366.955461215097</v>
      </c>
      <c r="AP100" s="354">
        <v>12542.735537641765</v>
      </c>
      <c r="AQ100" s="354">
        <v>14560.320125933751</v>
      </c>
      <c r="AR100" s="354">
        <v>16852.598305298481</v>
      </c>
      <c r="AS100" s="354">
        <v>16986.215836981472</v>
      </c>
    </row>
    <row r="101" spans="1:45" s="67" customFormat="1" ht="12.6" customHeight="1" x14ac:dyDescent="0.25">
      <c r="A101" s="353" t="s">
        <v>892</v>
      </c>
      <c r="B101" s="353" t="s">
        <v>1286</v>
      </c>
      <c r="C101" s="353" t="s">
        <v>1583</v>
      </c>
      <c r="D101" s="354">
        <v>2015</v>
      </c>
      <c r="E101" s="354">
        <v>2017</v>
      </c>
      <c r="F101" s="309"/>
      <c r="G101" s="309"/>
      <c r="H101" s="309"/>
      <c r="I101" s="309"/>
      <c r="J101" s="309"/>
      <c r="K101" s="309"/>
      <c r="L101" s="309"/>
      <c r="M101" s="309"/>
      <c r="N101" s="309"/>
      <c r="O101" s="309"/>
      <c r="P101" s="309"/>
      <c r="Q101" s="309"/>
      <c r="R101" s="309"/>
      <c r="S101" s="309"/>
      <c r="T101" s="309"/>
      <c r="U101" s="309"/>
      <c r="V101" s="309"/>
      <c r="W101" s="309"/>
      <c r="X101" s="309"/>
      <c r="Y101" s="309"/>
      <c r="Z101" s="309"/>
      <c r="AA101" s="309"/>
      <c r="AB101" s="309"/>
      <c r="AC101" s="309"/>
      <c r="AD101" s="309"/>
      <c r="AE101" s="309"/>
      <c r="AF101" s="309"/>
      <c r="AG101" s="309"/>
      <c r="AH101" s="309"/>
      <c r="AI101" s="309"/>
      <c r="AJ101" s="354">
        <v>9508.7900293452567</v>
      </c>
      <c r="AK101" s="354">
        <v>10673.344078516797</v>
      </c>
      <c r="AL101" s="354">
        <v>13590.899993925328</v>
      </c>
      <c r="AM101" s="354">
        <v>17507.938152586739</v>
      </c>
      <c r="AN101" s="354">
        <v>17513.743705144698</v>
      </c>
      <c r="AO101" s="354">
        <v>14620.673986728512</v>
      </c>
      <c r="AP101" s="354">
        <v>13927.960207429394</v>
      </c>
      <c r="AQ101" s="354">
        <v>16216.487156945544</v>
      </c>
      <c r="AR101" s="354">
        <v>18453.990557122608</v>
      </c>
      <c r="AS101" s="354">
        <v>18630.405058399429</v>
      </c>
    </row>
    <row r="102" spans="1:45" s="67" customFormat="1" ht="12.6" customHeight="1" x14ac:dyDescent="0.25">
      <c r="A102" s="353" t="s">
        <v>892</v>
      </c>
      <c r="B102" s="353" t="s">
        <v>1286</v>
      </c>
      <c r="C102" s="353" t="s">
        <v>1706</v>
      </c>
      <c r="D102" s="354">
        <v>2018</v>
      </c>
      <c r="E102" s="354">
        <v>2020</v>
      </c>
      <c r="F102" s="309"/>
      <c r="G102" s="309"/>
      <c r="H102" s="309"/>
      <c r="I102" s="309"/>
      <c r="J102" s="309"/>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54">
        <v>8762.9463730568987</v>
      </c>
      <c r="AN102" s="354">
        <v>13586.868033153425</v>
      </c>
      <c r="AO102" s="354">
        <v>14794.947957165761</v>
      </c>
      <c r="AP102" s="354">
        <v>14092.375352206454</v>
      </c>
      <c r="AQ102" s="354">
        <v>16364.77548381186</v>
      </c>
      <c r="AR102" s="354">
        <v>19177.50783175329</v>
      </c>
      <c r="AS102" s="354">
        <v>19342.010574358588</v>
      </c>
    </row>
    <row r="103" spans="1:45" s="67" customFormat="1" ht="12.6" customHeight="1" x14ac:dyDescent="0.25">
      <c r="A103" s="353" t="s">
        <v>892</v>
      </c>
      <c r="B103" s="353" t="s">
        <v>1288</v>
      </c>
      <c r="C103" s="353" t="s">
        <v>47</v>
      </c>
      <c r="D103" s="354">
        <v>0</v>
      </c>
      <c r="E103" s="354">
        <v>9999</v>
      </c>
      <c r="F103" s="309"/>
      <c r="G103" s="309"/>
      <c r="H103" s="309"/>
      <c r="I103" s="309"/>
      <c r="J103" s="309"/>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54">
        <v>19026.905670820459</v>
      </c>
      <c r="AH103" s="354">
        <v>12923.233689012173</v>
      </c>
      <c r="AI103" s="354">
        <v>22247.977411868578</v>
      </c>
      <c r="AJ103" s="354">
        <v>15495.206313425299</v>
      </c>
      <c r="AK103" s="354">
        <v>20873.785992174864</v>
      </c>
      <c r="AL103" s="354">
        <v>20571.102074717775</v>
      </c>
      <c r="AM103" s="354">
        <v>22478.898423400202</v>
      </c>
      <c r="AN103" s="354">
        <v>30062.888744855121</v>
      </c>
      <c r="AO103" s="354">
        <v>18497.170436810073</v>
      </c>
      <c r="AP103" s="354">
        <v>54865.884094345056</v>
      </c>
      <c r="AQ103" s="354">
        <v>65455.981167251186</v>
      </c>
      <c r="AR103" s="354">
        <v>27836.045504685593</v>
      </c>
      <c r="AS103" s="354">
        <v>21868.389757376484</v>
      </c>
    </row>
    <row r="104" spans="1:45" s="67" customFormat="1" ht="12.6" customHeight="1" x14ac:dyDescent="0.25">
      <c r="A104" s="353" t="s">
        <v>892</v>
      </c>
      <c r="B104" s="353" t="s">
        <v>2279</v>
      </c>
      <c r="C104" s="353" t="s">
        <v>47</v>
      </c>
      <c r="D104" s="354">
        <v>0</v>
      </c>
      <c r="E104" s="354">
        <v>9999</v>
      </c>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54">
        <v>18496.02361928406</v>
      </c>
      <c r="AK104" s="354">
        <v>21989.77746383773</v>
      </c>
      <c r="AL104" s="354">
        <v>21534.109435374015</v>
      </c>
      <c r="AM104" s="354">
        <v>17900.773304887149</v>
      </c>
      <c r="AN104" s="354">
        <v>17495.835115913091</v>
      </c>
      <c r="AO104" s="354">
        <v>14852.140374774377</v>
      </c>
      <c r="AP104" s="354">
        <v>17332.089946054002</v>
      </c>
      <c r="AQ104" s="354">
        <v>18385.898670100778</v>
      </c>
      <c r="AR104" s="354">
        <v>18498.734373850133</v>
      </c>
      <c r="AS104" s="354">
        <v>17121.27026972899</v>
      </c>
    </row>
    <row r="105" spans="1:45" s="67" customFormat="1" ht="12.6" customHeight="1" x14ac:dyDescent="0.25">
      <c r="A105" s="353" t="s">
        <v>892</v>
      </c>
      <c r="B105" s="353" t="s">
        <v>2280</v>
      </c>
      <c r="C105" s="353" t="s">
        <v>47</v>
      </c>
      <c r="D105" s="354">
        <v>0</v>
      </c>
      <c r="E105" s="354">
        <v>9999</v>
      </c>
      <c r="F105" s="354">
        <v>20988.465229333113</v>
      </c>
      <c r="G105" s="354">
        <v>20611.083544100631</v>
      </c>
      <c r="H105" s="354">
        <v>20520.099443395291</v>
      </c>
      <c r="I105" s="354">
        <v>20970.785807702345</v>
      </c>
      <c r="J105" s="354">
        <v>20844.564769557852</v>
      </c>
      <c r="K105" s="354">
        <v>22342.549328229863</v>
      </c>
      <c r="L105" s="354">
        <v>23789.82787032854</v>
      </c>
      <c r="M105" s="354">
        <v>25121.392012850607</v>
      </c>
      <c r="N105" s="354">
        <v>25618.328514382858</v>
      </c>
      <c r="O105" s="354">
        <v>31825.23419566021</v>
      </c>
      <c r="P105" s="354">
        <v>30710.801814878687</v>
      </c>
      <c r="Q105" s="354">
        <v>28786.837445739638</v>
      </c>
      <c r="R105" s="354">
        <v>28654.039293090376</v>
      </c>
      <c r="S105" s="354">
        <v>29065.434268538746</v>
      </c>
      <c r="T105" s="354">
        <v>29140.533709754771</v>
      </c>
      <c r="U105" s="354">
        <v>27565.724415266202</v>
      </c>
      <c r="V105" s="354">
        <v>24932.091569371492</v>
      </c>
      <c r="W105" s="354">
        <v>25427.310177878539</v>
      </c>
      <c r="X105" s="354">
        <v>25065.293395719502</v>
      </c>
      <c r="Y105" s="354">
        <v>24245.157258640349</v>
      </c>
      <c r="Z105" s="354">
        <v>22721.654963885609</v>
      </c>
      <c r="AA105" s="354">
        <v>21594.638811092274</v>
      </c>
      <c r="AB105" s="354">
        <v>21142.475107061397</v>
      </c>
      <c r="AC105" s="354">
        <v>19177.112604556303</v>
      </c>
      <c r="AD105" s="354">
        <v>15219.847685973064</v>
      </c>
      <c r="AE105" s="354">
        <v>17960.372279003303</v>
      </c>
      <c r="AF105" s="354">
        <v>14056.421517063662</v>
      </c>
      <c r="AG105" s="354">
        <v>16612.352428793474</v>
      </c>
      <c r="AH105" s="354">
        <v>18278.075882735178</v>
      </c>
      <c r="AI105" s="354">
        <v>16603.921542547003</v>
      </c>
      <c r="AJ105" s="354">
        <v>17006.12298178413</v>
      </c>
      <c r="AK105" s="354">
        <v>23387.52591926817</v>
      </c>
      <c r="AL105" s="354">
        <v>23346.702140982557</v>
      </c>
      <c r="AM105" s="354">
        <v>22331.81799378261</v>
      </c>
      <c r="AN105" s="354">
        <v>12692.646380796221</v>
      </c>
      <c r="AO105" s="354">
        <v>14299.230750792871</v>
      </c>
      <c r="AP105" s="354">
        <v>16129.80176945297</v>
      </c>
      <c r="AQ105" s="354">
        <v>17741.859102895411</v>
      </c>
      <c r="AR105" s="354">
        <v>16994.23218349809</v>
      </c>
      <c r="AS105" s="354">
        <v>17178.82759817407</v>
      </c>
    </row>
    <row r="106" spans="1:45" s="67" customFormat="1" ht="12.6" customHeight="1" x14ac:dyDescent="0.25">
      <c r="A106" s="353" t="s">
        <v>892</v>
      </c>
      <c r="B106" s="353" t="s">
        <v>2281</v>
      </c>
      <c r="C106" s="353" t="s">
        <v>47</v>
      </c>
      <c r="D106" s="354">
        <v>0</v>
      </c>
      <c r="E106" s="354">
        <v>9999</v>
      </c>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54">
        <v>14814.730838007927</v>
      </c>
      <c r="AK106" s="354">
        <v>23162.367623736944</v>
      </c>
      <c r="AL106" s="354">
        <v>22457.409324100645</v>
      </c>
      <c r="AM106" s="354">
        <v>21528.879030873406</v>
      </c>
      <c r="AN106" s="354">
        <v>20127.681927785106</v>
      </c>
      <c r="AO106" s="354">
        <v>16935.561928999665</v>
      </c>
      <c r="AP106" s="354">
        <v>15126.250367615972</v>
      </c>
      <c r="AQ106" s="354">
        <v>16291.401974093627</v>
      </c>
      <c r="AR106" s="354">
        <v>17904.042328912568</v>
      </c>
      <c r="AS106" s="354">
        <v>17101.372216844818</v>
      </c>
    </row>
    <row r="107" spans="1:45" s="67" customFormat="1" ht="12.6" customHeight="1" x14ac:dyDescent="0.25">
      <c r="A107" s="353" t="s">
        <v>892</v>
      </c>
      <c r="B107" s="353" t="s">
        <v>2282</v>
      </c>
      <c r="C107" s="353" t="s">
        <v>1582</v>
      </c>
      <c r="D107" s="354">
        <v>2011</v>
      </c>
      <c r="E107" s="354">
        <v>2014</v>
      </c>
      <c r="F107" s="309"/>
      <c r="G107" s="309"/>
      <c r="H107" s="309"/>
      <c r="I107" s="309"/>
      <c r="J107" s="309"/>
      <c r="K107" s="309"/>
      <c r="L107" s="309"/>
      <c r="M107" s="309"/>
      <c r="N107" s="309"/>
      <c r="O107" s="309"/>
      <c r="P107" s="309"/>
      <c r="Q107" s="309"/>
      <c r="R107" s="309"/>
      <c r="S107" s="309"/>
      <c r="T107" s="309"/>
      <c r="U107" s="309"/>
      <c r="V107" s="309"/>
      <c r="W107" s="309"/>
      <c r="X107" s="309"/>
      <c r="Y107" s="309"/>
      <c r="Z107" s="309"/>
      <c r="AA107" s="309"/>
      <c r="AB107" s="309"/>
      <c r="AC107" s="309"/>
      <c r="AD107" s="309"/>
      <c r="AE107" s="309"/>
      <c r="AF107" s="309"/>
      <c r="AG107" s="309"/>
      <c r="AH107" s="309"/>
      <c r="AI107" s="309"/>
      <c r="AJ107" s="354">
        <v>29022.839275188253</v>
      </c>
      <c r="AK107" s="354">
        <v>30150.597579778023</v>
      </c>
      <c r="AL107" s="354">
        <v>29042.377235659835</v>
      </c>
      <c r="AM107" s="354">
        <v>28024.946533641913</v>
      </c>
      <c r="AN107" s="354">
        <v>27137.817583318891</v>
      </c>
      <c r="AO107" s="354">
        <v>23829.365067182764</v>
      </c>
      <c r="AP107" s="354">
        <v>23350.369716727251</v>
      </c>
      <c r="AQ107" s="354">
        <v>22823.609461632594</v>
      </c>
      <c r="AR107" s="354">
        <v>23391.795228857754</v>
      </c>
      <c r="AS107" s="354">
        <v>21733.719993433308</v>
      </c>
    </row>
    <row r="108" spans="1:45" s="67" customFormat="1" ht="12.6" customHeight="1" x14ac:dyDescent="0.25">
      <c r="A108" s="353" t="s">
        <v>892</v>
      </c>
      <c r="B108" s="353" t="s">
        <v>2282</v>
      </c>
      <c r="C108" s="353" t="s">
        <v>1583</v>
      </c>
      <c r="D108" s="354">
        <v>2015</v>
      </c>
      <c r="E108" s="354">
        <v>2017</v>
      </c>
      <c r="F108" s="309"/>
      <c r="G108" s="309"/>
      <c r="H108" s="309"/>
      <c r="I108" s="309"/>
      <c r="J108" s="309"/>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54">
        <v>19044.497622178013</v>
      </c>
      <c r="AK108" s="354">
        <v>24723.479117170955</v>
      </c>
      <c r="AL108" s="354">
        <v>26656.743445676388</v>
      </c>
      <c r="AM108" s="354">
        <v>25141.13191713778</v>
      </c>
      <c r="AN108" s="354">
        <v>28402.653734775013</v>
      </c>
      <c r="AO108" s="354">
        <v>24897.990854474516</v>
      </c>
      <c r="AP108" s="354">
        <v>24570.897119514124</v>
      </c>
      <c r="AQ108" s="354">
        <v>23799.913119174886</v>
      </c>
      <c r="AR108" s="354">
        <v>24268.364852053484</v>
      </c>
      <c r="AS108" s="354">
        <v>22543.36884742948</v>
      </c>
    </row>
    <row r="109" spans="1:45" s="67" customFormat="1" ht="12.6" customHeight="1" x14ac:dyDescent="0.25">
      <c r="A109" s="353" t="s">
        <v>892</v>
      </c>
      <c r="B109" s="353" t="s">
        <v>2282</v>
      </c>
      <c r="C109" s="353" t="s">
        <v>1706</v>
      </c>
      <c r="D109" s="354">
        <v>2018</v>
      </c>
      <c r="E109" s="354">
        <v>2020</v>
      </c>
      <c r="F109" s="309"/>
      <c r="G109" s="309"/>
      <c r="H109" s="309"/>
      <c r="I109" s="309"/>
      <c r="J109" s="309"/>
      <c r="K109" s="309"/>
      <c r="L109" s="309"/>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54">
        <v>15304.427720076361</v>
      </c>
      <c r="AN109" s="354">
        <v>23915.484620329898</v>
      </c>
      <c r="AO109" s="354">
        <v>15374.399076642027</v>
      </c>
      <c r="AP109" s="354">
        <v>26306.270704237701</v>
      </c>
      <c r="AQ109" s="354">
        <v>25467.465611101445</v>
      </c>
      <c r="AR109" s="354">
        <v>25984.250662764323</v>
      </c>
      <c r="AS109" s="354">
        <v>24135.22546223372</v>
      </c>
    </row>
    <row r="110" spans="1:45" s="67" customFormat="1" ht="12.6" customHeight="1" x14ac:dyDescent="0.25">
      <c r="A110" s="353" t="s">
        <v>892</v>
      </c>
      <c r="B110" s="353" t="s">
        <v>2282</v>
      </c>
      <c r="C110" s="353" t="s">
        <v>1843</v>
      </c>
      <c r="D110" s="354">
        <v>2021</v>
      </c>
      <c r="E110" s="354">
        <v>2026</v>
      </c>
      <c r="F110" s="309"/>
      <c r="G110" s="309"/>
      <c r="H110" s="309"/>
      <c r="I110" s="309"/>
      <c r="J110" s="309"/>
      <c r="K110" s="309"/>
      <c r="L110" s="309"/>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54">
        <v>13575.934051724442</v>
      </c>
      <c r="AQ110" s="354">
        <v>22437.672866592507</v>
      </c>
      <c r="AR110" s="354">
        <v>25313.936108769292</v>
      </c>
      <c r="AS110" s="354">
        <v>24944.062666173781</v>
      </c>
    </row>
    <row r="111" spans="1:45" s="67" customFormat="1" ht="12.6" customHeight="1" x14ac:dyDescent="0.25">
      <c r="A111" s="353" t="s">
        <v>892</v>
      </c>
      <c r="B111" s="353" t="s">
        <v>2283</v>
      </c>
      <c r="C111" s="353" t="s">
        <v>1582</v>
      </c>
      <c r="D111" s="354">
        <v>2011</v>
      </c>
      <c r="E111" s="354">
        <v>2014</v>
      </c>
      <c r="F111" s="309"/>
      <c r="G111" s="309"/>
      <c r="H111" s="309"/>
      <c r="I111" s="309"/>
      <c r="J111" s="309"/>
      <c r="K111" s="309"/>
      <c r="L111" s="309"/>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54">
        <v>60840.041680894537</v>
      </c>
      <c r="AK111" s="354">
        <v>42277.469496745121</v>
      </c>
      <c r="AL111" s="354">
        <v>52857.748993365822</v>
      </c>
      <c r="AM111" s="354">
        <v>42957.090133498423</v>
      </c>
      <c r="AN111" s="354">
        <v>34244.106501584654</v>
      </c>
      <c r="AO111" s="354">
        <v>26479.347855630604</v>
      </c>
      <c r="AP111" s="354">
        <v>25218.347311663067</v>
      </c>
      <c r="AQ111" s="354">
        <v>23797.113888439289</v>
      </c>
      <c r="AR111" s="354">
        <v>25532.153582574207</v>
      </c>
      <c r="AS111" s="354">
        <v>24702.268331675808</v>
      </c>
    </row>
    <row r="112" spans="1:45" s="67" customFormat="1" ht="12.6" customHeight="1" x14ac:dyDescent="0.25">
      <c r="A112" s="353" t="s">
        <v>892</v>
      </c>
      <c r="B112" s="353" t="s">
        <v>2283</v>
      </c>
      <c r="C112" s="353" t="s">
        <v>1583</v>
      </c>
      <c r="D112" s="354">
        <v>2015</v>
      </c>
      <c r="E112" s="354">
        <v>2017</v>
      </c>
      <c r="F112" s="309"/>
      <c r="G112" s="309"/>
      <c r="H112" s="309"/>
      <c r="I112" s="309"/>
      <c r="J112" s="309"/>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54">
        <v>18428.896446629653</v>
      </c>
      <c r="AK112" s="354">
        <v>18939.105661702288</v>
      </c>
      <c r="AL112" s="354">
        <v>21977.7561312691</v>
      </c>
      <c r="AM112" s="354">
        <v>19852.321447551254</v>
      </c>
      <c r="AN112" s="354">
        <v>29240.290947536891</v>
      </c>
      <c r="AO112" s="354">
        <v>25542.505674537926</v>
      </c>
      <c r="AP112" s="354">
        <v>25025.055929028291</v>
      </c>
      <c r="AQ112" s="354">
        <v>24221.413326503469</v>
      </c>
      <c r="AR112" s="354">
        <v>24695.216149441072</v>
      </c>
      <c r="AS112" s="354">
        <v>22944.089886158054</v>
      </c>
    </row>
    <row r="113" spans="1:45" s="67" customFormat="1" ht="12.6" customHeight="1" x14ac:dyDescent="0.25">
      <c r="A113" s="353" t="s">
        <v>892</v>
      </c>
      <c r="B113" s="353" t="s">
        <v>2283</v>
      </c>
      <c r="C113" s="353" t="s">
        <v>1706</v>
      </c>
      <c r="D113" s="354">
        <v>2018</v>
      </c>
      <c r="E113" s="354">
        <v>2020</v>
      </c>
      <c r="F113" s="309"/>
      <c r="G113" s="309"/>
      <c r="H113" s="309"/>
      <c r="I113" s="309"/>
      <c r="J113" s="309"/>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54">
        <v>15240.656772521927</v>
      </c>
      <c r="AN113" s="354">
        <v>18474.105210331858</v>
      </c>
      <c r="AO113" s="354">
        <v>17979.727151329484</v>
      </c>
      <c r="AP113" s="354">
        <v>26472.546349460907</v>
      </c>
      <c r="AQ113" s="354">
        <v>25638.784340485436</v>
      </c>
      <c r="AR113" s="354">
        <v>26114.141531353209</v>
      </c>
      <c r="AS113" s="354">
        <v>24201.3617096567</v>
      </c>
    </row>
    <row r="114" spans="1:45" s="67" customFormat="1" ht="12.6" customHeight="1" x14ac:dyDescent="0.25">
      <c r="A114" s="353" t="s">
        <v>892</v>
      </c>
      <c r="B114" s="353" t="s">
        <v>2283</v>
      </c>
      <c r="C114" s="353" t="s">
        <v>1843</v>
      </c>
      <c r="D114" s="354">
        <v>2021</v>
      </c>
      <c r="E114" s="354">
        <v>2026</v>
      </c>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54">
        <v>13621.355355896138</v>
      </c>
      <c r="AQ114" s="354">
        <v>21233.529774522071</v>
      </c>
      <c r="AR114" s="354">
        <v>24855.648682038991</v>
      </c>
      <c r="AS114" s="354">
        <v>24589.992729998565</v>
      </c>
    </row>
    <row r="115" spans="1:45" s="67" customFormat="1" ht="12.6" customHeight="1" x14ac:dyDescent="0.25">
      <c r="A115" s="353" t="s">
        <v>892</v>
      </c>
      <c r="B115" s="353" t="s">
        <v>2284</v>
      </c>
      <c r="C115" s="353" t="s">
        <v>1582</v>
      </c>
      <c r="D115" s="354">
        <v>2011</v>
      </c>
      <c r="E115" s="354">
        <v>2014</v>
      </c>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54">
        <v>27367.156358535045</v>
      </c>
      <c r="AK115" s="354">
        <v>29818.590974103194</v>
      </c>
      <c r="AL115" s="354">
        <v>28764.322492497402</v>
      </c>
      <c r="AM115" s="354">
        <v>27597.47107490461</v>
      </c>
      <c r="AN115" s="354">
        <v>26723.497126645751</v>
      </c>
      <c r="AO115" s="354">
        <v>23269.921062629252</v>
      </c>
      <c r="AP115" s="354">
        <v>23166.326038198949</v>
      </c>
      <c r="AQ115" s="354">
        <v>22680.519108212942</v>
      </c>
      <c r="AR115" s="354">
        <v>23179.800735298955</v>
      </c>
      <c r="AS115" s="354">
        <v>21586.341761547992</v>
      </c>
    </row>
    <row r="116" spans="1:45" s="67" customFormat="1" ht="12.6" customHeight="1" x14ac:dyDescent="0.25">
      <c r="A116" s="353" t="s">
        <v>892</v>
      </c>
      <c r="B116" s="353" t="s">
        <v>2284</v>
      </c>
      <c r="C116" s="353" t="s">
        <v>1583</v>
      </c>
      <c r="D116" s="354">
        <v>2015</v>
      </c>
      <c r="E116" s="354">
        <v>2017</v>
      </c>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54">
        <v>22964.747566798032</v>
      </c>
      <c r="AK116" s="354">
        <v>29055.319658705659</v>
      </c>
      <c r="AL116" s="354">
        <v>33356.744245856018</v>
      </c>
      <c r="AM116" s="354">
        <v>25745.989348363339</v>
      </c>
      <c r="AN116" s="354">
        <v>29009.019334304336</v>
      </c>
      <c r="AO116" s="354">
        <v>24905.351740549802</v>
      </c>
      <c r="AP116" s="354">
        <v>24594.221068571322</v>
      </c>
      <c r="AQ116" s="354">
        <v>23855.404568912727</v>
      </c>
      <c r="AR116" s="354">
        <v>24347.286515948275</v>
      </c>
      <c r="AS116" s="354">
        <v>22623.714792249379</v>
      </c>
    </row>
    <row r="117" spans="1:45" s="67" customFormat="1" ht="12.6" customHeight="1" x14ac:dyDescent="0.25">
      <c r="A117" s="353" t="s">
        <v>892</v>
      </c>
      <c r="B117" s="353" t="s">
        <v>2284</v>
      </c>
      <c r="C117" s="353" t="s">
        <v>1706</v>
      </c>
      <c r="D117" s="354">
        <v>2018</v>
      </c>
      <c r="E117" s="354">
        <v>2020</v>
      </c>
      <c r="F117" s="309"/>
      <c r="G117" s="309"/>
      <c r="H117" s="309"/>
      <c r="I117" s="309"/>
      <c r="J117" s="309"/>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54">
        <v>15216.200743825866</v>
      </c>
      <c r="AN117" s="354">
        <v>15432.178232635084</v>
      </c>
      <c r="AO117" s="354">
        <v>14551.097896645026</v>
      </c>
      <c r="AP117" s="354">
        <v>26431.584812131914</v>
      </c>
      <c r="AQ117" s="354">
        <v>25568.148632058175</v>
      </c>
      <c r="AR117" s="354">
        <v>26066.325424776154</v>
      </c>
      <c r="AS117" s="354">
        <v>24211.986669503116</v>
      </c>
    </row>
    <row r="118" spans="1:45" s="67" customFormat="1" ht="12.6" customHeight="1" x14ac:dyDescent="0.25">
      <c r="A118" s="353" t="s">
        <v>892</v>
      </c>
      <c r="B118" s="353" t="s">
        <v>2284</v>
      </c>
      <c r="C118" s="353" t="s">
        <v>1843</v>
      </c>
      <c r="D118" s="354">
        <v>2021</v>
      </c>
      <c r="E118" s="354">
        <v>2026</v>
      </c>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54">
        <v>13586.666655730607</v>
      </c>
      <c r="AQ118" s="354">
        <v>21459.947469289618</v>
      </c>
      <c r="AR118" s="354">
        <v>23458.166152846803</v>
      </c>
      <c r="AS118" s="354">
        <v>23918.649315203369</v>
      </c>
    </row>
    <row r="119" spans="1:45" s="67" customFormat="1" ht="12.6" customHeight="1" x14ac:dyDescent="0.25">
      <c r="A119" s="353" t="s">
        <v>1586</v>
      </c>
      <c r="B119" s="353" t="s">
        <v>1587</v>
      </c>
      <c r="C119" s="353" t="s">
        <v>47</v>
      </c>
      <c r="D119" s="354">
        <v>0</v>
      </c>
      <c r="E119" s="354">
        <v>1994</v>
      </c>
      <c r="F119" s="354">
        <v>17349.692570549771</v>
      </c>
      <c r="G119" s="354">
        <v>16854.075916548623</v>
      </c>
      <c r="H119" s="354">
        <v>16367.88722062009</v>
      </c>
      <c r="I119" s="354">
        <v>16116.792696928977</v>
      </c>
      <c r="J119" s="354">
        <v>15737.383565547902</v>
      </c>
      <c r="K119" s="354">
        <v>16462.23099033835</v>
      </c>
      <c r="L119" s="354">
        <v>16836.174453361469</v>
      </c>
      <c r="M119" s="354">
        <v>17454.705726223499</v>
      </c>
      <c r="N119" s="354">
        <v>17545.695310554329</v>
      </c>
      <c r="O119" s="354">
        <v>17643.116146531367</v>
      </c>
      <c r="P119" s="354">
        <v>17338.624413520793</v>
      </c>
      <c r="Q119" s="354">
        <v>16664.448209813781</v>
      </c>
      <c r="R119" s="354">
        <v>16353.807792990761</v>
      </c>
      <c r="S119" s="354">
        <v>15986.252757166534</v>
      </c>
      <c r="T119" s="354">
        <v>15301.751501847868</v>
      </c>
      <c r="U119" s="354">
        <v>15128.238411105307</v>
      </c>
      <c r="V119" s="354">
        <v>17470.55577169637</v>
      </c>
      <c r="W119" s="354">
        <v>16818.91981421152</v>
      </c>
      <c r="X119" s="354">
        <v>14953.999060190581</v>
      </c>
      <c r="Y119" s="354">
        <v>13656.693908180538</v>
      </c>
      <c r="Z119" s="354">
        <v>11825.723127149953</v>
      </c>
      <c r="AA119" s="354">
        <v>10045.469652942415</v>
      </c>
      <c r="AB119" s="354">
        <v>10285.840775328386</v>
      </c>
      <c r="AC119" s="354">
        <v>11713.496333233026</v>
      </c>
      <c r="AD119" s="354">
        <v>10749.704789703095</v>
      </c>
      <c r="AE119" s="354">
        <v>9962.6313267095738</v>
      </c>
      <c r="AF119" s="354">
        <v>9639.32736581063</v>
      </c>
      <c r="AG119" s="354">
        <v>9543.3546318251247</v>
      </c>
      <c r="AH119" s="354">
        <v>9529.4773193466026</v>
      </c>
      <c r="AI119" s="354">
        <v>9359.8777982943357</v>
      </c>
      <c r="AJ119" s="354">
        <v>8616.5843222632211</v>
      </c>
      <c r="AK119" s="354">
        <v>8277.5726749172463</v>
      </c>
      <c r="AL119" s="354">
        <v>7998.4920876293381</v>
      </c>
      <c r="AM119" s="354">
        <v>7430.0117909930186</v>
      </c>
      <c r="AN119" s="354">
        <v>7080.6553185937992</v>
      </c>
      <c r="AO119" s="354">
        <v>6420.2312227141656</v>
      </c>
      <c r="AP119" s="354">
        <v>6687.8119761322869</v>
      </c>
      <c r="AQ119" s="354">
        <v>7013.3693949298386</v>
      </c>
      <c r="AR119" s="354">
        <v>7228.7420905706995</v>
      </c>
      <c r="AS119" s="354">
        <v>7399.0341715148297</v>
      </c>
    </row>
    <row r="120" spans="1:45" s="67" customFormat="1" ht="12.6" customHeight="1" x14ac:dyDescent="0.25">
      <c r="A120" s="353" t="s">
        <v>1586</v>
      </c>
      <c r="B120" s="353" t="s">
        <v>1587</v>
      </c>
      <c r="C120" s="353" t="s">
        <v>1578</v>
      </c>
      <c r="D120" s="354">
        <v>1995</v>
      </c>
      <c r="E120" s="354">
        <v>1998</v>
      </c>
      <c r="F120" s="309"/>
      <c r="G120" s="309"/>
      <c r="H120" s="309"/>
      <c r="I120" s="309"/>
      <c r="J120" s="309"/>
      <c r="K120" s="309"/>
      <c r="L120" s="309"/>
      <c r="M120" s="309"/>
      <c r="N120" s="309"/>
      <c r="O120" s="309"/>
      <c r="P120" s="354">
        <v>10516.475163932781</v>
      </c>
      <c r="Q120" s="354">
        <v>16154.309880592769</v>
      </c>
      <c r="R120" s="354">
        <v>17132.106325408855</v>
      </c>
      <c r="S120" s="354">
        <v>17942.323657447494</v>
      </c>
      <c r="T120" s="354">
        <v>18706.280128103695</v>
      </c>
      <c r="U120" s="354">
        <v>18383.33795032504</v>
      </c>
      <c r="V120" s="354">
        <v>21032.205759065819</v>
      </c>
      <c r="W120" s="354">
        <v>20159.861835249412</v>
      </c>
      <c r="X120" s="354">
        <v>17677.559300714198</v>
      </c>
      <c r="Y120" s="354">
        <v>16053.446741144775</v>
      </c>
      <c r="Z120" s="354">
        <v>13789.260222343033</v>
      </c>
      <c r="AA120" s="354">
        <v>11656.283778484913</v>
      </c>
      <c r="AB120" s="354">
        <v>11911.867080821346</v>
      </c>
      <c r="AC120" s="354">
        <v>13619.948860969585</v>
      </c>
      <c r="AD120" s="354">
        <v>12479.572457449531</v>
      </c>
      <c r="AE120" s="354">
        <v>11600.016490807431</v>
      </c>
      <c r="AF120" s="354">
        <v>11275.36699704487</v>
      </c>
      <c r="AG120" s="354">
        <v>11299.52923504814</v>
      </c>
      <c r="AH120" s="354">
        <v>11498.239221018595</v>
      </c>
      <c r="AI120" s="354">
        <v>11621.49574869696</v>
      </c>
      <c r="AJ120" s="354">
        <v>10992.779159493592</v>
      </c>
      <c r="AK120" s="354">
        <v>10922.140771421982</v>
      </c>
      <c r="AL120" s="354">
        <v>11006.217064673483</v>
      </c>
      <c r="AM120" s="354">
        <v>10716.218480255273</v>
      </c>
      <c r="AN120" s="354">
        <v>10577.226348080176</v>
      </c>
      <c r="AO120" s="354">
        <v>9844.4945576242462</v>
      </c>
      <c r="AP120" s="354">
        <v>10534.789270003956</v>
      </c>
      <c r="AQ120" s="354">
        <v>11204.186089730467</v>
      </c>
      <c r="AR120" s="354">
        <v>11590.456026533649</v>
      </c>
      <c r="AS120" s="354">
        <v>11876.540819897682</v>
      </c>
    </row>
    <row r="121" spans="1:45" s="67" customFormat="1" ht="12.6" customHeight="1" x14ac:dyDescent="0.25">
      <c r="A121" s="353" t="s">
        <v>1586</v>
      </c>
      <c r="B121" s="353" t="s">
        <v>1587</v>
      </c>
      <c r="C121" s="353" t="s">
        <v>1579</v>
      </c>
      <c r="D121" s="354">
        <v>1999</v>
      </c>
      <c r="E121" s="354">
        <v>2001</v>
      </c>
      <c r="F121" s="309"/>
      <c r="G121" s="309"/>
      <c r="H121" s="309"/>
      <c r="I121" s="309"/>
      <c r="J121" s="309"/>
      <c r="K121" s="309"/>
      <c r="L121" s="309"/>
      <c r="M121" s="309"/>
      <c r="N121" s="309"/>
      <c r="O121" s="309"/>
      <c r="P121" s="309"/>
      <c r="Q121" s="309"/>
      <c r="R121" s="309"/>
      <c r="S121" s="309"/>
      <c r="T121" s="354">
        <v>10107.971031531892</v>
      </c>
      <c r="U121" s="354">
        <v>15741.247980714497</v>
      </c>
      <c r="V121" s="354">
        <v>20127.661397807715</v>
      </c>
      <c r="W121" s="354">
        <v>21871.046768125729</v>
      </c>
      <c r="X121" s="354">
        <v>19108.419125030803</v>
      </c>
      <c r="Y121" s="354">
        <v>17383.470438305831</v>
      </c>
      <c r="Z121" s="354">
        <v>14961.762574154351</v>
      </c>
      <c r="AA121" s="354">
        <v>12681.650773669126</v>
      </c>
      <c r="AB121" s="354">
        <v>12926.105928213698</v>
      </c>
      <c r="AC121" s="354">
        <v>14694.056119947751</v>
      </c>
      <c r="AD121" s="354">
        <v>13472.66688704642</v>
      </c>
      <c r="AE121" s="354">
        <v>12532.919987834972</v>
      </c>
      <c r="AF121" s="354">
        <v>12163.583105580257</v>
      </c>
      <c r="AG121" s="354">
        <v>12161.881125816188</v>
      </c>
      <c r="AH121" s="354">
        <v>12332.125941257111</v>
      </c>
      <c r="AI121" s="354">
        <v>12455.595504596249</v>
      </c>
      <c r="AJ121" s="354">
        <v>11787.061192950674</v>
      </c>
      <c r="AK121" s="354">
        <v>11706.000078515483</v>
      </c>
      <c r="AL121" s="354">
        <v>11784.710883543497</v>
      </c>
      <c r="AM121" s="354">
        <v>11472.072438684034</v>
      </c>
      <c r="AN121" s="354">
        <v>11288.562833543059</v>
      </c>
      <c r="AO121" s="354">
        <v>10537.290708466933</v>
      </c>
      <c r="AP121" s="354">
        <v>11201.890119224354</v>
      </c>
      <c r="AQ121" s="354">
        <v>11806.052044410979</v>
      </c>
      <c r="AR121" s="354">
        <v>12081.588079683603</v>
      </c>
      <c r="AS121" s="354">
        <v>12376.808806671968</v>
      </c>
    </row>
    <row r="122" spans="1:45" s="67" customFormat="1" ht="12.6" customHeight="1" x14ac:dyDescent="0.25">
      <c r="A122" s="353" t="s">
        <v>1586</v>
      </c>
      <c r="B122" s="353" t="s">
        <v>1587</v>
      </c>
      <c r="C122" s="353" t="s">
        <v>1580</v>
      </c>
      <c r="D122" s="354">
        <v>2002</v>
      </c>
      <c r="E122" s="354">
        <v>2006</v>
      </c>
      <c r="F122" s="309"/>
      <c r="G122" s="309"/>
      <c r="H122" s="309"/>
      <c r="I122" s="309"/>
      <c r="J122" s="309"/>
      <c r="K122" s="309"/>
      <c r="L122" s="309"/>
      <c r="M122" s="309"/>
      <c r="N122" s="309"/>
      <c r="O122" s="309"/>
      <c r="P122" s="309"/>
      <c r="Q122" s="309"/>
      <c r="R122" s="309"/>
      <c r="S122" s="309"/>
      <c r="T122" s="309"/>
      <c r="U122" s="309"/>
      <c r="V122" s="309"/>
      <c r="W122" s="354">
        <v>11647.069016854664</v>
      </c>
      <c r="X122" s="354">
        <v>14068.348879819912</v>
      </c>
      <c r="Y122" s="354">
        <v>17960.097358889496</v>
      </c>
      <c r="Z122" s="354">
        <v>19536.697898930364</v>
      </c>
      <c r="AA122" s="354">
        <v>20014.333788779037</v>
      </c>
      <c r="AB122" s="354">
        <v>20655.01235626794</v>
      </c>
      <c r="AC122" s="354">
        <v>18599.104061850056</v>
      </c>
      <c r="AD122" s="354">
        <v>17424.102097787163</v>
      </c>
      <c r="AE122" s="354">
        <v>16563.662627979898</v>
      </c>
      <c r="AF122" s="354">
        <v>15460.228538193436</v>
      </c>
      <c r="AG122" s="354">
        <v>14647.236735223676</v>
      </c>
      <c r="AH122" s="354">
        <v>13816.202148130904</v>
      </c>
      <c r="AI122" s="354">
        <v>13766.751631471838</v>
      </c>
      <c r="AJ122" s="354">
        <v>13475.372251804823</v>
      </c>
      <c r="AK122" s="354">
        <v>13018.765041898047</v>
      </c>
      <c r="AL122" s="354">
        <v>12728.28288435884</v>
      </c>
      <c r="AM122" s="354">
        <v>12064.99785256255</v>
      </c>
      <c r="AN122" s="354">
        <v>11612.329839447541</v>
      </c>
      <c r="AO122" s="354">
        <v>10734.363345800481</v>
      </c>
      <c r="AP122" s="354">
        <v>11474.607057651996</v>
      </c>
      <c r="AQ122" s="354">
        <v>12020.437785371905</v>
      </c>
      <c r="AR122" s="354">
        <v>12329.138784969868</v>
      </c>
      <c r="AS122" s="354">
        <v>12688.219238049674</v>
      </c>
    </row>
    <row r="123" spans="1:45" s="67" customFormat="1" ht="12.6" customHeight="1" x14ac:dyDescent="0.25">
      <c r="A123" s="353" t="s">
        <v>1586</v>
      </c>
      <c r="B123" s="353" t="s">
        <v>1587</v>
      </c>
      <c r="C123" s="353" t="s">
        <v>1581</v>
      </c>
      <c r="D123" s="354">
        <v>2007</v>
      </c>
      <c r="E123" s="354">
        <v>2011</v>
      </c>
      <c r="F123" s="309"/>
      <c r="G123" s="309"/>
      <c r="H123" s="309"/>
      <c r="I123" s="309"/>
      <c r="J123" s="309"/>
      <c r="K123" s="309"/>
      <c r="L123" s="309"/>
      <c r="M123" s="309"/>
      <c r="N123" s="309"/>
      <c r="O123" s="309"/>
      <c r="P123" s="309"/>
      <c r="Q123" s="309"/>
      <c r="R123" s="309"/>
      <c r="S123" s="309"/>
      <c r="T123" s="309"/>
      <c r="U123" s="309"/>
      <c r="V123" s="309"/>
      <c r="W123" s="309"/>
      <c r="X123" s="309"/>
      <c r="Y123" s="309"/>
      <c r="Z123" s="309"/>
      <c r="AA123" s="309"/>
      <c r="AB123" s="354">
        <v>8473.5321080853046</v>
      </c>
      <c r="AC123" s="354">
        <v>13195.474336227615</v>
      </c>
      <c r="AD123" s="354">
        <v>14919.218981749602</v>
      </c>
      <c r="AE123" s="354">
        <v>14242.511689744821</v>
      </c>
      <c r="AF123" s="354">
        <v>14706.733308952236</v>
      </c>
      <c r="AG123" s="354">
        <v>14860.426354588255</v>
      </c>
      <c r="AH123" s="354">
        <v>14981.486613289295</v>
      </c>
      <c r="AI123" s="354">
        <v>15098.9363961095</v>
      </c>
      <c r="AJ123" s="354">
        <v>14325.890490645666</v>
      </c>
      <c r="AK123" s="354">
        <v>14188.964501250295</v>
      </c>
      <c r="AL123" s="354">
        <v>14224.379609069911</v>
      </c>
      <c r="AM123" s="354">
        <v>13769.166810815459</v>
      </c>
      <c r="AN123" s="354">
        <v>13508.437644090987</v>
      </c>
      <c r="AO123" s="354">
        <v>12568.708362770849</v>
      </c>
      <c r="AP123" s="354">
        <v>13377.476335715457</v>
      </c>
      <c r="AQ123" s="354">
        <v>14151.567061875694</v>
      </c>
      <c r="AR123" s="354">
        <v>14749.214895146511</v>
      </c>
      <c r="AS123" s="354">
        <v>15121.82953320152</v>
      </c>
    </row>
    <row r="124" spans="1:45" s="67" customFormat="1" ht="12.6" customHeight="1" x14ac:dyDescent="0.25">
      <c r="A124" s="353" t="s">
        <v>1586</v>
      </c>
      <c r="B124" s="353" t="s">
        <v>1587</v>
      </c>
      <c r="C124" s="353" t="s">
        <v>1582</v>
      </c>
      <c r="D124" s="354">
        <v>2012</v>
      </c>
      <c r="E124" s="354">
        <v>2015</v>
      </c>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54">
        <v>7820.0278839311695</v>
      </c>
      <c r="AG124" s="354">
        <v>11958.646889088121</v>
      </c>
      <c r="AH124" s="354">
        <v>12636.799149260343</v>
      </c>
      <c r="AI124" s="354">
        <v>13718.739787691702</v>
      </c>
      <c r="AJ124" s="354">
        <v>14840.35398528491</v>
      </c>
      <c r="AK124" s="354">
        <v>15725.809973031608</v>
      </c>
      <c r="AL124" s="354">
        <v>15955.181813950234</v>
      </c>
      <c r="AM124" s="354">
        <v>15545.096764397624</v>
      </c>
      <c r="AN124" s="354">
        <v>15372.030287541467</v>
      </c>
      <c r="AO124" s="354">
        <v>14364.624938809982</v>
      </c>
      <c r="AP124" s="354">
        <v>15324.918586318179</v>
      </c>
      <c r="AQ124" s="354">
        <v>16248.562245132929</v>
      </c>
      <c r="AR124" s="354">
        <v>16914.772679372829</v>
      </c>
      <c r="AS124" s="354">
        <v>17412.08461082503</v>
      </c>
    </row>
    <row r="125" spans="1:45" s="67" customFormat="1" ht="12.6" customHeight="1" x14ac:dyDescent="0.25">
      <c r="A125" s="353" t="s">
        <v>1586</v>
      </c>
      <c r="B125" s="353" t="s">
        <v>1587</v>
      </c>
      <c r="C125" s="353" t="s">
        <v>1583</v>
      </c>
      <c r="D125" s="354">
        <v>2016</v>
      </c>
      <c r="E125" s="354">
        <v>2018</v>
      </c>
      <c r="F125" s="309"/>
      <c r="G125" s="309"/>
      <c r="H125" s="309"/>
      <c r="I125" s="309"/>
      <c r="J125" s="309"/>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54">
        <v>8700.2420779296117</v>
      </c>
      <c r="AJ125" s="354">
        <v>9711.6929657668989</v>
      </c>
      <c r="AK125" s="354">
        <v>12613.151007269224</v>
      </c>
      <c r="AL125" s="354">
        <v>14716.290611381606</v>
      </c>
      <c r="AM125" s="354">
        <v>14758.698751832404</v>
      </c>
      <c r="AN125" s="354">
        <v>15348.333048182201</v>
      </c>
      <c r="AO125" s="354">
        <v>15478.785174333923</v>
      </c>
      <c r="AP125" s="354">
        <v>16521.619721225539</v>
      </c>
      <c r="AQ125" s="354">
        <v>17521.91221826851</v>
      </c>
      <c r="AR125" s="354">
        <v>18252.524798624538</v>
      </c>
      <c r="AS125" s="354">
        <v>18800.125224978248</v>
      </c>
    </row>
    <row r="126" spans="1:45" s="67" customFormat="1" ht="12.6" customHeight="1" x14ac:dyDescent="0.25">
      <c r="A126" s="353" t="s">
        <v>1586</v>
      </c>
      <c r="B126" s="353" t="s">
        <v>1587</v>
      </c>
      <c r="C126" s="353" t="s">
        <v>1706</v>
      </c>
      <c r="D126" s="354">
        <v>2019</v>
      </c>
      <c r="E126" s="354">
        <v>2021</v>
      </c>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54">
        <v>8720.407381785888</v>
      </c>
      <c r="AO126" s="354">
        <v>10242.629843845738</v>
      </c>
      <c r="AP126" s="354">
        <v>13910.456482974541</v>
      </c>
      <c r="AQ126" s="354">
        <v>18974.142365815849</v>
      </c>
      <c r="AR126" s="354">
        <v>19751.071558266525</v>
      </c>
      <c r="AS126" s="354">
        <v>20332.673445403467</v>
      </c>
    </row>
    <row r="127" spans="1:45" s="67" customFormat="1" ht="12.6" customHeight="1" x14ac:dyDescent="0.25">
      <c r="A127" s="353" t="s">
        <v>1586</v>
      </c>
      <c r="B127" s="353" t="s">
        <v>1587</v>
      </c>
      <c r="C127" s="353" t="s">
        <v>1843</v>
      </c>
      <c r="D127" s="354">
        <v>2022</v>
      </c>
      <c r="E127" s="354">
        <v>2026</v>
      </c>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c r="AB127" s="309"/>
      <c r="AC127" s="309"/>
      <c r="AD127" s="309"/>
      <c r="AE127" s="309"/>
      <c r="AF127" s="309"/>
      <c r="AG127" s="309"/>
      <c r="AH127" s="309"/>
      <c r="AI127" s="309"/>
      <c r="AJ127" s="309"/>
      <c r="AK127" s="309"/>
      <c r="AL127" s="309"/>
      <c r="AM127" s="309"/>
      <c r="AN127" s="309"/>
      <c r="AO127" s="309"/>
      <c r="AP127" s="309"/>
      <c r="AQ127" s="354">
        <v>9851.7422726097357</v>
      </c>
      <c r="AR127" s="354">
        <v>16395.899201205797</v>
      </c>
      <c r="AS127" s="354">
        <v>18219.366529213854</v>
      </c>
    </row>
    <row r="128" spans="1:45" s="67" customFormat="1" ht="12.6" customHeight="1" x14ac:dyDescent="0.25">
      <c r="A128" s="353" t="s">
        <v>1586</v>
      </c>
      <c r="B128" s="353" t="s">
        <v>1588</v>
      </c>
      <c r="C128" s="353" t="s">
        <v>47</v>
      </c>
      <c r="D128" s="354">
        <v>0</v>
      </c>
      <c r="E128" s="354">
        <v>1994</v>
      </c>
      <c r="F128" s="354">
        <v>16602.525873598253</v>
      </c>
      <c r="G128" s="354">
        <v>16118.746677346484</v>
      </c>
      <c r="H128" s="354">
        <v>15648.383400958934</v>
      </c>
      <c r="I128" s="354">
        <v>15406.797570988492</v>
      </c>
      <c r="J128" s="354">
        <v>15042.430356075729</v>
      </c>
      <c r="K128" s="354">
        <v>15733.574002723133</v>
      </c>
      <c r="L128" s="354">
        <v>16089.91500138409</v>
      </c>
      <c r="M128" s="354">
        <v>16680.204490869142</v>
      </c>
      <c r="N128" s="354">
        <v>16766.094415194471</v>
      </c>
      <c r="O128" s="354">
        <v>17174.26483633458</v>
      </c>
      <c r="P128" s="354">
        <v>17360.574832254435</v>
      </c>
      <c r="Q128" s="354">
        <v>16669.454688595273</v>
      </c>
      <c r="R128" s="354">
        <v>16338.395614936489</v>
      </c>
      <c r="S128" s="354">
        <v>16003.663016049726</v>
      </c>
      <c r="T128" s="354">
        <v>15402.092794858127</v>
      </c>
      <c r="U128" s="354">
        <v>15198.6608801807</v>
      </c>
      <c r="V128" s="354">
        <v>16604.641867765316</v>
      </c>
      <c r="W128" s="354">
        <v>16283.780700579306</v>
      </c>
      <c r="X128" s="354">
        <v>16693.214661470443</v>
      </c>
      <c r="Y128" s="354">
        <v>16544.918016066022</v>
      </c>
      <c r="Z128" s="354">
        <v>15931.285407497679</v>
      </c>
      <c r="AA128" s="354">
        <v>15474.194798379012</v>
      </c>
      <c r="AB128" s="354">
        <v>14622.377298302885</v>
      </c>
      <c r="AC128" s="354">
        <v>12517.494398091731</v>
      </c>
      <c r="AD128" s="354">
        <v>11775.065133606797</v>
      </c>
      <c r="AE128" s="354">
        <v>11176.702025280449</v>
      </c>
      <c r="AF128" s="354">
        <v>10230.782040563427</v>
      </c>
      <c r="AG128" s="354">
        <v>9337.7991450320933</v>
      </c>
      <c r="AH128" s="354">
        <v>8426.2675476917248</v>
      </c>
      <c r="AI128" s="354">
        <v>8135.9936443597935</v>
      </c>
      <c r="AJ128" s="354">
        <v>7904.377193007188</v>
      </c>
      <c r="AK128" s="354">
        <v>7287.3138261980066</v>
      </c>
      <c r="AL128" s="354">
        <v>6756.4194421242646</v>
      </c>
      <c r="AM128" s="354">
        <v>5920.4810311531573</v>
      </c>
      <c r="AN128" s="354">
        <v>5240.292339476001</v>
      </c>
      <c r="AO128" s="354">
        <v>4414.598266177095</v>
      </c>
      <c r="AP128" s="354">
        <v>4471.3318711587317</v>
      </c>
      <c r="AQ128" s="354">
        <v>4414.6673035080958</v>
      </c>
      <c r="AR128" s="354">
        <v>4315.7943604993043</v>
      </c>
      <c r="AS128" s="354">
        <v>4114.1129037466198</v>
      </c>
    </row>
    <row r="129" spans="1:45" s="67" customFormat="1" ht="12.6" customHeight="1" x14ac:dyDescent="0.25">
      <c r="A129" s="353" t="s">
        <v>1586</v>
      </c>
      <c r="B129" s="353" t="s">
        <v>1588</v>
      </c>
      <c r="C129" s="353" t="s">
        <v>1578</v>
      </c>
      <c r="D129" s="354">
        <v>1995</v>
      </c>
      <c r="E129" s="354">
        <v>1998</v>
      </c>
      <c r="F129" s="309"/>
      <c r="G129" s="309"/>
      <c r="H129" s="309"/>
      <c r="I129" s="309"/>
      <c r="J129" s="309"/>
      <c r="K129" s="309"/>
      <c r="L129" s="309"/>
      <c r="M129" s="309"/>
      <c r="N129" s="309"/>
      <c r="O129" s="309"/>
      <c r="P129" s="354">
        <v>10874.716862881074</v>
      </c>
      <c r="Q129" s="354">
        <v>15841.183173204859</v>
      </c>
      <c r="R129" s="354">
        <v>17128.919439993424</v>
      </c>
      <c r="S129" s="354">
        <v>17452.366625572886</v>
      </c>
      <c r="T129" s="354">
        <v>19202.438709540733</v>
      </c>
      <c r="U129" s="354">
        <v>18767.414560944238</v>
      </c>
      <c r="V129" s="354">
        <v>20606.477339171634</v>
      </c>
      <c r="W129" s="354">
        <v>19912.339647340141</v>
      </c>
      <c r="X129" s="354">
        <v>19983.234390069552</v>
      </c>
      <c r="Y129" s="354">
        <v>19589.484348703525</v>
      </c>
      <c r="Z129" s="354">
        <v>18621.137736213852</v>
      </c>
      <c r="AA129" s="354">
        <v>17853.627782698979</v>
      </c>
      <c r="AB129" s="354">
        <v>16950.273134874897</v>
      </c>
      <c r="AC129" s="354">
        <v>14930.473943675821</v>
      </c>
      <c r="AD129" s="354">
        <v>14109.053630065668</v>
      </c>
      <c r="AE129" s="354">
        <v>13549.614811452328</v>
      </c>
      <c r="AF129" s="354">
        <v>12665.585930759906</v>
      </c>
      <c r="AG129" s="354">
        <v>11917.813181243382</v>
      </c>
      <c r="AH129" s="354">
        <v>11129.500821553949</v>
      </c>
      <c r="AI129" s="354">
        <v>11076.293352987575</v>
      </c>
      <c r="AJ129" s="354">
        <v>11065.222533434158</v>
      </c>
      <c r="AK129" s="354">
        <v>10537.779402439734</v>
      </c>
      <c r="AL129" s="354">
        <v>10091.531575038924</v>
      </c>
      <c r="AM129" s="354">
        <v>9229.0248244994818</v>
      </c>
      <c r="AN129" s="354">
        <v>8449.0232318451581</v>
      </c>
      <c r="AO129" s="354">
        <v>7480.8771943437378</v>
      </c>
      <c r="AP129" s="354">
        <v>7672.6976030886417</v>
      </c>
      <c r="AQ129" s="354">
        <v>7807.9761742847941</v>
      </c>
      <c r="AR129" s="354">
        <v>7715.8231360745986</v>
      </c>
      <c r="AS129" s="354">
        <v>7534.0425819587508</v>
      </c>
    </row>
    <row r="130" spans="1:45" s="67" customFormat="1" ht="12.6" customHeight="1" x14ac:dyDescent="0.25">
      <c r="A130" s="353" t="s">
        <v>1586</v>
      </c>
      <c r="B130" s="353" t="s">
        <v>1588</v>
      </c>
      <c r="C130" s="353" t="s">
        <v>1579</v>
      </c>
      <c r="D130" s="354">
        <v>1999</v>
      </c>
      <c r="E130" s="354">
        <v>2001</v>
      </c>
      <c r="F130" s="309"/>
      <c r="G130" s="309"/>
      <c r="H130" s="309"/>
      <c r="I130" s="309"/>
      <c r="J130" s="309"/>
      <c r="K130" s="309"/>
      <c r="L130" s="309"/>
      <c r="M130" s="309"/>
      <c r="N130" s="309"/>
      <c r="O130" s="309"/>
      <c r="P130" s="309"/>
      <c r="Q130" s="309"/>
      <c r="R130" s="309"/>
      <c r="S130" s="309"/>
      <c r="T130" s="354">
        <v>10516.802046438628</v>
      </c>
      <c r="U130" s="354">
        <v>15838.878280044528</v>
      </c>
      <c r="V130" s="354">
        <v>18628.370875512475</v>
      </c>
      <c r="W130" s="354">
        <v>21955.114968533428</v>
      </c>
      <c r="X130" s="354">
        <v>22232.292143899809</v>
      </c>
      <c r="Y130" s="354">
        <v>21619.487640029936</v>
      </c>
      <c r="Z130" s="354">
        <v>20216.35208318504</v>
      </c>
      <c r="AA130" s="354">
        <v>18956.041040520387</v>
      </c>
      <c r="AB130" s="354">
        <v>17852.837000986514</v>
      </c>
      <c r="AC130" s="354">
        <v>16259.347560422653</v>
      </c>
      <c r="AD130" s="354">
        <v>15219.976512249146</v>
      </c>
      <c r="AE130" s="354">
        <v>14422.736810121783</v>
      </c>
      <c r="AF130" s="354">
        <v>13496.375437321874</v>
      </c>
      <c r="AG130" s="354">
        <v>12844.561036476463</v>
      </c>
      <c r="AH130" s="354">
        <v>12317.478120971529</v>
      </c>
      <c r="AI130" s="354">
        <v>12358.108485388953</v>
      </c>
      <c r="AJ130" s="354">
        <v>12018.476967708073</v>
      </c>
      <c r="AK130" s="354">
        <v>11734.171075693637</v>
      </c>
      <c r="AL130" s="354">
        <v>11624.978349872063</v>
      </c>
      <c r="AM130" s="354">
        <v>11143.998255391169</v>
      </c>
      <c r="AN130" s="354">
        <v>10886.373510643234</v>
      </c>
      <c r="AO130" s="354">
        <v>10113.301955601781</v>
      </c>
      <c r="AP130" s="354">
        <v>10754.041118698804</v>
      </c>
      <c r="AQ130" s="354">
        <v>11361.897663551399</v>
      </c>
      <c r="AR130" s="354">
        <v>11713.453833589789</v>
      </c>
      <c r="AS130" s="354">
        <v>11998.846586952563</v>
      </c>
    </row>
    <row r="131" spans="1:45" s="67" customFormat="1" ht="12.6" customHeight="1" x14ac:dyDescent="0.25">
      <c r="A131" s="353" t="s">
        <v>1586</v>
      </c>
      <c r="B131" s="353" t="s">
        <v>1588</v>
      </c>
      <c r="C131" s="353" t="s">
        <v>1580</v>
      </c>
      <c r="D131" s="354">
        <v>2002</v>
      </c>
      <c r="E131" s="354">
        <v>2006</v>
      </c>
      <c r="F131" s="309"/>
      <c r="G131" s="309"/>
      <c r="H131" s="309"/>
      <c r="I131" s="309"/>
      <c r="J131" s="309"/>
      <c r="K131" s="309"/>
      <c r="L131" s="309"/>
      <c r="M131" s="309"/>
      <c r="N131" s="309"/>
      <c r="O131" s="309"/>
      <c r="P131" s="309"/>
      <c r="Q131" s="309"/>
      <c r="R131" s="309"/>
      <c r="S131" s="309"/>
      <c r="T131" s="309"/>
      <c r="U131" s="309"/>
      <c r="V131" s="309"/>
      <c r="W131" s="354">
        <v>11742.499399662174</v>
      </c>
      <c r="X131" s="354">
        <v>17805.596593949667</v>
      </c>
      <c r="Y131" s="354">
        <v>18528.270481930398</v>
      </c>
      <c r="Z131" s="354">
        <v>18609.933495057201</v>
      </c>
      <c r="AA131" s="354">
        <v>18755.146473047382</v>
      </c>
      <c r="AB131" s="354">
        <v>20123.554724514241</v>
      </c>
      <c r="AC131" s="354">
        <v>18434.427823002381</v>
      </c>
      <c r="AD131" s="354">
        <v>17241.756146503769</v>
      </c>
      <c r="AE131" s="354">
        <v>16366.224267738922</v>
      </c>
      <c r="AF131" s="354">
        <v>15312.909939535901</v>
      </c>
      <c r="AG131" s="354">
        <v>14542.634624006663</v>
      </c>
      <c r="AH131" s="354">
        <v>13864.60666276363</v>
      </c>
      <c r="AI131" s="354">
        <v>13847.248013224766</v>
      </c>
      <c r="AJ131" s="354">
        <v>13399.329653292678</v>
      </c>
      <c r="AK131" s="354">
        <v>13063.817302803618</v>
      </c>
      <c r="AL131" s="354">
        <v>12917.548363494387</v>
      </c>
      <c r="AM131" s="354">
        <v>12397.224907782449</v>
      </c>
      <c r="AN131" s="354">
        <v>12100.56656875608</v>
      </c>
      <c r="AO131" s="354">
        <v>11242.950128946921</v>
      </c>
      <c r="AP131" s="354">
        <v>12026.027941786706</v>
      </c>
      <c r="AQ131" s="354">
        <v>12741.118403128441</v>
      </c>
      <c r="AR131" s="354">
        <v>13234.608653248935</v>
      </c>
      <c r="AS131" s="354">
        <v>13597.442374049697</v>
      </c>
    </row>
    <row r="132" spans="1:45" s="67" customFormat="1" ht="12.6" customHeight="1" x14ac:dyDescent="0.25">
      <c r="A132" s="353" t="s">
        <v>1586</v>
      </c>
      <c r="B132" s="353" t="s">
        <v>1588</v>
      </c>
      <c r="C132" s="353" t="s">
        <v>1581</v>
      </c>
      <c r="D132" s="354">
        <v>2007</v>
      </c>
      <c r="E132" s="354">
        <v>2011</v>
      </c>
      <c r="F132" s="309"/>
      <c r="G132" s="309"/>
      <c r="H132" s="309"/>
      <c r="I132" s="309"/>
      <c r="J132" s="309"/>
      <c r="K132" s="309"/>
      <c r="L132" s="309"/>
      <c r="M132" s="309"/>
      <c r="N132" s="309"/>
      <c r="O132" s="309"/>
      <c r="P132" s="309"/>
      <c r="Q132" s="309"/>
      <c r="R132" s="309"/>
      <c r="S132" s="309"/>
      <c r="T132" s="309"/>
      <c r="U132" s="309"/>
      <c r="V132" s="309"/>
      <c r="W132" s="309"/>
      <c r="X132" s="309"/>
      <c r="Y132" s="309"/>
      <c r="Z132" s="309"/>
      <c r="AA132" s="309"/>
      <c r="AB132" s="354">
        <v>11160.060993850835</v>
      </c>
      <c r="AC132" s="354">
        <v>17361.880147243366</v>
      </c>
      <c r="AD132" s="354">
        <v>17690.173450538277</v>
      </c>
      <c r="AE132" s="354">
        <v>16994.734274384686</v>
      </c>
      <c r="AF132" s="354">
        <v>16710.003896700269</v>
      </c>
      <c r="AG132" s="354">
        <v>16097.568484957159</v>
      </c>
      <c r="AH132" s="354">
        <v>15307.49495889802</v>
      </c>
      <c r="AI132" s="354">
        <v>15264.627744947931</v>
      </c>
      <c r="AJ132" s="354">
        <v>14931.536600794776</v>
      </c>
      <c r="AK132" s="354">
        <v>14414.287754411584</v>
      </c>
      <c r="AL132" s="354">
        <v>14044.545164531031</v>
      </c>
      <c r="AM132" s="354">
        <v>13142.836304492719</v>
      </c>
      <c r="AN132" s="354">
        <v>12488.93607636388</v>
      </c>
      <c r="AO132" s="354">
        <v>11326.725146507435</v>
      </c>
      <c r="AP132" s="354">
        <v>11990.194668818782</v>
      </c>
      <c r="AQ132" s="354">
        <v>12576.274597344614</v>
      </c>
      <c r="AR132" s="354">
        <v>12857.115040201264</v>
      </c>
      <c r="AS132" s="354">
        <v>13001.970685766792</v>
      </c>
    </row>
    <row r="133" spans="1:45" s="67" customFormat="1" ht="12.6" customHeight="1" x14ac:dyDescent="0.25">
      <c r="A133" s="353" t="s">
        <v>1586</v>
      </c>
      <c r="B133" s="353" t="s">
        <v>1588</v>
      </c>
      <c r="C133" s="353" t="s">
        <v>1582</v>
      </c>
      <c r="D133" s="354">
        <v>2012</v>
      </c>
      <c r="E133" s="354">
        <v>2015</v>
      </c>
      <c r="F133" s="309"/>
      <c r="G133" s="309"/>
      <c r="H133" s="309"/>
      <c r="I133" s="309"/>
      <c r="J133" s="309"/>
      <c r="K133" s="309"/>
      <c r="L133" s="309"/>
      <c r="M133" s="309"/>
      <c r="N133" s="309"/>
      <c r="O133" s="309"/>
      <c r="P133" s="309"/>
      <c r="Q133" s="309"/>
      <c r="R133" s="309"/>
      <c r="S133" s="309"/>
      <c r="T133" s="309"/>
      <c r="U133" s="309"/>
      <c r="V133" s="309"/>
      <c r="W133" s="309"/>
      <c r="X133" s="309"/>
      <c r="Y133" s="309"/>
      <c r="Z133" s="309"/>
      <c r="AA133" s="309"/>
      <c r="AB133" s="309"/>
      <c r="AC133" s="309"/>
      <c r="AD133" s="309"/>
      <c r="AE133" s="309"/>
      <c r="AF133" s="354">
        <v>8998.2157009665825</v>
      </c>
      <c r="AG133" s="354">
        <v>13526.865778896703</v>
      </c>
      <c r="AH133" s="354">
        <v>13761.235631258494</v>
      </c>
      <c r="AI133" s="354">
        <v>14820.744363141781</v>
      </c>
      <c r="AJ133" s="354">
        <v>16273.740775872888</v>
      </c>
      <c r="AK133" s="354">
        <v>16643.814987269427</v>
      </c>
      <c r="AL133" s="354">
        <v>16176.471369578949</v>
      </c>
      <c r="AM133" s="354">
        <v>14998.493440041688</v>
      </c>
      <c r="AN133" s="354">
        <v>14048.73322093553</v>
      </c>
      <c r="AO133" s="354">
        <v>12616.681648815669</v>
      </c>
      <c r="AP133" s="354">
        <v>13120.514480685411</v>
      </c>
      <c r="AQ133" s="354">
        <v>13481.103567040154</v>
      </c>
      <c r="AR133" s="354">
        <v>13525.898550225811</v>
      </c>
      <c r="AS133" s="354">
        <v>13302.218388044144</v>
      </c>
    </row>
    <row r="134" spans="1:45" s="67" customFormat="1" ht="12.6" customHeight="1" x14ac:dyDescent="0.25">
      <c r="A134" s="353" t="s">
        <v>1586</v>
      </c>
      <c r="B134" s="353" t="s">
        <v>1588</v>
      </c>
      <c r="C134" s="353" t="s">
        <v>1583</v>
      </c>
      <c r="D134" s="354">
        <v>2016</v>
      </c>
      <c r="E134" s="354">
        <v>2018</v>
      </c>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54">
        <v>7991.6101364954384</v>
      </c>
      <c r="AH134" s="354">
        <v>8693.3118986988175</v>
      </c>
      <c r="AI134" s="354">
        <v>11013.257362460303</v>
      </c>
      <c r="AJ134" s="354">
        <v>11343.038552484577</v>
      </c>
      <c r="AK134" s="354">
        <v>12923.339035163453</v>
      </c>
      <c r="AL134" s="354">
        <v>14345.975159209767</v>
      </c>
      <c r="AM134" s="354">
        <v>14638.644990701598</v>
      </c>
      <c r="AN134" s="354">
        <v>14412.144088020774</v>
      </c>
      <c r="AO134" s="354">
        <v>13874.918027151372</v>
      </c>
      <c r="AP134" s="354">
        <v>14403.235879824684</v>
      </c>
      <c r="AQ134" s="354">
        <v>14782.581441583116</v>
      </c>
      <c r="AR134" s="354">
        <v>14820.402717647732</v>
      </c>
      <c r="AS134" s="354">
        <v>14593.923784795901</v>
      </c>
    </row>
    <row r="135" spans="1:45" s="67" customFormat="1" ht="12.6" customHeight="1" x14ac:dyDescent="0.25">
      <c r="A135" s="353" t="s">
        <v>1586</v>
      </c>
      <c r="B135" s="353" t="s">
        <v>1588</v>
      </c>
      <c r="C135" s="353" t="s">
        <v>1706</v>
      </c>
      <c r="D135" s="354">
        <v>2019</v>
      </c>
      <c r="E135" s="354">
        <v>2021</v>
      </c>
      <c r="F135" s="309"/>
      <c r="G135" s="309"/>
      <c r="H135" s="309"/>
      <c r="I135" s="309"/>
      <c r="J135" s="309"/>
      <c r="K135" s="309"/>
      <c r="L135" s="309"/>
      <c r="M135" s="309"/>
      <c r="N135" s="309"/>
      <c r="O135" s="309"/>
      <c r="P135" s="309"/>
      <c r="Q135" s="309"/>
      <c r="R135" s="309"/>
      <c r="S135" s="309"/>
      <c r="T135" s="309"/>
      <c r="U135" s="309"/>
      <c r="V135" s="309"/>
      <c r="W135" s="309"/>
      <c r="X135" s="309"/>
      <c r="Y135" s="309"/>
      <c r="Z135" s="309"/>
      <c r="AA135" s="309"/>
      <c r="AB135" s="309"/>
      <c r="AC135" s="309"/>
      <c r="AD135" s="309"/>
      <c r="AE135" s="309"/>
      <c r="AF135" s="309"/>
      <c r="AG135" s="309"/>
      <c r="AH135" s="309"/>
      <c r="AI135" s="309"/>
      <c r="AJ135" s="309"/>
      <c r="AK135" s="309"/>
      <c r="AL135" s="309"/>
      <c r="AM135" s="309"/>
      <c r="AN135" s="354">
        <v>8198.8275151471735</v>
      </c>
      <c r="AO135" s="354">
        <v>9587.590634598133</v>
      </c>
      <c r="AP135" s="354">
        <v>13055.651096836173</v>
      </c>
      <c r="AQ135" s="354">
        <v>16647.519060910097</v>
      </c>
      <c r="AR135" s="354">
        <v>16794.715081665272</v>
      </c>
      <c r="AS135" s="354">
        <v>16638.496051970847</v>
      </c>
    </row>
    <row r="136" spans="1:45" s="67" customFormat="1" ht="12.6" customHeight="1" x14ac:dyDescent="0.25">
      <c r="A136" s="353" t="s">
        <v>1586</v>
      </c>
      <c r="B136" s="353" t="s">
        <v>1588</v>
      </c>
      <c r="C136" s="353" t="s">
        <v>1843</v>
      </c>
      <c r="D136" s="354">
        <v>2022</v>
      </c>
      <c r="E136" s="354">
        <v>2026</v>
      </c>
      <c r="F136" s="309"/>
      <c r="G136" s="309"/>
      <c r="H136" s="309"/>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54">
        <v>8958.7214658775047</v>
      </c>
      <c r="AR136" s="354">
        <v>14092.989397710306</v>
      </c>
      <c r="AS136" s="354">
        <v>15409.039691980754</v>
      </c>
    </row>
    <row r="137" spans="1:45" s="67" customFormat="1" ht="12.6" customHeight="1" x14ac:dyDescent="0.25">
      <c r="A137" s="353" t="s">
        <v>1586</v>
      </c>
      <c r="B137" s="353" t="s">
        <v>1589</v>
      </c>
      <c r="C137" s="353" t="s">
        <v>47</v>
      </c>
      <c r="D137" s="354">
        <v>0</v>
      </c>
      <c r="E137" s="354">
        <v>1994</v>
      </c>
      <c r="F137" s="354">
        <v>17010.678145440466</v>
      </c>
      <c r="G137" s="354">
        <v>16523.455628737302</v>
      </c>
      <c r="H137" s="354">
        <v>16045.885328724011</v>
      </c>
      <c r="I137" s="354">
        <v>15797.637049348747</v>
      </c>
      <c r="J137" s="354">
        <v>15424.230384728482</v>
      </c>
      <c r="K137" s="354">
        <v>16133.777952712429</v>
      </c>
      <c r="L137" s="354">
        <v>16499.320270840039</v>
      </c>
      <c r="M137" s="354">
        <v>17104.431133203929</v>
      </c>
      <c r="N137" s="354">
        <v>17193.026797736067</v>
      </c>
      <c r="O137" s="354">
        <v>18379.853787508389</v>
      </c>
      <c r="P137" s="354">
        <v>18769.108737393308</v>
      </c>
      <c r="Q137" s="354">
        <v>17854.544634003905</v>
      </c>
      <c r="R137" s="354">
        <v>17342.883377837639</v>
      </c>
      <c r="S137" s="354">
        <v>16793.972251645871</v>
      </c>
      <c r="T137" s="354">
        <v>15972.30099953114</v>
      </c>
      <c r="U137" s="354">
        <v>15572.25041893832</v>
      </c>
      <c r="V137" s="354">
        <v>16447.365264420787</v>
      </c>
      <c r="W137" s="354">
        <v>16103.766970004099</v>
      </c>
      <c r="X137" s="354">
        <v>16185.74518239266</v>
      </c>
      <c r="Y137" s="354">
        <v>16177.976582443398</v>
      </c>
      <c r="Z137" s="354">
        <v>15718.41196286724</v>
      </c>
      <c r="AA137" s="354">
        <v>15391.575876582279</v>
      </c>
      <c r="AB137" s="354">
        <v>14362.402156729599</v>
      </c>
      <c r="AC137" s="354">
        <v>11698.171338520335</v>
      </c>
      <c r="AD137" s="354">
        <v>10960.849534313807</v>
      </c>
      <c r="AE137" s="354">
        <v>10421.436615775887</v>
      </c>
      <c r="AF137" s="354">
        <v>9398.142668978684</v>
      </c>
      <c r="AG137" s="354">
        <v>8380.794894037128</v>
      </c>
      <c r="AH137" s="354">
        <v>7226.7302391903095</v>
      </c>
      <c r="AI137" s="354">
        <v>6834.8738035367123</v>
      </c>
      <c r="AJ137" s="354">
        <v>6780.5491983367701</v>
      </c>
      <c r="AK137" s="354">
        <v>6109.8709031206208</v>
      </c>
      <c r="AL137" s="354">
        <v>5534.5066756732049</v>
      </c>
      <c r="AM137" s="354">
        <v>4676.1339018288509</v>
      </c>
      <c r="AN137" s="354">
        <v>3949.4637130007491</v>
      </c>
      <c r="AO137" s="354">
        <v>3315.0056539858019</v>
      </c>
      <c r="AP137" s="354">
        <v>3278.1928948196669</v>
      </c>
      <c r="AQ137" s="354">
        <v>3197.1140440827885</v>
      </c>
      <c r="AR137" s="354">
        <v>3020.668243857865</v>
      </c>
      <c r="AS137" s="354">
        <v>2751.0487226099021</v>
      </c>
    </row>
    <row r="138" spans="1:45" s="67" customFormat="1" ht="12.6" customHeight="1" x14ac:dyDescent="0.25">
      <c r="A138" s="353" t="s">
        <v>1586</v>
      </c>
      <c r="B138" s="353" t="s">
        <v>1589</v>
      </c>
      <c r="C138" s="353" t="s">
        <v>1578</v>
      </c>
      <c r="D138" s="354">
        <v>1995</v>
      </c>
      <c r="E138" s="354">
        <v>1998</v>
      </c>
      <c r="F138" s="309"/>
      <c r="G138" s="309"/>
      <c r="H138" s="309"/>
      <c r="I138" s="309"/>
      <c r="J138" s="309"/>
      <c r="K138" s="309"/>
      <c r="L138" s="309"/>
      <c r="M138" s="309"/>
      <c r="N138" s="309"/>
      <c r="O138" s="309"/>
      <c r="P138" s="354">
        <v>11280.422000246328</v>
      </c>
      <c r="Q138" s="354">
        <v>15093.054985986995</v>
      </c>
      <c r="R138" s="354">
        <v>16650.733962881375</v>
      </c>
      <c r="S138" s="354">
        <v>18031.241448583358</v>
      </c>
      <c r="T138" s="354">
        <v>19679.211263602509</v>
      </c>
      <c r="U138" s="354">
        <v>19120.737291121874</v>
      </c>
      <c r="V138" s="354">
        <v>20052.656334999032</v>
      </c>
      <c r="W138" s="354">
        <v>19549.46702995359</v>
      </c>
      <c r="X138" s="354">
        <v>20624.072800626062</v>
      </c>
      <c r="Y138" s="354">
        <v>20542.97579562493</v>
      </c>
      <c r="Z138" s="354">
        <v>19918.293243313041</v>
      </c>
      <c r="AA138" s="354">
        <v>19602.146162425201</v>
      </c>
      <c r="AB138" s="354">
        <v>18468.731033363718</v>
      </c>
      <c r="AC138" s="354">
        <v>15352.771387281518</v>
      </c>
      <c r="AD138" s="354">
        <v>14656.48880844403</v>
      </c>
      <c r="AE138" s="354">
        <v>14242.032146932421</v>
      </c>
      <c r="AF138" s="354">
        <v>13192.860584787992</v>
      </c>
      <c r="AG138" s="354">
        <v>12119.506694618343</v>
      </c>
      <c r="AH138" s="354">
        <v>10871.373136834467</v>
      </c>
      <c r="AI138" s="354">
        <v>10710.490115094144</v>
      </c>
      <c r="AJ138" s="354">
        <v>11026.616586067403</v>
      </c>
      <c r="AK138" s="354">
        <v>10252.316829594418</v>
      </c>
      <c r="AL138" s="354">
        <v>9521.5362228999966</v>
      </c>
      <c r="AM138" s="354">
        <v>8303.6092019022108</v>
      </c>
      <c r="AN138" s="354">
        <v>7211.7379882366422</v>
      </c>
      <c r="AO138" s="354">
        <v>6098.3350823563032</v>
      </c>
      <c r="AP138" s="354">
        <v>6093.159064190022</v>
      </c>
      <c r="AQ138" s="354">
        <v>5958.7017339537433</v>
      </c>
      <c r="AR138" s="354">
        <v>5642.1235959808964</v>
      </c>
      <c r="AS138" s="354">
        <v>5139.1932255201282</v>
      </c>
    </row>
    <row r="139" spans="1:45" s="67" customFormat="1" ht="12.6" customHeight="1" x14ac:dyDescent="0.25">
      <c r="A139" s="353" t="s">
        <v>1586</v>
      </c>
      <c r="B139" s="353" t="s">
        <v>1589</v>
      </c>
      <c r="C139" s="353" t="s">
        <v>1579</v>
      </c>
      <c r="D139" s="354">
        <v>1999</v>
      </c>
      <c r="E139" s="354">
        <v>2001</v>
      </c>
      <c r="F139" s="309"/>
      <c r="G139" s="309"/>
      <c r="H139" s="309"/>
      <c r="I139" s="309"/>
      <c r="J139" s="309"/>
      <c r="K139" s="309"/>
      <c r="L139" s="309"/>
      <c r="M139" s="309"/>
      <c r="N139" s="309"/>
      <c r="O139" s="309"/>
      <c r="P139" s="309"/>
      <c r="Q139" s="309"/>
      <c r="R139" s="309"/>
      <c r="S139" s="309"/>
      <c r="T139" s="354">
        <v>10659.995117616396</v>
      </c>
      <c r="U139" s="354">
        <v>16877.512417747472</v>
      </c>
      <c r="V139" s="354">
        <v>19440.847592248636</v>
      </c>
      <c r="W139" s="354">
        <v>21780.236672225317</v>
      </c>
      <c r="X139" s="354">
        <v>22812.538442841906</v>
      </c>
      <c r="Y139" s="354">
        <v>22681.94112278795</v>
      </c>
      <c r="Z139" s="354">
        <v>21946.24312630474</v>
      </c>
      <c r="AA139" s="354">
        <v>21542.085860581523</v>
      </c>
      <c r="AB139" s="354">
        <v>20285.629650515919</v>
      </c>
      <c r="AC139" s="354">
        <v>16960.372376949268</v>
      </c>
      <c r="AD139" s="354">
        <v>16164.317980502181</v>
      </c>
      <c r="AE139" s="354">
        <v>15674.883544208033</v>
      </c>
      <c r="AF139" s="354">
        <v>14521.091879119813</v>
      </c>
      <c r="AG139" s="354">
        <v>13370.760824748662</v>
      </c>
      <c r="AH139" s="354">
        <v>12057.210408091803</v>
      </c>
      <c r="AI139" s="354">
        <v>11902.505488391711</v>
      </c>
      <c r="AJ139" s="354">
        <v>12192.680827844555</v>
      </c>
      <c r="AK139" s="354">
        <v>11384.860812654144</v>
      </c>
      <c r="AL139" s="354">
        <v>10616.965578496525</v>
      </c>
      <c r="AM139" s="354">
        <v>9319.0024499318952</v>
      </c>
      <c r="AN139" s="354">
        <v>8190.5666336890436</v>
      </c>
      <c r="AO139" s="354">
        <v>6938.2756325277587</v>
      </c>
      <c r="AP139" s="354">
        <v>7028.1593894030702</v>
      </c>
      <c r="AQ139" s="354">
        <v>6901.1042308629649</v>
      </c>
      <c r="AR139" s="354">
        <v>6565.8482456571319</v>
      </c>
      <c r="AS139" s="354">
        <v>6053.965187029461</v>
      </c>
    </row>
    <row r="140" spans="1:45" s="67" customFormat="1" ht="12.6" customHeight="1" x14ac:dyDescent="0.25">
      <c r="A140" s="353" t="s">
        <v>1586</v>
      </c>
      <c r="B140" s="353" t="s">
        <v>1589</v>
      </c>
      <c r="C140" s="353" t="s">
        <v>1580</v>
      </c>
      <c r="D140" s="354">
        <v>2002</v>
      </c>
      <c r="E140" s="354">
        <v>2006</v>
      </c>
      <c r="F140" s="309"/>
      <c r="G140" s="309"/>
      <c r="H140" s="309"/>
      <c r="I140" s="309"/>
      <c r="J140" s="309"/>
      <c r="K140" s="309"/>
      <c r="L140" s="309"/>
      <c r="M140" s="309"/>
      <c r="N140" s="309"/>
      <c r="O140" s="309"/>
      <c r="P140" s="309"/>
      <c r="Q140" s="309"/>
      <c r="R140" s="309"/>
      <c r="S140" s="309"/>
      <c r="T140" s="309"/>
      <c r="U140" s="309"/>
      <c r="V140" s="309"/>
      <c r="W140" s="354">
        <v>11750.398030705528</v>
      </c>
      <c r="X140" s="354">
        <v>18398.781958063701</v>
      </c>
      <c r="Y140" s="354">
        <v>20673.863260539685</v>
      </c>
      <c r="Z140" s="354">
        <v>21775.10346564584</v>
      </c>
      <c r="AA140" s="354">
        <v>22577.18704138777</v>
      </c>
      <c r="AB140" s="354">
        <v>23587.909444640012</v>
      </c>
      <c r="AC140" s="354">
        <v>19672.162677873137</v>
      </c>
      <c r="AD140" s="354">
        <v>18764.573492348769</v>
      </c>
      <c r="AE140" s="354">
        <v>18217.524061592529</v>
      </c>
      <c r="AF140" s="354">
        <v>16883.664620834817</v>
      </c>
      <c r="AG140" s="354">
        <v>15545.972467851374</v>
      </c>
      <c r="AH140" s="354">
        <v>13976.625546726906</v>
      </c>
      <c r="AI140" s="354">
        <v>13798.844954601664</v>
      </c>
      <c r="AJ140" s="354">
        <v>14161.888942807265</v>
      </c>
      <c r="AK140" s="354">
        <v>13206.344752381237</v>
      </c>
      <c r="AL140" s="354">
        <v>12296.415332510041</v>
      </c>
      <c r="AM140" s="354">
        <v>10779.215719065272</v>
      </c>
      <c r="AN140" s="354">
        <v>9416.2689178258352</v>
      </c>
      <c r="AO140" s="354">
        <v>8009.2964542403433</v>
      </c>
      <c r="AP140" s="354">
        <v>8045.739772169456</v>
      </c>
      <c r="AQ140" s="354">
        <v>7902.2748692895184</v>
      </c>
      <c r="AR140" s="354">
        <v>7514.1824481062722</v>
      </c>
      <c r="AS140" s="354">
        <v>6906.1922635387245</v>
      </c>
    </row>
    <row r="141" spans="1:45" s="67" customFormat="1" ht="12.6" customHeight="1" x14ac:dyDescent="0.25">
      <c r="A141" s="353" t="s">
        <v>1586</v>
      </c>
      <c r="B141" s="353" t="s">
        <v>1589</v>
      </c>
      <c r="C141" s="353" t="s">
        <v>1581</v>
      </c>
      <c r="D141" s="354">
        <v>2007</v>
      </c>
      <c r="E141" s="354">
        <v>2011</v>
      </c>
      <c r="F141" s="309"/>
      <c r="G141" s="309"/>
      <c r="H141" s="309"/>
      <c r="I141" s="309"/>
      <c r="J141" s="309"/>
      <c r="K141" s="309"/>
      <c r="L141" s="309"/>
      <c r="M141" s="309"/>
      <c r="N141" s="309"/>
      <c r="O141" s="309"/>
      <c r="P141" s="309"/>
      <c r="Q141" s="309"/>
      <c r="R141" s="309"/>
      <c r="S141" s="309"/>
      <c r="T141" s="309"/>
      <c r="U141" s="309"/>
      <c r="V141" s="309"/>
      <c r="W141" s="309"/>
      <c r="X141" s="309"/>
      <c r="Y141" s="309"/>
      <c r="Z141" s="309"/>
      <c r="AA141" s="309"/>
      <c r="AB141" s="354">
        <v>13082.67029814864</v>
      </c>
      <c r="AC141" s="354">
        <v>19652.577944639608</v>
      </c>
      <c r="AD141" s="354">
        <v>20440.094594015321</v>
      </c>
      <c r="AE141" s="354">
        <v>19996.703333476897</v>
      </c>
      <c r="AF141" s="354">
        <v>18691.497219320943</v>
      </c>
      <c r="AG141" s="354">
        <v>17427.907175401175</v>
      </c>
      <c r="AH141" s="354">
        <v>15650.547258819668</v>
      </c>
      <c r="AI141" s="354">
        <v>15434.58997735861</v>
      </c>
      <c r="AJ141" s="354">
        <v>15920.123992321989</v>
      </c>
      <c r="AK141" s="354">
        <v>14811.379547599387</v>
      </c>
      <c r="AL141" s="354">
        <v>13760.407285500269</v>
      </c>
      <c r="AM141" s="354">
        <v>12016.921000350441</v>
      </c>
      <c r="AN141" s="354">
        <v>10457.553468019469</v>
      </c>
      <c r="AO141" s="354">
        <v>8865.7188195755789</v>
      </c>
      <c r="AP141" s="354">
        <v>8896.6824337124581</v>
      </c>
      <c r="AQ141" s="354">
        <v>8667.7304467926588</v>
      </c>
      <c r="AR141" s="354">
        <v>8205.2758546464283</v>
      </c>
      <c r="AS141" s="354">
        <v>7481.7582328705112</v>
      </c>
    </row>
    <row r="142" spans="1:45" s="67" customFormat="1" ht="12.6" customHeight="1" x14ac:dyDescent="0.25">
      <c r="A142" s="353" t="s">
        <v>1586</v>
      </c>
      <c r="B142" s="353" t="s">
        <v>1589</v>
      </c>
      <c r="C142" s="353" t="s">
        <v>1582</v>
      </c>
      <c r="D142" s="354">
        <v>2012</v>
      </c>
      <c r="E142" s="354">
        <v>2015</v>
      </c>
      <c r="F142" s="309"/>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309"/>
      <c r="AD142" s="309"/>
      <c r="AE142" s="309"/>
      <c r="AF142" s="354">
        <v>12147.068857366086</v>
      </c>
      <c r="AG142" s="354">
        <v>14028.395024863465</v>
      </c>
      <c r="AH142" s="354">
        <v>15657.05125926208</v>
      </c>
      <c r="AI142" s="354">
        <v>16182.63914015193</v>
      </c>
      <c r="AJ142" s="354">
        <v>17512.21410494675</v>
      </c>
      <c r="AK142" s="354">
        <v>17489.127054914832</v>
      </c>
      <c r="AL142" s="354">
        <v>16319.341650666363</v>
      </c>
      <c r="AM142" s="354">
        <v>14311.304383450923</v>
      </c>
      <c r="AN142" s="354">
        <v>12470.70238679391</v>
      </c>
      <c r="AO142" s="354">
        <v>10583.675754287093</v>
      </c>
      <c r="AP142" s="354">
        <v>10606.37369707835</v>
      </c>
      <c r="AQ142" s="354">
        <v>10382.472528298798</v>
      </c>
      <c r="AR142" s="354">
        <v>9835.6164053348311</v>
      </c>
      <c r="AS142" s="354">
        <v>8974.7038182448196</v>
      </c>
    </row>
    <row r="143" spans="1:45" s="67" customFormat="1" ht="12.6" customHeight="1" x14ac:dyDescent="0.25">
      <c r="A143" s="353" t="s">
        <v>1586</v>
      </c>
      <c r="B143" s="353" t="s">
        <v>1589</v>
      </c>
      <c r="C143" s="353" t="s">
        <v>1583</v>
      </c>
      <c r="D143" s="354">
        <v>2016</v>
      </c>
      <c r="E143" s="354">
        <v>2018</v>
      </c>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54">
        <v>9478.7433335788119</v>
      </c>
      <c r="AI143" s="354">
        <v>12241.712750935458</v>
      </c>
      <c r="AJ143" s="354">
        <v>12424.439995323539</v>
      </c>
      <c r="AK143" s="354">
        <v>11485.932866556939</v>
      </c>
      <c r="AL143" s="354">
        <v>13333.506101708113</v>
      </c>
      <c r="AM143" s="354">
        <v>13607.800898843858</v>
      </c>
      <c r="AN143" s="354">
        <v>13493.153640701728</v>
      </c>
      <c r="AO143" s="354">
        <v>12274.21349230534</v>
      </c>
      <c r="AP143" s="354">
        <v>12277.334836111169</v>
      </c>
      <c r="AQ143" s="354">
        <v>11996.636625207993</v>
      </c>
      <c r="AR143" s="354">
        <v>11340.52866851293</v>
      </c>
      <c r="AS143" s="354">
        <v>10309.134516912416</v>
      </c>
    </row>
    <row r="144" spans="1:45" s="67" customFormat="1" ht="12.6" customHeight="1" x14ac:dyDescent="0.25">
      <c r="A144" s="353" t="s">
        <v>1586</v>
      </c>
      <c r="B144" s="353" t="s">
        <v>1589</v>
      </c>
      <c r="C144" s="353" t="s">
        <v>1706</v>
      </c>
      <c r="D144" s="354">
        <v>2019</v>
      </c>
      <c r="E144" s="354">
        <v>2021</v>
      </c>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54">
        <v>7712.3532528072255</v>
      </c>
      <c r="AO144" s="354">
        <v>8902.6681398411311</v>
      </c>
      <c r="AP144" s="354">
        <v>11257.014486880782</v>
      </c>
      <c r="AQ144" s="354">
        <v>13229.555345988083</v>
      </c>
      <c r="AR144" s="354">
        <v>12496.524226227473</v>
      </c>
      <c r="AS144" s="354">
        <v>11355.18752922505</v>
      </c>
    </row>
    <row r="145" spans="1:45" s="67" customFormat="1" ht="12.6" customHeight="1" x14ac:dyDescent="0.25">
      <c r="A145" s="353" t="s">
        <v>1586</v>
      </c>
      <c r="B145" s="353" t="s">
        <v>1589</v>
      </c>
      <c r="C145" s="353" t="s">
        <v>1843</v>
      </c>
      <c r="D145" s="354">
        <v>2022</v>
      </c>
      <c r="E145" s="354">
        <v>2026</v>
      </c>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54">
        <v>7058.1900053960917</v>
      </c>
      <c r="AR145" s="354">
        <v>9595.446002267814</v>
      </c>
      <c r="AS145" s="354">
        <v>10758.212893489812</v>
      </c>
    </row>
    <row r="146" spans="1:45" s="67" customFormat="1" ht="12.6" customHeight="1" x14ac:dyDescent="0.25">
      <c r="A146" s="353" t="s">
        <v>1586</v>
      </c>
      <c r="B146" s="353" t="s">
        <v>1590</v>
      </c>
      <c r="C146" s="353" t="s">
        <v>47</v>
      </c>
      <c r="D146" s="354">
        <v>0</v>
      </c>
      <c r="E146" s="354">
        <v>1994</v>
      </c>
      <c r="F146" s="354">
        <v>31192.520575184699</v>
      </c>
      <c r="G146" s="354">
        <v>31675.074064768851</v>
      </c>
      <c r="H146" s="354">
        <v>30630.87195512262</v>
      </c>
      <c r="I146" s="354">
        <v>30382.838401640816</v>
      </c>
      <c r="J146" s="354">
        <v>31433.929213508345</v>
      </c>
      <c r="K146" s="354">
        <v>33632.243513466645</v>
      </c>
      <c r="L146" s="354">
        <v>35229.7653958722</v>
      </c>
      <c r="M146" s="354">
        <v>33982.04199658693</v>
      </c>
      <c r="N146" s="354">
        <v>32995.193633885749</v>
      </c>
      <c r="O146" s="354">
        <v>32933.83641919589</v>
      </c>
      <c r="P146" s="354">
        <v>31507.957455817585</v>
      </c>
      <c r="Q146" s="354">
        <v>30784.633372833534</v>
      </c>
      <c r="R146" s="354">
        <v>30154.788002009624</v>
      </c>
      <c r="S146" s="354">
        <v>29080.188015674274</v>
      </c>
      <c r="T146" s="354">
        <v>28619.316838249521</v>
      </c>
      <c r="U146" s="354">
        <v>27484.794467029744</v>
      </c>
      <c r="V146" s="354">
        <v>26876.983497246158</v>
      </c>
      <c r="W146" s="354">
        <v>25620.586174377382</v>
      </c>
      <c r="X146" s="354">
        <v>16405.241201195458</v>
      </c>
      <c r="Y146" s="354">
        <v>13582.143352497029</v>
      </c>
      <c r="Z146" s="354">
        <v>9613.2033485498905</v>
      </c>
      <c r="AA146" s="354">
        <v>7163.516904136407</v>
      </c>
      <c r="AB146" s="354">
        <v>9943.8550129371943</v>
      </c>
      <c r="AC146" s="354">
        <v>16474.8720911323</v>
      </c>
      <c r="AD146" s="354">
        <v>14751.930419603072</v>
      </c>
      <c r="AE146" s="354">
        <v>14481.645554997491</v>
      </c>
      <c r="AF146" s="354">
        <v>14580.888535939888</v>
      </c>
      <c r="AG146" s="354">
        <v>15127.733457642142</v>
      </c>
      <c r="AH146" s="354">
        <v>15927.112380023591</v>
      </c>
      <c r="AI146" s="354">
        <v>15276.490692641075</v>
      </c>
      <c r="AJ146" s="354">
        <v>14605.60903226351</v>
      </c>
      <c r="AK146" s="354">
        <v>14414.727679194191</v>
      </c>
      <c r="AL146" s="354">
        <v>14401.884095988074</v>
      </c>
      <c r="AM146" s="354">
        <v>14372.920814344452</v>
      </c>
      <c r="AN146" s="354">
        <v>13866.860745326781</v>
      </c>
      <c r="AO146" s="354">
        <v>13311.924161690356</v>
      </c>
      <c r="AP146" s="354">
        <v>13764.434372828155</v>
      </c>
      <c r="AQ146" s="354">
        <v>15055.990779319794</v>
      </c>
      <c r="AR146" s="354">
        <v>16732.648104551557</v>
      </c>
      <c r="AS146" s="354">
        <v>18649.952394397293</v>
      </c>
    </row>
    <row r="147" spans="1:45" s="67" customFormat="1" ht="12.6" customHeight="1" x14ac:dyDescent="0.25">
      <c r="A147" s="353" t="s">
        <v>1586</v>
      </c>
      <c r="B147" s="353" t="s">
        <v>1590</v>
      </c>
      <c r="C147" s="353" t="s">
        <v>1578</v>
      </c>
      <c r="D147" s="354">
        <v>1995</v>
      </c>
      <c r="E147" s="354">
        <v>1998</v>
      </c>
      <c r="F147" s="309"/>
      <c r="G147" s="309"/>
      <c r="H147" s="309"/>
      <c r="I147" s="309"/>
      <c r="J147" s="309"/>
      <c r="K147" s="309"/>
      <c r="L147" s="309"/>
      <c r="M147" s="309"/>
      <c r="N147" s="309"/>
      <c r="O147" s="309"/>
      <c r="P147" s="354">
        <v>19590.490645391619</v>
      </c>
      <c r="Q147" s="354">
        <v>29303.343832319377</v>
      </c>
      <c r="R147" s="354">
        <v>30026.545836140922</v>
      </c>
      <c r="S147" s="354">
        <v>26846.006620379168</v>
      </c>
      <c r="T147" s="354">
        <v>35090.37499519936</v>
      </c>
      <c r="U147" s="354">
        <v>33053.443446151447</v>
      </c>
      <c r="V147" s="354">
        <v>31248.330532640575</v>
      </c>
      <c r="W147" s="354">
        <v>29306.223999021095</v>
      </c>
      <c r="X147" s="354">
        <v>24583.387166519005</v>
      </c>
      <c r="Y147" s="354">
        <v>22687.278286977602</v>
      </c>
      <c r="Z147" s="354">
        <v>19491.507158677869</v>
      </c>
      <c r="AA147" s="354">
        <v>17409.759616206709</v>
      </c>
      <c r="AB147" s="354">
        <v>18346.508687875732</v>
      </c>
      <c r="AC147" s="354">
        <v>20722.293466616939</v>
      </c>
      <c r="AD147" s="354">
        <v>18795.890987496725</v>
      </c>
      <c r="AE147" s="354">
        <v>18514.376751619835</v>
      </c>
      <c r="AF147" s="354">
        <v>18091.940428008438</v>
      </c>
      <c r="AG147" s="354">
        <v>17756.3390890925</v>
      </c>
      <c r="AH147" s="354">
        <v>17497.073617947244</v>
      </c>
      <c r="AI147" s="354">
        <v>16596.105094895967</v>
      </c>
      <c r="AJ147" s="354">
        <v>16055.182801187319</v>
      </c>
      <c r="AK147" s="354">
        <v>15545.083544303641</v>
      </c>
      <c r="AL147" s="354">
        <v>15217.382677164822</v>
      </c>
      <c r="AM147" s="354">
        <v>15325.877604134135</v>
      </c>
      <c r="AN147" s="354">
        <v>14574.274878729184</v>
      </c>
      <c r="AO147" s="354">
        <v>14263.43281548608</v>
      </c>
      <c r="AP147" s="354">
        <v>14805.545280656554</v>
      </c>
      <c r="AQ147" s="354">
        <v>17004.007671385974</v>
      </c>
      <c r="AR147" s="354">
        <v>18507.393216403223</v>
      </c>
      <c r="AS147" s="354">
        <v>20446.853878743386</v>
      </c>
    </row>
    <row r="148" spans="1:45" s="67" customFormat="1" ht="12.6" customHeight="1" x14ac:dyDescent="0.25">
      <c r="A148" s="353" t="s">
        <v>1586</v>
      </c>
      <c r="B148" s="353" t="s">
        <v>1590</v>
      </c>
      <c r="C148" s="353" t="s">
        <v>1579</v>
      </c>
      <c r="D148" s="354">
        <v>1999</v>
      </c>
      <c r="E148" s="354">
        <v>2001</v>
      </c>
      <c r="F148" s="309"/>
      <c r="G148" s="309"/>
      <c r="H148" s="309"/>
      <c r="I148" s="309"/>
      <c r="J148" s="309"/>
      <c r="K148" s="309"/>
      <c r="L148" s="309"/>
      <c r="M148" s="309"/>
      <c r="N148" s="309"/>
      <c r="O148" s="309"/>
      <c r="P148" s="309"/>
      <c r="Q148" s="309"/>
      <c r="R148" s="309"/>
      <c r="S148" s="309"/>
      <c r="T148" s="354">
        <v>18429.23780850304</v>
      </c>
      <c r="U148" s="354">
        <v>26372.676000175328</v>
      </c>
      <c r="V148" s="354">
        <v>27939.688828444898</v>
      </c>
      <c r="W148" s="354">
        <v>31269.98207162214</v>
      </c>
      <c r="X148" s="354">
        <v>28674.783825330036</v>
      </c>
      <c r="Y148" s="354">
        <v>27165.991335706607</v>
      </c>
      <c r="Z148" s="354">
        <v>24185.708304550659</v>
      </c>
      <c r="AA148" s="354">
        <v>22419.980519047938</v>
      </c>
      <c r="AB148" s="354">
        <v>22207.295325768035</v>
      </c>
      <c r="AC148" s="354">
        <v>22955.811731679169</v>
      </c>
      <c r="AD148" s="354">
        <v>20696.982261794383</v>
      </c>
      <c r="AE148" s="354">
        <v>20234.54842051267</v>
      </c>
      <c r="AF148" s="354">
        <v>19605.971390813022</v>
      </c>
      <c r="AG148" s="354">
        <v>19242.38556392218</v>
      </c>
      <c r="AH148" s="354">
        <v>19152.523413280211</v>
      </c>
      <c r="AI148" s="354">
        <v>18261.733810660615</v>
      </c>
      <c r="AJ148" s="354">
        <v>17717.245462631763</v>
      </c>
      <c r="AK148" s="354">
        <v>17381.146612113418</v>
      </c>
      <c r="AL148" s="354">
        <v>17239.498908311081</v>
      </c>
      <c r="AM148" s="354">
        <v>17288.986484098459</v>
      </c>
      <c r="AN148" s="354">
        <v>16747.445797223769</v>
      </c>
      <c r="AO148" s="354">
        <v>15764.021207809317</v>
      </c>
      <c r="AP148" s="354">
        <v>16290.871119882086</v>
      </c>
      <c r="AQ148" s="354">
        <v>18103.621892600277</v>
      </c>
      <c r="AR148" s="354">
        <v>20820.398972656996</v>
      </c>
      <c r="AS148" s="354">
        <v>23137.629476198774</v>
      </c>
    </row>
    <row r="149" spans="1:45" s="67" customFormat="1" ht="12.6" customHeight="1" x14ac:dyDescent="0.25">
      <c r="A149" s="353" t="s">
        <v>1586</v>
      </c>
      <c r="B149" s="353" t="s">
        <v>1590</v>
      </c>
      <c r="C149" s="353" t="s">
        <v>1580</v>
      </c>
      <c r="D149" s="354">
        <v>2002</v>
      </c>
      <c r="E149" s="354">
        <v>2006</v>
      </c>
      <c r="F149" s="309"/>
      <c r="G149" s="309"/>
      <c r="H149" s="309"/>
      <c r="I149" s="309"/>
      <c r="J149" s="309"/>
      <c r="K149" s="309"/>
      <c r="L149" s="309"/>
      <c r="M149" s="309"/>
      <c r="N149" s="309"/>
      <c r="O149" s="309"/>
      <c r="P149" s="309"/>
      <c r="Q149" s="309"/>
      <c r="R149" s="309"/>
      <c r="S149" s="309"/>
      <c r="T149" s="309"/>
      <c r="U149" s="309"/>
      <c r="V149" s="309"/>
      <c r="W149" s="354">
        <v>16876.429409802684</v>
      </c>
      <c r="X149" s="354">
        <v>32358.237575389809</v>
      </c>
      <c r="Y149" s="354">
        <v>31261.686239621537</v>
      </c>
      <c r="Z149" s="354">
        <v>28078.678187710688</v>
      </c>
      <c r="AA149" s="354">
        <v>26710.130237895493</v>
      </c>
      <c r="AB149" s="354">
        <v>26281.828688394751</v>
      </c>
      <c r="AC149" s="354">
        <v>25712.762893602576</v>
      </c>
      <c r="AD149" s="354">
        <v>23427.430602607052</v>
      </c>
      <c r="AE149" s="354">
        <v>22483.535063282645</v>
      </c>
      <c r="AF149" s="354">
        <v>21582.816047665383</v>
      </c>
      <c r="AG149" s="354">
        <v>21086.925305140729</v>
      </c>
      <c r="AH149" s="354">
        <v>20853.477761221744</v>
      </c>
      <c r="AI149" s="354">
        <v>19828.518942134229</v>
      </c>
      <c r="AJ149" s="354">
        <v>19160.075450583914</v>
      </c>
      <c r="AK149" s="354">
        <v>18743.442863719527</v>
      </c>
      <c r="AL149" s="354">
        <v>18554.974045528972</v>
      </c>
      <c r="AM149" s="354">
        <v>18609.018253021848</v>
      </c>
      <c r="AN149" s="354">
        <v>18164.175330117847</v>
      </c>
      <c r="AO149" s="354">
        <v>17528.301584595865</v>
      </c>
      <c r="AP149" s="354">
        <v>18116.15091095485</v>
      </c>
      <c r="AQ149" s="354">
        <v>19910.926025134097</v>
      </c>
      <c r="AR149" s="354">
        <v>21715.200985877553</v>
      </c>
      <c r="AS149" s="354">
        <v>23962.514695793008</v>
      </c>
    </row>
    <row r="150" spans="1:45" s="67" customFormat="1" ht="12.6" customHeight="1" x14ac:dyDescent="0.25">
      <c r="A150" s="353" t="s">
        <v>1586</v>
      </c>
      <c r="B150" s="353" t="s">
        <v>1590</v>
      </c>
      <c r="C150" s="353" t="s">
        <v>1581</v>
      </c>
      <c r="D150" s="354">
        <v>2007</v>
      </c>
      <c r="E150" s="354">
        <v>2011</v>
      </c>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54">
        <v>8467.7957890889393</v>
      </c>
      <c r="AC150" s="354">
        <v>13360.709865899958</v>
      </c>
      <c r="AD150" s="354">
        <v>18864.007400510865</v>
      </c>
      <c r="AE150" s="354">
        <v>19296.936216855189</v>
      </c>
      <c r="AF150" s="354">
        <v>22206.163546779695</v>
      </c>
      <c r="AG150" s="354">
        <v>23514.81469232072</v>
      </c>
      <c r="AH150" s="354">
        <v>24640.658910467693</v>
      </c>
      <c r="AI150" s="354">
        <v>23570.248955518695</v>
      </c>
      <c r="AJ150" s="354">
        <v>22499.259406332298</v>
      </c>
      <c r="AK150" s="354">
        <v>22224.902373393666</v>
      </c>
      <c r="AL150" s="354">
        <v>22201.193419441006</v>
      </c>
      <c r="AM150" s="354">
        <v>22328.711250552853</v>
      </c>
      <c r="AN150" s="354">
        <v>21735.524290710633</v>
      </c>
      <c r="AO150" s="354">
        <v>20979.67853917601</v>
      </c>
      <c r="AP150" s="354">
        <v>21889.958300587536</v>
      </c>
      <c r="AQ150" s="354">
        <v>24520.655959885975</v>
      </c>
      <c r="AR150" s="354">
        <v>27419.321272929556</v>
      </c>
      <c r="AS150" s="354">
        <v>30773.683345973495</v>
      </c>
    </row>
    <row r="151" spans="1:45" s="67" customFormat="1" ht="12.6" customHeight="1" x14ac:dyDescent="0.25">
      <c r="A151" s="353" t="s">
        <v>1586</v>
      </c>
      <c r="B151" s="353" t="s">
        <v>1590</v>
      </c>
      <c r="C151" s="353" t="s">
        <v>1582</v>
      </c>
      <c r="D151" s="354">
        <v>2012</v>
      </c>
      <c r="E151" s="354">
        <v>2015</v>
      </c>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54">
        <v>11933.826977837471</v>
      </c>
      <c r="AG151" s="354">
        <v>17566.263703594188</v>
      </c>
      <c r="AH151" s="354">
        <v>22108.271082283016</v>
      </c>
      <c r="AI151" s="354">
        <v>21852.532718679322</v>
      </c>
      <c r="AJ151" s="354">
        <v>22347.604898193676</v>
      </c>
      <c r="AK151" s="354">
        <v>24307.542158879362</v>
      </c>
      <c r="AL151" s="354">
        <v>24633.395687433607</v>
      </c>
      <c r="AM151" s="354">
        <v>24765.928814590774</v>
      </c>
      <c r="AN151" s="354">
        <v>24065.745518927259</v>
      </c>
      <c r="AO151" s="354">
        <v>23142.617874734056</v>
      </c>
      <c r="AP151" s="354">
        <v>24100.526671524593</v>
      </c>
      <c r="AQ151" s="354">
        <v>26928.381542008294</v>
      </c>
      <c r="AR151" s="354">
        <v>29959.516309431521</v>
      </c>
      <c r="AS151" s="354">
        <v>33574.454882783699</v>
      </c>
    </row>
    <row r="152" spans="1:45" s="67" customFormat="1" ht="12.6" customHeight="1" x14ac:dyDescent="0.25">
      <c r="A152" s="353" t="s">
        <v>1586</v>
      </c>
      <c r="B152" s="353" t="s">
        <v>1590</v>
      </c>
      <c r="C152" s="353" t="s">
        <v>1583</v>
      </c>
      <c r="D152" s="354">
        <v>2016</v>
      </c>
      <c r="E152" s="354">
        <v>2018</v>
      </c>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54">
        <v>13259.037439728803</v>
      </c>
      <c r="AJ152" s="354">
        <v>15428.843599223614</v>
      </c>
      <c r="AK152" s="354">
        <v>18918.430622361997</v>
      </c>
      <c r="AL152" s="354">
        <v>22054.07073894341</v>
      </c>
      <c r="AM152" s="354">
        <v>23927.789922108612</v>
      </c>
      <c r="AN152" s="354">
        <v>25241.661768320584</v>
      </c>
      <c r="AO152" s="354">
        <v>24996.520779796043</v>
      </c>
      <c r="AP152" s="354">
        <v>26016.067636772812</v>
      </c>
      <c r="AQ152" s="354">
        <v>29033.631464223286</v>
      </c>
      <c r="AR152" s="354">
        <v>32272.914076432549</v>
      </c>
      <c r="AS152" s="354">
        <v>36115.083961903867</v>
      </c>
    </row>
    <row r="153" spans="1:45" s="67" customFormat="1" ht="12.6" customHeight="1" x14ac:dyDescent="0.25">
      <c r="A153" s="353" t="s">
        <v>1586</v>
      </c>
      <c r="B153" s="353" t="s">
        <v>1590</v>
      </c>
      <c r="C153" s="353" t="s">
        <v>1706</v>
      </c>
      <c r="D153" s="354">
        <v>2019</v>
      </c>
      <c r="E153" s="354">
        <v>2021</v>
      </c>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54">
        <v>13946.258503974947</v>
      </c>
      <c r="AO153" s="354">
        <v>18031.597477710624</v>
      </c>
      <c r="AP153" s="354">
        <v>24789.236853201783</v>
      </c>
      <c r="AQ153" s="354">
        <v>31212.247546839833</v>
      </c>
      <c r="AR153" s="354">
        <v>34144.32666986643</v>
      </c>
      <c r="AS153" s="354">
        <v>37959.986425851224</v>
      </c>
    </row>
    <row r="154" spans="1:45" s="67" customFormat="1" ht="12.6" customHeight="1" x14ac:dyDescent="0.25">
      <c r="A154" s="353" t="s">
        <v>1586</v>
      </c>
      <c r="B154" s="353" t="s">
        <v>1590</v>
      </c>
      <c r="C154" s="353" t="s">
        <v>1843</v>
      </c>
      <c r="D154" s="354">
        <v>2022</v>
      </c>
      <c r="E154" s="354">
        <v>2026</v>
      </c>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54">
        <v>16278.68820319843</v>
      </c>
      <c r="AR154" s="354">
        <v>26571.803489775179</v>
      </c>
      <c r="AS154" s="354">
        <v>30795.832992391817</v>
      </c>
    </row>
    <row r="155" spans="1:45" s="67" customFormat="1" ht="12.6" customHeight="1" x14ac:dyDescent="0.25">
      <c r="A155" s="353" t="s">
        <v>1586</v>
      </c>
      <c r="B155" s="353" t="s">
        <v>1591</v>
      </c>
      <c r="C155" s="353" t="s">
        <v>47</v>
      </c>
      <c r="D155" s="354">
        <v>0</v>
      </c>
      <c r="E155" s="354">
        <v>1994</v>
      </c>
      <c r="F155" s="354">
        <v>26728.921869207563</v>
      </c>
      <c r="G155" s="354">
        <v>27143.731422817593</v>
      </c>
      <c r="H155" s="354">
        <v>26257.929823240705</v>
      </c>
      <c r="I155" s="354">
        <v>26048.602483683004</v>
      </c>
      <c r="J155" s="354">
        <v>26954.829931180506</v>
      </c>
      <c r="K155" s="354">
        <v>28846.474291285944</v>
      </c>
      <c r="L155" s="354">
        <v>30221.097296324657</v>
      </c>
      <c r="M155" s="354">
        <v>29154.076557915232</v>
      </c>
      <c r="N155" s="354">
        <v>28313.103855431891</v>
      </c>
      <c r="O155" s="354">
        <v>28282.281626287826</v>
      </c>
      <c r="P155" s="354">
        <v>27349.418270022168</v>
      </c>
      <c r="Q155" s="354">
        <v>26336.940603328228</v>
      </c>
      <c r="R155" s="354">
        <v>25475.970001060756</v>
      </c>
      <c r="S155" s="354">
        <v>24229.10733958536</v>
      </c>
      <c r="T155" s="354">
        <v>23478.657015008052</v>
      </c>
      <c r="U155" s="354">
        <v>22279.501805753756</v>
      </c>
      <c r="V155" s="354">
        <v>21078.051182891693</v>
      </c>
      <c r="W155" s="354">
        <v>19993.124889301074</v>
      </c>
      <c r="X155" s="354">
        <v>20367.260901649955</v>
      </c>
      <c r="Y155" s="354">
        <v>20132.424758980022</v>
      </c>
      <c r="Z155" s="354">
        <v>19039.636430639726</v>
      </c>
      <c r="AA155" s="354">
        <v>18455.693544144091</v>
      </c>
      <c r="AB155" s="354">
        <v>17823.630349507454</v>
      </c>
      <c r="AC155" s="354">
        <v>16146.22125553429</v>
      </c>
      <c r="AD155" s="354">
        <v>14910.737188246467</v>
      </c>
      <c r="AE155" s="354">
        <v>14803.827581474019</v>
      </c>
      <c r="AF155" s="354">
        <v>14141.429625630453</v>
      </c>
      <c r="AG155" s="354">
        <v>13231.664884415099</v>
      </c>
      <c r="AH155" s="354">
        <v>12255.083972424551</v>
      </c>
      <c r="AI155" s="354">
        <v>11252.112378004989</v>
      </c>
      <c r="AJ155" s="354">
        <v>10850.712483216992</v>
      </c>
      <c r="AK155" s="354">
        <v>10064.869289306289</v>
      </c>
      <c r="AL155" s="354">
        <v>9441.8823056653764</v>
      </c>
      <c r="AM155" s="354">
        <v>8939.9567647966833</v>
      </c>
      <c r="AN155" s="354">
        <v>8084.2910265059672</v>
      </c>
      <c r="AO155" s="354">
        <v>7116.8178492660072</v>
      </c>
      <c r="AP155" s="354">
        <v>6866.4743304401045</v>
      </c>
      <c r="AQ155" s="354">
        <v>7006.1902070791029</v>
      </c>
      <c r="AR155" s="354">
        <v>6888.6118525444417</v>
      </c>
      <c r="AS155" s="354">
        <v>7101.808180528873</v>
      </c>
    </row>
    <row r="156" spans="1:45" s="67" customFormat="1" ht="12.6" customHeight="1" x14ac:dyDescent="0.25">
      <c r="A156" s="353" t="s">
        <v>1586</v>
      </c>
      <c r="B156" s="353" t="s">
        <v>1591</v>
      </c>
      <c r="C156" s="353" t="s">
        <v>1578</v>
      </c>
      <c r="D156" s="354">
        <v>1995</v>
      </c>
      <c r="E156" s="354">
        <v>1998</v>
      </c>
      <c r="F156" s="309"/>
      <c r="G156" s="309"/>
      <c r="H156" s="309"/>
      <c r="I156" s="309"/>
      <c r="J156" s="309"/>
      <c r="K156" s="309"/>
      <c r="L156" s="309"/>
      <c r="M156" s="309"/>
      <c r="N156" s="309"/>
      <c r="O156" s="309"/>
      <c r="P156" s="354">
        <v>18958.904852604886</v>
      </c>
      <c r="Q156" s="354">
        <v>28347.025496935239</v>
      </c>
      <c r="R156" s="354">
        <v>29338.397280202254</v>
      </c>
      <c r="S156" s="354">
        <v>28503.878021626952</v>
      </c>
      <c r="T156" s="354">
        <v>33310.561708367226</v>
      </c>
      <c r="U156" s="354">
        <v>31142.871184933465</v>
      </c>
      <c r="V156" s="354">
        <v>28963.330091064985</v>
      </c>
      <c r="W156" s="354">
        <v>27082.005840011429</v>
      </c>
      <c r="X156" s="354">
        <v>26492.160976063093</v>
      </c>
      <c r="Y156" s="354">
        <v>25968.001059880658</v>
      </c>
      <c r="Z156" s="354">
        <v>24341.912697696018</v>
      </c>
      <c r="AA156" s="354">
        <v>23512.32326286118</v>
      </c>
      <c r="AB156" s="354">
        <v>22719.235555187435</v>
      </c>
      <c r="AC156" s="354">
        <v>20661.085963765043</v>
      </c>
      <c r="AD156" s="354">
        <v>19034.152500169446</v>
      </c>
      <c r="AE156" s="354">
        <v>18893.296915683659</v>
      </c>
      <c r="AF156" s="354">
        <v>18095.466937652702</v>
      </c>
      <c r="AG156" s="354">
        <v>17098.727929376051</v>
      </c>
      <c r="AH156" s="354">
        <v>16044.089371553233</v>
      </c>
      <c r="AI156" s="354">
        <v>15009.353028043282</v>
      </c>
      <c r="AJ156" s="354">
        <v>14689.857029025661</v>
      </c>
      <c r="AK156" s="354">
        <v>13929.139692019215</v>
      </c>
      <c r="AL156" s="354">
        <v>13374.301353746061</v>
      </c>
      <c r="AM156" s="354">
        <v>13087.047686775206</v>
      </c>
      <c r="AN156" s="354">
        <v>12252.135907830416</v>
      </c>
      <c r="AO156" s="354">
        <v>10986.912787995936</v>
      </c>
      <c r="AP156" s="354">
        <v>10846.7814030918</v>
      </c>
      <c r="AQ156" s="354">
        <v>11375.606103167362</v>
      </c>
      <c r="AR156" s="354">
        <v>11411.749232041584</v>
      </c>
      <c r="AS156" s="354">
        <v>11938.055683090834</v>
      </c>
    </row>
    <row r="157" spans="1:45" s="67" customFormat="1" ht="12.6" customHeight="1" x14ac:dyDescent="0.25">
      <c r="A157" s="353" t="s">
        <v>1586</v>
      </c>
      <c r="B157" s="353" t="s">
        <v>1591</v>
      </c>
      <c r="C157" s="353" t="s">
        <v>1579</v>
      </c>
      <c r="D157" s="354">
        <v>1999</v>
      </c>
      <c r="E157" s="354">
        <v>2001</v>
      </c>
      <c r="F157" s="309"/>
      <c r="G157" s="309"/>
      <c r="H157" s="309"/>
      <c r="I157" s="309"/>
      <c r="J157" s="309"/>
      <c r="K157" s="309"/>
      <c r="L157" s="309"/>
      <c r="M157" s="309"/>
      <c r="N157" s="309"/>
      <c r="O157" s="309"/>
      <c r="P157" s="309"/>
      <c r="Q157" s="309"/>
      <c r="R157" s="309"/>
      <c r="S157" s="309"/>
      <c r="T157" s="354">
        <v>18313.257787673236</v>
      </c>
      <c r="U157" s="354">
        <v>25691.9056432541</v>
      </c>
      <c r="V157" s="354">
        <v>27261.163777800102</v>
      </c>
      <c r="W157" s="354">
        <v>30997.819322980471</v>
      </c>
      <c r="X157" s="354">
        <v>29958.965810268786</v>
      </c>
      <c r="Y157" s="354">
        <v>28673.570391890778</v>
      </c>
      <c r="Z157" s="354">
        <v>25806.939557969716</v>
      </c>
      <c r="AA157" s="354">
        <v>23880.512130124876</v>
      </c>
      <c r="AB157" s="354">
        <v>23261.880239054633</v>
      </c>
      <c r="AC157" s="354">
        <v>23333.053274505324</v>
      </c>
      <c r="AD157" s="354">
        <v>21217.998295610349</v>
      </c>
      <c r="AE157" s="354">
        <v>20853.555391280868</v>
      </c>
      <c r="AF157" s="354">
        <v>20080.975374067493</v>
      </c>
      <c r="AG157" s="354">
        <v>19505.778682554232</v>
      </c>
      <c r="AH157" s="354">
        <v>19122.586328840731</v>
      </c>
      <c r="AI157" s="354">
        <v>18177.537101940474</v>
      </c>
      <c r="AJ157" s="354">
        <v>17674.26139669184</v>
      </c>
      <c r="AK157" s="354">
        <v>17237.233339744547</v>
      </c>
      <c r="AL157" s="354">
        <v>17002.842074638393</v>
      </c>
      <c r="AM157" s="354">
        <v>17026.123700309745</v>
      </c>
      <c r="AN157" s="354">
        <v>16402.640714869551</v>
      </c>
      <c r="AO157" s="354">
        <v>15610.124240232659</v>
      </c>
      <c r="AP157" s="354">
        <v>16033.386854384902</v>
      </c>
      <c r="AQ157" s="354">
        <v>17637.60465434612</v>
      </c>
      <c r="AR157" s="354">
        <v>19052.961206864438</v>
      </c>
      <c r="AS157" s="354">
        <v>21323.676948925411</v>
      </c>
    </row>
    <row r="158" spans="1:45" s="67" customFormat="1" ht="12.6" customHeight="1" x14ac:dyDescent="0.25">
      <c r="A158" s="353" t="s">
        <v>1586</v>
      </c>
      <c r="B158" s="353" t="s">
        <v>1591</v>
      </c>
      <c r="C158" s="353" t="s">
        <v>1580</v>
      </c>
      <c r="D158" s="354">
        <v>2002</v>
      </c>
      <c r="E158" s="354">
        <v>2006</v>
      </c>
      <c r="F158" s="309"/>
      <c r="G158" s="309"/>
      <c r="H158" s="309"/>
      <c r="I158" s="309"/>
      <c r="J158" s="309"/>
      <c r="K158" s="309"/>
      <c r="L158" s="309"/>
      <c r="M158" s="309"/>
      <c r="N158" s="309"/>
      <c r="O158" s="309"/>
      <c r="P158" s="309"/>
      <c r="Q158" s="309"/>
      <c r="R158" s="309"/>
      <c r="S158" s="309"/>
      <c r="T158" s="309"/>
      <c r="U158" s="309"/>
      <c r="V158" s="309"/>
      <c r="W158" s="354">
        <v>16854.847071754175</v>
      </c>
      <c r="X158" s="354">
        <v>24464.669469758599</v>
      </c>
      <c r="Y158" s="354">
        <v>25041.320392496902</v>
      </c>
      <c r="Z158" s="354">
        <v>24499.154712960881</v>
      </c>
      <c r="AA158" s="354">
        <v>24119.87690183055</v>
      </c>
      <c r="AB158" s="354">
        <v>27865.148628381587</v>
      </c>
      <c r="AC158" s="354">
        <v>27753.337958324741</v>
      </c>
      <c r="AD158" s="354">
        <v>25195.709516852487</v>
      </c>
      <c r="AE158" s="354">
        <v>24744.957637215848</v>
      </c>
      <c r="AF158" s="354">
        <v>23707.598734383682</v>
      </c>
      <c r="AG158" s="354">
        <v>22873.089251328482</v>
      </c>
      <c r="AH158" s="354">
        <v>22258.04455616057</v>
      </c>
      <c r="AI158" s="354">
        <v>21023.358392262802</v>
      </c>
      <c r="AJ158" s="354">
        <v>20314.052376844953</v>
      </c>
      <c r="AK158" s="354">
        <v>19781.926982343033</v>
      </c>
      <c r="AL158" s="354">
        <v>19551.33681673769</v>
      </c>
      <c r="AM158" s="354">
        <v>19638.95619631137</v>
      </c>
      <c r="AN158" s="354">
        <v>19048.783575428148</v>
      </c>
      <c r="AO158" s="354">
        <v>18269.966444215232</v>
      </c>
      <c r="AP158" s="354">
        <v>19021.751452342603</v>
      </c>
      <c r="AQ158" s="354">
        <v>21244.513821001958</v>
      </c>
      <c r="AR158" s="354">
        <v>23503.900792499724</v>
      </c>
      <c r="AS158" s="354">
        <v>26344.875045714474</v>
      </c>
    </row>
    <row r="159" spans="1:45" s="67" customFormat="1" ht="12.6" customHeight="1" x14ac:dyDescent="0.25">
      <c r="A159" s="353" t="s">
        <v>1586</v>
      </c>
      <c r="B159" s="353" t="s">
        <v>1591</v>
      </c>
      <c r="C159" s="353" t="s">
        <v>1581</v>
      </c>
      <c r="D159" s="354">
        <v>2007</v>
      </c>
      <c r="E159" s="354">
        <v>2011</v>
      </c>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54">
        <v>16460.3052048479</v>
      </c>
      <c r="AC159" s="354">
        <v>26176.775352604269</v>
      </c>
      <c r="AD159" s="354">
        <v>26893.159790042169</v>
      </c>
      <c r="AE159" s="354">
        <v>26809.420088222621</v>
      </c>
      <c r="AF159" s="354">
        <v>27304.88331961037</v>
      </c>
      <c r="AG159" s="354">
        <v>26899.110728349751</v>
      </c>
      <c r="AH159" s="354">
        <v>25664.11622063478</v>
      </c>
      <c r="AI159" s="354">
        <v>24033.047044140647</v>
      </c>
      <c r="AJ159" s="354">
        <v>23319.228389591924</v>
      </c>
      <c r="AK159" s="354">
        <v>22267.352131418935</v>
      </c>
      <c r="AL159" s="354">
        <v>21565.606677359003</v>
      </c>
      <c r="AM159" s="354">
        <v>21264.511840859097</v>
      </c>
      <c r="AN159" s="354">
        <v>20177.981309318537</v>
      </c>
      <c r="AO159" s="354">
        <v>18592.823815882188</v>
      </c>
      <c r="AP159" s="354">
        <v>18858.872230200366</v>
      </c>
      <c r="AQ159" s="354">
        <v>20320.36105496512</v>
      </c>
      <c r="AR159" s="354">
        <v>21357.207966852729</v>
      </c>
      <c r="AS159" s="354">
        <v>22948.726051809372</v>
      </c>
    </row>
    <row r="160" spans="1:45" s="67" customFormat="1" ht="12.6" customHeight="1" x14ac:dyDescent="0.25">
      <c r="A160" s="353" t="s">
        <v>1586</v>
      </c>
      <c r="B160" s="353" t="s">
        <v>1591</v>
      </c>
      <c r="C160" s="353" t="s">
        <v>1582</v>
      </c>
      <c r="D160" s="354">
        <v>2012</v>
      </c>
      <c r="E160" s="354">
        <v>2015</v>
      </c>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54">
        <v>15897.843030571876</v>
      </c>
      <c r="AG160" s="354">
        <v>22314.036472606491</v>
      </c>
      <c r="AH160" s="354">
        <v>24730.897619978041</v>
      </c>
      <c r="AI160" s="354">
        <v>24215.044695131848</v>
      </c>
      <c r="AJ160" s="354">
        <v>25606.915543411211</v>
      </c>
      <c r="AK160" s="354">
        <v>25815.59522610062</v>
      </c>
      <c r="AL160" s="354">
        <v>25955.476052143869</v>
      </c>
      <c r="AM160" s="354">
        <v>25585.532103449314</v>
      </c>
      <c r="AN160" s="354">
        <v>24119.833534817586</v>
      </c>
      <c r="AO160" s="354">
        <v>22023.295510809374</v>
      </c>
      <c r="AP160" s="354">
        <v>22104.675976840568</v>
      </c>
      <c r="AQ160" s="354">
        <v>23541.353574801411</v>
      </c>
      <c r="AR160" s="354">
        <v>24316.030393936795</v>
      </c>
      <c r="AS160" s="354">
        <v>25872.877382835977</v>
      </c>
    </row>
    <row r="161" spans="1:45" s="67" customFormat="1" ht="12.6" customHeight="1" x14ac:dyDescent="0.25">
      <c r="A161" s="353" t="s">
        <v>1586</v>
      </c>
      <c r="B161" s="353" t="s">
        <v>1591</v>
      </c>
      <c r="C161" s="353" t="s">
        <v>1583</v>
      </c>
      <c r="D161" s="354">
        <v>2016</v>
      </c>
      <c r="E161" s="354">
        <v>2018</v>
      </c>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54">
        <v>21238.410312417662</v>
      </c>
      <c r="AG161" s="354">
        <v>17416.394303899222</v>
      </c>
      <c r="AH161" s="354">
        <v>17161.189856457386</v>
      </c>
      <c r="AI161" s="354">
        <v>18104.457436948269</v>
      </c>
      <c r="AJ161" s="354">
        <v>17509.34721618488</v>
      </c>
      <c r="AK161" s="354">
        <v>19657.186712967941</v>
      </c>
      <c r="AL161" s="354">
        <v>22180.951295143012</v>
      </c>
      <c r="AM161" s="354">
        <v>24552.917550372698</v>
      </c>
      <c r="AN161" s="354">
        <v>24985.871703025197</v>
      </c>
      <c r="AO161" s="354">
        <v>25378.881068311053</v>
      </c>
      <c r="AP161" s="354">
        <v>25605.053423472957</v>
      </c>
      <c r="AQ161" s="354">
        <v>27439.975132882635</v>
      </c>
      <c r="AR161" s="354">
        <v>28617.954126629786</v>
      </c>
      <c r="AS161" s="354">
        <v>30707.425685952632</v>
      </c>
    </row>
    <row r="162" spans="1:45" s="67" customFormat="1" ht="12.6" customHeight="1" x14ac:dyDescent="0.25">
      <c r="A162" s="353" t="s">
        <v>1586</v>
      </c>
      <c r="B162" s="353" t="s">
        <v>1591</v>
      </c>
      <c r="C162" s="353" t="s">
        <v>1706</v>
      </c>
      <c r="D162" s="354">
        <v>2019</v>
      </c>
      <c r="E162" s="354">
        <v>2021</v>
      </c>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54">
        <v>14616.124262084695</v>
      </c>
      <c r="AO162" s="354">
        <v>17459.567340814763</v>
      </c>
      <c r="AP162" s="354">
        <v>23053.529464196425</v>
      </c>
      <c r="AQ162" s="354">
        <v>30283.844434906663</v>
      </c>
      <c r="AR162" s="354">
        <v>31164.809815736902</v>
      </c>
      <c r="AS162" s="354">
        <v>33021.977638129589</v>
      </c>
    </row>
    <row r="163" spans="1:45" s="67" customFormat="1" ht="12.6" customHeight="1" x14ac:dyDescent="0.25">
      <c r="A163" s="353" t="s">
        <v>1586</v>
      </c>
      <c r="B163" s="353" t="s">
        <v>1591</v>
      </c>
      <c r="C163" s="353" t="s">
        <v>1843</v>
      </c>
      <c r="D163" s="354">
        <v>2022</v>
      </c>
      <c r="E163" s="354">
        <v>2026</v>
      </c>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54">
        <v>15972.489362644084</v>
      </c>
      <c r="AR163" s="354">
        <v>24193.421296289791</v>
      </c>
      <c r="AS163" s="354">
        <v>28922.844079237853</v>
      </c>
    </row>
    <row r="164" spans="1:45" s="67" customFormat="1" ht="12.6" customHeight="1" x14ac:dyDescent="0.25">
      <c r="A164" s="353" t="s">
        <v>1586</v>
      </c>
      <c r="B164" s="353" t="s">
        <v>1592</v>
      </c>
      <c r="C164" s="353" t="s">
        <v>47</v>
      </c>
      <c r="D164" s="354">
        <v>0</v>
      </c>
      <c r="E164" s="354">
        <v>1994</v>
      </c>
      <c r="F164" s="354">
        <v>26623.488151871046</v>
      </c>
      <c r="G164" s="354">
        <v>27081.373486081116</v>
      </c>
      <c r="H164" s="354">
        <v>26224.238352097367</v>
      </c>
      <c r="I164" s="354">
        <v>26021.713494011157</v>
      </c>
      <c r="J164" s="354">
        <v>26935.321228467626</v>
      </c>
      <c r="K164" s="354">
        <v>28834.540335934758</v>
      </c>
      <c r="L164" s="354">
        <v>30213.919882434286</v>
      </c>
      <c r="M164" s="354">
        <v>29150.844740539545</v>
      </c>
      <c r="N164" s="354">
        <v>28315.67479516413</v>
      </c>
      <c r="O164" s="354">
        <v>28279.175469273843</v>
      </c>
      <c r="P164" s="354">
        <v>28686.723040255449</v>
      </c>
      <c r="Q164" s="354">
        <v>27585.155041812861</v>
      </c>
      <c r="R164" s="354">
        <v>26569.204912276848</v>
      </c>
      <c r="S164" s="354">
        <v>25114.533218705012</v>
      </c>
      <c r="T164" s="354">
        <v>24147.379897441922</v>
      </c>
      <c r="U164" s="354">
        <v>22734.078616198662</v>
      </c>
      <c r="V164" s="354">
        <v>21257.601147231228</v>
      </c>
      <c r="W164" s="354">
        <v>19975.923946711304</v>
      </c>
      <c r="X164" s="354">
        <v>19832.240438339966</v>
      </c>
      <c r="Y164" s="354">
        <v>19630.748633131778</v>
      </c>
      <c r="Z164" s="354">
        <v>18633.665274507195</v>
      </c>
      <c r="AA164" s="354">
        <v>18135.131002879472</v>
      </c>
      <c r="AB164" s="354">
        <v>17399.842698584886</v>
      </c>
      <c r="AC164" s="354">
        <v>15390.427599137109</v>
      </c>
      <c r="AD164" s="354">
        <v>14197.043401788273</v>
      </c>
      <c r="AE164" s="354">
        <v>14069.047475664935</v>
      </c>
      <c r="AF164" s="354">
        <v>13332.140504180259</v>
      </c>
      <c r="AG164" s="354">
        <v>12382.188748175404</v>
      </c>
      <c r="AH164" s="354">
        <v>11346.652200839453</v>
      </c>
      <c r="AI164" s="354">
        <v>10403.952676439196</v>
      </c>
      <c r="AJ164" s="354">
        <v>10121.446871991167</v>
      </c>
      <c r="AK164" s="354">
        <v>9418.4775913748545</v>
      </c>
      <c r="AL164" s="354">
        <v>8879.2329991930019</v>
      </c>
      <c r="AM164" s="354">
        <v>8529.7129176037997</v>
      </c>
      <c r="AN164" s="354">
        <v>7734.3315754786736</v>
      </c>
      <c r="AO164" s="354">
        <v>6719.4066900774214</v>
      </c>
      <c r="AP164" s="354">
        <v>6486.339141503744</v>
      </c>
      <c r="AQ164" s="354">
        <v>6568.1461921488253</v>
      </c>
      <c r="AR164" s="354">
        <v>6358.3164665864088</v>
      </c>
      <c r="AS164" s="354">
        <v>6460.1861925059347</v>
      </c>
    </row>
    <row r="165" spans="1:45" s="67" customFormat="1" ht="12.6" customHeight="1" x14ac:dyDescent="0.25">
      <c r="A165" s="353" t="s">
        <v>1586</v>
      </c>
      <c r="B165" s="353" t="s">
        <v>1592</v>
      </c>
      <c r="C165" s="353" t="s">
        <v>1578</v>
      </c>
      <c r="D165" s="354">
        <v>1995</v>
      </c>
      <c r="E165" s="354">
        <v>1998</v>
      </c>
      <c r="F165" s="309"/>
      <c r="G165" s="309"/>
      <c r="H165" s="309"/>
      <c r="I165" s="309"/>
      <c r="J165" s="309"/>
      <c r="K165" s="309"/>
      <c r="L165" s="309"/>
      <c r="M165" s="309"/>
      <c r="N165" s="309"/>
      <c r="O165" s="309"/>
      <c r="P165" s="354">
        <v>18875.540505660207</v>
      </c>
      <c r="Q165" s="354">
        <v>26395.227545928443</v>
      </c>
      <c r="R165" s="354">
        <v>28823.030211867783</v>
      </c>
      <c r="S165" s="354">
        <v>30253.250670317648</v>
      </c>
      <c r="T165" s="354">
        <v>32756.17531240901</v>
      </c>
      <c r="U165" s="354">
        <v>30560.857269091743</v>
      </c>
      <c r="V165" s="354">
        <v>28286.539176502931</v>
      </c>
      <c r="W165" s="354">
        <v>26401.85301584216</v>
      </c>
      <c r="X165" s="354">
        <v>26847.5027221893</v>
      </c>
      <c r="Y165" s="354">
        <v>26445.221931153385</v>
      </c>
      <c r="Z165" s="354">
        <v>24993.457056196741</v>
      </c>
      <c r="AA165" s="354">
        <v>24349.808577267893</v>
      </c>
      <c r="AB165" s="354">
        <v>23430.573109399815</v>
      </c>
      <c r="AC165" s="354">
        <v>20817.935056510065</v>
      </c>
      <c r="AD165" s="354">
        <v>19231.23345412553</v>
      </c>
      <c r="AE165" s="354">
        <v>19135.117401063391</v>
      </c>
      <c r="AF165" s="354">
        <v>18271.520334933353</v>
      </c>
      <c r="AG165" s="354">
        <v>17100.001028137503</v>
      </c>
      <c r="AH165" s="354">
        <v>15774.371692770641</v>
      </c>
      <c r="AI165" s="354">
        <v>14655.645221523137</v>
      </c>
      <c r="AJ165" s="354">
        <v>14355.805589452442</v>
      </c>
      <c r="AK165" s="354">
        <v>13479.742977831202</v>
      </c>
      <c r="AL165" s="354">
        <v>12801.136933753502</v>
      </c>
      <c r="AM165" s="354">
        <v>12424.744231691056</v>
      </c>
      <c r="AN165" s="354">
        <v>11506.571487579264</v>
      </c>
      <c r="AO165" s="354">
        <v>10170.680237656694</v>
      </c>
      <c r="AP165" s="354">
        <v>9944.666848946461</v>
      </c>
      <c r="AQ165" s="354">
        <v>10229.230791265656</v>
      </c>
      <c r="AR165" s="354">
        <v>9958.4211622602252</v>
      </c>
      <c r="AS165" s="354">
        <v>10122.893443750665</v>
      </c>
    </row>
    <row r="166" spans="1:45" s="67" customFormat="1" ht="12.6" customHeight="1" x14ac:dyDescent="0.25">
      <c r="A166" s="353" t="s">
        <v>1586</v>
      </c>
      <c r="B166" s="353" t="s">
        <v>1592</v>
      </c>
      <c r="C166" s="353" t="s">
        <v>1579</v>
      </c>
      <c r="D166" s="354">
        <v>1999</v>
      </c>
      <c r="E166" s="354">
        <v>2001</v>
      </c>
      <c r="F166" s="309"/>
      <c r="G166" s="309"/>
      <c r="H166" s="309"/>
      <c r="I166" s="309"/>
      <c r="J166" s="309"/>
      <c r="K166" s="309"/>
      <c r="L166" s="309"/>
      <c r="M166" s="309"/>
      <c r="N166" s="309"/>
      <c r="O166" s="309"/>
      <c r="P166" s="309"/>
      <c r="Q166" s="309"/>
      <c r="R166" s="309"/>
      <c r="S166" s="309"/>
      <c r="T166" s="354">
        <v>18264.481542593781</v>
      </c>
      <c r="U166" s="354">
        <v>25835.630589935932</v>
      </c>
      <c r="V166" s="354">
        <v>27238.424863899054</v>
      </c>
      <c r="W166" s="354">
        <v>30825.600495859682</v>
      </c>
      <c r="X166" s="354">
        <v>31210.358729907526</v>
      </c>
      <c r="Y166" s="354">
        <v>30722.28937511464</v>
      </c>
      <c r="Z166" s="354">
        <v>28987.87347185336</v>
      </c>
      <c r="AA166" s="354">
        <v>28218.596552431027</v>
      </c>
      <c r="AB166" s="354">
        <v>27137.550230082161</v>
      </c>
      <c r="AC166" s="354">
        <v>24139.175362444603</v>
      </c>
      <c r="AD166" s="354">
        <v>22271.865590346533</v>
      </c>
      <c r="AE166" s="354">
        <v>22154.608313404595</v>
      </c>
      <c r="AF166" s="354">
        <v>21136.165404769217</v>
      </c>
      <c r="AG166" s="354">
        <v>19793.776273884774</v>
      </c>
      <c r="AH166" s="354">
        <v>18264.625367004759</v>
      </c>
      <c r="AI166" s="354">
        <v>16992.135990193674</v>
      </c>
      <c r="AJ166" s="354">
        <v>16639.363559474747</v>
      </c>
      <c r="AK166" s="354">
        <v>15648.033657247133</v>
      </c>
      <c r="AL166" s="354">
        <v>14874.987836456854</v>
      </c>
      <c r="AM166" s="354">
        <v>14475.699352629588</v>
      </c>
      <c r="AN166" s="354">
        <v>13428.817222088755</v>
      </c>
      <c r="AO166" s="354">
        <v>11884.069461875231</v>
      </c>
      <c r="AP166" s="354">
        <v>11622.800292468588</v>
      </c>
      <c r="AQ166" s="354">
        <v>11966.361863705681</v>
      </c>
      <c r="AR166" s="354">
        <v>11701.700054983763</v>
      </c>
      <c r="AS166" s="354">
        <v>11895.680608063258</v>
      </c>
    </row>
    <row r="167" spans="1:45" s="67" customFormat="1" ht="12.6" customHeight="1" x14ac:dyDescent="0.25">
      <c r="A167" s="353" t="s">
        <v>1586</v>
      </c>
      <c r="B167" s="353" t="s">
        <v>1592</v>
      </c>
      <c r="C167" s="353" t="s">
        <v>1580</v>
      </c>
      <c r="D167" s="354">
        <v>2002</v>
      </c>
      <c r="E167" s="354">
        <v>2006</v>
      </c>
      <c r="F167" s="309"/>
      <c r="G167" s="309"/>
      <c r="H167" s="309"/>
      <c r="I167" s="309"/>
      <c r="J167" s="309"/>
      <c r="K167" s="309"/>
      <c r="L167" s="309"/>
      <c r="M167" s="309"/>
      <c r="N167" s="309"/>
      <c r="O167" s="309"/>
      <c r="P167" s="309"/>
      <c r="Q167" s="309"/>
      <c r="R167" s="309"/>
      <c r="S167" s="309"/>
      <c r="T167" s="309"/>
      <c r="U167" s="309"/>
      <c r="V167" s="309"/>
      <c r="W167" s="354">
        <v>16844.343373580723</v>
      </c>
      <c r="X167" s="354">
        <v>25812.315092798377</v>
      </c>
      <c r="Y167" s="354">
        <v>27949.709874772416</v>
      </c>
      <c r="Z167" s="354">
        <v>27941.473580758699</v>
      </c>
      <c r="AA167" s="354">
        <v>28939.336172174881</v>
      </c>
      <c r="AB167" s="354">
        <v>33091.442954735525</v>
      </c>
      <c r="AC167" s="354">
        <v>29515.070504547915</v>
      </c>
      <c r="AD167" s="354">
        <v>27230.450773037821</v>
      </c>
      <c r="AE167" s="354">
        <v>27094.902755613319</v>
      </c>
      <c r="AF167" s="354">
        <v>25833.828297119107</v>
      </c>
      <c r="AG167" s="354">
        <v>24196.124136916347</v>
      </c>
      <c r="AH167" s="354">
        <v>22335.811028943383</v>
      </c>
      <c r="AI167" s="354">
        <v>20802.960806005714</v>
      </c>
      <c r="AJ167" s="354">
        <v>20391.843312517616</v>
      </c>
      <c r="AK167" s="354">
        <v>19230.5125148433</v>
      </c>
      <c r="AL167" s="354">
        <v>18349.133006124437</v>
      </c>
      <c r="AM167" s="354">
        <v>17919.25394163682</v>
      </c>
      <c r="AN167" s="354">
        <v>16708.649094066346</v>
      </c>
      <c r="AO167" s="354">
        <v>14911.531270325817</v>
      </c>
      <c r="AP167" s="354">
        <v>14714.557978879189</v>
      </c>
      <c r="AQ167" s="354">
        <v>15305.104566239437</v>
      </c>
      <c r="AR167" s="354">
        <v>15078.872301892701</v>
      </c>
      <c r="AS167" s="354">
        <v>15495.950613353029</v>
      </c>
    </row>
    <row r="168" spans="1:45" s="67" customFormat="1" ht="12.6" customHeight="1" x14ac:dyDescent="0.25">
      <c r="A168" s="353" t="s">
        <v>1586</v>
      </c>
      <c r="B168" s="353" t="s">
        <v>1592</v>
      </c>
      <c r="C168" s="353" t="s">
        <v>1581</v>
      </c>
      <c r="D168" s="354">
        <v>2007</v>
      </c>
      <c r="E168" s="354">
        <v>2011</v>
      </c>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54">
        <v>18504.866503372705</v>
      </c>
      <c r="AC168" s="354">
        <v>26782.810396120258</v>
      </c>
      <c r="AD168" s="354">
        <v>28873.080651435899</v>
      </c>
      <c r="AE168" s="354">
        <v>29348.789061170864</v>
      </c>
      <c r="AF168" s="354">
        <v>28656.89312771679</v>
      </c>
      <c r="AG168" s="354">
        <v>28605.173440369399</v>
      </c>
      <c r="AH168" s="354">
        <v>26528.841000590215</v>
      </c>
      <c r="AI168" s="354">
        <v>24671.832565129524</v>
      </c>
      <c r="AJ168" s="354">
        <v>24154.082021664741</v>
      </c>
      <c r="AK168" s="354">
        <v>22698.058341893218</v>
      </c>
      <c r="AL168" s="354">
        <v>21597.744012667295</v>
      </c>
      <c r="AM168" s="354">
        <v>21020.381379921357</v>
      </c>
      <c r="AN168" s="354">
        <v>19536.29537611116</v>
      </c>
      <c r="AO168" s="354">
        <v>17326.622698533429</v>
      </c>
      <c r="AP168" s="354">
        <v>17018.057481547519</v>
      </c>
      <c r="AQ168" s="354">
        <v>17556.664441704834</v>
      </c>
      <c r="AR168" s="354">
        <v>17141.326585384973</v>
      </c>
      <c r="AS168" s="354">
        <v>17465.1207315061</v>
      </c>
    </row>
    <row r="169" spans="1:45" s="67" customFormat="1" ht="12.6" customHeight="1" x14ac:dyDescent="0.25">
      <c r="A169" s="353" t="s">
        <v>1586</v>
      </c>
      <c r="B169" s="353" t="s">
        <v>1592</v>
      </c>
      <c r="C169" s="353" t="s">
        <v>1582</v>
      </c>
      <c r="D169" s="354">
        <v>2012</v>
      </c>
      <c r="E169" s="354">
        <v>2015</v>
      </c>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54">
        <v>17799.782842498564</v>
      </c>
      <c r="AG169" s="354">
        <v>21372.336805025385</v>
      </c>
      <c r="AH169" s="354">
        <v>24938.835968053172</v>
      </c>
      <c r="AI169" s="354">
        <v>24837.225118302329</v>
      </c>
      <c r="AJ169" s="354">
        <v>25879.147336666134</v>
      </c>
      <c r="AK169" s="354">
        <v>26012.550319566748</v>
      </c>
      <c r="AL169" s="354">
        <v>27587.44564249953</v>
      </c>
      <c r="AM169" s="354">
        <v>27006.33112103647</v>
      </c>
      <c r="AN169" s="354">
        <v>25041.792277736276</v>
      </c>
      <c r="AO169" s="354">
        <v>22124.283302643493</v>
      </c>
      <c r="AP169" s="354">
        <v>21649.271015331982</v>
      </c>
      <c r="AQ169" s="354">
        <v>22281.457596433851</v>
      </c>
      <c r="AR169" s="354">
        <v>21689.828644759567</v>
      </c>
      <c r="AS169" s="354">
        <v>22054.518218282392</v>
      </c>
    </row>
    <row r="170" spans="1:45" s="67" customFormat="1" ht="12.6" customHeight="1" x14ac:dyDescent="0.25">
      <c r="A170" s="353" t="s">
        <v>1586</v>
      </c>
      <c r="B170" s="353" t="s">
        <v>1592</v>
      </c>
      <c r="C170" s="353" t="s">
        <v>1583</v>
      </c>
      <c r="D170" s="354">
        <v>2016</v>
      </c>
      <c r="E170" s="354">
        <v>2018</v>
      </c>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54">
        <v>17485.162527086595</v>
      </c>
      <c r="AH170" s="354">
        <v>18608.360568072145</v>
      </c>
      <c r="AI170" s="354">
        <v>20451.954964592809</v>
      </c>
      <c r="AJ170" s="354">
        <v>21750.116358167346</v>
      </c>
      <c r="AK170" s="354">
        <v>18727.18990385942</v>
      </c>
      <c r="AL170" s="354">
        <v>19817.653673080484</v>
      </c>
      <c r="AM170" s="354">
        <v>24226.598254400058</v>
      </c>
      <c r="AN170" s="354">
        <v>25914.985353175489</v>
      </c>
      <c r="AO170" s="354">
        <v>25910.889360041067</v>
      </c>
      <c r="AP170" s="354">
        <v>25384.40771259493</v>
      </c>
      <c r="AQ170" s="354">
        <v>26119.773825709868</v>
      </c>
      <c r="AR170" s="354">
        <v>25386.624449542738</v>
      </c>
      <c r="AS170" s="354">
        <v>25750.107706592582</v>
      </c>
    </row>
    <row r="171" spans="1:45" s="67" customFormat="1" ht="12.6" customHeight="1" x14ac:dyDescent="0.25">
      <c r="A171" s="353" t="s">
        <v>1586</v>
      </c>
      <c r="B171" s="353" t="s">
        <v>1592</v>
      </c>
      <c r="C171" s="353" t="s">
        <v>1706</v>
      </c>
      <c r="D171" s="354">
        <v>2019</v>
      </c>
      <c r="E171" s="354">
        <v>2021</v>
      </c>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54">
        <v>15592.213654490744</v>
      </c>
      <c r="AO171" s="354">
        <v>17813.056891554497</v>
      </c>
      <c r="AP171" s="354">
        <v>22124.510088299754</v>
      </c>
      <c r="AQ171" s="354">
        <v>29430.282922919818</v>
      </c>
      <c r="AR171" s="354">
        <v>28618.420713884094</v>
      </c>
      <c r="AS171" s="354">
        <v>29088.563297096123</v>
      </c>
    </row>
    <row r="172" spans="1:45" s="67" customFormat="1" ht="12.6" customHeight="1" x14ac:dyDescent="0.25">
      <c r="A172" s="353" t="s">
        <v>1586</v>
      </c>
      <c r="B172" s="353" t="s">
        <v>1592</v>
      </c>
      <c r="C172" s="353" t="s">
        <v>1843</v>
      </c>
      <c r="D172" s="354">
        <v>2022</v>
      </c>
      <c r="E172" s="354">
        <v>2026</v>
      </c>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54">
        <v>15876.656286896736</v>
      </c>
      <c r="AR172" s="354">
        <v>23902.220545512064</v>
      </c>
      <c r="AS172" s="354">
        <v>27073.988195009653</v>
      </c>
    </row>
    <row r="173" spans="1:45" s="67" customFormat="1" ht="12.6" customHeight="1" x14ac:dyDescent="0.25">
      <c r="A173" s="353" t="s">
        <v>1586</v>
      </c>
      <c r="B173" s="353" t="s">
        <v>1593</v>
      </c>
      <c r="C173" s="353" t="s">
        <v>47</v>
      </c>
      <c r="D173" s="354">
        <v>0</v>
      </c>
      <c r="E173" s="354">
        <v>1994</v>
      </c>
      <c r="F173" s="354">
        <v>27527.628149787917</v>
      </c>
      <c r="G173" s="354">
        <v>26670.99148386026</v>
      </c>
      <c r="H173" s="354">
        <v>25849.686845669825</v>
      </c>
      <c r="I173" s="354">
        <v>25436.870314980089</v>
      </c>
      <c r="J173" s="354">
        <v>24817.966059576211</v>
      </c>
      <c r="K173" s="354">
        <v>25938.397081603416</v>
      </c>
      <c r="L173" s="354">
        <v>26515.933231618223</v>
      </c>
      <c r="M173" s="354">
        <v>27481.178702932448</v>
      </c>
      <c r="N173" s="354">
        <v>27609.182207792925</v>
      </c>
      <c r="O173" s="354">
        <v>27459.348610911162</v>
      </c>
      <c r="P173" s="354">
        <v>25871.941756097684</v>
      </c>
      <c r="Q173" s="354">
        <v>24706.611047766302</v>
      </c>
      <c r="R173" s="354">
        <v>23742.00652856009</v>
      </c>
      <c r="S173" s="354">
        <v>23955.643489598358</v>
      </c>
      <c r="T173" s="354">
        <v>22619.519646159704</v>
      </c>
      <c r="U173" s="354">
        <v>20412.170359420557</v>
      </c>
      <c r="V173" s="354">
        <v>20047.995023068965</v>
      </c>
      <c r="W173" s="354">
        <v>17062.151190486256</v>
      </c>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row>
    <row r="174" spans="1:45" s="67" customFormat="1" ht="12.6" customHeight="1" x14ac:dyDescent="0.25">
      <c r="A174" s="353" t="s">
        <v>1586</v>
      </c>
      <c r="B174" s="353" t="s">
        <v>1593</v>
      </c>
      <c r="C174" s="353" t="s">
        <v>1579</v>
      </c>
      <c r="D174" s="354">
        <v>1999</v>
      </c>
      <c r="E174" s="354">
        <v>2001</v>
      </c>
      <c r="F174" s="309"/>
      <c r="G174" s="309"/>
      <c r="H174" s="309"/>
      <c r="I174" s="309"/>
      <c r="J174" s="309"/>
      <c r="K174" s="309"/>
      <c r="L174" s="309"/>
      <c r="M174" s="309"/>
      <c r="N174" s="309"/>
      <c r="O174" s="309"/>
      <c r="P174" s="309"/>
      <c r="Q174" s="309"/>
      <c r="R174" s="309"/>
      <c r="S174" s="309"/>
      <c r="T174" s="309"/>
      <c r="U174" s="354">
        <v>16186.179885816589</v>
      </c>
      <c r="V174" s="309"/>
      <c r="W174" s="309"/>
      <c r="X174" s="309"/>
      <c r="Y174" s="309"/>
      <c r="Z174" s="309"/>
      <c r="AA174" s="309"/>
      <c r="AB174" s="309"/>
      <c r="AC174" s="309"/>
      <c r="AD174" s="309"/>
      <c r="AE174" s="309"/>
      <c r="AF174" s="354">
        <v>15707.540745592622</v>
      </c>
      <c r="AG174" s="309"/>
      <c r="AH174" s="309"/>
      <c r="AI174" s="309"/>
      <c r="AJ174" s="309"/>
      <c r="AK174" s="309"/>
      <c r="AL174" s="309"/>
      <c r="AM174" s="309"/>
      <c r="AN174" s="309"/>
      <c r="AO174" s="309"/>
      <c r="AP174" s="309"/>
      <c r="AQ174" s="309"/>
      <c r="AR174" s="309"/>
      <c r="AS174" s="309"/>
    </row>
    <row r="175" spans="1:45" s="67" customFormat="1" ht="12.6" customHeight="1" x14ac:dyDescent="0.25">
      <c r="A175" s="353" t="s">
        <v>1586</v>
      </c>
      <c r="B175" s="353" t="s">
        <v>1594</v>
      </c>
      <c r="C175" s="353" t="s">
        <v>47</v>
      </c>
      <c r="D175" s="354">
        <v>0</v>
      </c>
      <c r="E175" s="354">
        <v>1994</v>
      </c>
      <c r="F175" s="354">
        <v>19979.958181201346</v>
      </c>
      <c r="G175" s="354">
        <v>19258.812410574799</v>
      </c>
      <c r="H175" s="354">
        <v>18611.257356305272</v>
      </c>
      <c r="I175" s="354">
        <v>18301.073109438825</v>
      </c>
      <c r="J175" s="354">
        <v>17842.223832414307</v>
      </c>
      <c r="K175" s="354">
        <v>18634.598337541545</v>
      </c>
      <c r="L175" s="354">
        <v>19040.238731127902</v>
      </c>
      <c r="M175" s="354">
        <v>19726.571152301181</v>
      </c>
      <c r="N175" s="354">
        <v>19809.201899837863</v>
      </c>
      <c r="O175" s="354">
        <v>19782.99972303801</v>
      </c>
      <c r="P175" s="354">
        <v>18476.546541858657</v>
      </c>
      <c r="Q175" s="354">
        <v>17951.155226819064</v>
      </c>
      <c r="R175" s="354">
        <v>17632.846849753456</v>
      </c>
      <c r="S175" s="354">
        <v>17400.277992365591</v>
      </c>
      <c r="T175" s="354">
        <v>16263.914263467779</v>
      </c>
      <c r="U175" s="354">
        <v>16427.829767807783</v>
      </c>
      <c r="V175" s="354">
        <v>15545.478308003521</v>
      </c>
      <c r="W175" s="354">
        <v>14864.206660722668</v>
      </c>
      <c r="X175" s="354">
        <v>11146.852479318108</v>
      </c>
      <c r="Y175" s="354">
        <v>9649.9438570509938</v>
      </c>
      <c r="Z175" s="354">
        <v>8684.8569417580275</v>
      </c>
      <c r="AA175" s="354">
        <v>8072.4531164093596</v>
      </c>
      <c r="AB175" s="354">
        <v>6916.0179714261794</v>
      </c>
      <c r="AC175" s="354">
        <v>7795.4553238006265</v>
      </c>
      <c r="AD175" s="354">
        <v>7343.18993071967</v>
      </c>
      <c r="AE175" s="354">
        <v>6968.6140782098628</v>
      </c>
      <c r="AF175" s="354">
        <v>6773.5507818192436</v>
      </c>
      <c r="AG175" s="354">
        <v>6894.1675729008784</v>
      </c>
      <c r="AH175" s="354">
        <v>7060.6880793009577</v>
      </c>
      <c r="AI175" s="354">
        <v>7042.5594679133237</v>
      </c>
      <c r="AJ175" s="354">
        <v>9808.5567687960283</v>
      </c>
      <c r="AK175" s="354">
        <v>9643.1854354671668</v>
      </c>
      <c r="AL175" s="354">
        <v>9717.9891935402065</v>
      </c>
      <c r="AM175" s="354">
        <v>9606.1545267856854</v>
      </c>
      <c r="AN175" s="354">
        <v>9554.3649280718437</v>
      </c>
      <c r="AO175" s="354">
        <v>9371.8272644931076</v>
      </c>
      <c r="AP175" s="354">
        <v>9844.7234139583434</v>
      </c>
      <c r="AQ175" s="354">
        <v>10360.222460919562</v>
      </c>
      <c r="AR175" s="354">
        <v>11545.957051554326</v>
      </c>
      <c r="AS175" s="354">
        <v>11786.105599710952</v>
      </c>
    </row>
    <row r="176" spans="1:45" s="67" customFormat="1" ht="12.6" customHeight="1" x14ac:dyDescent="0.25">
      <c r="A176" s="353" t="s">
        <v>1586</v>
      </c>
      <c r="B176" s="353" t="s">
        <v>1594</v>
      </c>
      <c r="C176" s="353" t="s">
        <v>1579</v>
      </c>
      <c r="D176" s="354">
        <v>1999</v>
      </c>
      <c r="E176" s="354">
        <v>2001</v>
      </c>
      <c r="F176" s="309"/>
      <c r="G176" s="309"/>
      <c r="H176" s="309"/>
      <c r="I176" s="309"/>
      <c r="J176" s="309"/>
      <c r="K176" s="309"/>
      <c r="L176" s="309"/>
      <c r="M176" s="309"/>
      <c r="N176" s="309"/>
      <c r="O176" s="309"/>
      <c r="P176" s="309"/>
      <c r="Q176" s="309"/>
      <c r="R176" s="309"/>
      <c r="S176" s="309"/>
      <c r="T176" s="309"/>
      <c r="U176" s="354">
        <v>16186.179885816582</v>
      </c>
      <c r="V176" s="309"/>
      <c r="W176" s="354">
        <v>31320.966818529036</v>
      </c>
      <c r="X176" s="354">
        <v>19736.252441229833</v>
      </c>
      <c r="Y176" s="354">
        <v>15780.352670782941</v>
      </c>
      <c r="Z176" s="354">
        <v>11257.031157584179</v>
      </c>
      <c r="AA176" s="354">
        <v>8338.508662071119</v>
      </c>
      <c r="AB176" s="354">
        <v>11859.707420864675</v>
      </c>
      <c r="AC176" s="354">
        <v>19511.026550020568</v>
      </c>
      <c r="AD176" s="354">
        <v>18114.222016064818</v>
      </c>
      <c r="AE176" s="354">
        <v>16283.15799253335</v>
      </c>
      <c r="AF176" s="354">
        <v>16860.271056333946</v>
      </c>
      <c r="AG176" s="354">
        <v>17153.074359564762</v>
      </c>
      <c r="AH176" s="354">
        <v>17715.740575835323</v>
      </c>
      <c r="AI176" s="354">
        <v>18046.762363456332</v>
      </c>
      <c r="AJ176" s="354">
        <v>17548.541093284864</v>
      </c>
      <c r="AK176" s="354">
        <v>17252.674361106172</v>
      </c>
      <c r="AL176" s="309"/>
      <c r="AM176" s="309"/>
      <c r="AN176" s="309"/>
      <c r="AO176" s="309"/>
      <c r="AP176" s="309"/>
      <c r="AQ176" s="309"/>
      <c r="AR176" s="309"/>
      <c r="AS176" s="309"/>
    </row>
    <row r="177" spans="1:45" s="67" customFormat="1" ht="12.6" customHeight="1" x14ac:dyDescent="0.25">
      <c r="A177" s="353" t="s">
        <v>1586</v>
      </c>
      <c r="B177" s="353" t="s">
        <v>1594</v>
      </c>
      <c r="C177" s="353" t="s">
        <v>1580</v>
      </c>
      <c r="D177" s="354">
        <v>2002</v>
      </c>
      <c r="E177" s="354">
        <v>2006</v>
      </c>
      <c r="F177" s="309"/>
      <c r="G177" s="309"/>
      <c r="H177" s="309"/>
      <c r="I177" s="309"/>
      <c r="J177" s="309"/>
      <c r="K177" s="309"/>
      <c r="L177" s="309"/>
      <c r="M177" s="309"/>
      <c r="N177" s="309"/>
      <c r="O177" s="309"/>
      <c r="P177" s="309"/>
      <c r="Q177" s="309"/>
      <c r="R177" s="309"/>
      <c r="S177" s="309"/>
      <c r="T177" s="309"/>
      <c r="U177" s="309"/>
      <c r="V177" s="309"/>
      <c r="W177" s="309"/>
      <c r="X177" s="354">
        <v>20861.545858358975</v>
      </c>
      <c r="Y177" s="354">
        <v>21212.420995569842</v>
      </c>
      <c r="Z177" s="354">
        <v>20965.624885353383</v>
      </c>
      <c r="AA177" s="354">
        <v>16951.563570992872</v>
      </c>
      <c r="AB177" s="354">
        <v>22887.859600986441</v>
      </c>
      <c r="AC177" s="354">
        <v>23823.768996226885</v>
      </c>
      <c r="AD177" s="354">
        <v>20867.350276189645</v>
      </c>
      <c r="AE177" s="354">
        <v>21109.232408028456</v>
      </c>
      <c r="AF177" s="354">
        <v>19747.223946254508</v>
      </c>
      <c r="AG177" s="354">
        <v>20362.805180422594</v>
      </c>
      <c r="AH177" s="354">
        <v>20439.895627679471</v>
      </c>
      <c r="AI177" s="354">
        <v>20181.663277785836</v>
      </c>
      <c r="AJ177" s="354">
        <v>19270.635943436395</v>
      </c>
      <c r="AK177" s="354">
        <v>18727.936605457482</v>
      </c>
      <c r="AL177" s="354">
        <v>18214.749015069792</v>
      </c>
      <c r="AM177" s="354">
        <v>18005.133595094674</v>
      </c>
      <c r="AN177" s="309"/>
      <c r="AO177" s="309"/>
      <c r="AP177" s="309"/>
      <c r="AQ177" s="309"/>
      <c r="AR177" s="309"/>
      <c r="AS177" s="309"/>
    </row>
    <row r="178" spans="1:45" s="67" customFormat="1" ht="12.6" customHeight="1" x14ac:dyDescent="0.25">
      <c r="A178" s="353" t="s">
        <v>1586</v>
      </c>
      <c r="B178" s="353" t="s">
        <v>1594</v>
      </c>
      <c r="C178" s="353" t="s">
        <v>1581</v>
      </c>
      <c r="D178" s="354">
        <v>2007</v>
      </c>
      <c r="E178" s="354">
        <v>2011</v>
      </c>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54">
        <v>20306.305504531319</v>
      </c>
      <c r="AE178" s="354">
        <v>19160.123955827668</v>
      </c>
      <c r="AF178" s="354">
        <v>22615.201402481816</v>
      </c>
      <c r="AG178" s="354">
        <v>22429.741458282813</v>
      </c>
      <c r="AH178" s="354">
        <v>22220.432481664157</v>
      </c>
      <c r="AI178" s="354">
        <v>21999.183050412481</v>
      </c>
      <c r="AJ178" s="354">
        <v>21183.817143952405</v>
      </c>
      <c r="AK178" s="354">
        <v>20746.988190873253</v>
      </c>
      <c r="AL178" s="354">
        <v>19876.224247273331</v>
      </c>
      <c r="AM178" s="309"/>
      <c r="AN178" s="309"/>
      <c r="AO178" s="309"/>
      <c r="AP178" s="309"/>
      <c r="AQ178" s="309"/>
      <c r="AR178" s="309"/>
      <c r="AS178" s="309"/>
    </row>
    <row r="179" spans="1:45" s="67" customFormat="1" ht="12.6" customHeight="1" x14ac:dyDescent="0.25">
      <c r="A179" s="353" t="s">
        <v>1586</v>
      </c>
      <c r="B179" s="353" t="s">
        <v>1595</v>
      </c>
      <c r="C179" s="353" t="s">
        <v>47</v>
      </c>
      <c r="D179" s="354">
        <v>0</v>
      </c>
      <c r="E179" s="354">
        <v>1994</v>
      </c>
      <c r="F179" s="354">
        <v>20910.298542735243</v>
      </c>
      <c r="G179" s="354">
        <v>20312.293799823772</v>
      </c>
      <c r="H179" s="354">
        <v>19726.198727880212</v>
      </c>
      <c r="I179" s="354">
        <v>19422.607605025063</v>
      </c>
      <c r="J179" s="354">
        <v>18964.455169010234</v>
      </c>
      <c r="K179" s="354">
        <v>19838.202399172307</v>
      </c>
      <c r="L179" s="354">
        <v>20288.527429966805</v>
      </c>
      <c r="M179" s="354">
        <v>21033.348268714686</v>
      </c>
      <c r="N179" s="354">
        <v>21142.81075414097</v>
      </c>
      <c r="O179" s="354">
        <v>21063.886121337757</v>
      </c>
      <c r="P179" s="354">
        <v>19762.74740873999</v>
      </c>
      <c r="Q179" s="354">
        <v>18830.839383962899</v>
      </c>
      <c r="R179" s="354">
        <v>18160.846071792712</v>
      </c>
      <c r="S179" s="354">
        <v>17172.31672694979</v>
      </c>
      <c r="T179" s="354">
        <v>16465.219729290216</v>
      </c>
      <c r="U179" s="354">
        <v>15959.139345888252</v>
      </c>
      <c r="V179" s="354">
        <v>14828.643217982979</v>
      </c>
      <c r="W179" s="354">
        <v>14098.359163544386</v>
      </c>
      <c r="X179" s="354">
        <v>13851.002149906384</v>
      </c>
      <c r="Y179" s="354">
        <v>12882.658040066992</v>
      </c>
      <c r="Z179" s="354">
        <v>11837.971884503937</v>
      </c>
      <c r="AA179" s="354">
        <v>11454.751240820076</v>
      </c>
      <c r="AB179" s="354">
        <v>11066.625497510222</v>
      </c>
      <c r="AC179" s="354">
        <v>8948.665467962308</v>
      </c>
      <c r="AD179" s="354">
        <v>8401.0947808328801</v>
      </c>
      <c r="AE179" s="354">
        <v>8066.1478920381023</v>
      </c>
      <c r="AF179" s="354">
        <v>7588.0308555131342</v>
      </c>
      <c r="AG179" s="354">
        <v>7209.0289668837177</v>
      </c>
      <c r="AH179" s="354">
        <v>6726.6375082461809</v>
      </c>
      <c r="AI179" s="354">
        <v>6565.8406015691371</v>
      </c>
      <c r="AJ179" s="354">
        <v>6294.7024354527002</v>
      </c>
      <c r="AK179" s="354">
        <v>5885.4007935710015</v>
      </c>
      <c r="AL179" s="354">
        <v>5638.3868772604665</v>
      </c>
      <c r="AM179" s="354">
        <v>5389.5369198069429</v>
      </c>
      <c r="AN179" s="354">
        <v>5104.0689061509747</v>
      </c>
      <c r="AO179" s="354">
        <v>4590.9752332391281</v>
      </c>
      <c r="AP179" s="354">
        <v>4526.5084158955196</v>
      </c>
      <c r="AQ179" s="354">
        <v>4376.6965513956757</v>
      </c>
      <c r="AR179" s="354">
        <v>4250.3751203772581</v>
      </c>
      <c r="AS179" s="354">
        <v>3926.5877356035671</v>
      </c>
    </row>
    <row r="180" spans="1:45" s="67" customFormat="1" ht="12.6" customHeight="1" x14ac:dyDescent="0.25">
      <c r="A180" s="353" t="s">
        <v>1586</v>
      </c>
      <c r="B180" s="353" t="s">
        <v>1595</v>
      </c>
      <c r="C180" s="353" t="s">
        <v>1578</v>
      </c>
      <c r="D180" s="354">
        <v>1995</v>
      </c>
      <c r="E180" s="354">
        <v>1998</v>
      </c>
      <c r="F180" s="309"/>
      <c r="G180" s="309"/>
      <c r="H180" s="309"/>
      <c r="I180" s="309"/>
      <c r="J180" s="309"/>
      <c r="K180" s="309"/>
      <c r="L180" s="309"/>
      <c r="M180" s="309"/>
      <c r="N180" s="309"/>
      <c r="O180" s="309"/>
      <c r="P180" s="309"/>
      <c r="Q180" s="309"/>
      <c r="R180" s="309"/>
      <c r="S180" s="354">
        <v>16485.114407545039</v>
      </c>
      <c r="T180" s="354">
        <v>30771.224852398303</v>
      </c>
      <c r="U180" s="354">
        <v>29586.265000247335</v>
      </c>
      <c r="V180" s="354">
        <v>26930.317059572313</v>
      </c>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row>
    <row r="181" spans="1:45" s="67" customFormat="1" ht="12.6" customHeight="1" x14ac:dyDescent="0.25">
      <c r="A181" s="353" t="s">
        <v>1586</v>
      </c>
      <c r="B181" s="353" t="s">
        <v>1595</v>
      </c>
      <c r="C181" s="353" t="s">
        <v>1579</v>
      </c>
      <c r="D181" s="354">
        <v>1999</v>
      </c>
      <c r="E181" s="354">
        <v>2001</v>
      </c>
      <c r="F181" s="309"/>
      <c r="G181" s="309"/>
      <c r="H181" s="309"/>
      <c r="I181" s="309"/>
      <c r="J181" s="309"/>
      <c r="K181" s="309"/>
      <c r="L181" s="309"/>
      <c r="M181" s="309"/>
      <c r="N181" s="309"/>
      <c r="O181" s="309"/>
      <c r="P181" s="309"/>
      <c r="Q181" s="309"/>
      <c r="R181" s="309"/>
      <c r="S181" s="309"/>
      <c r="T181" s="309"/>
      <c r="U181" s="309"/>
      <c r="V181" s="309"/>
      <c r="W181" s="309"/>
      <c r="X181" s="309"/>
      <c r="Y181" s="309"/>
      <c r="Z181" s="354">
        <v>27265.813092767203</v>
      </c>
      <c r="AA181" s="354">
        <v>26513.969782690332</v>
      </c>
      <c r="AB181" s="354">
        <v>25615.586743752778</v>
      </c>
      <c r="AC181" s="354">
        <v>22643.312246690843</v>
      </c>
      <c r="AD181" s="354">
        <v>21257.763296381272</v>
      </c>
      <c r="AE181" s="354">
        <v>20410.228318546779</v>
      </c>
      <c r="AF181" s="354">
        <v>19200.42185217961</v>
      </c>
      <c r="AG181" s="354">
        <v>18241.412026966471</v>
      </c>
      <c r="AH181" s="309"/>
      <c r="AI181" s="309"/>
      <c r="AJ181" s="309"/>
      <c r="AK181" s="354">
        <v>13838.088068920693</v>
      </c>
      <c r="AL181" s="354">
        <v>13257.29494232716</v>
      </c>
      <c r="AM181" s="354">
        <v>12672.184811688185</v>
      </c>
      <c r="AN181" s="309"/>
      <c r="AO181" s="309"/>
      <c r="AP181" s="309"/>
      <c r="AQ181" s="309"/>
      <c r="AR181" s="309"/>
      <c r="AS181" s="309"/>
    </row>
    <row r="182" spans="1:45" s="67" customFormat="1" ht="12.6" customHeight="1" x14ac:dyDescent="0.25">
      <c r="A182" s="353" t="s">
        <v>1586</v>
      </c>
      <c r="B182" s="353" t="s">
        <v>1595</v>
      </c>
      <c r="C182" s="353" t="s">
        <v>1580</v>
      </c>
      <c r="D182" s="354">
        <v>2002</v>
      </c>
      <c r="E182" s="354">
        <v>2006</v>
      </c>
      <c r="F182" s="309"/>
      <c r="G182" s="309"/>
      <c r="H182" s="309"/>
      <c r="I182" s="309"/>
      <c r="J182" s="309"/>
      <c r="K182" s="309"/>
      <c r="L182" s="309"/>
      <c r="M182" s="309"/>
      <c r="N182" s="309"/>
      <c r="O182" s="309"/>
      <c r="P182" s="309"/>
      <c r="Q182" s="309"/>
      <c r="R182" s="309"/>
      <c r="S182" s="309"/>
      <c r="T182" s="309"/>
      <c r="U182" s="309"/>
      <c r="V182" s="309"/>
      <c r="W182" s="309"/>
      <c r="X182" s="309"/>
      <c r="Y182" s="354">
        <v>16305.232547799997</v>
      </c>
      <c r="Z182" s="354">
        <v>31206.479438860395</v>
      </c>
      <c r="AA182" s="354">
        <v>30345.973914329294</v>
      </c>
      <c r="AB182" s="354">
        <v>30238.019296493239</v>
      </c>
      <c r="AC182" s="354">
        <v>26729.386271776264</v>
      </c>
      <c r="AD182" s="354">
        <v>25093.809608441985</v>
      </c>
      <c r="AE182" s="354">
        <v>24093.333637675383</v>
      </c>
      <c r="AF182" s="354">
        <v>22665.212875071553</v>
      </c>
      <c r="AG182" s="354">
        <v>21860.817937795717</v>
      </c>
      <c r="AH182" s="354">
        <v>20092.257656947884</v>
      </c>
      <c r="AI182" s="354">
        <v>19253.577756682818</v>
      </c>
      <c r="AJ182" s="354">
        <v>18262.867373497389</v>
      </c>
      <c r="AK182" s="354">
        <v>17075.357450972737</v>
      </c>
      <c r="AL182" s="354">
        <v>16236.944708484885</v>
      </c>
      <c r="AM182" s="354">
        <v>15520.327866143463</v>
      </c>
      <c r="AN182" s="354">
        <v>15028.897213390823</v>
      </c>
      <c r="AO182" s="354">
        <v>13220.69816116374</v>
      </c>
      <c r="AP182" s="354">
        <v>13035.052129501446</v>
      </c>
      <c r="AQ182" s="354">
        <v>12320.119333561768</v>
      </c>
      <c r="AR182" s="354">
        <v>11964.532628781673</v>
      </c>
      <c r="AS182" s="354">
        <v>11053.091962911958</v>
      </c>
    </row>
    <row r="183" spans="1:45" s="67" customFormat="1" ht="12.6" customHeight="1" x14ac:dyDescent="0.25">
      <c r="A183" s="353" t="s">
        <v>1586</v>
      </c>
      <c r="B183" s="353" t="s">
        <v>1595</v>
      </c>
      <c r="C183" s="353" t="s">
        <v>1581</v>
      </c>
      <c r="D183" s="354">
        <v>2007</v>
      </c>
      <c r="E183" s="354">
        <v>2011</v>
      </c>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54">
        <v>16777.488848993384</v>
      </c>
      <c r="AC183" s="354">
        <v>24945.416427372184</v>
      </c>
      <c r="AD183" s="354">
        <v>28700.898709078989</v>
      </c>
      <c r="AE183" s="354">
        <v>27556.610139671018</v>
      </c>
      <c r="AF183" s="354">
        <v>25923.205328229556</v>
      </c>
      <c r="AG183" s="354">
        <v>24995.003800705948</v>
      </c>
      <c r="AH183" s="354">
        <v>23322.465599311334</v>
      </c>
      <c r="AI183" s="354">
        <v>22764.953719140351</v>
      </c>
      <c r="AJ183" s="354">
        <v>22189.842573857797</v>
      </c>
      <c r="AK183" s="309"/>
      <c r="AL183" s="309"/>
      <c r="AM183" s="309"/>
      <c r="AN183" s="309"/>
      <c r="AO183" s="309"/>
      <c r="AP183" s="309"/>
      <c r="AQ183" s="309"/>
      <c r="AR183" s="309"/>
      <c r="AS183" s="309"/>
    </row>
    <row r="184" spans="1:45" s="67" customFormat="1" ht="12.6" customHeight="1" x14ac:dyDescent="0.25">
      <c r="A184" s="353" t="s">
        <v>1586</v>
      </c>
      <c r="B184" s="353" t="s">
        <v>1595</v>
      </c>
      <c r="C184" s="353" t="s">
        <v>1582</v>
      </c>
      <c r="D184" s="354">
        <v>2012</v>
      </c>
      <c r="E184" s="354">
        <v>2015</v>
      </c>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54">
        <v>14910.404395240967</v>
      </c>
      <c r="AJ184" s="354">
        <v>29067.445541501267</v>
      </c>
      <c r="AK184" s="354">
        <v>27177.387463706251</v>
      </c>
      <c r="AL184" s="354">
        <v>26036.735680087342</v>
      </c>
      <c r="AM184" s="309"/>
      <c r="AN184" s="309"/>
      <c r="AO184" s="309"/>
      <c r="AP184" s="309"/>
      <c r="AQ184" s="309"/>
      <c r="AR184" s="309"/>
      <c r="AS184" s="309"/>
    </row>
    <row r="185" spans="1:45" s="67" customFormat="1" ht="12.6" customHeight="1" x14ac:dyDescent="0.25">
      <c r="A185" s="353" t="s">
        <v>1586</v>
      </c>
      <c r="B185" s="353" t="s">
        <v>1595</v>
      </c>
      <c r="C185" s="353" t="s">
        <v>1843</v>
      </c>
      <c r="D185" s="354">
        <v>2022</v>
      </c>
      <c r="E185" s="354">
        <v>2026</v>
      </c>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54">
        <v>14483.881585742978</v>
      </c>
      <c r="AR185" s="354">
        <v>28131.68754818102</v>
      </c>
      <c r="AS185" s="354">
        <v>25988.656572673215</v>
      </c>
    </row>
    <row r="186" spans="1:45" s="67" customFormat="1" ht="12.6" customHeight="1" x14ac:dyDescent="0.25">
      <c r="A186" s="353" t="s">
        <v>1586</v>
      </c>
      <c r="B186" s="353" t="s">
        <v>1596</v>
      </c>
      <c r="C186" s="353" t="s">
        <v>47</v>
      </c>
      <c r="D186" s="354">
        <v>0</v>
      </c>
      <c r="E186" s="354">
        <v>9999</v>
      </c>
      <c r="F186" s="354">
        <v>22177.52670533432</v>
      </c>
      <c r="G186" s="354">
        <v>21553.624468006128</v>
      </c>
      <c r="H186" s="354">
        <v>20939.292786613496</v>
      </c>
      <c r="I186" s="354">
        <v>20620.963239383833</v>
      </c>
      <c r="J186" s="354">
        <v>20138.459714695411</v>
      </c>
      <c r="K186" s="354">
        <v>21068.985307070805</v>
      </c>
      <c r="L186" s="354">
        <v>21549.491344666512</v>
      </c>
      <c r="M186" s="354">
        <v>22342.68420499047</v>
      </c>
      <c r="N186" s="354">
        <v>22461.326325395465</v>
      </c>
      <c r="O186" s="354">
        <v>30512.052164390923</v>
      </c>
      <c r="P186" s="354">
        <v>32183.439593721319</v>
      </c>
      <c r="Q186" s="354">
        <v>31975.841458159739</v>
      </c>
      <c r="R186" s="354">
        <v>30511.258067772658</v>
      </c>
      <c r="S186" s="354">
        <v>30808.41562893341</v>
      </c>
      <c r="T186" s="354">
        <v>30957.869675039245</v>
      </c>
      <c r="U186" s="354">
        <v>30316.028734385054</v>
      </c>
      <c r="V186" s="354">
        <v>29005.987287543081</v>
      </c>
      <c r="W186" s="354">
        <v>28649.175445517372</v>
      </c>
      <c r="X186" s="354">
        <v>17803.796981355837</v>
      </c>
      <c r="Y186" s="354">
        <v>12799.632395667084</v>
      </c>
      <c r="Z186" s="354">
        <v>9230.8228922649723</v>
      </c>
      <c r="AA186" s="354">
        <v>6599.8194449389957</v>
      </c>
      <c r="AB186" s="354">
        <v>9553.6463747398921</v>
      </c>
      <c r="AC186" s="354">
        <v>18421.27155790597</v>
      </c>
      <c r="AD186" s="354">
        <v>17628.374644694395</v>
      </c>
      <c r="AE186" s="354">
        <v>17447.698122294114</v>
      </c>
      <c r="AF186" s="354">
        <v>18116.692348167537</v>
      </c>
      <c r="AG186" s="354">
        <v>19574.38673799935</v>
      </c>
      <c r="AH186" s="354">
        <v>21324.19889509221</v>
      </c>
      <c r="AI186" s="354">
        <v>22558.215274701724</v>
      </c>
      <c r="AJ186" s="354">
        <v>19830.454586762364</v>
      </c>
      <c r="AK186" s="354">
        <v>20586.150030411503</v>
      </c>
      <c r="AL186" s="354">
        <v>21502.463927116616</v>
      </c>
      <c r="AM186" s="354">
        <v>18809.283682278488</v>
      </c>
      <c r="AN186" s="354">
        <v>21603.152463062641</v>
      </c>
      <c r="AO186" s="354">
        <v>22072.317819893695</v>
      </c>
      <c r="AP186" s="354">
        <v>23659.891282110406</v>
      </c>
      <c r="AQ186" s="354">
        <v>26662.860663714939</v>
      </c>
      <c r="AR186" s="354">
        <v>29785.144276737512</v>
      </c>
      <c r="AS186" s="354">
        <v>30218.366293935585</v>
      </c>
    </row>
    <row r="187" spans="1:45" s="67" customFormat="1" ht="12.6" customHeight="1" x14ac:dyDescent="0.25">
      <c r="A187" s="353" t="s">
        <v>1586</v>
      </c>
      <c r="B187" s="353" t="s">
        <v>1597</v>
      </c>
      <c r="C187" s="353" t="s">
        <v>47</v>
      </c>
      <c r="D187" s="354">
        <v>0</v>
      </c>
      <c r="E187" s="354">
        <v>9999</v>
      </c>
      <c r="F187" s="354">
        <v>26332.324014252925</v>
      </c>
      <c r="G187" s="354">
        <v>25602.41127543091</v>
      </c>
      <c r="H187" s="354">
        <v>24880.965679168959</v>
      </c>
      <c r="I187" s="354">
        <v>24505.013012316384</v>
      </c>
      <c r="J187" s="354">
        <v>23934.500604314089</v>
      </c>
      <c r="K187" s="354">
        <v>25043.64706601909</v>
      </c>
      <c r="L187" s="354">
        <v>25616.772444571849</v>
      </c>
      <c r="M187" s="354">
        <v>26561.196038432554</v>
      </c>
      <c r="N187" s="354">
        <v>26704.768717131159</v>
      </c>
      <c r="O187" s="354">
        <v>30746.346922468565</v>
      </c>
      <c r="P187" s="354">
        <v>30591.180050898434</v>
      </c>
      <c r="Q187" s="354">
        <v>30032.373469093967</v>
      </c>
      <c r="R187" s="354">
        <v>29399.458562671141</v>
      </c>
      <c r="S187" s="354">
        <v>19562.857840241424</v>
      </c>
      <c r="T187" s="354">
        <v>27068.516189026195</v>
      </c>
      <c r="U187" s="354">
        <v>31205.220799926792</v>
      </c>
      <c r="V187" s="354">
        <v>30548.845006432439</v>
      </c>
      <c r="W187" s="354">
        <v>30906.917912419878</v>
      </c>
      <c r="X187" s="354">
        <v>19378.651712802155</v>
      </c>
      <c r="Y187" s="354">
        <v>15726.067845887737</v>
      </c>
      <c r="Z187" s="354">
        <v>11639.560629869206</v>
      </c>
      <c r="AA187" s="354">
        <v>9117.9072256372274</v>
      </c>
      <c r="AB187" s="354">
        <v>12108.691837138089</v>
      </c>
      <c r="AC187" s="354">
        <v>19156.914014164904</v>
      </c>
      <c r="AD187" s="354">
        <v>16786.733229786805</v>
      </c>
      <c r="AE187" s="354">
        <v>14784.690098057285</v>
      </c>
      <c r="AF187" s="354">
        <v>16906.872929987971</v>
      </c>
      <c r="AG187" s="354">
        <v>15637.736129199111</v>
      </c>
      <c r="AH187" s="354">
        <v>23752.063304390107</v>
      </c>
      <c r="AI187" s="354">
        <v>25429.904044557639</v>
      </c>
      <c r="AJ187" s="354">
        <v>20978.328778894069</v>
      </c>
      <c r="AK187" s="354">
        <v>27331.884229891042</v>
      </c>
      <c r="AL187" s="354">
        <v>26290.527514074387</v>
      </c>
      <c r="AM187" s="354">
        <v>24303.686321532266</v>
      </c>
      <c r="AN187" s="354">
        <v>24066.996475858232</v>
      </c>
      <c r="AO187" s="354">
        <v>22636.897877280528</v>
      </c>
      <c r="AP187" s="354">
        <v>23186.532996545167</v>
      </c>
      <c r="AQ187" s="354">
        <v>24399.021438507818</v>
      </c>
      <c r="AR187" s="354">
        <v>25753.833255478759</v>
      </c>
      <c r="AS187" s="354">
        <v>25321.515272106419</v>
      </c>
    </row>
    <row r="188" spans="1:45" s="67" customFormat="1" ht="12.6" customHeight="1" x14ac:dyDescent="0.25">
      <c r="A188" s="353" t="s">
        <v>1586</v>
      </c>
      <c r="B188" s="353" t="s">
        <v>1598</v>
      </c>
      <c r="C188" s="353" t="s">
        <v>47</v>
      </c>
      <c r="D188" s="354">
        <v>0</v>
      </c>
      <c r="E188" s="354">
        <v>9999</v>
      </c>
      <c r="F188" s="354">
        <v>25123.29066002469</v>
      </c>
      <c r="G188" s="354">
        <v>24412.669307354165</v>
      </c>
      <c r="H188" s="354">
        <v>23713.827376593028</v>
      </c>
      <c r="I188" s="354">
        <v>23352.465301033775</v>
      </c>
      <c r="J188" s="354">
        <v>22804.974062112105</v>
      </c>
      <c r="K188" s="354">
        <v>23857.493692795244</v>
      </c>
      <c r="L188" s="354">
        <v>24400.844291286565</v>
      </c>
      <c r="M188" s="354">
        <v>25298.40658621383</v>
      </c>
      <c r="N188" s="354">
        <v>25431.76892876756</v>
      </c>
      <c r="O188" s="354">
        <v>25705.698306653911</v>
      </c>
      <c r="P188" s="354">
        <v>24477.705401445342</v>
      </c>
      <c r="Q188" s="354">
        <v>23354.006221144435</v>
      </c>
      <c r="R188" s="354">
        <v>25912.712498891553</v>
      </c>
      <c r="S188" s="354">
        <v>25245.746593558175</v>
      </c>
      <c r="T188" s="354">
        <v>24104.160124296694</v>
      </c>
      <c r="U188" s="354">
        <v>23709.277802006</v>
      </c>
      <c r="V188" s="309"/>
      <c r="W188" s="309"/>
      <c r="X188" s="309"/>
      <c r="Y188" s="309"/>
      <c r="Z188" s="309"/>
      <c r="AA188" s="309"/>
      <c r="AB188" s="309"/>
      <c r="AC188" s="309"/>
      <c r="AD188" s="354">
        <v>15234.367679812454</v>
      </c>
      <c r="AE188" s="354">
        <v>29927.172524525147</v>
      </c>
      <c r="AF188" s="354">
        <v>16063.860267407632</v>
      </c>
      <c r="AG188" s="354">
        <v>27534.998628002457</v>
      </c>
      <c r="AH188" s="354">
        <v>16627.247466782585</v>
      </c>
      <c r="AI188" s="354">
        <v>27470.977923310726</v>
      </c>
      <c r="AJ188" s="354">
        <v>28860.604458481503</v>
      </c>
      <c r="AK188" s="354">
        <v>26687.375388847177</v>
      </c>
      <c r="AL188" s="354">
        <v>26847.972958400111</v>
      </c>
      <c r="AM188" s="354">
        <v>22954.002850378809</v>
      </c>
      <c r="AN188" s="354">
        <v>18609.346243088316</v>
      </c>
      <c r="AO188" s="354">
        <v>16477.52252980704</v>
      </c>
      <c r="AP188" s="354">
        <v>17125.264246560637</v>
      </c>
      <c r="AQ188" s="354">
        <v>20403.352520563927</v>
      </c>
      <c r="AR188" s="354">
        <v>21807.653562660511</v>
      </c>
      <c r="AS188" s="354">
        <v>21910.601360356668</v>
      </c>
    </row>
    <row r="189" spans="1:45" s="67" customFormat="1" ht="12.6" customHeight="1" x14ac:dyDescent="0.25">
      <c r="A189" s="353" t="s">
        <v>1586</v>
      </c>
      <c r="B189" s="353" t="s">
        <v>1599</v>
      </c>
      <c r="C189" s="353" t="s">
        <v>1582</v>
      </c>
      <c r="D189" s="354">
        <v>0</v>
      </c>
      <c r="E189" s="354">
        <v>2015</v>
      </c>
      <c r="F189" s="354">
        <v>16411.766404358423</v>
      </c>
      <c r="G189" s="354">
        <v>16371.925698878717</v>
      </c>
      <c r="H189" s="354">
        <v>16453.518052610587</v>
      </c>
      <c r="I189" s="354">
        <v>16479.242554772227</v>
      </c>
      <c r="J189" s="354">
        <v>16572.629207867925</v>
      </c>
      <c r="K189" s="354">
        <v>16515.575610102907</v>
      </c>
      <c r="L189" s="354">
        <v>16200.4572596747</v>
      </c>
      <c r="M189" s="354">
        <v>16021.581494675922</v>
      </c>
      <c r="N189" s="354">
        <v>15693.735111108001</v>
      </c>
      <c r="O189" s="354">
        <v>29045.633553856223</v>
      </c>
      <c r="P189" s="354">
        <v>27582.015798591474</v>
      </c>
      <c r="Q189" s="354">
        <v>26105.026292693874</v>
      </c>
      <c r="R189" s="354">
        <v>24059.630249565944</v>
      </c>
      <c r="S189" s="309"/>
      <c r="T189" s="309"/>
      <c r="U189" s="309"/>
      <c r="V189" s="309"/>
      <c r="W189" s="309"/>
      <c r="X189" s="309"/>
      <c r="Y189" s="309"/>
      <c r="Z189" s="309"/>
      <c r="AA189" s="309"/>
      <c r="AB189" s="309"/>
      <c r="AC189" s="309"/>
      <c r="AD189" s="309"/>
      <c r="AE189" s="309"/>
      <c r="AF189" s="309"/>
      <c r="AG189" s="309"/>
      <c r="AH189" s="309"/>
      <c r="AI189" s="354">
        <v>11621.1153111944</v>
      </c>
      <c r="AJ189" s="354">
        <v>15373.320468053513</v>
      </c>
      <c r="AK189" s="354">
        <v>15763.310300337784</v>
      </c>
      <c r="AL189" s="354">
        <v>16044.541613381554</v>
      </c>
      <c r="AM189" s="354">
        <v>15636.812917484003</v>
      </c>
      <c r="AN189" s="354">
        <v>16106.925924917616</v>
      </c>
      <c r="AO189" s="354">
        <v>15045.522727816387</v>
      </c>
      <c r="AP189" s="354">
        <v>15318.840301929145</v>
      </c>
      <c r="AQ189" s="354">
        <v>19349.307928654358</v>
      </c>
      <c r="AR189" s="354">
        <v>24515.544130420803</v>
      </c>
      <c r="AS189" s="354">
        <v>27232.678229182278</v>
      </c>
    </row>
    <row r="190" spans="1:45" s="67" customFormat="1" ht="12.6" customHeight="1" x14ac:dyDescent="0.25">
      <c r="A190" s="353" t="s">
        <v>1586</v>
      </c>
      <c r="B190" s="353" t="s">
        <v>1600</v>
      </c>
      <c r="C190" s="353" t="s">
        <v>1582</v>
      </c>
      <c r="D190" s="354">
        <v>0</v>
      </c>
      <c r="E190" s="354">
        <v>2015</v>
      </c>
      <c r="F190" s="354">
        <v>30261.836991694599</v>
      </c>
      <c r="G190" s="354">
        <v>30188.37427566784</v>
      </c>
      <c r="H190" s="354">
        <v>30338.823316165191</v>
      </c>
      <c r="I190" s="354">
        <v>30386.257009280722</v>
      </c>
      <c r="J190" s="354">
        <v>30558.453688392092</v>
      </c>
      <c r="K190" s="354">
        <v>30453.251930530347</v>
      </c>
      <c r="L190" s="354">
        <v>29872.201730399698</v>
      </c>
      <c r="M190" s="354">
        <v>29542.370735442302</v>
      </c>
      <c r="N190" s="354">
        <v>28937.851174695064</v>
      </c>
      <c r="O190" s="354">
        <v>28551.671848154394</v>
      </c>
      <c r="P190" s="354">
        <v>27112.944964061229</v>
      </c>
      <c r="Q190" s="354">
        <v>25661.073734695077</v>
      </c>
      <c r="R190" s="354">
        <v>24059.630249565947</v>
      </c>
      <c r="S190" s="309"/>
      <c r="T190" s="309"/>
      <c r="U190" s="309"/>
      <c r="V190" s="309"/>
      <c r="W190" s="309"/>
      <c r="X190" s="309"/>
      <c r="Y190" s="309"/>
      <c r="Z190" s="309"/>
      <c r="AA190" s="309"/>
      <c r="AB190" s="309"/>
      <c r="AC190" s="309"/>
      <c r="AD190" s="309"/>
      <c r="AE190" s="309"/>
      <c r="AF190" s="309"/>
      <c r="AG190" s="309"/>
      <c r="AH190" s="354">
        <v>12633.835361936299</v>
      </c>
      <c r="AI190" s="354">
        <v>15462.259396088106</v>
      </c>
      <c r="AJ190" s="354">
        <v>16328.057872400806</v>
      </c>
      <c r="AK190" s="354">
        <v>18151.869732245283</v>
      </c>
      <c r="AL190" s="354">
        <v>17655.399360786243</v>
      </c>
      <c r="AM190" s="354">
        <v>16699.644078759236</v>
      </c>
      <c r="AN190" s="354">
        <v>16464.511038989003</v>
      </c>
      <c r="AO190" s="354">
        <v>14241.722603137961</v>
      </c>
      <c r="AP190" s="354">
        <v>13774.282991759967</v>
      </c>
      <c r="AQ190" s="354">
        <v>16242.616955991012</v>
      </c>
      <c r="AR190" s="354">
        <v>17952.173408534105</v>
      </c>
      <c r="AS190" s="354">
        <v>17552.309560736408</v>
      </c>
    </row>
    <row r="191" spans="1:45" s="67" customFormat="1" ht="12.6" customHeight="1" x14ac:dyDescent="0.25">
      <c r="A191" s="353" t="s">
        <v>1586</v>
      </c>
      <c r="B191" s="353" t="s">
        <v>1600</v>
      </c>
      <c r="C191" s="353" t="s">
        <v>1583</v>
      </c>
      <c r="D191" s="354">
        <v>2016</v>
      </c>
      <c r="E191" s="354">
        <v>2018</v>
      </c>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54">
        <v>9939.8273279400037</v>
      </c>
      <c r="AL191" s="354">
        <v>12943.509593176615</v>
      </c>
      <c r="AM191" s="354">
        <v>18185.751742020908</v>
      </c>
      <c r="AN191" s="354">
        <v>18614.684138913901</v>
      </c>
      <c r="AO191" s="354">
        <v>15965.140090183757</v>
      </c>
      <c r="AP191" s="354">
        <v>15281.542639875881</v>
      </c>
      <c r="AQ191" s="354">
        <v>17768.511975889545</v>
      </c>
      <c r="AR191" s="354">
        <v>19669.939690282579</v>
      </c>
      <c r="AS191" s="354">
        <v>19829.586099268399</v>
      </c>
    </row>
    <row r="192" spans="1:45" s="67" customFormat="1" ht="12.6" customHeight="1" x14ac:dyDescent="0.25">
      <c r="A192" s="353" t="s">
        <v>1586</v>
      </c>
      <c r="B192" s="353" t="s">
        <v>1600</v>
      </c>
      <c r="C192" s="353" t="s">
        <v>1706</v>
      </c>
      <c r="D192" s="354">
        <v>2019</v>
      </c>
      <c r="E192" s="354">
        <v>2021</v>
      </c>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54">
        <v>9207.3720034355338</v>
      </c>
      <c r="AP192" s="354">
        <v>17598.004804213935</v>
      </c>
      <c r="AQ192" s="354">
        <v>20423.046315921001</v>
      </c>
      <c r="AR192" s="354">
        <v>22548.444646056185</v>
      </c>
      <c r="AS192" s="354">
        <v>22667.99262911917</v>
      </c>
    </row>
    <row r="193" spans="1:45" s="67" customFormat="1" ht="12.6" customHeight="1" x14ac:dyDescent="0.25">
      <c r="A193" s="353" t="s">
        <v>1586</v>
      </c>
      <c r="B193" s="353" t="s">
        <v>1601</v>
      </c>
      <c r="C193" s="353" t="s">
        <v>1582</v>
      </c>
      <c r="D193" s="354">
        <v>0</v>
      </c>
      <c r="E193" s="354">
        <v>2015</v>
      </c>
      <c r="F193" s="354">
        <v>16411.766404358423</v>
      </c>
      <c r="G193" s="354">
        <v>16371.925698878717</v>
      </c>
      <c r="H193" s="354">
        <v>16453.518052610583</v>
      </c>
      <c r="I193" s="354">
        <v>16479.242554772227</v>
      </c>
      <c r="J193" s="354">
        <v>16572.629207867929</v>
      </c>
      <c r="K193" s="354">
        <v>16515.575610102904</v>
      </c>
      <c r="L193" s="354">
        <v>16200.457259674706</v>
      </c>
      <c r="M193" s="354">
        <v>16021.581494675922</v>
      </c>
      <c r="N193" s="354">
        <v>15693.735111108002</v>
      </c>
      <c r="O193" s="354">
        <v>29045.633553856223</v>
      </c>
      <c r="P193" s="354">
        <v>27582.015798591474</v>
      </c>
      <c r="Q193" s="354">
        <v>26105.026292693874</v>
      </c>
      <c r="R193" s="354">
        <v>24059.630249565944</v>
      </c>
      <c r="S193" s="309"/>
      <c r="T193" s="309"/>
      <c r="U193" s="309"/>
      <c r="V193" s="309"/>
      <c r="W193" s="309"/>
      <c r="X193" s="309"/>
      <c r="Y193" s="309"/>
      <c r="Z193" s="309"/>
      <c r="AA193" s="354">
        <v>15116.730793705359</v>
      </c>
      <c r="AB193" s="354">
        <v>22623.935364055487</v>
      </c>
      <c r="AC193" s="354">
        <v>24848.577374046072</v>
      </c>
      <c r="AD193" s="354">
        <v>23595.145124590064</v>
      </c>
      <c r="AE193" s="354">
        <v>23456.345935551413</v>
      </c>
      <c r="AF193" s="354">
        <v>16375.152648820942</v>
      </c>
      <c r="AG193" s="354">
        <v>25651.853043876297</v>
      </c>
      <c r="AH193" s="354">
        <v>23461.005450013825</v>
      </c>
      <c r="AI193" s="354">
        <v>19547.984251484249</v>
      </c>
      <c r="AJ193" s="354">
        <v>15851.302988882735</v>
      </c>
      <c r="AK193" s="354">
        <v>17433.049748019748</v>
      </c>
      <c r="AL193" s="354">
        <v>17066.102294599252</v>
      </c>
      <c r="AM193" s="354">
        <v>16083.43075652253</v>
      </c>
      <c r="AN193" s="354">
        <v>15774.512108351182</v>
      </c>
      <c r="AO193" s="354">
        <v>13591.219671778494</v>
      </c>
      <c r="AP193" s="354">
        <v>12988.415640740955</v>
      </c>
      <c r="AQ193" s="354">
        <v>15228.983420643592</v>
      </c>
      <c r="AR193" s="354">
        <v>16796.204220933589</v>
      </c>
      <c r="AS193" s="354">
        <v>16660.96336870391</v>
      </c>
    </row>
    <row r="194" spans="1:45" s="67" customFormat="1" ht="12.6" customHeight="1" x14ac:dyDescent="0.25">
      <c r="A194" s="353" t="s">
        <v>1586</v>
      </c>
      <c r="B194" s="353" t="s">
        <v>1601</v>
      </c>
      <c r="C194" s="353" t="s">
        <v>1583</v>
      </c>
      <c r="D194" s="354">
        <v>2016</v>
      </c>
      <c r="E194" s="354">
        <v>2018</v>
      </c>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54">
        <v>10038.8104414067</v>
      </c>
      <c r="AL194" s="354">
        <v>15308.913365068143</v>
      </c>
      <c r="AM194" s="354">
        <v>17107.506524684086</v>
      </c>
      <c r="AN194" s="354">
        <v>18456.810004835163</v>
      </c>
      <c r="AO194" s="354">
        <v>15809.467134737375</v>
      </c>
      <c r="AP194" s="354">
        <v>15108.278371144374</v>
      </c>
      <c r="AQ194" s="354">
        <v>17533.639316533401</v>
      </c>
      <c r="AR194" s="354">
        <v>19219.508339065011</v>
      </c>
      <c r="AS194" s="354">
        <v>19307.574430963432</v>
      </c>
    </row>
    <row r="195" spans="1:45" s="67" customFormat="1" ht="12.6" customHeight="1" x14ac:dyDescent="0.25">
      <c r="A195" s="353" t="s">
        <v>1586</v>
      </c>
      <c r="B195" s="353" t="s">
        <v>1601</v>
      </c>
      <c r="C195" s="353" t="s">
        <v>1706</v>
      </c>
      <c r="D195" s="354">
        <v>2019</v>
      </c>
      <c r="E195" s="354">
        <v>2021</v>
      </c>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54">
        <v>10276.210503198088</v>
      </c>
      <c r="AO195" s="354">
        <v>15205.317194244968</v>
      </c>
      <c r="AP195" s="354">
        <v>15302.491932077093</v>
      </c>
      <c r="AQ195" s="354">
        <v>20071.872461779123</v>
      </c>
      <c r="AR195" s="354">
        <v>22160.724612092028</v>
      </c>
      <c r="AS195" s="354">
        <v>22278.216970087251</v>
      </c>
    </row>
    <row r="196" spans="1:45" s="67" customFormat="1" ht="12.6" customHeight="1" x14ac:dyDescent="0.25">
      <c r="A196" s="353" t="s">
        <v>1586</v>
      </c>
      <c r="B196" s="353" t="s">
        <v>1602</v>
      </c>
      <c r="C196" s="353" t="s">
        <v>1583</v>
      </c>
      <c r="D196" s="354">
        <v>2016</v>
      </c>
      <c r="E196" s="354">
        <v>2018</v>
      </c>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54">
        <v>23200.9758697982</v>
      </c>
      <c r="AK196" s="309"/>
      <c r="AL196" s="309"/>
      <c r="AM196" s="309"/>
      <c r="AN196" s="309"/>
      <c r="AO196" s="309"/>
      <c r="AP196" s="309"/>
      <c r="AQ196" s="309"/>
      <c r="AR196" s="309"/>
      <c r="AS196" s="309"/>
    </row>
    <row r="197" spans="1:45" s="67" customFormat="1" ht="12.6" customHeight="1" x14ac:dyDescent="0.25">
      <c r="A197" s="353" t="s">
        <v>1586</v>
      </c>
      <c r="B197" s="353" t="s">
        <v>1603</v>
      </c>
      <c r="C197" s="353" t="s">
        <v>1582</v>
      </c>
      <c r="D197" s="354">
        <v>2012</v>
      </c>
      <c r="E197" s="354">
        <v>2015</v>
      </c>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54">
        <v>23473.181411816477</v>
      </c>
      <c r="AK197" s="354">
        <v>22751.590176043035</v>
      </c>
      <c r="AL197" s="354">
        <v>23161.477761380378</v>
      </c>
      <c r="AM197" s="354">
        <v>22762.252701128902</v>
      </c>
      <c r="AN197" s="354">
        <v>22458.309277425662</v>
      </c>
      <c r="AO197" s="354">
        <v>21733.014018365335</v>
      </c>
      <c r="AP197" s="354">
        <v>22618.569579477797</v>
      </c>
      <c r="AQ197" s="354">
        <v>23426.003612272631</v>
      </c>
      <c r="AR197" s="354">
        <v>25343.930354923021</v>
      </c>
      <c r="AS197" s="354">
        <v>26590.439675776182</v>
      </c>
    </row>
    <row r="198" spans="1:45" s="67" customFormat="1" ht="12.6" customHeight="1" x14ac:dyDescent="0.25">
      <c r="A198" s="353" t="s">
        <v>1586</v>
      </c>
      <c r="B198" s="353" t="s">
        <v>1603</v>
      </c>
      <c r="C198" s="353" t="s">
        <v>1583</v>
      </c>
      <c r="D198" s="354">
        <v>2016</v>
      </c>
      <c r="E198" s="354">
        <v>2018</v>
      </c>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54">
        <v>15303.16266602306</v>
      </c>
      <c r="AK198" s="354">
        <v>23248.410104909617</v>
      </c>
      <c r="AL198" s="354">
        <v>27379.17992572095</v>
      </c>
      <c r="AM198" s="354">
        <v>25919.538479442683</v>
      </c>
      <c r="AN198" s="354">
        <v>25282.100091387369</v>
      </c>
      <c r="AO198" s="354">
        <v>22735.878749049782</v>
      </c>
      <c r="AP198" s="354">
        <v>22445.395032457829</v>
      </c>
      <c r="AQ198" s="354">
        <v>21698.225975522324</v>
      </c>
      <c r="AR198" s="354">
        <v>21092.840581548196</v>
      </c>
      <c r="AS198" s="354">
        <v>19657.150508986524</v>
      </c>
    </row>
    <row r="199" spans="1:45" s="67" customFormat="1" ht="12.6" customHeight="1" x14ac:dyDescent="0.25">
      <c r="A199" s="353" t="s">
        <v>1586</v>
      </c>
      <c r="B199" s="353" t="s">
        <v>1603</v>
      </c>
      <c r="C199" s="353" t="s">
        <v>1706</v>
      </c>
      <c r="D199" s="354">
        <v>2019</v>
      </c>
      <c r="E199" s="354">
        <v>2021</v>
      </c>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54">
        <v>13717.278481830188</v>
      </c>
      <c r="AP199" s="354">
        <v>18403.466560670004</v>
      </c>
      <c r="AQ199" s="354">
        <v>27480.249200990416</v>
      </c>
      <c r="AR199" s="354">
        <v>26918.991003814288</v>
      </c>
      <c r="AS199" s="354">
        <v>24754.934301561432</v>
      </c>
    </row>
    <row r="200" spans="1:45" s="67" customFormat="1" ht="12.6" customHeight="1" x14ac:dyDescent="0.25">
      <c r="A200" s="353" t="s">
        <v>1586</v>
      </c>
      <c r="B200" s="353" t="s">
        <v>1603</v>
      </c>
      <c r="C200" s="353" t="s">
        <v>1843</v>
      </c>
      <c r="D200" s="354">
        <v>2022</v>
      </c>
      <c r="E200" s="354">
        <v>2026</v>
      </c>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54">
        <v>14483.88158574298</v>
      </c>
      <c r="AR200" s="354">
        <v>23818.610527195706</v>
      </c>
      <c r="AS200" s="354">
        <v>24728.870106971415</v>
      </c>
    </row>
    <row r="201" spans="1:45" s="67" customFormat="1" ht="12.6" customHeight="1" x14ac:dyDescent="0.25">
      <c r="A201" s="353" t="s">
        <v>1586</v>
      </c>
      <c r="B201" s="353" t="s">
        <v>1604</v>
      </c>
      <c r="C201" s="353" t="s">
        <v>1582</v>
      </c>
      <c r="D201" s="354">
        <v>2012</v>
      </c>
      <c r="E201" s="354">
        <v>2015</v>
      </c>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54">
        <v>29067.445541501267</v>
      </c>
      <c r="AK201" s="354">
        <v>23212.567512003316</v>
      </c>
      <c r="AL201" s="354">
        <v>22480.885797119907</v>
      </c>
      <c r="AM201" s="354">
        <v>25065.574318237919</v>
      </c>
      <c r="AN201" s="354">
        <v>23737.924128946743</v>
      </c>
      <c r="AO201" s="354">
        <v>21912.313591461734</v>
      </c>
      <c r="AP201" s="354">
        <v>21941.164694967902</v>
      </c>
      <c r="AQ201" s="354">
        <v>21513.678951289632</v>
      </c>
      <c r="AR201" s="354">
        <v>20886.692310919047</v>
      </c>
      <c r="AS201" s="354">
        <v>19295.574518161739</v>
      </c>
    </row>
    <row r="202" spans="1:45" s="67" customFormat="1" ht="12.6" customHeight="1" x14ac:dyDescent="0.25">
      <c r="A202" s="353" t="s">
        <v>1586</v>
      </c>
      <c r="B202" s="353" t="s">
        <v>1604</v>
      </c>
      <c r="C202" s="353" t="s">
        <v>1583</v>
      </c>
      <c r="D202" s="354">
        <v>2016</v>
      </c>
      <c r="E202" s="354">
        <v>2018</v>
      </c>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54">
        <v>14868.32090195936</v>
      </c>
      <c r="AL202" s="354">
        <v>23254.739621024099</v>
      </c>
      <c r="AM202" s="354">
        <v>23106.368801856508</v>
      </c>
      <c r="AN202" s="354">
        <v>24355.730757911329</v>
      </c>
      <c r="AO202" s="354">
        <v>24595.625910096725</v>
      </c>
      <c r="AP202" s="354">
        <v>24245.253719953926</v>
      </c>
      <c r="AQ202" s="354">
        <v>23540.279172003731</v>
      </c>
      <c r="AR202" s="354">
        <v>22830.750059041588</v>
      </c>
      <c r="AS202" s="354">
        <v>21121.505437675292</v>
      </c>
    </row>
    <row r="203" spans="1:45" s="67" customFormat="1" ht="12.6" customHeight="1" x14ac:dyDescent="0.25">
      <c r="A203" s="353" t="s">
        <v>1586</v>
      </c>
      <c r="B203" s="353" t="s">
        <v>1604</v>
      </c>
      <c r="C203" s="353" t="s">
        <v>1706</v>
      </c>
      <c r="D203" s="354">
        <v>2019</v>
      </c>
      <c r="E203" s="354">
        <v>2021</v>
      </c>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54">
        <v>14758.041742698437</v>
      </c>
      <c r="AO203" s="354">
        <v>14726.880102128025</v>
      </c>
      <c r="AP203" s="354">
        <v>19074.955099394432</v>
      </c>
      <c r="AQ203" s="354">
        <v>27207.506533160744</v>
      </c>
      <c r="AR203" s="354">
        <v>26428.046886949134</v>
      </c>
      <c r="AS203" s="354">
        <v>24420.542823547494</v>
      </c>
    </row>
    <row r="204" spans="1:45" s="67" customFormat="1" ht="12.6" customHeight="1" x14ac:dyDescent="0.25">
      <c r="A204" s="353" t="s">
        <v>1586</v>
      </c>
      <c r="B204" s="353" t="s">
        <v>1604</v>
      </c>
      <c r="C204" s="353" t="s">
        <v>1843</v>
      </c>
      <c r="D204" s="354">
        <v>2022</v>
      </c>
      <c r="E204" s="354">
        <v>2026</v>
      </c>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54">
        <v>14483.881585742982</v>
      </c>
      <c r="AR204" s="354">
        <v>21255.190481790156</v>
      </c>
      <c r="AS204" s="354">
        <v>20891.258409297741</v>
      </c>
    </row>
    <row r="205" spans="1:45" s="67" customFormat="1" ht="12.6" customHeight="1" x14ac:dyDescent="0.25">
      <c r="A205" s="353" t="s">
        <v>1586</v>
      </c>
      <c r="B205" s="353" t="s">
        <v>1841</v>
      </c>
      <c r="C205" s="353" t="s">
        <v>47</v>
      </c>
      <c r="D205" s="354">
        <v>0</v>
      </c>
      <c r="E205" s="354">
        <v>9999</v>
      </c>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54">
        <v>8103.5801604368144</v>
      </c>
      <c r="AB205" s="354">
        <v>16018.337574379388</v>
      </c>
      <c r="AC205" s="354">
        <v>14485.518717559913</v>
      </c>
      <c r="AD205" s="354">
        <v>13912.097915037695</v>
      </c>
      <c r="AE205" s="354">
        <v>13664.819020783452</v>
      </c>
      <c r="AF205" s="354">
        <v>13150.666203160385</v>
      </c>
      <c r="AG205" s="354">
        <v>12781.340339051952</v>
      </c>
      <c r="AH205" s="354">
        <v>12200.527716094035</v>
      </c>
      <c r="AI205" s="354">
        <v>12182.933929116412</v>
      </c>
      <c r="AJ205" s="309"/>
      <c r="AK205" s="309"/>
      <c r="AL205" s="309"/>
      <c r="AM205" s="309"/>
      <c r="AN205" s="309"/>
      <c r="AO205" s="354">
        <v>4557.3751089220759</v>
      </c>
      <c r="AP205" s="354">
        <v>6990.0677605720184</v>
      </c>
      <c r="AQ205" s="354">
        <v>13828.511925471405</v>
      </c>
      <c r="AR205" s="354">
        <v>13738.434104878008</v>
      </c>
      <c r="AS205" s="354">
        <v>12983.932305612416</v>
      </c>
    </row>
    <row r="206" spans="1:45" s="67" customFormat="1" ht="12.6" customHeight="1" x14ac:dyDescent="0.25">
      <c r="A206" s="353" t="s">
        <v>52</v>
      </c>
      <c r="B206" s="353" t="s">
        <v>53</v>
      </c>
      <c r="C206" s="353" t="s">
        <v>47</v>
      </c>
      <c r="D206" s="354">
        <v>0</v>
      </c>
      <c r="E206" s="354">
        <v>9999</v>
      </c>
      <c r="F206" s="354">
        <v>18115.918917325682</v>
      </c>
      <c r="G206" s="354">
        <v>18182.333230991659</v>
      </c>
      <c r="H206" s="354">
        <v>17846.521230792248</v>
      </c>
      <c r="I206" s="354">
        <v>17294.425472561572</v>
      </c>
      <c r="J206" s="354">
        <v>17301.486581617391</v>
      </c>
      <c r="K206" s="354">
        <v>16950.821980330562</v>
      </c>
      <c r="L206" s="354">
        <v>18211.290499962455</v>
      </c>
      <c r="M206" s="354">
        <v>18837.091840754125</v>
      </c>
      <c r="N206" s="354">
        <v>17564.998107107964</v>
      </c>
      <c r="O206" s="354">
        <v>16819.48438597616</v>
      </c>
      <c r="P206" s="354">
        <v>16612.068864282664</v>
      </c>
      <c r="Q206" s="354">
        <v>15457.109194367924</v>
      </c>
      <c r="R206" s="354">
        <v>14703.256526965064</v>
      </c>
      <c r="S206" s="354">
        <v>13574.355765876922</v>
      </c>
      <c r="T206" s="354">
        <v>13530.615814502817</v>
      </c>
      <c r="U206" s="354">
        <v>12935.562944991552</v>
      </c>
      <c r="V206" s="354">
        <v>13566.18884749981</v>
      </c>
      <c r="W206" s="354">
        <v>14406.118023898722</v>
      </c>
      <c r="X206" s="354">
        <v>12003.927373924484</v>
      </c>
      <c r="Y206" s="354">
        <v>11760.108055930616</v>
      </c>
      <c r="Z206" s="354">
        <v>11811.45592843389</v>
      </c>
      <c r="AA206" s="354">
        <v>12062.115539467241</v>
      </c>
      <c r="AB206" s="354">
        <v>12619.190274868126</v>
      </c>
      <c r="AC206" s="354">
        <v>11032.714160566456</v>
      </c>
      <c r="AD206" s="354">
        <v>11230.815607368233</v>
      </c>
      <c r="AE206" s="354">
        <v>11993.9994237094</v>
      </c>
      <c r="AF206" s="354">
        <v>11697.902105761248</v>
      </c>
      <c r="AG206" s="354">
        <v>10631.720507004291</v>
      </c>
      <c r="AH206" s="354">
        <v>8795.6818924842737</v>
      </c>
      <c r="AI206" s="354">
        <v>7050.190278244012</v>
      </c>
      <c r="AJ206" s="354">
        <v>5673.5036860643295</v>
      </c>
      <c r="AK206" s="354">
        <v>5469.5420775424036</v>
      </c>
      <c r="AL206" s="354">
        <v>4646.7639781611661</v>
      </c>
      <c r="AM206" s="354">
        <v>3256.9595768584686</v>
      </c>
      <c r="AN206" s="354">
        <v>2937.4157084871981</v>
      </c>
      <c r="AO206" s="354">
        <v>2459.6613759252382</v>
      </c>
      <c r="AP206" s="354">
        <v>2570.2055304363603</v>
      </c>
      <c r="AQ206" s="354">
        <v>2184.7654139524075</v>
      </c>
      <c r="AR206" s="354">
        <v>12945.410572856323</v>
      </c>
      <c r="AS206" s="354">
        <v>1735.4019043077083</v>
      </c>
    </row>
    <row r="207" spans="1:45" s="67" customFormat="1" ht="12.6" customHeight="1" x14ac:dyDescent="0.25">
      <c r="A207" s="353" t="s">
        <v>52</v>
      </c>
      <c r="B207" s="353" t="s">
        <v>54</v>
      </c>
      <c r="C207" s="353" t="s">
        <v>47</v>
      </c>
      <c r="D207" s="354">
        <v>0</v>
      </c>
      <c r="E207" s="354">
        <v>1993</v>
      </c>
      <c r="F207" s="354">
        <v>28389.215268063846</v>
      </c>
      <c r="G207" s="354">
        <v>29462.679271429191</v>
      </c>
      <c r="H207" s="354">
        <v>29065.13349128289</v>
      </c>
      <c r="I207" s="354">
        <v>27102.117748986959</v>
      </c>
      <c r="J207" s="354">
        <v>28630.91207132929</v>
      </c>
      <c r="K207" s="354">
        <v>26970.327292775928</v>
      </c>
      <c r="L207" s="354">
        <v>30433.592296804032</v>
      </c>
      <c r="M207" s="354">
        <v>27320.109196496938</v>
      </c>
      <c r="N207" s="354">
        <v>22838.793134395994</v>
      </c>
      <c r="O207" s="354">
        <v>21129.683381076982</v>
      </c>
      <c r="P207" s="354">
        <v>21719.579223560351</v>
      </c>
      <c r="Q207" s="354">
        <v>19404.980847530012</v>
      </c>
      <c r="R207" s="354">
        <v>17391.246423591441</v>
      </c>
      <c r="S207" s="354">
        <v>15634.407470751332</v>
      </c>
      <c r="T207" s="354">
        <v>13858.024141098747</v>
      </c>
      <c r="U207" s="354">
        <v>13005.933576494686</v>
      </c>
      <c r="V207" s="354">
        <v>13674.901290336458</v>
      </c>
      <c r="W207" s="354">
        <v>11991.965463809023</v>
      </c>
      <c r="X207" s="354">
        <v>11111.947602108708</v>
      </c>
      <c r="Y207" s="354">
        <v>10724.721295508542</v>
      </c>
      <c r="Z207" s="354">
        <v>8102.6201056188347</v>
      </c>
      <c r="AA207" s="354">
        <v>6865.911640128943</v>
      </c>
      <c r="AB207" s="354">
        <v>5980.2351218541335</v>
      </c>
      <c r="AC207" s="354">
        <v>4748.4051682956197</v>
      </c>
      <c r="AD207" s="354">
        <v>3727.2044396752267</v>
      </c>
      <c r="AE207" s="354">
        <v>3463.9412753516331</v>
      </c>
      <c r="AF207" s="354">
        <v>3250.8311371751574</v>
      </c>
      <c r="AG207" s="354">
        <v>2807.6881625349333</v>
      </c>
      <c r="AH207" s="354">
        <v>2405.4999122673867</v>
      </c>
      <c r="AI207" s="354">
        <v>2056.83806500422</v>
      </c>
      <c r="AJ207" s="354">
        <v>1834.1039751897545</v>
      </c>
      <c r="AK207" s="354">
        <v>1568.1716563443397</v>
      </c>
      <c r="AL207" s="354">
        <v>1341.8152847007211</v>
      </c>
      <c r="AM207" s="354">
        <v>1188.8872551157888</v>
      </c>
      <c r="AN207" s="354">
        <v>976.20099639271439</v>
      </c>
      <c r="AO207" s="354">
        <v>823.07941169857656</v>
      </c>
      <c r="AP207" s="354">
        <v>762.40568293761646</v>
      </c>
      <c r="AQ207" s="354">
        <v>702.24971443474112</v>
      </c>
      <c r="AR207" s="354">
        <v>614.50227634355292</v>
      </c>
      <c r="AS207" s="354">
        <v>493.8388526275898</v>
      </c>
    </row>
    <row r="208" spans="1:45" s="67" customFormat="1" ht="12.6" customHeight="1" x14ac:dyDescent="0.25">
      <c r="A208" s="353" t="s">
        <v>52</v>
      </c>
      <c r="B208" s="353" t="s">
        <v>54</v>
      </c>
      <c r="C208" s="353" t="s">
        <v>39</v>
      </c>
      <c r="D208" s="354">
        <v>1994</v>
      </c>
      <c r="E208" s="354">
        <v>1996</v>
      </c>
      <c r="F208" s="309"/>
      <c r="G208" s="309"/>
      <c r="H208" s="309"/>
      <c r="I208" s="309"/>
      <c r="J208" s="309"/>
      <c r="K208" s="309"/>
      <c r="L208" s="309"/>
      <c r="M208" s="309"/>
      <c r="N208" s="354">
        <v>24343.528528491017</v>
      </c>
      <c r="O208" s="354">
        <v>26805.425949971886</v>
      </c>
      <c r="P208" s="354">
        <v>36655.332652049532</v>
      </c>
      <c r="Q208" s="354">
        <v>37322.656349493082</v>
      </c>
      <c r="R208" s="354">
        <v>38526.801121700315</v>
      </c>
      <c r="S208" s="354">
        <v>33972.497985595721</v>
      </c>
      <c r="T208" s="354">
        <v>29720.308200778454</v>
      </c>
      <c r="U208" s="354">
        <v>27424.233522762868</v>
      </c>
      <c r="V208" s="354">
        <v>28453.62331460118</v>
      </c>
      <c r="W208" s="354">
        <v>24814.053837302286</v>
      </c>
      <c r="X208" s="354">
        <v>23015.66494595728</v>
      </c>
      <c r="Y208" s="354">
        <v>22111.421247481423</v>
      </c>
      <c r="Z208" s="354">
        <v>16798.640815734529</v>
      </c>
      <c r="AA208" s="354">
        <v>14601.110343511011</v>
      </c>
      <c r="AB208" s="354">
        <v>12956.468954676169</v>
      </c>
      <c r="AC208" s="354">
        <v>10623.833000543771</v>
      </c>
      <c r="AD208" s="354">
        <v>8686.8988396095319</v>
      </c>
      <c r="AE208" s="354">
        <v>8346.8814998035414</v>
      </c>
      <c r="AF208" s="354">
        <v>7925.6944858352244</v>
      </c>
      <c r="AG208" s="354">
        <v>7123.3004385781705</v>
      </c>
      <c r="AH208" s="354">
        <v>6379.1274958866088</v>
      </c>
      <c r="AI208" s="354">
        <v>5645.9340425851324</v>
      </c>
      <c r="AJ208" s="354">
        <v>5249.6019987321415</v>
      </c>
      <c r="AK208" s="354">
        <v>4883.965469340972</v>
      </c>
      <c r="AL208" s="354">
        <v>4625.688529218387</v>
      </c>
      <c r="AM208" s="354">
        <v>4784.4000941737459</v>
      </c>
      <c r="AN208" s="354">
        <v>4129.9116280971248</v>
      </c>
      <c r="AO208" s="354">
        <v>3738.1595504632141</v>
      </c>
      <c r="AP208" s="354">
        <v>3549.1060099726351</v>
      </c>
      <c r="AQ208" s="354">
        <v>3483.7503389539793</v>
      </c>
      <c r="AR208" s="354">
        <v>3022.5363326667339</v>
      </c>
      <c r="AS208" s="354">
        <v>2473.8507302415555</v>
      </c>
    </row>
    <row r="209" spans="1:45" s="67" customFormat="1" ht="12.6" customHeight="1" x14ac:dyDescent="0.25">
      <c r="A209" s="353" t="s">
        <v>52</v>
      </c>
      <c r="B209" s="353" t="s">
        <v>54</v>
      </c>
      <c r="C209" s="353" t="s">
        <v>40</v>
      </c>
      <c r="D209" s="354">
        <v>1997</v>
      </c>
      <c r="E209" s="354">
        <v>2001</v>
      </c>
      <c r="F209" s="309"/>
      <c r="G209" s="309"/>
      <c r="H209" s="309"/>
      <c r="I209" s="309"/>
      <c r="J209" s="309"/>
      <c r="K209" s="309"/>
      <c r="L209" s="309"/>
      <c r="M209" s="309"/>
      <c r="N209" s="309"/>
      <c r="O209" s="309"/>
      <c r="P209" s="309"/>
      <c r="Q209" s="354">
        <v>24937.408859269155</v>
      </c>
      <c r="R209" s="354">
        <v>27498.374448576393</v>
      </c>
      <c r="S209" s="354">
        <v>31301.612549384747</v>
      </c>
      <c r="T209" s="354">
        <v>34161.434312180289</v>
      </c>
      <c r="U209" s="354">
        <v>35440.572800877373</v>
      </c>
      <c r="V209" s="354">
        <v>40185.467817340555</v>
      </c>
      <c r="W209" s="354">
        <v>36846.106078109347</v>
      </c>
      <c r="X209" s="354">
        <v>34231.366784927042</v>
      </c>
      <c r="Y209" s="354">
        <v>32840.122943605165</v>
      </c>
      <c r="Z209" s="354">
        <v>25117.930375380485</v>
      </c>
      <c r="AA209" s="354">
        <v>21845.601693911194</v>
      </c>
      <c r="AB209" s="354">
        <v>19377.789016852992</v>
      </c>
      <c r="AC209" s="354">
        <v>15944.472272989844</v>
      </c>
      <c r="AD209" s="354">
        <v>12956.186500644288</v>
      </c>
      <c r="AE209" s="354">
        <v>12474.684895406608</v>
      </c>
      <c r="AF209" s="354">
        <v>11910.290235533841</v>
      </c>
      <c r="AG209" s="354">
        <v>10845.901974254797</v>
      </c>
      <c r="AH209" s="354">
        <v>9704.0345334751473</v>
      </c>
      <c r="AI209" s="354">
        <v>8557.0783028314945</v>
      </c>
      <c r="AJ209" s="354">
        <v>7730.4685182337298</v>
      </c>
      <c r="AK209" s="354">
        <v>6868.1183467255578</v>
      </c>
      <c r="AL209" s="354">
        <v>6122.7484461653075</v>
      </c>
      <c r="AM209" s="354">
        <v>5584.9074236270453</v>
      </c>
      <c r="AN209" s="354">
        <v>4830.2958690926616</v>
      </c>
      <c r="AO209" s="354">
        <v>4155.5485344495837</v>
      </c>
      <c r="AP209" s="354">
        <v>3750.1963261739847</v>
      </c>
      <c r="AQ209" s="354">
        <v>3433.3260472906304</v>
      </c>
      <c r="AR209" s="354">
        <v>3012.1453923829763</v>
      </c>
      <c r="AS209" s="354">
        <v>2364.2716908403581</v>
      </c>
    </row>
    <row r="210" spans="1:45" s="67" customFormat="1" ht="12.6" customHeight="1" x14ac:dyDescent="0.25">
      <c r="A210" s="353" t="s">
        <v>52</v>
      </c>
      <c r="B210" s="353" t="s">
        <v>54</v>
      </c>
      <c r="C210" s="353" t="s">
        <v>41</v>
      </c>
      <c r="D210" s="354">
        <v>2002</v>
      </c>
      <c r="E210" s="354">
        <v>2006</v>
      </c>
      <c r="F210" s="309"/>
      <c r="G210" s="309"/>
      <c r="H210" s="309"/>
      <c r="I210" s="309"/>
      <c r="J210" s="309"/>
      <c r="K210" s="309"/>
      <c r="L210" s="309"/>
      <c r="M210" s="309"/>
      <c r="N210" s="309"/>
      <c r="O210" s="309"/>
      <c r="P210" s="309"/>
      <c r="Q210" s="309"/>
      <c r="R210" s="309"/>
      <c r="S210" s="309"/>
      <c r="T210" s="309"/>
      <c r="U210" s="309"/>
      <c r="V210" s="354">
        <v>27202.243628504748</v>
      </c>
      <c r="W210" s="354">
        <v>33475.359369152633</v>
      </c>
      <c r="X210" s="354">
        <v>39260.149729121928</v>
      </c>
      <c r="Y210" s="354">
        <v>42162.672994452922</v>
      </c>
      <c r="Z210" s="354">
        <v>34420.028424143769</v>
      </c>
      <c r="AA210" s="354">
        <v>33264.010612422193</v>
      </c>
      <c r="AB210" s="354">
        <v>32110.664947165555</v>
      </c>
      <c r="AC210" s="354">
        <v>26486.931987558026</v>
      </c>
      <c r="AD210" s="354">
        <v>21557.642694871156</v>
      </c>
      <c r="AE210" s="354">
        <v>20809.854052772909</v>
      </c>
      <c r="AF210" s="354">
        <v>19856.521995216684</v>
      </c>
      <c r="AG210" s="354">
        <v>17940.069423240788</v>
      </c>
      <c r="AH210" s="354">
        <v>16079.29048947288</v>
      </c>
      <c r="AI210" s="354">
        <v>14299.665120591948</v>
      </c>
      <c r="AJ210" s="354">
        <v>13225.271772587486</v>
      </c>
      <c r="AK210" s="354">
        <v>11792.786759997758</v>
      </c>
      <c r="AL210" s="354">
        <v>10582.329444688354</v>
      </c>
      <c r="AM210" s="354">
        <v>9567.7495557456023</v>
      </c>
      <c r="AN210" s="354">
        <v>8265.8409344995434</v>
      </c>
      <c r="AO210" s="354">
        <v>7140.8568404227663</v>
      </c>
      <c r="AP210" s="354">
        <v>6491.0149924717543</v>
      </c>
      <c r="AQ210" s="354">
        <v>5923.4511709079861</v>
      </c>
      <c r="AR210" s="354">
        <v>5200.4990680912106</v>
      </c>
      <c r="AS210" s="354">
        <v>4136.4822437569437</v>
      </c>
    </row>
    <row r="211" spans="1:45" s="67" customFormat="1" ht="12.6" customHeight="1" x14ac:dyDescent="0.25">
      <c r="A211" s="353" t="s">
        <v>52</v>
      </c>
      <c r="B211" s="353" t="s">
        <v>54</v>
      </c>
      <c r="C211" s="353" t="s">
        <v>42</v>
      </c>
      <c r="D211" s="354">
        <v>2007</v>
      </c>
      <c r="E211" s="354">
        <v>2009</v>
      </c>
      <c r="F211" s="309"/>
      <c r="G211" s="309"/>
      <c r="H211" s="309"/>
      <c r="I211" s="309"/>
      <c r="J211" s="309"/>
      <c r="K211" s="309"/>
      <c r="L211" s="309"/>
      <c r="M211" s="309"/>
      <c r="N211" s="309"/>
      <c r="O211" s="309"/>
      <c r="P211" s="309"/>
      <c r="Q211" s="309"/>
      <c r="R211" s="309"/>
      <c r="S211" s="309"/>
      <c r="T211" s="309"/>
      <c r="U211" s="309"/>
      <c r="V211" s="309"/>
      <c r="W211" s="309"/>
      <c r="X211" s="309"/>
      <c r="Y211" s="309"/>
      <c r="Z211" s="354">
        <v>25618.309988330457</v>
      </c>
      <c r="AA211" s="354">
        <v>23210.199038205101</v>
      </c>
      <c r="AB211" s="354">
        <v>25574.005316638209</v>
      </c>
      <c r="AC211" s="354">
        <v>28504.629353604138</v>
      </c>
      <c r="AD211" s="354">
        <v>29191.574862484977</v>
      </c>
      <c r="AE211" s="354">
        <v>30879.649553744308</v>
      </c>
      <c r="AF211" s="354">
        <v>30254.581399477098</v>
      </c>
      <c r="AG211" s="354">
        <v>27419.780809057607</v>
      </c>
      <c r="AH211" s="354">
        <v>24413.939627897966</v>
      </c>
      <c r="AI211" s="354">
        <v>21534.927477369776</v>
      </c>
      <c r="AJ211" s="354">
        <v>19823.019378936551</v>
      </c>
      <c r="AK211" s="354">
        <v>17535.373397911277</v>
      </c>
      <c r="AL211" s="354">
        <v>15703.263717062458</v>
      </c>
      <c r="AM211" s="354">
        <v>14267.244942401463</v>
      </c>
      <c r="AN211" s="354">
        <v>12264.036150393906</v>
      </c>
      <c r="AO211" s="354">
        <v>10582.297067523059</v>
      </c>
      <c r="AP211" s="354">
        <v>9654.8063683139262</v>
      </c>
      <c r="AQ211" s="354">
        <v>8874.3503410711528</v>
      </c>
      <c r="AR211" s="354">
        <v>7890.6546495581888</v>
      </c>
      <c r="AS211" s="354">
        <v>6191.9002087139697</v>
      </c>
    </row>
    <row r="212" spans="1:45" s="67" customFormat="1" ht="12.6" customHeight="1" x14ac:dyDescent="0.25">
      <c r="A212" s="353" t="s">
        <v>52</v>
      </c>
      <c r="B212" s="353" t="s">
        <v>54</v>
      </c>
      <c r="C212" s="353" t="s">
        <v>43</v>
      </c>
      <c r="D212" s="354">
        <v>2010</v>
      </c>
      <c r="E212" s="354">
        <v>2013</v>
      </c>
      <c r="F212" s="309"/>
      <c r="G212" s="309"/>
      <c r="H212" s="309"/>
      <c r="I212" s="309"/>
      <c r="J212" s="309"/>
      <c r="K212" s="309"/>
      <c r="L212" s="309"/>
      <c r="M212" s="309"/>
      <c r="N212" s="309"/>
      <c r="O212" s="309"/>
      <c r="P212" s="309"/>
      <c r="Q212" s="309"/>
      <c r="R212" s="309"/>
      <c r="S212" s="309"/>
      <c r="T212" s="309"/>
      <c r="U212" s="309"/>
      <c r="V212" s="309"/>
      <c r="W212" s="309"/>
      <c r="X212" s="309"/>
      <c r="Y212" s="309"/>
      <c r="Z212" s="309"/>
      <c r="AA212" s="309"/>
      <c r="AB212" s="354">
        <v>22802.152891866896</v>
      </c>
      <c r="AC212" s="354">
        <v>27363.293286443211</v>
      </c>
      <c r="AD212" s="354">
        <v>21598.868450404414</v>
      </c>
      <c r="AE212" s="354">
        <v>22612.843056444937</v>
      </c>
      <c r="AF212" s="354">
        <v>28848.17919950937</v>
      </c>
      <c r="AG212" s="354">
        <v>30306.625758884042</v>
      </c>
      <c r="AH212" s="354">
        <v>30586.848442064093</v>
      </c>
      <c r="AI212" s="354">
        <v>30779.055973322975</v>
      </c>
      <c r="AJ212" s="354">
        <v>28873.789343101529</v>
      </c>
      <c r="AK212" s="354">
        <v>26141.676412151894</v>
      </c>
      <c r="AL212" s="354">
        <v>23735.6787521931</v>
      </c>
      <c r="AM212" s="354">
        <v>21571.94369304437</v>
      </c>
      <c r="AN212" s="354">
        <v>18561.59451198169</v>
      </c>
      <c r="AO212" s="354">
        <v>16160.882082438075</v>
      </c>
      <c r="AP212" s="354">
        <v>14673.382254434484</v>
      </c>
      <c r="AQ212" s="354">
        <v>13559.825056967493</v>
      </c>
      <c r="AR212" s="354">
        <v>11958.664874690414</v>
      </c>
      <c r="AS212" s="354">
        <v>9489.6584494556118</v>
      </c>
    </row>
    <row r="213" spans="1:45" s="67" customFormat="1" ht="12.6" customHeight="1" x14ac:dyDescent="0.25">
      <c r="A213" s="353" t="s">
        <v>52</v>
      </c>
      <c r="B213" s="353" t="s">
        <v>54</v>
      </c>
      <c r="C213" s="353" t="s">
        <v>55</v>
      </c>
      <c r="D213" s="354">
        <v>2014</v>
      </c>
      <c r="E213" s="354">
        <v>2028</v>
      </c>
      <c r="F213" s="309"/>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54">
        <v>20987.042929626132</v>
      </c>
      <c r="AH213" s="354">
        <v>24078.919165033207</v>
      </c>
      <c r="AI213" s="354">
        <v>20795.650901465975</v>
      </c>
      <c r="AJ213" s="354">
        <v>27794.71459206723</v>
      </c>
      <c r="AK213" s="354">
        <v>28489.885082133656</v>
      </c>
      <c r="AL213" s="354">
        <v>29853.545576888762</v>
      </c>
      <c r="AM213" s="354">
        <v>29730.511861203286</v>
      </c>
      <c r="AN213" s="354">
        <v>27294.708728209527</v>
      </c>
      <c r="AO213" s="354">
        <v>25526.698116275038</v>
      </c>
      <c r="AP213" s="354">
        <v>25039.296704440228</v>
      </c>
      <c r="AQ213" s="354">
        <v>24830.677578050138</v>
      </c>
      <c r="AR213" s="354">
        <v>23306.15049517871</v>
      </c>
      <c r="AS213" s="354">
        <v>19672.415733918646</v>
      </c>
    </row>
    <row r="214" spans="1:45" s="67" customFormat="1" ht="12.6" customHeight="1" x14ac:dyDescent="0.25">
      <c r="A214" s="353" t="s">
        <v>52</v>
      </c>
      <c r="B214" s="353" t="s">
        <v>56</v>
      </c>
      <c r="C214" s="353" t="s">
        <v>47</v>
      </c>
      <c r="D214" s="354">
        <v>0</v>
      </c>
      <c r="E214" s="354">
        <v>1993</v>
      </c>
      <c r="F214" s="354">
        <v>33369.655207609263</v>
      </c>
      <c r="G214" s="354">
        <v>34604.351344930059</v>
      </c>
      <c r="H214" s="354">
        <v>34116.171300202193</v>
      </c>
      <c r="I214" s="354">
        <v>31796.413543916569</v>
      </c>
      <c r="J214" s="354">
        <v>33576.242850028371</v>
      </c>
      <c r="K214" s="354">
        <v>31619.052016707079</v>
      </c>
      <c r="L214" s="354">
        <v>35670.205396973746</v>
      </c>
      <c r="M214" s="354">
        <v>32014.447611645624</v>
      </c>
      <c r="N214" s="354">
        <v>26751.42710289183</v>
      </c>
      <c r="O214" s="354">
        <v>24892.959173168438</v>
      </c>
      <c r="P214" s="354">
        <v>25802.668961364758</v>
      </c>
      <c r="Q214" s="354">
        <v>22970.610946915622</v>
      </c>
      <c r="R214" s="354">
        <v>20623.304071446484</v>
      </c>
      <c r="S214" s="354">
        <v>18656.060996223834</v>
      </c>
      <c r="T214" s="354">
        <v>16532.519232312312</v>
      </c>
      <c r="U214" s="354">
        <v>15514.090472264943</v>
      </c>
      <c r="V214" s="354">
        <v>16331.307447985866</v>
      </c>
      <c r="W214" s="354">
        <v>14306.317921602726</v>
      </c>
      <c r="X214" s="354">
        <v>13391.421725662511</v>
      </c>
      <c r="Y214" s="354">
        <v>12824.652251723513</v>
      </c>
      <c r="Z214" s="354">
        <v>9760.5402769335014</v>
      </c>
      <c r="AA214" s="354">
        <v>8340.2258721456656</v>
      </c>
      <c r="AB214" s="354">
        <v>7256.3068625850719</v>
      </c>
      <c r="AC214" s="354">
        <v>5696.2444477078961</v>
      </c>
      <c r="AD214" s="354">
        <v>4440.2874341845509</v>
      </c>
      <c r="AE214" s="354">
        <v>4073.4046749377007</v>
      </c>
      <c r="AF214" s="354">
        <v>3630.8582873928799</v>
      </c>
      <c r="AG214" s="354">
        <v>3073.0199378159018</v>
      </c>
      <c r="AH214" s="354">
        <v>2561.2117435922742</v>
      </c>
      <c r="AI214" s="354">
        <v>2104.0075337007129</v>
      </c>
      <c r="AJ214" s="354">
        <v>1806.8663309996246</v>
      </c>
      <c r="AK214" s="354">
        <v>1508.2626154724096</v>
      </c>
      <c r="AL214" s="354">
        <v>1289.3306721967879</v>
      </c>
      <c r="AM214" s="354">
        <v>1120.9858371945697</v>
      </c>
      <c r="AN214" s="354">
        <v>893.88342218292973</v>
      </c>
      <c r="AO214" s="354">
        <v>742.03356492299076</v>
      </c>
      <c r="AP214" s="354">
        <v>670.36807834234833</v>
      </c>
      <c r="AQ214" s="354">
        <v>598.42887723165268</v>
      </c>
      <c r="AR214" s="354">
        <v>531.17329699741686</v>
      </c>
      <c r="AS214" s="354">
        <v>416.34187093676979</v>
      </c>
    </row>
    <row r="215" spans="1:45" s="67" customFormat="1" ht="12.6" customHeight="1" x14ac:dyDescent="0.25">
      <c r="A215" s="353" t="s">
        <v>52</v>
      </c>
      <c r="B215" s="353" t="s">
        <v>56</v>
      </c>
      <c r="C215" s="353" t="s">
        <v>39</v>
      </c>
      <c r="D215" s="354">
        <v>1994</v>
      </c>
      <c r="E215" s="354">
        <v>1996</v>
      </c>
      <c r="F215" s="309"/>
      <c r="G215" s="309"/>
      <c r="H215" s="309"/>
      <c r="I215" s="309"/>
      <c r="J215" s="309"/>
      <c r="K215" s="309"/>
      <c r="L215" s="309"/>
      <c r="M215" s="309"/>
      <c r="N215" s="354">
        <v>29469.142130851862</v>
      </c>
      <c r="O215" s="354">
        <v>32384.704244515258</v>
      </c>
      <c r="P215" s="354">
        <v>42656.800634864056</v>
      </c>
      <c r="Q215" s="354">
        <v>45166.541901254808</v>
      </c>
      <c r="R215" s="354">
        <v>47001.578700740523</v>
      </c>
      <c r="S215" s="354">
        <v>41423.436922119501</v>
      </c>
      <c r="T215" s="354">
        <v>36094.294420179125</v>
      </c>
      <c r="U215" s="354">
        <v>33345.400884284951</v>
      </c>
      <c r="V215" s="354">
        <v>34492.212758173911</v>
      </c>
      <c r="W215" s="354">
        <v>30059.964837752952</v>
      </c>
      <c r="X215" s="354">
        <v>27661.406622814993</v>
      </c>
      <c r="Y215" s="354">
        <v>26481.064291211158</v>
      </c>
      <c r="Z215" s="354">
        <v>20127.216211354269</v>
      </c>
      <c r="AA215" s="354">
        <v>17435.38737706354</v>
      </c>
      <c r="AB215" s="354">
        <v>15439.423282379141</v>
      </c>
      <c r="AC215" s="354">
        <v>12564.080948049012</v>
      </c>
      <c r="AD215" s="354">
        <v>10169.505097340776</v>
      </c>
      <c r="AE215" s="354">
        <v>9819.3887082056626</v>
      </c>
      <c r="AF215" s="354">
        <v>9296.8520014567021</v>
      </c>
      <c r="AG215" s="354">
        <v>8379.256985282389</v>
      </c>
      <c r="AH215" s="354">
        <v>7477.7054709967579</v>
      </c>
      <c r="AI215" s="354">
        <v>6587.5977275265786</v>
      </c>
      <c r="AJ215" s="354">
        <v>6055.5805317845743</v>
      </c>
      <c r="AK215" s="354">
        <v>5375.5605909166616</v>
      </c>
      <c r="AL215" s="354">
        <v>4792.914324785027</v>
      </c>
      <c r="AM215" s="354">
        <v>4347.4686313843704</v>
      </c>
      <c r="AN215" s="354">
        <v>3758.1350775660103</v>
      </c>
      <c r="AO215" s="354">
        <v>3230.838403684329</v>
      </c>
      <c r="AP215" s="354">
        <v>2920.3004732328845</v>
      </c>
      <c r="AQ215" s="354">
        <v>2662.7128889977075</v>
      </c>
      <c r="AR215" s="354">
        <v>2356.0262130300957</v>
      </c>
      <c r="AS215" s="354">
        <v>1858.7921892415502</v>
      </c>
    </row>
    <row r="216" spans="1:45" s="67" customFormat="1" ht="12.6" customHeight="1" x14ac:dyDescent="0.25">
      <c r="A216" s="353" t="s">
        <v>52</v>
      </c>
      <c r="B216" s="353" t="s">
        <v>56</v>
      </c>
      <c r="C216" s="353" t="s">
        <v>40</v>
      </c>
      <c r="D216" s="354">
        <v>1997</v>
      </c>
      <c r="E216" s="354">
        <v>2001</v>
      </c>
      <c r="F216" s="309"/>
      <c r="G216" s="309"/>
      <c r="H216" s="309"/>
      <c r="I216" s="309"/>
      <c r="J216" s="309"/>
      <c r="K216" s="309"/>
      <c r="L216" s="309"/>
      <c r="M216" s="309"/>
      <c r="N216" s="309"/>
      <c r="O216" s="309"/>
      <c r="P216" s="309"/>
      <c r="Q216" s="354">
        <v>30188.066006490306</v>
      </c>
      <c r="R216" s="354">
        <v>34483.876780900391</v>
      </c>
      <c r="S216" s="354">
        <v>40717.062788020674</v>
      </c>
      <c r="T216" s="354">
        <v>40746.310540421029</v>
      </c>
      <c r="U216" s="354">
        <v>42222.22198632123</v>
      </c>
      <c r="V216" s="354">
        <v>48047.821223411251</v>
      </c>
      <c r="W216" s="354">
        <v>44567.416132438579</v>
      </c>
      <c r="X216" s="354">
        <v>41554.349202156343</v>
      </c>
      <c r="Y216" s="354">
        <v>40032.728043907831</v>
      </c>
      <c r="Z216" s="354">
        <v>30572.901152028204</v>
      </c>
      <c r="AA216" s="354">
        <v>26577.610948619531</v>
      </c>
      <c r="AB216" s="354">
        <v>23540.675826885901</v>
      </c>
      <c r="AC216" s="354">
        <v>19365.411043943364</v>
      </c>
      <c r="AD216" s="354">
        <v>15685.309697909508</v>
      </c>
      <c r="AE216" s="354">
        <v>15092.817042172483</v>
      </c>
      <c r="AF216" s="354">
        <v>14383.256911241833</v>
      </c>
      <c r="AG216" s="354">
        <v>12969.367607936441</v>
      </c>
      <c r="AH216" s="354">
        <v>11636.384736604616</v>
      </c>
      <c r="AI216" s="354">
        <v>10253.592415131739</v>
      </c>
      <c r="AJ216" s="354">
        <v>9380.1411515815562</v>
      </c>
      <c r="AK216" s="354">
        <v>8323.1883877228538</v>
      </c>
      <c r="AL216" s="354">
        <v>7447.8394774343897</v>
      </c>
      <c r="AM216" s="354">
        <v>6747.1755230257695</v>
      </c>
      <c r="AN216" s="354">
        <v>5768.1626884499456</v>
      </c>
      <c r="AO216" s="354">
        <v>5012.432465940642</v>
      </c>
      <c r="AP216" s="354">
        <v>4570.3979951962356</v>
      </c>
      <c r="AQ216" s="354">
        <v>4125.6712770876993</v>
      </c>
      <c r="AR216" s="354">
        <v>3645.1288196146943</v>
      </c>
      <c r="AS216" s="354">
        <v>2856.0295239590091</v>
      </c>
    </row>
    <row r="217" spans="1:45" s="67" customFormat="1" ht="12.6" customHeight="1" x14ac:dyDescent="0.25">
      <c r="A217" s="353" t="s">
        <v>52</v>
      </c>
      <c r="B217" s="353" t="s">
        <v>56</v>
      </c>
      <c r="C217" s="353" t="s">
        <v>41</v>
      </c>
      <c r="D217" s="354">
        <v>2002</v>
      </c>
      <c r="E217" s="354">
        <v>2006</v>
      </c>
      <c r="F217" s="309"/>
      <c r="G217" s="309"/>
      <c r="H217" s="309"/>
      <c r="I217" s="309"/>
      <c r="J217" s="309"/>
      <c r="K217" s="309"/>
      <c r="L217" s="309"/>
      <c r="M217" s="309"/>
      <c r="N217" s="309"/>
      <c r="O217" s="309"/>
      <c r="P217" s="309"/>
      <c r="Q217" s="309"/>
      <c r="R217" s="309"/>
      <c r="S217" s="309"/>
      <c r="T217" s="309"/>
      <c r="U217" s="309"/>
      <c r="V217" s="354">
        <v>33409.326925386071</v>
      </c>
      <c r="W217" s="354">
        <v>41308.890729510553</v>
      </c>
      <c r="X217" s="354">
        <v>48859.733563957067</v>
      </c>
      <c r="Y217" s="354">
        <v>50234.825707024771</v>
      </c>
      <c r="Z217" s="354">
        <v>41196.021429915723</v>
      </c>
      <c r="AA217" s="354">
        <v>39368.703235152578</v>
      </c>
      <c r="AB217" s="354">
        <v>38886.88344867179</v>
      </c>
      <c r="AC217" s="354">
        <v>32323.994196046602</v>
      </c>
      <c r="AD217" s="354">
        <v>26416.783889119695</v>
      </c>
      <c r="AE217" s="354">
        <v>25551.156425423655</v>
      </c>
      <c r="AF217" s="354">
        <v>24298.356635590051</v>
      </c>
      <c r="AG217" s="354">
        <v>21949.537705104492</v>
      </c>
      <c r="AH217" s="354">
        <v>19609.641292667737</v>
      </c>
      <c r="AI217" s="354">
        <v>17310.386595503816</v>
      </c>
      <c r="AJ217" s="354">
        <v>15924.281621620656</v>
      </c>
      <c r="AK217" s="354">
        <v>14129.460706652624</v>
      </c>
      <c r="AL217" s="354">
        <v>12674.19973131713</v>
      </c>
      <c r="AM217" s="354">
        <v>11540.106775008042</v>
      </c>
      <c r="AN217" s="354">
        <v>9925.053273277661</v>
      </c>
      <c r="AO217" s="354">
        <v>8615.2819757464586</v>
      </c>
      <c r="AP217" s="354">
        <v>7784.3492052091087</v>
      </c>
      <c r="AQ217" s="354">
        <v>7123.7088134067035</v>
      </c>
      <c r="AR217" s="354">
        <v>6256.2823089730164</v>
      </c>
      <c r="AS217" s="354">
        <v>4914.598915369791</v>
      </c>
    </row>
    <row r="218" spans="1:45" s="67" customFormat="1" ht="12.6" customHeight="1" x14ac:dyDescent="0.25">
      <c r="A218" s="353" t="s">
        <v>52</v>
      </c>
      <c r="B218" s="353" t="s">
        <v>56</v>
      </c>
      <c r="C218" s="353" t="s">
        <v>42</v>
      </c>
      <c r="D218" s="354">
        <v>2007</v>
      </c>
      <c r="E218" s="354">
        <v>2009</v>
      </c>
      <c r="F218" s="309"/>
      <c r="G218" s="309"/>
      <c r="H218" s="309"/>
      <c r="I218" s="309"/>
      <c r="J218" s="309"/>
      <c r="K218" s="309"/>
      <c r="L218" s="309"/>
      <c r="M218" s="309"/>
      <c r="N218" s="309"/>
      <c r="O218" s="309"/>
      <c r="P218" s="309"/>
      <c r="Q218" s="309"/>
      <c r="R218" s="309"/>
      <c r="S218" s="309"/>
      <c r="T218" s="309"/>
      <c r="U218" s="309"/>
      <c r="V218" s="354">
        <v>32771.832976345409</v>
      </c>
      <c r="W218" s="354">
        <v>56994.406474848765</v>
      </c>
      <c r="X218" s="354">
        <v>43647.769616169906</v>
      </c>
      <c r="Y218" s="354">
        <v>41743.26447047558</v>
      </c>
      <c r="Z218" s="354">
        <v>30440.499311604603</v>
      </c>
      <c r="AA218" s="354">
        <v>28824.526190560769</v>
      </c>
      <c r="AB218" s="354">
        <v>32460.932744833161</v>
      </c>
      <c r="AC218" s="354">
        <v>35376.67698610216</v>
      </c>
      <c r="AD218" s="354">
        <v>36401.686262518626</v>
      </c>
      <c r="AE218" s="354">
        <v>36940.954919071235</v>
      </c>
      <c r="AF218" s="354">
        <v>35336.901141200397</v>
      </c>
      <c r="AG218" s="354">
        <v>31934.894121462781</v>
      </c>
      <c r="AH218" s="354">
        <v>28481.666842467421</v>
      </c>
      <c r="AI218" s="354">
        <v>25163.079343211943</v>
      </c>
      <c r="AJ218" s="354">
        <v>23083.520762303964</v>
      </c>
      <c r="AK218" s="354">
        <v>20443.326936470952</v>
      </c>
      <c r="AL218" s="354">
        <v>18318.434479320204</v>
      </c>
      <c r="AM218" s="354">
        <v>16559.520007277719</v>
      </c>
      <c r="AN218" s="354">
        <v>14201.823309050555</v>
      </c>
      <c r="AO218" s="354">
        <v>12213.382845585715</v>
      </c>
      <c r="AP218" s="354">
        <v>11112.083201592974</v>
      </c>
      <c r="AQ218" s="354">
        <v>10259.252759382183</v>
      </c>
      <c r="AR218" s="354">
        <v>9063.4933820686911</v>
      </c>
      <c r="AS218" s="354">
        <v>7117.9593996540434</v>
      </c>
    </row>
    <row r="219" spans="1:45" s="67" customFormat="1" ht="12.6" customHeight="1" x14ac:dyDescent="0.25">
      <c r="A219" s="353" t="s">
        <v>52</v>
      </c>
      <c r="B219" s="353" t="s">
        <v>56</v>
      </c>
      <c r="C219" s="353" t="s">
        <v>43</v>
      </c>
      <c r="D219" s="354">
        <v>2010</v>
      </c>
      <c r="E219" s="354">
        <v>2013</v>
      </c>
      <c r="F219" s="309"/>
      <c r="G219" s="309"/>
      <c r="H219" s="309"/>
      <c r="I219" s="309"/>
      <c r="J219" s="309"/>
      <c r="K219" s="309"/>
      <c r="L219" s="309"/>
      <c r="M219" s="309"/>
      <c r="N219" s="309"/>
      <c r="O219" s="309"/>
      <c r="P219" s="309"/>
      <c r="Q219" s="309"/>
      <c r="R219" s="309"/>
      <c r="S219" s="309"/>
      <c r="T219" s="309"/>
      <c r="U219" s="309"/>
      <c r="V219" s="309"/>
      <c r="W219" s="309"/>
      <c r="X219" s="354">
        <v>42696.326778694071</v>
      </c>
      <c r="Y219" s="354">
        <v>40833.336418193605</v>
      </c>
      <c r="Z219" s="354">
        <v>30094.960660731136</v>
      </c>
      <c r="AA219" s="354">
        <v>33411.725444111813</v>
      </c>
      <c r="AB219" s="354">
        <v>28908.690467052758</v>
      </c>
      <c r="AC219" s="354">
        <v>29715.443235704701</v>
      </c>
      <c r="AD219" s="354">
        <v>31559.305672843664</v>
      </c>
      <c r="AE219" s="354">
        <v>34807.41702004509</v>
      </c>
      <c r="AF219" s="354">
        <v>36973.376234719341</v>
      </c>
      <c r="AG219" s="354">
        <v>36488.23500087321</v>
      </c>
      <c r="AH219" s="354">
        <v>35006.633340278458</v>
      </c>
      <c r="AI219" s="354">
        <v>34230.54172179188</v>
      </c>
      <c r="AJ219" s="354">
        <v>32163.962550930482</v>
      </c>
      <c r="AK219" s="354">
        <v>28780.04154566909</v>
      </c>
      <c r="AL219" s="354">
        <v>25929.646480338273</v>
      </c>
      <c r="AM219" s="354">
        <v>23607.152315522821</v>
      </c>
      <c r="AN219" s="354">
        <v>20324.251051306197</v>
      </c>
      <c r="AO219" s="354">
        <v>17577.617634104488</v>
      </c>
      <c r="AP219" s="354">
        <v>16017.943067104838</v>
      </c>
      <c r="AQ219" s="354">
        <v>14725.857531235304</v>
      </c>
      <c r="AR219" s="354">
        <v>13009.874309105491</v>
      </c>
      <c r="AS219" s="354">
        <v>10297.357921092433</v>
      </c>
    </row>
    <row r="220" spans="1:45" s="67" customFormat="1" ht="12.6" customHeight="1" x14ac:dyDescent="0.25">
      <c r="A220" s="353" t="s">
        <v>52</v>
      </c>
      <c r="B220" s="353" t="s">
        <v>56</v>
      </c>
      <c r="C220" s="353" t="s">
        <v>55</v>
      </c>
      <c r="D220" s="354">
        <v>2014</v>
      </c>
      <c r="E220" s="354">
        <v>2028</v>
      </c>
      <c r="F220" s="309"/>
      <c r="G220" s="309"/>
      <c r="H220" s="309"/>
      <c r="I220" s="309"/>
      <c r="J220" s="309"/>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54">
        <v>33337.670469243749</v>
      </c>
      <c r="AH220" s="354">
        <v>26644.197763060274</v>
      </c>
      <c r="AI220" s="354">
        <v>25129.869330622241</v>
      </c>
      <c r="AJ220" s="354">
        <v>35195.105428473616</v>
      </c>
      <c r="AK220" s="354">
        <v>34904.841753130313</v>
      </c>
      <c r="AL220" s="354">
        <v>35437.176719717223</v>
      </c>
      <c r="AM220" s="354">
        <v>35625.937983949967</v>
      </c>
      <c r="AN220" s="354">
        <v>32508.631381237836</v>
      </c>
      <c r="AO220" s="354">
        <v>30792.192827229934</v>
      </c>
      <c r="AP220" s="354">
        <v>30112.538248541146</v>
      </c>
      <c r="AQ220" s="354">
        <v>29991.611685491986</v>
      </c>
      <c r="AR220" s="354">
        <v>28053.807953376778</v>
      </c>
      <c r="AS220" s="354">
        <v>23592.477394788584</v>
      </c>
    </row>
    <row r="221" spans="1:45" s="67" customFormat="1" ht="12.6" customHeight="1" x14ac:dyDescent="0.25">
      <c r="A221" s="353" t="s">
        <v>52</v>
      </c>
      <c r="B221" s="353" t="s">
        <v>57</v>
      </c>
      <c r="C221" s="353" t="s">
        <v>47</v>
      </c>
      <c r="D221" s="354">
        <v>0</v>
      </c>
      <c r="E221" s="354">
        <v>1993</v>
      </c>
      <c r="F221" s="354">
        <v>24357.229056271299</v>
      </c>
      <c r="G221" s="354">
        <v>25836.021015426471</v>
      </c>
      <c r="H221" s="354">
        <v>24925.246563872217</v>
      </c>
      <c r="I221" s="354">
        <v>25523.251434166974</v>
      </c>
      <c r="J221" s="354">
        <v>27350.604319819293</v>
      </c>
      <c r="K221" s="354">
        <v>26329.37521025326</v>
      </c>
      <c r="L221" s="354">
        <v>29807.414574869294</v>
      </c>
      <c r="M221" s="354">
        <v>28601.08410739508</v>
      </c>
      <c r="N221" s="354">
        <v>24146.781578493948</v>
      </c>
      <c r="O221" s="354">
        <v>25202.649618167288</v>
      </c>
      <c r="P221" s="354">
        <v>24238.080210769349</v>
      </c>
      <c r="Q221" s="354">
        <v>19167.590562157424</v>
      </c>
      <c r="R221" s="354">
        <v>17534.690832879591</v>
      </c>
      <c r="S221" s="354">
        <v>16682.455357903749</v>
      </c>
      <c r="T221" s="354">
        <v>17688.154004319698</v>
      </c>
      <c r="U221" s="354">
        <v>13211.132069896094</v>
      </c>
      <c r="V221" s="354">
        <v>13071.527121015411</v>
      </c>
      <c r="W221" s="354">
        <v>11601.987223035623</v>
      </c>
      <c r="X221" s="354">
        <v>10641.991911372806</v>
      </c>
      <c r="Y221" s="354">
        <v>10072.137476731701</v>
      </c>
      <c r="Z221" s="354">
        <v>8975.2087322420048</v>
      </c>
      <c r="AA221" s="354">
        <v>7735.3338851071094</v>
      </c>
      <c r="AB221" s="354">
        <v>6855.8086657265767</v>
      </c>
      <c r="AC221" s="354">
        <v>5577.1848754965604</v>
      </c>
      <c r="AD221" s="354">
        <v>4497.9687837878973</v>
      </c>
      <c r="AE221" s="354">
        <v>4297.5349371355887</v>
      </c>
      <c r="AF221" s="354">
        <v>4095.606820799193</v>
      </c>
      <c r="AG221" s="354">
        <v>3717.1102777884576</v>
      </c>
      <c r="AH221" s="354">
        <v>3221.9417490447045</v>
      </c>
      <c r="AI221" s="354">
        <v>2562.8194529066968</v>
      </c>
      <c r="AJ221" s="354">
        <v>2125.4426299146653</v>
      </c>
      <c r="AK221" s="354">
        <v>1756.8018888883876</v>
      </c>
      <c r="AL221" s="354">
        <v>1427.2204196579107</v>
      </c>
      <c r="AM221" s="354">
        <v>1134.3888409355131</v>
      </c>
      <c r="AN221" s="354">
        <v>884.36029327555366</v>
      </c>
      <c r="AO221" s="354">
        <v>709.23979849539217</v>
      </c>
      <c r="AP221" s="354">
        <v>637.35846135863574</v>
      </c>
      <c r="AQ221" s="354">
        <v>588.18309367272195</v>
      </c>
      <c r="AR221" s="354">
        <v>493.91337668669064</v>
      </c>
      <c r="AS221" s="354">
        <v>371.84361198875933</v>
      </c>
    </row>
    <row r="222" spans="1:45" s="67" customFormat="1" ht="12.6" customHeight="1" x14ac:dyDescent="0.25">
      <c r="A222" s="353" t="s">
        <v>52</v>
      </c>
      <c r="B222" s="353" t="s">
        <v>57</v>
      </c>
      <c r="C222" s="353" t="s">
        <v>39</v>
      </c>
      <c r="D222" s="354">
        <v>1994</v>
      </c>
      <c r="E222" s="354">
        <v>1996</v>
      </c>
      <c r="F222" s="309"/>
      <c r="G222" s="309"/>
      <c r="H222" s="309"/>
      <c r="I222" s="309"/>
      <c r="J222" s="309"/>
      <c r="K222" s="309"/>
      <c r="L222" s="309"/>
      <c r="M222" s="309"/>
      <c r="N222" s="354">
        <v>24681.427867983035</v>
      </c>
      <c r="O222" s="354">
        <v>32075.802159972001</v>
      </c>
      <c r="P222" s="354">
        <v>42902.141380609675</v>
      </c>
      <c r="Q222" s="354">
        <v>37741.709208198372</v>
      </c>
      <c r="R222" s="354">
        <v>38585.494126002566</v>
      </c>
      <c r="S222" s="354">
        <v>35835.572773520194</v>
      </c>
      <c r="T222" s="354">
        <v>36972.888943413847</v>
      </c>
      <c r="U222" s="354">
        <v>27112.032033784955</v>
      </c>
      <c r="V222" s="354">
        <v>26685.915347760136</v>
      </c>
      <c r="W222" s="354">
        <v>23373.019674112107</v>
      </c>
      <c r="X222" s="354">
        <v>21654.757729255147</v>
      </c>
      <c r="Y222" s="354">
        <v>20376.757067576804</v>
      </c>
      <c r="Z222" s="354">
        <v>18046.352997260372</v>
      </c>
      <c r="AA222" s="354">
        <v>15653.018984787202</v>
      </c>
      <c r="AB222" s="354">
        <v>13813.720963634451</v>
      </c>
      <c r="AC222" s="354">
        <v>11314.06765756891</v>
      </c>
      <c r="AD222" s="354">
        <v>9201.9098694607528</v>
      </c>
      <c r="AE222" s="354">
        <v>8695.4720923056175</v>
      </c>
      <c r="AF222" s="354">
        <v>8277.9571895488443</v>
      </c>
      <c r="AG222" s="354">
        <v>7407.3744527796152</v>
      </c>
      <c r="AH222" s="354">
        <v>6589.2586559381189</v>
      </c>
      <c r="AI222" s="354">
        <v>5805.2665464311249</v>
      </c>
      <c r="AJ222" s="354">
        <v>5289.8684418866396</v>
      </c>
      <c r="AK222" s="354">
        <v>4740.1291522196061</v>
      </c>
      <c r="AL222" s="354">
        <v>4220.9771026842855</v>
      </c>
      <c r="AM222" s="354">
        <v>3803.0005575628329</v>
      </c>
      <c r="AN222" s="354">
        <v>3284.2933721029626</v>
      </c>
      <c r="AO222" s="354">
        <v>2713.4778746160841</v>
      </c>
      <c r="AP222" s="354">
        <v>2468.1836125622926</v>
      </c>
      <c r="AQ222" s="354">
        <v>2343.1610743839888</v>
      </c>
      <c r="AR222" s="354">
        <v>1995.7085816886872</v>
      </c>
      <c r="AS222" s="354">
        <v>1616.419343309376</v>
      </c>
    </row>
    <row r="223" spans="1:45" s="67" customFormat="1" ht="12.6" customHeight="1" x14ac:dyDescent="0.25">
      <c r="A223" s="353" t="s">
        <v>52</v>
      </c>
      <c r="B223" s="353" t="s">
        <v>57</v>
      </c>
      <c r="C223" s="353" t="s">
        <v>40</v>
      </c>
      <c r="D223" s="354">
        <v>1997</v>
      </c>
      <c r="E223" s="354">
        <v>2001</v>
      </c>
      <c r="F223" s="309"/>
      <c r="G223" s="309"/>
      <c r="H223" s="309"/>
      <c r="I223" s="309"/>
      <c r="J223" s="309"/>
      <c r="K223" s="309"/>
      <c r="L223" s="309"/>
      <c r="M223" s="309"/>
      <c r="N223" s="309"/>
      <c r="O223" s="309"/>
      <c r="P223" s="309"/>
      <c r="Q223" s="354">
        <v>24772.850550791009</v>
      </c>
      <c r="R223" s="354">
        <v>27732.934434503615</v>
      </c>
      <c r="S223" s="354">
        <v>36960.817473151961</v>
      </c>
      <c r="T223" s="354">
        <v>45803.334804010723</v>
      </c>
      <c r="U223" s="354">
        <v>35527.028831927237</v>
      </c>
      <c r="V223" s="354">
        <v>37336.581521821186</v>
      </c>
      <c r="W223" s="354">
        <v>33140.111453203135</v>
      </c>
      <c r="X223" s="354">
        <v>30638.334150271236</v>
      </c>
      <c r="Y223" s="354">
        <v>28949.978014976172</v>
      </c>
      <c r="Z223" s="354">
        <v>25955.169027657135</v>
      </c>
      <c r="AA223" s="354">
        <v>22640.155069383363</v>
      </c>
      <c r="AB223" s="354">
        <v>20263.882102987514</v>
      </c>
      <c r="AC223" s="354">
        <v>16794.621402619014</v>
      </c>
      <c r="AD223" s="354">
        <v>13568.215282765497</v>
      </c>
      <c r="AE223" s="354">
        <v>13056.014826684474</v>
      </c>
      <c r="AF223" s="354">
        <v>12581.589060790364</v>
      </c>
      <c r="AG223" s="354">
        <v>11244.881864792309</v>
      </c>
      <c r="AH223" s="354">
        <v>9969.598177582182</v>
      </c>
      <c r="AI223" s="354">
        <v>8705.9018334423217</v>
      </c>
      <c r="AJ223" s="354">
        <v>7934.8533179952656</v>
      </c>
      <c r="AK223" s="354">
        <v>7074.9437804612162</v>
      </c>
      <c r="AL223" s="354">
        <v>6536.1134151747528</v>
      </c>
      <c r="AM223" s="354">
        <v>6033.9282016446559</v>
      </c>
      <c r="AN223" s="354">
        <v>5289.0499428840794</v>
      </c>
      <c r="AO223" s="354">
        <v>4559.4371522065048</v>
      </c>
      <c r="AP223" s="354">
        <v>4326.1345538387941</v>
      </c>
      <c r="AQ223" s="354">
        <v>3912.0011303100368</v>
      </c>
      <c r="AR223" s="354">
        <v>3518.8749037094581</v>
      </c>
      <c r="AS223" s="354">
        <v>2818.3889753822396</v>
      </c>
    </row>
    <row r="224" spans="1:45" s="67" customFormat="1" ht="12.6" customHeight="1" x14ac:dyDescent="0.25">
      <c r="A224" s="353" t="s">
        <v>52</v>
      </c>
      <c r="B224" s="353" t="s">
        <v>57</v>
      </c>
      <c r="C224" s="353" t="s">
        <v>41</v>
      </c>
      <c r="D224" s="354">
        <v>2002</v>
      </c>
      <c r="E224" s="354">
        <v>2006</v>
      </c>
      <c r="F224" s="309"/>
      <c r="G224" s="309"/>
      <c r="H224" s="309"/>
      <c r="I224" s="309"/>
      <c r="J224" s="309"/>
      <c r="K224" s="309"/>
      <c r="L224" s="309"/>
      <c r="M224" s="309"/>
      <c r="N224" s="309"/>
      <c r="O224" s="309"/>
      <c r="P224" s="309"/>
      <c r="Q224" s="309"/>
      <c r="R224" s="309"/>
      <c r="S224" s="309"/>
      <c r="T224" s="309"/>
      <c r="U224" s="309"/>
      <c r="V224" s="354">
        <v>25599.608798443391</v>
      </c>
      <c r="W224" s="354">
        <v>32229.590807573059</v>
      </c>
      <c r="X224" s="354">
        <v>37568.192975143596</v>
      </c>
      <c r="Y224" s="354">
        <v>38695.239389807488</v>
      </c>
      <c r="Z224" s="354">
        <v>37316.241463044724</v>
      </c>
      <c r="AA224" s="354">
        <v>36940.479878770115</v>
      </c>
      <c r="AB224" s="354">
        <v>35788.121397858362</v>
      </c>
      <c r="AC224" s="354">
        <v>29683.701536234821</v>
      </c>
      <c r="AD224" s="354">
        <v>24077.58002668781</v>
      </c>
      <c r="AE224" s="354">
        <v>23254.191551491807</v>
      </c>
      <c r="AF224" s="354">
        <v>22272.024175793307</v>
      </c>
      <c r="AG224" s="354">
        <v>19979.817835673275</v>
      </c>
      <c r="AH224" s="354">
        <v>17934.496464643969</v>
      </c>
      <c r="AI224" s="354">
        <v>15690.650493243116</v>
      </c>
      <c r="AJ224" s="354">
        <v>14659.136070085671</v>
      </c>
      <c r="AK224" s="354">
        <v>13277.15500378728</v>
      </c>
      <c r="AL224" s="354">
        <v>11860.444368994073</v>
      </c>
      <c r="AM224" s="354">
        <v>10794.425426800393</v>
      </c>
      <c r="AN224" s="354">
        <v>9230.5666932055683</v>
      </c>
      <c r="AO224" s="354">
        <v>7922.8021178626041</v>
      </c>
      <c r="AP224" s="354">
        <v>6864.5209352241263</v>
      </c>
      <c r="AQ224" s="354">
        <v>6282.6289909434399</v>
      </c>
      <c r="AR224" s="354">
        <v>5593.9068190382786</v>
      </c>
      <c r="AS224" s="354">
        <v>4426.8554912884683</v>
      </c>
    </row>
    <row r="225" spans="1:45" s="67" customFormat="1" ht="12.6" customHeight="1" x14ac:dyDescent="0.25">
      <c r="A225" s="353" t="s">
        <v>52</v>
      </c>
      <c r="B225" s="353" t="s">
        <v>57</v>
      </c>
      <c r="C225" s="353" t="s">
        <v>42</v>
      </c>
      <c r="D225" s="354">
        <v>2007</v>
      </c>
      <c r="E225" s="354">
        <v>2009</v>
      </c>
      <c r="F225" s="309"/>
      <c r="G225" s="309"/>
      <c r="H225" s="309"/>
      <c r="I225" s="309"/>
      <c r="J225" s="309"/>
      <c r="K225" s="309"/>
      <c r="L225" s="309"/>
      <c r="M225" s="309"/>
      <c r="N225" s="309"/>
      <c r="O225" s="309"/>
      <c r="P225" s="309"/>
      <c r="Q225" s="309"/>
      <c r="R225" s="309"/>
      <c r="S225" s="309"/>
      <c r="T225" s="309"/>
      <c r="U225" s="309"/>
      <c r="V225" s="309"/>
      <c r="W225" s="309"/>
      <c r="X225" s="309"/>
      <c r="Y225" s="309"/>
      <c r="Z225" s="309"/>
      <c r="AA225" s="354">
        <v>26178.750723911846</v>
      </c>
      <c r="AB225" s="354">
        <v>26458.103025492899</v>
      </c>
      <c r="AC225" s="354">
        <v>31717.154151572697</v>
      </c>
      <c r="AD225" s="354">
        <v>32124.51407678203</v>
      </c>
      <c r="AE225" s="354">
        <v>35556.200936066161</v>
      </c>
      <c r="AF225" s="354">
        <v>33794.650714556585</v>
      </c>
      <c r="AG225" s="354">
        <v>30386.378361604933</v>
      </c>
      <c r="AH225" s="354">
        <v>26901.195884169414</v>
      </c>
      <c r="AI225" s="354">
        <v>24134.490047299601</v>
      </c>
      <c r="AJ225" s="354">
        <v>22097.553151843469</v>
      </c>
      <c r="AK225" s="354">
        <v>19328.434050839376</v>
      </c>
      <c r="AL225" s="354">
        <v>17282.047227641597</v>
      </c>
      <c r="AM225" s="354">
        <v>15402.052719769141</v>
      </c>
      <c r="AN225" s="354">
        <v>13132.487740353368</v>
      </c>
      <c r="AO225" s="354">
        <v>11286.054126368499</v>
      </c>
      <c r="AP225" s="354">
        <v>10282.948566354511</v>
      </c>
      <c r="AQ225" s="354">
        <v>9278.1854754712094</v>
      </c>
      <c r="AR225" s="354">
        <v>8115.7827088753756</v>
      </c>
      <c r="AS225" s="354">
        <v>6436.1009684312339</v>
      </c>
    </row>
    <row r="226" spans="1:45" s="67" customFormat="1" ht="12.6" customHeight="1" x14ac:dyDescent="0.25">
      <c r="A226" s="353" t="s">
        <v>52</v>
      </c>
      <c r="B226" s="353" t="s">
        <v>57</v>
      </c>
      <c r="C226" s="353" t="s">
        <v>43</v>
      </c>
      <c r="D226" s="354">
        <v>2010</v>
      </c>
      <c r="E226" s="354">
        <v>2013</v>
      </c>
      <c r="F226" s="309"/>
      <c r="G226" s="309"/>
      <c r="H226" s="309"/>
      <c r="I226" s="309"/>
      <c r="J226" s="309"/>
      <c r="K226" s="309"/>
      <c r="L226" s="309"/>
      <c r="M226" s="309"/>
      <c r="N226" s="309"/>
      <c r="O226" s="309"/>
      <c r="P226" s="309"/>
      <c r="Q226" s="309"/>
      <c r="R226" s="309"/>
      <c r="S226" s="309"/>
      <c r="T226" s="309"/>
      <c r="U226" s="309"/>
      <c r="V226" s="309"/>
      <c r="W226" s="309"/>
      <c r="X226" s="309"/>
      <c r="Y226" s="309"/>
      <c r="Z226" s="309"/>
      <c r="AA226" s="309"/>
      <c r="AB226" s="309"/>
      <c r="AC226" s="354">
        <v>23381.075653486932</v>
      </c>
      <c r="AD226" s="354">
        <v>32514.991089113493</v>
      </c>
      <c r="AE226" s="354">
        <v>27013.778744204861</v>
      </c>
      <c r="AF226" s="354">
        <v>34933.10158918985</v>
      </c>
      <c r="AG226" s="354">
        <v>36965.984491975796</v>
      </c>
      <c r="AH226" s="354">
        <v>34852.840304766578</v>
      </c>
      <c r="AI226" s="354">
        <v>31447.91666650226</v>
      </c>
      <c r="AJ226" s="354">
        <v>29153.045652686291</v>
      </c>
      <c r="AK226" s="354">
        <v>25838.416641404092</v>
      </c>
      <c r="AL226" s="354">
        <v>23284.145198542417</v>
      </c>
      <c r="AM226" s="354">
        <v>21139.971948614955</v>
      </c>
      <c r="AN226" s="354">
        <v>18207.066955548453</v>
      </c>
      <c r="AO226" s="354">
        <v>16004.812270500008</v>
      </c>
      <c r="AP226" s="354">
        <v>14525.697074161983</v>
      </c>
      <c r="AQ226" s="354">
        <v>13374.48711401774</v>
      </c>
      <c r="AR226" s="354">
        <v>11761.822654207335</v>
      </c>
      <c r="AS226" s="354">
        <v>9085.7465712555404</v>
      </c>
    </row>
    <row r="227" spans="1:45" s="67" customFormat="1" ht="12.6" customHeight="1" x14ac:dyDescent="0.25">
      <c r="A227" s="353" t="s">
        <v>52</v>
      </c>
      <c r="B227" s="353" t="s">
        <v>57</v>
      </c>
      <c r="C227" s="353" t="s">
        <v>55</v>
      </c>
      <c r="D227" s="354">
        <v>2014</v>
      </c>
      <c r="E227" s="354">
        <v>2028</v>
      </c>
      <c r="F227" s="309"/>
      <c r="G227" s="309"/>
      <c r="H227" s="309"/>
      <c r="I227" s="309"/>
      <c r="J227" s="309"/>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54">
        <v>25496.943291756957</v>
      </c>
      <c r="AJ227" s="354">
        <v>29969.886899243586</v>
      </c>
      <c r="AK227" s="354">
        <v>34061.180234496969</v>
      </c>
      <c r="AL227" s="354">
        <v>33075.677971115329</v>
      </c>
      <c r="AM227" s="354">
        <v>34157.381562357194</v>
      </c>
      <c r="AN227" s="354">
        <v>30604.956711237628</v>
      </c>
      <c r="AO227" s="354">
        <v>29104.974526177812</v>
      </c>
      <c r="AP227" s="354">
        <v>27002.368923031052</v>
      </c>
      <c r="AQ227" s="354">
        <v>27075.037225424068</v>
      </c>
      <c r="AR227" s="354">
        <v>24980.375633190433</v>
      </c>
      <c r="AS227" s="354">
        <v>21275.632375451467</v>
      </c>
    </row>
    <row r="228" spans="1:45" s="67" customFormat="1" ht="12.6" customHeight="1" x14ac:dyDescent="0.25">
      <c r="A228" s="353" t="s">
        <v>52</v>
      </c>
      <c r="B228" s="353" t="s">
        <v>58</v>
      </c>
      <c r="C228" s="353" t="s">
        <v>47</v>
      </c>
      <c r="D228" s="354">
        <v>0</v>
      </c>
      <c r="E228" s="354">
        <v>1993</v>
      </c>
      <c r="F228" s="354">
        <v>44373.767055607452</v>
      </c>
      <c r="G228" s="354">
        <v>47071.106480442286</v>
      </c>
      <c r="H228" s="354">
        <v>45414.207355254897</v>
      </c>
      <c r="I228" s="354">
        <v>46505.945794871725</v>
      </c>
      <c r="J228" s="354">
        <v>49836.992343203499</v>
      </c>
      <c r="K228" s="354">
        <v>47976.660331651598</v>
      </c>
      <c r="L228" s="354">
        <v>54314.424491014332</v>
      </c>
      <c r="M228" s="354">
        <v>52116.275271387654</v>
      </c>
      <c r="N228" s="354">
        <v>44020.940903137816</v>
      </c>
      <c r="O228" s="354">
        <v>46675.799580467683</v>
      </c>
      <c r="P228" s="354">
        <v>45316.729987904007</v>
      </c>
      <c r="Q228" s="354">
        <v>35878.749030827654</v>
      </c>
      <c r="R228" s="354">
        <v>32957.925875952991</v>
      </c>
      <c r="S228" s="354">
        <v>31413.514241922403</v>
      </c>
      <c r="T228" s="354">
        <v>32922.698714986167</v>
      </c>
      <c r="U228" s="354">
        <v>24415.001401653964</v>
      </c>
      <c r="V228" s="354">
        <v>24074.537226582092</v>
      </c>
      <c r="W228" s="354">
        <v>21271.678726035469</v>
      </c>
      <c r="X228" s="354">
        <v>19842.329080685733</v>
      </c>
      <c r="Y228" s="354">
        <v>18738.688146921882</v>
      </c>
      <c r="Z228" s="354">
        <v>16803.486595379145</v>
      </c>
      <c r="AA228" s="354">
        <v>14500.048739165237</v>
      </c>
      <c r="AB228" s="354">
        <v>12762.19835997504</v>
      </c>
      <c r="AC228" s="354">
        <v>10390.513484508707</v>
      </c>
      <c r="AD228" s="354">
        <v>8311.7341538118653</v>
      </c>
      <c r="AE228" s="354">
        <v>7856.1009417013784</v>
      </c>
      <c r="AF228" s="354">
        <v>7385.9945757495971</v>
      </c>
      <c r="AG228" s="354">
        <v>6467.4193814037453</v>
      </c>
      <c r="AH228" s="354">
        <v>5654.3401344232043</v>
      </c>
      <c r="AI228" s="354">
        <v>4794.1754068950595</v>
      </c>
      <c r="AJ228" s="354">
        <v>4317.4458275828019</v>
      </c>
      <c r="AK228" s="354">
        <v>3563.0777843978135</v>
      </c>
      <c r="AL228" s="354">
        <v>3045.7895177041032</v>
      </c>
      <c r="AM228" s="354">
        <v>2557.1883684097584</v>
      </c>
      <c r="AN228" s="354">
        <v>2047.271439770009</v>
      </c>
      <c r="AO228" s="354">
        <v>1639.514416587622</v>
      </c>
      <c r="AP228" s="354">
        <v>1422.0189728751111</v>
      </c>
      <c r="AQ228" s="354">
        <v>1238.4106131625144</v>
      </c>
      <c r="AR228" s="354">
        <v>1082.7688273680187</v>
      </c>
      <c r="AS228" s="354">
        <v>844.63200970457922</v>
      </c>
    </row>
    <row r="229" spans="1:45" s="67" customFormat="1" ht="12.6" customHeight="1" x14ac:dyDescent="0.25">
      <c r="A229" s="353" t="s">
        <v>52</v>
      </c>
      <c r="B229" s="353" t="s">
        <v>58</v>
      </c>
      <c r="C229" s="353" t="s">
        <v>39</v>
      </c>
      <c r="D229" s="354">
        <v>1994</v>
      </c>
      <c r="E229" s="354">
        <v>1996</v>
      </c>
      <c r="F229" s="309"/>
      <c r="G229" s="309"/>
      <c r="H229" s="309"/>
      <c r="I229" s="309"/>
      <c r="J229" s="309"/>
      <c r="K229" s="309"/>
      <c r="L229" s="309"/>
      <c r="M229" s="309"/>
      <c r="N229" s="354">
        <v>42966.97402602456</v>
      </c>
      <c r="O229" s="354">
        <v>54364.764462631603</v>
      </c>
      <c r="P229" s="354">
        <v>68399.788218317583</v>
      </c>
      <c r="Q229" s="354">
        <v>64556.26245800071</v>
      </c>
      <c r="R229" s="354">
        <v>69082.451932594107</v>
      </c>
      <c r="S229" s="354">
        <v>64211.170310928763</v>
      </c>
      <c r="T229" s="354">
        <v>66087.306965196593</v>
      </c>
      <c r="U229" s="354">
        <v>48387.354246232615</v>
      </c>
      <c r="V229" s="354">
        <v>47375.442747460649</v>
      </c>
      <c r="W229" s="354">
        <v>41730.891794266085</v>
      </c>
      <c r="X229" s="354">
        <v>38803.213408978278</v>
      </c>
      <c r="Y229" s="354">
        <v>36671.035876462964</v>
      </c>
      <c r="Z229" s="354">
        <v>32624.884689455666</v>
      </c>
      <c r="AA229" s="354">
        <v>28274.81915885671</v>
      </c>
      <c r="AB229" s="354">
        <v>25016.081230678959</v>
      </c>
      <c r="AC229" s="354">
        <v>20438.497077916451</v>
      </c>
      <c r="AD229" s="354">
        <v>16544.342529453137</v>
      </c>
      <c r="AE229" s="354">
        <v>15929.919313101856</v>
      </c>
      <c r="AF229" s="354">
        <v>15113.024573789404</v>
      </c>
      <c r="AG229" s="354">
        <v>13572.172035352483</v>
      </c>
      <c r="AH229" s="354">
        <v>12113.880012939124</v>
      </c>
      <c r="AI229" s="354">
        <v>10585.822560795645</v>
      </c>
      <c r="AJ229" s="354">
        <v>9699.3483328112598</v>
      </c>
      <c r="AK229" s="354">
        <v>8603.6993688199018</v>
      </c>
      <c r="AL229" s="354">
        <v>7687.4415006113977</v>
      </c>
      <c r="AM229" s="354">
        <v>6993.8130031441833</v>
      </c>
      <c r="AN229" s="354">
        <v>5917.4668174905619</v>
      </c>
      <c r="AO229" s="354">
        <v>5103.7970179096455</v>
      </c>
      <c r="AP229" s="354">
        <v>4688.7908994019663</v>
      </c>
      <c r="AQ229" s="354">
        <v>4218.7379722541891</v>
      </c>
      <c r="AR229" s="354">
        <v>3768.5973616219312</v>
      </c>
      <c r="AS229" s="354">
        <v>3012.8596404742152</v>
      </c>
    </row>
    <row r="230" spans="1:45" s="67" customFormat="1" ht="12.6" customHeight="1" x14ac:dyDescent="0.25">
      <c r="A230" s="353" t="s">
        <v>52</v>
      </c>
      <c r="B230" s="353" t="s">
        <v>58</v>
      </c>
      <c r="C230" s="353" t="s">
        <v>40</v>
      </c>
      <c r="D230" s="354">
        <v>1997</v>
      </c>
      <c r="E230" s="354">
        <v>2001</v>
      </c>
      <c r="F230" s="309"/>
      <c r="G230" s="309"/>
      <c r="H230" s="309"/>
      <c r="I230" s="309"/>
      <c r="J230" s="309"/>
      <c r="K230" s="309"/>
      <c r="L230" s="309"/>
      <c r="M230" s="309"/>
      <c r="N230" s="309"/>
      <c r="O230" s="309"/>
      <c r="P230" s="309"/>
      <c r="Q230" s="354">
        <v>43126.128352857304</v>
      </c>
      <c r="R230" s="354">
        <v>49149.996732004925</v>
      </c>
      <c r="S230" s="354">
        <v>63507.806481751737</v>
      </c>
      <c r="T230" s="354">
        <v>74140.977218199638</v>
      </c>
      <c r="U230" s="354">
        <v>61168.074322331864</v>
      </c>
      <c r="V230" s="354">
        <v>66918.807993791444</v>
      </c>
      <c r="W230" s="354">
        <v>61805.817293081942</v>
      </c>
      <c r="X230" s="354">
        <v>57445.550755938995</v>
      </c>
      <c r="Y230" s="354">
        <v>54300.498898953731</v>
      </c>
      <c r="Z230" s="354">
        <v>48460.80693788713</v>
      </c>
      <c r="AA230" s="354">
        <v>42221.959646761818</v>
      </c>
      <c r="AB230" s="354">
        <v>37654.414752022356</v>
      </c>
      <c r="AC230" s="354">
        <v>30927.743394466281</v>
      </c>
      <c r="AD230" s="354">
        <v>25167.158831482582</v>
      </c>
      <c r="AE230" s="354">
        <v>24315.823047470811</v>
      </c>
      <c r="AF230" s="354">
        <v>23215.628447750198</v>
      </c>
      <c r="AG230" s="354">
        <v>20954.311274875068</v>
      </c>
      <c r="AH230" s="354">
        <v>18710.554979968878</v>
      </c>
      <c r="AI230" s="354">
        <v>16513.861266250256</v>
      </c>
      <c r="AJ230" s="354">
        <v>15155.769891954858</v>
      </c>
      <c r="AK230" s="354">
        <v>13435.876397771457</v>
      </c>
      <c r="AL230" s="354">
        <v>12066.837037326295</v>
      </c>
      <c r="AM230" s="354">
        <v>10950.016137217208</v>
      </c>
      <c r="AN230" s="354">
        <v>9421.7930798900961</v>
      </c>
      <c r="AO230" s="354">
        <v>8260.7701098772359</v>
      </c>
      <c r="AP230" s="354">
        <v>7492.4107434993039</v>
      </c>
      <c r="AQ230" s="354">
        <v>6856.9325621821208</v>
      </c>
      <c r="AR230" s="354">
        <v>6063.3661922152869</v>
      </c>
      <c r="AS230" s="354">
        <v>4778.2588727645934</v>
      </c>
    </row>
    <row r="231" spans="1:45" s="67" customFormat="1" ht="12.6" customHeight="1" x14ac:dyDescent="0.25">
      <c r="A231" s="353" t="s">
        <v>52</v>
      </c>
      <c r="B231" s="353" t="s">
        <v>58</v>
      </c>
      <c r="C231" s="353" t="s">
        <v>41</v>
      </c>
      <c r="D231" s="354">
        <v>2002</v>
      </c>
      <c r="E231" s="354">
        <v>2006</v>
      </c>
      <c r="F231" s="309"/>
      <c r="G231" s="309"/>
      <c r="H231" s="309"/>
      <c r="I231" s="309"/>
      <c r="J231" s="309"/>
      <c r="K231" s="309"/>
      <c r="L231" s="309"/>
      <c r="M231" s="309"/>
      <c r="N231" s="309"/>
      <c r="O231" s="309"/>
      <c r="P231" s="309"/>
      <c r="Q231" s="309"/>
      <c r="R231" s="309"/>
      <c r="S231" s="309"/>
      <c r="T231" s="309"/>
      <c r="U231" s="309"/>
      <c r="V231" s="354">
        <v>46977.590410477773</v>
      </c>
      <c r="W231" s="354">
        <v>59769.815411144671</v>
      </c>
      <c r="X231" s="354">
        <v>65536.064748028017</v>
      </c>
      <c r="Y231" s="354">
        <v>70251.3534111802</v>
      </c>
      <c r="Z231" s="354">
        <v>67447.549238532389</v>
      </c>
      <c r="AA231" s="354">
        <v>64303.023630481061</v>
      </c>
      <c r="AB231" s="354">
        <v>63557.888967303799</v>
      </c>
      <c r="AC231" s="354">
        <v>52430.033940931426</v>
      </c>
      <c r="AD231" s="354">
        <v>42676.009638725285</v>
      </c>
      <c r="AE231" s="354">
        <v>41440.980249836881</v>
      </c>
      <c r="AF231" s="354">
        <v>39416.164039742311</v>
      </c>
      <c r="AG231" s="354">
        <v>35676.148258588175</v>
      </c>
      <c r="AH231" s="354">
        <v>31874.9060600394</v>
      </c>
      <c r="AI231" s="354">
        <v>27997.38172595769</v>
      </c>
      <c r="AJ231" s="354">
        <v>25695.999285511825</v>
      </c>
      <c r="AK231" s="354">
        <v>22777.724274687556</v>
      </c>
      <c r="AL231" s="354">
        <v>20339.791815263066</v>
      </c>
      <c r="AM231" s="354">
        <v>18344.708153446565</v>
      </c>
      <c r="AN231" s="354">
        <v>15710.706622845853</v>
      </c>
      <c r="AO231" s="354">
        <v>13586.330907894133</v>
      </c>
      <c r="AP231" s="354">
        <v>12369.461638368395</v>
      </c>
      <c r="AQ231" s="354">
        <v>11308.375066110273</v>
      </c>
      <c r="AR231" s="354">
        <v>9960.4412294078629</v>
      </c>
      <c r="AS231" s="354">
        <v>7910.3111475307905</v>
      </c>
    </row>
    <row r="232" spans="1:45" s="67" customFormat="1" ht="12.6" customHeight="1" x14ac:dyDescent="0.25">
      <c r="A232" s="353" t="s">
        <v>52</v>
      </c>
      <c r="B232" s="353" t="s">
        <v>58</v>
      </c>
      <c r="C232" s="353" t="s">
        <v>42</v>
      </c>
      <c r="D232" s="354">
        <v>2007</v>
      </c>
      <c r="E232" s="354">
        <v>2009</v>
      </c>
      <c r="F232" s="309"/>
      <c r="G232" s="309"/>
      <c r="H232" s="309"/>
      <c r="I232" s="309"/>
      <c r="J232" s="309"/>
      <c r="K232" s="309"/>
      <c r="L232" s="309"/>
      <c r="M232" s="309"/>
      <c r="N232" s="309"/>
      <c r="O232" s="309"/>
      <c r="P232" s="309"/>
      <c r="Q232" s="309"/>
      <c r="R232" s="309"/>
      <c r="S232" s="309"/>
      <c r="T232" s="309"/>
      <c r="U232" s="309"/>
      <c r="V232" s="354">
        <v>45566.344607882012</v>
      </c>
      <c r="W232" s="354">
        <v>69332.627007663585</v>
      </c>
      <c r="X232" s="354">
        <v>68716.73672095091</v>
      </c>
      <c r="Y232" s="354">
        <v>74055.569644030824</v>
      </c>
      <c r="Z232" s="354">
        <v>56782.770657993315</v>
      </c>
      <c r="AA232" s="354">
        <v>49797.22709506291</v>
      </c>
      <c r="AB232" s="354">
        <v>51667.086098109874</v>
      </c>
      <c r="AC232" s="354">
        <v>59306.94498478897</v>
      </c>
      <c r="AD232" s="354">
        <v>58896.699039464191</v>
      </c>
      <c r="AE232" s="354">
        <v>59362.950539346763</v>
      </c>
      <c r="AF232" s="354">
        <v>56800.043300813559</v>
      </c>
      <c r="AG232" s="354">
        <v>51255.599949411371</v>
      </c>
      <c r="AH232" s="354">
        <v>45714.410153844874</v>
      </c>
      <c r="AI232" s="354">
        <v>40358.658959956017</v>
      </c>
      <c r="AJ232" s="354">
        <v>36983.975977291586</v>
      </c>
      <c r="AK232" s="354">
        <v>32779.905275737554</v>
      </c>
      <c r="AL232" s="354">
        <v>29519.068485118187</v>
      </c>
      <c r="AM232" s="354">
        <v>26840.971765813614</v>
      </c>
      <c r="AN232" s="354">
        <v>23214.571229202666</v>
      </c>
      <c r="AO232" s="354">
        <v>20261.711395413273</v>
      </c>
      <c r="AP232" s="354">
        <v>18358.086976746781</v>
      </c>
      <c r="AQ232" s="354">
        <v>16985.249303648478</v>
      </c>
      <c r="AR232" s="354">
        <v>15023.243066903808</v>
      </c>
      <c r="AS232" s="354">
        <v>11938.833373000763</v>
      </c>
    </row>
    <row r="233" spans="1:45" s="67" customFormat="1" ht="12.6" customHeight="1" x14ac:dyDescent="0.25">
      <c r="A233" s="353" t="s">
        <v>52</v>
      </c>
      <c r="B233" s="353" t="s">
        <v>58</v>
      </c>
      <c r="C233" s="353" t="s">
        <v>43</v>
      </c>
      <c r="D233" s="354">
        <v>2010</v>
      </c>
      <c r="E233" s="354">
        <v>2013</v>
      </c>
      <c r="F233" s="309"/>
      <c r="G233" s="309"/>
      <c r="H233" s="309"/>
      <c r="I233" s="309"/>
      <c r="J233" s="309"/>
      <c r="K233" s="309"/>
      <c r="L233" s="309"/>
      <c r="M233" s="309"/>
      <c r="N233" s="309"/>
      <c r="O233" s="309"/>
      <c r="P233" s="309"/>
      <c r="Q233" s="309"/>
      <c r="R233" s="309"/>
      <c r="S233" s="309"/>
      <c r="T233" s="309"/>
      <c r="U233" s="309"/>
      <c r="V233" s="309"/>
      <c r="W233" s="309"/>
      <c r="X233" s="309"/>
      <c r="Y233" s="309"/>
      <c r="Z233" s="354">
        <v>47326.018110546589</v>
      </c>
      <c r="AA233" s="354">
        <v>50434.792129304806</v>
      </c>
      <c r="AB233" s="354">
        <v>52364.244113198132</v>
      </c>
      <c r="AC233" s="354">
        <v>52546.644104079758</v>
      </c>
      <c r="AD233" s="354">
        <v>52353.317285934216</v>
      </c>
      <c r="AE233" s="354">
        <v>57469.77273251905</v>
      </c>
      <c r="AF233" s="354">
        <v>59714.320546334005</v>
      </c>
      <c r="AG233" s="354">
        <v>57733.276574820047</v>
      </c>
      <c r="AH233" s="354">
        <v>56419.834814722439</v>
      </c>
      <c r="AI233" s="354">
        <v>54462.7983171874</v>
      </c>
      <c r="AJ233" s="354">
        <v>50888.846531052943</v>
      </c>
      <c r="AK233" s="354">
        <v>45354.125629512135</v>
      </c>
      <c r="AL233" s="354">
        <v>41106.461853682165</v>
      </c>
      <c r="AM233" s="354">
        <v>37456.82689214468</v>
      </c>
      <c r="AN233" s="354">
        <v>32398.620471633574</v>
      </c>
      <c r="AO233" s="354">
        <v>28167.271592977635</v>
      </c>
      <c r="AP233" s="354">
        <v>25751.08880513964</v>
      </c>
      <c r="AQ233" s="354">
        <v>23716.185543808522</v>
      </c>
      <c r="AR233" s="354">
        <v>20943.236919539406</v>
      </c>
      <c r="AS233" s="354">
        <v>16556.665785528367</v>
      </c>
    </row>
    <row r="234" spans="1:45" s="67" customFormat="1" ht="12.6" customHeight="1" x14ac:dyDescent="0.25">
      <c r="A234" s="353" t="s">
        <v>52</v>
      </c>
      <c r="B234" s="353" t="s">
        <v>58</v>
      </c>
      <c r="C234" s="353" t="s">
        <v>55</v>
      </c>
      <c r="D234" s="354">
        <v>2014</v>
      </c>
      <c r="E234" s="354">
        <v>2028</v>
      </c>
      <c r="F234" s="309"/>
      <c r="G234" s="309"/>
      <c r="H234" s="309"/>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54">
        <v>41208.403781844485</v>
      </c>
      <c r="AH234" s="354">
        <v>43401.829721405069</v>
      </c>
      <c r="AI234" s="354">
        <v>44240.927016295005</v>
      </c>
      <c r="AJ234" s="354">
        <v>56151.077614256275</v>
      </c>
      <c r="AK234" s="354">
        <v>58301.748331518786</v>
      </c>
      <c r="AL234" s="354">
        <v>58194.150582126065</v>
      </c>
      <c r="AM234" s="354">
        <v>57140.521884698042</v>
      </c>
      <c r="AN234" s="354">
        <v>52720.840420151486</v>
      </c>
      <c r="AO234" s="354">
        <v>50359.727791410158</v>
      </c>
      <c r="AP234" s="354">
        <v>48114.17469650726</v>
      </c>
      <c r="AQ234" s="354">
        <v>46777.313624397611</v>
      </c>
      <c r="AR234" s="354">
        <v>44945.593531542756</v>
      </c>
      <c r="AS234" s="354">
        <v>38461.090442915163</v>
      </c>
    </row>
    <row r="235" spans="1:45" s="67" customFormat="1" ht="12.6" customHeight="1" x14ac:dyDescent="0.25">
      <c r="A235" s="353" t="s">
        <v>52</v>
      </c>
      <c r="B235" s="353" t="s">
        <v>59</v>
      </c>
      <c r="C235" s="353" t="s">
        <v>47</v>
      </c>
      <c r="D235" s="354">
        <v>0</v>
      </c>
      <c r="E235" s="354">
        <v>1993</v>
      </c>
      <c r="F235" s="354">
        <v>68834.138229084958</v>
      </c>
      <c r="G235" s="354">
        <v>72037.145289755659</v>
      </c>
      <c r="H235" s="354">
        <v>67582.592879443924</v>
      </c>
      <c r="I235" s="354">
        <v>67257.488129277845</v>
      </c>
      <c r="J235" s="354">
        <v>69852.13641305521</v>
      </c>
      <c r="K235" s="354">
        <v>74546.74767229268</v>
      </c>
      <c r="L235" s="354">
        <v>73472.038860627348</v>
      </c>
      <c r="M235" s="354">
        <v>78228.686266925826</v>
      </c>
      <c r="N235" s="354">
        <v>74484.936644907124</v>
      </c>
      <c r="O235" s="354">
        <v>70553.849972564902</v>
      </c>
      <c r="P235" s="354">
        <v>65877.439956905539</v>
      </c>
      <c r="Q235" s="354">
        <v>61474.14546026352</v>
      </c>
      <c r="R235" s="354">
        <v>52454.058868249551</v>
      </c>
      <c r="S235" s="354">
        <v>49652.449062220978</v>
      </c>
      <c r="T235" s="354">
        <v>42547.326912428151</v>
      </c>
      <c r="U235" s="354">
        <v>39377.614841973933</v>
      </c>
      <c r="V235" s="354">
        <v>34132.785214080432</v>
      </c>
      <c r="W235" s="354">
        <v>30410.228827739535</v>
      </c>
      <c r="X235" s="354">
        <v>28527.444710618282</v>
      </c>
      <c r="Y235" s="354">
        <v>26594.159438654515</v>
      </c>
      <c r="Z235" s="354">
        <v>24090.877646240227</v>
      </c>
      <c r="AA235" s="354">
        <v>20833.375631971299</v>
      </c>
      <c r="AB235" s="354">
        <v>18387.082687064616</v>
      </c>
      <c r="AC235" s="354">
        <v>15017.634806680455</v>
      </c>
      <c r="AD235" s="354">
        <v>11999.925182608895</v>
      </c>
      <c r="AE235" s="354">
        <v>11470.959890700749</v>
      </c>
      <c r="AF235" s="354">
        <v>10723.974922973906</v>
      </c>
      <c r="AG235" s="354">
        <v>9541.3257101131985</v>
      </c>
      <c r="AH235" s="354">
        <v>8106.7594832036102</v>
      </c>
      <c r="AI235" s="354">
        <v>6843.7178684131759</v>
      </c>
      <c r="AJ235" s="354">
        <v>5941.3794630977254</v>
      </c>
      <c r="AK235" s="354">
        <v>4929.0518347760899</v>
      </c>
      <c r="AL235" s="354">
        <v>4069.0155379419789</v>
      </c>
      <c r="AM235" s="354">
        <v>3390.9184181497217</v>
      </c>
      <c r="AN235" s="354">
        <v>2636.1169263831084</v>
      </c>
      <c r="AO235" s="354">
        <v>2150.1607637055586</v>
      </c>
      <c r="AP235" s="354">
        <v>2004.8726374539865</v>
      </c>
      <c r="AQ235" s="354">
        <v>1728.9725538960149</v>
      </c>
      <c r="AR235" s="354">
        <v>1486.6169650462982</v>
      </c>
      <c r="AS235" s="354">
        <v>1141.108132176226</v>
      </c>
    </row>
    <row r="236" spans="1:45" s="67" customFormat="1" ht="12.6" customHeight="1" x14ac:dyDescent="0.25">
      <c r="A236" s="353" t="s">
        <v>52</v>
      </c>
      <c r="B236" s="353" t="s">
        <v>59</v>
      </c>
      <c r="C236" s="353" t="s">
        <v>39</v>
      </c>
      <c r="D236" s="354">
        <v>1994</v>
      </c>
      <c r="E236" s="354">
        <v>1996</v>
      </c>
      <c r="F236" s="309"/>
      <c r="G236" s="309"/>
      <c r="H236" s="309"/>
      <c r="I236" s="309"/>
      <c r="J236" s="309"/>
      <c r="K236" s="309"/>
      <c r="L236" s="309"/>
      <c r="M236" s="309"/>
      <c r="N236" s="354">
        <v>69503.519398854463</v>
      </c>
      <c r="O236" s="354">
        <v>76569.185836691569</v>
      </c>
      <c r="P236" s="354">
        <v>94834.059975543772</v>
      </c>
      <c r="Q236" s="354">
        <v>104366.01992468243</v>
      </c>
      <c r="R236" s="354">
        <v>105204.42531597693</v>
      </c>
      <c r="S236" s="354">
        <v>97754.880675153268</v>
      </c>
      <c r="T236" s="354">
        <v>82460.934213794084</v>
      </c>
      <c r="U236" s="354">
        <v>74776.457851234387</v>
      </c>
      <c r="V236" s="354">
        <v>63985.852399474825</v>
      </c>
      <c r="W236" s="354">
        <v>56583.696229305802</v>
      </c>
      <c r="X236" s="354">
        <v>53058.457904569339</v>
      </c>
      <c r="Y236" s="354">
        <v>48956.240831127725</v>
      </c>
      <c r="Z236" s="354">
        <v>44194.313480993151</v>
      </c>
      <c r="AA236" s="354">
        <v>38334.338884930759</v>
      </c>
      <c r="AB236" s="354">
        <v>34042.521198114118</v>
      </c>
      <c r="AC236" s="354">
        <v>27912.528448650672</v>
      </c>
      <c r="AD236" s="354">
        <v>22623.383350285196</v>
      </c>
      <c r="AE236" s="354">
        <v>21704.069513150236</v>
      </c>
      <c r="AF236" s="354">
        <v>20460.067591520234</v>
      </c>
      <c r="AG236" s="354">
        <v>18336.318140762694</v>
      </c>
      <c r="AH236" s="354">
        <v>16280.017668988279</v>
      </c>
      <c r="AI236" s="354">
        <v>14261.288657672028</v>
      </c>
      <c r="AJ236" s="354">
        <v>12946.144847390136</v>
      </c>
      <c r="AK236" s="354">
        <v>11539.153513180789</v>
      </c>
      <c r="AL236" s="354">
        <v>10317.406379677801</v>
      </c>
      <c r="AM236" s="354">
        <v>9404.3265123073215</v>
      </c>
      <c r="AN236" s="354">
        <v>8115.7915943659291</v>
      </c>
      <c r="AO236" s="354">
        <v>6972.3531405353006</v>
      </c>
      <c r="AP236" s="354">
        <v>6361.8246218192335</v>
      </c>
      <c r="AQ236" s="354">
        <v>5713.8302716868166</v>
      </c>
      <c r="AR236" s="354">
        <v>5117.0685557367578</v>
      </c>
      <c r="AS236" s="354">
        <v>3978.8006055716869</v>
      </c>
    </row>
    <row r="237" spans="1:45" s="67" customFormat="1" ht="12.6" customHeight="1" x14ac:dyDescent="0.25">
      <c r="A237" s="353" t="s">
        <v>52</v>
      </c>
      <c r="B237" s="353" t="s">
        <v>59</v>
      </c>
      <c r="C237" s="353" t="s">
        <v>40</v>
      </c>
      <c r="D237" s="354">
        <v>1997</v>
      </c>
      <c r="E237" s="354">
        <v>2001</v>
      </c>
      <c r="F237" s="309"/>
      <c r="G237" s="309"/>
      <c r="H237" s="309"/>
      <c r="I237" s="309"/>
      <c r="J237" s="309"/>
      <c r="K237" s="309"/>
      <c r="L237" s="309"/>
      <c r="M237" s="309"/>
      <c r="N237" s="309"/>
      <c r="O237" s="309"/>
      <c r="P237" s="309"/>
      <c r="Q237" s="354">
        <v>70330.985061888772</v>
      </c>
      <c r="R237" s="354">
        <v>75436.764360764922</v>
      </c>
      <c r="S237" s="354">
        <v>95432.448065106742</v>
      </c>
      <c r="T237" s="354">
        <v>92472.363153458602</v>
      </c>
      <c r="U237" s="354">
        <v>94555.316168617675</v>
      </c>
      <c r="V237" s="354">
        <v>89878.920740577378</v>
      </c>
      <c r="W237" s="354">
        <v>83103.551331855226</v>
      </c>
      <c r="X237" s="354">
        <v>77915.302325258875</v>
      </c>
      <c r="Y237" s="354">
        <v>72138.832202527381</v>
      </c>
      <c r="Z237" s="354">
        <v>65200.089766081212</v>
      </c>
      <c r="AA237" s="354">
        <v>56719.5470485224</v>
      </c>
      <c r="AB237" s="354">
        <v>50499.933557771656</v>
      </c>
      <c r="AC237" s="354">
        <v>41641.952567698572</v>
      </c>
      <c r="AD237" s="354">
        <v>33845.545932673063</v>
      </c>
      <c r="AE237" s="354">
        <v>32627.093011727869</v>
      </c>
      <c r="AF237" s="354">
        <v>31014.186198945532</v>
      </c>
      <c r="AG237" s="354">
        <v>27864.799788437504</v>
      </c>
      <c r="AH237" s="354">
        <v>24831.130674084219</v>
      </c>
      <c r="AI237" s="354">
        <v>21963.404672343124</v>
      </c>
      <c r="AJ237" s="354">
        <v>20139.917350215524</v>
      </c>
      <c r="AK237" s="354">
        <v>17975.999043054646</v>
      </c>
      <c r="AL237" s="354">
        <v>16051.49974386207</v>
      </c>
      <c r="AM237" s="354">
        <v>14440.717292078467</v>
      </c>
      <c r="AN237" s="354">
        <v>12450.683916530737</v>
      </c>
      <c r="AO237" s="354">
        <v>10847.467107612929</v>
      </c>
      <c r="AP237" s="354">
        <v>9802.2019525228479</v>
      </c>
      <c r="AQ237" s="354">
        <v>9023.5446453139957</v>
      </c>
      <c r="AR237" s="354">
        <v>7804.127250759765</v>
      </c>
      <c r="AS237" s="354">
        <v>6151.4244951224455</v>
      </c>
    </row>
    <row r="238" spans="1:45" s="67" customFormat="1" ht="12.6" customHeight="1" x14ac:dyDescent="0.25">
      <c r="A238" s="353" t="s">
        <v>52</v>
      </c>
      <c r="B238" s="353" t="s">
        <v>59</v>
      </c>
      <c r="C238" s="353" t="s">
        <v>41</v>
      </c>
      <c r="D238" s="354">
        <v>2002</v>
      </c>
      <c r="E238" s="354">
        <v>2006</v>
      </c>
      <c r="F238" s="309"/>
      <c r="G238" s="309"/>
      <c r="H238" s="309"/>
      <c r="I238" s="309"/>
      <c r="J238" s="309"/>
      <c r="K238" s="309"/>
      <c r="L238" s="309"/>
      <c r="M238" s="309"/>
      <c r="N238" s="309"/>
      <c r="O238" s="309"/>
      <c r="P238" s="309"/>
      <c r="Q238" s="309"/>
      <c r="R238" s="309"/>
      <c r="S238" s="309"/>
      <c r="T238" s="309"/>
      <c r="U238" s="309"/>
      <c r="V238" s="354">
        <v>63053.276037382224</v>
      </c>
      <c r="W238" s="354">
        <v>77893.478641004782</v>
      </c>
      <c r="X238" s="354">
        <v>91256.256914449667</v>
      </c>
      <c r="Y238" s="354">
        <v>93724.40236052555</v>
      </c>
      <c r="Z238" s="354">
        <v>91321.328579218854</v>
      </c>
      <c r="AA238" s="354">
        <v>87719.115026781903</v>
      </c>
      <c r="AB238" s="354">
        <v>88317.41369289413</v>
      </c>
      <c r="AC238" s="354">
        <v>73079.582710853414</v>
      </c>
      <c r="AD238" s="354">
        <v>59666.757097362017</v>
      </c>
      <c r="AE238" s="354">
        <v>57959.100133870226</v>
      </c>
      <c r="AF238" s="354">
        <v>55350.644545841657</v>
      </c>
      <c r="AG238" s="354">
        <v>50052.519975417286</v>
      </c>
      <c r="AH238" s="354">
        <v>44769.535011408792</v>
      </c>
      <c r="AI238" s="354">
        <v>39386.869929435263</v>
      </c>
      <c r="AJ238" s="354">
        <v>36035.808023001693</v>
      </c>
      <c r="AK238" s="354">
        <v>31974.404044773171</v>
      </c>
      <c r="AL238" s="354">
        <v>28695.219831004881</v>
      </c>
      <c r="AM238" s="354">
        <v>25976.038170110514</v>
      </c>
      <c r="AN238" s="354">
        <v>22353.790186967894</v>
      </c>
      <c r="AO238" s="354">
        <v>19200.121139383595</v>
      </c>
      <c r="AP238" s="354">
        <v>17466.817618242079</v>
      </c>
      <c r="AQ238" s="354">
        <v>16084.649260206179</v>
      </c>
      <c r="AR238" s="354">
        <v>14155.978402789953</v>
      </c>
      <c r="AS238" s="354">
        <v>11209.96584991837</v>
      </c>
    </row>
    <row r="239" spans="1:45" s="67" customFormat="1" ht="12.6" customHeight="1" x14ac:dyDescent="0.25">
      <c r="A239" s="353" t="s">
        <v>52</v>
      </c>
      <c r="B239" s="353" t="s">
        <v>59</v>
      </c>
      <c r="C239" s="353" t="s">
        <v>42</v>
      </c>
      <c r="D239" s="354">
        <v>2007</v>
      </c>
      <c r="E239" s="354">
        <v>2009</v>
      </c>
      <c r="F239" s="309"/>
      <c r="G239" s="309"/>
      <c r="H239" s="309"/>
      <c r="I239" s="309"/>
      <c r="J239" s="309"/>
      <c r="K239" s="309"/>
      <c r="L239" s="309"/>
      <c r="M239" s="309"/>
      <c r="N239" s="309"/>
      <c r="O239" s="309"/>
      <c r="P239" s="309"/>
      <c r="Q239" s="309"/>
      <c r="R239" s="309"/>
      <c r="S239" s="309"/>
      <c r="T239" s="309"/>
      <c r="U239" s="309"/>
      <c r="V239" s="354">
        <v>61859.57371788079</v>
      </c>
      <c r="W239" s="354">
        <v>102189.10666966748</v>
      </c>
      <c r="X239" s="354">
        <v>102033.88553835517</v>
      </c>
      <c r="Y239" s="354">
        <v>82887.501364209849</v>
      </c>
      <c r="Z239" s="354">
        <v>68280.909532127189</v>
      </c>
      <c r="AA239" s="354">
        <v>73540.663638099315</v>
      </c>
      <c r="AB239" s="354">
        <v>70650.976522607656</v>
      </c>
      <c r="AC239" s="354">
        <v>80436.332982809326</v>
      </c>
      <c r="AD239" s="354">
        <v>79438.889199111378</v>
      </c>
      <c r="AE239" s="354">
        <v>81029.759184356022</v>
      </c>
      <c r="AF239" s="354">
        <v>77300.723975188143</v>
      </c>
      <c r="AG239" s="354">
        <v>69733.304763004489</v>
      </c>
      <c r="AH239" s="354">
        <v>62224.501158688996</v>
      </c>
      <c r="AI239" s="354">
        <v>54780.877281788802</v>
      </c>
      <c r="AJ239" s="354">
        <v>50290.387110215728</v>
      </c>
      <c r="AK239" s="354">
        <v>44644.948097617511</v>
      </c>
      <c r="AL239" s="354">
        <v>40098.104692137058</v>
      </c>
      <c r="AM239" s="354">
        <v>36331.316880748411</v>
      </c>
      <c r="AN239" s="354">
        <v>31349.037301575772</v>
      </c>
      <c r="AO239" s="354">
        <v>27055.404698385344</v>
      </c>
      <c r="AP239" s="354">
        <v>24523.469981681097</v>
      </c>
      <c r="AQ239" s="354">
        <v>22586.894697172891</v>
      </c>
      <c r="AR239" s="354">
        <v>19965.521711361016</v>
      </c>
      <c r="AS239" s="354">
        <v>15891.020544984245</v>
      </c>
    </row>
    <row r="240" spans="1:45" s="67" customFormat="1" ht="12.6" customHeight="1" x14ac:dyDescent="0.25">
      <c r="A240" s="353" t="s">
        <v>52</v>
      </c>
      <c r="B240" s="353" t="s">
        <v>59</v>
      </c>
      <c r="C240" s="353" t="s">
        <v>43</v>
      </c>
      <c r="D240" s="354">
        <v>2010</v>
      </c>
      <c r="E240" s="354">
        <v>2013</v>
      </c>
      <c r="F240" s="309"/>
      <c r="G240" s="309"/>
      <c r="H240" s="309"/>
      <c r="I240" s="309"/>
      <c r="J240" s="309"/>
      <c r="K240" s="309"/>
      <c r="L240" s="309"/>
      <c r="M240" s="309"/>
      <c r="N240" s="309"/>
      <c r="O240" s="309"/>
      <c r="P240" s="309"/>
      <c r="Q240" s="309"/>
      <c r="R240" s="309"/>
      <c r="S240" s="309"/>
      <c r="T240" s="309"/>
      <c r="U240" s="309"/>
      <c r="V240" s="309"/>
      <c r="W240" s="309"/>
      <c r="X240" s="309"/>
      <c r="Y240" s="309"/>
      <c r="Z240" s="354">
        <v>64366.564207457654</v>
      </c>
      <c r="AA240" s="354">
        <v>78512.012587731922</v>
      </c>
      <c r="AB240" s="354">
        <v>69819.626698931228</v>
      </c>
      <c r="AC240" s="354">
        <v>72727.270027233099</v>
      </c>
      <c r="AD240" s="354">
        <v>70603.997937017848</v>
      </c>
      <c r="AE240" s="354">
        <v>77487.400152162052</v>
      </c>
      <c r="AF240" s="354">
        <v>80376.618989532799</v>
      </c>
      <c r="AG240" s="354">
        <v>78260.925234497976</v>
      </c>
      <c r="AH240" s="354">
        <v>77373.611395603191</v>
      </c>
      <c r="AI240" s="354">
        <v>75586.602714655804</v>
      </c>
      <c r="AJ240" s="354">
        <v>70294.862870059951</v>
      </c>
      <c r="AK240" s="354">
        <v>62666.08971055469</v>
      </c>
      <c r="AL240" s="354">
        <v>56843.855496846903</v>
      </c>
      <c r="AM240" s="354">
        <v>51888.191053521376</v>
      </c>
      <c r="AN240" s="354">
        <v>45050.561180426397</v>
      </c>
      <c r="AO240" s="354">
        <v>39243.337893868076</v>
      </c>
      <c r="AP240" s="354">
        <v>35655.953670067647</v>
      </c>
      <c r="AQ240" s="354">
        <v>32947.328117919598</v>
      </c>
      <c r="AR240" s="354">
        <v>29449.596278959307</v>
      </c>
      <c r="AS240" s="354">
        <v>23349.604088171032</v>
      </c>
    </row>
    <row r="241" spans="1:45" s="67" customFormat="1" ht="12.6" customHeight="1" x14ac:dyDescent="0.25">
      <c r="A241" s="353" t="s">
        <v>52</v>
      </c>
      <c r="B241" s="353" t="s">
        <v>59</v>
      </c>
      <c r="C241" s="353" t="s">
        <v>55</v>
      </c>
      <c r="D241" s="354">
        <v>2014</v>
      </c>
      <c r="E241" s="354">
        <v>2028</v>
      </c>
      <c r="F241" s="309"/>
      <c r="G241" s="309"/>
      <c r="H241" s="309"/>
      <c r="I241" s="309"/>
      <c r="J241" s="309"/>
      <c r="K241" s="309"/>
      <c r="L241" s="309"/>
      <c r="M241" s="309"/>
      <c r="N241" s="309"/>
      <c r="O241" s="309"/>
      <c r="P241" s="309"/>
      <c r="Q241" s="309"/>
      <c r="R241" s="309"/>
      <c r="S241" s="309"/>
      <c r="T241" s="309"/>
      <c r="U241" s="309"/>
      <c r="V241" s="309"/>
      <c r="W241" s="309"/>
      <c r="X241" s="309"/>
      <c r="Y241" s="309"/>
      <c r="Z241" s="309"/>
      <c r="AA241" s="309"/>
      <c r="AB241" s="309"/>
      <c r="AC241" s="309"/>
      <c r="AD241" s="309"/>
      <c r="AE241" s="309"/>
      <c r="AF241" s="309"/>
      <c r="AG241" s="354">
        <v>56046.197711272012</v>
      </c>
      <c r="AH241" s="354">
        <v>57096.715733711098</v>
      </c>
      <c r="AI241" s="354">
        <v>61060.679928969752</v>
      </c>
      <c r="AJ241" s="354">
        <v>75633.17521819401</v>
      </c>
      <c r="AK241" s="354">
        <v>78017.184362782064</v>
      </c>
      <c r="AL241" s="354">
        <v>79093.26073390861</v>
      </c>
      <c r="AM241" s="354">
        <v>77906.069885461751</v>
      </c>
      <c r="AN241" s="354">
        <v>72803.654414366974</v>
      </c>
      <c r="AO241" s="354">
        <v>68010.412126810217</v>
      </c>
      <c r="AP241" s="354">
        <v>66350.260650151002</v>
      </c>
      <c r="AQ241" s="354">
        <v>65212.105281215197</v>
      </c>
      <c r="AR241" s="354">
        <v>61717.583654227004</v>
      </c>
      <c r="AS241" s="354">
        <v>52898.469086694895</v>
      </c>
    </row>
    <row r="242" spans="1:45" s="67" customFormat="1" ht="12.6" customHeight="1" x14ac:dyDescent="0.25">
      <c r="A242" s="353" t="s">
        <v>52</v>
      </c>
      <c r="B242" s="353" t="s">
        <v>60</v>
      </c>
      <c r="C242" s="353" t="s">
        <v>47</v>
      </c>
      <c r="D242" s="354">
        <v>0</v>
      </c>
      <c r="E242" s="354">
        <v>1993</v>
      </c>
      <c r="F242" s="354">
        <v>63835.676208983692</v>
      </c>
      <c r="G242" s="354">
        <v>66807.813278233298</v>
      </c>
      <c r="H242" s="354">
        <v>62677.45619844606</v>
      </c>
      <c r="I242" s="354">
        <v>62376.597810917425</v>
      </c>
      <c r="J242" s="354">
        <v>64783.212422443845</v>
      </c>
      <c r="K242" s="354">
        <v>69137.319057092653</v>
      </c>
      <c r="L242" s="354">
        <v>68140.595681148581</v>
      </c>
      <c r="M242" s="354">
        <v>72552.080549905397</v>
      </c>
      <c r="N242" s="354">
        <v>69022.218016594634</v>
      </c>
      <c r="O242" s="354">
        <v>69964.730510291658</v>
      </c>
      <c r="P242" s="354">
        <v>66600.129490564083</v>
      </c>
      <c r="Q242" s="354">
        <v>65550.969964287244</v>
      </c>
      <c r="R242" s="354">
        <v>54578.663229207392</v>
      </c>
      <c r="S242" s="354">
        <v>50664.963497684737</v>
      </c>
      <c r="T242" s="354">
        <v>42261.404577741683</v>
      </c>
      <c r="U242" s="354">
        <v>40753.069943628318</v>
      </c>
      <c r="V242" s="354">
        <v>33940.47917363466</v>
      </c>
      <c r="W242" s="354">
        <v>30766.666684295189</v>
      </c>
      <c r="X242" s="354">
        <v>27991.45515384102</v>
      </c>
      <c r="Y242" s="354">
        <v>25775.21135379139</v>
      </c>
      <c r="Z242" s="354">
        <v>23082.602633157916</v>
      </c>
      <c r="AA242" s="354">
        <v>20212.272976100267</v>
      </c>
      <c r="AB242" s="354">
        <v>17871.238593908503</v>
      </c>
      <c r="AC242" s="354">
        <v>14824.309380769406</v>
      </c>
      <c r="AD242" s="354">
        <v>11064.743425678387</v>
      </c>
      <c r="AE242" s="354">
        <v>10637.994008285601</v>
      </c>
      <c r="AF242" s="354">
        <v>10084.3908994021</v>
      </c>
      <c r="AG242" s="354">
        <v>9934.67964313628</v>
      </c>
      <c r="AH242" s="354">
        <v>8843.4988843678511</v>
      </c>
      <c r="AI242" s="354">
        <v>7778.7378856128471</v>
      </c>
      <c r="AJ242" s="354">
        <v>7134.3290670125507</v>
      </c>
      <c r="AK242" s="309"/>
      <c r="AL242" s="309"/>
      <c r="AM242" s="309"/>
      <c r="AN242" s="309"/>
      <c r="AO242" s="309"/>
      <c r="AP242" s="309"/>
      <c r="AQ242" s="309"/>
      <c r="AR242" s="309"/>
      <c r="AS242" s="309"/>
    </row>
    <row r="243" spans="1:45" s="67" customFormat="1" ht="12.6" customHeight="1" x14ac:dyDescent="0.25">
      <c r="A243" s="353" t="s">
        <v>52</v>
      </c>
      <c r="B243" s="353" t="s">
        <v>60</v>
      </c>
      <c r="C243" s="353" t="s">
        <v>39</v>
      </c>
      <c r="D243" s="354">
        <v>1994</v>
      </c>
      <c r="E243" s="354">
        <v>1996</v>
      </c>
      <c r="F243" s="309"/>
      <c r="G243" s="309"/>
      <c r="H243" s="309"/>
      <c r="I243" s="309"/>
      <c r="J243" s="309"/>
      <c r="K243" s="309"/>
      <c r="L243" s="309"/>
      <c r="M243" s="309"/>
      <c r="N243" s="309"/>
      <c r="O243" s="309"/>
      <c r="P243" s="354">
        <v>112725.05450824196</v>
      </c>
      <c r="Q243" s="354">
        <v>89115.751799327802</v>
      </c>
      <c r="R243" s="354">
        <v>109048.52480994801</v>
      </c>
      <c r="S243" s="354">
        <v>100061.63202265513</v>
      </c>
      <c r="T243" s="354">
        <v>84250.694037845722</v>
      </c>
      <c r="U243" s="354">
        <v>76339.531904125775</v>
      </c>
      <c r="V243" s="354">
        <v>62370.637411576485</v>
      </c>
      <c r="W243" s="354">
        <v>55009.336195112679</v>
      </c>
      <c r="X243" s="354">
        <v>51438.428169830127</v>
      </c>
      <c r="Y243" s="354">
        <v>46082.786282980538</v>
      </c>
      <c r="Z243" s="354">
        <v>46494.898117748133</v>
      </c>
      <c r="AA243" s="354">
        <v>40295.936220637501</v>
      </c>
      <c r="AB243" s="354">
        <v>35628.763346678068</v>
      </c>
      <c r="AC243" s="354">
        <v>29151.562579271918</v>
      </c>
      <c r="AD243" s="354">
        <v>25309.624806520224</v>
      </c>
      <c r="AE243" s="354">
        <v>21900.125833644448</v>
      </c>
      <c r="AF243" s="309"/>
      <c r="AG243" s="354">
        <v>18693.852456126417</v>
      </c>
      <c r="AH243" s="309"/>
      <c r="AI243" s="309"/>
      <c r="AJ243" s="309"/>
      <c r="AK243" s="309"/>
      <c r="AL243" s="309"/>
      <c r="AM243" s="309"/>
      <c r="AN243" s="309"/>
      <c r="AO243" s="309"/>
      <c r="AP243" s="309"/>
      <c r="AQ243" s="309"/>
      <c r="AR243" s="309"/>
      <c r="AS243" s="309"/>
    </row>
    <row r="244" spans="1:45" s="67" customFormat="1" ht="12.6" customHeight="1" x14ac:dyDescent="0.25">
      <c r="A244" s="353" t="s">
        <v>52</v>
      </c>
      <c r="B244" s="353" t="s">
        <v>60</v>
      </c>
      <c r="C244" s="353" t="s">
        <v>40</v>
      </c>
      <c r="D244" s="354">
        <v>1997</v>
      </c>
      <c r="E244" s="354">
        <v>2001</v>
      </c>
      <c r="F244" s="309"/>
      <c r="G244" s="309"/>
      <c r="H244" s="309"/>
      <c r="I244" s="309"/>
      <c r="J244" s="309"/>
      <c r="K244" s="309"/>
      <c r="L244" s="309"/>
      <c r="M244" s="309"/>
      <c r="N244" s="309"/>
      <c r="O244" s="309"/>
      <c r="P244" s="309"/>
      <c r="Q244" s="354">
        <v>70330.985061888772</v>
      </c>
      <c r="R244" s="354">
        <v>82314.669661770575</v>
      </c>
      <c r="S244" s="354">
        <v>83561.759379775322</v>
      </c>
      <c r="T244" s="354">
        <v>94051.848883241168</v>
      </c>
      <c r="U244" s="354">
        <v>100714.96589161811</v>
      </c>
      <c r="V244" s="354">
        <v>86924.330673481512</v>
      </c>
      <c r="W244" s="354">
        <v>76116.248910404713</v>
      </c>
      <c r="X244" s="354">
        <v>73745.831051903573</v>
      </c>
      <c r="Y244" s="354">
        <v>69833.995314741231</v>
      </c>
      <c r="Z244" s="354">
        <v>62777.796272158288</v>
      </c>
      <c r="AA244" s="354">
        <v>54407.906610498147</v>
      </c>
      <c r="AB244" s="354">
        <v>48516.691885693399</v>
      </c>
      <c r="AC244" s="354">
        <v>39696.504924494235</v>
      </c>
      <c r="AD244" s="354">
        <v>30059.085264040066</v>
      </c>
      <c r="AE244" s="354">
        <v>31710.287367721732</v>
      </c>
      <c r="AF244" s="354">
        <v>30060.078347422688</v>
      </c>
      <c r="AG244" s="354">
        <v>25643.144658609617</v>
      </c>
      <c r="AH244" s="354">
        <v>22826.616390874067</v>
      </c>
      <c r="AI244" s="354">
        <v>20078.282141688291</v>
      </c>
      <c r="AJ244" s="354">
        <v>18414.950343559522</v>
      </c>
      <c r="AK244" s="354">
        <v>16308.486657587997</v>
      </c>
      <c r="AL244" s="354">
        <v>14616.525074946705</v>
      </c>
      <c r="AM244" s="354">
        <v>13230.428041033229</v>
      </c>
      <c r="AN244" s="354">
        <v>11348.481108928681</v>
      </c>
      <c r="AO244" s="354">
        <v>9778.6371049699228</v>
      </c>
      <c r="AP244" s="354">
        <v>8890.5529342337195</v>
      </c>
      <c r="AQ244" s="354">
        <v>8169.1318622530853</v>
      </c>
      <c r="AR244" s="354">
        <v>7186.011528240233</v>
      </c>
      <c r="AS244" s="354">
        <v>5675.5718822342678</v>
      </c>
    </row>
    <row r="245" spans="1:45" s="67" customFormat="1" ht="12.6" customHeight="1" x14ac:dyDescent="0.25">
      <c r="A245" s="353" t="s">
        <v>52</v>
      </c>
      <c r="B245" s="353" t="s">
        <v>60</v>
      </c>
      <c r="C245" s="353" t="s">
        <v>41</v>
      </c>
      <c r="D245" s="354">
        <v>2002</v>
      </c>
      <c r="E245" s="354">
        <v>2006</v>
      </c>
      <c r="F245" s="309"/>
      <c r="G245" s="309"/>
      <c r="H245" s="309"/>
      <c r="I245" s="309"/>
      <c r="J245" s="309"/>
      <c r="K245" s="309"/>
      <c r="L245" s="309"/>
      <c r="M245" s="309"/>
      <c r="N245" s="309"/>
      <c r="O245" s="309"/>
      <c r="P245" s="309"/>
      <c r="Q245" s="309"/>
      <c r="R245" s="309"/>
      <c r="S245" s="309"/>
      <c r="T245" s="309"/>
      <c r="U245" s="309"/>
      <c r="V245" s="309"/>
      <c r="W245" s="309"/>
      <c r="X245" s="354">
        <v>62983.879961947605</v>
      </c>
      <c r="Y245" s="354">
        <v>81625.527744476174</v>
      </c>
      <c r="Z245" s="354">
        <v>100090.00734259667</v>
      </c>
      <c r="AA245" s="354">
        <v>100691.6561437662</v>
      </c>
      <c r="AB245" s="354">
        <v>89029.304793617994</v>
      </c>
      <c r="AC245" s="354">
        <v>72844.048075056489</v>
      </c>
      <c r="AD245" s="354">
        <v>58959.030398323877</v>
      </c>
      <c r="AE245" s="354">
        <v>56685.075105864322</v>
      </c>
      <c r="AF245" s="354">
        <v>53735.173669422475</v>
      </c>
      <c r="AG245" s="354">
        <v>48386.134332869748</v>
      </c>
      <c r="AH245" s="354">
        <v>43071.617843987362</v>
      </c>
      <c r="AI245" s="354">
        <v>37885.776873890827</v>
      </c>
      <c r="AJ245" s="354">
        <v>34747.230611493527</v>
      </c>
      <c r="AK245" s="354">
        <v>30772.537326654558</v>
      </c>
      <c r="AL245" s="354">
        <v>26586.784934637111</v>
      </c>
      <c r="AM245" s="354">
        <v>24065.538362675787</v>
      </c>
      <c r="AN245" s="354">
        <v>20642.363696624307</v>
      </c>
      <c r="AO245" s="354">
        <v>17786.889861347281</v>
      </c>
      <c r="AP245" s="354">
        <v>16171.505717020815</v>
      </c>
      <c r="AQ245" s="354">
        <v>14859.274062115355</v>
      </c>
      <c r="AR245" s="354">
        <v>13071.023520263254</v>
      </c>
      <c r="AS245" s="354">
        <v>8777.0755796265348</v>
      </c>
    </row>
    <row r="246" spans="1:45" s="67" customFormat="1" ht="12.6" customHeight="1" x14ac:dyDescent="0.25">
      <c r="A246" s="353" t="s">
        <v>52</v>
      </c>
      <c r="B246" s="353" t="s">
        <v>60</v>
      </c>
      <c r="C246" s="353" t="s">
        <v>42</v>
      </c>
      <c r="D246" s="354">
        <v>2007</v>
      </c>
      <c r="E246" s="354">
        <v>2009</v>
      </c>
      <c r="F246" s="309"/>
      <c r="G246" s="309"/>
      <c r="H246" s="309"/>
      <c r="I246" s="309"/>
      <c r="J246" s="309"/>
      <c r="K246" s="309"/>
      <c r="L246" s="309"/>
      <c r="M246" s="309"/>
      <c r="N246" s="309"/>
      <c r="O246" s="309"/>
      <c r="P246" s="309"/>
      <c r="Q246" s="309"/>
      <c r="R246" s="309"/>
      <c r="S246" s="309"/>
      <c r="T246" s="309"/>
      <c r="U246" s="309"/>
      <c r="V246" s="309"/>
      <c r="W246" s="309"/>
      <c r="X246" s="309"/>
      <c r="Y246" s="309"/>
      <c r="Z246" s="309"/>
      <c r="AA246" s="309"/>
      <c r="AB246" s="354">
        <v>60893.474774199218</v>
      </c>
      <c r="AC246" s="354">
        <v>77502.796533846384</v>
      </c>
      <c r="AD246" s="354">
        <v>86626.813013761348</v>
      </c>
      <c r="AE246" s="354">
        <v>83285.755696659558</v>
      </c>
      <c r="AF246" s="354">
        <v>78951.550089524288</v>
      </c>
      <c r="AG246" s="354">
        <v>73543.82063673115</v>
      </c>
      <c r="AH246" s="354">
        <v>65466.096453590464</v>
      </c>
      <c r="AI246" s="354">
        <v>57583.950805590059</v>
      </c>
      <c r="AJ246" s="354">
        <v>52813.561797162314</v>
      </c>
      <c r="AK246" s="309"/>
      <c r="AL246" s="309"/>
      <c r="AM246" s="309"/>
      <c r="AN246" s="309"/>
      <c r="AO246" s="309"/>
      <c r="AP246" s="309"/>
      <c r="AQ246" s="309"/>
      <c r="AR246" s="309"/>
      <c r="AS246" s="309"/>
    </row>
    <row r="247" spans="1:45" s="67" customFormat="1" ht="12.6" customHeight="1" x14ac:dyDescent="0.25">
      <c r="A247" s="353" t="s">
        <v>52</v>
      </c>
      <c r="B247" s="353" t="s">
        <v>60</v>
      </c>
      <c r="C247" s="353" t="s">
        <v>43</v>
      </c>
      <c r="D247" s="354">
        <v>2010</v>
      </c>
      <c r="E247" s="354">
        <v>2013</v>
      </c>
      <c r="F247" s="309"/>
      <c r="G247" s="309"/>
      <c r="H247" s="309"/>
      <c r="I247" s="309"/>
      <c r="J247" s="309"/>
      <c r="K247" s="309"/>
      <c r="L247" s="309"/>
      <c r="M247" s="309"/>
      <c r="N247" s="309"/>
      <c r="O247" s="309"/>
      <c r="P247" s="309"/>
      <c r="Q247" s="309"/>
      <c r="R247" s="309"/>
      <c r="S247" s="309"/>
      <c r="T247" s="309"/>
      <c r="U247" s="309"/>
      <c r="V247" s="309"/>
      <c r="W247" s="309"/>
      <c r="X247" s="309"/>
      <c r="Y247" s="309"/>
      <c r="Z247" s="309"/>
      <c r="AA247" s="309"/>
      <c r="AB247" s="354">
        <v>60893.474774199218</v>
      </c>
      <c r="AC247" s="354">
        <v>77502.796533846384</v>
      </c>
      <c r="AD247" s="354">
        <v>85133.24727214477</v>
      </c>
      <c r="AE247" s="354">
        <v>83285.755696659558</v>
      </c>
      <c r="AF247" s="354">
        <v>73218.123701229415</v>
      </c>
      <c r="AG247" s="354">
        <v>74041.286687616375</v>
      </c>
      <c r="AH247" s="354">
        <v>78492.213244895291</v>
      </c>
      <c r="AI247" s="354">
        <v>80465.06028651708</v>
      </c>
      <c r="AJ247" s="354">
        <v>71566.793091878571</v>
      </c>
      <c r="AK247" s="354">
        <v>63380.355009942381</v>
      </c>
      <c r="AL247" s="354">
        <v>56804.813819485345</v>
      </c>
      <c r="AM247" s="354">
        <v>51417.966840229361</v>
      </c>
      <c r="AN247" s="354">
        <v>44104.07762591893</v>
      </c>
      <c r="AO247" s="354">
        <v>38003.127098124794</v>
      </c>
      <c r="AP247" s="354">
        <v>34551.728375375627</v>
      </c>
      <c r="AQ247" s="354">
        <v>31748.039436370887</v>
      </c>
      <c r="AR247" s="354">
        <v>27927.297690340398</v>
      </c>
      <c r="AS247" s="354">
        <v>22057.21280785331</v>
      </c>
    </row>
    <row r="248" spans="1:45" s="67" customFormat="1" ht="12.6" customHeight="1" x14ac:dyDescent="0.25">
      <c r="A248" s="353" t="s">
        <v>52</v>
      </c>
      <c r="B248" s="353" t="s">
        <v>60</v>
      </c>
      <c r="C248" s="353" t="s">
        <v>55</v>
      </c>
      <c r="D248" s="354">
        <v>2014</v>
      </c>
      <c r="E248" s="354">
        <v>2028</v>
      </c>
      <c r="F248" s="309"/>
      <c r="G248" s="309"/>
      <c r="H248" s="309"/>
      <c r="I248" s="309"/>
      <c r="J248" s="309"/>
      <c r="K248" s="309"/>
      <c r="L248" s="309"/>
      <c r="M248" s="309"/>
      <c r="N248" s="309"/>
      <c r="O248" s="309"/>
      <c r="P248" s="309"/>
      <c r="Q248" s="309"/>
      <c r="R248" s="309"/>
      <c r="S248" s="309"/>
      <c r="T248" s="309"/>
      <c r="U248" s="309"/>
      <c r="V248" s="309"/>
      <c r="W248" s="309"/>
      <c r="X248" s="309"/>
      <c r="Y248" s="309"/>
      <c r="Z248" s="309"/>
      <c r="AA248" s="309"/>
      <c r="AB248" s="309"/>
      <c r="AC248" s="309"/>
      <c r="AD248" s="309"/>
      <c r="AE248" s="309"/>
      <c r="AF248" s="309"/>
      <c r="AG248" s="309"/>
      <c r="AH248" s="309"/>
      <c r="AI248" s="354">
        <v>54177.181291610956</v>
      </c>
      <c r="AJ248" s="354">
        <v>81710.828002230628</v>
      </c>
      <c r="AK248" s="354">
        <v>91921.871058340723</v>
      </c>
      <c r="AL248" s="354">
        <v>82385.224421489576</v>
      </c>
      <c r="AM248" s="354">
        <v>68812.369370986096</v>
      </c>
      <c r="AN248" s="354">
        <v>65270.237745707258</v>
      </c>
      <c r="AO248" s="354">
        <v>65959.835900887396</v>
      </c>
      <c r="AP248" s="354">
        <v>65558.766902812305</v>
      </c>
      <c r="AQ248" s="354">
        <v>75772.569900864852</v>
      </c>
      <c r="AR248" s="354">
        <v>68975.864212976623</v>
      </c>
      <c r="AS248" s="354">
        <v>55916.751306101112</v>
      </c>
    </row>
    <row r="249" spans="1:45" s="67" customFormat="1" ht="12.6" customHeight="1" x14ac:dyDescent="0.25">
      <c r="A249" s="353" t="s">
        <v>52</v>
      </c>
      <c r="B249" s="353" t="s">
        <v>61</v>
      </c>
      <c r="C249" s="353" t="s">
        <v>47</v>
      </c>
      <c r="D249" s="354">
        <v>0</v>
      </c>
      <c r="E249" s="354">
        <v>1993</v>
      </c>
      <c r="F249" s="354">
        <v>77505.824199551818</v>
      </c>
      <c r="G249" s="354">
        <v>81114.432220434843</v>
      </c>
      <c r="H249" s="354">
        <v>76099.576128688597</v>
      </c>
      <c r="I249" s="354">
        <v>75734.290152608111</v>
      </c>
      <c r="J249" s="354">
        <v>78656.271403130013</v>
      </c>
      <c r="K249" s="354">
        <v>83942.79209833499</v>
      </c>
      <c r="L249" s="354">
        <v>82732.62450335882</v>
      </c>
      <c r="M249" s="354">
        <v>88088.810745946597</v>
      </c>
      <c r="N249" s="354">
        <v>84300.509402320778</v>
      </c>
      <c r="O249" s="354">
        <v>82821.204421897972</v>
      </c>
      <c r="P249" s="354">
        <v>76756.040023677953</v>
      </c>
      <c r="Q249" s="354">
        <v>71204.696974944731</v>
      </c>
      <c r="R249" s="354">
        <v>61001.190149658622</v>
      </c>
      <c r="S249" s="354">
        <v>58633.675877103182</v>
      </c>
      <c r="T249" s="354">
        <v>50532.397726305295</v>
      </c>
      <c r="U249" s="354">
        <v>46828.092557343371</v>
      </c>
      <c r="V249" s="354">
        <v>40404.185339032076</v>
      </c>
      <c r="W249" s="354">
        <v>35253.740847951864</v>
      </c>
      <c r="X249" s="354">
        <v>32660.096465511248</v>
      </c>
      <c r="Y249" s="354">
        <v>30605.63809762958</v>
      </c>
      <c r="Z249" s="354">
        <v>27704.085522940863</v>
      </c>
      <c r="AA249" s="354">
        <v>24594.089539618883</v>
      </c>
      <c r="AB249" s="354">
        <v>21200.296551142696</v>
      </c>
      <c r="AC249" s="354">
        <v>17527.645729696174</v>
      </c>
      <c r="AD249" s="354">
        <v>13877.589861185495</v>
      </c>
      <c r="AE249" s="354">
        <v>13735.680678267425</v>
      </c>
      <c r="AF249" s="354">
        <v>12117.88068370904</v>
      </c>
      <c r="AG249" s="354">
        <v>11607.891714429812</v>
      </c>
      <c r="AH249" s="354">
        <v>9890.6865661480897</v>
      </c>
      <c r="AI249" s="354">
        <v>8396.6777882762181</v>
      </c>
      <c r="AJ249" s="354">
        <v>7287.2382570957488</v>
      </c>
      <c r="AK249" s="354">
        <v>6453.6599702575641</v>
      </c>
      <c r="AL249" s="354">
        <v>5357.0898586750591</v>
      </c>
      <c r="AM249" s="354">
        <v>4973.5675171012253</v>
      </c>
      <c r="AN249" s="354">
        <v>3624.3117988819317</v>
      </c>
      <c r="AO249" s="354">
        <v>3675.9741798195873</v>
      </c>
      <c r="AP249" s="354">
        <v>3342.1265846906526</v>
      </c>
      <c r="AQ249" s="354">
        <v>3070.9307927913137</v>
      </c>
      <c r="AR249" s="354">
        <v>2315.8796517396377</v>
      </c>
      <c r="AS249" s="354">
        <v>1781.0545955155799</v>
      </c>
    </row>
    <row r="250" spans="1:45" s="67" customFormat="1" ht="12.6" customHeight="1" x14ac:dyDescent="0.25">
      <c r="A250" s="353" t="s">
        <v>52</v>
      </c>
      <c r="B250" s="353" t="s">
        <v>61</v>
      </c>
      <c r="C250" s="353" t="s">
        <v>39</v>
      </c>
      <c r="D250" s="354">
        <v>1994</v>
      </c>
      <c r="E250" s="354">
        <v>1996</v>
      </c>
      <c r="F250" s="309"/>
      <c r="G250" s="309"/>
      <c r="H250" s="309"/>
      <c r="I250" s="309"/>
      <c r="J250" s="309"/>
      <c r="K250" s="309"/>
      <c r="L250" s="309"/>
      <c r="M250" s="309"/>
      <c r="N250" s="354">
        <v>69503.519398854449</v>
      </c>
      <c r="O250" s="354">
        <v>78658.815147178655</v>
      </c>
      <c r="P250" s="354">
        <v>91833.410939944486</v>
      </c>
      <c r="Q250" s="354">
        <v>102546.43192905956</v>
      </c>
      <c r="R250" s="354">
        <v>105824.17361778265</v>
      </c>
      <c r="S250" s="354">
        <v>98231.77705708862</v>
      </c>
      <c r="T250" s="354">
        <v>82766.501919567585</v>
      </c>
      <c r="U250" s="354">
        <v>75139.371440491406</v>
      </c>
      <c r="V250" s="354">
        <v>64562.281693203389</v>
      </c>
      <c r="W250" s="354">
        <v>57282.612400738246</v>
      </c>
      <c r="X250" s="354">
        <v>53864.505635643291</v>
      </c>
      <c r="Y250" s="354">
        <v>49357.087682970501</v>
      </c>
      <c r="Z250" s="354">
        <v>44265.801801870395</v>
      </c>
      <c r="AA250" s="354">
        <v>38304.53649810316</v>
      </c>
      <c r="AB250" s="354">
        <v>33725.060236867997</v>
      </c>
      <c r="AC250" s="354">
        <v>27432.201440534034</v>
      </c>
      <c r="AD250" s="354">
        <v>22350.181611946162</v>
      </c>
      <c r="AE250" s="354">
        <v>21514.060129325615</v>
      </c>
      <c r="AF250" s="354">
        <v>20799.785693895919</v>
      </c>
      <c r="AG250" s="354">
        <v>19194.016091125643</v>
      </c>
      <c r="AH250" s="354">
        <v>17031.936309096865</v>
      </c>
      <c r="AI250" s="354">
        <v>15187.344024311677</v>
      </c>
      <c r="AJ250" s="354">
        <v>13082.862516879211</v>
      </c>
      <c r="AK250" s="354">
        <v>11733.340504763239</v>
      </c>
      <c r="AL250" s="354">
        <v>10506.358223871697</v>
      </c>
      <c r="AM250" s="354">
        <v>9473.8505897112245</v>
      </c>
      <c r="AN250" s="354">
        <v>8126.2536716653622</v>
      </c>
      <c r="AO250" s="354">
        <v>7094.3034332846319</v>
      </c>
      <c r="AP250" s="354">
        <v>6056.333564329354</v>
      </c>
      <c r="AQ250" s="354">
        <v>5564.8943158854254</v>
      </c>
      <c r="AR250" s="354">
        <v>4976.6722838827754</v>
      </c>
      <c r="AS250" s="354">
        <v>3723.7427119339036</v>
      </c>
    </row>
    <row r="251" spans="1:45" s="67" customFormat="1" ht="12.6" customHeight="1" x14ac:dyDescent="0.25">
      <c r="A251" s="353" t="s">
        <v>52</v>
      </c>
      <c r="B251" s="353" t="s">
        <v>61</v>
      </c>
      <c r="C251" s="353" t="s">
        <v>40</v>
      </c>
      <c r="D251" s="354">
        <v>1997</v>
      </c>
      <c r="E251" s="354">
        <v>2001</v>
      </c>
      <c r="F251" s="309"/>
      <c r="G251" s="309"/>
      <c r="H251" s="309"/>
      <c r="I251" s="309"/>
      <c r="J251" s="309"/>
      <c r="K251" s="309"/>
      <c r="L251" s="309"/>
      <c r="M251" s="309"/>
      <c r="N251" s="309"/>
      <c r="O251" s="309"/>
      <c r="P251" s="309"/>
      <c r="Q251" s="354">
        <v>70330.985061888772</v>
      </c>
      <c r="R251" s="354">
        <v>74936.80453314913</v>
      </c>
      <c r="S251" s="354">
        <v>93090.913912606746</v>
      </c>
      <c r="T251" s="354">
        <v>90168.890899378996</v>
      </c>
      <c r="U251" s="354">
        <v>91144.671015711385</v>
      </c>
      <c r="V251" s="354">
        <v>91509.13526401922</v>
      </c>
      <c r="W251" s="354">
        <v>87263.704822944521</v>
      </c>
      <c r="X251" s="354">
        <v>82026.824436560681</v>
      </c>
      <c r="Y251" s="354">
        <v>75919.611723570502</v>
      </c>
      <c r="Z251" s="354">
        <v>68414.199986936743</v>
      </c>
      <c r="AA251" s="354">
        <v>59613.470951954885</v>
      </c>
      <c r="AB251" s="354">
        <v>52951.418672183623</v>
      </c>
      <c r="AC251" s="354">
        <v>43704.579049713117</v>
      </c>
      <c r="AD251" s="354">
        <v>35690.211553538022</v>
      </c>
      <c r="AE251" s="354">
        <v>34521.451559203488</v>
      </c>
      <c r="AF251" s="354">
        <v>32757.721520184583</v>
      </c>
      <c r="AG251" s="354">
        <v>29560.396135184466</v>
      </c>
      <c r="AH251" s="354">
        <v>26288.249671992544</v>
      </c>
      <c r="AI251" s="354">
        <v>23081.53396550045</v>
      </c>
      <c r="AJ251" s="354">
        <v>20917.695880796382</v>
      </c>
      <c r="AK251" s="354">
        <v>18773.625462138873</v>
      </c>
      <c r="AL251" s="354">
        <v>16970.08264870532</v>
      </c>
      <c r="AM251" s="354">
        <v>15183.36306809218</v>
      </c>
      <c r="AN251" s="354">
        <v>13135.829287425076</v>
      </c>
      <c r="AO251" s="354">
        <v>11453.483943398774</v>
      </c>
      <c r="AP251" s="354">
        <v>10232.658384617587</v>
      </c>
      <c r="AQ251" s="354">
        <v>9124.8038457808143</v>
      </c>
      <c r="AR251" s="354">
        <v>7988.64662931974</v>
      </c>
      <c r="AS251" s="354">
        <v>6310.0836907419389</v>
      </c>
    </row>
    <row r="252" spans="1:45" s="67" customFormat="1" ht="12.6" customHeight="1" x14ac:dyDescent="0.25">
      <c r="A252" s="353" t="s">
        <v>52</v>
      </c>
      <c r="B252" s="353" t="s">
        <v>61</v>
      </c>
      <c r="C252" s="353" t="s">
        <v>41</v>
      </c>
      <c r="D252" s="354">
        <v>2002</v>
      </c>
      <c r="E252" s="354">
        <v>2006</v>
      </c>
      <c r="F252" s="309"/>
      <c r="G252" s="309"/>
      <c r="H252" s="309"/>
      <c r="I252" s="309"/>
      <c r="J252" s="309"/>
      <c r="K252" s="309"/>
      <c r="L252" s="309"/>
      <c r="M252" s="309"/>
      <c r="N252" s="309"/>
      <c r="O252" s="309"/>
      <c r="P252" s="309"/>
      <c r="Q252" s="309"/>
      <c r="R252" s="309"/>
      <c r="S252" s="309"/>
      <c r="T252" s="309"/>
      <c r="U252" s="309"/>
      <c r="V252" s="354">
        <v>62476.242365535683</v>
      </c>
      <c r="W252" s="354">
        <v>79145.858204774311</v>
      </c>
      <c r="X252" s="354">
        <v>89597.680154365342</v>
      </c>
      <c r="Y252" s="354">
        <v>93212.413962414299</v>
      </c>
      <c r="Z252" s="354">
        <v>90950.678717072107</v>
      </c>
      <c r="AA252" s="354">
        <v>86311.133594364845</v>
      </c>
      <c r="AB252" s="354">
        <v>90390.691106870319</v>
      </c>
      <c r="AC252" s="354">
        <v>75289.541098661415</v>
      </c>
      <c r="AD252" s="354">
        <v>61421.175430847587</v>
      </c>
      <c r="AE252" s="354">
        <v>59299.217361124771</v>
      </c>
      <c r="AF252" s="354">
        <v>56537.283728385286</v>
      </c>
      <c r="AG252" s="354">
        <v>51211.89696156219</v>
      </c>
      <c r="AH252" s="354">
        <v>45853.409924305815</v>
      </c>
      <c r="AI252" s="354">
        <v>40581.296017239802</v>
      </c>
      <c r="AJ252" s="354">
        <v>37423.009604653191</v>
      </c>
      <c r="AK252" s="354">
        <v>33283.084450339091</v>
      </c>
      <c r="AL252" s="354">
        <v>29761.75330049912</v>
      </c>
      <c r="AM252" s="354">
        <v>26860.081819340332</v>
      </c>
      <c r="AN252" s="354">
        <v>23071.106031661831</v>
      </c>
      <c r="AO252" s="354">
        <v>20126.949479560899</v>
      </c>
      <c r="AP252" s="354">
        <v>18438.976011908599</v>
      </c>
      <c r="AQ252" s="354">
        <v>16859.830173900275</v>
      </c>
      <c r="AR252" s="354">
        <v>14707.525699236985</v>
      </c>
      <c r="AS252" s="354">
        <v>11630.902377452523</v>
      </c>
    </row>
    <row r="253" spans="1:45" s="67" customFormat="1" ht="12.6" customHeight="1" x14ac:dyDescent="0.25">
      <c r="A253" s="353" t="s">
        <v>52</v>
      </c>
      <c r="B253" s="353" t="s">
        <v>61</v>
      </c>
      <c r="C253" s="353" t="s">
        <v>42</v>
      </c>
      <c r="D253" s="354">
        <v>2007</v>
      </c>
      <c r="E253" s="354">
        <v>2009</v>
      </c>
      <c r="F253" s="309"/>
      <c r="G253" s="309"/>
      <c r="H253" s="309"/>
      <c r="I253" s="309"/>
      <c r="J253" s="309"/>
      <c r="K253" s="309"/>
      <c r="L253" s="309"/>
      <c r="M253" s="309"/>
      <c r="N253" s="309"/>
      <c r="O253" s="309"/>
      <c r="P253" s="309"/>
      <c r="Q253" s="309"/>
      <c r="R253" s="309"/>
      <c r="S253" s="309"/>
      <c r="T253" s="309"/>
      <c r="U253" s="309"/>
      <c r="V253" s="309"/>
      <c r="W253" s="354">
        <v>60620.656498955294</v>
      </c>
      <c r="X253" s="354">
        <v>77746.888880614395</v>
      </c>
      <c r="Y253" s="354">
        <v>81760.636294195836</v>
      </c>
      <c r="Z253" s="354">
        <v>65846.475449969817</v>
      </c>
      <c r="AA253" s="354">
        <v>78835.132071993037</v>
      </c>
      <c r="AB253" s="354">
        <v>71465.679943987707</v>
      </c>
      <c r="AC253" s="354">
        <v>80423.279547369384</v>
      </c>
      <c r="AD253" s="354">
        <v>79154.940451335729</v>
      </c>
      <c r="AE253" s="354">
        <v>80643.386708147271</v>
      </c>
      <c r="AF253" s="354">
        <v>77224.267348129419</v>
      </c>
      <c r="AG253" s="354">
        <v>69657.077815659926</v>
      </c>
      <c r="AH253" s="354">
        <v>62271.194741280684</v>
      </c>
      <c r="AI253" s="354">
        <v>54813.757854466145</v>
      </c>
      <c r="AJ253" s="354">
        <v>50343.07020741266</v>
      </c>
      <c r="AK253" s="354">
        <v>44667.662358097834</v>
      </c>
      <c r="AL253" s="354">
        <v>40274.776635618437</v>
      </c>
      <c r="AM253" s="354">
        <v>36396.592870901608</v>
      </c>
      <c r="AN253" s="354">
        <v>31353.789983265415</v>
      </c>
      <c r="AO253" s="354">
        <v>27012.668321596935</v>
      </c>
      <c r="AP253" s="354">
        <v>24489.408558455423</v>
      </c>
      <c r="AQ253" s="354">
        <v>22615.174364309842</v>
      </c>
      <c r="AR253" s="354">
        <v>20306.917416672371</v>
      </c>
      <c r="AS253" s="354">
        <v>16452.331792030469</v>
      </c>
    </row>
    <row r="254" spans="1:45" s="67" customFormat="1" ht="12.6" customHeight="1" x14ac:dyDescent="0.25">
      <c r="A254" s="353" t="s">
        <v>52</v>
      </c>
      <c r="B254" s="353" t="s">
        <v>61</v>
      </c>
      <c r="C254" s="353" t="s">
        <v>43</v>
      </c>
      <c r="D254" s="354">
        <v>2010</v>
      </c>
      <c r="E254" s="354">
        <v>2013</v>
      </c>
      <c r="F254" s="309"/>
      <c r="G254" s="309"/>
      <c r="H254" s="309"/>
      <c r="I254" s="309"/>
      <c r="J254" s="309"/>
      <c r="K254" s="309"/>
      <c r="L254" s="309"/>
      <c r="M254" s="309"/>
      <c r="N254" s="309"/>
      <c r="O254" s="309"/>
      <c r="P254" s="309"/>
      <c r="Q254" s="309"/>
      <c r="R254" s="309"/>
      <c r="S254" s="309"/>
      <c r="T254" s="309"/>
      <c r="U254" s="309"/>
      <c r="V254" s="309"/>
      <c r="W254" s="309"/>
      <c r="X254" s="309"/>
      <c r="Y254" s="309"/>
      <c r="Z254" s="309"/>
      <c r="AA254" s="354">
        <v>61983.167832419938</v>
      </c>
      <c r="AB254" s="354">
        <v>67600.58214063276</v>
      </c>
      <c r="AC254" s="354">
        <v>73364.529928798394</v>
      </c>
      <c r="AD254" s="354">
        <v>71322.210582430096</v>
      </c>
      <c r="AE254" s="354">
        <v>79012.99662619755</v>
      </c>
      <c r="AF254" s="354">
        <v>77221.721814507662</v>
      </c>
      <c r="AG254" s="354">
        <v>76671.681269318695</v>
      </c>
      <c r="AH254" s="354">
        <v>78206.128233065872</v>
      </c>
      <c r="AI254" s="354">
        <v>78658.873606682362</v>
      </c>
      <c r="AJ254" s="354">
        <v>73813.563533081629</v>
      </c>
      <c r="AK254" s="354">
        <v>65672.470759591248</v>
      </c>
      <c r="AL254" s="354">
        <v>59304.07338189955</v>
      </c>
      <c r="AM254" s="354">
        <v>54207.366185155668</v>
      </c>
      <c r="AN254" s="354">
        <v>46737.573336276699</v>
      </c>
      <c r="AO254" s="354">
        <v>40586.007611532397</v>
      </c>
      <c r="AP254" s="354">
        <v>37038.139917400571</v>
      </c>
      <c r="AQ254" s="354">
        <v>34359.634777323889</v>
      </c>
      <c r="AR254" s="354">
        <v>30453.620533842201</v>
      </c>
      <c r="AS254" s="354">
        <v>23717.666417120414</v>
      </c>
    </row>
    <row r="255" spans="1:45" s="67" customFormat="1" ht="12.6" customHeight="1" x14ac:dyDescent="0.25">
      <c r="A255" s="353" t="s">
        <v>52</v>
      </c>
      <c r="B255" s="353" t="s">
        <v>61</v>
      </c>
      <c r="C255" s="353" t="s">
        <v>55</v>
      </c>
      <c r="D255" s="354">
        <v>2014</v>
      </c>
      <c r="E255" s="354">
        <v>2028</v>
      </c>
      <c r="F255" s="309"/>
      <c r="G255" s="309"/>
      <c r="H255" s="309"/>
      <c r="I255" s="309"/>
      <c r="J255" s="309"/>
      <c r="K255" s="309"/>
      <c r="L255" s="309"/>
      <c r="M255" s="309"/>
      <c r="N255" s="309"/>
      <c r="O255" s="309"/>
      <c r="P255" s="309"/>
      <c r="Q255" s="309"/>
      <c r="R255" s="309"/>
      <c r="S255" s="309"/>
      <c r="T255" s="309"/>
      <c r="U255" s="309"/>
      <c r="V255" s="309"/>
      <c r="W255" s="309"/>
      <c r="X255" s="309"/>
      <c r="Y255" s="309"/>
      <c r="Z255" s="309"/>
      <c r="AA255" s="309"/>
      <c r="AB255" s="309"/>
      <c r="AC255" s="309"/>
      <c r="AD255" s="309"/>
      <c r="AE255" s="309"/>
      <c r="AF255" s="309"/>
      <c r="AG255" s="354">
        <v>56046.197711272012</v>
      </c>
      <c r="AH255" s="354">
        <v>59657.22494599496</v>
      </c>
      <c r="AI255" s="354">
        <v>57028.293290309135</v>
      </c>
      <c r="AJ255" s="354">
        <v>73391.746316789664</v>
      </c>
      <c r="AK255" s="354">
        <v>77362.082535922062</v>
      </c>
      <c r="AL255" s="354">
        <v>79339.648356251288</v>
      </c>
      <c r="AM255" s="354">
        <v>77966.372678298561</v>
      </c>
      <c r="AN255" s="354">
        <v>73203.758903191905</v>
      </c>
      <c r="AO255" s="354">
        <v>69043.149909048545</v>
      </c>
      <c r="AP255" s="354">
        <v>66816.912773613192</v>
      </c>
      <c r="AQ255" s="354">
        <v>66158.082694684126</v>
      </c>
      <c r="AR255" s="354">
        <v>63174.005746157854</v>
      </c>
      <c r="AS255" s="354">
        <v>52783.583654312977</v>
      </c>
    </row>
    <row r="256" spans="1:45" s="67" customFormat="1" ht="12.6" customHeight="1" x14ac:dyDescent="0.25">
      <c r="A256" s="353" t="s">
        <v>52</v>
      </c>
      <c r="B256" s="353" t="s">
        <v>62</v>
      </c>
      <c r="C256" s="353" t="s">
        <v>47</v>
      </c>
      <c r="D256" s="354">
        <v>0</v>
      </c>
      <c r="E256" s="354">
        <v>1993</v>
      </c>
      <c r="F256" s="354">
        <v>44826.665902621062</v>
      </c>
      <c r="G256" s="354">
        <v>46913.758941063694</v>
      </c>
      <c r="H256" s="354">
        <v>44013.341057684382</v>
      </c>
      <c r="I256" s="354">
        <v>43802.072387519489</v>
      </c>
      <c r="J256" s="354">
        <v>45492.04444631128</v>
      </c>
      <c r="K256" s="354">
        <v>48549.583662733319</v>
      </c>
      <c r="L256" s="354">
        <v>47849.664927252175</v>
      </c>
      <c r="M256" s="354">
        <v>50947.496266875372</v>
      </c>
      <c r="N256" s="354">
        <v>48468.757450905367</v>
      </c>
      <c r="O256" s="354">
        <v>43205.320044910928</v>
      </c>
      <c r="P256" s="354">
        <v>68186.927016507048</v>
      </c>
      <c r="Q256" s="354">
        <v>35754.385520306518</v>
      </c>
      <c r="R256" s="354">
        <v>29733.088639752656</v>
      </c>
      <c r="S256" s="354">
        <v>61589.585011090989</v>
      </c>
      <c r="T256" s="354">
        <v>51857.691882463761</v>
      </c>
      <c r="U256" s="354">
        <v>48088.891046242221</v>
      </c>
      <c r="V256" s="354">
        <v>44895.681533671559</v>
      </c>
      <c r="W256" s="354">
        <v>39596.863871974143</v>
      </c>
      <c r="X256" s="354">
        <v>17691.693837463739</v>
      </c>
      <c r="Y256" s="354">
        <v>16354.792748087124</v>
      </c>
      <c r="Z256" s="354">
        <v>14775.211923567278</v>
      </c>
      <c r="AA256" s="354">
        <v>10987.059619175478</v>
      </c>
      <c r="AB256" s="354">
        <v>9714.5117786582778</v>
      </c>
      <c r="AC256" s="354">
        <v>7948.4430960199234</v>
      </c>
      <c r="AD256" s="309"/>
      <c r="AE256" s="309"/>
      <c r="AF256" s="309"/>
      <c r="AG256" s="309"/>
      <c r="AH256" s="309"/>
      <c r="AI256" s="309"/>
      <c r="AJ256" s="309"/>
      <c r="AK256" s="309"/>
      <c r="AL256" s="309"/>
      <c r="AM256" s="309"/>
      <c r="AN256" s="309"/>
      <c r="AO256" s="309"/>
      <c r="AP256" s="309"/>
      <c r="AQ256" s="309"/>
      <c r="AR256" s="309"/>
      <c r="AS256" s="354">
        <v>3016.2315966664619</v>
      </c>
    </row>
    <row r="257" spans="1:45" s="67" customFormat="1" ht="12.6" customHeight="1" x14ac:dyDescent="0.25">
      <c r="A257" s="353" t="s">
        <v>52</v>
      </c>
      <c r="B257" s="353" t="s">
        <v>62</v>
      </c>
      <c r="C257" s="353" t="s">
        <v>39</v>
      </c>
      <c r="D257" s="354">
        <v>1994</v>
      </c>
      <c r="E257" s="354">
        <v>1996</v>
      </c>
      <c r="F257" s="309"/>
      <c r="G257" s="309"/>
      <c r="H257" s="309"/>
      <c r="I257" s="309"/>
      <c r="J257" s="309"/>
      <c r="K257" s="309"/>
      <c r="L257" s="309"/>
      <c r="M257" s="309"/>
      <c r="N257" s="309"/>
      <c r="O257" s="309"/>
      <c r="P257" s="354">
        <v>69583.366980396269</v>
      </c>
      <c r="Q257" s="354">
        <v>102482.29251875223</v>
      </c>
      <c r="R257" s="354">
        <v>112383.40822792619</v>
      </c>
      <c r="S257" s="354">
        <v>104324.67449232492</v>
      </c>
      <c r="T257" s="354">
        <v>78170.747045423894</v>
      </c>
      <c r="U257" s="354">
        <v>67102.572807750286</v>
      </c>
      <c r="V257" s="354">
        <v>59174.48468916773</v>
      </c>
      <c r="W257" s="354">
        <v>58311.507181934983</v>
      </c>
      <c r="X257" s="354">
        <v>54526.240109746723</v>
      </c>
      <c r="Y257" s="354">
        <v>50209.085430967498</v>
      </c>
      <c r="Z257" s="354">
        <v>45135.835662710706</v>
      </c>
      <c r="AA257" s="354">
        <v>39118.071632799081</v>
      </c>
      <c r="AB257" s="354">
        <v>34587.321886557955</v>
      </c>
      <c r="AC257" s="354">
        <v>28299.452007767326</v>
      </c>
      <c r="AD257" s="354">
        <v>22905.210449900809</v>
      </c>
      <c r="AE257" s="354">
        <v>24333.473148493842</v>
      </c>
      <c r="AF257" s="354">
        <v>23067.154858180147</v>
      </c>
      <c r="AG257" s="354">
        <v>20770.947173473793</v>
      </c>
      <c r="AH257" s="354">
        <v>18489.559276608001</v>
      </c>
      <c r="AI257" s="354">
        <v>16263.408534767514</v>
      </c>
      <c r="AJ257" s="354">
        <v>14916.109778283213</v>
      </c>
      <c r="AK257" s="354">
        <v>13209.874192646277</v>
      </c>
      <c r="AL257" s="309"/>
      <c r="AM257" s="309"/>
      <c r="AN257" s="309"/>
      <c r="AO257" s="309"/>
      <c r="AP257" s="309"/>
      <c r="AQ257" s="309"/>
      <c r="AR257" s="309"/>
      <c r="AS257" s="309"/>
    </row>
    <row r="258" spans="1:45" s="67" customFormat="1" ht="12.6" customHeight="1" x14ac:dyDescent="0.25">
      <c r="A258" s="353" t="s">
        <v>52</v>
      </c>
      <c r="B258" s="353" t="s">
        <v>62</v>
      </c>
      <c r="C258" s="353" t="s">
        <v>40</v>
      </c>
      <c r="D258" s="354">
        <v>1997</v>
      </c>
      <c r="E258" s="354">
        <v>2001</v>
      </c>
      <c r="F258" s="309"/>
      <c r="G258" s="309"/>
      <c r="H258" s="309"/>
      <c r="I258" s="309"/>
      <c r="J258" s="309"/>
      <c r="K258" s="309"/>
      <c r="L258" s="309"/>
      <c r="M258" s="309"/>
      <c r="N258" s="309"/>
      <c r="O258" s="309"/>
      <c r="P258" s="309"/>
      <c r="Q258" s="354">
        <v>70330.985061888772</v>
      </c>
      <c r="R258" s="354">
        <v>82683.500886762864</v>
      </c>
      <c r="S258" s="354">
        <v>108585.60176088453</v>
      </c>
      <c r="T258" s="354">
        <v>62707.664144124275</v>
      </c>
      <c r="U258" s="354">
        <v>79968.041817577425</v>
      </c>
      <c r="V258" s="354">
        <v>105779.87105757617</v>
      </c>
      <c r="W258" s="354">
        <v>98205.463528307591</v>
      </c>
      <c r="X258" s="309"/>
      <c r="Y258" s="309"/>
      <c r="Z258" s="309"/>
      <c r="AA258" s="309"/>
      <c r="AB258" s="309"/>
      <c r="AC258" s="309"/>
      <c r="AD258" s="309"/>
      <c r="AE258" s="309"/>
      <c r="AF258" s="309"/>
      <c r="AG258" s="309"/>
      <c r="AH258" s="309"/>
      <c r="AI258" s="309"/>
      <c r="AJ258" s="309"/>
      <c r="AK258" s="354">
        <v>20133.934145170362</v>
      </c>
      <c r="AL258" s="354">
        <v>18045.092685119387</v>
      </c>
      <c r="AM258" s="354">
        <v>16333.861779053364</v>
      </c>
      <c r="AN258" s="354">
        <v>14010.47050485022</v>
      </c>
      <c r="AO258" s="354">
        <v>12072.391487617189</v>
      </c>
      <c r="AP258" s="354">
        <v>10975.99127683175</v>
      </c>
      <c r="AQ258" s="354">
        <v>10085.347978090229</v>
      </c>
      <c r="AR258" s="354">
        <v>8871.6191706669542</v>
      </c>
      <c r="AS258" s="354">
        <v>6656.534923608091</v>
      </c>
    </row>
    <row r="259" spans="1:45" s="67" customFormat="1" ht="12.6" customHeight="1" x14ac:dyDescent="0.25">
      <c r="A259" s="353" t="s">
        <v>52</v>
      </c>
      <c r="B259" s="353" t="s">
        <v>62</v>
      </c>
      <c r="C259" s="353" t="s">
        <v>41</v>
      </c>
      <c r="D259" s="354">
        <v>2002</v>
      </c>
      <c r="E259" s="354">
        <v>2006</v>
      </c>
      <c r="F259" s="309"/>
      <c r="G259" s="309"/>
      <c r="H259" s="309"/>
      <c r="I259" s="309"/>
      <c r="J259" s="309"/>
      <c r="K259" s="309"/>
      <c r="L259" s="309"/>
      <c r="M259" s="309"/>
      <c r="N259" s="309"/>
      <c r="O259" s="309"/>
      <c r="P259" s="309"/>
      <c r="Q259" s="309"/>
      <c r="R259" s="309"/>
      <c r="S259" s="309"/>
      <c r="T259" s="309"/>
      <c r="U259" s="309"/>
      <c r="V259" s="354">
        <v>61859.573717880798</v>
      </c>
      <c r="W259" s="354">
        <v>109117.18169811953</v>
      </c>
      <c r="X259" s="354">
        <v>90524.776316462783</v>
      </c>
      <c r="Y259" s="354">
        <v>91036.968167561019</v>
      </c>
      <c r="Z259" s="354">
        <v>75012.087164308759</v>
      </c>
      <c r="AA259" s="354">
        <v>87601.472200631659</v>
      </c>
      <c r="AB259" s="354">
        <v>74519.485877183019</v>
      </c>
      <c r="AC259" s="354">
        <v>67773.109083852629</v>
      </c>
      <c r="AD259" s="354">
        <v>67262.762585458593</v>
      </c>
      <c r="AE259" s="354">
        <v>64668.545653237772</v>
      </c>
      <c r="AF259" s="354">
        <v>71187.073508306246</v>
      </c>
      <c r="AG259" s="354">
        <v>64100.794066974857</v>
      </c>
      <c r="AH259" s="354">
        <v>59394.116007519944</v>
      </c>
      <c r="AI259" s="354">
        <v>55664.485778737057</v>
      </c>
      <c r="AJ259" s="354">
        <v>51053.10973725692</v>
      </c>
      <c r="AK259" s="354">
        <v>45213.206847968766</v>
      </c>
      <c r="AL259" s="354">
        <v>40522.45836707377</v>
      </c>
      <c r="AM259" s="354">
        <v>36679.680479615577</v>
      </c>
      <c r="AN259" s="354">
        <v>31462.221759829758</v>
      </c>
      <c r="AO259" s="354">
        <v>27110.028747671506</v>
      </c>
      <c r="AP259" s="354">
        <v>24647.928238105193</v>
      </c>
      <c r="AQ259" s="354">
        <v>22647.87999103087</v>
      </c>
      <c r="AR259" s="354">
        <v>19922.303795554413</v>
      </c>
      <c r="AS259" s="354">
        <v>12970.512918929864</v>
      </c>
    </row>
    <row r="260" spans="1:45" s="67" customFormat="1" ht="12.6" customHeight="1" x14ac:dyDescent="0.25">
      <c r="A260" s="353" t="s">
        <v>52</v>
      </c>
      <c r="B260" s="353" t="s">
        <v>62</v>
      </c>
      <c r="C260" s="353" t="s">
        <v>42</v>
      </c>
      <c r="D260" s="354">
        <v>2007</v>
      </c>
      <c r="E260" s="354">
        <v>2009</v>
      </c>
      <c r="F260" s="309"/>
      <c r="G260" s="309"/>
      <c r="H260" s="309"/>
      <c r="I260" s="309"/>
      <c r="J260" s="309"/>
      <c r="K260" s="309"/>
      <c r="L260" s="309"/>
      <c r="M260" s="309"/>
      <c r="N260" s="309"/>
      <c r="O260" s="309"/>
      <c r="P260" s="309"/>
      <c r="Q260" s="309"/>
      <c r="R260" s="309"/>
      <c r="S260" s="309"/>
      <c r="T260" s="309"/>
      <c r="U260" s="309"/>
      <c r="V260" s="309"/>
      <c r="W260" s="309"/>
      <c r="X260" s="309"/>
      <c r="Y260" s="309"/>
      <c r="Z260" s="309"/>
      <c r="AA260" s="309"/>
      <c r="AB260" s="354">
        <v>60893.474774199218</v>
      </c>
      <c r="AC260" s="354">
        <v>99646.452686373916</v>
      </c>
      <c r="AD260" s="354">
        <v>80652.550047295037</v>
      </c>
      <c r="AE260" s="354">
        <v>77541.910476200268</v>
      </c>
      <c r="AF260" s="354">
        <v>73506.615600591584</v>
      </c>
      <c r="AG260" s="354">
        <v>66189.43857305804</v>
      </c>
      <c r="AH260" s="354">
        <v>58919.486808231391</v>
      </c>
      <c r="AI260" s="354">
        <v>51825.555725031045</v>
      </c>
      <c r="AJ260" s="354">
        <v>47532.205617446089</v>
      </c>
      <c r="AK260" s="354">
        <v>42095.054651557126</v>
      </c>
      <c r="AL260" s="354">
        <v>37727.806065896264</v>
      </c>
      <c r="AM260" s="354">
        <v>36766.909208461278</v>
      </c>
      <c r="AN260" s="354">
        <v>31537.042739044569</v>
      </c>
      <c r="AO260" s="354">
        <v>27174.499684051221</v>
      </c>
      <c r="AP260" s="354">
        <v>22948.071118235868</v>
      </c>
      <c r="AQ260" s="354">
        <v>21085.957233028734</v>
      </c>
      <c r="AR260" s="354">
        <v>18548.351809654112</v>
      </c>
      <c r="AS260" s="354">
        <v>15532.251030168563</v>
      </c>
    </row>
    <row r="261" spans="1:45" s="67" customFormat="1" ht="12.6" customHeight="1" x14ac:dyDescent="0.25">
      <c r="A261" s="353" t="s">
        <v>52</v>
      </c>
      <c r="B261" s="353" t="s">
        <v>62</v>
      </c>
      <c r="C261" s="353" t="s">
        <v>43</v>
      </c>
      <c r="D261" s="354">
        <v>2010</v>
      </c>
      <c r="E261" s="354">
        <v>2013</v>
      </c>
      <c r="F261" s="309"/>
      <c r="G261" s="309"/>
      <c r="H261" s="309"/>
      <c r="I261" s="309"/>
      <c r="J261" s="309"/>
      <c r="K261" s="309"/>
      <c r="L261" s="309"/>
      <c r="M261" s="309"/>
      <c r="N261" s="309"/>
      <c r="O261" s="309"/>
      <c r="P261" s="309"/>
      <c r="Q261" s="309"/>
      <c r="R261" s="309"/>
      <c r="S261" s="309"/>
      <c r="T261" s="309"/>
      <c r="U261" s="309"/>
      <c r="V261" s="309"/>
      <c r="W261" s="309"/>
      <c r="X261" s="309"/>
      <c r="Y261" s="309"/>
      <c r="Z261" s="309"/>
      <c r="AA261" s="309"/>
      <c r="AB261" s="309"/>
      <c r="AC261" s="309"/>
      <c r="AD261" s="354">
        <v>80652.550047295037</v>
      </c>
      <c r="AE261" s="354">
        <v>77541.910476200268</v>
      </c>
      <c r="AF261" s="354">
        <v>59366.758144392006</v>
      </c>
      <c r="AG261" s="354">
        <v>79665.850055729141</v>
      </c>
      <c r="AH261" s="354">
        <v>86297.84655834017</v>
      </c>
      <c r="AI261" s="354">
        <v>76370.544961734646</v>
      </c>
      <c r="AJ261" s="354">
        <v>76956.641927675155</v>
      </c>
      <c r="AK261" s="354">
        <v>73365.387811499546</v>
      </c>
      <c r="AL261" s="354">
        <v>65753.926351040791</v>
      </c>
      <c r="AM261" s="354">
        <v>59518.427707141993</v>
      </c>
      <c r="AN261" s="354">
        <v>51052.29780720605</v>
      </c>
      <c r="AO261" s="354">
        <v>43990.19470885364</v>
      </c>
      <c r="AP261" s="354">
        <v>39995.057639222432</v>
      </c>
      <c r="AQ261" s="354">
        <v>37902.507273403724</v>
      </c>
      <c r="AR261" s="354">
        <v>33341.101454661562</v>
      </c>
      <c r="AS261" s="354">
        <v>25445.401042445828</v>
      </c>
    </row>
    <row r="262" spans="1:45" s="67" customFormat="1" ht="12.6" customHeight="1" x14ac:dyDescent="0.25">
      <c r="A262" s="353" t="s">
        <v>52</v>
      </c>
      <c r="B262" s="353" t="s">
        <v>62</v>
      </c>
      <c r="C262" s="353" t="s">
        <v>55</v>
      </c>
      <c r="D262" s="354">
        <v>2014</v>
      </c>
      <c r="E262" s="354">
        <v>2028</v>
      </c>
      <c r="F262" s="309"/>
      <c r="G262" s="309"/>
      <c r="H262" s="309"/>
      <c r="I262" s="309"/>
      <c r="J262" s="309"/>
      <c r="K262" s="309"/>
      <c r="L262" s="309"/>
      <c r="M262" s="309"/>
      <c r="N262" s="309"/>
      <c r="O262" s="309"/>
      <c r="P262" s="309"/>
      <c r="Q262" s="309"/>
      <c r="R262" s="309"/>
      <c r="S262" s="309"/>
      <c r="T262" s="309"/>
      <c r="U262" s="309"/>
      <c r="V262" s="309"/>
      <c r="W262" s="309"/>
      <c r="X262" s="309"/>
      <c r="Y262" s="309"/>
      <c r="Z262" s="309"/>
      <c r="AA262" s="309"/>
      <c r="AB262" s="309"/>
      <c r="AC262" s="309"/>
      <c r="AD262" s="309"/>
      <c r="AE262" s="309"/>
      <c r="AF262" s="309"/>
      <c r="AG262" s="309"/>
      <c r="AH262" s="309"/>
      <c r="AI262" s="354">
        <v>54177.181291610948</v>
      </c>
      <c r="AJ262" s="354">
        <v>68394.501050677121</v>
      </c>
      <c r="AK262" s="354">
        <v>85549.960157282956</v>
      </c>
      <c r="AL262" s="354">
        <v>82079.166512460055</v>
      </c>
      <c r="AM262" s="354">
        <v>79684.762515406241</v>
      </c>
      <c r="AN262" s="354">
        <v>68549.109947190111</v>
      </c>
      <c r="AO262" s="354">
        <v>59319.516208459252</v>
      </c>
      <c r="AP262" s="354">
        <v>60559.514960728753</v>
      </c>
      <c r="AQ262" s="354">
        <v>67544.54275474044</v>
      </c>
      <c r="AR262" s="354">
        <v>64788.08180700997</v>
      </c>
      <c r="AS262" s="354">
        <v>54329.271336203281</v>
      </c>
    </row>
    <row r="263" spans="1:45" s="67" customFormat="1" ht="12.6" customHeight="1" x14ac:dyDescent="0.25">
      <c r="A263" s="353" t="s">
        <v>52</v>
      </c>
      <c r="B263" s="353" t="s">
        <v>63</v>
      </c>
      <c r="C263" s="353" t="s">
        <v>47</v>
      </c>
      <c r="D263" s="354">
        <v>0</v>
      </c>
      <c r="E263" s="354">
        <v>1993</v>
      </c>
      <c r="F263" s="354">
        <v>56186.203862447168</v>
      </c>
      <c r="G263" s="354">
        <v>62666.354673515583</v>
      </c>
      <c r="H263" s="354">
        <v>60734.99947369143</v>
      </c>
      <c r="I263" s="354">
        <v>62404.536866404829</v>
      </c>
      <c r="J263" s="354">
        <v>66251.750041625899</v>
      </c>
      <c r="K263" s="354">
        <v>63636.327442986782</v>
      </c>
      <c r="L263" s="354">
        <v>65791.495790090397</v>
      </c>
      <c r="M263" s="354">
        <v>62136.636956658782</v>
      </c>
      <c r="N263" s="354">
        <v>53785.683123252355</v>
      </c>
      <c r="O263" s="354">
        <v>61010.844512965814</v>
      </c>
      <c r="P263" s="354">
        <v>60704.435481777386</v>
      </c>
      <c r="Q263" s="354">
        <v>48669.919210240019</v>
      </c>
      <c r="R263" s="354">
        <v>45013.889342430775</v>
      </c>
      <c r="S263" s="354">
        <v>43318.013045233885</v>
      </c>
      <c r="T263" s="354">
        <v>44451.628034486195</v>
      </c>
      <c r="U263" s="354">
        <v>31121.094748582476</v>
      </c>
      <c r="V263" s="354">
        <v>26205.940367958792</v>
      </c>
      <c r="W263" s="354">
        <v>23023.886228163916</v>
      </c>
      <c r="X263" s="354">
        <v>22420.333349476383</v>
      </c>
      <c r="Y263" s="354">
        <v>22280.762189687739</v>
      </c>
      <c r="Z263" s="354">
        <v>19949.622338575507</v>
      </c>
      <c r="AA263" s="354">
        <v>18940.747029152251</v>
      </c>
      <c r="AB263" s="354">
        <v>18250.99670430287</v>
      </c>
      <c r="AC263" s="354">
        <v>16662.861366385652</v>
      </c>
      <c r="AD263" s="354">
        <v>10794.885898217821</v>
      </c>
      <c r="AE263" s="354">
        <v>13196.141348954803</v>
      </c>
      <c r="AF263" s="354">
        <v>13879.30271051875</v>
      </c>
      <c r="AG263" s="354">
        <v>9973.0821721791963</v>
      </c>
      <c r="AH263" s="354">
        <v>8158.8843764407675</v>
      </c>
      <c r="AI263" s="354">
        <v>7500.3155262571527</v>
      </c>
      <c r="AJ263" s="354">
        <v>7522.4501755079546</v>
      </c>
      <c r="AK263" s="354">
        <v>6172.960202710894</v>
      </c>
      <c r="AL263" s="354">
        <v>5468.2684783902087</v>
      </c>
      <c r="AM263" s="354">
        <v>4581.6167874052235</v>
      </c>
      <c r="AN263" s="354">
        <v>4230.0701003444137</v>
      </c>
      <c r="AO263" s="354">
        <v>3569.5872043389882</v>
      </c>
      <c r="AP263" s="354">
        <v>3238.6637215794567</v>
      </c>
      <c r="AQ263" s="354">
        <v>3001.4564692688132</v>
      </c>
      <c r="AR263" s="354">
        <v>2815.9356313922535</v>
      </c>
      <c r="AS263" s="354">
        <v>1909.9242571033449</v>
      </c>
    </row>
    <row r="264" spans="1:45" s="67" customFormat="1" ht="12.6" customHeight="1" x14ac:dyDescent="0.25">
      <c r="A264" s="353" t="s">
        <v>52</v>
      </c>
      <c r="B264" s="353" t="s">
        <v>63</v>
      </c>
      <c r="C264" s="353" t="s">
        <v>39</v>
      </c>
      <c r="D264" s="354">
        <v>1994</v>
      </c>
      <c r="E264" s="354">
        <v>1996</v>
      </c>
      <c r="F264" s="309"/>
      <c r="G264" s="309"/>
      <c r="H264" s="309"/>
      <c r="I264" s="309"/>
      <c r="J264" s="309"/>
      <c r="K264" s="309"/>
      <c r="L264" s="309"/>
      <c r="M264" s="309"/>
      <c r="N264" s="354">
        <v>52409.986943965683</v>
      </c>
      <c r="O264" s="354">
        <v>71095.664973904364</v>
      </c>
      <c r="P264" s="354">
        <v>91863.908889887505</v>
      </c>
      <c r="Q264" s="354">
        <v>87234.080641981622</v>
      </c>
      <c r="R264" s="354">
        <v>93555.088365379954</v>
      </c>
      <c r="S264" s="354">
        <v>88168.064051844151</v>
      </c>
      <c r="T264" s="354">
        <v>89087.235363462212</v>
      </c>
      <c r="U264" s="354">
        <v>61216.138863479355</v>
      </c>
      <c r="V264" s="354">
        <v>51188.274809254028</v>
      </c>
      <c r="W264" s="354">
        <v>44857.694146003778</v>
      </c>
      <c r="X264" s="354">
        <v>43631.995771414746</v>
      </c>
      <c r="Y264" s="354">
        <v>43448.698643134987</v>
      </c>
      <c r="Z264" s="354">
        <v>38675.927837941992</v>
      </c>
      <c r="AA264" s="354">
        <v>36738.104273331039</v>
      </c>
      <c r="AB264" s="354">
        <v>35717.253732883408</v>
      </c>
      <c r="AC264" s="354">
        <v>32843.886521934604</v>
      </c>
      <c r="AD264" s="354">
        <v>21713.599504329744</v>
      </c>
      <c r="AE264" s="354">
        <v>27160.921992692667</v>
      </c>
      <c r="AF264" s="354">
        <v>28932.777783404588</v>
      </c>
      <c r="AG264" s="354">
        <v>21244.784453233267</v>
      </c>
      <c r="AH264" s="354">
        <v>17900.592177850191</v>
      </c>
      <c r="AI264" s="354">
        <v>16971.512773697235</v>
      </c>
      <c r="AJ264" s="354">
        <v>17066.915555476571</v>
      </c>
      <c r="AK264" s="354">
        <v>14767.254923947628</v>
      </c>
      <c r="AL264" s="354">
        <v>13595.595551010012</v>
      </c>
      <c r="AM264" s="354">
        <v>12291.464598916407</v>
      </c>
      <c r="AN264" s="354">
        <v>10690.178489882563</v>
      </c>
      <c r="AO264" s="354">
        <v>9129.6975989236053</v>
      </c>
      <c r="AP264" s="354">
        <v>8995.0361528783797</v>
      </c>
      <c r="AQ264" s="354">
        <v>7973.2828851438662</v>
      </c>
      <c r="AR264" s="354">
        <v>7259.924360066816</v>
      </c>
      <c r="AS264" s="354">
        <v>4855.8122819197133</v>
      </c>
    </row>
    <row r="265" spans="1:45" s="67" customFormat="1" ht="12.6" customHeight="1" x14ac:dyDescent="0.25">
      <c r="A265" s="353" t="s">
        <v>52</v>
      </c>
      <c r="B265" s="353" t="s">
        <v>63</v>
      </c>
      <c r="C265" s="353" t="s">
        <v>40</v>
      </c>
      <c r="D265" s="354">
        <v>1997</v>
      </c>
      <c r="E265" s="354">
        <v>2001</v>
      </c>
      <c r="F265" s="309"/>
      <c r="G265" s="309"/>
      <c r="H265" s="309"/>
      <c r="I265" s="309"/>
      <c r="J265" s="309"/>
      <c r="K265" s="309"/>
      <c r="L265" s="309"/>
      <c r="M265" s="309"/>
      <c r="N265" s="309"/>
      <c r="O265" s="309"/>
      <c r="P265" s="309"/>
      <c r="Q265" s="354">
        <v>58198.449287808326</v>
      </c>
      <c r="R265" s="354">
        <v>66495.981406489125</v>
      </c>
      <c r="S265" s="354">
        <v>87133.997358038032</v>
      </c>
      <c r="T265" s="354">
        <v>99878.690919818619</v>
      </c>
      <c r="U265" s="354">
        <v>77441.701666950001</v>
      </c>
      <c r="V265" s="354">
        <v>72405.504030460084</v>
      </c>
      <c r="W265" s="354">
        <v>66513.130331253793</v>
      </c>
      <c r="X265" s="354">
        <v>64620.607136411774</v>
      </c>
      <c r="Y265" s="354">
        <v>64282.127791580468</v>
      </c>
      <c r="Z265" s="354">
        <v>57340.460275166559</v>
      </c>
      <c r="AA265" s="354">
        <v>54506.028960333802</v>
      </c>
      <c r="AB265" s="354">
        <v>53386.750133504152</v>
      </c>
      <c r="AC265" s="354">
        <v>49352.253946885685</v>
      </c>
      <c r="AD265" s="354">
        <v>32798.36672755186</v>
      </c>
      <c r="AE265" s="354">
        <v>41361.740931207671</v>
      </c>
      <c r="AF265" s="354">
        <v>44291.777360534907</v>
      </c>
      <c r="AG265" s="354">
        <v>32654.442636882348</v>
      </c>
      <c r="AH265" s="354">
        <v>27505.578802074924</v>
      </c>
      <c r="AI265" s="354">
        <v>26364.574875527091</v>
      </c>
      <c r="AJ265" s="354">
        <v>26421.147948591042</v>
      </c>
      <c r="AK265" s="354">
        <v>22789.049235385701</v>
      </c>
      <c r="AL265" s="354">
        <v>20755.04776890832</v>
      </c>
      <c r="AM265" s="354">
        <v>18835.534448106431</v>
      </c>
      <c r="AN265" s="354">
        <v>16604.993232252171</v>
      </c>
      <c r="AO265" s="354">
        <v>14776.14829381128</v>
      </c>
      <c r="AP265" s="354">
        <v>13662.947265495715</v>
      </c>
      <c r="AQ265" s="354">
        <v>11703.11663273902</v>
      </c>
      <c r="AR265" s="354">
        <v>10874.886711572059</v>
      </c>
      <c r="AS265" s="354">
        <v>6589.7181090774047</v>
      </c>
    </row>
    <row r="266" spans="1:45" s="67" customFormat="1" ht="12.6" customHeight="1" x14ac:dyDescent="0.25">
      <c r="A266" s="353" t="s">
        <v>52</v>
      </c>
      <c r="B266" s="353" t="s">
        <v>63</v>
      </c>
      <c r="C266" s="353" t="s">
        <v>41</v>
      </c>
      <c r="D266" s="354">
        <v>2002</v>
      </c>
      <c r="E266" s="354">
        <v>2006</v>
      </c>
      <c r="F266" s="309"/>
      <c r="G266" s="309"/>
      <c r="H266" s="309"/>
      <c r="I266" s="309"/>
      <c r="J266" s="309"/>
      <c r="K266" s="309"/>
      <c r="L266" s="309"/>
      <c r="M266" s="309"/>
      <c r="N266" s="309"/>
      <c r="O266" s="309"/>
      <c r="P266" s="309"/>
      <c r="Q266" s="309"/>
      <c r="R266" s="309"/>
      <c r="S266" s="309"/>
      <c r="T266" s="309"/>
      <c r="U266" s="309"/>
      <c r="V266" s="354">
        <v>50730.385445653177</v>
      </c>
      <c r="W266" s="354">
        <v>64212.770994197854</v>
      </c>
      <c r="X266" s="354">
        <v>73636.566821841334</v>
      </c>
      <c r="Y266" s="354">
        <v>83142.550232373949</v>
      </c>
      <c r="Z266" s="354">
        <v>79807.864404509906</v>
      </c>
      <c r="AA266" s="354">
        <v>83050.161214140011</v>
      </c>
      <c r="AB266" s="354">
        <v>90203.955921121902</v>
      </c>
      <c r="AC266" s="354">
        <v>83695.981787442113</v>
      </c>
      <c r="AD266" s="354">
        <v>55625.082912975988</v>
      </c>
      <c r="AE266" s="354">
        <v>70485.044080606182</v>
      </c>
      <c r="AF266" s="354">
        <v>75269.009042671416</v>
      </c>
      <c r="AG266" s="354">
        <v>55712.084735758712</v>
      </c>
      <c r="AH266" s="354">
        <v>46928.549826343457</v>
      </c>
      <c r="AI266" s="354">
        <v>44667.379661889187</v>
      </c>
      <c r="AJ266" s="354">
        <v>44966.777839401148</v>
      </c>
      <c r="AK266" s="354">
        <v>38947.49797930802</v>
      </c>
      <c r="AL266" s="354">
        <v>35169.172102636876</v>
      </c>
      <c r="AM266" s="354">
        <v>31907.436787592254</v>
      </c>
      <c r="AN266" s="354">
        <v>27826.656145832105</v>
      </c>
      <c r="AO266" s="354">
        <v>24626.315193300055</v>
      </c>
      <c r="AP266" s="354">
        <v>22601.985728420033</v>
      </c>
      <c r="AQ266" s="354">
        <v>19510.183817981913</v>
      </c>
      <c r="AR266" s="354">
        <v>17842.753280388519</v>
      </c>
      <c r="AS266" s="354">
        <v>10711.508552065439</v>
      </c>
    </row>
    <row r="267" spans="1:45" s="67" customFormat="1" ht="12.6" customHeight="1" x14ac:dyDescent="0.25">
      <c r="A267" s="353" t="s">
        <v>52</v>
      </c>
      <c r="B267" s="353" t="s">
        <v>63</v>
      </c>
      <c r="C267" s="353" t="s">
        <v>42</v>
      </c>
      <c r="D267" s="354">
        <v>2007</v>
      </c>
      <c r="E267" s="354">
        <v>2009</v>
      </c>
      <c r="F267" s="309"/>
      <c r="G267" s="309"/>
      <c r="H267" s="309"/>
      <c r="I267" s="309"/>
      <c r="J267" s="309"/>
      <c r="K267" s="309"/>
      <c r="L267" s="309"/>
      <c r="M267" s="309"/>
      <c r="N267" s="309"/>
      <c r="O267" s="309"/>
      <c r="P267" s="309"/>
      <c r="Q267" s="309"/>
      <c r="R267" s="309"/>
      <c r="S267" s="309"/>
      <c r="T267" s="309"/>
      <c r="U267" s="309"/>
      <c r="V267" s="354">
        <v>49206.402565759148</v>
      </c>
      <c r="W267" s="354">
        <v>74486.428807660559</v>
      </c>
      <c r="X267" s="354">
        <v>77216.42273278597</v>
      </c>
      <c r="Y267" s="354">
        <v>87601.349243707024</v>
      </c>
      <c r="Z267" s="354">
        <v>67077.718367585665</v>
      </c>
      <c r="AA267" s="354">
        <v>64370.868012277802</v>
      </c>
      <c r="AB267" s="354">
        <v>73375.405014909004</v>
      </c>
      <c r="AC267" s="354">
        <v>94822.444256543458</v>
      </c>
      <c r="AD267" s="354">
        <v>76853.139787320819</v>
      </c>
      <c r="AE267" s="354">
        <v>101196.80582152199</v>
      </c>
      <c r="AF267" s="354">
        <v>108468.97959273457</v>
      </c>
      <c r="AG267" s="354">
        <v>79895.040639830215</v>
      </c>
      <c r="AH267" s="354">
        <v>67224.332352831392</v>
      </c>
      <c r="AI267" s="354">
        <v>64318.989204847778</v>
      </c>
      <c r="AJ267" s="354">
        <v>64587.620558993964</v>
      </c>
      <c r="AK267" s="354">
        <v>55783.480242052618</v>
      </c>
      <c r="AL267" s="354">
        <v>50762.213564397935</v>
      </c>
      <c r="AM267" s="354">
        <v>46340.807596179882</v>
      </c>
      <c r="AN267" s="354">
        <v>40865.537534702831</v>
      </c>
      <c r="AO267" s="354">
        <v>36392.196099299785</v>
      </c>
      <c r="AP267" s="354">
        <v>33296.817965979244</v>
      </c>
      <c r="AQ267" s="354">
        <v>28912.143091645634</v>
      </c>
      <c r="AR267" s="354">
        <v>26816.044880901136</v>
      </c>
      <c r="AS267" s="354">
        <v>16121.086825791966</v>
      </c>
    </row>
    <row r="268" spans="1:45" s="67" customFormat="1" ht="12.6" customHeight="1" x14ac:dyDescent="0.25">
      <c r="A268" s="353" t="s">
        <v>52</v>
      </c>
      <c r="B268" s="353" t="s">
        <v>63</v>
      </c>
      <c r="C268" s="353" t="s">
        <v>43</v>
      </c>
      <c r="D268" s="354">
        <v>2010</v>
      </c>
      <c r="E268" s="354">
        <v>2013</v>
      </c>
      <c r="F268" s="309"/>
      <c r="G268" s="309"/>
      <c r="H268" s="309"/>
      <c r="I268" s="309"/>
      <c r="J268" s="309"/>
      <c r="K268" s="309"/>
      <c r="L268" s="309"/>
      <c r="M268" s="309"/>
      <c r="N268" s="309"/>
      <c r="O268" s="309"/>
      <c r="P268" s="309"/>
      <c r="Q268" s="309"/>
      <c r="R268" s="309"/>
      <c r="S268" s="309"/>
      <c r="T268" s="309"/>
      <c r="U268" s="309"/>
      <c r="V268" s="309"/>
      <c r="W268" s="309"/>
      <c r="X268" s="309"/>
      <c r="Y268" s="309"/>
      <c r="Z268" s="354">
        <v>55906.418047102219</v>
      </c>
      <c r="AA268" s="354">
        <v>65028.338757295947</v>
      </c>
      <c r="AB268" s="354">
        <v>74127.459592471991</v>
      </c>
      <c r="AC268" s="354">
        <v>83836.734311296925</v>
      </c>
      <c r="AD268" s="354">
        <v>68341.727576342033</v>
      </c>
      <c r="AE268" s="354">
        <v>97658.757070219202</v>
      </c>
      <c r="AF268" s="354">
        <v>113680.12548093285</v>
      </c>
      <c r="AG268" s="354">
        <v>89820.9275153981</v>
      </c>
      <c r="AH268" s="354">
        <v>82972.301427277023</v>
      </c>
      <c r="AI268" s="354">
        <v>86906.081902729769</v>
      </c>
      <c r="AJ268" s="354">
        <v>88737.931164079346</v>
      </c>
      <c r="AK268" s="354">
        <v>76867.132402480856</v>
      </c>
      <c r="AL268" s="354">
        <v>70526.239736246338</v>
      </c>
      <c r="AM268" s="354">
        <v>64424.408386042254</v>
      </c>
      <c r="AN268" s="354">
        <v>56888.601384584174</v>
      </c>
      <c r="AO268" s="354">
        <v>50409.331008397618</v>
      </c>
      <c r="AP268" s="354">
        <v>46367.246095068971</v>
      </c>
      <c r="AQ268" s="354">
        <v>40157.067036234715</v>
      </c>
      <c r="AR268" s="354">
        <v>36886.941079262535</v>
      </c>
      <c r="AS268" s="354">
        <v>22055.620373007427</v>
      </c>
    </row>
    <row r="269" spans="1:45" s="67" customFormat="1" ht="12.6" customHeight="1" x14ac:dyDescent="0.25">
      <c r="A269" s="353" t="s">
        <v>52</v>
      </c>
      <c r="B269" s="353" t="s">
        <v>63</v>
      </c>
      <c r="C269" s="353" t="s">
        <v>55</v>
      </c>
      <c r="D269" s="354">
        <v>2014</v>
      </c>
      <c r="E269" s="354">
        <v>2028</v>
      </c>
      <c r="F269" s="309"/>
      <c r="G269" s="309"/>
      <c r="H269" s="309"/>
      <c r="I269" s="309"/>
      <c r="J269" s="309"/>
      <c r="K269" s="309"/>
      <c r="L269" s="309"/>
      <c r="M269" s="309"/>
      <c r="N269" s="309"/>
      <c r="O269" s="309"/>
      <c r="P269" s="309"/>
      <c r="Q269" s="309"/>
      <c r="R269" s="309"/>
      <c r="S269" s="309"/>
      <c r="T269" s="309"/>
      <c r="U269" s="309"/>
      <c r="V269" s="309"/>
      <c r="W269" s="309"/>
      <c r="X269" s="309"/>
      <c r="Y269" s="309"/>
      <c r="Z269" s="309"/>
      <c r="AA269" s="309"/>
      <c r="AB269" s="309"/>
      <c r="AC269" s="309"/>
      <c r="AD269" s="309"/>
      <c r="AE269" s="309"/>
      <c r="AF269" s="309"/>
      <c r="AG269" s="354">
        <v>64015.980892130618</v>
      </c>
      <c r="AH269" s="354">
        <v>63607.181493614509</v>
      </c>
      <c r="AI269" s="354">
        <v>70439.067041298011</v>
      </c>
      <c r="AJ269" s="354">
        <v>97961.514582023432</v>
      </c>
      <c r="AK269" s="354">
        <v>98781.725842827902</v>
      </c>
      <c r="AL269" s="354">
        <v>99500.073507093766</v>
      </c>
      <c r="AM269" s="354">
        <v>97849.596812868273</v>
      </c>
      <c r="AN269" s="354">
        <v>91989.403859621278</v>
      </c>
      <c r="AO269" s="354">
        <v>89478.605672561229</v>
      </c>
      <c r="AP269" s="354">
        <v>86180.669824318524</v>
      </c>
      <c r="AQ269" s="354">
        <v>78929.193664612481</v>
      </c>
      <c r="AR269" s="354">
        <v>78470.846079718962</v>
      </c>
      <c r="AS269" s="354">
        <v>50581.211543454025</v>
      </c>
    </row>
    <row r="270" spans="1:45" s="67" customFormat="1" ht="12.6" customHeight="1" x14ac:dyDescent="0.25">
      <c r="A270" s="353" t="s">
        <v>52</v>
      </c>
      <c r="B270" s="353" t="s">
        <v>64</v>
      </c>
      <c r="C270" s="353" t="s">
        <v>47</v>
      </c>
      <c r="D270" s="354">
        <v>0</v>
      </c>
      <c r="E270" s="354">
        <v>1993</v>
      </c>
      <c r="F270" s="354">
        <v>88900.648506826241</v>
      </c>
      <c r="G270" s="354">
        <v>95769.397384592696</v>
      </c>
      <c r="H270" s="354">
        <v>91741.620063606329</v>
      </c>
      <c r="I270" s="354">
        <v>90907.139271690627</v>
      </c>
      <c r="J270" s="354">
        <v>91698.103979648178</v>
      </c>
      <c r="K270" s="354">
        <v>97018.274766674265</v>
      </c>
      <c r="L270" s="354">
        <v>88475.116177267351</v>
      </c>
      <c r="M270" s="354">
        <v>84132.581563509739</v>
      </c>
      <c r="N270" s="354">
        <v>85490.844559789693</v>
      </c>
      <c r="O270" s="354">
        <v>90858.790513349624</v>
      </c>
      <c r="P270" s="354">
        <v>83248.603834811613</v>
      </c>
      <c r="Q270" s="354">
        <v>81415.977418894705</v>
      </c>
      <c r="R270" s="354">
        <v>73597.539914942055</v>
      </c>
      <c r="S270" s="354">
        <v>67783.663985875915</v>
      </c>
      <c r="T270" s="354">
        <v>59184.179722655907</v>
      </c>
      <c r="U270" s="354">
        <v>50944.467794078555</v>
      </c>
      <c r="V270" s="354">
        <v>38401.356255420484</v>
      </c>
      <c r="W270" s="354">
        <v>33800.087330196686</v>
      </c>
      <c r="X270" s="354">
        <v>33197.227330961672</v>
      </c>
      <c r="Y270" s="354">
        <v>32704.662870573553</v>
      </c>
      <c r="Z270" s="354">
        <v>29960.717315768397</v>
      </c>
      <c r="AA270" s="354">
        <v>29347.507173682086</v>
      </c>
      <c r="AB270" s="354">
        <v>28463.673217253272</v>
      </c>
      <c r="AC270" s="354">
        <v>26643.060566015472</v>
      </c>
      <c r="AD270" s="354">
        <v>18096.545590174879</v>
      </c>
      <c r="AE270" s="354">
        <v>23235.86428456791</v>
      </c>
      <c r="AF270" s="354">
        <v>25131.445243855826</v>
      </c>
      <c r="AG270" s="354">
        <v>18260.682281800535</v>
      </c>
      <c r="AH270" s="354">
        <v>14995.019807093142</v>
      </c>
      <c r="AI270" s="354">
        <v>14313.024856592434</v>
      </c>
      <c r="AJ270" s="354">
        <v>13667.730578324426</v>
      </c>
      <c r="AK270" s="354">
        <v>11330.192769861918</v>
      </c>
      <c r="AL270" s="354">
        <v>9840.2632397136276</v>
      </c>
      <c r="AM270" s="354">
        <v>8639.1783534678216</v>
      </c>
      <c r="AN270" s="354">
        <v>7386.7629388058722</v>
      </c>
      <c r="AO270" s="354">
        <v>5805.0177736867008</v>
      </c>
      <c r="AP270" s="354">
        <v>5671.9322022590313</v>
      </c>
      <c r="AQ270" s="354">
        <v>5082.0952775704809</v>
      </c>
      <c r="AR270" s="354">
        <v>4793.2908924006078</v>
      </c>
      <c r="AS270" s="354">
        <v>3376.1499230154186</v>
      </c>
    </row>
    <row r="271" spans="1:45" s="67" customFormat="1" ht="12.6" customHeight="1" x14ac:dyDescent="0.25">
      <c r="A271" s="353" t="s">
        <v>52</v>
      </c>
      <c r="B271" s="353" t="s">
        <v>64</v>
      </c>
      <c r="C271" s="353" t="s">
        <v>39</v>
      </c>
      <c r="D271" s="354">
        <v>1994</v>
      </c>
      <c r="E271" s="354">
        <v>1996</v>
      </c>
      <c r="F271" s="309"/>
      <c r="G271" s="309"/>
      <c r="H271" s="309"/>
      <c r="I271" s="309"/>
      <c r="J271" s="309"/>
      <c r="K271" s="309"/>
      <c r="L271" s="309"/>
      <c r="M271" s="309"/>
      <c r="N271" s="354">
        <v>68928.400943539702</v>
      </c>
      <c r="O271" s="354">
        <v>82692.885525222344</v>
      </c>
      <c r="P271" s="354">
        <v>96854.13199730395</v>
      </c>
      <c r="Q271" s="354">
        <v>117143.46630065546</v>
      </c>
      <c r="R271" s="354">
        <v>131416.30907153574</v>
      </c>
      <c r="S271" s="354">
        <v>117768.2087206484</v>
      </c>
      <c r="T271" s="354">
        <v>106576.94367794109</v>
      </c>
      <c r="U271" s="354">
        <v>91707.847671320051</v>
      </c>
      <c r="V271" s="354">
        <v>70373.69235846588</v>
      </c>
      <c r="W271" s="354">
        <v>61971.771385056025</v>
      </c>
      <c r="X271" s="354">
        <v>60838.383063128058</v>
      </c>
      <c r="Y271" s="354">
        <v>59631.914718180858</v>
      </c>
      <c r="Z271" s="354">
        <v>54585.207956982769</v>
      </c>
      <c r="AA271" s="354">
        <v>53125.461336770531</v>
      </c>
      <c r="AB271" s="354">
        <v>51511.458077843563</v>
      </c>
      <c r="AC271" s="354">
        <v>47740.203572987914</v>
      </c>
      <c r="AD271" s="354">
        <v>32199.136913834398</v>
      </c>
      <c r="AE271" s="354">
        <v>41552.649610665656</v>
      </c>
      <c r="AF271" s="354">
        <v>45407.070698439624</v>
      </c>
      <c r="AG271" s="354">
        <v>33680.2242414539</v>
      </c>
      <c r="AH271" s="354">
        <v>28672.991307503264</v>
      </c>
      <c r="AI271" s="354">
        <v>28475.48124213333</v>
      </c>
      <c r="AJ271" s="354">
        <v>30010.105237451942</v>
      </c>
      <c r="AK271" s="354">
        <v>25807.302597725706</v>
      </c>
      <c r="AL271" s="354">
        <v>23642.931062036321</v>
      </c>
      <c r="AM271" s="354">
        <v>21510.805749370651</v>
      </c>
      <c r="AN271" s="354">
        <v>20217.289031150369</v>
      </c>
      <c r="AO271" s="354">
        <v>19066.327906697188</v>
      </c>
      <c r="AP271" s="354">
        <v>17383.123740402323</v>
      </c>
      <c r="AQ271" s="354">
        <v>15163.966601872929</v>
      </c>
      <c r="AR271" s="354">
        <v>14026.478340834552</v>
      </c>
      <c r="AS271" s="354">
        <v>10404.329305494659</v>
      </c>
    </row>
    <row r="272" spans="1:45" s="67" customFormat="1" ht="12.6" customHeight="1" x14ac:dyDescent="0.25">
      <c r="A272" s="353" t="s">
        <v>52</v>
      </c>
      <c r="B272" s="353" t="s">
        <v>64</v>
      </c>
      <c r="C272" s="353" t="s">
        <v>40</v>
      </c>
      <c r="D272" s="354">
        <v>1997</v>
      </c>
      <c r="E272" s="354">
        <v>2001</v>
      </c>
      <c r="F272" s="309"/>
      <c r="G272" s="309"/>
      <c r="H272" s="309"/>
      <c r="I272" s="309"/>
      <c r="J272" s="309"/>
      <c r="K272" s="309"/>
      <c r="L272" s="309"/>
      <c r="M272" s="309"/>
      <c r="N272" s="309"/>
      <c r="O272" s="309"/>
      <c r="P272" s="309"/>
      <c r="Q272" s="354">
        <v>77944.123321589665</v>
      </c>
      <c r="R272" s="354">
        <v>94124.615764742673</v>
      </c>
      <c r="S272" s="354">
        <v>109114.38840685952</v>
      </c>
      <c r="T272" s="354">
        <v>116057.56808206397</v>
      </c>
      <c r="U272" s="354">
        <v>110424.87408182771</v>
      </c>
      <c r="V272" s="354">
        <v>98109.864884375114</v>
      </c>
      <c r="W272" s="354">
        <v>91414.228854724613</v>
      </c>
      <c r="X272" s="354">
        <v>90734.41633923247</v>
      </c>
      <c r="Y272" s="354">
        <v>89567.403405008154</v>
      </c>
      <c r="Z272" s="354">
        <v>82856.500266305477</v>
      </c>
      <c r="AA272" s="354">
        <v>81553.39246420491</v>
      </c>
      <c r="AB272" s="354">
        <v>77713.655404657358</v>
      </c>
      <c r="AC272" s="354">
        <v>72133.885523869656</v>
      </c>
      <c r="AD272" s="354">
        <v>48534.837396244293</v>
      </c>
      <c r="AE272" s="354">
        <v>61711.148489574669</v>
      </c>
      <c r="AF272" s="354">
        <v>67036.009613738235</v>
      </c>
      <c r="AG272" s="354">
        <v>49112.918770004428</v>
      </c>
      <c r="AH272" s="354">
        <v>41240.575319704745</v>
      </c>
      <c r="AI272" s="354">
        <v>40012.976666705697</v>
      </c>
      <c r="AJ272" s="354">
        <v>40968.301165897828</v>
      </c>
      <c r="AK272" s="354">
        <v>35673.737083388318</v>
      </c>
      <c r="AL272" s="354">
        <v>32457.4867666836</v>
      </c>
      <c r="AM272" s="354">
        <v>29320.723500055061</v>
      </c>
      <c r="AN272" s="354">
        <v>26509.279789520682</v>
      </c>
      <c r="AO272" s="354">
        <v>23462.856851093449</v>
      </c>
      <c r="AP272" s="354">
        <v>22402.502396322136</v>
      </c>
      <c r="AQ272" s="354">
        <v>19692.464650280534</v>
      </c>
      <c r="AR272" s="354">
        <v>18341.557716768864</v>
      </c>
      <c r="AS272" s="354">
        <v>12377.801732010883</v>
      </c>
    </row>
    <row r="273" spans="1:45" s="67" customFormat="1" ht="12.6" customHeight="1" x14ac:dyDescent="0.25">
      <c r="A273" s="353" t="s">
        <v>52</v>
      </c>
      <c r="B273" s="353" t="s">
        <v>64</v>
      </c>
      <c r="C273" s="353" t="s">
        <v>41</v>
      </c>
      <c r="D273" s="354">
        <v>2002</v>
      </c>
      <c r="E273" s="354">
        <v>2006</v>
      </c>
      <c r="F273" s="309"/>
      <c r="G273" s="309"/>
      <c r="H273" s="309"/>
      <c r="I273" s="309"/>
      <c r="J273" s="309"/>
      <c r="K273" s="309"/>
      <c r="L273" s="309"/>
      <c r="M273" s="309"/>
      <c r="N273" s="309"/>
      <c r="O273" s="309"/>
      <c r="P273" s="309"/>
      <c r="Q273" s="309"/>
      <c r="R273" s="309"/>
      <c r="S273" s="309"/>
      <c r="T273" s="309"/>
      <c r="U273" s="309"/>
      <c r="V273" s="354">
        <v>69305.971141472939</v>
      </c>
      <c r="W273" s="354">
        <v>85844.288424835526</v>
      </c>
      <c r="X273" s="354">
        <v>101634.6258524547</v>
      </c>
      <c r="Y273" s="354">
        <v>111703.71737520122</v>
      </c>
      <c r="Z273" s="354">
        <v>113406.24958697095</v>
      </c>
      <c r="AA273" s="354">
        <v>128195.620153845</v>
      </c>
      <c r="AB273" s="354">
        <v>137678.71602461935</v>
      </c>
      <c r="AC273" s="354">
        <v>131027.06500589468</v>
      </c>
      <c r="AD273" s="354">
        <v>89834.456519682964</v>
      </c>
      <c r="AE273" s="354">
        <v>115915.36240333878</v>
      </c>
      <c r="AF273" s="354">
        <v>123612.7337658537</v>
      </c>
      <c r="AG273" s="354">
        <v>90066.057847906297</v>
      </c>
      <c r="AH273" s="354">
        <v>74214.575288685737</v>
      </c>
      <c r="AI273" s="354">
        <v>70188.193608087255</v>
      </c>
      <c r="AJ273" s="354">
        <v>69728.342473110344</v>
      </c>
      <c r="AK273" s="354">
        <v>60025.863665818899</v>
      </c>
      <c r="AL273" s="354">
        <v>54553.015655328498</v>
      </c>
      <c r="AM273" s="354">
        <v>50049.100006185086</v>
      </c>
      <c r="AN273" s="354">
        <v>44769.613595043695</v>
      </c>
      <c r="AO273" s="354">
        <v>39802.478465819724</v>
      </c>
      <c r="AP273" s="354">
        <v>36712.481581296051</v>
      </c>
      <c r="AQ273" s="354">
        <v>32527.080701523744</v>
      </c>
      <c r="AR273" s="354">
        <v>30368.293199143416</v>
      </c>
      <c r="AS273" s="354">
        <v>20295.082683983728</v>
      </c>
    </row>
    <row r="274" spans="1:45" s="67" customFormat="1" ht="12.6" customHeight="1" x14ac:dyDescent="0.25">
      <c r="A274" s="353" t="s">
        <v>52</v>
      </c>
      <c r="B274" s="353" t="s">
        <v>64</v>
      </c>
      <c r="C274" s="353" t="s">
        <v>42</v>
      </c>
      <c r="D274" s="354">
        <v>2007</v>
      </c>
      <c r="E274" s="354">
        <v>2009</v>
      </c>
      <c r="F274" s="309"/>
      <c r="G274" s="309"/>
      <c r="H274" s="309"/>
      <c r="I274" s="309"/>
      <c r="J274" s="309"/>
      <c r="K274" s="309"/>
      <c r="L274" s="309"/>
      <c r="M274" s="309"/>
      <c r="N274" s="309"/>
      <c r="O274" s="309"/>
      <c r="P274" s="309"/>
      <c r="Q274" s="309"/>
      <c r="R274" s="309"/>
      <c r="S274" s="309"/>
      <c r="T274" s="309"/>
      <c r="U274" s="309"/>
      <c r="V274" s="354">
        <v>66233.985998215547</v>
      </c>
      <c r="W274" s="354">
        <v>97012.539149634656</v>
      </c>
      <c r="X274" s="354">
        <v>117743.70354997244</v>
      </c>
      <c r="Y274" s="354">
        <v>91918.93994376123</v>
      </c>
      <c r="Z274" s="354">
        <v>85852.138646093357</v>
      </c>
      <c r="AA274" s="354">
        <v>101755.63150915736</v>
      </c>
      <c r="AB274" s="354">
        <v>104947.49040281279</v>
      </c>
      <c r="AC274" s="354">
        <v>138936.10043437826</v>
      </c>
      <c r="AD274" s="354">
        <v>114747.01742200748</v>
      </c>
      <c r="AE274" s="354">
        <v>155899.21761845573</v>
      </c>
      <c r="AF274" s="354">
        <v>170347.15537632667</v>
      </c>
      <c r="AG274" s="354">
        <v>123028.77024300989</v>
      </c>
      <c r="AH274" s="354">
        <v>102770.11321569243</v>
      </c>
      <c r="AI274" s="354">
        <v>98164.496831238313</v>
      </c>
      <c r="AJ274" s="354">
        <v>96728.53736030549</v>
      </c>
      <c r="AK274" s="354">
        <v>82916.480827804786</v>
      </c>
      <c r="AL274" s="354">
        <v>74759.798949398813</v>
      </c>
      <c r="AM274" s="354">
        <v>67976.680664612562</v>
      </c>
      <c r="AN274" s="354">
        <v>60764.901052456495</v>
      </c>
      <c r="AO274" s="354">
        <v>54826.433771269243</v>
      </c>
      <c r="AP274" s="354">
        <v>51295.14562600616</v>
      </c>
      <c r="AQ274" s="354">
        <v>45377.158939023873</v>
      </c>
      <c r="AR274" s="354">
        <v>44314.63418232683</v>
      </c>
      <c r="AS274" s="354">
        <v>26405.908806772964</v>
      </c>
    </row>
    <row r="275" spans="1:45" s="67" customFormat="1" ht="12.6" customHeight="1" x14ac:dyDescent="0.25">
      <c r="A275" s="353" t="s">
        <v>52</v>
      </c>
      <c r="B275" s="353" t="s">
        <v>64</v>
      </c>
      <c r="C275" s="353" t="s">
        <v>43</v>
      </c>
      <c r="D275" s="354">
        <v>2010</v>
      </c>
      <c r="E275" s="354">
        <v>2013</v>
      </c>
      <c r="F275" s="309"/>
      <c r="G275" s="309"/>
      <c r="H275" s="309"/>
      <c r="I275" s="309"/>
      <c r="J275" s="309"/>
      <c r="K275" s="309"/>
      <c r="L275" s="309"/>
      <c r="M275" s="309"/>
      <c r="N275" s="309"/>
      <c r="O275" s="309"/>
      <c r="P275" s="309"/>
      <c r="Q275" s="309"/>
      <c r="R275" s="309"/>
      <c r="S275" s="309"/>
      <c r="T275" s="309"/>
      <c r="U275" s="309"/>
      <c r="V275" s="354">
        <v>64559.498171109546</v>
      </c>
      <c r="W275" s="354">
        <v>114776.73106628205</v>
      </c>
      <c r="X275" s="354">
        <v>113713.9429708088</v>
      </c>
      <c r="Y275" s="309"/>
      <c r="Z275" s="354">
        <v>78901.507794523321</v>
      </c>
      <c r="AA275" s="354">
        <v>102235.55146912576</v>
      </c>
      <c r="AB275" s="354">
        <v>106381.73055975804</v>
      </c>
      <c r="AC275" s="354">
        <v>136983.96734926911</v>
      </c>
      <c r="AD275" s="354">
        <v>112397.95653987786</v>
      </c>
      <c r="AE275" s="354">
        <v>159037.91170316256</v>
      </c>
      <c r="AF275" s="354">
        <v>182109.01474137418</v>
      </c>
      <c r="AG275" s="354">
        <v>151113.31073450021</v>
      </c>
      <c r="AH275" s="354">
        <v>142373.71810481779</v>
      </c>
      <c r="AI275" s="354">
        <v>152607.92551623855</v>
      </c>
      <c r="AJ275" s="354">
        <v>152525.48382398905</v>
      </c>
      <c r="AK275" s="354">
        <v>131436.69884474066</v>
      </c>
      <c r="AL275" s="354">
        <v>117829.6907803924</v>
      </c>
      <c r="AM275" s="354">
        <v>107609.67541257743</v>
      </c>
      <c r="AN275" s="354">
        <v>95537.145185938061</v>
      </c>
      <c r="AO275" s="354">
        <v>84998.90420734389</v>
      </c>
      <c r="AP275" s="354">
        <v>77258.13406860485</v>
      </c>
      <c r="AQ275" s="354">
        <v>65965.697958449862</v>
      </c>
      <c r="AR275" s="354">
        <v>59814.744326871507</v>
      </c>
      <c r="AS275" s="354">
        <v>38284.395902612458</v>
      </c>
    </row>
    <row r="276" spans="1:45" s="67" customFormat="1" ht="12.6" customHeight="1" x14ac:dyDescent="0.25">
      <c r="A276" s="353" t="s">
        <v>52</v>
      </c>
      <c r="B276" s="353" t="s">
        <v>64</v>
      </c>
      <c r="C276" s="353" t="s">
        <v>55</v>
      </c>
      <c r="D276" s="354">
        <v>2014</v>
      </c>
      <c r="E276" s="354">
        <v>2028</v>
      </c>
      <c r="F276" s="309"/>
      <c r="G276" s="309"/>
      <c r="H276" s="309"/>
      <c r="I276" s="309"/>
      <c r="J276" s="309"/>
      <c r="K276" s="309"/>
      <c r="L276" s="309"/>
      <c r="M276" s="309"/>
      <c r="N276" s="309"/>
      <c r="O276" s="309"/>
      <c r="P276" s="309"/>
      <c r="Q276" s="309"/>
      <c r="R276" s="309"/>
      <c r="S276" s="309"/>
      <c r="T276" s="309"/>
      <c r="U276" s="309"/>
      <c r="V276" s="309"/>
      <c r="W276" s="309"/>
      <c r="X276" s="309"/>
      <c r="Y276" s="309"/>
      <c r="Z276" s="309"/>
      <c r="AA276" s="309"/>
      <c r="AB276" s="309"/>
      <c r="AC276" s="309"/>
      <c r="AD276" s="309"/>
      <c r="AE276" s="309"/>
      <c r="AF276" s="309"/>
      <c r="AG276" s="354">
        <v>113291.20444357056</v>
      </c>
      <c r="AH276" s="354">
        <v>103862.61035189941</v>
      </c>
      <c r="AI276" s="354">
        <v>117048.29013097454</v>
      </c>
      <c r="AJ276" s="354">
        <v>158837.73866942542</v>
      </c>
      <c r="AK276" s="354">
        <v>161128.53448949344</v>
      </c>
      <c r="AL276" s="354">
        <v>160584.36300991246</v>
      </c>
      <c r="AM276" s="354">
        <v>161257.15343308781</v>
      </c>
      <c r="AN276" s="354">
        <v>155207.02240919758</v>
      </c>
      <c r="AO276" s="354">
        <v>149858.03745768894</v>
      </c>
      <c r="AP276" s="354">
        <v>145620.68370753236</v>
      </c>
      <c r="AQ276" s="354">
        <v>133406.76074807844</v>
      </c>
      <c r="AR276" s="354">
        <v>132655.21159210967</v>
      </c>
      <c r="AS276" s="354">
        <v>97797.380290542482</v>
      </c>
    </row>
    <row r="277" spans="1:45" s="67" customFormat="1" ht="12.6" customHeight="1" x14ac:dyDescent="0.25">
      <c r="A277" s="353" t="s">
        <v>52</v>
      </c>
      <c r="B277" s="353" t="s">
        <v>65</v>
      </c>
      <c r="C277" s="353" t="s">
        <v>47</v>
      </c>
      <c r="D277" s="354">
        <v>0</v>
      </c>
      <c r="E277" s="354">
        <v>1993</v>
      </c>
      <c r="F277" s="354">
        <v>167194.53312820665</v>
      </c>
      <c r="G277" s="354">
        <v>194827.85092428414</v>
      </c>
      <c r="H277" s="354">
        <v>187994.04369286541</v>
      </c>
      <c r="I277" s="354">
        <v>186993.31779487318</v>
      </c>
      <c r="J277" s="354">
        <v>183797.32853241623</v>
      </c>
      <c r="K277" s="354">
        <v>185391.25074286532</v>
      </c>
      <c r="L277" s="354">
        <v>144917.92289237253</v>
      </c>
      <c r="M277" s="354">
        <v>127401.40970212682</v>
      </c>
      <c r="N277" s="354">
        <v>133536.90185979119</v>
      </c>
      <c r="O277" s="354">
        <v>156036.37223948215</v>
      </c>
      <c r="P277" s="354">
        <v>139127.55069506541</v>
      </c>
      <c r="Q277" s="354">
        <v>128518.59493259626</v>
      </c>
      <c r="R277" s="354">
        <v>116880.67258712184</v>
      </c>
      <c r="S277" s="354">
        <v>102495.06768372946</v>
      </c>
      <c r="T277" s="354">
        <v>88614.611911281056</v>
      </c>
      <c r="U277" s="354">
        <v>80423.940645929717</v>
      </c>
      <c r="V277" s="354">
        <v>85568.964136621915</v>
      </c>
      <c r="W277" s="354">
        <v>78723.792058213905</v>
      </c>
      <c r="X277" s="354">
        <v>77053.894593747551</v>
      </c>
      <c r="Y277" s="354">
        <v>68721.180538592904</v>
      </c>
      <c r="Z277" s="354">
        <v>58843.095045674847</v>
      </c>
      <c r="AA277" s="354">
        <v>49441.416403638104</v>
      </c>
      <c r="AB277" s="354">
        <v>43027.980666267424</v>
      </c>
      <c r="AC277" s="354">
        <v>31890.754069292394</v>
      </c>
      <c r="AD277" s="354">
        <v>29851.634813532663</v>
      </c>
      <c r="AE277" s="354">
        <v>24537.84564801614</v>
      </c>
      <c r="AF277" s="354">
        <v>23685.302736244328</v>
      </c>
      <c r="AG277" s="354">
        <v>21420.683097133311</v>
      </c>
      <c r="AH277" s="354">
        <v>19551.269603611632</v>
      </c>
      <c r="AI277" s="354">
        <v>18045.763033851639</v>
      </c>
      <c r="AJ277" s="354">
        <v>16876.0089309781</v>
      </c>
      <c r="AK277" s="354">
        <v>15278.259753099921</v>
      </c>
      <c r="AL277" s="354">
        <v>12875.015285773683</v>
      </c>
      <c r="AM277" s="354">
        <v>10479.439945025733</v>
      </c>
      <c r="AN277" s="354">
        <v>9007.898336880693</v>
      </c>
      <c r="AO277" s="354">
        <v>6880.0421864908722</v>
      </c>
      <c r="AP277" s="354">
        <v>6192.9110360344484</v>
      </c>
      <c r="AQ277" s="354">
        <v>4740.6498247302952</v>
      </c>
      <c r="AR277" s="354">
        <v>4511.1685066966356</v>
      </c>
      <c r="AS277" s="354">
        <v>3113.3952785656952</v>
      </c>
    </row>
    <row r="278" spans="1:45" s="67" customFormat="1" ht="12.6" customHeight="1" x14ac:dyDescent="0.25">
      <c r="A278" s="353" t="s">
        <v>52</v>
      </c>
      <c r="B278" s="353" t="s">
        <v>65</v>
      </c>
      <c r="C278" s="353" t="s">
        <v>39</v>
      </c>
      <c r="D278" s="354">
        <v>1994</v>
      </c>
      <c r="E278" s="354">
        <v>1996</v>
      </c>
      <c r="F278" s="309"/>
      <c r="G278" s="309"/>
      <c r="H278" s="309"/>
      <c r="I278" s="309"/>
      <c r="J278" s="309"/>
      <c r="K278" s="309"/>
      <c r="L278" s="309"/>
      <c r="M278" s="309"/>
      <c r="N278" s="354">
        <v>112258.69280891329</v>
      </c>
      <c r="O278" s="354">
        <v>148005.40731829673</v>
      </c>
      <c r="P278" s="354">
        <v>163363.765524883</v>
      </c>
      <c r="Q278" s="354">
        <v>186007.06282632059</v>
      </c>
      <c r="R278" s="354">
        <v>200160.98019208695</v>
      </c>
      <c r="S278" s="354">
        <v>171278.62528813971</v>
      </c>
      <c r="T278" s="354">
        <v>145394.63487531783</v>
      </c>
      <c r="U278" s="354">
        <v>129895.64384904486</v>
      </c>
      <c r="V278" s="354">
        <v>138911.46213585141</v>
      </c>
      <c r="W278" s="354">
        <v>128648.67466496346</v>
      </c>
      <c r="X278" s="354">
        <v>127198.61494193265</v>
      </c>
      <c r="Y278" s="354">
        <v>114960.44230327153</v>
      </c>
      <c r="Z278" s="354">
        <v>100005.84776511251</v>
      </c>
      <c r="AA278" s="354">
        <v>84375.245923928145</v>
      </c>
      <c r="AB278" s="354">
        <v>75842.963024142271</v>
      </c>
      <c r="AC278" s="354">
        <v>57376.025287346303</v>
      </c>
      <c r="AD278" s="354">
        <v>57840.750099785</v>
      </c>
      <c r="AE278" s="354">
        <v>50895.694417624101</v>
      </c>
      <c r="AF278" s="354">
        <v>52151.4376795926</v>
      </c>
      <c r="AG278" s="354">
        <v>50802.736308708052</v>
      </c>
      <c r="AH278" s="354">
        <v>46590.357756439051</v>
      </c>
      <c r="AI278" s="354">
        <v>48192.674490684592</v>
      </c>
      <c r="AJ278" s="354">
        <v>44319.691316195262</v>
      </c>
      <c r="AK278" s="354">
        <v>39490.899468997588</v>
      </c>
      <c r="AL278" s="354">
        <v>42282.874309122868</v>
      </c>
      <c r="AM278" s="354">
        <v>31017.875759513769</v>
      </c>
      <c r="AN278" s="354">
        <v>27931.095630675874</v>
      </c>
      <c r="AO278" s="354">
        <v>24803.408344031286</v>
      </c>
      <c r="AP278" s="354">
        <v>22950.483703110582</v>
      </c>
      <c r="AQ278" s="354">
        <v>19764.09117320451</v>
      </c>
      <c r="AR278" s="354">
        <v>18503.867133215143</v>
      </c>
      <c r="AS278" s="354">
        <v>11786.459459930824</v>
      </c>
    </row>
    <row r="279" spans="1:45" s="67" customFormat="1" ht="12.6" customHeight="1" x14ac:dyDescent="0.25">
      <c r="A279" s="353" t="s">
        <v>52</v>
      </c>
      <c r="B279" s="353" t="s">
        <v>65</v>
      </c>
      <c r="C279" s="353" t="s">
        <v>40</v>
      </c>
      <c r="D279" s="354">
        <v>1997</v>
      </c>
      <c r="E279" s="354">
        <v>2001</v>
      </c>
      <c r="F279" s="309"/>
      <c r="G279" s="309"/>
      <c r="H279" s="309"/>
      <c r="I279" s="309"/>
      <c r="J279" s="309"/>
      <c r="K279" s="309"/>
      <c r="L279" s="309"/>
      <c r="M279" s="309"/>
      <c r="N279" s="309"/>
      <c r="O279" s="309"/>
      <c r="P279" s="309"/>
      <c r="Q279" s="354">
        <v>124904.25263746946</v>
      </c>
      <c r="R279" s="354">
        <v>138677.20186296475</v>
      </c>
      <c r="S279" s="354">
        <v>157801.98718759604</v>
      </c>
      <c r="T279" s="354">
        <v>153278.83983078215</v>
      </c>
      <c r="U279" s="354">
        <v>152405.70562083865</v>
      </c>
      <c r="V279" s="354">
        <v>191293.83542768523</v>
      </c>
      <c r="W279" s="354">
        <v>191005.23605441724</v>
      </c>
      <c r="X279" s="354">
        <v>190315.30660950404</v>
      </c>
      <c r="Y279" s="354">
        <v>172936.1382004132</v>
      </c>
      <c r="Z279" s="354">
        <v>151701.6277371266</v>
      </c>
      <c r="AA279" s="354">
        <v>127146.68893787271</v>
      </c>
      <c r="AB279" s="354">
        <v>112297.76556778156</v>
      </c>
      <c r="AC279" s="354">
        <v>84411.288357245619</v>
      </c>
      <c r="AD279" s="354">
        <v>83446.664642461168</v>
      </c>
      <c r="AE279" s="354">
        <v>70736.97991233517</v>
      </c>
      <c r="AF279" s="354">
        <v>70145.812240148894</v>
      </c>
      <c r="AG279" s="354">
        <v>68842.855028254475</v>
      </c>
      <c r="AH279" s="354">
        <v>62941.186610979428</v>
      </c>
      <c r="AI279" s="354">
        <v>63979.028763849223</v>
      </c>
      <c r="AJ279" s="354">
        <v>54837.613220973974</v>
      </c>
      <c r="AK279" s="354">
        <v>52020.321166214788</v>
      </c>
      <c r="AL279" s="354">
        <v>46280.686808076687</v>
      </c>
      <c r="AM279" s="354">
        <v>41052.285942331509</v>
      </c>
      <c r="AN279" s="354">
        <v>38120.654403332992</v>
      </c>
      <c r="AO279" s="354">
        <v>33834.824733676367</v>
      </c>
      <c r="AP279" s="354">
        <v>29673.709105678368</v>
      </c>
      <c r="AQ279" s="354">
        <v>26293.814884760552</v>
      </c>
      <c r="AR279" s="354">
        <v>23360.709440768311</v>
      </c>
      <c r="AS279" s="354">
        <v>14018.544640972897</v>
      </c>
    </row>
    <row r="280" spans="1:45" s="67" customFormat="1" ht="12.6" customHeight="1" x14ac:dyDescent="0.25">
      <c r="A280" s="353" t="s">
        <v>52</v>
      </c>
      <c r="B280" s="353" t="s">
        <v>65</v>
      </c>
      <c r="C280" s="353" t="s">
        <v>41</v>
      </c>
      <c r="D280" s="354">
        <v>2002</v>
      </c>
      <c r="E280" s="354">
        <v>2006</v>
      </c>
      <c r="F280" s="309"/>
      <c r="G280" s="309"/>
      <c r="H280" s="309"/>
      <c r="I280" s="309"/>
      <c r="J280" s="309"/>
      <c r="K280" s="309"/>
      <c r="L280" s="309"/>
      <c r="M280" s="309"/>
      <c r="N280" s="309"/>
      <c r="O280" s="309"/>
      <c r="P280" s="309"/>
      <c r="Q280" s="309"/>
      <c r="R280" s="309"/>
      <c r="S280" s="309"/>
      <c r="T280" s="309"/>
      <c r="U280" s="309"/>
      <c r="V280" s="354">
        <v>128988.05739708347</v>
      </c>
      <c r="W280" s="354">
        <v>163536.52462414154</v>
      </c>
      <c r="X280" s="354">
        <v>199202.76513134508</v>
      </c>
      <c r="Y280" s="354">
        <v>201636.00538643039</v>
      </c>
      <c r="Z280" s="354">
        <v>194270.93172606951</v>
      </c>
      <c r="AA280" s="354">
        <v>183207.61863990073</v>
      </c>
      <c r="AB280" s="354">
        <v>188288.82027143147</v>
      </c>
      <c r="AC280" s="354">
        <v>146304.47767760637</v>
      </c>
      <c r="AD280" s="354">
        <v>148933.74269934077</v>
      </c>
      <c r="AE280" s="354">
        <v>129086.76636916862</v>
      </c>
      <c r="AF280" s="354">
        <v>128287.44315195442</v>
      </c>
      <c r="AG280" s="354">
        <v>124248.58820963638</v>
      </c>
      <c r="AH280" s="354">
        <v>111210.4992566151</v>
      </c>
      <c r="AI280" s="354">
        <v>112813.95588068455</v>
      </c>
      <c r="AJ280" s="354">
        <v>96937.179383423194</v>
      </c>
      <c r="AK280" s="354">
        <v>90974.714176542053</v>
      </c>
      <c r="AL280" s="354">
        <v>80047.296970672236</v>
      </c>
      <c r="AM280" s="354">
        <v>72384.799893805655</v>
      </c>
      <c r="AN280" s="354">
        <v>64877.85444891455</v>
      </c>
      <c r="AO280" s="354">
        <v>57516.194618654474</v>
      </c>
      <c r="AP280" s="354">
        <v>53394.119244708971</v>
      </c>
      <c r="AQ280" s="354">
        <v>45290.848077892369</v>
      </c>
      <c r="AR280" s="354">
        <v>42160.101592246698</v>
      </c>
      <c r="AS280" s="354">
        <v>26587.212999356248</v>
      </c>
    </row>
    <row r="281" spans="1:45" s="67" customFormat="1" ht="12.6" customHeight="1" x14ac:dyDescent="0.25">
      <c r="A281" s="353" t="s">
        <v>52</v>
      </c>
      <c r="B281" s="353" t="s">
        <v>65</v>
      </c>
      <c r="C281" s="353" t="s">
        <v>42</v>
      </c>
      <c r="D281" s="354">
        <v>2007</v>
      </c>
      <c r="E281" s="354">
        <v>2009</v>
      </c>
      <c r="F281" s="309"/>
      <c r="G281" s="309"/>
      <c r="H281" s="309"/>
      <c r="I281" s="309"/>
      <c r="J281" s="309"/>
      <c r="K281" s="309"/>
      <c r="L281" s="309"/>
      <c r="M281" s="309"/>
      <c r="N281" s="309"/>
      <c r="O281" s="309"/>
      <c r="P281" s="309"/>
      <c r="Q281" s="309"/>
      <c r="R281" s="309"/>
      <c r="S281" s="309"/>
      <c r="T281" s="309"/>
      <c r="U281" s="309"/>
      <c r="V281" s="354">
        <v>125439.58950571815</v>
      </c>
      <c r="W281" s="354">
        <v>151260.83757251964</v>
      </c>
      <c r="X281" s="354">
        <v>210709.05382264487</v>
      </c>
      <c r="Y281" s="354">
        <v>203960.16577011987</v>
      </c>
      <c r="Z281" s="354">
        <v>138958.13429806364</v>
      </c>
      <c r="AA281" s="354">
        <v>146579.64284042094</v>
      </c>
      <c r="AB281" s="354">
        <v>136445.74943530961</v>
      </c>
      <c r="AC281" s="354">
        <v>148935.27661265363</v>
      </c>
      <c r="AD281" s="354">
        <v>185697.82694731813</v>
      </c>
      <c r="AE281" s="354">
        <v>170499.88614962992</v>
      </c>
      <c r="AF281" s="354">
        <v>173631.39457532688</v>
      </c>
      <c r="AG281" s="354">
        <v>169541.52173610829</v>
      </c>
      <c r="AH281" s="354">
        <v>152400.1880284631</v>
      </c>
      <c r="AI281" s="354">
        <v>155126.75426091984</v>
      </c>
      <c r="AJ281" s="354">
        <v>133814.92351104165</v>
      </c>
      <c r="AK281" s="354">
        <v>125013.69951972728</v>
      </c>
      <c r="AL281" s="354">
        <v>109235.98540624724</v>
      </c>
      <c r="AM281" s="354">
        <v>97770.662969374345</v>
      </c>
      <c r="AN281" s="354">
        <v>87184.023808148762</v>
      </c>
      <c r="AO281" s="354">
        <v>78345.839728790554</v>
      </c>
      <c r="AP281" s="354">
        <v>71820.628865077262</v>
      </c>
      <c r="AQ281" s="354">
        <v>62099.468519002046</v>
      </c>
      <c r="AR281" s="354">
        <v>59943.201000147492</v>
      </c>
      <c r="AS281" s="354">
        <v>36346.826791892323</v>
      </c>
    </row>
    <row r="282" spans="1:45" s="67" customFormat="1" ht="12.6" customHeight="1" x14ac:dyDescent="0.25">
      <c r="A282" s="353" t="s">
        <v>52</v>
      </c>
      <c r="B282" s="353" t="s">
        <v>65</v>
      </c>
      <c r="C282" s="353" t="s">
        <v>43</v>
      </c>
      <c r="D282" s="354">
        <v>2010</v>
      </c>
      <c r="E282" s="354">
        <v>2013</v>
      </c>
      <c r="F282" s="309"/>
      <c r="G282" s="309"/>
      <c r="H282" s="309"/>
      <c r="I282" s="309"/>
      <c r="J282" s="309"/>
      <c r="K282" s="309"/>
      <c r="L282" s="309"/>
      <c r="M282" s="309"/>
      <c r="N282" s="309"/>
      <c r="O282" s="309"/>
      <c r="P282" s="309"/>
      <c r="Q282" s="309"/>
      <c r="R282" s="309"/>
      <c r="S282" s="309"/>
      <c r="T282" s="309"/>
      <c r="U282" s="309"/>
      <c r="V282" s="354">
        <v>125439.58950571815</v>
      </c>
      <c r="W282" s="354">
        <v>180160.97858823225</v>
      </c>
      <c r="X282" s="354">
        <v>241814.41490974359</v>
      </c>
      <c r="Y282" s="354">
        <v>220214.19920123284</v>
      </c>
      <c r="Z282" s="354">
        <v>186163.30002171206</v>
      </c>
      <c r="AA282" s="354">
        <v>126432.32194714206</v>
      </c>
      <c r="AB282" s="354">
        <v>131475.01009111758</v>
      </c>
      <c r="AC282" s="354">
        <v>143466.38003861281</v>
      </c>
      <c r="AD282" s="354">
        <v>174880.83247485792</v>
      </c>
      <c r="AE282" s="354">
        <v>162936.47523032993</v>
      </c>
      <c r="AF282" s="354">
        <v>170804.44970390687</v>
      </c>
      <c r="AG282" s="354">
        <v>184990.01005799454</v>
      </c>
      <c r="AH282" s="354">
        <v>186891.96627481771</v>
      </c>
      <c r="AI282" s="354">
        <v>224105.08416872725</v>
      </c>
      <c r="AJ282" s="354">
        <v>199878.86914163217</v>
      </c>
      <c r="AK282" s="354">
        <v>190190.36313673161</v>
      </c>
      <c r="AL282" s="354">
        <v>168963.51228748186</v>
      </c>
      <c r="AM282" s="354">
        <v>152694.57034080502</v>
      </c>
      <c r="AN282" s="354">
        <v>134296.44259843338</v>
      </c>
      <c r="AO282" s="354">
        <v>117385.90506087405</v>
      </c>
      <c r="AP282" s="354">
        <v>105695.51415689262</v>
      </c>
      <c r="AQ282" s="354">
        <v>87855.684417069744</v>
      </c>
      <c r="AR282" s="354">
        <v>79337.113846510241</v>
      </c>
      <c r="AS282" s="354">
        <v>48754.574708683664</v>
      </c>
    </row>
    <row r="283" spans="1:45" s="67" customFormat="1" ht="12.6" customHeight="1" x14ac:dyDescent="0.25">
      <c r="A283" s="353" t="s">
        <v>52</v>
      </c>
      <c r="B283" s="353" t="s">
        <v>65</v>
      </c>
      <c r="C283" s="353" t="s">
        <v>55</v>
      </c>
      <c r="D283" s="354">
        <v>2014</v>
      </c>
      <c r="E283" s="354">
        <v>2028</v>
      </c>
      <c r="F283" s="309"/>
      <c r="G283" s="309"/>
      <c r="H283" s="309"/>
      <c r="I283" s="309"/>
      <c r="J283" s="309"/>
      <c r="K283" s="309"/>
      <c r="L283" s="309"/>
      <c r="M283" s="309"/>
      <c r="N283" s="309"/>
      <c r="O283" s="309"/>
      <c r="P283" s="309"/>
      <c r="Q283" s="309"/>
      <c r="R283" s="309"/>
      <c r="S283" s="309"/>
      <c r="T283" s="309"/>
      <c r="U283" s="309"/>
      <c r="V283" s="309"/>
      <c r="W283" s="309"/>
      <c r="X283" s="309"/>
      <c r="Y283" s="309"/>
      <c r="Z283" s="309"/>
      <c r="AA283" s="309"/>
      <c r="AB283" s="309"/>
      <c r="AC283" s="309"/>
      <c r="AD283" s="309"/>
      <c r="AE283" s="309"/>
      <c r="AF283" s="309"/>
      <c r="AG283" s="354">
        <v>134827.83826820736</v>
      </c>
      <c r="AH283" s="354">
        <v>147854.87658315909</v>
      </c>
      <c r="AI283" s="354">
        <v>157804.66958468512</v>
      </c>
      <c r="AJ283" s="354">
        <v>191786.87305109503</v>
      </c>
      <c r="AK283" s="354">
        <v>216379.2301439532</v>
      </c>
      <c r="AL283" s="354">
        <v>213661.80287747836</v>
      </c>
      <c r="AM283" s="354">
        <v>209617.90659763527</v>
      </c>
      <c r="AN283" s="354">
        <v>203689.93095233134</v>
      </c>
      <c r="AO283" s="354">
        <v>197733.36820186378</v>
      </c>
      <c r="AP283" s="354">
        <v>190038.62138616593</v>
      </c>
      <c r="AQ283" s="354">
        <v>170714.473526471</v>
      </c>
      <c r="AR283" s="354">
        <v>171360.60497741745</v>
      </c>
      <c r="AS283" s="354">
        <v>122772.54433906806</v>
      </c>
    </row>
    <row r="284" spans="1:45" s="67" customFormat="1" ht="12.6" customHeight="1" x14ac:dyDescent="0.25">
      <c r="A284" s="353" t="s">
        <v>52</v>
      </c>
      <c r="B284" s="353" t="s">
        <v>66</v>
      </c>
      <c r="C284" s="353" t="s">
        <v>47</v>
      </c>
      <c r="D284" s="354">
        <v>0</v>
      </c>
      <c r="E284" s="354">
        <v>1993</v>
      </c>
      <c r="F284" s="354">
        <v>65151.376121100162</v>
      </c>
      <c r="G284" s="354">
        <v>75190.852611576804</v>
      </c>
      <c r="H284" s="354">
        <v>73047.813253355736</v>
      </c>
      <c r="I284" s="354">
        <v>72382.586170089562</v>
      </c>
      <c r="J284" s="354">
        <v>70515.852082368103</v>
      </c>
      <c r="K284" s="354">
        <v>71148.012340937625</v>
      </c>
      <c r="L284" s="354">
        <v>55942.722164433384</v>
      </c>
      <c r="M284" s="354">
        <v>47328.295601160142</v>
      </c>
      <c r="N284" s="354">
        <v>50786.215504601496</v>
      </c>
      <c r="O284" s="354">
        <v>60678.013372583642</v>
      </c>
      <c r="P284" s="354">
        <v>52872.340577868374</v>
      </c>
      <c r="Q284" s="354">
        <v>49824.71275813497</v>
      </c>
      <c r="R284" s="354">
        <v>46341.180435571281</v>
      </c>
      <c r="S284" s="354">
        <v>40105.717174294266</v>
      </c>
      <c r="T284" s="354">
        <v>34675.252516036671</v>
      </c>
      <c r="U284" s="354">
        <v>34411.958219754633</v>
      </c>
      <c r="V284" s="354">
        <v>37289.227024793421</v>
      </c>
      <c r="W284" s="354">
        <v>34960.06690160626</v>
      </c>
      <c r="X284" s="354">
        <v>32693.787973449973</v>
      </c>
      <c r="Y284" s="354">
        <v>30002.544068755062</v>
      </c>
      <c r="Z284" s="354">
        <v>26516.678063134601</v>
      </c>
      <c r="AA284" s="354">
        <v>22354.163923131608</v>
      </c>
      <c r="AB284" s="354">
        <v>19570.417281743583</v>
      </c>
      <c r="AC284" s="354">
        <v>16406.053349720663</v>
      </c>
      <c r="AD284" s="354">
        <v>16543.867587497858</v>
      </c>
      <c r="AE284" s="354">
        <v>21996.470612254256</v>
      </c>
      <c r="AF284" s="354">
        <v>26051.122228698194</v>
      </c>
      <c r="AG284" s="354">
        <v>36444.286985055354</v>
      </c>
      <c r="AH284" s="354">
        <v>41032.798797258452</v>
      </c>
      <c r="AI284" s="354">
        <v>42729.411181848809</v>
      </c>
      <c r="AJ284" s="354">
        <v>38606.395692942722</v>
      </c>
      <c r="AK284" s="354">
        <v>37926.346545689528</v>
      </c>
      <c r="AL284" s="354">
        <v>34692.610827707955</v>
      </c>
      <c r="AM284" s="354">
        <v>32422.29477354341</v>
      </c>
      <c r="AN284" s="354">
        <v>27234.023749411706</v>
      </c>
      <c r="AO284" s="309"/>
      <c r="AP284" s="309"/>
      <c r="AQ284" s="309"/>
      <c r="AR284" s="309"/>
      <c r="AS284" s="354">
        <v>11764.518297637816</v>
      </c>
    </row>
    <row r="285" spans="1:45" s="67" customFormat="1" ht="12.6" customHeight="1" x14ac:dyDescent="0.25">
      <c r="A285" s="353" t="s">
        <v>52</v>
      </c>
      <c r="B285" s="353" t="s">
        <v>66</v>
      </c>
      <c r="C285" s="353" t="s">
        <v>39</v>
      </c>
      <c r="D285" s="354">
        <v>1994</v>
      </c>
      <c r="E285" s="354">
        <v>1996</v>
      </c>
      <c r="F285" s="309"/>
      <c r="G285" s="309"/>
      <c r="H285" s="309"/>
      <c r="I285" s="309"/>
      <c r="J285" s="309"/>
      <c r="K285" s="309"/>
      <c r="L285" s="309"/>
      <c r="M285" s="309"/>
      <c r="N285" s="354">
        <v>40230.374527014348</v>
      </c>
      <c r="O285" s="354">
        <v>55914.687742589296</v>
      </c>
      <c r="P285" s="354">
        <v>60897.86913604501</v>
      </c>
      <c r="Q285" s="354">
        <v>72313.417160096767</v>
      </c>
      <c r="R285" s="354">
        <v>77634.944515191339</v>
      </c>
      <c r="S285" s="354">
        <v>65077.289399172209</v>
      </c>
      <c r="T285" s="354">
        <v>57707.462571642194</v>
      </c>
      <c r="U285" s="354">
        <v>50791.628144774069</v>
      </c>
      <c r="V285" s="354">
        <v>54688.752721486977</v>
      </c>
      <c r="W285" s="354">
        <v>50804.06678879002</v>
      </c>
      <c r="X285" s="354">
        <v>52015.258210501728</v>
      </c>
      <c r="Y285" s="354">
        <v>46800.183672903717</v>
      </c>
      <c r="Z285" s="354">
        <v>41413.053845041308</v>
      </c>
      <c r="AA285" s="354">
        <v>34981.876202763218</v>
      </c>
      <c r="AB285" s="354">
        <v>31092.484639430841</v>
      </c>
      <c r="AC285" s="354">
        <v>24119.386667483868</v>
      </c>
      <c r="AD285" s="354">
        <v>24286.496489865447</v>
      </c>
      <c r="AE285" s="354">
        <v>30611.040212280419</v>
      </c>
      <c r="AF285" s="354">
        <v>36098.830265754841</v>
      </c>
      <c r="AG285" s="354">
        <v>48896.416215370387</v>
      </c>
      <c r="AH285" s="354">
        <v>54970.850402495627</v>
      </c>
      <c r="AI285" s="354">
        <v>58606.56965076163</v>
      </c>
      <c r="AJ285" s="354">
        <v>52732.918855364427</v>
      </c>
      <c r="AK285" s="354">
        <v>65663.460158714617</v>
      </c>
      <c r="AL285" s="354">
        <v>55772.794441042483</v>
      </c>
      <c r="AM285" s="354">
        <v>52901.94982273702</v>
      </c>
      <c r="AN285" s="354">
        <v>51777.58353884703</v>
      </c>
      <c r="AO285" s="354">
        <v>46256.50392415464</v>
      </c>
      <c r="AP285" s="309"/>
      <c r="AQ285" s="309"/>
      <c r="AR285" s="309"/>
      <c r="AS285" s="309"/>
    </row>
    <row r="286" spans="1:45" s="67" customFormat="1" ht="12.6" customHeight="1" x14ac:dyDescent="0.25">
      <c r="A286" s="353" t="s">
        <v>52</v>
      </c>
      <c r="B286" s="353" t="s">
        <v>66</v>
      </c>
      <c r="C286" s="353" t="s">
        <v>40</v>
      </c>
      <c r="D286" s="354">
        <v>1997</v>
      </c>
      <c r="E286" s="354">
        <v>2001</v>
      </c>
      <c r="F286" s="309"/>
      <c r="G286" s="309"/>
      <c r="H286" s="309"/>
      <c r="I286" s="309"/>
      <c r="J286" s="309"/>
      <c r="K286" s="309"/>
      <c r="L286" s="309"/>
      <c r="M286" s="309"/>
      <c r="N286" s="309"/>
      <c r="O286" s="309"/>
      <c r="P286" s="309"/>
      <c r="Q286" s="354">
        <v>48428.362952859483</v>
      </c>
      <c r="R286" s="354">
        <v>55090.160308370665</v>
      </c>
      <c r="S286" s="354">
        <v>55753.72898576023</v>
      </c>
      <c r="T286" s="354">
        <v>56812.052403705908</v>
      </c>
      <c r="U286" s="354">
        <v>62255.028014883639</v>
      </c>
      <c r="V286" s="354">
        <v>75899.05652763354</v>
      </c>
      <c r="W286" s="354">
        <v>76316.88950673712</v>
      </c>
      <c r="X286" s="354">
        <v>75432.88958817214</v>
      </c>
      <c r="Y286" s="354">
        <v>68770.135755904033</v>
      </c>
      <c r="Z286" s="354">
        <v>61825.332703539782</v>
      </c>
      <c r="AA286" s="354">
        <v>53148.264723804845</v>
      </c>
      <c r="AB286" s="354">
        <v>46910.229476870685</v>
      </c>
      <c r="AC286" s="354">
        <v>36339.182192882567</v>
      </c>
      <c r="AD286" s="354">
        <v>37165.28854063707</v>
      </c>
      <c r="AE286" s="354">
        <v>49506.420935565562</v>
      </c>
      <c r="AF286" s="354">
        <v>58759.275577215034</v>
      </c>
      <c r="AG286" s="354">
        <v>82929.115475345301</v>
      </c>
      <c r="AH286" s="354">
        <v>90744.7377579983</v>
      </c>
      <c r="AI286" s="354">
        <v>96814.694485185057</v>
      </c>
      <c r="AJ286" s="354">
        <v>89400.568446529971</v>
      </c>
      <c r="AK286" s="354">
        <v>87431.225219526692</v>
      </c>
      <c r="AL286" s="354">
        <v>80547.243592549188</v>
      </c>
      <c r="AM286" s="354">
        <v>75638.178881899876</v>
      </c>
      <c r="AN286" s="354">
        <v>71868.412238642093</v>
      </c>
      <c r="AO286" s="354">
        <v>64387.110134078073</v>
      </c>
      <c r="AP286" s="354">
        <v>60388.866781577141</v>
      </c>
      <c r="AQ286" s="354">
        <v>50253.124498577861</v>
      </c>
      <c r="AR286" s="354">
        <v>46035.544903790636</v>
      </c>
      <c r="AS286" s="354">
        <v>27455.887973729583</v>
      </c>
    </row>
    <row r="287" spans="1:45" s="67" customFormat="1" ht="12.6" customHeight="1" x14ac:dyDescent="0.25">
      <c r="A287" s="353" t="s">
        <v>52</v>
      </c>
      <c r="B287" s="353" t="s">
        <v>66</v>
      </c>
      <c r="C287" s="353" t="s">
        <v>41</v>
      </c>
      <c r="D287" s="354">
        <v>2002</v>
      </c>
      <c r="E287" s="354">
        <v>2006</v>
      </c>
      <c r="F287" s="309"/>
      <c r="G287" s="309"/>
      <c r="H287" s="309"/>
      <c r="I287" s="309"/>
      <c r="J287" s="309"/>
      <c r="K287" s="309"/>
      <c r="L287" s="309"/>
      <c r="M287" s="309"/>
      <c r="N287" s="309"/>
      <c r="O287" s="309"/>
      <c r="P287" s="309"/>
      <c r="Q287" s="309"/>
      <c r="R287" s="309"/>
      <c r="S287" s="309"/>
      <c r="T287" s="309"/>
      <c r="U287" s="309"/>
      <c r="V287" s="354">
        <v>49548.551144794175</v>
      </c>
      <c r="W287" s="354">
        <v>61919.11198935959</v>
      </c>
      <c r="X287" s="354">
        <v>80456.634288865578</v>
      </c>
      <c r="Y287" s="354">
        <v>83364.432284204915</v>
      </c>
      <c r="Z287" s="354">
        <v>77651.538633401447</v>
      </c>
      <c r="AA287" s="354">
        <v>73792.246086359417</v>
      </c>
      <c r="AB287" s="354">
        <v>71121.138348878681</v>
      </c>
      <c r="AC287" s="354">
        <v>57961.603563604229</v>
      </c>
      <c r="AD287" s="354">
        <v>60110.633509461295</v>
      </c>
      <c r="AE287" s="354">
        <v>81173.758366118404</v>
      </c>
      <c r="AF287" s="354">
        <v>96154.090715909624</v>
      </c>
      <c r="AG287" s="354">
        <v>134585.19835999957</v>
      </c>
      <c r="AH287" s="354">
        <v>153026.84373360642</v>
      </c>
      <c r="AI287" s="354">
        <v>163344.04938882028</v>
      </c>
      <c r="AJ287" s="354">
        <v>148743.05878347554</v>
      </c>
      <c r="AK287" s="354">
        <v>147760.74060357313</v>
      </c>
      <c r="AL287" s="354">
        <v>137028.8820305001</v>
      </c>
      <c r="AM287" s="354">
        <v>131227.38296458719</v>
      </c>
      <c r="AN287" s="354">
        <v>124250.43665415318</v>
      </c>
      <c r="AO287" s="354">
        <v>110365.83159812496</v>
      </c>
      <c r="AP287" s="354">
        <v>103081.20893046822</v>
      </c>
      <c r="AQ287" s="354">
        <v>87223.155701014271</v>
      </c>
      <c r="AR287" s="354">
        <v>81655.10239909208</v>
      </c>
      <c r="AS287" s="354">
        <v>49679.0932109778</v>
      </c>
    </row>
    <row r="288" spans="1:45" s="67" customFormat="1" ht="12.6" customHeight="1" x14ac:dyDescent="0.25">
      <c r="A288" s="353" t="s">
        <v>52</v>
      </c>
      <c r="B288" s="353" t="s">
        <v>66</v>
      </c>
      <c r="C288" s="353" t="s">
        <v>42</v>
      </c>
      <c r="D288" s="354">
        <v>2007</v>
      </c>
      <c r="E288" s="354">
        <v>2009</v>
      </c>
      <c r="F288" s="309"/>
      <c r="G288" s="309"/>
      <c r="H288" s="309"/>
      <c r="I288" s="309"/>
      <c r="J288" s="309"/>
      <c r="K288" s="309"/>
      <c r="L288" s="309"/>
      <c r="M288" s="309"/>
      <c r="N288" s="309"/>
      <c r="O288" s="309"/>
      <c r="P288" s="309"/>
      <c r="Q288" s="309"/>
      <c r="R288" s="309"/>
      <c r="S288" s="309"/>
      <c r="T288" s="309"/>
      <c r="U288" s="309"/>
      <c r="V288" s="309"/>
      <c r="W288" s="309"/>
      <c r="X288" s="309"/>
      <c r="Y288" s="309"/>
      <c r="Z288" s="354">
        <v>53616.052966782074</v>
      </c>
      <c r="AA288" s="354">
        <v>68552.369998827329</v>
      </c>
      <c r="AB288" s="354">
        <v>58184.234773146294</v>
      </c>
      <c r="AC288" s="354">
        <v>56261.28276368435</v>
      </c>
      <c r="AD288" s="354">
        <v>76158.358143487334</v>
      </c>
      <c r="AE288" s="354">
        <v>107721.22357865317</v>
      </c>
      <c r="AF288" s="354">
        <v>130044.67280459263</v>
      </c>
      <c r="AG288" s="354">
        <v>182665.14836346166</v>
      </c>
      <c r="AH288" s="354">
        <v>206596.67112922712</v>
      </c>
      <c r="AI288" s="354">
        <v>220558.27301424829</v>
      </c>
      <c r="AJ288" s="354">
        <v>200284.72053887098</v>
      </c>
      <c r="AK288" s="354">
        <v>196159.60129090844</v>
      </c>
      <c r="AL288" s="354">
        <v>180924.32789222003</v>
      </c>
      <c r="AM288" s="354">
        <v>171821.63678559024</v>
      </c>
      <c r="AN288" s="354">
        <v>160218.07862889551</v>
      </c>
      <c r="AO288" s="354">
        <v>141891.97013975645</v>
      </c>
      <c r="AP288" s="354">
        <v>129247.5983989009</v>
      </c>
      <c r="AQ288" s="354">
        <v>109714.14854466319</v>
      </c>
      <c r="AR288" s="354">
        <v>100151.91780799927</v>
      </c>
      <c r="AS288" s="354">
        <v>62030.45580270519</v>
      </c>
    </row>
    <row r="289" spans="1:45" s="67" customFormat="1" ht="12.6" customHeight="1" x14ac:dyDescent="0.25">
      <c r="A289" s="353" t="s">
        <v>52</v>
      </c>
      <c r="B289" s="353" t="s">
        <v>66</v>
      </c>
      <c r="C289" s="353" t="s">
        <v>43</v>
      </c>
      <c r="D289" s="354">
        <v>2010</v>
      </c>
      <c r="E289" s="354">
        <v>2013</v>
      </c>
      <c r="F289" s="309"/>
      <c r="G289" s="309"/>
      <c r="H289" s="309"/>
      <c r="I289" s="309"/>
      <c r="J289" s="309"/>
      <c r="K289" s="309"/>
      <c r="L289" s="309"/>
      <c r="M289" s="309"/>
      <c r="N289" s="309"/>
      <c r="O289" s="309"/>
      <c r="P289" s="309"/>
      <c r="Q289" s="309"/>
      <c r="R289" s="309"/>
      <c r="S289" s="309"/>
      <c r="T289" s="309"/>
      <c r="U289" s="309"/>
      <c r="V289" s="309"/>
      <c r="W289" s="309"/>
      <c r="X289" s="309"/>
      <c r="Y289" s="309"/>
      <c r="Z289" s="309"/>
      <c r="AA289" s="309"/>
      <c r="AB289" s="354">
        <v>48638.088946124779</v>
      </c>
      <c r="AC289" s="354">
        <v>51467.621338281439</v>
      </c>
      <c r="AD289" s="354">
        <v>60568.249375392224</v>
      </c>
      <c r="AE289" s="354">
        <v>104965.74903415484</v>
      </c>
      <c r="AF289" s="354">
        <v>130040.57432071278</v>
      </c>
      <c r="AG289" s="354">
        <v>200639.76376423659</v>
      </c>
      <c r="AH289" s="354">
        <v>243041.95060552208</v>
      </c>
      <c r="AI289" s="354">
        <v>292101.76887701935</v>
      </c>
      <c r="AJ289" s="354">
        <v>270229.76005002414</v>
      </c>
      <c r="AK289" s="354">
        <v>268712.90396003588</v>
      </c>
      <c r="AL289" s="354">
        <v>248082.74694470959</v>
      </c>
      <c r="AM289" s="354">
        <v>238126.16572825194</v>
      </c>
      <c r="AN289" s="354">
        <v>222077.04737920361</v>
      </c>
      <c r="AO289" s="354">
        <v>200109.31010532737</v>
      </c>
      <c r="AP289" s="354">
        <v>186543.09253852363</v>
      </c>
      <c r="AQ289" s="354">
        <v>154831.16155642888</v>
      </c>
      <c r="AR289" s="354">
        <v>145293.7697344679</v>
      </c>
      <c r="AS289" s="354">
        <v>96775.289343123106</v>
      </c>
    </row>
    <row r="290" spans="1:45" s="67" customFormat="1" ht="12.6" customHeight="1" x14ac:dyDescent="0.25">
      <c r="A290" s="353" t="s">
        <v>52</v>
      </c>
      <c r="B290" s="353" t="s">
        <v>66</v>
      </c>
      <c r="C290" s="353" t="s">
        <v>55</v>
      </c>
      <c r="D290" s="354">
        <v>2014</v>
      </c>
      <c r="E290" s="354">
        <v>2028</v>
      </c>
      <c r="F290" s="309"/>
      <c r="G290" s="309"/>
      <c r="H290" s="309"/>
      <c r="I290" s="309"/>
      <c r="J290" s="309"/>
      <c r="K290" s="309"/>
      <c r="L290" s="309"/>
      <c r="M290" s="309"/>
      <c r="N290" s="309"/>
      <c r="O290" s="309"/>
      <c r="P290" s="309"/>
      <c r="Q290" s="309"/>
      <c r="R290" s="309"/>
      <c r="S290" s="309"/>
      <c r="T290" s="309"/>
      <c r="U290" s="309"/>
      <c r="V290" s="309"/>
      <c r="W290" s="309"/>
      <c r="X290" s="309"/>
      <c r="Y290" s="309"/>
      <c r="Z290" s="309"/>
      <c r="AA290" s="309"/>
      <c r="AB290" s="309"/>
      <c r="AC290" s="309"/>
      <c r="AD290" s="309"/>
      <c r="AE290" s="309"/>
      <c r="AF290" s="309"/>
      <c r="AG290" s="309"/>
      <c r="AH290" s="309"/>
      <c r="AI290" s="354">
        <v>197281.92216874572</v>
      </c>
      <c r="AJ290" s="354">
        <v>246258.97723276049</v>
      </c>
      <c r="AK290" s="354">
        <v>311235.99998411466</v>
      </c>
      <c r="AL290" s="354">
        <v>317475.08839413314</v>
      </c>
      <c r="AM290" s="354">
        <v>333489.85994745966</v>
      </c>
      <c r="AN290" s="354">
        <v>333562.76054624183</v>
      </c>
      <c r="AO290" s="354">
        <v>317931.01739415253</v>
      </c>
      <c r="AP290" s="354">
        <v>309027.51455849205</v>
      </c>
      <c r="AQ290" s="354">
        <v>270843.41591644922</v>
      </c>
      <c r="AR290" s="354">
        <v>272278.48853637005</v>
      </c>
      <c r="AS290" s="354">
        <v>207392.96051610258</v>
      </c>
    </row>
    <row r="291" spans="1:45" s="67" customFormat="1" ht="12.6" customHeight="1" x14ac:dyDescent="0.25">
      <c r="A291" s="353" t="s">
        <v>52</v>
      </c>
      <c r="B291" s="353" t="s">
        <v>67</v>
      </c>
      <c r="C291" s="353" t="s">
        <v>41</v>
      </c>
      <c r="D291" s="354">
        <v>2002</v>
      </c>
      <c r="E291" s="354">
        <v>2006</v>
      </c>
      <c r="F291" s="309"/>
      <c r="G291" s="309"/>
      <c r="H291" s="309"/>
      <c r="I291" s="309"/>
      <c r="J291" s="309"/>
      <c r="K291" s="309"/>
      <c r="L291" s="309"/>
      <c r="M291" s="309"/>
      <c r="N291" s="309"/>
      <c r="O291" s="309"/>
      <c r="P291" s="309"/>
      <c r="Q291" s="309"/>
      <c r="R291" s="309"/>
      <c r="S291" s="309"/>
      <c r="T291" s="309"/>
      <c r="U291" s="309"/>
      <c r="V291" s="309"/>
      <c r="W291" s="309"/>
      <c r="X291" s="309"/>
      <c r="Y291" s="309"/>
      <c r="Z291" s="309"/>
      <c r="AA291" s="354">
        <v>127195.0706488421</v>
      </c>
      <c r="AB291" s="354">
        <v>224105.00454243136</v>
      </c>
      <c r="AC291" s="354">
        <v>174148.93355574546</v>
      </c>
      <c r="AD291" s="354">
        <v>178698.14024328988</v>
      </c>
      <c r="AE291" s="354">
        <v>156854.90203733213</v>
      </c>
      <c r="AF291" s="354">
        <v>159229.94311909174</v>
      </c>
      <c r="AG291" s="354">
        <v>155928.60779246906</v>
      </c>
      <c r="AH291" s="354">
        <v>140448.61830681344</v>
      </c>
      <c r="AI291" s="309"/>
      <c r="AJ291" s="309"/>
      <c r="AK291" s="309"/>
      <c r="AL291" s="309"/>
      <c r="AM291" s="309"/>
      <c r="AN291" s="309"/>
      <c r="AO291" s="309"/>
      <c r="AP291" s="309"/>
      <c r="AQ291" s="309"/>
      <c r="AR291" s="309"/>
      <c r="AS291" s="309"/>
    </row>
    <row r="292" spans="1:45" s="67" customFormat="1" ht="12.6" customHeight="1" x14ac:dyDescent="0.25">
      <c r="A292" s="353" t="s">
        <v>52</v>
      </c>
      <c r="B292" s="353" t="s">
        <v>67</v>
      </c>
      <c r="C292" s="353" t="s">
        <v>43</v>
      </c>
      <c r="D292" s="354">
        <v>2010</v>
      </c>
      <c r="E292" s="354">
        <v>2013</v>
      </c>
      <c r="F292" s="309"/>
      <c r="G292" s="309"/>
      <c r="H292" s="309"/>
      <c r="I292" s="309"/>
      <c r="J292" s="309"/>
      <c r="K292" s="309"/>
      <c r="L292" s="309"/>
      <c r="M292" s="309"/>
      <c r="N292" s="309"/>
      <c r="O292" s="309"/>
      <c r="P292" s="309"/>
      <c r="Q292" s="309"/>
      <c r="R292" s="309"/>
      <c r="S292" s="309"/>
      <c r="T292" s="309"/>
      <c r="U292" s="309"/>
      <c r="V292" s="309"/>
      <c r="W292" s="309"/>
      <c r="X292" s="309"/>
      <c r="Y292" s="309"/>
      <c r="Z292" s="309"/>
      <c r="AA292" s="309"/>
      <c r="AB292" s="309"/>
      <c r="AC292" s="309"/>
      <c r="AD292" s="309"/>
      <c r="AE292" s="309"/>
      <c r="AF292" s="354">
        <v>127581.5231389846</v>
      </c>
      <c r="AG292" s="309"/>
      <c r="AH292" s="354">
        <v>135893.20115658859</v>
      </c>
      <c r="AI292" s="354">
        <v>279691.31582476286</v>
      </c>
      <c r="AJ292" s="354">
        <v>243344.15284875641</v>
      </c>
      <c r="AK292" s="354">
        <v>230519.88781282181</v>
      </c>
      <c r="AL292" s="309"/>
      <c r="AM292" s="309"/>
      <c r="AN292" s="309"/>
      <c r="AO292" s="309"/>
      <c r="AP292" s="309"/>
      <c r="AQ292" s="309"/>
      <c r="AR292" s="309"/>
      <c r="AS292" s="309"/>
    </row>
    <row r="293" spans="1:45" s="67" customFormat="1" ht="12.6" customHeight="1" x14ac:dyDescent="0.25">
      <c r="A293" s="353" t="s">
        <v>52</v>
      </c>
      <c r="B293" s="353" t="s">
        <v>67</v>
      </c>
      <c r="C293" s="353" t="s">
        <v>55</v>
      </c>
      <c r="D293" s="354">
        <v>2014</v>
      </c>
      <c r="E293" s="354">
        <v>2028</v>
      </c>
      <c r="F293" s="309"/>
      <c r="G293" s="309"/>
      <c r="H293" s="309"/>
      <c r="I293" s="309"/>
      <c r="J293" s="309"/>
      <c r="K293" s="309"/>
      <c r="L293" s="309"/>
      <c r="M293" s="309"/>
      <c r="N293" s="309"/>
      <c r="O293" s="309"/>
      <c r="P293" s="309"/>
      <c r="Q293" s="309"/>
      <c r="R293" s="309"/>
      <c r="S293" s="309"/>
      <c r="T293" s="309"/>
      <c r="U293" s="309"/>
      <c r="V293" s="309"/>
      <c r="W293" s="309"/>
      <c r="X293" s="309"/>
      <c r="Y293" s="309"/>
      <c r="Z293" s="309"/>
      <c r="AA293" s="309"/>
      <c r="AB293" s="309"/>
      <c r="AC293" s="309"/>
      <c r="AD293" s="309"/>
      <c r="AE293" s="309"/>
      <c r="AF293" s="309"/>
      <c r="AG293" s="309"/>
      <c r="AH293" s="309"/>
      <c r="AI293" s="309"/>
      <c r="AJ293" s="354">
        <v>146929.20713003044</v>
      </c>
      <c r="AK293" s="354">
        <v>278372.04179787682</v>
      </c>
      <c r="AL293" s="354">
        <v>245856.45977105552</v>
      </c>
      <c r="AM293" s="309"/>
      <c r="AN293" s="354">
        <v>148010.22421909976</v>
      </c>
      <c r="AO293" s="354">
        <v>264455.58287860762</v>
      </c>
      <c r="AP293" s="354">
        <v>242891.12713879393</v>
      </c>
      <c r="AQ293" s="354">
        <v>204266.24391708951</v>
      </c>
      <c r="AR293" s="354">
        <v>162271.21132388501</v>
      </c>
      <c r="AS293" s="309"/>
    </row>
    <row r="294" spans="1:45" s="67" customFormat="1" ht="12.6" customHeight="1" x14ac:dyDescent="0.25">
      <c r="A294" s="353" t="s">
        <v>52</v>
      </c>
      <c r="B294" s="353" t="s">
        <v>1483</v>
      </c>
      <c r="C294" s="353" t="s">
        <v>55</v>
      </c>
      <c r="D294" s="354">
        <v>2014</v>
      </c>
      <c r="E294" s="354">
        <v>2028</v>
      </c>
      <c r="F294" s="309"/>
      <c r="G294" s="309"/>
      <c r="H294" s="309"/>
      <c r="I294" s="309"/>
      <c r="J294" s="309"/>
      <c r="K294" s="309"/>
      <c r="L294" s="309"/>
      <c r="M294" s="309"/>
      <c r="N294" s="309"/>
      <c r="O294" s="309"/>
      <c r="P294" s="309"/>
      <c r="Q294" s="309"/>
      <c r="R294" s="309"/>
      <c r="S294" s="309"/>
      <c r="T294" s="309"/>
      <c r="U294" s="309"/>
      <c r="V294" s="309"/>
      <c r="W294" s="309"/>
      <c r="X294" s="309"/>
      <c r="Y294" s="309"/>
      <c r="Z294" s="309"/>
      <c r="AA294" s="309"/>
      <c r="AB294" s="309"/>
      <c r="AC294" s="309"/>
      <c r="AD294" s="309"/>
      <c r="AE294" s="309"/>
      <c r="AF294" s="309"/>
      <c r="AG294" s="309"/>
      <c r="AH294" s="309"/>
      <c r="AI294" s="309"/>
      <c r="AJ294" s="309"/>
      <c r="AK294" s="354">
        <v>12824.91862336114</v>
      </c>
      <c r="AL294" s="354">
        <v>18960.548939014727</v>
      </c>
      <c r="AM294" s="354">
        <v>21696.227216526193</v>
      </c>
      <c r="AN294" s="354">
        <v>17814.949339336672</v>
      </c>
      <c r="AO294" s="354">
        <v>16985.508378418872</v>
      </c>
      <c r="AP294" s="354">
        <v>16833.137715209352</v>
      </c>
      <c r="AQ294" s="354">
        <v>17389.143840065513</v>
      </c>
      <c r="AR294" s="354">
        <v>17465.024366981856</v>
      </c>
      <c r="AS294" s="354">
        <v>17578.268617833328</v>
      </c>
    </row>
    <row r="295" spans="1:45" s="67" customFormat="1" ht="12.6" customHeight="1" x14ac:dyDescent="0.25">
      <c r="A295" s="353" t="s">
        <v>52</v>
      </c>
      <c r="B295" s="353" t="s">
        <v>1289</v>
      </c>
      <c r="C295" s="353" t="s">
        <v>43</v>
      </c>
      <c r="D295" s="354">
        <v>2010</v>
      </c>
      <c r="E295" s="354">
        <v>2013</v>
      </c>
      <c r="F295" s="309"/>
      <c r="G295" s="309"/>
      <c r="H295" s="309"/>
      <c r="I295" s="309"/>
      <c r="J295" s="309"/>
      <c r="K295" s="309"/>
      <c r="L295" s="309"/>
      <c r="M295" s="309"/>
      <c r="N295" s="309"/>
      <c r="O295" s="309"/>
      <c r="P295" s="309"/>
      <c r="Q295" s="309"/>
      <c r="R295" s="309"/>
      <c r="S295" s="309"/>
      <c r="T295" s="309"/>
      <c r="U295" s="309"/>
      <c r="V295" s="309"/>
      <c r="W295" s="309"/>
      <c r="X295" s="309"/>
      <c r="Y295" s="309"/>
      <c r="Z295" s="309"/>
      <c r="AA295" s="309"/>
      <c r="AB295" s="309"/>
      <c r="AC295" s="309"/>
      <c r="AD295" s="309"/>
      <c r="AE295" s="309"/>
      <c r="AF295" s="309"/>
      <c r="AG295" s="309"/>
      <c r="AH295" s="309"/>
      <c r="AI295" s="354">
        <v>38744.832363598653</v>
      </c>
      <c r="AJ295" s="354">
        <v>24617.504214343568</v>
      </c>
      <c r="AK295" s="354">
        <v>22635.813508265481</v>
      </c>
      <c r="AL295" s="354">
        <v>20669.633378317463</v>
      </c>
      <c r="AM295" s="354">
        <v>18139.05334467976</v>
      </c>
      <c r="AN295" s="354">
        <v>16466.99576580002</v>
      </c>
      <c r="AO295" s="354">
        <v>13747.902403025899</v>
      </c>
      <c r="AP295" s="354">
        <v>12203.023694639767</v>
      </c>
      <c r="AQ295" s="354">
        <v>12657.356879275847</v>
      </c>
      <c r="AR295" s="354">
        <v>12647.723035312936</v>
      </c>
      <c r="AS295" s="309"/>
    </row>
    <row r="296" spans="1:45" s="67" customFormat="1" ht="12.6" customHeight="1" x14ac:dyDescent="0.25">
      <c r="A296" s="353" t="s">
        <v>52</v>
      </c>
      <c r="B296" s="353" t="s">
        <v>1289</v>
      </c>
      <c r="C296" s="353" t="s">
        <v>55</v>
      </c>
      <c r="D296" s="354">
        <v>2014</v>
      </c>
      <c r="E296" s="354">
        <v>2028</v>
      </c>
      <c r="F296" s="309"/>
      <c r="G296" s="309"/>
      <c r="H296" s="309"/>
      <c r="I296" s="309"/>
      <c r="J296" s="309"/>
      <c r="K296" s="309"/>
      <c r="L296" s="309"/>
      <c r="M296" s="309"/>
      <c r="N296" s="309"/>
      <c r="O296" s="309"/>
      <c r="P296" s="309"/>
      <c r="Q296" s="309"/>
      <c r="R296" s="309"/>
      <c r="S296" s="309"/>
      <c r="T296" s="309"/>
      <c r="U296" s="309"/>
      <c r="V296" s="309"/>
      <c r="W296" s="309"/>
      <c r="X296" s="309"/>
      <c r="Y296" s="309"/>
      <c r="Z296" s="309"/>
      <c r="AA296" s="309"/>
      <c r="AB296" s="309"/>
      <c r="AC296" s="309"/>
      <c r="AD296" s="309"/>
      <c r="AE296" s="309"/>
      <c r="AF296" s="309"/>
      <c r="AG296" s="309"/>
      <c r="AH296" s="309"/>
      <c r="AI296" s="309"/>
      <c r="AJ296" s="309"/>
      <c r="AK296" s="309"/>
      <c r="AL296" s="354">
        <v>15751.892530344046</v>
      </c>
      <c r="AM296" s="354">
        <v>23550.962021803036</v>
      </c>
      <c r="AN296" s="354">
        <v>26027.868461921476</v>
      </c>
      <c r="AO296" s="354">
        <v>21730.047208517506</v>
      </c>
      <c r="AP296" s="354">
        <v>19288.199261060781</v>
      </c>
      <c r="AQ296" s="354">
        <v>18306.348761474608</v>
      </c>
      <c r="AR296" s="354">
        <v>21494.710663249898</v>
      </c>
      <c r="AS296" s="354">
        <v>21363.280886893375</v>
      </c>
    </row>
    <row r="297" spans="1:45" s="67" customFormat="1" ht="12.6" customHeight="1" x14ac:dyDescent="0.25">
      <c r="A297" s="353" t="s">
        <v>52</v>
      </c>
      <c r="B297" s="353" t="s">
        <v>1290</v>
      </c>
      <c r="C297" s="353" t="s">
        <v>43</v>
      </c>
      <c r="D297" s="354">
        <v>2010</v>
      </c>
      <c r="E297" s="354">
        <v>2013</v>
      </c>
      <c r="F297" s="309"/>
      <c r="G297" s="309"/>
      <c r="H297" s="309"/>
      <c r="I297" s="309"/>
      <c r="J297" s="309"/>
      <c r="K297" s="309"/>
      <c r="L297" s="309"/>
      <c r="M297" s="309"/>
      <c r="N297" s="309"/>
      <c r="O297" s="309"/>
      <c r="P297" s="309"/>
      <c r="Q297" s="309"/>
      <c r="R297" s="309"/>
      <c r="S297" s="309"/>
      <c r="T297" s="309"/>
      <c r="U297" s="309"/>
      <c r="V297" s="309"/>
      <c r="W297" s="309"/>
      <c r="X297" s="309"/>
      <c r="Y297" s="309"/>
      <c r="Z297" s="309"/>
      <c r="AA297" s="309"/>
      <c r="AB297" s="309"/>
      <c r="AC297" s="309"/>
      <c r="AD297" s="309"/>
      <c r="AE297" s="309"/>
      <c r="AF297" s="309"/>
      <c r="AG297" s="309"/>
      <c r="AH297" s="309"/>
      <c r="AI297" s="354">
        <v>62844.078511091568</v>
      </c>
      <c r="AJ297" s="354">
        <v>39929.566685822705</v>
      </c>
      <c r="AK297" s="354">
        <v>36715.266385107607</v>
      </c>
      <c r="AL297" s="354">
        <v>33526.124223029488</v>
      </c>
      <c r="AM297" s="354">
        <v>29421.525993771396</v>
      </c>
      <c r="AN297" s="354">
        <v>26709.450309043252</v>
      </c>
      <c r="AO297" s="309"/>
      <c r="AP297" s="309"/>
      <c r="AQ297" s="309"/>
      <c r="AR297" s="309"/>
      <c r="AS297" s="309"/>
    </row>
    <row r="298" spans="1:45" s="67" customFormat="1" ht="12.6" customHeight="1" x14ac:dyDescent="0.25">
      <c r="A298" s="353" t="s">
        <v>52</v>
      </c>
      <c r="B298" s="353" t="s">
        <v>1290</v>
      </c>
      <c r="C298" s="353" t="s">
        <v>55</v>
      </c>
      <c r="D298" s="354">
        <v>2014</v>
      </c>
      <c r="E298" s="354">
        <v>2028</v>
      </c>
      <c r="F298" s="309"/>
      <c r="G298" s="309"/>
      <c r="H298" s="309"/>
      <c r="I298" s="309"/>
      <c r="J298" s="309"/>
      <c r="K298" s="309"/>
      <c r="L298" s="309"/>
      <c r="M298" s="309"/>
      <c r="N298" s="309"/>
      <c r="O298" s="309"/>
      <c r="P298" s="309"/>
      <c r="Q298" s="309"/>
      <c r="R298" s="309"/>
      <c r="S298" s="309"/>
      <c r="T298" s="309"/>
      <c r="U298" s="309"/>
      <c r="V298" s="309"/>
      <c r="W298" s="309"/>
      <c r="X298" s="309"/>
      <c r="Y298" s="309"/>
      <c r="Z298" s="309"/>
      <c r="AA298" s="309"/>
      <c r="AB298" s="309"/>
      <c r="AC298" s="309"/>
      <c r="AD298" s="309"/>
      <c r="AE298" s="309"/>
      <c r="AF298" s="309"/>
      <c r="AG298" s="309"/>
      <c r="AH298" s="309"/>
      <c r="AI298" s="354">
        <v>34913.376950606427</v>
      </c>
      <c r="AJ298" s="354">
        <v>31220.648848997189</v>
      </c>
      <c r="AK298" s="354">
        <v>30772.328890673176</v>
      </c>
      <c r="AL298" s="354">
        <v>38868.170885431326</v>
      </c>
      <c r="AM298" s="354">
        <v>33314.362780084935</v>
      </c>
      <c r="AN298" s="354">
        <v>37382.745891412538</v>
      </c>
      <c r="AO298" s="354">
        <v>34631.121737532812</v>
      </c>
      <c r="AP298" s="354">
        <v>29831.256954994198</v>
      </c>
      <c r="AQ298" s="354">
        <v>37868.394964425846</v>
      </c>
      <c r="AR298" s="354">
        <v>37787.332178796714</v>
      </c>
      <c r="AS298" s="354">
        <v>33822.042323614143</v>
      </c>
    </row>
    <row r="299" spans="1:45" s="67" customFormat="1" ht="12.6" customHeight="1" x14ac:dyDescent="0.25">
      <c r="A299" s="353" t="s">
        <v>52</v>
      </c>
      <c r="B299" s="353" t="s">
        <v>1291</v>
      </c>
      <c r="C299" s="353" t="s">
        <v>43</v>
      </c>
      <c r="D299" s="354">
        <v>2010</v>
      </c>
      <c r="E299" s="354">
        <v>2013</v>
      </c>
      <c r="F299" s="309"/>
      <c r="G299" s="309"/>
      <c r="H299" s="309"/>
      <c r="I299" s="309"/>
      <c r="J299" s="309"/>
      <c r="K299" s="309"/>
      <c r="L299" s="309"/>
      <c r="M299" s="309"/>
      <c r="N299" s="309"/>
      <c r="O299" s="309"/>
      <c r="P299" s="309"/>
      <c r="Q299" s="309"/>
      <c r="R299" s="309"/>
      <c r="S299" s="309"/>
      <c r="T299" s="309"/>
      <c r="U299" s="309"/>
      <c r="V299" s="309"/>
      <c r="W299" s="309"/>
      <c r="X299" s="309"/>
      <c r="Y299" s="309"/>
      <c r="Z299" s="309"/>
      <c r="AA299" s="309"/>
      <c r="AB299" s="309"/>
      <c r="AC299" s="309"/>
      <c r="AD299" s="309"/>
      <c r="AE299" s="309"/>
      <c r="AF299" s="309"/>
      <c r="AG299" s="309"/>
      <c r="AH299" s="309"/>
      <c r="AI299" s="354">
        <v>85472.168926065773</v>
      </c>
      <c r="AJ299" s="354">
        <v>54306.893342590709</v>
      </c>
      <c r="AK299" s="354">
        <v>49935.228982306755</v>
      </c>
      <c r="AL299" s="354">
        <v>45597.781380807261</v>
      </c>
      <c r="AM299" s="354">
        <v>40015.252023441331</v>
      </c>
      <c r="AN299" s="354">
        <v>36326.646882633242</v>
      </c>
      <c r="AO299" s="354">
        <v>30328.251921267412</v>
      </c>
      <c r="AP299" s="354">
        <v>26920.206876852179</v>
      </c>
      <c r="AQ299" s="354">
        <v>27922.478414421566</v>
      </c>
      <c r="AR299" s="309"/>
      <c r="AS299" s="309"/>
    </row>
    <row r="300" spans="1:45" s="67" customFormat="1" ht="12.6" customHeight="1" x14ac:dyDescent="0.25">
      <c r="A300" s="353" t="s">
        <v>52</v>
      </c>
      <c r="B300" s="353" t="s">
        <v>1291</v>
      </c>
      <c r="C300" s="353" t="s">
        <v>55</v>
      </c>
      <c r="D300" s="354">
        <v>2014</v>
      </c>
      <c r="E300" s="354">
        <v>2028</v>
      </c>
      <c r="F300" s="309"/>
      <c r="G300" s="309"/>
      <c r="H300" s="309"/>
      <c r="I300" s="309"/>
      <c r="J300" s="309"/>
      <c r="K300" s="309"/>
      <c r="L300" s="309"/>
      <c r="M300" s="309"/>
      <c r="N300" s="309"/>
      <c r="O300" s="309"/>
      <c r="P300" s="309"/>
      <c r="Q300" s="309"/>
      <c r="R300" s="309"/>
      <c r="S300" s="309"/>
      <c r="T300" s="309"/>
      <c r="U300" s="309"/>
      <c r="V300" s="309"/>
      <c r="W300" s="309"/>
      <c r="X300" s="309"/>
      <c r="Y300" s="309"/>
      <c r="Z300" s="309"/>
      <c r="AA300" s="309"/>
      <c r="AB300" s="309"/>
      <c r="AC300" s="309"/>
      <c r="AD300" s="309"/>
      <c r="AE300" s="309"/>
      <c r="AF300" s="309"/>
      <c r="AG300" s="309"/>
      <c r="AH300" s="309"/>
      <c r="AI300" s="354">
        <v>47484.53829225876</v>
      </c>
      <c r="AJ300" s="354">
        <v>43038.915870870369</v>
      </c>
      <c r="AK300" s="354">
        <v>45257.087493189778</v>
      </c>
      <c r="AL300" s="354">
        <v>55699.432243100811</v>
      </c>
      <c r="AM300" s="354">
        <v>52172.783872736269</v>
      </c>
      <c r="AN300" s="354">
        <v>47245.406055645639</v>
      </c>
      <c r="AO300" s="354">
        <v>42305.920900168836</v>
      </c>
      <c r="AP300" s="354">
        <v>37753.34704792127</v>
      </c>
      <c r="AQ300" s="354">
        <v>41029.275398560691</v>
      </c>
      <c r="AR300" s="354">
        <v>44103.660389286553</v>
      </c>
      <c r="AS300" s="354">
        <v>34995.791513885197</v>
      </c>
    </row>
    <row r="301" spans="1:45" s="67" customFormat="1" ht="12.6" customHeight="1" x14ac:dyDescent="0.25">
      <c r="A301" s="353" t="s">
        <v>52</v>
      </c>
      <c r="B301" s="353" t="s">
        <v>1292</v>
      </c>
      <c r="C301" s="353" t="s">
        <v>55</v>
      </c>
      <c r="D301" s="354">
        <v>2014</v>
      </c>
      <c r="E301" s="354">
        <v>2028</v>
      </c>
      <c r="F301" s="309"/>
      <c r="G301" s="309"/>
      <c r="H301" s="309"/>
      <c r="I301" s="309"/>
      <c r="J301" s="309"/>
      <c r="K301" s="309"/>
      <c r="L301" s="309"/>
      <c r="M301" s="309"/>
      <c r="N301" s="309"/>
      <c r="O301" s="309"/>
      <c r="P301" s="309"/>
      <c r="Q301" s="309"/>
      <c r="R301" s="309"/>
      <c r="S301" s="309"/>
      <c r="T301" s="309"/>
      <c r="U301" s="309"/>
      <c r="V301" s="309"/>
      <c r="W301" s="309"/>
      <c r="X301" s="309"/>
      <c r="Y301" s="309"/>
      <c r="Z301" s="309"/>
      <c r="AA301" s="309"/>
      <c r="AB301" s="309"/>
      <c r="AC301" s="309"/>
      <c r="AD301" s="309"/>
      <c r="AE301" s="309"/>
      <c r="AF301" s="309"/>
      <c r="AG301" s="309"/>
      <c r="AH301" s="309"/>
      <c r="AI301" s="309"/>
      <c r="AJ301" s="354">
        <v>33522.773668265872</v>
      </c>
      <c r="AK301" s="354">
        <v>61648.430842354013</v>
      </c>
      <c r="AL301" s="354">
        <v>53899.729722439784</v>
      </c>
      <c r="AM301" s="354">
        <v>45518.022277285963</v>
      </c>
      <c r="AN301" s="354">
        <v>42729.561794103334</v>
      </c>
      <c r="AO301" s="354">
        <v>39122.642094619769</v>
      </c>
      <c r="AP301" s="354">
        <v>44253.674500118075</v>
      </c>
      <c r="AQ301" s="354">
        <v>55827.303179645183</v>
      </c>
      <c r="AR301" s="354">
        <v>56100.512923754352</v>
      </c>
      <c r="AS301" s="354">
        <v>48008.967295008406</v>
      </c>
    </row>
    <row r="302" spans="1:45" s="67" customFormat="1" ht="12.6" customHeight="1" x14ac:dyDescent="0.25">
      <c r="A302" s="353" t="s">
        <v>52</v>
      </c>
      <c r="B302" s="353" t="s">
        <v>1749</v>
      </c>
      <c r="C302" s="353" t="s">
        <v>55</v>
      </c>
      <c r="D302" s="354">
        <v>2014</v>
      </c>
      <c r="E302" s="354">
        <v>2028</v>
      </c>
      <c r="F302" s="309"/>
      <c r="G302" s="309"/>
      <c r="H302" s="309"/>
      <c r="I302" s="309"/>
      <c r="J302" s="309"/>
      <c r="K302" s="309"/>
      <c r="L302" s="309"/>
      <c r="M302" s="309"/>
      <c r="N302" s="309"/>
      <c r="O302" s="309"/>
      <c r="P302" s="309"/>
      <c r="Q302" s="309"/>
      <c r="R302" s="309"/>
      <c r="S302" s="309"/>
      <c r="T302" s="309"/>
      <c r="U302" s="309"/>
      <c r="V302" s="309"/>
      <c r="W302" s="309"/>
      <c r="X302" s="309"/>
      <c r="Y302" s="309"/>
      <c r="Z302" s="309"/>
      <c r="AA302" s="309"/>
      <c r="AB302" s="309"/>
      <c r="AC302" s="309"/>
      <c r="AD302" s="309"/>
      <c r="AE302" s="309"/>
      <c r="AF302" s="309"/>
      <c r="AG302" s="309"/>
      <c r="AH302" s="309"/>
      <c r="AI302" s="309"/>
      <c r="AJ302" s="309"/>
      <c r="AK302" s="309"/>
      <c r="AL302" s="309"/>
      <c r="AM302" s="309"/>
      <c r="AN302" s="354">
        <v>34177.497485735235</v>
      </c>
      <c r="AO302" s="354">
        <v>57067.956595873118</v>
      </c>
      <c r="AP302" s="354">
        <v>50655.118586733377</v>
      </c>
      <c r="AQ302" s="354">
        <v>52541.06930858094</v>
      </c>
      <c r="AR302" s="354">
        <v>52501.078932375924</v>
      </c>
      <c r="AS302" s="354">
        <v>34767.170685845493</v>
      </c>
    </row>
    <row r="303" spans="1:45" s="67" customFormat="1" ht="12.6" customHeight="1" x14ac:dyDescent="0.25">
      <c r="A303" s="353" t="s">
        <v>52</v>
      </c>
      <c r="B303" s="353" t="s">
        <v>1293</v>
      </c>
      <c r="C303" s="353" t="s">
        <v>43</v>
      </c>
      <c r="D303" s="354">
        <v>2010</v>
      </c>
      <c r="E303" s="354">
        <v>2013</v>
      </c>
      <c r="F303" s="309"/>
      <c r="G303" s="309"/>
      <c r="H303" s="309"/>
      <c r="I303" s="309"/>
      <c r="J303" s="309"/>
      <c r="K303" s="309"/>
      <c r="L303" s="309"/>
      <c r="M303" s="309"/>
      <c r="N303" s="309"/>
      <c r="O303" s="309"/>
      <c r="P303" s="309"/>
      <c r="Q303" s="309"/>
      <c r="R303" s="309"/>
      <c r="S303" s="309"/>
      <c r="T303" s="309"/>
      <c r="U303" s="309"/>
      <c r="V303" s="309"/>
      <c r="W303" s="309"/>
      <c r="X303" s="309"/>
      <c r="Y303" s="309"/>
      <c r="Z303" s="309"/>
      <c r="AA303" s="309"/>
      <c r="AB303" s="309"/>
      <c r="AC303" s="309"/>
      <c r="AD303" s="309"/>
      <c r="AE303" s="309"/>
      <c r="AF303" s="309"/>
      <c r="AG303" s="309"/>
      <c r="AH303" s="309"/>
      <c r="AI303" s="354">
        <v>62844.07851109156</v>
      </c>
      <c r="AJ303" s="354">
        <v>39929.56668582272</v>
      </c>
      <c r="AK303" s="354">
        <v>36715.266385107607</v>
      </c>
      <c r="AL303" s="354">
        <v>33526.124223029481</v>
      </c>
      <c r="AM303" s="354">
        <v>29421.525993771385</v>
      </c>
      <c r="AN303" s="354">
        <v>26709.450309043244</v>
      </c>
      <c r="AO303" s="309"/>
      <c r="AP303" s="309"/>
      <c r="AQ303" s="309"/>
      <c r="AR303" s="309"/>
      <c r="AS303" s="309"/>
    </row>
    <row r="304" spans="1:45" s="67" customFormat="1" ht="12.6" customHeight="1" x14ac:dyDescent="0.25">
      <c r="A304" s="353" t="s">
        <v>52</v>
      </c>
      <c r="B304" s="353" t="s">
        <v>1293</v>
      </c>
      <c r="C304" s="353" t="s">
        <v>55</v>
      </c>
      <c r="D304" s="354">
        <v>2014</v>
      </c>
      <c r="E304" s="354">
        <v>2028</v>
      </c>
      <c r="F304" s="309"/>
      <c r="G304" s="309"/>
      <c r="H304" s="309"/>
      <c r="I304" s="309"/>
      <c r="J304" s="309"/>
      <c r="K304" s="309"/>
      <c r="L304" s="309"/>
      <c r="M304" s="309"/>
      <c r="N304" s="309"/>
      <c r="O304" s="309"/>
      <c r="P304" s="309"/>
      <c r="Q304" s="309"/>
      <c r="R304" s="309"/>
      <c r="S304" s="309"/>
      <c r="T304" s="309"/>
      <c r="U304" s="309"/>
      <c r="V304" s="309"/>
      <c r="W304" s="309"/>
      <c r="X304" s="309"/>
      <c r="Y304" s="309"/>
      <c r="Z304" s="309"/>
      <c r="AA304" s="309"/>
      <c r="AB304" s="309"/>
      <c r="AC304" s="309"/>
      <c r="AD304" s="309"/>
      <c r="AE304" s="309"/>
      <c r="AF304" s="309"/>
      <c r="AG304" s="309"/>
      <c r="AH304" s="309"/>
      <c r="AI304" s="354">
        <v>34913.376950606427</v>
      </c>
      <c r="AJ304" s="354">
        <v>31220.648848997178</v>
      </c>
      <c r="AK304" s="354">
        <v>30772.328890673172</v>
      </c>
      <c r="AL304" s="354">
        <v>39572.809696736382</v>
      </c>
      <c r="AM304" s="354">
        <v>36452.867367348546</v>
      </c>
      <c r="AN304" s="354">
        <v>39469.317596837922</v>
      </c>
      <c r="AO304" s="354">
        <v>36173.734734001002</v>
      </c>
      <c r="AP304" s="354">
        <v>30893.984873027508</v>
      </c>
      <c r="AQ304" s="354">
        <v>38714.259165349366</v>
      </c>
      <c r="AR304" s="354">
        <v>37787.332178796722</v>
      </c>
      <c r="AS304" s="354">
        <v>33822.042323614151</v>
      </c>
    </row>
    <row r="305" spans="1:45" s="67" customFormat="1" ht="12.6" customHeight="1" x14ac:dyDescent="0.25">
      <c r="A305" s="353" t="s">
        <v>52</v>
      </c>
      <c r="B305" s="353" t="s">
        <v>1294</v>
      </c>
      <c r="C305" s="353" t="s">
        <v>43</v>
      </c>
      <c r="D305" s="354">
        <v>2010</v>
      </c>
      <c r="E305" s="354">
        <v>2013</v>
      </c>
      <c r="F305" s="309"/>
      <c r="G305" s="309"/>
      <c r="H305" s="309"/>
      <c r="I305" s="309"/>
      <c r="J305" s="309"/>
      <c r="K305" s="309"/>
      <c r="L305" s="309"/>
      <c r="M305" s="309"/>
      <c r="N305" s="309"/>
      <c r="O305" s="309"/>
      <c r="P305" s="309"/>
      <c r="Q305" s="309"/>
      <c r="R305" s="309"/>
      <c r="S305" s="309"/>
      <c r="T305" s="309"/>
      <c r="U305" s="309"/>
      <c r="V305" s="309"/>
      <c r="W305" s="309"/>
      <c r="X305" s="309"/>
      <c r="Y305" s="309"/>
      <c r="Z305" s="309"/>
      <c r="AA305" s="309"/>
      <c r="AB305" s="309"/>
      <c r="AC305" s="309"/>
      <c r="AD305" s="309"/>
      <c r="AE305" s="309"/>
      <c r="AF305" s="309"/>
      <c r="AG305" s="309"/>
      <c r="AH305" s="309"/>
      <c r="AI305" s="354">
        <v>85472.168926065773</v>
      </c>
      <c r="AJ305" s="354">
        <v>54306.893342590709</v>
      </c>
      <c r="AK305" s="354">
        <v>49935.228982306748</v>
      </c>
      <c r="AL305" s="354">
        <v>45597.781380807261</v>
      </c>
      <c r="AM305" s="354">
        <v>40015.252023441331</v>
      </c>
      <c r="AN305" s="354">
        <v>36326.646882633242</v>
      </c>
      <c r="AO305" s="354">
        <v>30328.251921267423</v>
      </c>
      <c r="AP305" s="354">
        <v>26920.206876852179</v>
      </c>
      <c r="AQ305" s="354">
        <v>27922.478414421574</v>
      </c>
      <c r="AR305" s="309"/>
      <c r="AS305" s="309"/>
    </row>
    <row r="306" spans="1:45" s="67" customFormat="1" ht="12.6" customHeight="1" x14ac:dyDescent="0.25">
      <c r="A306" s="353" t="s">
        <v>52</v>
      </c>
      <c r="B306" s="353" t="s">
        <v>1294</v>
      </c>
      <c r="C306" s="353" t="s">
        <v>55</v>
      </c>
      <c r="D306" s="354">
        <v>2014</v>
      </c>
      <c r="E306" s="354">
        <v>2028</v>
      </c>
      <c r="F306" s="309"/>
      <c r="G306" s="309"/>
      <c r="H306" s="309"/>
      <c r="I306" s="309"/>
      <c r="J306" s="309"/>
      <c r="K306" s="309"/>
      <c r="L306" s="309"/>
      <c r="M306" s="309"/>
      <c r="N306" s="309"/>
      <c r="O306" s="309"/>
      <c r="P306" s="309"/>
      <c r="Q306" s="309"/>
      <c r="R306" s="309"/>
      <c r="S306" s="309"/>
      <c r="T306" s="309"/>
      <c r="U306" s="309"/>
      <c r="V306" s="309"/>
      <c r="W306" s="309"/>
      <c r="X306" s="309"/>
      <c r="Y306" s="309"/>
      <c r="Z306" s="309"/>
      <c r="AA306" s="309"/>
      <c r="AB306" s="309"/>
      <c r="AC306" s="309"/>
      <c r="AD306" s="309"/>
      <c r="AE306" s="309"/>
      <c r="AF306" s="309"/>
      <c r="AG306" s="309"/>
      <c r="AH306" s="309"/>
      <c r="AI306" s="354">
        <v>47484.538292258752</v>
      </c>
      <c r="AJ306" s="354">
        <v>43038.915870870376</v>
      </c>
      <c r="AK306" s="354">
        <v>45252.712711301894</v>
      </c>
      <c r="AL306" s="354">
        <v>56267.716184675388</v>
      </c>
      <c r="AM306" s="354">
        <v>52630.180430340719</v>
      </c>
      <c r="AN306" s="354">
        <v>47548.84013053299</v>
      </c>
      <c r="AO306" s="354">
        <v>47246.573158389045</v>
      </c>
      <c r="AP306" s="354">
        <v>43328.46936981137</v>
      </c>
      <c r="AQ306" s="354">
        <v>66520.043423963856</v>
      </c>
      <c r="AR306" s="354">
        <v>74307.579008248082</v>
      </c>
      <c r="AS306" s="354">
        <v>76778.731533115119</v>
      </c>
    </row>
    <row r="307" spans="1:45" s="67" customFormat="1" ht="12.6" customHeight="1" x14ac:dyDescent="0.25">
      <c r="A307" s="353" t="s">
        <v>52</v>
      </c>
      <c r="B307" s="353" t="s">
        <v>1295</v>
      </c>
      <c r="C307" s="353" t="s">
        <v>55</v>
      </c>
      <c r="D307" s="354">
        <v>2014</v>
      </c>
      <c r="E307" s="354">
        <v>2028</v>
      </c>
      <c r="F307" s="309"/>
      <c r="G307" s="309"/>
      <c r="H307" s="309"/>
      <c r="I307" s="309"/>
      <c r="J307" s="309"/>
      <c r="K307" s="309"/>
      <c r="L307" s="309"/>
      <c r="M307" s="309"/>
      <c r="N307" s="309"/>
      <c r="O307" s="309"/>
      <c r="P307" s="309"/>
      <c r="Q307" s="309"/>
      <c r="R307" s="309"/>
      <c r="S307" s="309"/>
      <c r="T307" s="309"/>
      <c r="U307" s="309"/>
      <c r="V307" s="309"/>
      <c r="W307" s="309"/>
      <c r="X307" s="309"/>
      <c r="Y307" s="309"/>
      <c r="Z307" s="309"/>
      <c r="AA307" s="309"/>
      <c r="AB307" s="309"/>
      <c r="AC307" s="309"/>
      <c r="AD307" s="309"/>
      <c r="AE307" s="309"/>
      <c r="AF307" s="309"/>
      <c r="AG307" s="309"/>
      <c r="AH307" s="309"/>
      <c r="AI307" s="309"/>
      <c r="AJ307" s="354">
        <v>33522.773668265865</v>
      </c>
      <c r="AK307" s="354">
        <v>61648.430842353999</v>
      </c>
      <c r="AL307" s="354">
        <v>53899.729722439755</v>
      </c>
      <c r="AM307" s="354">
        <v>45518.022277285963</v>
      </c>
      <c r="AN307" s="354">
        <v>42729.561794103334</v>
      </c>
      <c r="AO307" s="354">
        <v>39122.642094619769</v>
      </c>
      <c r="AP307" s="354">
        <v>44245.551246748029</v>
      </c>
      <c r="AQ307" s="354">
        <v>55932.46395792871</v>
      </c>
      <c r="AR307" s="354">
        <v>59939.731242306661</v>
      </c>
      <c r="AS307" s="354">
        <v>52679.135597393783</v>
      </c>
    </row>
    <row r="308" spans="1:45" s="67" customFormat="1" ht="12.6" customHeight="1" x14ac:dyDescent="0.25">
      <c r="A308" s="353" t="s">
        <v>52</v>
      </c>
      <c r="B308" s="353" t="s">
        <v>2318</v>
      </c>
      <c r="C308" s="353" t="s">
        <v>55</v>
      </c>
      <c r="D308" s="354">
        <v>2014</v>
      </c>
      <c r="E308" s="354">
        <v>2028</v>
      </c>
      <c r="F308" s="309"/>
      <c r="G308" s="309"/>
      <c r="H308" s="309"/>
      <c r="I308" s="309"/>
      <c r="J308" s="309"/>
      <c r="K308" s="309"/>
      <c r="L308" s="309"/>
      <c r="M308" s="309"/>
      <c r="N308" s="309"/>
      <c r="O308" s="309"/>
      <c r="P308" s="309"/>
      <c r="Q308" s="309"/>
      <c r="R308" s="309"/>
      <c r="S308" s="309"/>
      <c r="T308" s="309"/>
      <c r="U308" s="309"/>
      <c r="V308" s="309"/>
      <c r="W308" s="309"/>
      <c r="X308" s="309"/>
      <c r="Y308" s="309"/>
      <c r="Z308" s="309"/>
      <c r="AA308" s="309"/>
      <c r="AB308" s="309"/>
      <c r="AC308" s="309"/>
      <c r="AD308" s="309"/>
      <c r="AE308" s="309"/>
      <c r="AF308" s="309"/>
      <c r="AG308" s="309"/>
      <c r="AH308" s="309"/>
      <c r="AI308" s="309"/>
      <c r="AJ308" s="309"/>
      <c r="AK308" s="309"/>
      <c r="AL308" s="309"/>
      <c r="AM308" s="309"/>
      <c r="AN308" s="309"/>
      <c r="AO308" s="309"/>
      <c r="AP308" s="309"/>
      <c r="AQ308" s="309"/>
      <c r="AR308" s="309"/>
      <c r="AS308" s="354">
        <v>103984.86138287376</v>
      </c>
    </row>
    <row r="309" spans="1:45" s="67" customFormat="1" ht="12.6" customHeight="1" x14ac:dyDescent="0.25">
      <c r="A309" s="353" t="s">
        <v>52</v>
      </c>
      <c r="B309" s="353" t="s">
        <v>1750</v>
      </c>
      <c r="C309" s="353" t="s">
        <v>47</v>
      </c>
      <c r="D309" s="354">
        <v>0</v>
      </c>
      <c r="E309" s="354">
        <v>9999</v>
      </c>
      <c r="F309" s="354">
        <v>51982.940274472538</v>
      </c>
      <c r="G309" s="354">
        <v>51547.379405179352</v>
      </c>
      <c r="H309" s="354">
        <v>51019.043505008187</v>
      </c>
      <c r="I309" s="354">
        <v>47218.466323699868</v>
      </c>
      <c r="J309" s="354">
        <v>47064.281377264226</v>
      </c>
      <c r="K309" s="354">
        <v>43328.927578127019</v>
      </c>
      <c r="L309" s="354">
        <v>47726.272869965578</v>
      </c>
      <c r="M309" s="354">
        <v>46041.990801136337</v>
      </c>
      <c r="N309" s="354">
        <v>39862.558561904363</v>
      </c>
      <c r="O309" s="354">
        <v>34240.595441463542</v>
      </c>
      <c r="P309" s="354">
        <v>34133.874307905789</v>
      </c>
      <c r="Q309" s="354">
        <v>28919.674403567697</v>
      </c>
      <c r="R309" s="354">
        <v>34601.315737280849</v>
      </c>
      <c r="S309" s="309"/>
      <c r="T309" s="309"/>
      <c r="U309" s="309"/>
      <c r="V309" s="309"/>
      <c r="W309" s="309"/>
      <c r="X309" s="309"/>
      <c r="Y309" s="309"/>
      <c r="Z309" s="309"/>
      <c r="AA309" s="309"/>
      <c r="AB309" s="309"/>
      <c r="AC309" s="309"/>
      <c r="AD309" s="354">
        <v>17036.49567988027</v>
      </c>
      <c r="AE309" s="354">
        <v>25377.331415019809</v>
      </c>
      <c r="AF309" s="354">
        <v>29760.713349881058</v>
      </c>
      <c r="AG309" s="354">
        <v>28195.948130917961</v>
      </c>
      <c r="AH309" s="354">
        <v>25447.324826294203</v>
      </c>
      <c r="AI309" s="354">
        <v>24011.215982138299</v>
      </c>
      <c r="AJ309" s="354">
        <v>22136.468388253637</v>
      </c>
      <c r="AK309" s="354">
        <v>20189.210797519871</v>
      </c>
      <c r="AL309" s="354">
        <v>18252.905830483018</v>
      </c>
      <c r="AM309" s="354">
        <v>14622.061212100141</v>
      </c>
      <c r="AN309" s="354">
        <v>15327.127641763993</v>
      </c>
      <c r="AO309" s="354">
        <v>21731.985715940027</v>
      </c>
      <c r="AP309" s="354">
        <v>19847.073309224674</v>
      </c>
      <c r="AQ309" s="354">
        <v>19175.176916928682</v>
      </c>
      <c r="AR309" s="354">
        <v>21030.480441133452</v>
      </c>
      <c r="AS309" s="354">
        <v>17663.227337540775</v>
      </c>
    </row>
    <row r="310" spans="1:45" s="67" customFormat="1" ht="12.6" customHeight="1" x14ac:dyDescent="0.25">
      <c r="A310" s="353" t="s">
        <v>52</v>
      </c>
      <c r="B310" s="353" t="s">
        <v>1296</v>
      </c>
      <c r="C310" s="353" t="s">
        <v>47</v>
      </c>
      <c r="D310" s="354">
        <v>0</v>
      </c>
      <c r="E310" s="354">
        <v>9999</v>
      </c>
      <c r="F310" s="354">
        <v>55841.396479214229</v>
      </c>
      <c r="G310" s="354">
        <v>55828.018681661735</v>
      </c>
      <c r="H310" s="354">
        <v>54057.918699336093</v>
      </c>
      <c r="I310" s="354">
        <v>53776.987348640556</v>
      </c>
      <c r="J310" s="354">
        <v>52664.189821545646</v>
      </c>
      <c r="K310" s="354">
        <v>53895.265514595143</v>
      </c>
      <c r="L310" s="354">
        <v>54333.154802288867</v>
      </c>
      <c r="M310" s="354">
        <v>56538.1101366613</v>
      </c>
      <c r="N310" s="354">
        <v>56251.570973937247</v>
      </c>
      <c r="O310" s="354">
        <v>52876.560672343105</v>
      </c>
      <c r="P310" s="354">
        <v>52483.428905382898</v>
      </c>
      <c r="Q310" s="354">
        <v>52914.00894953125</v>
      </c>
      <c r="R310" s="309"/>
      <c r="S310" s="309"/>
      <c r="T310" s="309"/>
      <c r="U310" s="309"/>
      <c r="V310" s="309"/>
      <c r="W310" s="309"/>
      <c r="X310" s="309"/>
      <c r="Y310" s="309"/>
      <c r="Z310" s="309"/>
      <c r="AA310" s="309"/>
      <c r="AB310" s="309"/>
      <c r="AC310" s="309"/>
      <c r="AD310" s="309"/>
      <c r="AE310" s="309"/>
      <c r="AF310" s="309"/>
      <c r="AG310" s="309"/>
      <c r="AH310" s="354">
        <v>49717.380288689128</v>
      </c>
      <c r="AI310" s="354">
        <v>91897.726409926938</v>
      </c>
      <c r="AJ310" s="354">
        <v>83887.831425233526</v>
      </c>
      <c r="AK310" s="354">
        <v>73958.265588858048</v>
      </c>
      <c r="AL310" s="354">
        <v>81581.788954967909</v>
      </c>
      <c r="AM310" s="354">
        <v>96642.788811579623</v>
      </c>
      <c r="AN310" s="354">
        <v>110694.34853442534</v>
      </c>
      <c r="AO310" s="354">
        <v>82881.675299718045</v>
      </c>
      <c r="AP310" s="354">
        <v>96652.891561180993</v>
      </c>
      <c r="AQ310" s="354">
        <v>89646.24585781309</v>
      </c>
      <c r="AR310" s="354">
        <v>78160.546021698188</v>
      </c>
      <c r="AS310" s="354">
        <v>87450.481702446879</v>
      </c>
    </row>
    <row r="311" spans="1:45" s="67" customFormat="1" ht="12.6" customHeight="1" x14ac:dyDescent="0.25">
      <c r="A311" s="353" t="s">
        <v>52</v>
      </c>
      <c r="B311" s="353" t="s">
        <v>1751</v>
      </c>
      <c r="C311" s="353" t="s">
        <v>47</v>
      </c>
      <c r="D311" s="354">
        <v>0</v>
      </c>
      <c r="E311" s="354">
        <v>9999</v>
      </c>
      <c r="F311" s="354">
        <v>40535.055480598865</v>
      </c>
      <c r="G311" s="354">
        <v>40195.41551585745</v>
      </c>
      <c r="H311" s="354">
        <v>39783.431797492311</v>
      </c>
      <c r="I311" s="354">
        <v>36819.832468766297</v>
      </c>
      <c r="J311" s="354">
        <v>36699.602729451013</v>
      </c>
      <c r="K311" s="354">
        <v>33786.863036616684</v>
      </c>
      <c r="L311" s="354">
        <v>37215.807887194111</v>
      </c>
      <c r="M311" s="354">
        <v>35902.444950344259</v>
      </c>
      <c r="N311" s="354">
        <v>31083.871254179652</v>
      </c>
      <c r="O311" s="354">
        <v>33574.557104493353</v>
      </c>
      <c r="P311" s="354">
        <v>33469.911880112937</v>
      </c>
      <c r="Q311" s="309"/>
      <c r="R311" s="309"/>
      <c r="S311" s="309"/>
      <c r="T311" s="309"/>
      <c r="U311" s="309"/>
      <c r="V311" s="309"/>
      <c r="W311" s="309"/>
      <c r="X311" s="309"/>
      <c r="Y311" s="309"/>
      <c r="Z311" s="309"/>
      <c r="AA311" s="309"/>
      <c r="AB311" s="309"/>
      <c r="AC311" s="309"/>
      <c r="AD311" s="309"/>
      <c r="AE311" s="309"/>
      <c r="AF311" s="309"/>
      <c r="AG311" s="309"/>
      <c r="AH311" s="309"/>
      <c r="AI311" s="309"/>
      <c r="AJ311" s="309"/>
      <c r="AK311" s="309"/>
      <c r="AL311" s="309"/>
      <c r="AM311" s="309"/>
      <c r="AN311" s="309"/>
      <c r="AO311" s="309"/>
      <c r="AP311" s="309"/>
      <c r="AQ311" s="309"/>
      <c r="AR311" s="309"/>
      <c r="AS311" s="354">
        <v>16513.721771471577</v>
      </c>
    </row>
    <row r="312" spans="1:45" s="67" customFormat="1" ht="12.6" customHeight="1" x14ac:dyDescent="0.25">
      <c r="A312" s="353" t="s">
        <v>52</v>
      </c>
      <c r="B312" s="353" t="s">
        <v>1752</v>
      </c>
      <c r="C312" s="353" t="s">
        <v>47</v>
      </c>
      <c r="D312" s="354">
        <v>0</v>
      </c>
      <c r="E312" s="354">
        <v>9999</v>
      </c>
      <c r="F312" s="354">
        <v>49113.770427344723</v>
      </c>
      <c r="G312" s="354">
        <v>50171.956611059861</v>
      </c>
      <c r="H312" s="354">
        <v>48255.883708040368</v>
      </c>
      <c r="I312" s="354">
        <v>48548.607727518465</v>
      </c>
      <c r="J312" s="354">
        <v>48479.453071706193</v>
      </c>
      <c r="K312" s="354">
        <v>48963.130313914146</v>
      </c>
      <c r="L312" s="354">
        <v>49645.688859566711</v>
      </c>
      <c r="M312" s="354">
        <v>55051.592056601279</v>
      </c>
      <c r="N312" s="354">
        <v>52044.342104560201</v>
      </c>
      <c r="O312" s="354">
        <v>47206.113336436218</v>
      </c>
      <c r="P312" s="354">
        <v>55513.528842229411</v>
      </c>
      <c r="Q312" s="354">
        <v>66065.357951171245</v>
      </c>
      <c r="R312" s="309"/>
      <c r="S312" s="309"/>
      <c r="T312" s="309"/>
      <c r="U312" s="309"/>
      <c r="V312" s="309"/>
      <c r="W312" s="309"/>
      <c r="X312" s="309"/>
      <c r="Y312" s="309"/>
      <c r="Z312" s="309"/>
      <c r="AA312" s="309"/>
      <c r="AB312" s="309"/>
      <c r="AC312" s="309"/>
      <c r="AD312" s="309"/>
      <c r="AE312" s="309"/>
      <c r="AF312" s="309"/>
      <c r="AG312" s="309"/>
      <c r="AH312" s="354">
        <v>49717.380288689128</v>
      </c>
      <c r="AI312" s="354">
        <v>91897.726409926952</v>
      </c>
      <c r="AJ312" s="354">
        <v>83887.831425233526</v>
      </c>
      <c r="AK312" s="354">
        <v>73958.265588858063</v>
      </c>
      <c r="AL312" s="354">
        <v>56259.342620144249</v>
      </c>
      <c r="AM312" s="354">
        <v>60282.779230800836</v>
      </c>
      <c r="AN312" s="354">
        <v>79347.315245763763</v>
      </c>
      <c r="AO312" s="354">
        <v>52071.611675254026</v>
      </c>
      <c r="AP312" s="354">
        <v>62627.255303339945</v>
      </c>
      <c r="AQ312" s="354">
        <v>57273.568533034901</v>
      </c>
      <c r="AR312" s="354">
        <v>52877.462633837553</v>
      </c>
      <c r="AS312" s="354">
        <v>47964.82346731404</v>
      </c>
    </row>
    <row r="313" spans="1:45" s="67" customFormat="1" ht="12.6" customHeight="1" x14ac:dyDescent="0.25">
      <c r="A313" s="353" t="s">
        <v>52</v>
      </c>
      <c r="B313" s="353" t="s">
        <v>1844</v>
      </c>
      <c r="C313" s="353" t="s">
        <v>47</v>
      </c>
      <c r="D313" s="354">
        <v>0</v>
      </c>
      <c r="E313" s="354">
        <v>9999</v>
      </c>
      <c r="F313" s="309"/>
      <c r="G313" s="309"/>
      <c r="H313" s="309"/>
      <c r="I313" s="309"/>
      <c r="J313" s="309"/>
      <c r="K313" s="309"/>
      <c r="L313" s="309"/>
      <c r="M313" s="309"/>
      <c r="N313" s="309"/>
      <c r="O313" s="309"/>
      <c r="P313" s="309"/>
      <c r="Q313" s="309"/>
      <c r="R313" s="309"/>
      <c r="S313" s="309"/>
      <c r="T313" s="309"/>
      <c r="U313" s="309"/>
      <c r="V313" s="309"/>
      <c r="W313" s="309"/>
      <c r="X313" s="354">
        <v>28941.831595186268</v>
      </c>
      <c r="Y313" s="354">
        <v>26895.861250392751</v>
      </c>
      <c r="Z313" s="354">
        <v>20699.832996227869</v>
      </c>
      <c r="AA313" s="354">
        <v>17909.244809336473</v>
      </c>
      <c r="AB313" s="354">
        <v>15917.768536745978</v>
      </c>
      <c r="AC313" s="309"/>
      <c r="AD313" s="309"/>
      <c r="AE313" s="309"/>
      <c r="AF313" s="309"/>
      <c r="AG313" s="309"/>
      <c r="AH313" s="309"/>
      <c r="AI313" s="309"/>
      <c r="AJ313" s="309"/>
      <c r="AK313" s="309"/>
      <c r="AL313" s="309"/>
      <c r="AM313" s="309"/>
      <c r="AN313" s="309"/>
      <c r="AO313" s="309"/>
      <c r="AP313" s="309"/>
      <c r="AQ313" s="309"/>
      <c r="AR313" s="309"/>
      <c r="AS313" s="309"/>
    </row>
    <row r="314" spans="1:45" s="67" customFormat="1" ht="12.6" customHeight="1" x14ac:dyDescent="0.25">
      <c r="A314" s="353" t="s">
        <v>52</v>
      </c>
      <c r="B314" s="353" t="s">
        <v>1845</v>
      </c>
      <c r="C314" s="353" t="s">
        <v>47</v>
      </c>
      <c r="D314" s="354">
        <v>0</v>
      </c>
      <c r="E314" s="354">
        <v>9999</v>
      </c>
      <c r="F314" s="309"/>
      <c r="G314" s="309"/>
      <c r="H314" s="309"/>
      <c r="I314" s="309"/>
      <c r="J314" s="309"/>
      <c r="K314" s="309"/>
      <c r="L314" s="309"/>
      <c r="M314" s="309"/>
      <c r="N314" s="309"/>
      <c r="O314" s="309"/>
      <c r="P314" s="309"/>
      <c r="Q314" s="309"/>
      <c r="R314" s="309"/>
      <c r="S314" s="309"/>
      <c r="T314" s="309"/>
      <c r="U314" s="309"/>
      <c r="V314" s="309"/>
      <c r="W314" s="309"/>
      <c r="X314" s="309"/>
      <c r="Y314" s="354">
        <v>30632.635871079852</v>
      </c>
      <c r="Z314" s="309"/>
      <c r="AA314" s="309"/>
      <c r="AB314" s="309"/>
      <c r="AC314" s="309"/>
      <c r="AD314" s="309"/>
      <c r="AE314" s="309"/>
      <c r="AF314" s="309"/>
      <c r="AG314" s="309"/>
      <c r="AH314" s="354">
        <v>30232.138899729318</v>
      </c>
      <c r="AI314" s="354">
        <v>33742.623590340831</v>
      </c>
      <c r="AJ314" s="309"/>
      <c r="AK314" s="309"/>
      <c r="AL314" s="309"/>
      <c r="AM314" s="309"/>
      <c r="AN314" s="309"/>
      <c r="AO314" s="309"/>
      <c r="AP314" s="309"/>
      <c r="AQ314" s="309"/>
      <c r="AR314" s="309"/>
      <c r="AS314" s="309"/>
    </row>
    <row r="315" spans="1:45" s="67" customFormat="1" ht="12.6" customHeight="1" x14ac:dyDescent="0.25">
      <c r="A315" s="353" t="s">
        <v>52</v>
      </c>
      <c r="B315" s="353" t="s">
        <v>1753</v>
      </c>
      <c r="C315" s="353" t="s">
        <v>47</v>
      </c>
      <c r="D315" s="354">
        <v>0</v>
      </c>
      <c r="E315" s="354">
        <v>9999</v>
      </c>
      <c r="F315" s="309"/>
      <c r="G315" s="309"/>
      <c r="H315" s="309"/>
      <c r="I315" s="309"/>
      <c r="J315" s="309"/>
      <c r="K315" s="309"/>
      <c r="L315" s="309"/>
      <c r="M315" s="309"/>
      <c r="N315" s="309"/>
      <c r="O315" s="309"/>
      <c r="P315" s="309"/>
      <c r="Q315" s="309"/>
      <c r="R315" s="309"/>
      <c r="S315" s="309"/>
      <c r="T315" s="309"/>
      <c r="U315" s="309"/>
      <c r="V315" s="309"/>
      <c r="W315" s="309"/>
      <c r="X315" s="309"/>
      <c r="Y315" s="354">
        <v>68757.823075486638</v>
      </c>
      <c r="Z315" s="354">
        <v>61948.578503884099</v>
      </c>
      <c r="AA315" s="354">
        <v>53597.159852383091</v>
      </c>
      <c r="AB315" s="354">
        <v>47637.250695933581</v>
      </c>
      <c r="AC315" s="354">
        <v>38850.467382262599</v>
      </c>
      <c r="AD315" s="354">
        <v>31999.439451740913</v>
      </c>
      <c r="AE315" s="354">
        <v>29699.539885955579</v>
      </c>
      <c r="AF315" s="309"/>
      <c r="AG315" s="309"/>
      <c r="AH315" s="309"/>
      <c r="AI315" s="354">
        <v>51054.292449959416</v>
      </c>
      <c r="AJ315" s="309"/>
      <c r="AK315" s="309"/>
      <c r="AL315" s="309"/>
      <c r="AM315" s="309"/>
      <c r="AN315" s="354">
        <v>36089.065815659938</v>
      </c>
      <c r="AO315" s="354">
        <v>63278.406356280982</v>
      </c>
      <c r="AP315" s="354">
        <v>57949.165122885533</v>
      </c>
      <c r="AQ315" s="354">
        <v>50078.206721738024</v>
      </c>
      <c r="AR315" s="354">
        <v>44015.216841416739</v>
      </c>
      <c r="AS315" s="354">
        <v>31632.832549202849</v>
      </c>
    </row>
    <row r="316" spans="1:45" s="67" customFormat="1" ht="12.6" customHeight="1" x14ac:dyDescent="0.25">
      <c r="A316" s="353" t="s">
        <v>52</v>
      </c>
      <c r="B316" s="353" t="s">
        <v>1754</v>
      </c>
      <c r="C316" s="353" t="s">
        <v>47</v>
      </c>
      <c r="D316" s="354">
        <v>0</v>
      </c>
      <c r="E316" s="354">
        <v>9999</v>
      </c>
      <c r="F316" s="309"/>
      <c r="G316" s="309"/>
      <c r="H316" s="309"/>
      <c r="I316" s="309"/>
      <c r="J316" s="309"/>
      <c r="K316" s="309"/>
      <c r="L316" s="309"/>
      <c r="M316" s="309"/>
      <c r="N316" s="309"/>
      <c r="O316" s="309"/>
      <c r="P316" s="309"/>
      <c r="Q316" s="309"/>
      <c r="R316" s="309"/>
      <c r="S316" s="309"/>
      <c r="T316" s="309"/>
      <c r="U316" s="309"/>
      <c r="V316" s="309"/>
      <c r="W316" s="309"/>
      <c r="X316" s="309"/>
      <c r="Y316" s="354">
        <v>68757.823075486624</v>
      </c>
      <c r="Z316" s="354">
        <v>61948.578503884084</v>
      </c>
      <c r="AA316" s="354">
        <v>53597.159852383113</v>
      </c>
      <c r="AB316" s="354">
        <v>47637.250695933581</v>
      </c>
      <c r="AC316" s="354">
        <v>38850.467382262592</v>
      </c>
      <c r="AD316" s="354">
        <v>31999.439451740913</v>
      </c>
      <c r="AE316" s="354">
        <v>38611.948029962528</v>
      </c>
      <c r="AF316" s="354">
        <v>43300.72085893988</v>
      </c>
      <c r="AG316" s="354">
        <v>53359.821462092681</v>
      </c>
      <c r="AH316" s="354">
        <v>77706.782194467087</v>
      </c>
      <c r="AI316" s="354">
        <v>68627.59999005089</v>
      </c>
      <c r="AJ316" s="354">
        <v>68353.732511320224</v>
      </c>
      <c r="AK316" s="354">
        <v>89333.632467739168</v>
      </c>
      <c r="AL316" s="354">
        <v>80339.423016214714</v>
      </c>
      <c r="AM316" s="354">
        <v>73641.394064065316</v>
      </c>
      <c r="AN316" s="354">
        <v>60815.889151842959</v>
      </c>
      <c r="AO316" s="354">
        <v>70791.317563772842</v>
      </c>
      <c r="AP316" s="354">
        <v>44063.166433930106</v>
      </c>
      <c r="AQ316" s="354">
        <v>38105.45335976874</v>
      </c>
      <c r="AR316" s="354">
        <v>33714.042754712376</v>
      </c>
      <c r="AS316" s="354">
        <v>27062.293239611972</v>
      </c>
    </row>
    <row r="317" spans="1:45" s="67" customFormat="1" ht="12.6" customHeight="1" x14ac:dyDescent="0.25">
      <c r="A317" s="353" t="s">
        <v>68</v>
      </c>
      <c r="B317" s="353" t="s">
        <v>69</v>
      </c>
      <c r="C317" s="353" t="s">
        <v>47</v>
      </c>
      <c r="D317" s="354">
        <v>0</v>
      </c>
      <c r="E317" s="354">
        <v>9999</v>
      </c>
      <c r="F317" s="354">
        <v>28905.35462098736</v>
      </c>
      <c r="G317" s="354">
        <v>28541.07486650502</v>
      </c>
      <c r="H317" s="354">
        <v>28183.597227563725</v>
      </c>
      <c r="I317" s="354">
        <v>28373.684368033322</v>
      </c>
      <c r="J317" s="354">
        <v>27692.109328157454</v>
      </c>
      <c r="K317" s="354">
        <v>28253.583764716765</v>
      </c>
      <c r="L317" s="354">
        <v>23395.025378537732</v>
      </c>
      <c r="M317" s="354">
        <v>21397.348669854102</v>
      </c>
      <c r="N317" s="354">
        <v>16867.792563188901</v>
      </c>
      <c r="O317" s="354">
        <v>25284.068486740565</v>
      </c>
      <c r="P317" s="354">
        <v>22822.391187133278</v>
      </c>
      <c r="Q317" s="354">
        <v>18972.70146876997</v>
      </c>
      <c r="R317" s="354">
        <v>21154.923800273889</v>
      </c>
      <c r="S317" s="354">
        <v>20374.665449826363</v>
      </c>
      <c r="T317" s="354">
        <v>17780.426483586871</v>
      </c>
      <c r="U317" s="354">
        <v>15609.546870752769</v>
      </c>
      <c r="V317" s="354">
        <v>15234.506478123212</v>
      </c>
      <c r="W317" s="354">
        <v>15234.957564520533</v>
      </c>
      <c r="X317" s="354">
        <v>14384.317601549841</v>
      </c>
      <c r="Y317" s="354">
        <v>12984.264320452152</v>
      </c>
      <c r="Z317" s="354">
        <v>18025.824561484249</v>
      </c>
      <c r="AA317" s="354">
        <v>18395.89515947636</v>
      </c>
      <c r="AB317" s="354">
        <v>33323.347629544049</v>
      </c>
      <c r="AC317" s="354">
        <v>31158.791633821438</v>
      </c>
      <c r="AD317" s="354">
        <v>34731.137514626527</v>
      </c>
      <c r="AE317" s="354">
        <v>31859.529168992398</v>
      </c>
      <c r="AF317" s="354">
        <v>26662.961500214031</v>
      </c>
      <c r="AG317" s="354">
        <v>24800.34406488782</v>
      </c>
      <c r="AH317" s="354">
        <v>26553.608304654965</v>
      </c>
      <c r="AI317" s="354">
        <v>25433.600914998537</v>
      </c>
      <c r="AJ317" s="354">
        <v>17980.261777072192</v>
      </c>
      <c r="AK317" s="354">
        <v>18491.165748502041</v>
      </c>
      <c r="AL317" s="354">
        <v>16608.09736562043</v>
      </c>
      <c r="AM317" s="354">
        <v>19027.652021806538</v>
      </c>
      <c r="AN317" s="354">
        <v>17918.513338823592</v>
      </c>
      <c r="AO317" s="354">
        <v>16998.81449284888</v>
      </c>
      <c r="AP317" s="354">
        <v>17869.731473568863</v>
      </c>
      <c r="AQ317" s="354">
        <v>18459.475709791343</v>
      </c>
      <c r="AR317" s="354">
        <v>17042.357814440922</v>
      </c>
      <c r="AS317" s="354">
        <v>23449.052251678237</v>
      </c>
    </row>
    <row r="318" spans="1:45" s="67" customFormat="1" ht="12.6" customHeight="1" x14ac:dyDescent="0.25">
      <c r="A318" s="353" t="s">
        <v>68</v>
      </c>
      <c r="B318" s="353" t="s">
        <v>70</v>
      </c>
      <c r="C318" s="353" t="s">
        <v>47</v>
      </c>
      <c r="D318" s="354">
        <v>0</v>
      </c>
      <c r="E318" s="354">
        <v>1993</v>
      </c>
      <c r="F318" s="354">
        <v>163976.55467848285</v>
      </c>
      <c r="G318" s="354">
        <v>169436.63722599897</v>
      </c>
      <c r="H318" s="354">
        <v>166743.09248486714</v>
      </c>
      <c r="I318" s="354">
        <v>169111.18090741624</v>
      </c>
      <c r="J318" s="354">
        <v>174907.70516869263</v>
      </c>
      <c r="K318" s="354">
        <v>182593.8223396549</v>
      </c>
      <c r="L318" s="354">
        <v>154891.67100585741</v>
      </c>
      <c r="M318" s="354">
        <v>131825.59037819077</v>
      </c>
      <c r="N318" s="354">
        <v>100607.98995596624</v>
      </c>
      <c r="O318" s="354">
        <v>104312.53040870982</v>
      </c>
      <c r="P318" s="354">
        <v>94780.057897657825</v>
      </c>
      <c r="Q318" s="354">
        <v>89447.248683144338</v>
      </c>
      <c r="R318" s="354">
        <v>83534.611851135385</v>
      </c>
      <c r="S318" s="354">
        <v>79731.479819945787</v>
      </c>
      <c r="T318" s="354">
        <v>71325.938352824101</v>
      </c>
      <c r="U318" s="354">
        <v>65827.9097910001</v>
      </c>
      <c r="V318" s="354">
        <v>62088.371033413765</v>
      </c>
      <c r="W318" s="354">
        <v>57347.26190886469</v>
      </c>
      <c r="X318" s="354">
        <v>53709.625985143721</v>
      </c>
      <c r="Y318" s="354">
        <v>50506.824967162902</v>
      </c>
      <c r="Z318" s="354">
        <v>46206.182983778999</v>
      </c>
      <c r="AA318" s="354">
        <v>42344.136514838916</v>
      </c>
      <c r="AB318" s="354">
        <v>38266.349328483644</v>
      </c>
      <c r="AC318" s="354">
        <v>37298.75159736591</v>
      </c>
      <c r="AD318" s="354">
        <v>33397.993565125944</v>
      </c>
      <c r="AE318" s="354">
        <v>30071.989816403278</v>
      </c>
      <c r="AF318" s="354">
        <v>27103.432693192532</v>
      </c>
      <c r="AG318" s="354">
        <v>26790.551022587322</v>
      </c>
      <c r="AH318" s="354">
        <v>27777.194767040331</v>
      </c>
      <c r="AI318" s="354">
        <v>25710.071833039732</v>
      </c>
      <c r="AJ318" s="354">
        <v>26752.400483617166</v>
      </c>
      <c r="AK318" s="354">
        <v>25365.734486433954</v>
      </c>
      <c r="AL318" s="354">
        <v>25738.576114467509</v>
      </c>
      <c r="AM318" s="354">
        <v>21906.356686027324</v>
      </c>
      <c r="AN318" s="354">
        <v>20130.874371336999</v>
      </c>
      <c r="AO318" s="354">
        <v>18770.247185295364</v>
      </c>
      <c r="AP318" s="354">
        <v>18858.120576587076</v>
      </c>
      <c r="AQ318" s="354">
        <v>18295.358070537906</v>
      </c>
      <c r="AR318" s="354">
        <v>20956.201935579957</v>
      </c>
      <c r="AS318" s="354">
        <v>20243.236008523229</v>
      </c>
    </row>
    <row r="319" spans="1:45" s="67" customFormat="1" ht="12.6" customHeight="1" x14ac:dyDescent="0.25">
      <c r="A319" s="353" t="s">
        <v>68</v>
      </c>
      <c r="B319" s="353" t="s">
        <v>70</v>
      </c>
      <c r="C319" s="353" t="s">
        <v>39</v>
      </c>
      <c r="D319" s="354">
        <v>1994</v>
      </c>
      <c r="E319" s="354">
        <v>1996</v>
      </c>
      <c r="F319" s="309"/>
      <c r="G319" s="309"/>
      <c r="H319" s="309"/>
      <c r="I319" s="309"/>
      <c r="J319" s="309"/>
      <c r="K319" s="309"/>
      <c r="L319" s="309"/>
      <c r="M319" s="309"/>
      <c r="N319" s="354">
        <v>82603.07455750111</v>
      </c>
      <c r="O319" s="354">
        <v>95061.9933755331</v>
      </c>
      <c r="P319" s="354">
        <v>126673.97230134218</v>
      </c>
      <c r="Q319" s="354">
        <v>130374.2575528154</v>
      </c>
      <c r="R319" s="354">
        <v>136742.61302743148</v>
      </c>
      <c r="S319" s="354">
        <v>127222.75988398635</v>
      </c>
      <c r="T319" s="354">
        <v>112866.85766877038</v>
      </c>
      <c r="U319" s="354">
        <v>103130.6210221645</v>
      </c>
      <c r="V319" s="354">
        <v>95852.029081096582</v>
      </c>
      <c r="W319" s="354">
        <v>87836.709207152904</v>
      </c>
      <c r="X319" s="354">
        <v>82291.536589886397</v>
      </c>
      <c r="Y319" s="354">
        <v>78144.759209469878</v>
      </c>
      <c r="Z319" s="354">
        <v>70305.791047617866</v>
      </c>
      <c r="AA319" s="354">
        <v>65866.568603138978</v>
      </c>
      <c r="AB319" s="354">
        <v>61286.3187483289</v>
      </c>
      <c r="AC319" s="354">
        <v>57572.084369116332</v>
      </c>
      <c r="AD319" s="354">
        <v>52121.133589048826</v>
      </c>
      <c r="AE319" s="354">
        <v>47553.280630880923</v>
      </c>
      <c r="AF319" s="354">
        <v>43740.718098314552</v>
      </c>
      <c r="AG319" s="354">
        <v>41825.841603064495</v>
      </c>
      <c r="AH319" s="354">
        <v>39146.905034384203</v>
      </c>
      <c r="AI319" s="354">
        <v>37414.282527835632</v>
      </c>
      <c r="AJ319" s="354">
        <v>37782.039888688691</v>
      </c>
      <c r="AK319" s="354">
        <v>35823.670954657959</v>
      </c>
      <c r="AL319" s="354">
        <v>28978.225851794752</v>
      </c>
      <c r="AM319" s="354">
        <v>27366.188005014807</v>
      </c>
      <c r="AN319" s="354">
        <v>25217.807946841498</v>
      </c>
      <c r="AO319" s="354">
        <v>23513.359623737164</v>
      </c>
      <c r="AP319" s="354">
        <v>23623.438016973148</v>
      </c>
      <c r="AQ319" s="354">
        <v>22918.46929403293</v>
      </c>
      <c r="AR319" s="354">
        <v>20956.201935579957</v>
      </c>
      <c r="AS319" s="354">
        <v>20243.236008523225</v>
      </c>
    </row>
    <row r="320" spans="1:45" s="67" customFormat="1" ht="12.6" customHeight="1" x14ac:dyDescent="0.25">
      <c r="A320" s="353" t="s">
        <v>68</v>
      </c>
      <c r="B320" s="353" t="s">
        <v>70</v>
      </c>
      <c r="C320" s="353" t="s">
        <v>40</v>
      </c>
      <c r="D320" s="354">
        <v>1997</v>
      </c>
      <c r="E320" s="354">
        <v>2001</v>
      </c>
      <c r="F320" s="309"/>
      <c r="G320" s="309"/>
      <c r="H320" s="309"/>
      <c r="I320" s="309"/>
      <c r="J320" s="309"/>
      <c r="K320" s="309"/>
      <c r="L320" s="309"/>
      <c r="M320" s="309"/>
      <c r="N320" s="309"/>
      <c r="O320" s="309"/>
      <c r="P320" s="309"/>
      <c r="Q320" s="354">
        <v>81777.181374369946</v>
      </c>
      <c r="R320" s="354">
        <v>92255.241150836708</v>
      </c>
      <c r="S320" s="354">
        <v>115529.05598204595</v>
      </c>
      <c r="T320" s="354">
        <v>117421.07682442655</v>
      </c>
      <c r="U320" s="354">
        <v>110572.42029570873</v>
      </c>
      <c r="V320" s="354">
        <v>119451.76273035552</v>
      </c>
      <c r="W320" s="354">
        <v>113491.28772362498</v>
      </c>
      <c r="X320" s="354">
        <v>107459.30243510526</v>
      </c>
      <c r="Y320" s="354">
        <v>102550.26836337271</v>
      </c>
      <c r="Z320" s="354">
        <v>91750.6973240933</v>
      </c>
      <c r="AA320" s="354">
        <v>86125.539788400027</v>
      </c>
      <c r="AB320" s="354">
        <v>79685.746039014848</v>
      </c>
      <c r="AC320" s="354">
        <v>74581.139959732594</v>
      </c>
      <c r="AD320" s="354">
        <v>68774.576856317159</v>
      </c>
      <c r="AE320" s="354">
        <v>62947.65644425292</v>
      </c>
      <c r="AF320" s="354">
        <v>58900.275989330206</v>
      </c>
      <c r="AG320" s="354">
        <v>57438.29790628401</v>
      </c>
      <c r="AH320" s="354">
        <v>54272.032584061242</v>
      </c>
      <c r="AI320" s="354">
        <v>50112.451698733872</v>
      </c>
      <c r="AJ320" s="354">
        <v>49604.370761786486</v>
      </c>
      <c r="AK320" s="354">
        <v>45975.834049270707</v>
      </c>
      <c r="AL320" s="354">
        <v>43336.89733425522</v>
      </c>
      <c r="AM320" s="354">
        <v>39336.848526806061</v>
      </c>
      <c r="AN320" s="354">
        <v>36248.712871562886</v>
      </c>
      <c r="AO320" s="309"/>
      <c r="AP320" s="309"/>
      <c r="AQ320" s="309"/>
      <c r="AR320" s="309"/>
      <c r="AS320" s="309"/>
    </row>
    <row r="321" spans="1:45" s="67" customFormat="1" ht="12.6" customHeight="1" x14ac:dyDescent="0.25">
      <c r="A321" s="353" t="s">
        <v>68</v>
      </c>
      <c r="B321" s="353" t="s">
        <v>70</v>
      </c>
      <c r="C321" s="353" t="s">
        <v>41</v>
      </c>
      <c r="D321" s="354">
        <v>2002</v>
      </c>
      <c r="E321" s="354">
        <v>2006</v>
      </c>
      <c r="F321" s="309"/>
      <c r="G321" s="309"/>
      <c r="H321" s="309"/>
      <c r="I321" s="309"/>
      <c r="J321" s="309"/>
      <c r="K321" s="309"/>
      <c r="L321" s="309"/>
      <c r="M321" s="309"/>
      <c r="N321" s="309"/>
      <c r="O321" s="309"/>
      <c r="P321" s="309"/>
      <c r="Q321" s="309"/>
      <c r="R321" s="309"/>
      <c r="S321" s="309"/>
      <c r="T321" s="309"/>
      <c r="U321" s="309"/>
      <c r="V321" s="354">
        <v>73612.648142803344</v>
      </c>
      <c r="W321" s="354">
        <v>91440.859357383306</v>
      </c>
      <c r="X321" s="354">
        <v>102756.0307832078</v>
      </c>
      <c r="Y321" s="354">
        <v>114927.61370666082</v>
      </c>
      <c r="Z321" s="354">
        <v>107838.3682880081</v>
      </c>
      <c r="AA321" s="354">
        <v>113449.0362262681</v>
      </c>
      <c r="AB321" s="354">
        <v>114946.52046270468</v>
      </c>
      <c r="AC321" s="354">
        <v>108442.64747932559</v>
      </c>
      <c r="AD321" s="354">
        <v>97290.838270866283</v>
      </c>
      <c r="AE321" s="354">
        <v>89482.207210982655</v>
      </c>
      <c r="AF321" s="354">
        <v>83885.788241341012</v>
      </c>
      <c r="AG321" s="354">
        <v>82038.019579420652</v>
      </c>
      <c r="AH321" s="354">
        <v>78650.95518349811</v>
      </c>
      <c r="AI321" s="354">
        <v>74924.78663862175</v>
      </c>
      <c r="AJ321" s="354">
        <v>74668.402795183385</v>
      </c>
      <c r="AK321" s="354">
        <v>71281.049402991994</v>
      </c>
      <c r="AL321" s="354">
        <v>68078.2597474137</v>
      </c>
      <c r="AM321" s="354">
        <v>64962.855668054035</v>
      </c>
      <c r="AN321" s="354">
        <v>60730.675165894943</v>
      </c>
      <c r="AO321" s="354">
        <v>56263.035518170669</v>
      </c>
      <c r="AP321" s="354">
        <v>53801.266387513373</v>
      </c>
      <c r="AQ321" s="354">
        <v>50918.2154065781</v>
      </c>
      <c r="AR321" s="354">
        <v>46558.624425123708</v>
      </c>
      <c r="AS321" s="309"/>
    </row>
    <row r="322" spans="1:45" s="67" customFormat="1" ht="12.6" customHeight="1" x14ac:dyDescent="0.25">
      <c r="A322" s="353" t="s">
        <v>68</v>
      </c>
      <c r="B322" s="353" t="s">
        <v>70</v>
      </c>
      <c r="C322" s="353" t="s">
        <v>42</v>
      </c>
      <c r="D322" s="354">
        <v>2007</v>
      </c>
      <c r="E322" s="354">
        <v>2009</v>
      </c>
      <c r="F322" s="309"/>
      <c r="G322" s="309"/>
      <c r="H322" s="309"/>
      <c r="I322" s="309"/>
      <c r="J322" s="309"/>
      <c r="K322" s="309"/>
      <c r="L322" s="309"/>
      <c r="M322" s="309"/>
      <c r="N322" s="309"/>
      <c r="O322" s="309"/>
      <c r="P322" s="309"/>
      <c r="Q322" s="309"/>
      <c r="R322" s="309"/>
      <c r="S322" s="309"/>
      <c r="T322" s="309"/>
      <c r="U322" s="309"/>
      <c r="V322" s="309"/>
      <c r="W322" s="309"/>
      <c r="X322" s="309"/>
      <c r="Y322" s="309"/>
      <c r="Z322" s="309"/>
      <c r="AA322" s="354">
        <v>72398.159040796905</v>
      </c>
      <c r="AB322" s="354">
        <v>80135.784674917741</v>
      </c>
      <c r="AC322" s="354">
        <v>103727.00525632066</v>
      </c>
      <c r="AD322" s="354">
        <v>112517.59317251747</v>
      </c>
      <c r="AE322" s="354">
        <v>112469.17968601022</v>
      </c>
      <c r="AF322" s="354">
        <v>111525.95956618451</v>
      </c>
      <c r="AG322" s="354">
        <v>108279.97768097105</v>
      </c>
      <c r="AH322" s="354">
        <v>102913.75897241742</v>
      </c>
      <c r="AI322" s="354">
        <v>96815.232842533384</v>
      </c>
      <c r="AJ322" s="354">
        <v>96152.660452021955</v>
      </c>
      <c r="AK322" s="354">
        <v>91243.8842176826</v>
      </c>
      <c r="AL322" s="354">
        <v>87182.085260372725</v>
      </c>
      <c r="AM322" s="354">
        <v>83776.298281166324</v>
      </c>
      <c r="AN322" s="354">
        <v>77825.966250411264</v>
      </c>
      <c r="AO322" s="354">
        <v>73332.063551776926</v>
      </c>
      <c r="AP322" s="354">
        <v>74355.21322919571</v>
      </c>
      <c r="AQ322" s="354">
        <v>74105.759235269958</v>
      </c>
      <c r="AR322" s="354">
        <v>75155.97987037721</v>
      </c>
      <c r="AS322" s="354">
        <v>98990.376589413077</v>
      </c>
    </row>
    <row r="323" spans="1:45" s="67" customFormat="1" ht="12.6" customHeight="1" x14ac:dyDescent="0.25">
      <c r="A323" s="353" t="s">
        <v>68</v>
      </c>
      <c r="B323" s="353" t="s">
        <v>70</v>
      </c>
      <c r="C323" s="353" t="s">
        <v>43</v>
      </c>
      <c r="D323" s="354">
        <v>2010</v>
      </c>
      <c r="E323" s="354">
        <v>2013</v>
      </c>
      <c r="F323" s="309"/>
      <c r="G323" s="309"/>
      <c r="H323" s="309"/>
      <c r="I323" s="309"/>
      <c r="J323" s="309"/>
      <c r="K323" s="309"/>
      <c r="L323" s="309"/>
      <c r="M323" s="309"/>
      <c r="N323" s="309"/>
      <c r="O323" s="309"/>
      <c r="P323" s="309"/>
      <c r="Q323" s="309"/>
      <c r="R323" s="309"/>
      <c r="S323" s="309"/>
      <c r="T323" s="309"/>
      <c r="U323" s="309"/>
      <c r="V323" s="309"/>
      <c r="W323" s="309"/>
      <c r="X323" s="309"/>
      <c r="Y323" s="309"/>
      <c r="Z323" s="309"/>
      <c r="AA323" s="309"/>
      <c r="AB323" s="309"/>
      <c r="AC323" s="354">
        <v>73305.422032288145</v>
      </c>
      <c r="AD323" s="354">
        <v>80331.35680371584</v>
      </c>
      <c r="AE323" s="354">
        <v>95416.895848991378</v>
      </c>
      <c r="AF323" s="354">
        <v>106537.27214539982</v>
      </c>
      <c r="AG323" s="354">
        <v>107447.24439575899</v>
      </c>
      <c r="AH323" s="354">
        <v>115115.70228194969</v>
      </c>
      <c r="AI323" s="354">
        <v>117947.50151312035</v>
      </c>
      <c r="AJ323" s="354">
        <v>119320.325057026</v>
      </c>
      <c r="AK323" s="354">
        <v>114297.67884982171</v>
      </c>
      <c r="AL323" s="354">
        <v>110613.11030807559</v>
      </c>
      <c r="AM323" s="354">
        <v>104147.97242461264</v>
      </c>
      <c r="AN323" s="354">
        <v>96295.822850169556</v>
      </c>
      <c r="AO323" s="354">
        <v>90148.765030268187</v>
      </c>
      <c r="AP323" s="354">
        <v>91805.965107334356</v>
      </c>
      <c r="AQ323" s="354">
        <v>91097.1084763783</v>
      </c>
      <c r="AR323" s="354">
        <v>85357.860434525952</v>
      </c>
      <c r="AS323" s="354">
        <v>82694.18582173693</v>
      </c>
    </row>
    <row r="324" spans="1:45" s="67" customFormat="1" ht="12.6" customHeight="1" x14ac:dyDescent="0.25">
      <c r="A324" s="353" t="s">
        <v>68</v>
      </c>
      <c r="B324" s="353" t="s">
        <v>70</v>
      </c>
      <c r="C324" s="353" t="s">
        <v>55</v>
      </c>
      <c r="D324" s="354">
        <v>2014</v>
      </c>
      <c r="E324" s="354">
        <v>2028</v>
      </c>
      <c r="F324" s="309"/>
      <c r="G324" s="309"/>
      <c r="H324" s="309"/>
      <c r="I324" s="309"/>
      <c r="J324" s="309"/>
      <c r="K324" s="309"/>
      <c r="L324" s="309"/>
      <c r="M324" s="309"/>
      <c r="N324" s="309"/>
      <c r="O324" s="309"/>
      <c r="P324" s="309"/>
      <c r="Q324" s="309"/>
      <c r="R324" s="309"/>
      <c r="S324" s="309"/>
      <c r="T324" s="309"/>
      <c r="U324" s="309"/>
      <c r="V324" s="309"/>
      <c r="W324" s="309"/>
      <c r="X324" s="309"/>
      <c r="Y324" s="309"/>
      <c r="Z324" s="309"/>
      <c r="AA324" s="309"/>
      <c r="AB324" s="309"/>
      <c r="AC324" s="309"/>
      <c r="AD324" s="309"/>
      <c r="AE324" s="309"/>
      <c r="AF324" s="309"/>
      <c r="AG324" s="354">
        <v>71450.54755349824</v>
      </c>
      <c r="AH324" s="354">
        <v>82710.556467975053</v>
      </c>
      <c r="AI324" s="354">
        <v>83529.668168682139</v>
      </c>
      <c r="AJ324" s="354">
        <v>106906.45916158977</v>
      </c>
      <c r="AK324" s="354">
        <v>121102.82298573444</v>
      </c>
      <c r="AL324" s="354">
        <v>124186.10114339886</v>
      </c>
      <c r="AM324" s="354">
        <v>130038.66781111892</v>
      </c>
      <c r="AN324" s="354">
        <v>128393.66992498333</v>
      </c>
      <c r="AO324" s="354">
        <v>128560.20459870083</v>
      </c>
      <c r="AP324" s="354">
        <v>129814.24154446373</v>
      </c>
      <c r="AQ324" s="354">
        <v>132767.000813861</v>
      </c>
      <c r="AR324" s="354">
        <v>124845.20641551558</v>
      </c>
      <c r="AS324" s="354">
        <v>129203.58693493808</v>
      </c>
    </row>
    <row r="325" spans="1:45" s="67" customFormat="1" ht="12.6" customHeight="1" x14ac:dyDescent="0.25">
      <c r="A325" s="353" t="s">
        <v>68</v>
      </c>
      <c r="B325" s="353" t="s">
        <v>71</v>
      </c>
      <c r="C325" s="353" t="s">
        <v>47</v>
      </c>
      <c r="D325" s="354">
        <v>0</v>
      </c>
      <c r="E325" s="354">
        <v>1993</v>
      </c>
      <c r="F325" s="354">
        <v>155568.0981871729</v>
      </c>
      <c r="G325" s="354">
        <v>160805.57047090089</v>
      </c>
      <c r="H325" s="354">
        <v>158301.7801694505</v>
      </c>
      <c r="I325" s="354">
        <v>160588.55493174767</v>
      </c>
      <c r="J325" s="354">
        <v>166130.07097983541</v>
      </c>
      <c r="K325" s="354">
        <v>173445.91377096347</v>
      </c>
      <c r="L325" s="354">
        <v>147139.76003035335</v>
      </c>
      <c r="M325" s="354">
        <v>125234.50722200963</v>
      </c>
      <c r="N325" s="354">
        <v>95598.437320714831</v>
      </c>
      <c r="O325" s="354">
        <v>99174.750667101951</v>
      </c>
      <c r="P325" s="354">
        <v>90362.361699834946</v>
      </c>
      <c r="Q325" s="354">
        <v>86560.452699200468</v>
      </c>
      <c r="R325" s="354">
        <v>80093.485117177115</v>
      </c>
      <c r="S325" s="354">
        <v>75540.558050560139</v>
      </c>
      <c r="T325" s="354">
        <v>69283.684944614826</v>
      </c>
      <c r="U325" s="354">
        <v>64050.32962048069</v>
      </c>
      <c r="V325" s="354">
        <v>60187.842756548569</v>
      </c>
      <c r="W325" s="354">
        <v>56357.332133308584</v>
      </c>
      <c r="X325" s="354">
        <v>53215.257822529864</v>
      </c>
      <c r="Y325" s="354">
        <v>50573.014960152541</v>
      </c>
      <c r="Z325" s="354">
        <v>45573.248132825371</v>
      </c>
      <c r="AA325" s="354">
        <v>43685.54802835446</v>
      </c>
      <c r="AB325" s="354">
        <v>40771.235775197143</v>
      </c>
      <c r="AC325" s="354">
        <v>38912.790744038517</v>
      </c>
      <c r="AD325" s="354">
        <v>35645.789044230369</v>
      </c>
      <c r="AE325" s="354">
        <v>33342.210863181797</v>
      </c>
      <c r="AF325" s="354">
        <v>30908.811162441696</v>
      </c>
      <c r="AG325" s="354">
        <v>29871.52818517778</v>
      </c>
      <c r="AH325" s="354">
        <v>28714.234264904604</v>
      </c>
      <c r="AI325" s="354">
        <v>27366.712135056776</v>
      </c>
      <c r="AJ325" s="354">
        <v>27160.882504506728</v>
      </c>
      <c r="AK325" s="354">
        <v>26150.742301652444</v>
      </c>
      <c r="AL325" s="354">
        <v>23241.186626179144</v>
      </c>
      <c r="AM325" s="354">
        <v>22756.760410290975</v>
      </c>
      <c r="AN325" s="354">
        <v>20422.183017520751</v>
      </c>
      <c r="AO325" s="354">
        <v>18713.596810989209</v>
      </c>
      <c r="AP325" s="354">
        <v>17456.177951047164</v>
      </c>
      <c r="AQ325" s="354">
        <v>18280.144556481013</v>
      </c>
      <c r="AR325" s="354">
        <v>17103.375807122949</v>
      </c>
      <c r="AS325" s="354">
        <v>15209.165607523462</v>
      </c>
    </row>
    <row r="326" spans="1:45" s="67" customFormat="1" ht="12.6" customHeight="1" x14ac:dyDescent="0.25">
      <c r="A326" s="353" t="s">
        <v>68</v>
      </c>
      <c r="B326" s="353" t="s">
        <v>71</v>
      </c>
      <c r="C326" s="353" t="s">
        <v>39</v>
      </c>
      <c r="D326" s="354">
        <v>1994</v>
      </c>
      <c r="E326" s="354">
        <v>1996</v>
      </c>
      <c r="F326" s="309"/>
      <c r="G326" s="309"/>
      <c r="H326" s="309"/>
      <c r="I326" s="309"/>
      <c r="J326" s="309"/>
      <c r="K326" s="309"/>
      <c r="L326" s="309"/>
      <c r="M326" s="309"/>
      <c r="N326" s="354">
        <v>82603.074557501095</v>
      </c>
      <c r="O326" s="354">
        <v>95343.531667478979</v>
      </c>
      <c r="P326" s="354">
        <v>127196.70023024648</v>
      </c>
      <c r="Q326" s="354">
        <v>126614.48604170949</v>
      </c>
      <c r="R326" s="354">
        <v>136466.2308897656</v>
      </c>
      <c r="S326" s="354">
        <v>127082.99389754687</v>
      </c>
      <c r="T326" s="354">
        <v>112289.96545665873</v>
      </c>
      <c r="U326" s="354">
        <v>101918.50429280767</v>
      </c>
      <c r="V326" s="354">
        <v>94346.326150158391</v>
      </c>
      <c r="W326" s="354">
        <v>86379.424034409181</v>
      </c>
      <c r="X326" s="354">
        <v>80550.078223615536</v>
      </c>
      <c r="Y326" s="354">
        <v>76511.372830981054</v>
      </c>
      <c r="Z326" s="354">
        <v>68837.319981686727</v>
      </c>
      <c r="AA326" s="354">
        <v>64891.456739882611</v>
      </c>
      <c r="AB326" s="354">
        <v>60466.475482949543</v>
      </c>
      <c r="AC326" s="354">
        <v>56743.814128480182</v>
      </c>
      <c r="AD326" s="354">
        <v>51433.105854703113</v>
      </c>
      <c r="AE326" s="354">
        <v>47276.793187867988</v>
      </c>
      <c r="AF326" s="354">
        <v>42909.561492645691</v>
      </c>
      <c r="AG326" s="354">
        <v>41466.375423515885</v>
      </c>
      <c r="AH326" s="354">
        <v>39246.723949874882</v>
      </c>
      <c r="AI326" s="354">
        <v>36858.076556767584</v>
      </c>
      <c r="AJ326" s="354">
        <v>36523.344529080146</v>
      </c>
      <c r="AK326" s="354">
        <v>34294.390375409319</v>
      </c>
      <c r="AL326" s="354">
        <v>32644.932738385542</v>
      </c>
      <c r="AM326" s="354">
        <v>30522.171010841805</v>
      </c>
      <c r="AN326" s="354">
        <v>28243.778338430893</v>
      </c>
      <c r="AO326" s="354">
        <v>25982.508579597954</v>
      </c>
      <c r="AP326" s="354">
        <v>26645.367373363952</v>
      </c>
      <c r="AQ326" s="354">
        <v>25837.179686805597</v>
      </c>
      <c r="AR326" s="354">
        <v>24080.328640669213</v>
      </c>
      <c r="AS326" s="354">
        <v>21259.025629022599</v>
      </c>
    </row>
    <row r="327" spans="1:45" s="67" customFormat="1" ht="12.6" customHeight="1" x14ac:dyDescent="0.25">
      <c r="A327" s="353" t="s">
        <v>68</v>
      </c>
      <c r="B327" s="353" t="s">
        <v>71</v>
      </c>
      <c r="C327" s="353" t="s">
        <v>40</v>
      </c>
      <c r="D327" s="354">
        <v>1997</v>
      </c>
      <c r="E327" s="354">
        <v>2001</v>
      </c>
      <c r="F327" s="309"/>
      <c r="G327" s="309"/>
      <c r="H327" s="309"/>
      <c r="I327" s="309"/>
      <c r="J327" s="309"/>
      <c r="K327" s="309"/>
      <c r="L327" s="309"/>
      <c r="M327" s="309"/>
      <c r="N327" s="309"/>
      <c r="O327" s="309"/>
      <c r="P327" s="309"/>
      <c r="Q327" s="354">
        <v>81777.181374369946</v>
      </c>
      <c r="R327" s="354">
        <v>99333.894114119699</v>
      </c>
      <c r="S327" s="354">
        <v>105717.96568213166</v>
      </c>
      <c r="T327" s="354">
        <v>119433.03845506467</v>
      </c>
      <c r="U327" s="354">
        <v>117696.45154537416</v>
      </c>
      <c r="V327" s="354">
        <v>120204.76659778696</v>
      </c>
      <c r="W327" s="354">
        <v>111803.91490739131</v>
      </c>
      <c r="X327" s="354">
        <v>104912.16074444458</v>
      </c>
      <c r="Y327" s="354">
        <v>99568.735324150082</v>
      </c>
      <c r="Z327" s="354">
        <v>89411.769276649706</v>
      </c>
      <c r="AA327" s="354">
        <v>84111.532624760584</v>
      </c>
      <c r="AB327" s="354">
        <v>78637.649547032197</v>
      </c>
      <c r="AC327" s="354">
        <v>74317.400596356412</v>
      </c>
      <c r="AD327" s="354">
        <v>67299.762337081658</v>
      </c>
      <c r="AE327" s="354">
        <v>62104.848008101442</v>
      </c>
      <c r="AF327" s="354">
        <v>57589.725390814267</v>
      </c>
      <c r="AG327" s="354">
        <v>55617.20659603252</v>
      </c>
      <c r="AH327" s="354">
        <v>53147.37272570451</v>
      </c>
      <c r="AI327" s="354">
        <v>50234.71857582032</v>
      </c>
      <c r="AJ327" s="354">
        <v>50386.922382850993</v>
      </c>
      <c r="AK327" s="354">
        <v>47561.751667987854</v>
      </c>
      <c r="AL327" s="354">
        <v>46004.799335708281</v>
      </c>
      <c r="AM327" s="354">
        <v>43231.082839369119</v>
      </c>
      <c r="AN327" s="354">
        <v>39966.059756737493</v>
      </c>
      <c r="AO327" s="354">
        <v>37188.747614591615</v>
      </c>
      <c r="AP327" s="354">
        <v>36754.631074082354</v>
      </c>
      <c r="AQ327" s="354">
        <v>32526.209584143147</v>
      </c>
      <c r="AR327" s="354">
        <v>30277.982105885516</v>
      </c>
      <c r="AS327" s="354">
        <v>31288.320172973592</v>
      </c>
    </row>
    <row r="328" spans="1:45" s="67" customFormat="1" ht="12.6" customHeight="1" x14ac:dyDescent="0.25">
      <c r="A328" s="353" t="s">
        <v>68</v>
      </c>
      <c r="B328" s="353" t="s">
        <v>71</v>
      </c>
      <c r="C328" s="353" t="s">
        <v>41</v>
      </c>
      <c r="D328" s="354">
        <v>2002</v>
      </c>
      <c r="E328" s="354">
        <v>2006</v>
      </c>
      <c r="F328" s="309"/>
      <c r="G328" s="309"/>
      <c r="H328" s="309"/>
      <c r="I328" s="309"/>
      <c r="J328" s="309"/>
      <c r="K328" s="309"/>
      <c r="L328" s="309"/>
      <c r="M328" s="309"/>
      <c r="N328" s="309"/>
      <c r="O328" s="309"/>
      <c r="P328" s="309"/>
      <c r="Q328" s="309"/>
      <c r="R328" s="309"/>
      <c r="S328" s="309"/>
      <c r="T328" s="309"/>
      <c r="U328" s="309"/>
      <c r="V328" s="354">
        <v>73612.648142803344</v>
      </c>
      <c r="W328" s="354">
        <v>89629.859831082184</v>
      </c>
      <c r="X328" s="354">
        <v>115251.10093127587</v>
      </c>
      <c r="Y328" s="354">
        <v>118511.02493164795</v>
      </c>
      <c r="Z328" s="354">
        <v>111682.73728189047</v>
      </c>
      <c r="AA328" s="354">
        <v>111063.4781195315</v>
      </c>
      <c r="AB328" s="354">
        <v>111133.39664735444</v>
      </c>
      <c r="AC328" s="354">
        <v>104741.80521270601</v>
      </c>
      <c r="AD328" s="354">
        <v>94437.330405078334</v>
      </c>
      <c r="AE328" s="354">
        <v>86703.778289629205</v>
      </c>
      <c r="AF328" s="354">
        <v>79529.876388064804</v>
      </c>
      <c r="AG328" s="354">
        <v>77296.846492312266</v>
      </c>
      <c r="AH328" s="354">
        <v>73975.29676770643</v>
      </c>
      <c r="AI328" s="354">
        <v>69436.428847165895</v>
      </c>
      <c r="AJ328" s="354">
        <v>69766.722796513146</v>
      </c>
      <c r="AK328" s="354">
        <v>66618.799817895488</v>
      </c>
      <c r="AL328" s="354">
        <v>64071.203457656222</v>
      </c>
      <c r="AM328" s="354">
        <v>60791.368735787721</v>
      </c>
      <c r="AN328" s="354">
        <v>56337.979383983278</v>
      </c>
      <c r="AO328" s="354">
        <v>53641.928635288707</v>
      </c>
      <c r="AP328" s="354">
        <v>54817.582631991827</v>
      </c>
      <c r="AQ328" s="354">
        <v>52679.941168548263</v>
      </c>
      <c r="AR328" s="354">
        <v>47210.99183171404</v>
      </c>
      <c r="AS328" s="354">
        <v>44909.809956417565</v>
      </c>
    </row>
    <row r="329" spans="1:45" s="67" customFormat="1" ht="12.6" customHeight="1" x14ac:dyDescent="0.25">
      <c r="A329" s="353" t="s">
        <v>68</v>
      </c>
      <c r="B329" s="353" t="s">
        <v>71</v>
      </c>
      <c r="C329" s="353" t="s">
        <v>42</v>
      </c>
      <c r="D329" s="354">
        <v>2007</v>
      </c>
      <c r="E329" s="354">
        <v>2009</v>
      </c>
      <c r="F329" s="309"/>
      <c r="G329" s="309"/>
      <c r="H329" s="309"/>
      <c r="I329" s="309"/>
      <c r="J329" s="309"/>
      <c r="K329" s="309"/>
      <c r="L329" s="309"/>
      <c r="M329" s="309"/>
      <c r="N329" s="309"/>
      <c r="O329" s="309"/>
      <c r="P329" s="309"/>
      <c r="Q329" s="309"/>
      <c r="R329" s="309"/>
      <c r="S329" s="309"/>
      <c r="T329" s="309"/>
      <c r="U329" s="309"/>
      <c r="V329" s="309"/>
      <c r="W329" s="309"/>
      <c r="X329" s="309"/>
      <c r="Y329" s="309"/>
      <c r="Z329" s="309"/>
      <c r="AA329" s="354">
        <v>72398.159040796891</v>
      </c>
      <c r="AB329" s="354">
        <v>114486.91103609442</v>
      </c>
      <c r="AC329" s="354">
        <v>106200.44920735201</v>
      </c>
      <c r="AD329" s="354">
        <v>106602.88331435395</v>
      </c>
      <c r="AE329" s="354">
        <v>118312.43519914417</v>
      </c>
      <c r="AF329" s="354">
        <v>109114.77280193982</v>
      </c>
      <c r="AG329" s="354">
        <v>104862.15224241771</v>
      </c>
      <c r="AH329" s="354">
        <v>99584.005342115459</v>
      </c>
      <c r="AI329" s="354">
        <v>93716.633691339375</v>
      </c>
      <c r="AJ329" s="354">
        <v>92770.928304684334</v>
      </c>
      <c r="AK329" s="354">
        <v>87832.788030348485</v>
      </c>
      <c r="AL329" s="354">
        <v>84234.916730400742</v>
      </c>
      <c r="AM329" s="354">
        <v>79966.10298625195</v>
      </c>
      <c r="AN329" s="354">
        <v>74172.133155275689</v>
      </c>
      <c r="AO329" s="354">
        <v>69676.513462523813</v>
      </c>
      <c r="AP329" s="354">
        <v>70477.179603450961</v>
      </c>
      <c r="AQ329" s="354">
        <v>68491.129328108844</v>
      </c>
      <c r="AR329" s="354">
        <v>63347.143238793229</v>
      </c>
      <c r="AS329" s="354">
        <v>60879.841616510697</v>
      </c>
    </row>
    <row r="330" spans="1:45" s="67" customFormat="1" ht="12.6" customHeight="1" x14ac:dyDescent="0.25">
      <c r="A330" s="353" t="s">
        <v>68</v>
      </c>
      <c r="B330" s="353" t="s">
        <v>71</v>
      </c>
      <c r="C330" s="353" t="s">
        <v>43</v>
      </c>
      <c r="D330" s="354">
        <v>2010</v>
      </c>
      <c r="E330" s="354">
        <v>2013</v>
      </c>
      <c r="F330" s="309"/>
      <c r="G330" s="309"/>
      <c r="H330" s="309"/>
      <c r="I330" s="309"/>
      <c r="J330" s="309"/>
      <c r="K330" s="309"/>
      <c r="L330" s="309"/>
      <c r="M330" s="309"/>
      <c r="N330" s="309"/>
      <c r="O330" s="309"/>
      <c r="P330" s="309"/>
      <c r="Q330" s="309"/>
      <c r="R330" s="309"/>
      <c r="S330" s="309"/>
      <c r="T330" s="309"/>
      <c r="U330" s="309"/>
      <c r="V330" s="309"/>
      <c r="W330" s="309"/>
      <c r="X330" s="309"/>
      <c r="Y330" s="309"/>
      <c r="Z330" s="309"/>
      <c r="AA330" s="309"/>
      <c r="AB330" s="354">
        <v>72498.882301577862</v>
      </c>
      <c r="AC330" s="354">
        <v>98011.330484791702</v>
      </c>
      <c r="AD330" s="354">
        <v>95199.294839379872</v>
      </c>
      <c r="AE330" s="354">
        <v>94329.160283277655</v>
      </c>
      <c r="AF330" s="354">
        <v>104848.18048498359</v>
      </c>
      <c r="AG330" s="354">
        <v>111739.03418622733</v>
      </c>
      <c r="AH330" s="354">
        <v>115051.42932703334</v>
      </c>
      <c r="AI330" s="354">
        <v>115965.8582618779</v>
      </c>
      <c r="AJ330" s="354">
        <v>116151.62807697155</v>
      </c>
      <c r="AK330" s="354">
        <v>110145.34474128537</v>
      </c>
      <c r="AL330" s="354">
        <v>105429.26746875522</v>
      </c>
      <c r="AM330" s="354">
        <v>99427.9898158289</v>
      </c>
      <c r="AN330" s="354">
        <v>92109.302641521921</v>
      </c>
      <c r="AO330" s="354">
        <v>86097.64540259607</v>
      </c>
      <c r="AP330" s="354">
        <v>87013.474106959897</v>
      </c>
      <c r="AQ330" s="354">
        <v>85163.236901565164</v>
      </c>
      <c r="AR330" s="354">
        <v>78456.628422645561</v>
      </c>
      <c r="AS330" s="354">
        <v>76371.574106204149</v>
      </c>
    </row>
    <row r="331" spans="1:45" ht="11.4" x14ac:dyDescent="0.25">
      <c r="A331" s="353" t="s">
        <v>68</v>
      </c>
      <c r="B331" s="353" t="s">
        <v>71</v>
      </c>
      <c r="C331" s="353" t="s">
        <v>55</v>
      </c>
      <c r="D331" s="354">
        <v>2014</v>
      </c>
      <c r="E331" s="354">
        <v>2028</v>
      </c>
      <c r="F331" s="309"/>
      <c r="G331" s="309"/>
      <c r="H331" s="309"/>
      <c r="I331" s="309"/>
      <c r="J331" s="309"/>
      <c r="K331" s="309"/>
      <c r="L331" s="309"/>
      <c r="M331" s="309"/>
      <c r="N331" s="309"/>
      <c r="O331" s="309"/>
      <c r="P331" s="309"/>
      <c r="Q331" s="309"/>
      <c r="R331" s="309"/>
      <c r="S331" s="309"/>
      <c r="T331" s="309"/>
      <c r="U331" s="309"/>
      <c r="V331" s="309"/>
      <c r="W331" s="309"/>
      <c r="X331" s="309"/>
      <c r="Y331" s="309"/>
      <c r="Z331" s="309"/>
      <c r="AA331" s="309"/>
      <c r="AB331" s="309"/>
      <c r="AC331" s="309"/>
      <c r="AD331" s="309"/>
      <c r="AE331" s="309"/>
      <c r="AF331" s="309"/>
      <c r="AG331" s="309"/>
      <c r="AH331" s="354">
        <v>73046.00775024973</v>
      </c>
      <c r="AI331" s="354">
        <v>88720.752383300845</v>
      </c>
      <c r="AJ331" s="354">
        <v>115943.61071472699</v>
      </c>
      <c r="AK331" s="354">
        <v>114123.83900888398</v>
      </c>
      <c r="AL331" s="354">
        <v>130675.98893862852</v>
      </c>
      <c r="AM331" s="354">
        <v>136893.40917169655</v>
      </c>
      <c r="AN331" s="354">
        <v>128430.43399644435</v>
      </c>
      <c r="AO331" s="354">
        <v>122921.8577785559</v>
      </c>
      <c r="AP331" s="354">
        <v>123211.96596311439</v>
      </c>
      <c r="AQ331" s="354">
        <v>124701.71902692631</v>
      </c>
      <c r="AR331" s="354">
        <v>115631.19775104802</v>
      </c>
      <c r="AS331" s="354">
        <v>112015.80961717096</v>
      </c>
    </row>
    <row r="332" spans="1:45" ht="11.4" x14ac:dyDescent="0.25">
      <c r="A332" s="353" t="s">
        <v>68</v>
      </c>
      <c r="B332" s="353" t="s">
        <v>72</v>
      </c>
      <c r="C332" s="353" t="s">
        <v>47</v>
      </c>
      <c r="D332" s="354">
        <v>0</v>
      </c>
      <c r="E332" s="354">
        <v>1993</v>
      </c>
      <c r="F332" s="354">
        <v>202573.75603376728</v>
      </c>
      <c r="G332" s="354">
        <v>209393.75605305794</v>
      </c>
      <c r="H332" s="354">
        <v>206133.43332882263</v>
      </c>
      <c r="I332" s="354">
        <v>209111.16821277305</v>
      </c>
      <c r="J332" s="354">
        <v>216327.08029927232</v>
      </c>
      <c r="K332" s="354">
        <v>225853.44058792412</v>
      </c>
      <c r="L332" s="354">
        <v>191598.75449138533</v>
      </c>
      <c r="M332" s="354">
        <v>163074.72295815608</v>
      </c>
      <c r="N332" s="354">
        <v>125405.2075379329</v>
      </c>
      <c r="O332" s="354">
        <v>130828.84146828348</v>
      </c>
      <c r="P332" s="354">
        <v>112647.50203094994</v>
      </c>
      <c r="Q332" s="354">
        <v>101777.20951252358</v>
      </c>
      <c r="R332" s="354">
        <v>99865.769890005788</v>
      </c>
      <c r="S332" s="354">
        <v>82333.163215858178</v>
      </c>
      <c r="T332" s="354">
        <v>63501.46717858698</v>
      </c>
      <c r="U332" s="354">
        <v>76563.224269790837</v>
      </c>
      <c r="V332" s="354">
        <v>71605.317846747785</v>
      </c>
      <c r="W332" s="354">
        <v>66688.353780859266</v>
      </c>
      <c r="X332" s="354">
        <v>63132.592071586791</v>
      </c>
      <c r="Y332" s="354">
        <v>59289.536728392079</v>
      </c>
      <c r="Z332" s="354">
        <v>54371.576987452434</v>
      </c>
      <c r="AA332" s="354">
        <v>51491.038105930718</v>
      </c>
      <c r="AB332" s="354">
        <v>46031.980698104686</v>
      </c>
      <c r="AC332" s="354">
        <v>45542.750374111056</v>
      </c>
      <c r="AD332" s="354">
        <v>37862.899059981595</v>
      </c>
      <c r="AE332" s="354">
        <v>34145.282416891445</v>
      </c>
      <c r="AF332" s="354">
        <v>33539.85549031444</v>
      </c>
      <c r="AG332" s="354">
        <v>33472.991563013689</v>
      </c>
      <c r="AH332" s="354">
        <v>31824.99912059939</v>
      </c>
      <c r="AI332" s="354">
        <v>29868.666654025998</v>
      </c>
      <c r="AJ332" s="309"/>
      <c r="AK332" s="309"/>
      <c r="AL332" s="309"/>
      <c r="AM332" s="309"/>
      <c r="AN332" s="309"/>
      <c r="AO332" s="309"/>
      <c r="AP332" s="309"/>
      <c r="AQ332" s="309"/>
      <c r="AR332" s="309"/>
      <c r="AS332" s="309"/>
    </row>
    <row r="333" spans="1:45" ht="11.4" x14ac:dyDescent="0.25">
      <c r="A333" s="353" t="s">
        <v>68</v>
      </c>
      <c r="B333" s="353" t="s">
        <v>72</v>
      </c>
      <c r="C333" s="353" t="s">
        <v>39</v>
      </c>
      <c r="D333" s="354">
        <v>1994</v>
      </c>
      <c r="E333" s="354">
        <v>1996</v>
      </c>
      <c r="F333" s="309"/>
      <c r="G333" s="309"/>
      <c r="H333" s="309"/>
      <c r="I333" s="309"/>
      <c r="J333" s="309"/>
      <c r="K333" s="309"/>
      <c r="L333" s="309"/>
      <c r="M333" s="309"/>
      <c r="N333" s="354">
        <v>82603.07455750111</v>
      </c>
      <c r="O333" s="354">
        <v>100295.4615232779</v>
      </c>
      <c r="P333" s="354">
        <v>150101.13156483992</v>
      </c>
      <c r="Q333" s="354">
        <v>108004.71437902255</v>
      </c>
      <c r="R333" s="354">
        <v>137608.87285935789</v>
      </c>
      <c r="S333" s="354">
        <v>130613.79070968663</v>
      </c>
      <c r="T333" s="354">
        <v>122021.74253078275</v>
      </c>
      <c r="U333" s="354">
        <v>99081.265494544685</v>
      </c>
      <c r="V333" s="354">
        <v>92455.195775759508</v>
      </c>
      <c r="W333" s="354">
        <v>86632.200258003053</v>
      </c>
      <c r="X333" s="354">
        <v>81827.784611280425</v>
      </c>
      <c r="Y333" s="354">
        <v>77564.238453419777</v>
      </c>
      <c r="Z333" s="354">
        <v>69753.198819016223</v>
      </c>
      <c r="AA333" s="354">
        <v>65583.31659004082</v>
      </c>
      <c r="AB333" s="354">
        <v>62853.250828726894</v>
      </c>
      <c r="AC333" s="354">
        <v>53514.840717773208</v>
      </c>
      <c r="AD333" s="354">
        <v>48706.512030175123</v>
      </c>
      <c r="AE333" s="354">
        <v>43759.49877443631</v>
      </c>
      <c r="AF333" s="354">
        <v>40185.370485568659</v>
      </c>
      <c r="AG333" s="354">
        <v>41614.595960517159</v>
      </c>
      <c r="AH333" s="309"/>
      <c r="AI333" s="309"/>
      <c r="AJ333" s="309"/>
      <c r="AK333" s="309"/>
      <c r="AL333" s="309"/>
      <c r="AM333" s="309"/>
      <c r="AN333" s="309"/>
      <c r="AO333" s="309"/>
      <c r="AP333" s="309"/>
      <c r="AQ333" s="309"/>
      <c r="AR333" s="309"/>
      <c r="AS333" s="309"/>
    </row>
    <row r="334" spans="1:45" ht="11.4" x14ac:dyDescent="0.25">
      <c r="A334" s="353" t="s">
        <v>68</v>
      </c>
      <c r="B334" s="353" t="s">
        <v>72</v>
      </c>
      <c r="C334" s="353" t="s">
        <v>40</v>
      </c>
      <c r="D334" s="354">
        <v>1997</v>
      </c>
      <c r="E334" s="354">
        <v>2001</v>
      </c>
      <c r="F334" s="309"/>
      <c r="G334" s="309"/>
      <c r="H334" s="309"/>
      <c r="I334" s="309"/>
      <c r="J334" s="309"/>
      <c r="K334" s="309"/>
      <c r="L334" s="309"/>
      <c r="M334" s="309"/>
      <c r="N334" s="309"/>
      <c r="O334" s="309"/>
      <c r="P334" s="309"/>
      <c r="Q334" s="354">
        <v>81777.181374369946</v>
      </c>
      <c r="R334" s="354">
        <v>149192.23237724326</v>
      </c>
      <c r="S334" s="354">
        <v>84302.650103386666</v>
      </c>
      <c r="T334" s="354">
        <v>96068.739433692419</v>
      </c>
      <c r="U334" s="354">
        <v>92663.516633015839</v>
      </c>
      <c r="V334" s="354">
        <v>110494.78855573286</v>
      </c>
      <c r="W334" s="354">
        <v>124345.94630771461</v>
      </c>
      <c r="X334" s="354">
        <v>116771.11782542756</v>
      </c>
      <c r="Y334" s="354">
        <v>110742.86463078181</v>
      </c>
      <c r="Z334" s="354">
        <v>99572.642379627345</v>
      </c>
      <c r="AA334" s="354">
        <v>93327.502530603524</v>
      </c>
      <c r="AB334" s="354">
        <v>87393.747442426029</v>
      </c>
      <c r="AC334" s="354">
        <v>82299.334267303115</v>
      </c>
      <c r="AD334" s="354">
        <v>74943.822654521238</v>
      </c>
      <c r="AE334" s="354">
        <v>68588.203618146246</v>
      </c>
      <c r="AF334" s="354">
        <v>63663.013452701693</v>
      </c>
      <c r="AG334" s="354">
        <v>60017.255288927583</v>
      </c>
      <c r="AH334" s="354">
        <v>56947.028088301588</v>
      </c>
      <c r="AI334" s="354">
        <v>53706.421033513914</v>
      </c>
      <c r="AJ334" s="354">
        <v>54287.051211863371</v>
      </c>
      <c r="AK334" s="354">
        <v>51190.354641354694</v>
      </c>
      <c r="AL334" s="354">
        <v>50391.278560272811</v>
      </c>
      <c r="AM334" s="354">
        <v>48143.973377700284</v>
      </c>
      <c r="AN334" s="354">
        <v>44671.130647133949</v>
      </c>
      <c r="AO334" s="354">
        <v>39078.154565398014</v>
      </c>
      <c r="AP334" s="354">
        <v>39261.099943430854</v>
      </c>
      <c r="AQ334" s="354">
        <v>38089.47338050371</v>
      </c>
      <c r="AR334" s="354">
        <v>34828.272584048864</v>
      </c>
      <c r="AS334" s="354">
        <v>33643.355024702796</v>
      </c>
    </row>
    <row r="335" spans="1:45" ht="11.4" x14ac:dyDescent="0.25">
      <c r="A335" s="353" t="s">
        <v>68</v>
      </c>
      <c r="B335" s="353" t="s">
        <v>72</v>
      </c>
      <c r="C335" s="353" t="s">
        <v>41</v>
      </c>
      <c r="D335" s="354">
        <v>2002</v>
      </c>
      <c r="E335" s="354">
        <v>2006</v>
      </c>
      <c r="F335" s="309"/>
      <c r="G335" s="309"/>
      <c r="H335" s="309"/>
      <c r="I335" s="309"/>
      <c r="J335" s="309"/>
      <c r="K335" s="309"/>
      <c r="L335" s="309"/>
      <c r="M335" s="309"/>
      <c r="N335" s="309"/>
      <c r="O335" s="309"/>
      <c r="P335" s="309"/>
      <c r="Q335" s="309"/>
      <c r="R335" s="309"/>
      <c r="S335" s="309"/>
      <c r="T335" s="309"/>
      <c r="U335" s="309"/>
      <c r="V335" s="354">
        <v>73612.648142803344</v>
      </c>
      <c r="W335" s="354">
        <v>81245.395559095748</v>
      </c>
      <c r="X335" s="354">
        <v>111148.05921648964</v>
      </c>
      <c r="Y335" s="354">
        <v>113903.16264118715</v>
      </c>
      <c r="Z335" s="354">
        <v>116035.1475095701</v>
      </c>
      <c r="AA335" s="354">
        <v>113466.64079052278</v>
      </c>
      <c r="AB335" s="354">
        <v>111658.35837898278</v>
      </c>
      <c r="AC335" s="354">
        <v>105657.80494920396</v>
      </c>
      <c r="AD335" s="354">
        <v>95586.696364460528</v>
      </c>
      <c r="AE335" s="354">
        <v>87686.680362435523</v>
      </c>
      <c r="AF335" s="354">
        <v>80758.401523917637</v>
      </c>
      <c r="AG335" s="354">
        <v>78178.507953243898</v>
      </c>
      <c r="AH335" s="354">
        <v>74789.538475044188</v>
      </c>
      <c r="AI335" s="354">
        <v>71168.662780334547</v>
      </c>
      <c r="AJ335" s="354">
        <v>71234.329056650051</v>
      </c>
      <c r="AK335" s="354">
        <v>68039.603923585513</v>
      </c>
      <c r="AL335" s="354">
        <v>64657.617275619741</v>
      </c>
      <c r="AM335" s="354">
        <v>60978.859389479403</v>
      </c>
      <c r="AN335" s="354">
        <v>56327.6595689409</v>
      </c>
      <c r="AO335" s="354">
        <v>52066.375010020114</v>
      </c>
      <c r="AP335" s="354">
        <v>53273.16587574382</v>
      </c>
      <c r="AQ335" s="354">
        <v>49813.941254306927</v>
      </c>
      <c r="AR335" s="354">
        <v>45862.210032949741</v>
      </c>
      <c r="AS335" s="354">
        <v>43221.228998591439</v>
      </c>
    </row>
    <row r="336" spans="1:45" ht="11.4" x14ac:dyDescent="0.25">
      <c r="A336" s="353" t="s">
        <v>68</v>
      </c>
      <c r="B336" s="353" t="s">
        <v>72</v>
      </c>
      <c r="C336" s="353" t="s">
        <v>42</v>
      </c>
      <c r="D336" s="354">
        <v>2007</v>
      </c>
      <c r="E336" s="354">
        <v>2009</v>
      </c>
      <c r="F336" s="309"/>
      <c r="G336" s="309"/>
      <c r="H336" s="309"/>
      <c r="I336" s="309"/>
      <c r="J336" s="309"/>
      <c r="K336" s="309"/>
      <c r="L336" s="309"/>
      <c r="M336" s="309"/>
      <c r="N336" s="309"/>
      <c r="O336" s="309"/>
      <c r="P336" s="309"/>
      <c r="Q336" s="309"/>
      <c r="R336" s="309"/>
      <c r="S336" s="309"/>
      <c r="T336" s="309"/>
      <c r="U336" s="309"/>
      <c r="V336" s="309"/>
      <c r="W336" s="309"/>
      <c r="X336" s="309"/>
      <c r="Y336" s="309"/>
      <c r="Z336" s="309"/>
      <c r="AA336" s="354">
        <v>72398.159040796891</v>
      </c>
      <c r="AB336" s="354">
        <v>82091.042113786621</v>
      </c>
      <c r="AC336" s="354">
        <v>106051.7537496243</v>
      </c>
      <c r="AD336" s="354">
        <v>114511.39293937691</v>
      </c>
      <c r="AE336" s="354">
        <v>118882.23612786768</v>
      </c>
      <c r="AF336" s="354">
        <v>109218.13485027813</v>
      </c>
      <c r="AG336" s="354">
        <v>105090.6145796248</v>
      </c>
      <c r="AH336" s="354">
        <v>100293.3867427025</v>
      </c>
      <c r="AI336" s="354">
        <v>94105.215827480803</v>
      </c>
      <c r="AJ336" s="354">
        <v>93606.184325805239</v>
      </c>
      <c r="AK336" s="354">
        <v>88779.333586770575</v>
      </c>
      <c r="AL336" s="354">
        <v>84917.233929411275</v>
      </c>
      <c r="AM336" s="354">
        <v>80451.629949970637</v>
      </c>
      <c r="AN336" s="354">
        <v>74503.031407111164</v>
      </c>
      <c r="AO336" s="354">
        <v>70053.278278977494</v>
      </c>
      <c r="AP336" s="354">
        <v>70675.63213958421</v>
      </c>
      <c r="AQ336" s="354">
        <v>69419.50530253601</v>
      </c>
      <c r="AR336" s="354">
        <v>63722.657888793401</v>
      </c>
      <c r="AS336" s="354">
        <v>61358.988707574768</v>
      </c>
    </row>
    <row r="337" spans="1:45" ht="11.4" x14ac:dyDescent="0.25">
      <c r="A337" s="353" t="s">
        <v>68</v>
      </c>
      <c r="B337" s="353" t="s">
        <v>72</v>
      </c>
      <c r="C337" s="353" t="s">
        <v>43</v>
      </c>
      <c r="D337" s="354">
        <v>2010</v>
      </c>
      <c r="E337" s="354">
        <v>2013</v>
      </c>
      <c r="F337" s="309"/>
      <c r="G337" s="309"/>
      <c r="H337" s="309"/>
      <c r="I337" s="309"/>
      <c r="J337" s="309"/>
      <c r="K337" s="309"/>
      <c r="L337" s="309"/>
      <c r="M337" s="309"/>
      <c r="N337" s="309"/>
      <c r="O337" s="309"/>
      <c r="P337" s="309"/>
      <c r="Q337" s="309"/>
      <c r="R337" s="309"/>
      <c r="S337" s="309"/>
      <c r="T337" s="309"/>
      <c r="U337" s="309"/>
      <c r="V337" s="309"/>
      <c r="W337" s="309"/>
      <c r="X337" s="309"/>
      <c r="Y337" s="309"/>
      <c r="Z337" s="309"/>
      <c r="AA337" s="309"/>
      <c r="AB337" s="354">
        <v>72498.882301577862</v>
      </c>
      <c r="AC337" s="354">
        <v>110557.90468324181</v>
      </c>
      <c r="AD337" s="354">
        <v>104154.50910190637</v>
      </c>
      <c r="AE337" s="354">
        <v>92361.097077674785</v>
      </c>
      <c r="AF337" s="354">
        <v>106686.98953344586</v>
      </c>
      <c r="AG337" s="354">
        <v>103794.62097058681</v>
      </c>
      <c r="AH337" s="354">
        <v>117882.12711346809</v>
      </c>
      <c r="AI337" s="354">
        <v>117459.4270046103</v>
      </c>
      <c r="AJ337" s="354">
        <v>116727.17412528023</v>
      </c>
      <c r="AK337" s="354">
        <v>110646.21845119007</v>
      </c>
      <c r="AL337" s="354">
        <v>106461.5495503595</v>
      </c>
      <c r="AM337" s="354">
        <v>100106.74507938315</v>
      </c>
      <c r="AN337" s="354">
        <v>92515.330876198976</v>
      </c>
      <c r="AO337" s="354">
        <v>85864.073016761788</v>
      </c>
      <c r="AP337" s="354">
        <v>88032.095566059827</v>
      </c>
      <c r="AQ337" s="354">
        <v>87019.206391512154</v>
      </c>
      <c r="AR337" s="354">
        <v>80643.53084843955</v>
      </c>
      <c r="AS337" s="354">
        <v>78258.230262471014</v>
      </c>
    </row>
    <row r="338" spans="1:45" ht="11.4" x14ac:dyDescent="0.25">
      <c r="A338" s="353" t="s">
        <v>68</v>
      </c>
      <c r="B338" s="353" t="s">
        <v>72</v>
      </c>
      <c r="C338" s="353" t="s">
        <v>55</v>
      </c>
      <c r="D338" s="354">
        <v>2014</v>
      </c>
      <c r="E338" s="354">
        <v>2028</v>
      </c>
      <c r="F338" s="309"/>
      <c r="G338" s="309"/>
      <c r="H338" s="309"/>
      <c r="I338" s="309"/>
      <c r="J338" s="309"/>
      <c r="K338" s="309"/>
      <c r="L338" s="309"/>
      <c r="M338" s="309"/>
      <c r="N338" s="309"/>
      <c r="O338" s="309"/>
      <c r="P338" s="309"/>
      <c r="Q338" s="309"/>
      <c r="R338" s="309"/>
      <c r="S338" s="309"/>
      <c r="T338" s="309"/>
      <c r="U338" s="309"/>
      <c r="V338" s="309"/>
      <c r="W338" s="309"/>
      <c r="X338" s="309"/>
      <c r="Y338" s="309"/>
      <c r="Z338" s="309"/>
      <c r="AA338" s="309"/>
      <c r="AB338" s="309"/>
      <c r="AC338" s="309"/>
      <c r="AD338" s="309"/>
      <c r="AE338" s="309"/>
      <c r="AF338" s="309"/>
      <c r="AG338" s="309"/>
      <c r="AH338" s="354">
        <v>79085.744098558047</v>
      </c>
      <c r="AI338" s="354">
        <v>78955.697847422154</v>
      </c>
      <c r="AJ338" s="354">
        <v>129792.02126640706</v>
      </c>
      <c r="AK338" s="354">
        <v>119927.22525404789</v>
      </c>
      <c r="AL338" s="354">
        <v>114451.66001122148</v>
      </c>
      <c r="AM338" s="354">
        <v>124582.09063829225</v>
      </c>
      <c r="AN338" s="354">
        <v>132823.18582219913</v>
      </c>
      <c r="AO338" s="354">
        <v>128583.02557980352</v>
      </c>
      <c r="AP338" s="354">
        <v>124842.59377563164</v>
      </c>
      <c r="AQ338" s="354">
        <v>139260.21672984955</v>
      </c>
      <c r="AR338" s="354">
        <v>133793.16506155665</v>
      </c>
      <c r="AS338" s="354">
        <v>129568.60306983652</v>
      </c>
    </row>
    <row r="339" spans="1:45" ht="11.4" x14ac:dyDescent="0.25">
      <c r="A339" s="353" t="s">
        <v>68</v>
      </c>
      <c r="B339" s="353" t="s">
        <v>73</v>
      </c>
      <c r="C339" s="353" t="s">
        <v>47</v>
      </c>
      <c r="D339" s="354">
        <v>0</v>
      </c>
      <c r="E339" s="354">
        <v>9999</v>
      </c>
      <c r="F339" s="354">
        <v>15995.307033481196</v>
      </c>
      <c r="G339" s="354">
        <v>15998.893187800028</v>
      </c>
      <c r="H339" s="354">
        <v>15451.384952406946</v>
      </c>
      <c r="I339" s="354">
        <v>15029.827054285024</v>
      </c>
      <c r="J339" s="354">
        <v>14798.549686572613</v>
      </c>
      <c r="K339" s="354">
        <v>16161.905239884751</v>
      </c>
      <c r="L339" s="354">
        <v>13430.577954876304</v>
      </c>
      <c r="M339" s="354">
        <v>12336.84233464084</v>
      </c>
      <c r="N339" s="354">
        <v>11394.827468645071</v>
      </c>
      <c r="O339" s="354">
        <v>12407.126611120062</v>
      </c>
      <c r="P339" s="354">
        <v>15433.570058462228</v>
      </c>
      <c r="Q339" s="354">
        <v>17347.940393736011</v>
      </c>
      <c r="R339" s="354">
        <v>17006.012660281391</v>
      </c>
      <c r="S339" s="354">
        <v>16504.842241393158</v>
      </c>
      <c r="T339" s="354">
        <v>15690.786759714951</v>
      </c>
      <c r="U339" s="354">
        <v>15288.987574890614</v>
      </c>
      <c r="V339" s="354">
        <v>14781.794946883465</v>
      </c>
      <c r="W339" s="354">
        <v>14792.654454100275</v>
      </c>
      <c r="X339" s="354">
        <v>14528.162613423017</v>
      </c>
      <c r="Y339" s="354">
        <v>14249.407734420447</v>
      </c>
      <c r="Z339" s="354">
        <v>13464.294613822474</v>
      </c>
      <c r="AA339" s="354">
        <v>12813.595021122324</v>
      </c>
      <c r="AB339" s="354">
        <v>12360.251502379637</v>
      </c>
      <c r="AC339" s="354">
        <v>11561.396733627807</v>
      </c>
      <c r="AD339" s="354">
        <v>10663.816540815616</v>
      </c>
      <c r="AE339" s="354">
        <v>10283.401837383652</v>
      </c>
      <c r="AF339" s="354">
        <v>9750.8224862926691</v>
      </c>
      <c r="AG339" s="354">
        <v>9209.6759976960293</v>
      </c>
      <c r="AH339" s="354">
        <v>8659.1947411677811</v>
      </c>
      <c r="AI339" s="354">
        <v>8500.8833782934671</v>
      </c>
      <c r="AJ339" s="354">
        <v>8386.833489932038</v>
      </c>
      <c r="AK339" s="354">
        <v>7932.2209339802384</v>
      </c>
      <c r="AL339" s="354">
        <v>7601.545841948523</v>
      </c>
      <c r="AM339" s="354">
        <v>6854.924273032766</v>
      </c>
      <c r="AN339" s="354">
        <v>6121.7372596182122</v>
      </c>
      <c r="AO339" s="354">
        <v>3418.3734957588485</v>
      </c>
      <c r="AP339" s="354">
        <v>3699.8002935647064</v>
      </c>
      <c r="AQ339" s="354">
        <v>5762.1635201755644</v>
      </c>
      <c r="AR339" s="354">
        <v>7495.8358407951873</v>
      </c>
      <c r="AS339" s="354">
        <v>6918.3794155827427</v>
      </c>
    </row>
    <row r="340" spans="1:45" ht="11.4" x14ac:dyDescent="0.25">
      <c r="A340" s="353" t="s">
        <v>68</v>
      </c>
      <c r="B340" s="353" t="s">
        <v>74</v>
      </c>
      <c r="C340" s="353" t="s">
        <v>47</v>
      </c>
      <c r="D340" s="354">
        <v>0</v>
      </c>
      <c r="E340" s="354">
        <v>1993</v>
      </c>
      <c r="F340" s="354">
        <v>30266.63649813833</v>
      </c>
      <c r="G340" s="354">
        <v>32230.209826256047</v>
      </c>
      <c r="H340" s="354">
        <v>31028.90438095741</v>
      </c>
      <c r="I340" s="354">
        <v>30367.019052893887</v>
      </c>
      <c r="J340" s="354">
        <v>31584.777846235174</v>
      </c>
      <c r="K340" s="354">
        <v>35113.929244543768</v>
      </c>
      <c r="L340" s="354">
        <v>29233.867443200954</v>
      </c>
      <c r="M340" s="354">
        <v>24900.707483983359</v>
      </c>
      <c r="N340" s="354">
        <v>22633.79070896297</v>
      </c>
      <c r="O340" s="354">
        <v>22878.941774453473</v>
      </c>
      <c r="P340" s="354">
        <v>26672.162797977584</v>
      </c>
      <c r="Q340" s="354">
        <v>30861.307995043913</v>
      </c>
      <c r="R340" s="354">
        <v>30233.588714299873</v>
      </c>
      <c r="S340" s="354">
        <v>28823.019074650969</v>
      </c>
      <c r="T340" s="354">
        <v>27924.679143215122</v>
      </c>
      <c r="U340" s="354">
        <v>26185.326426950945</v>
      </c>
      <c r="V340" s="354">
        <v>25695.698554654107</v>
      </c>
      <c r="W340" s="354">
        <v>24853.580336065468</v>
      </c>
      <c r="X340" s="354">
        <v>25112.246148147922</v>
      </c>
      <c r="Y340" s="354">
        <v>25339.853883376374</v>
      </c>
      <c r="Z340" s="354">
        <v>23380.341182629818</v>
      </c>
      <c r="AA340" s="354">
        <v>22179.744013095802</v>
      </c>
      <c r="AB340" s="354">
        <v>21391.090668417608</v>
      </c>
      <c r="AC340" s="354">
        <v>19942.849847032579</v>
      </c>
      <c r="AD340" s="354">
        <v>17894.887461284306</v>
      </c>
      <c r="AE340" s="354">
        <v>17647.598377158465</v>
      </c>
      <c r="AF340" s="354">
        <v>16795.806152761146</v>
      </c>
      <c r="AG340" s="354">
        <v>15241.919165918267</v>
      </c>
      <c r="AH340" s="354">
        <v>13858.252363371123</v>
      </c>
      <c r="AI340" s="354">
        <v>12952.601644540973</v>
      </c>
      <c r="AJ340" s="354">
        <v>12827.555306877308</v>
      </c>
      <c r="AK340" s="354">
        <v>11995.205274514834</v>
      </c>
      <c r="AL340" s="354">
        <v>11328.524040803013</v>
      </c>
      <c r="AM340" s="354">
        <v>10303.886376175575</v>
      </c>
      <c r="AN340" s="354">
        <v>8790.0460941140554</v>
      </c>
      <c r="AO340" s="354">
        <v>4818.9202767090301</v>
      </c>
      <c r="AP340" s="354">
        <v>5188.3337814023835</v>
      </c>
      <c r="AQ340" s="354">
        <v>8528.6731152892644</v>
      </c>
      <c r="AR340" s="354">
        <v>10378.407726892259</v>
      </c>
      <c r="AS340" s="354">
        <v>10109.398294405761</v>
      </c>
    </row>
    <row r="341" spans="1:45" ht="11.4" x14ac:dyDescent="0.25">
      <c r="A341" s="353" t="s">
        <v>68</v>
      </c>
      <c r="B341" s="353" t="s">
        <v>74</v>
      </c>
      <c r="C341" s="353" t="s">
        <v>39</v>
      </c>
      <c r="D341" s="354">
        <v>1994</v>
      </c>
      <c r="E341" s="354">
        <v>1996</v>
      </c>
      <c r="F341" s="309"/>
      <c r="G341" s="309"/>
      <c r="H341" s="309"/>
      <c r="I341" s="309"/>
      <c r="J341" s="309"/>
      <c r="K341" s="309"/>
      <c r="L341" s="309"/>
      <c r="M341" s="309"/>
      <c r="N341" s="354">
        <v>15389.216985771596</v>
      </c>
      <c r="O341" s="354">
        <v>20106.682292692196</v>
      </c>
      <c r="P341" s="354">
        <v>28663.270425308237</v>
      </c>
      <c r="Q341" s="354">
        <v>33906.069816555188</v>
      </c>
      <c r="R341" s="354">
        <v>37873.419348185278</v>
      </c>
      <c r="S341" s="354">
        <v>35665.178152070861</v>
      </c>
      <c r="T341" s="354">
        <v>34105.657460367351</v>
      </c>
      <c r="U341" s="354">
        <v>31782.074375205037</v>
      </c>
      <c r="V341" s="354">
        <v>30810.723851964565</v>
      </c>
      <c r="W341" s="354">
        <v>29586.920413726166</v>
      </c>
      <c r="X341" s="354">
        <v>29646.322259024095</v>
      </c>
      <c r="Y341" s="354">
        <v>29770.533493825293</v>
      </c>
      <c r="Z341" s="354">
        <v>27382.478633030933</v>
      </c>
      <c r="AA341" s="354">
        <v>25897.702059803549</v>
      </c>
      <c r="AB341" s="354">
        <v>24930.006137002467</v>
      </c>
      <c r="AC341" s="354">
        <v>23269.037730417302</v>
      </c>
      <c r="AD341" s="354">
        <v>20932.624711936674</v>
      </c>
      <c r="AE341" s="354">
        <v>20714.2165549239</v>
      </c>
      <c r="AF341" s="354">
        <v>19778.924485400901</v>
      </c>
      <c r="AG341" s="354">
        <v>18092.585248841842</v>
      </c>
      <c r="AH341" s="354">
        <v>16639.083447821911</v>
      </c>
      <c r="AI341" s="354">
        <v>15722.793420675607</v>
      </c>
      <c r="AJ341" s="354">
        <v>15709.677121028239</v>
      </c>
      <c r="AK341" s="354">
        <v>14945.160025249183</v>
      </c>
      <c r="AL341" s="354">
        <v>14201.123217599641</v>
      </c>
      <c r="AM341" s="354">
        <v>13157.925754278072</v>
      </c>
      <c r="AN341" s="354">
        <v>11480.715058880689</v>
      </c>
      <c r="AO341" s="354">
        <v>6379.4859982974767</v>
      </c>
      <c r="AP341" s="354">
        <v>6926.5028040275365</v>
      </c>
      <c r="AQ341" s="354">
        <v>11451.949544618268</v>
      </c>
      <c r="AR341" s="354">
        <v>13886.0680144742</v>
      </c>
      <c r="AS341" s="354">
        <v>13440.205538403123</v>
      </c>
    </row>
    <row r="342" spans="1:45" ht="11.4" x14ac:dyDescent="0.25">
      <c r="A342" s="353" t="s">
        <v>68</v>
      </c>
      <c r="B342" s="353" t="s">
        <v>74</v>
      </c>
      <c r="C342" s="353" t="s">
        <v>40</v>
      </c>
      <c r="D342" s="354">
        <v>1997</v>
      </c>
      <c r="E342" s="354">
        <v>2001</v>
      </c>
      <c r="F342" s="309"/>
      <c r="G342" s="309"/>
      <c r="H342" s="309"/>
      <c r="I342" s="309"/>
      <c r="J342" s="309"/>
      <c r="K342" s="309"/>
      <c r="L342" s="309"/>
      <c r="M342" s="309"/>
      <c r="N342" s="309"/>
      <c r="O342" s="309"/>
      <c r="P342" s="309"/>
      <c r="Q342" s="354">
        <v>20819.073973063325</v>
      </c>
      <c r="R342" s="354">
        <v>25291.743014871583</v>
      </c>
      <c r="S342" s="354">
        <v>31375.046672375742</v>
      </c>
      <c r="T342" s="354">
        <v>32711.746170144837</v>
      </c>
      <c r="U342" s="354">
        <v>33104.705737153658</v>
      </c>
      <c r="V342" s="354">
        <v>34288.378265026033</v>
      </c>
      <c r="W342" s="354">
        <v>35003.823496786339</v>
      </c>
      <c r="X342" s="354">
        <v>35022.275577864995</v>
      </c>
      <c r="Y342" s="354">
        <v>35153.891389929224</v>
      </c>
      <c r="Z342" s="354">
        <v>32363.658473459778</v>
      </c>
      <c r="AA342" s="354">
        <v>30679.012467894943</v>
      </c>
      <c r="AB342" s="354">
        <v>29585.213696101408</v>
      </c>
      <c r="AC342" s="354">
        <v>27654.792364224108</v>
      </c>
      <c r="AD342" s="354">
        <v>24882.436287121865</v>
      </c>
      <c r="AE342" s="354">
        <v>24603.6594330677</v>
      </c>
      <c r="AF342" s="354">
        <v>23458.554462305761</v>
      </c>
      <c r="AG342" s="354">
        <v>21457.477183313211</v>
      </c>
      <c r="AH342" s="354">
        <v>19731.101613141509</v>
      </c>
      <c r="AI342" s="354">
        <v>18622.313614272633</v>
      </c>
      <c r="AJ342" s="354">
        <v>18588.731973832677</v>
      </c>
      <c r="AK342" s="354">
        <v>17695.18344165208</v>
      </c>
      <c r="AL342" s="354">
        <v>16837.18990751146</v>
      </c>
      <c r="AM342" s="354">
        <v>15615.568905208942</v>
      </c>
      <c r="AN342" s="354">
        <v>13606.191155587274</v>
      </c>
      <c r="AO342" s="354">
        <v>7564.8873844842883</v>
      </c>
      <c r="AP342" s="354">
        <v>8225.6652007056928</v>
      </c>
      <c r="AQ342" s="354">
        <v>13642.953629697126</v>
      </c>
      <c r="AR342" s="354">
        <v>16567.506448614957</v>
      </c>
      <c r="AS342" s="354">
        <v>16068.028082257268</v>
      </c>
    </row>
    <row r="343" spans="1:45" ht="11.4" x14ac:dyDescent="0.25">
      <c r="A343" s="353" t="s">
        <v>68</v>
      </c>
      <c r="B343" s="353" t="s">
        <v>74</v>
      </c>
      <c r="C343" s="353" t="s">
        <v>41</v>
      </c>
      <c r="D343" s="354">
        <v>2002</v>
      </c>
      <c r="E343" s="354">
        <v>2006</v>
      </c>
      <c r="F343" s="309"/>
      <c r="G343" s="309"/>
      <c r="H343" s="309"/>
      <c r="I343" s="309"/>
      <c r="J343" s="309"/>
      <c r="K343" s="309"/>
      <c r="L343" s="309"/>
      <c r="M343" s="309"/>
      <c r="N343" s="309"/>
      <c r="O343" s="309"/>
      <c r="P343" s="309"/>
      <c r="Q343" s="309"/>
      <c r="R343" s="309"/>
      <c r="S343" s="309"/>
      <c r="T343" s="309"/>
      <c r="U343" s="309"/>
      <c r="V343" s="354">
        <v>20109.050631913342</v>
      </c>
      <c r="W343" s="354">
        <v>24872.525815149023</v>
      </c>
      <c r="X343" s="354">
        <v>33029.754309143675</v>
      </c>
      <c r="Y343" s="354">
        <v>35249.643826240615</v>
      </c>
      <c r="Z343" s="354">
        <v>34644.450973800303</v>
      </c>
      <c r="AA343" s="354">
        <v>34961.85792525408</v>
      </c>
      <c r="AB343" s="354">
        <v>35766.164934225933</v>
      </c>
      <c r="AC343" s="354">
        <v>33678.76220036883</v>
      </c>
      <c r="AD343" s="354">
        <v>30340.759223020152</v>
      </c>
      <c r="AE343" s="354">
        <v>30022.845904101316</v>
      </c>
      <c r="AF343" s="354">
        <v>28635.188951651442</v>
      </c>
      <c r="AG343" s="354">
        <v>26075.96625643213</v>
      </c>
      <c r="AH343" s="354">
        <v>23937.870465937576</v>
      </c>
      <c r="AI343" s="354">
        <v>22570.76394555152</v>
      </c>
      <c r="AJ343" s="354">
        <v>22487.990763860111</v>
      </c>
      <c r="AK343" s="354">
        <v>21341.057276045991</v>
      </c>
      <c r="AL343" s="354">
        <v>20261.077430103571</v>
      </c>
      <c r="AM343" s="354">
        <v>18714.865877415883</v>
      </c>
      <c r="AN343" s="354">
        <v>16294.38643748303</v>
      </c>
      <c r="AO343" s="354">
        <v>9033.7632994020423</v>
      </c>
      <c r="AP343" s="354">
        <v>9812.0664272933209</v>
      </c>
      <c r="AQ343" s="354">
        <v>16250.590491149002</v>
      </c>
      <c r="AR343" s="354">
        <v>19664.631203214831</v>
      </c>
      <c r="AS343" s="354">
        <v>19022.949091818224</v>
      </c>
    </row>
    <row r="344" spans="1:45" ht="11.4" x14ac:dyDescent="0.25">
      <c r="A344" s="353" t="s">
        <v>68</v>
      </c>
      <c r="B344" s="353" t="s">
        <v>74</v>
      </c>
      <c r="C344" s="353" t="s">
        <v>42</v>
      </c>
      <c r="D344" s="354">
        <v>2007</v>
      </c>
      <c r="E344" s="354">
        <v>2009</v>
      </c>
      <c r="F344" s="309"/>
      <c r="G344" s="309"/>
      <c r="H344" s="309"/>
      <c r="I344" s="309"/>
      <c r="J344" s="309"/>
      <c r="K344" s="309"/>
      <c r="L344" s="309"/>
      <c r="M344" s="309"/>
      <c r="N344" s="309"/>
      <c r="O344" s="309"/>
      <c r="P344" s="309"/>
      <c r="Q344" s="309"/>
      <c r="R344" s="309"/>
      <c r="S344" s="309"/>
      <c r="T344" s="309"/>
      <c r="U344" s="309"/>
      <c r="V344" s="309"/>
      <c r="W344" s="309"/>
      <c r="X344" s="309"/>
      <c r="Y344" s="309"/>
      <c r="Z344" s="309"/>
      <c r="AA344" s="354">
        <v>20641.091653350824</v>
      </c>
      <c r="AB344" s="354">
        <v>25646.686739346653</v>
      </c>
      <c r="AC344" s="354">
        <v>29107.867427243949</v>
      </c>
      <c r="AD344" s="354">
        <v>29929.086169400351</v>
      </c>
      <c r="AE344" s="354">
        <v>34680.306890209031</v>
      </c>
      <c r="AF344" s="354">
        <v>33764.635500232631</v>
      </c>
      <c r="AG344" s="354">
        <v>31115.899593151647</v>
      </c>
      <c r="AH344" s="354">
        <v>28612.19380596279</v>
      </c>
      <c r="AI344" s="354">
        <v>26931.930452213466</v>
      </c>
      <c r="AJ344" s="354">
        <v>26895.874373354662</v>
      </c>
      <c r="AK344" s="354">
        <v>25576.538955631266</v>
      </c>
      <c r="AL344" s="354">
        <v>24441.936416310153</v>
      </c>
      <c r="AM344" s="354">
        <v>22654.80912799991</v>
      </c>
      <c r="AN344" s="354">
        <v>19679.114078075159</v>
      </c>
      <c r="AO344" s="354">
        <v>10921.778785886716</v>
      </c>
      <c r="AP344" s="354">
        <v>11822.253868776421</v>
      </c>
      <c r="AQ344" s="354">
        <v>19601.21899029642</v>
      </c>
      <c r="AR344" s="354">
        <v>23832.790934192955</v>
      </c>
      <c r="AS344" s="354">
        <v>22974.248742474483</v>
      </c>
    </row>
    <row r="345" spans="1:45" ht="11.4" x14ac:dyDescent="0.25">
      <c r="A345" s="353" t="s">
        <v>68</v>
      </c>
      <c r="B345" s="353" t="s">
        <v>74</v>
      </c>
      <c r="C345" s="353" t="s">
        <v>43</v>
      </c>
      <c r="D345" s="354">
        <v>2010</v>
      </c>
      <c r="E345" s="354">
        <v>2013</v>
      </c>
      <c r="F345" s="309"/>
      <c r="G345" s="309"/>
      <c r="H345" s="309"/>
      <c r="I345" s="309"/>
      <c r="J345" s="309"/>
      <c r="K345" s="309"/>
      <c r="L345" s="309"/>
      <c r="M345" s="309"/>
      <c r="N345" s="309"/>
      <c r="O345" s="309"/>
      <c r="P345" s="309"/>
      <c r="Q345" s="309"/>
      <c r="R345" s="309"/>
      <c r="S345" s="309"/>
      <c r="T345" s="309"/>
      <c r="U345" s="309"/>
      <c r="V345" s="309"/>
      <c r="W345" s="309"/>
      <c r="X345" s="309"/>
      <c r="Y345" s="309"/>
      <c r="Z345" s="309"/>
      <c r="AA345" s="309"/>
      <c r="AB345" s="309"/>
      <c r="AC345" s="354">
        <v>20095.41066672769</v>
      </c>
      <c r="AD345" s="354">
        <v>19183.568642856822</v>
      </c>
      <c r="AE345" s="354">
        <v>23676.27642508017</v>
      </c>
      <c r="AF345" s="354">
        <v>29912.146393969018</v>
      </c>
      <c r="AG345" s="354">
        <v>30763.129549443627</v>
      </c>
      <c r="AH345" s="354">
        <v>29834.358686187599</v>
      </c>
      <c r="AI345" s="354">
        <v>30074.435162813406</v>
      </c>
      <c r="AJ345" s="354">
        <v>30029.636837460508</v>
      </c>
      <c r="AK345" s="354">
        <v>29106.192442597985</v>
      </c>
      <c r="AL345" s="354">
        <v>27744.750801707869</v>
      </c>
      <c r="AM345" s="354">
        <v>25756.620811470537</v>
      </c>
      <c r="AN345" s="354">
        <v>22508.931699341541</v>
      </c>
      <c r="AO345" s="354">
        <v>12557.236211249961</v>
      </c>
      <c r="AP345" s="354">
        <v>13697.441577312769</v>
      </c>
      <c r="AQ345" s="354">
        <v>22696.866393786353</v>
      </c>
      <c r="AR345" s="354">
        <v>27671.383020002253</v>
      </c>
      <c r="AS345" s="354">
        <v>26866.792315883398</v>
      </c>
    </row>
    <row r="346" spans="1:45" ht="11.4" x14ac:dyDescent="0.25">
      <c r="A346" s="353" t="s">
        <v>68</v>
      </c>
      <c r="B346" s="353" t="s">
        <v>74</v>
      </c>
      <c r="C346" s="353" t="s">
        <v>55</v>
      </c>
      <c r="D346" s="354">
        <v>2014</v>
      </c>
      <c r="E346" s="354">
        <v>2028</v>
      </c>
      <c r="F346" s="309"/>
      <c r="G346" s="309"/>
      <c r="H346" s="309"/>
      <c r="I346" s="309"/>
      <c r="J346" s="309"/>
      <c r="K346" s="309"/>
      <c r="L346" s="309"/>
      <c r="M346" s="309"/>
      <c r="N346" s="309"/>
      <c r="O346" s="309"/>
      <c r="P346" s="309"/>
      <c r="Q346" s="309"/>
      <c r="R346" s="309"/>
      <c r="S346" s="309"/>
      <c r="T346" s="309"/>
      <c r="U346" s="309"/>
      <c r="V346" s="309"/>
      <c r="W346" s="309"/>
      <c r="X346" s="309"/>
      <c r="Y346" s="309"/>
      <c r="Z346" s="309"/>
      <c r="AA346" s="309"/>
      <c r="AB346" s="309"/>
      <c r="AC346" s="309"/>
      <c r="AD346" s="309"/>
      <c r="AE346" s="309"/>
      <c r="AF346" s="309"/>
      <c r="AG346" s="354">
        <v>18303.962623797124</v>
      </c>
      <c r="AH346" s="354">
        <v>21534.169297995508</v>
      </c>
      <c r="AI346" s="354">
        <v>17803.365994673317</v>
      </c>
      <c r="AJ346" s="354">
        <v>24904.324182785655</v>
      </c>
      <c r="AK346" s="354">
        <v>26989.218765412563</v>
      </c>
      <c r="AL346" s="354">
        <v>26937.83511578061</v>
      </c>
      <c r="AM346" s="354">
        <v>28291.939589485246</v>
      </c>
      <c r="AN346" s="354">
        <v>25509.599038095297</v>
      </c>
      <c r="AO346" s="354">
        <v>14990.111985431404</v>
      </c>
      <c r="AP346" s="354">
        <v>16654.429768700047</v>
      </c>
      <c r="AQ346" s="354">
        <v>27973.036357195408</v>
      </c>
      <c r="AR346" s="354">
        <v>34387.254996413183</v>
      </c>
      <c r="AS346" s="354">
        <v>34052.635825602687</v>
      </c>
    </row>
    <row r="347" spans="1:45" ht="11.4" x14ac:dyDescent="0.25">
      <c r="A347" s="353" t="s">
        <v>68</v>
      </c>
      <c r="B347" s="353" t="s">
        <v>75</v>
      </c>
      <c r="C347" s="353" t="s">
        <v>47</v>
      </c>
      <c r="D347" s="354">
        <v>0</v>
      </c>
      <c r="E347" s="354">
        <v>1993</v>
      </c>
      <c r="F347" s="354">
        <v>45801.966230077931</v>
      </c>
      <c r="G347" s="354">
        <v>48781.398829125887</v>
      </c>
      <c r="H347" s="354">
        <v>46968.991435713477</v>
      </c>
      <c r="I347" s="354">
        <v>45971.381636087812</v>
      </c>
      <c r="J347" s="354">
        <v>47818.527932968806</v>
      </c>
      <c r="K347" s="354">
        <v>53164.213089137156</v>
      </c>
      <c r="L347" s="354">
        <v>44262.918241730637</v>
      </c>
      <c r="M347" s="354">
        <v>37703.24365994156</v>
      </c>
      <c r="N347" s="354">
        <v>33767.86265935807</v>
      </c>
      <c r="O347" s="354">
        <v>31303.223696795194</v>
      </c>
      <c r="P347" s="354">
        <v>36930.608023309484</v>
      </c>
      <c r="Q347" s="354">
        <v>43018.00125618514</v>
      </c>
      <c r="R347" s="354">
        <v>42171.425874223452</v>
      </c>
      <c r="S347" s="354">
        <v>40182.666872076319</v>
      </c>
      <c r="T347" s="354">
        <v>39045.314455370491</v>
      </c>
      <c r="U347" s="354">
        <v>37004.415972822775</v>
      </c>
      <c r="V347" s="354">
        <v>36120.512465353284</v>
      </c>
      <c r="W347" s="354">
        <v>35147.72594272485</v>
      </c>
      <c r="X347" s="354">
        <v>35471.740807134818</v>
      </c>
      <c r="Y347" s="354">
        <v>35851.793924751342</v>
      </c>
      <c r="Z347" s="354">
        <v>33456.356915523756</v>
      </c>
      <c r="AA347" s="354">
        <v>31920.285894536843</v>
      </c>
      <c r="AB347" s="354">
        <v>30977.509878561825</v>
      </c>
      <c r="AC347" s="354">
        <v>29166.648013904749</v>
      </c>
      <c r="AD347" s="354">
        <v>26508.711967094074</v>
      </c>
      <c r="AE347" s="354">
        <v>26403.40730995898</v>
      </c>
      <c r="AF347" s="354">
        <v>25553.146781789485</v>
      </c>
      <c r="AG347" s="354">
        <v>23678.326542604282</v>
      </c>
      <c r="AH347" s="354">
        <v>21801.732352993535</v>
      </c>
      <c r="AI347" s="354">
        <v>20671.808080288974</v>
      </c>
      <c r="AJ347" s="354">
        <v>20446.773874758634</v>
      </c>
      <c r="AK347" s="354">
        <v>19414.72491882398</v>
      </c>
      <c r="AL347" s="354">
        <v>18117.201509231123</v>
      </c>
      <c r="AM347" s="354">
        <v>16506.373720982512</v>
      </c>
      <c r="AN347" s="354">
        <v>14286.174414427524</v>
      </c>
      <c r="AO347" s="354">
        <v>7784.244629456246</v>
      </c>
      <c r="AP347" s="354">
        <v>8476.7675398391839</v>
      </c>
      <c r="AQ347" s="354">
        <v>13831.58198115157</v>
      </c>
      <c r="AR347" s="354">
        <v>16814.142343072806</v>
      </c>
      <c r="AS347" s="354">
        <v>16300.682986493703</v>
      </c>
    </row>
    <row r="348" spans="1:45" ht="11.4" x14ac:dyDescent="0.25">
      <c r="A348" s="353" t="s">
        <v>68</v>
      </c>
      <c r="B348" s="353" t="s">
        <v>75</v>
      </c>
      <c r="C348" s="353" t="s">
        <v>39</v>
      </c>
      <c r="D348" s="354">
        <v>1994</v>
      </c>
      <c r="E348" s="354">
        <v>1996</v>
      </c>
      <c r="F348" s="309"/>
      <c r="G348" s="309"/>
      <c r="H348" s="309"/>
      <c r="I348" s="309"/>
      <c r="J348" s="309"/>
      <c r="K348" s="309"/>
      <c r="L348" s="309"/>
      <c r="M348" s="309"/>
      <c r="N348" s="354">
        <v>25316.842536340981</v>
      </c>
      <c r="O348" s="354">
        <v>28696.656354475133</v>
      </c>
      <c r="P348" s="354">
        <v>41373.363638074108</v>
      </c>
      <c r="Q348" s="354">
        <v>55067.747504726758</v>
      </c>
      <c r="R348" s="354">
        <v>63250.256817276626</v>
      </c>
      <c r="S348" s="354">
        <v>59548.813439093996</v>
      </c>
      <c r="T348" s="354">
        <v>56977.38290511322</v>
      </c>
      <c r="U348" s="354">
        <v>53092.335741795381</v>
      </c>
      <c r="V348" s="354">
        <v>51397.782685429062</v>
      </c>
      <c r="W348" s="354">
        <v>49221.349989904207</v>
      </c>
      <c r="X348" s="354">
        <v>49252.0781996531</v>
      </c>
      <c r="Y348" s="354">
        <v>49447.178690948429</v>
      </c>
      <c r="Z348" s="354">
        <v>45508.752008829288</v>
      </c>
      <c r="AA348" s="354">
        <v>42957.089684914783</v>
      </c>
      <c r="AB348" s="354">
        <v>41318.952436619184</v>
      </c>
      <c r="AC348" s="354">
        <v>38518.217491457624</v>
      </c>
      <c r="AD348" s="354">
        <v>34701.098640362696</v>
      </c>
      <c r="AE348" s="354">
        <v>34231.197275613464</v>
      </c>
      <c r="AF348" s="354">
        <v>32565.950605403159</v>
      </c>
      <c r="AG348" s="354">
        <v>29744.215367190649</v>
      </c>
      <c r="AH348" s="354">
        <v>27353.11544301454</v>
      </c>
      <c r="AI348" s="354">
        <v>25719.676719377258</v>
      </c>
      <c r="AJ348" s="354">
        <v>25650.588970590099</v>
      </c>
      <c r="AK348" s="354">
        <v>24376.593091074898</v>
      </c>
      <c r="AL348" s="354">
        <v>23266.928596694466</v>
      </c>
      <c r="AM348" s="354">
        <v>21512.812253612137</v>
      </c>
      <c r="AN348" s="354">
        <v>18607.466207210829</v>
      </c>
      <c r="AO348" s="354">
        <v>10280.879909768269</v>
      </c>
      <c r="AP348" s="354">
        <v>11174.338015446412</v>
      </c>
      <c r="AQ348" s="354">
        <v>18440.157957366788</v>
      </c>
      <c r="AR348" s="354">
        <v>22256.080237671933</v>
      </c>
      <c r="AS348" s="354">
        <v>21669.576665519246</v>
      </c>
    </row>
    <row r="349" spans="1:45" ht="11.4" x14ac:dyDescent="0.25">
      <c r="A349" s="353" t="s">
        <v>68</v>
      </c>
      <c r="B349" s="353" t="s">
        <v>75</v>
      </c>
      <c r="C349" s="353" t="s">
        <v>40</v>
      </c>
      <c r="D349" s="354">
        <v>1997</v>
      </c>
      <c r="E349" s="354">
        <v>2001</v>
      </c>
      <c r="F349" s="309"/>
      <c r="G349" s="309"/>
      <c r="H349" s="309"/>
      <c r="I349" s="309"/>
      <c r="J349" s="309"/>
      <c r="K349" s="309"/>
      <c r="L349" s="309"/>
      <c r="M349" s="309"/>
      <c r="N349" s="309"/>
      <c r="O349" s="309"/>
      <c r="P349" s="309"/>
      <c r="Q349" s="354">
        <v>34249.514969851618</v>
      </c>
      <c r="R349" s="354">
        <v>42367.740661337644</v>
      </c>
      <c r="S349" s="354">
        <v>53272.052862471261</v>
      </c>
      <c r="T349" s="354">
        <v>53781.48374745655</v>
      </c>
      <c r="U349" s="354">
        <v>53294.856968445143</v>
      </c>
      <c r="V349" s="354">
        <v>56311.429779418817</v>
      </c>
      <c r="W349" s="354">
        <v>57561.184269865284</v>
      </c>
      <c r="X349" s="354">
        <v>57706.22511146067</v>
      </c>
      <c r="Y349" s="354">
        <v>57858.970839843423</v>
      </c>
      <c r="Z349" s="354">
        <v>52971.731948694192</v>
      </c>
      <c r="AA349" s="354">
        <v>50009.460930095993</v>
      </c>
      <c r="AB349" s="354">
        <v>48142.410128889249</v>
      </c>
      <c r="AC349" s="354">
        <v>45094.112731504618</v>
      </c>
      <c r="AD349" s="354">
        <v>40402.678332991665</v>
      </c>
      <c r="AE349" s="354">
        <v>40046.489950696327</v>
      </c>
      <c r="AF349" s="354">
        <v>38174.75739767585</v>
      </c>
      <c r="AG349" s="354">
        <v>34963.31966558619</v>
      </c>
      <c r="AH349" s="354">
        <v>32114.301850193024</v>
      </c>
      <c r="AI349" s="354">
        <v>30358.056848769796</v>
      </c>
      <c r="AJ349" s="354">
        <v>30566.864645807676</v>
      </c>
      <c r="AK349" s="354">
        <v>28824.939134527882</v>
      </c>
      <c r="AL349" s="354">
        <v>27543.143848466905</v>
      </c>
      <c r="AM349" s="354">
        <v>25603.753685786978</v>
      </c>
      <c r="AN349" s="354">
        <v>22501.517301375527</v>
      </c>
      <c r="AO349" s="354">
        <v>12371.856235237237</v>
      </c>
      <c r="AP349" s="354">
        <v>13463.053567179033</v>
      </c>
      <c r="AQ349" s="354">
        <v>22341.292006922413</v>
      </c>
      <c r="AR349" s="354">
        <v>27111.62947193033</v>
      </c>
      <c r="AS349" s="354">
        <v>26326.469171556291</v>
      </c>
    </row>
    <row r="350" spans="1:45" ht="11.4" x14ac:dyDescent="0.25">
      <c r="A350" s="353" t="s">
        <v>68</v>
      </c>
      <c r="B350" s="353" t="s">
        <v>75</v>
      </c>
      <c r="C350" s="353" t="s">
        <v>41</v>
      </c>
      <c r="D350" s="354">
        <v>2002</v>
      </c>
      <c r="E350" s="354">
        <v>2006</v>
      </c>
      <c r="F350" s="309"/>
      <c r="G350" s="309"/>
      <c r="H350" s="309"/>
      <c r="I350" s="309"/>
      <c r="J350" s="309"/>
      <c r="K350" s="309"/>
      <c r="L350" s="309"/>
      <c r="M350" s="309"/>
      <c r="N350" s="309"/>
      <c r="O350" s="309"/>
      <c r="P350" s="309"/>
      <c r="Q350" s="309"/>
      <c r="R350" s="309"/>
      <c r="S350" s="309"/>
      <c r="T350" s="309"/>
      <c r="U350" s="309"/>
      <c r="V350" s="354">
        <v>33081.453648626484</v>
      </c>
      <c r="W350" s="354">
        <v>39962.646381421247</v>
      </c>
      <c r="X350" s="354">
        <v>49238.920528103255</v>
      </c>
      <c r="Y350" s="354">
        <v>61651.161541874229</v>
      </c>
      <c r="Z350" s="354">
        <v>59085.016630659244</v>
      </c>
      <c r="AA350" s="354">
        <v>57656.640644883497</v>
      </c>
      <c r="AB350" s="354">
        <v>58754.308239351412</v>
      </c>
      <c r="AC350" s="354">
        <v>54635.141407697032</v>
      </c>
      <c r="AD350" s="354">
        <v>48872.121157958718</v>
      </c>
      <c r="AE350" s="354">
        <v>48066.284774813343</v>
      </c>
      <c r="AF350" s="354">
        <v>45444.908448152608</v>
      </c>
      <c r="AG350" s="354">
        <v>41598.677594620021</v>
      </c>
      <c r="AH350" s="354">
        <v>38200.352562611486</v>
      </c>
      <c r="AI350" s="354">
        <v>36184.855468524969</v>
      </c>
      <c r="AJ350" s="354">
        <v>36264.759896700751</v>
      </c>
      <c r="AK350" s="354">
        <v>34687.686488629479</v>
      </c>
      <c r="AL350" s="354">
        <v>33136.41394519696</v>
      </c>
      <c r="AM350" s="354">
        <v>30848.144933966261</v>
      </c>
      <c r="AN350" s="354">
        <v>26896.812399172912</v>
      </c>
      <c r="AO350" s="354">
        <v>15027.2333198374</v>
      </c>
      <c r="AP350" s="354">
        <v>16366.112911677968</v>
      </c>
      <c r="AQ350" s="354">
        <v>27151.566035093419</v>
      </c>
      <c r="AR350" s="354">
        <v>32886.166669807564</v>
      </c>
      <c r="AS350" s="354">
        <v>31810.885792742865</v>
      </c>
    </row>
    <row r="351" spans="1:45" ht="11.4" x14ac:dyDescent="0.25">
      <c r="A351" s="353" t="s">
        <v>68</v>
      </c>
      <c r="B351" s="353" t="s">
        <v>75</v>
      </c>
      <c r="C351" s="353" t="s">
        <v>42</v>
      </c>
      <c r="D351" s="354">
        <v>2007</v>
      </c>
      <c r="E351" s="354">
        <v>2009</v>
      </c>
      <c r="F351" s="309"/>
      <c r="G351" s="309"/>
      <c r="H351" s="309"/>
      <c r="I351" s="309"/>
      <c r="J351" s="309"/>
      <c r="K351" s="309"/>
      <c r="L351" s="309"/>
      <c r="M351" s="309"/>
      <c r="N351" s="309"/>
      <c r="O351" s="309"/>
      <c r="P351" s="309"/>
      <c r="Q351" s="309"/>
      <c r="R351" s="309"/>
      <c r="S351" s="309"/>
      <c r="T351" s="309"/>
      <c r="U351" s="309"/>
      <c r="V351" s="309"/>
      <c r="W351" s="309"/>
      <c r="X351" s="354">
        <v>57149.462326069704</v>
      </c>
      <c r="Y351" s="354">
        <v>57285.790975319273</v>
      </c>
      <c r="Z351" s="354">
        <v>52631.797919572702</v>
      </c>
      <c r="AA351" s="354">
        <v>45089.426869880699</v>
      </c>
      <c r="AB351" s="354">
        <v>39670.488648068364</v>
      </c>
      <c r="AC351" s="354">
        <v>44974.96354746828</v>
      </c>
      <c r="AD351" s="354">
        <v>49139.61448989276</v>
      </c>
      <c r="AE351" s="354">
        <v>57745.453169246044</v>
      </c>
      <c r="AF351" s="354">
        <v>55011.342773661156</v>
      </c>
      <c r="AG351" s="354">
        <v>50309.001882113815</v>
      </c>
      <c r="AH351" s="354">
        <v>45977.350135051718</v>
      </c>
      <c r="AI351" s="354">
        <v>43321.971116091496</v>
      </c>
      <c r="AJ351" s="354">
        <v>42424.90322783382</v>
      </c>
      <c r="AK351" s="354">
        <v>40155.036461763666</v>
      </c>
      <c r="AL351" s="354">
        <v>38507.484520669401</v>
      </c>
      <c r="AM351" s="354">
        <v>36003.671281687217</v>
      </c>
      <c r="AN351" s="354">
        <v>31331.838740108713</v>
      </c>
      <c r="AO351" s="354">
        <v>17380.034539764114</v>
      </c>
      <c r="AP351" s="354">
        <v>18967.022431842572</v>
      </c>
      <c r="AQ351" s="354">
        <v>31593.725963032361</v>
      </c>
      <c r="AR351" s="354">
        <v>38321.219076127687</v>
      </c>
      <c r="AS351" s="354">
        <v>36997.552093499209</v>
      </c>
    </row>
    <row r="352" spans="1:45" ht="11.4" x14ac:dyDescent="0.25">
      <c r="A352" s="353" t="s">
        <v>68</v>
      </c>
      <c r="B352" s="353" t="s">
        <v>75</v>
      </c>
      <c r="C352" s="353" t="s">
        <v>43</v>
      </c>
      <c r="D352" s="354">
        <v>2010</v>
      </c>
      <c r="E352" s="354">
        <v>2013</v>
      </c>
      <c r="F352" s="309"/>
      <c r="G352" s="309"/>
      <c r="H352" s="309"/>
      <c r="I352" s="309"/>
      <c r="J352" s="309"/>
      <c r="K352" s="309"/>
      <c r="L352" s="309"/>
      <c r="M352" s="309"/>
      <c r="N352" s="309"/>
      <c r="O352" s="309"/>
      <c r="P352" s="309"/>
      <c r="Q352" s="309"/>
      <c r="R352" s="309"/>
      <c r="S352" s="309"/>
      <c r="T352" s="309"/>
      <c r="U352" s="309"/>
      <c r="V352" s="309"/>
      <c r="W352" s="309"/>
      <c r="X352" s="309"/>
      <c r="Y352" s="309"/>
      <c r="Z352" s="309"/>
      <c r="AA352" s="309"/>
      <c r="AB352" s="309"/>
      <c r="AC352" s="354">
        <v>33059.014504963379</v>
      </c>
      <c r="AD352" s="354">
        <v>40919.933698627807</v>
      </c>
      <c r="AE352" s="354">
        <v>41261.003898511648</v>
      </c>
      <c r="AF352" s="354">
        <v>56266.175515209878</v>
      </c>
      <c r="AG352" s="354">
        <v>49776.523234985405</v>
      </c>
      <c r="AH352" s="354">
        <v>46735.348433951884</v>
      </c>
      <c r="AI352" s="354">
        <v>49004.414669313875</v>
      </c>
      <c r="AJ352" s="354">
        <v>49747.383239455943</v>
      </c>
      <c r="AK352" s="354">
        <v>46595.018509498994</v>
      </c>
      <c r="AL352" s="354">
        <v>44445.309695827054</v>
      </c>
      <c r="AM352" s="354">
        <v>41153.263284855362</v>
      </c>
      <c r="AN352" s="354">
        <v>35885.890140981362</v>
      </c>
      <c r="AO352" s="354">
        <v>19828.019263018807</v>
      </c>
      <c r="AP352" s="354">
        <v>21515.251116716678</v>
      </c>
      <c r="AQ352" s="354">
        <v>35495.647757523664</v>
      </c>
      <c r="AR352" s="354">
        <v>42974.524154256149</v>
      </c>
      <c r="AS352" s="354">
        <v>41722.062487967378</v>
      </c>
    </row>
    <row r="353" spans="1:45" ht="11.4" x14ac:dyDescent="0.25">
      <c r="A353" s="353" t="s">
        <v>68</v>
      </c>
      <c r="B353" s="353" t="s">
        <v>75</v>
      </c>
      <c r="C353" s="353" t="s">
        <v>55</v>
      </c>
      <c r="D353" s="354">
        <v>2014</v>
      </c>
      <c r="E353" s="354">
        <v>2028</v>
      </c>
      <c r="F353" s="309"/>
      <c r="G353" s="309"/>
      <c r="H353" s="309"/>
      <c r="I353" s="309"/>
      <c r="J353" s="309"/>
      <c r="K353" s="309"/>
      <c r="L353" s="309"/>
      <c r="M353" s="309"/>
      <c r="N353" s="309"/>
      <c r="O353" s="309"/>
      <c r="P353" s="309"/>
      <c r="Q353" s="309"/>
      <c r="R353" s="309"/>
      <c r="S353" s="309"/>
      <c r="T353" s="309"/>
      <c r="U353" s="309"/>
      <c r="V353" s="309"/>
      <c r="W353" s="309"/>
      <c r="X353" s="309"/>
      <c r="Y353" s="309"/>
      <c r="Z353" s="309"/>
      <c r="AA353" s="309"/>
      <c r="AB353" s="309"/>
      <c r="AC353" s="309"/>
      <c r="AD353" s="309"/>
      <c r="AE353" s="309"/>
      <c r="AF353" s="309"/>
      <c r="AG353" s="309"/>
      <c r="AH353" s="354">
        <v>28801.561158806086</v>
      </c>
      <c r="AI353" s="354">
        <v>31550.262930058972</v>
      </c>
      <c r="AJ353" s="354">
        <v>40346.394887157054</v>
      </c>
      <c r="AK353" s="354">
        <v>48847.771574676721</v>
      </c>
      <c r="AL353" s="354">
        <v>49881.402291758481</v>
      </c>
      <c r="AM353" s="354">
        <v>48791.224939193882</v>
      </c>
      <c r="AN353" s="354">
        <v>42715.644163876168</v>
      </c>
      <c r="AO353" s="354">
        <v>23934.990865242878</v>
      </c>
      <c r="AP353" s="354">
        <v>26189.266721699772</v>
      </c>
      <c r="AQ353" s="354">
        <v>43206.395329786297</v>
      </c>
      <c r="AR353" s="354">
        <v>52585.110868116913</v>
      </c>
      <c r="AS353" s="354">
        <v>50707.993683438515</v>
      </c>
    </row>
    <row r="354" spans="1:45" ht="11.4" x14ac:dyDescent="0.25">
      <c r="A354" s="353" t="s">
        <v>68</v>
      </c>
      <c r="B354" s="353" t="s">
        <v>76</v>
      </c>
      <c r="C354" s="353" t="s">
        <v>47</v>
      </c>
      <c r="D354" s="354">
        <v>0</v>
      </c>
      <c r="E354" s="354">
        <v>1993</v>
      </c>
      <c r="F354" s="354">
        <v>86232.060530923874</v>
      </c>
      <c r="G354" s="354">
        <v>91843.280656678631</v>
      </c>
      <c r="H354" s="354">
        <v>88432.6278621034</v>
      </c>
      <c r="I354" s="354">
        <v>86555.9014100309</v>
      </c>
      <c r="J354" s="354">
        <v>90035.306589913118</v>
      </c>
      <c r="K354" s="354">
        <v>100102.11484063482</v>
      </c>
      <c r="L354" s="354">
        <v>83343.327381868745</v>
      </c>
      <c r="M354" s="354">
        <v>70993.102895453645</v>
      </c>
      <c r="N354" s="354">
        <v>64196.448131282144</v>
      </c>
      <c r="O354" s="354">
        <v>61490.280440483832</v>
      </c>
      <c r="P354" s="354">
        <v>71481.060507814051</v>
      </c>
      <c r="Q354" s="354">
        <v>83034.697635087621</v>
      </c>
      <c r="R354" s="354">
        <v>80873.463517557509</v>
      </c>
      <c r="S354" s="354">
        <v>76873.626548850414</v>
      </c>
      <c r="T354" s="354">
        <v>73497.696062936811</v>
      </c>
      <c r="U354" s="354">
        <v>69095.318654666029</v>
      </c>
      <c r="V354" s="354">
        <v>67208.749637718414</v>
      </c>
      <c r="W354" s="354">
        <v>64908.400608708405</v>
      </c>
      <c r="X354" s="354">
        <v>65489.784156886613</v>
      </c>
      <c r="Y354" s="354">
        <v>66240.680656288227</v>
      </c>
      <c r="Z354" s="354">
        <v>60998.664724251728</v>
      </c>
      <c r="AA354" s="354">
        <v>57788.963664360235</v>
      </c>
      <c r="AB354" s="354">
        <v>55936.205713671421</v>
      </c>
      <c r="AC354" s="354">
        <v>52644.938568165315</v>
      </c>
      <c r="AD354" s="354">
        <v>46900.231346783534</v>
      </c>
      <c r="AE354" s="354">
        <v>46932.196603436219</v>
      </c>
      <c r="AF354" s="354">
        <v>45016.757463563808</v>
      </c>
      <c r="AG354" s="354">
        <v>41149.224531319967</v>
      </c>
      <c r="AH354" s="354">
        <v>38037.145593286165</v>
      </c>
      <c r="AI354" s="354">
        <v>35853.166955295994</v>
      </c>
      <c r="AJ354" s="354">
        <v>36301.335340281395</v>
      </c>
      <c r="AK354" s="354">
        <v>33609.712742364558</v>
      </c>
      <c r="AL354" s="354">
        <v>30944.654936069313</v>
      </c>
      <c r="AM354" s="354">
        <v>29657.499026891124</v>
      </c>
      <c r="AN354" s="354">
        <v>21001.186376568745</v>
      </c>
      <c r="AO354" s="354">
        <v>11663.086340721122</v>
      </c>
      <c r="AP354" s="354">
        <v>14209.563996157063</v>
      </c>
      <c r="AQ354" s="354">
        <v>25324.093345840232</v>
      </c>
      <c r="AR354" s="354">
        <v>30708.10087205259</v>
      </c>
      <c r="AS354" s="354">
        <v>27618.714607382335</v>
      </c>
    </row>
    <row r="355" spans="1:45" ht="11.4" x14ac:dyDescent="0.25">
      <c r="A355" s="353" t="s">
        <v>68</v>
      </c>
      <c r="B355" s="353" t="s">
        <v>76</v>
      </c>
      <c r="C355" s="353" t="s">
        <v>39</v>
      </c>
      <c r="D355" s="354">
        <v>1994</v>
      </c>
      <c r="E355" s="354">
        <v>1996</v>
      </c>
      <c r="F355" s="309"/>
      <c r="G355" s="309"/>
      <c r="H355" s="309"/>
      <c r="I355" s="309"/>
      <c r="J355" s="309"/>
      <c r="K355" s="309"/>
      <c r="L355" s="309"/>
      <c r="M355" s="309"/>
      <c r="N355" s="354">
        <v>40276.286805128271</v>
      </c>
      <c r="O355" s="354">
        <v>45154.48133052059</v>
      </c>
      <c r="P355" s="354">
        <v>66045.010027594966</v>
      </c>
      <c r="Q355" s="354">
        <v>85945.11486789702</v>
      </c>
      <c r="R355" s="354">
        <v>100953.59369687887</v>
      </c>
      <c r="S355" s="354">
        <v>94997.356314007397</v>
      </c>
      <c r="T355" s="354">
        <v>90903.037260849029</v>
      </c>
      <c r="U355" s="354">
        <v>84568.823039106166</v>
      </c>
      <c r="V355" s="354">
        <v>82128.981133902824</v>
      </c>
      <c r="W355" s="354">
        <v>79039.370005937089</v>
      </c>
      <c r="X355" s="354">
        <v>78739.861134403982</v>
      </c>
      <c r="Y355" s="354">
        <v>78656.698381830822</v>
      </c>
      <c r="Z355" s="354">
        <v>71991.291647795631</v>
      </c>
      <c r="AA355" s="354">
        <v>68284.581379726296</v>
      </c>
      <c r="AB355" s="354">
        <v>65448.66246785265</v>
      </c>
      <c r="AC355" s="354">
        <v>61085.967218665486</v>
      </c>
      <c r="AD355" s="354">
        <v>54896.768865208491</v>
      </c>
      <c r="AE355" s="354">
        <v>54138.78820789919</v>
      </c>
      <c r="AF355" s="354">
        <v>51660.063421516024</v>
      </c>
      <c r="AG355" s="354">
        <v>47018.562352772715</v>
      </c>
      <c r="AH355" s="354">
        <v>43297.296182310711</v>
      </c>
      <c r="AI355" s="354">
        <v>40899.450953230822</v>
      </c>
      <c r="AJ355" s="354">
        <v>41278.05924201676</v>
      </c>
      <c r="AK355" s="354">
        <v>39093.793343317673</v>
      </c>
      <c r="AL355" s="354">
        <v>37315.414461888467</v>
      </c>
      <c r="AM355" s="354">
        <v>34635.221821480314</v>
      </c>
      <c r="AN355" s="354">
        <v>30271.446447416511</v>
      </c>
      <c r="AO355" s="354">
        <v>16862.394752066215</v>
      </c>
      <c r="AP355" s="354">
        <v>18506.185776172213</v>
      </c>
      <c r="AQ355" s="354">
        <v>30241.918149472996</v>
      </c>
      <c r="AR355" s="354">
        <v>33600.707857896683</v>
      </c>
      <c r="AS355" s="309"/>
    </row>
    <row r="356" spans="1:45" ht="11.4" x14ac:dyDescent="0.25">
      <c r="A356" s="353" t="s">
        <v>68</v>
      </c>
      <c r="B356" s="353" t="s">
        <v>76</v>
      </c>
      <c r="C356" s="353" t="s">
        <v>40</v>
      </c>
      <c r="D356" s="354">
        <v>1997</v>
      </c>
      <c r="E356" s="354">
        <v>2001</v>
      </c>
      <c r="F356" s="309"/>
      <c r="G356" s="309"/>
      <c r="H356" s="309"/>
      <c r="I356" s="309"/>
      <c r="J356" s="309"/>
      <c r="K356" s="309"/>
      <c r="L356" s="309"/>
      <c r="M356" s="309"/>
      <c r="N356" s="309"/>
      <c r="O356" s="309"/>
      <c r="P356" s="309"/>
      <c r="Q356" s="354">
        <v>54487.177296385227</v>
      </c>
      <c r="R356" s="354">
        <v>67698.68574059692</v>
      </c>
      <c r="S356" s="354">
        <v>78968.062677155176</v>
      </c>
      <c r="T356" s="354">
        <v>80855.317950674827</v>
      </c>
      <c r="U356" s="354">
        <v>84151.867323728482</v>
      </c>
      <c r="V356" s="354">
        <v>88367.026276227043</v>
      </c>
      <c r="W356" s="354">
        <v>93154.652731387629</v>
      </c>
      <c r="X356" s="354">
        <v>93325.649947257465</v>
      </c>
      <c r="Y356" s="354">
        <v>93708.601045744159</v>
      </c>
      <c r="Z356" s="354">
        <v>86008.670422643554</v>
      </c>
      <c r="AA356" s="354">
        <v>80959.325625817917</v>
      </c>
      <c r="AB356" s="354">
        <v>77756.296048480304</v>
      </c>
      <c r="AC356" s="354">
        <v>72697.310960509945</v>
      </c>
      <c r="AD356" s="354">
        <v>65505.00118974434</v>
      </c>
      <c r="AE356" s="354">
        <v>64940.197111366942</v>
      </c>
      <c r="AF356" s="354">
        <v>62373.403600564474</v>
      </c>
      <c r="AG356" s="354">
        <v>57380.059787993727</v>
      </c>
      <c r="AH356" s="354">
        <v>52607.362185802151</v>
      </c>
      <c r="AI356" s="354">
        <v>49790.59513172938</v>
      </c>
      <c r="AJ356" s="354">
        <v>49579.124577966351</v>
      </c>
      <c r="AK356" s="354">
        <v>47311.223351014822</v>
      </c>
      <c r="AL356" s="354">
        <v>44610.900842342824</v>
      </c>
      <c r="AM356" s="354">
        <v>41270.429961439608</v>
      </c>
      <c r="AN356" s="354">
        <v>35421.075872006717</v>
      </c>
      <c r="AO356" s="354">
        <v>19788.440963889432</v>
      </c>
      <c r="AP356" s="354">
        <v>21344.468541734073</v>
      </c>
      <c r="AQ356" s="354">
        <v>35119.899600804834</v>
      </c>
      <c r="AR356" s="354">
        <v>42973.775510667336</v>
      </c>
      <c r="AS356" s="354">
        <v>41597.769734450965</v>
      </c>
    </row>
    <row r="357" spans="1:45" ht="11.4" x14ac:dyDescent="0.25">
      <c r="A357" s="353" t="s">
        <v>68</v>
      </c>
      <c r="B357" s="353" t="s">
        <v>76</v>
      </c>
      <c r="C357" s="353" t="s">
        <v>41</v>
      </c>
      <c r="D357" s="354">
        <v>2002</v>
      </c>
      <c r="E357" s="354">
        <v>2006</v>
      </c>
      <c r="F357" s="309"/>
      <c r="G357" s="309"/>
      <c r="H357" s="309"/>
      <c r="I357" s="309"/>
      <c r="J357" s="309"/>
      <c r="K357" s="309"/>
      <c r="L357" s="309"/>
      <c r="M357" s="309"/>
      <c r="N357" s="309"/>
      <c r="O357" s="309"/>
      <c r="P357" s="309"/>
      <c r="Q357" s="309"/>
      <c r="R357" s="309"/>
      <c r="S357" s="309"/>
      <c r="T357" s="309"/>
      <c r="U357" s="309"/>
      <c r="V357" s="354">
        <v>52628.921366084702</v>
      </c>
      <c r="W357" s="354">
        <v>66047.466098375793</v>
      </c>
      <c r="X357" s="354">
        <v>77022.149895555602</v>
      </c>
      <c r="Y357" s="354">
        <v>90171.105657851891</v>
      </c>
      <c r="Z357" s="354">
        <v>88039.883667076312</v>
      </c>
      <c r="AA357" s="354">
        <v>91292.038266859192</v>
      </c>
      <c r="AB357" s="354">
        <v>95072.381853662329</v>
      </c>
      <c r="AC357" s="354">
        <v>89095.428081627702</v>
      </c>
      <c r="AD357" s="354">
        <v>80090.464312780721</v>
      </c>
      <c r="AE357" s="354">
        <v>79085.377079771381</v>
      </c>
      <c r="AF357" s="354">
        <v>75300.301871155185</v>
      </c>
      <c r="AG357" s="354">
        <v>68814.872797974414</v>
      </c>
      <c r="AH357" s="354">
        <v>63389.272647771715</v>
      </c>
      <c r="AI357" s="354">
        <v>59831.151717160974</v>
      </c>
      <c r="AJ357" s="354">
        <v>59830.087173668573</v>
      </c>
      <c r="AK357" s="354">
        <v>57046.979828349467</v>
      </c>
      <c r="AL357" s="354">
        <v>54269.232983457383</v>
      </c>
      <c r="AM357" s="354">
        <v>50230.256889583579</v>
      </c>
      <c r="AN357" s="354">
        <v>43806.026439687317</v>
      </c>
      <c r="AO357" s="354">
        <v>24446.528689965424</v>
      </c>
      <c r="AP357" s="354">
        <v>26558.916090466369</v>
      </c>
      <c r="AQ357" s="354">
        <v>44172.627944377193</v>
      </c>
      <c r="AR357" s="354">
        <v>53621.705202114739</v>
      </c>
      <c r="AS357" s="354">
        <v>51935.532232984151</v>
      </c>
    </row>
    <row r="358" spans="1:45" ht="11.4" x14ac:dyDescent="0.25">
      <c r="A358" s="353" t="s">
        <v>68</v>
      </c>
      <c r="B358" s="353" t="s">
        <v>76</v>
      </c>
      <c r="C358" s="353" t="s">
        <v>42</v>
      </c>
      <c r="D358" s="354">
        <v>2007</v>
      </c>
      <c r="E358" s="354">
        <v>2009</v>
      </c>
      <c r="F358" s="309"/>
      <c r="G358" s="309"/>
      <c r="H358" s="309"/>
      <c r="I358" s="309"/>
      <c r="J358" s="309"/>
      <c r="K358" s="309"/>
      <c r="L358" s="309"/>
      <c r="M358" s="309"/>
      <c r="N358" s="309"/>
      <c r="O358" s="309"/>
      <c r="P358" s="309"/>
      <c r="Q358" s="309"/>
      <c r="R358" s="309"/>
      <c r="S358" s="309"/>
      <c r="T358" s="309"/>
      <c r="U358" s="309"/>
      <c r="V358" s="309"/>
      <c r="W358" s="309"/>
      <c r="X358" s="354">
        <v>74116.249024775723</v>
      </c>
      <c r="Y358" s="354">
        <v>101822.32152360251</v>
      </c>
      <c r="Z358" s="354">
        <v>103278.71387571217</v>
      </c>
      <c r="AA358" s="354">
        <v>70347.911614727389</v>
      </c>
      <c r="AB358" s="354">
        <v>60422.984439362262</v>
      </c>
      <c r="AC358" s="354">
        <v>87341.657699338364</v>
      </c>
      <c r="AD358" s="354">
        <v>85676.213175743003</v>
      </c>
      <c r="AE358" s="354">
        <v>90095.543536965779</v>
      </c>
      <c r="AF358" s="354">
        <v>86335.732252077156</v>
      </c>
      <c r="AG358" s="354">
        <v>79144.202353074856</v>
      </c>
      <c r="AH358" s="354">
        <v>72982.198448190204</v>
      </c>
      <c r="AI358" s="354">
        <v>69042.430453163761</v>
      </c>
      <c r="AJ358" s="354">
        <v>68642.244800340515</v>
      </c>
      <c r="AK358" s="354">
        <v>65351.437581810067</v>
      </c>
      <c r="AL358" s="354">
        <v>62344.88055043605</v>
      </c>
      <c r="AM358" s="354">
        <v>57640.488500305983</v>
      </c>
      <c r="AN358" s="354">
        <v>50284.930923731437</v>
      </c>
      <c r="AO358" s="354">
        <v>28042.132696056808</v>
      </c>
      <c r="AP358" s="354">
        <v>30623.742837519854</v>
      </c>
      <c r="AQ358" s="354">
        <v>51002.309314711558</v>
      </c>
      <c r="AR358" s="354">
        <v>61966.291083556949</v>
      </c>
      <c r="AS358" s="354">
        <v>60120.984746628586</v>
      </c>
    </row>
    <row r="359" spans="1:45" ht="11.4" x14ac:dyDescent="0.25">
      <c r="A359" s="353" t="s">
        <v>68</v>
      </c>
      <c r="B359" s="353" t="s">
        <v>76</v>
      </c>
      <c r="C359" s="353" t="s">
        <v>43</v>
      </c>
      <c r="D359" s="354">
        <v>2010</v>
      </c>
      <c r="E359" s="354">
        <v>2013</v>
      </c>
      <c r="F359" s="309"/>
      <c r="G359" s="309"/>
      <c r="H359" s="309"/>
      <c r="I359" s="309"/>
      <c r="J359" s="309"/>
      <c r="K359" s="309"/>
      <c r="L359" s="309"/>
      <c r="M359" s="309"/>
      <c r="N359" s="309"/>
      <c r="O359" s="309"/>
      <c r="P359" s="309"/>
      <c r="Q359" s="309"/>
      <c r="R359" s="309"/>
      <c r="S359" s="309"/>
      <c r="T359" s="309"/>
      <c r="U359" s="309"/>
      <c r="V359" s="309"/>
      <c r="W359" s="309"/>
      <c r="X359" s="309"/>
      <c r="Y359" s="309"/>
      <c r="Z359" s="309"/>
      <c r="AA359" s="309"/>
      <c r="AB359" s="354">
        <v>54119.435786083384</v>
      </c>
      <c r="AC359" s="354">
        <v>61809.559431107351</v>
      </c>
      <c r="AD359" s="354">
        <v>74801.417795334957</v>
      </c>
      <c r="AE359" s="354">
        <v>81871.089741876829</v>
      </c>
      <c r="AF359" s="354">
        <v>84038.184796853209</v>
      </c>
      <c r="AG359" s="354">
        <v>78573.532339279613</v>
      </c>
      <c r="AH359" s="354">
        <v>76892.03768963633</v>
      </c>
      <c r="AI359" s="354">
        <v>76153.065171564216</v>
      </c>
      <c r="AJ359" s="354">
        <v>76523.95692042209</v>
      </c>
      <c r="AK359" s="354">
        <v>73001.95903940381</v>
      </c>
      <c r="AL359" s="354">
        <v>69421.395391130922</v>
      </c>
      <c r="AM359" s="354">
        <v>64564.645945842858</v>
      </c>
      <c r="AN359" s="354">
        <v>56646.506300992805</v>
      </c>
      <c r="AO359" s="354">
        <v>31599.719997738015</v>
      </c>
      <c r="AP359" s="354">
        <v>34481.57636095379</v>
      </c>
      <c r="AQ359" s="354">
        <v>57724.399844443033</v>
      </c>
      <c r="AR359" s="354">
        <v>70399.092152010198</v>
      </c>
      <c r="AS359" s="354">
        <v>68517.679670027952</v>
      </c>
    </row>
    <row r="360" spans="1:45" ht="11.4" x14ac:dyDescent="0.25">
      <c r="A360" s="353" t="s">
        <v>68</v>
      </c>
      <c r="B360" s="353" t="s">
        <v>76</v>
      </c>
      <c r="C360" s="353" t="s">
        <v>55</v>
      </c>
      <c r="D360" s="354">
        <v>2014</v>
      </c>
      <c r="E360" s="354">
        <v>2028</v>
      </c>
      <c r="F360" s="309"/>
      <c r="G360" s="309"/>
      <c r="H360" s="309"/>
      <c r="I360" s="309"/>
      <c r="J360" s="309"/>
      <c r="K360" s="309"/>
      <c r="L360" s="309"/>
      <c r="M360" s="309"/>
      <c r="N360" s="309"/>
      <c r="O360" s="309"/>
      <c r="P360" s="309"/>
      <c r="Q360" s="309"/>
      <c r="R360" s="309"/>
      <c r="S360" s="309"/>
      <c r="T360" s="309"/>
      <c r="U360" s="309"/>
      <c r="V360" s="309"/>
      <c r="W360" s="309"/>
      <c r="X360" s="309"/>
      <c r="Y360" s="309"/>
      <c r="Z360" s="309"/>
      <c r="AA360" s="309"/>
      <c r="AB360" s="309"/>
      <c r="AC360" s="309"/>
      <c r="AD360" s="309"/>
      <c r="AE360" s="309"/>
      <c r="AF360" s="309"/>
      <c r="AG360" s="309"/>
      <c r="AH360" s="354">
        <v>45820.08739843325</v>
      </c>
      <c r="AI360" s="354">
        <v>48285.705202024903</v>
      </c>
      <c r="AJ360" s="354">
        <v>64023.645787404348</v>
      </c>
      <c r="AK360" s="354">
        <v>70938.533679636239</v>
      </c>
      <c r="AL360" s="354">
        <v>74525.894391453912</v>
      </c>
      <c r="AM360" s="354">
        <v>71432.618578881782</v>
      </c>
      <c r="AN360" s="354">
        <v>66697.390787196084</v>
      </c>
      <c r="AO360" s="354">
        <v>39305.787923403506</v>
      </c>
      <c r="AP360" s="354">
        <v>43643.834238821153</v>
      </c>
      <c r="AQ360" s="354">
        <v>72795.608384671345</v>
      </c>
      <c r="AR360" s="354">
        <v>88748.311970922659</v>
      </c>
      <c r="AS360" s="354">
        <v>88315.279018989298</v>
      </c>
    </row>
    <row r="361" spans="1:45" ht="11.4" x14ac:dyDescent="0.25">
      <c r="A361" s="353" t="s">
        <v>68</v>
      </c>
      <c r="B361" s="353" t="s">
        <v>2319</v>
      </c>
      <c r="C361" s="353" t="s">
        <v>55</v>
      </c>
      <c r="D361" s="354">
        <v>2014</v>
      </c>
      <c r="E361" s="354">
        <v>2028</v>
      </c>
      <c r="F361" s="309"/>
      <c r="G361" s="309"/>
      <c r="H361" s="309"/>
      <c r="I361" s="309"/>
      <c r="J361" s="309"/>
      <c r="K361" s="309"/>
      <c r="L361" s="309"/>
      <c r="M361" s="309"/>
      <c r="N361" s="309"/>
      <c r="O361" s="309"/>
      <c r="P361" s="309"/>
      <c r="Q361" s="309"/>
      <c r="R361" s="309"/>
      <c r="S361" s="309"/>
      <c r="T361" s="309"/>
      <c r="U361" s="309"/>
      <c r="V361" s="309"/>
      <c r="W361" s="309"/>
      <c r="X361" s="309"/>
      <c r="Y361" s="309"/>
      <c r="Z361" s="309"/>
      <c r="AA361" s="309"/>
      <c r="AB361" s="309"/>
      <c r="AC361" s="309"/>
      <c r="AD361" s="309"/>
      <c r="AE361" s="309"/>
      <c r="AF361" s="309"/>
      <c r="AG361" s="309"/>
      <c r="AH361" s="309"/>
      <c r="AI361" s="309"/>
      <c r="AJ361" s="309"/>
      <c r="AK361" s="309"/>
      <c r="AL361" s="309"/>
      <c r="AM361" s="309"/>
      <c r="AN361" s="309"/>
      <c r="AO361" s="309"/>
      <c r="AP361" s="309"/>
      <c r="AQ361" s="309"/>
      <c r="AR361" s="309"/>
      <c r="AS361" s="354">
        <v>75992.984301220684</v>
      </c>
    </row>
    <row r="362" spans="1:45" ht="11.4" x14ac:dyDescent="0.25">
      <c r="A362" s="353" t="s">
        <v>68</v>
      </c>
      <c r="B362" s="353" t="s">
        <v>1297</v>
      </c>
      <c r="C362" s="353" t="s">
        <v>43</v>
      </c>
      <c r="D362" s="354">
        <v>2010</v>
      </c>
      <c r="E362" s="354">
        <v>2013</v>
      </c>
      <c r="F362" s="309"/>
      <c r="G362" s="309"/>
      <c r="H362" s="309"/>
      <c r="I362" s="309"/>
      <c r="J362" s="309"/>
      <c r="K362" s="309"/>
      <c r="L362" s="309"/>
      <c r="M362" s="309"/>
      <c r="N362" s="309"/>
      <c r="O362" s="309"/>
      <c r="P362" s="309"/>
      <c r="Q362" s="309"/>
      <c r="R362" s="309"/>
      <c r="S362" s="309"/>
      <c r="T362" s="309"/>
      <c r="U362" s="309"/>
      <c r="V362" s="309"/>
      <c r="W362" s="309"/>
      <c r="X362" s="309"/>
      <c r="Y362" s="309"/>
      <c r="Z362" s="309"/>
      <c r="AA362" s="309"/>
      <c r="AB362" s="309"/>
      <c r="AC362" s="309"/>
      <c r="AD362" s="309"/>
      <c r="AE362" s="309"/>
      <c r="AF362" s="309"/>
      <c r="AG362" s="309"/>
      <c r="AH362" s="354">
        <v>61895.410933890256</v>
      </c>
      <c r="AI362" s="354">
        <v>120173.78223474827</v>
      </c>
      <c r="AJ362" s="354">
        <v>82827.78600001194</v>
      </c>
      <c r="AK362" s="354">
        <v>81539.813443816136</v>
      </c>
      <c r="AL362" s="354">
        <v>79460.27056376457</v>
      </c>
      <c r="AM362" s="354">
        <v>72751.949968663728</v>
      </c>
      <c r="AN362" s="354">
        <v>70953.45972197465</v>
      </c>
      <c r="AO362" s="354">
        <v>64100.645994657927</v>
      </c>
      <c r="AP362" s="354">
        <v>62874.043906389343</v>
      </c>
      <c r="AQ362" s="354">
        <v>68856.086602580021</v>
      </c>
      <c r="AR362" s="309"/>
      <c r="AS362" s="309"/>
    </row>
    <row r="363" spans="1:45" ht="11.4" x14ac:dyDescent="0.25">
      <c r="A363" s="353" t="s">
        <v>68</v>
      </c>
      <c r="B363" s="353" t="s">
        <v>1297</v>
      </c>
      <c r="C363" s="353" t="s">
        <v>55</v>
      </c>
      <c r="D363" s="354">
        <v>2014</v>
      </c>
      <c r="E363" s="354">
        <v>2028</v>
      </c>
      <c r="F363" s="309"/>
      <c r="G363" s="309"/>
      <c r="H363" s="309"/>
      <c r="I363" s="309"/>
      <c r="J363" s="309"/>
      <c r="K363" s="309"/>
      <c r="L363" s="309"/>
      <c r="M363" s="309"/>
      <c r="N363" s="309"/>
      <c r="O363" s="309"/>
      <c r="P363" s="309"/>
      <c r="Q363" s="309"/>
      <c r="R363" s="309"/>
      <c r="S363" s="309"/>
      <c r="T363" s="309"/>
      <c r="U363" s="309"/>
      <c r="V363" s="309"/>
      <c r="W363" s="309"/>
      <c r="X363" s="309"/>
      <c r="Y363" s="309"/>
      <c r="Z363" s="309"/>
      <c r="AA363" s="309"/>
      <c r="AB363" s="309"/>
      <c r="AC363" s="309"/>
      <c r="AD363" s="309"/>
      <c r="AE363" s="309"/>
      <c r="AF363" s="309"/>
      <c r="AG363" s="309"/>
      <c r="AH363" s="309"/>
      <c r="AI363" s="354">
        <v>64609.560341262528</v>
      </c>
      <c r="AJ363" s="354">
        <v>86894.80564471746</v>
      </c>
      <c r="AK363" s="354">
        <v>64874.856774738524</v>
      </c>
      <c r="AL363" s="354">
        <v>74777.915623526424</v>
      </c>
      <c r="AM363" s="354">
        <v>91226.752184617901</v>
      </c>
      <c r="AN363" s="354">
        <v>88971.549071686546</v>
      </c>
      <c r="AO363" s="354">
        <v>80378.515621194223</v>
      </c>
      <c r="AP363" s="354">
        <v>78840.427298010967</v>
      </c>
      <c r="AQ363" s="354">
        <v>85130.39882383775</v>
      </c>
      <c r="AR363" s="354">
        <v>92782.782446454468</v>
      </c>
      <c r="AS363" s="354">
        <v>90001.624981277957</v>
      </c>
    </row>
    <row r="364" spans="1:45" ht="11.4" x14ac:dyDescent="0.25">
      <c r="A364" s="353" t="s">
        <v>68</v>
      </c>
      <c r="B364" s="353" t="s">
        <v>1298</v>
      </c>
      <c r="C364" s="353" t="s">
        <v>55</v>
      </c>
      <c r="D364" s="354">
        <v>2014</v>
      </c>
      <c r="E364" s="354">
        <v>2028</v>
      </c>
      <c r="F364" s="309"/>
      <c r="G364" s="309"/>
      <c r="H364" s="309"/>
      <c r="I364" s="309"/>
      <c r="J364" s="309"/>
      <c r="K364" s="309"/>
      <c r="L364" s="309"/>
      <c r="M364" s="309"/>
      <c r="N364" s="309"/>
      <c r="O364" s="309"/>
      <c r="P364" s="309"/>
      <c r="Q364" s="309"/>
      <c r="R364" s="309"/>
      <c r="S364" s="309"/>
      <c r="T364" s="309"/>
      <c r="U364" s="309"/>
      <c r="V364" s="309"/>
      <c r="W364" s="309"/>
      <c r="X364" s="309"/>
      <c r="Y364" s="309"/>
      <c r="Z364" s="309"/>
      <c r="AA364" s="309"/>
      <c r="AB364" s="309"/>
      <c r="AC364" s="309"/>
      <c r="AD364" s="309"/>
      <c r="AE364" s="309"/>
      <c r="AF364" s="309"/>
      <c r="AG364" s="309"/>
      <c r="AH364" s="309"/>
      <c r="AI364" s="354">
        <v>64609.560341262513</v>
      </c>
      <c r="AJ364" s="354">
        <v>89062.135483883845</v>
      </c>
      <c r="AK364" s="354">
        <v>64557.915134730298</v>
      </c>
      <c r="AL364" s="354">
        <v>59751.631637906263</v>
      </c>
      <c r="AM364" s="354">
        <v>95498.674596989702</v>
      </c>
      <c r="AN364" s="354">
        <v>93137.865918893818</v>
      </c>
      <c r="AO364" s="354">
        <v>76423.383224177058</v>
      </c>
      <c r="AP364" s="354">
        <v>88022.710548586372</v>
      </c>
      <c r="AQ364" s="354">
        <v>96397.479849572424</v>
      </c>
      <c r="AR364" s="354">
        <v>101700.71258441031</v>
      </c>
      <c r="AS364" s="354">
        <v>97693.828484821424</v>
      </c>
    </row>
    <row r="365" spans="1:45" ht="11.4" x14ac:dyDescent="0.25">
      <c r="A365" s="353" t="s">
        <v>68</v>
      </c>
      <c r="B365" s="353" t="s">
        <v>1605</v>
      </c>
      <c r="C365" s="353" t="s">
        <v>47</v>
      </c>
      <c r="D365" s="354">
        <v>0</v>
      </c>
      <c r="E365" s="354">
        <v>9999</v>
      </c>
      <c r="F365" s="309"/>
      <c r="G365" s="309"/>
      <c r="H365" s="309"/>
      <c r="I365" s="309"/>
      <c r="J365" s="309"/>
      <c r="K365" s="309"/>
      <c r="L365" s="309"/>
      <c r="M365" s="309"/>
      <c r="N365" s="309"/>
      <c r="O365" s="309"/>
      <c r="P365" s="309"/>
      <c r="Q365" s="309"/>
      <c r="R365" s="309"/>
      <c r="S365" s="309"/>
      <c r="T365" s="309"/>
      <c r="U365" s="309"/>
      <c r="V365" s="309"/>
      <c r="W365" s="309"/>
      <c r="X365" s="309"/>
      <c r="Y365" s="309"/>
      <c r="Z365" s="309"/>
      <c r="AA365" s="309"/>
      <c r="AB365" s="309"/>
      <c r="AC365" s="309"/>
      <c r="AD365" s="354">
        <v>64943.112730338151</v>
      </c>
      <c r="AE365" s="354">
        <v>114653.98388441377</v>
      </c>
      <c r="AF365" s="354">
        <v>103883.83897847419</v>
      </c>
      <c r="AG365" s="354">
        <v>101679.53788949101</v>
      </c>
      <c r="AH365" s="354">
        <v>98015.014488701796</v>
      </c>
      <c r="AI365" s="354">
        <v>96654.386016741919</v>
      </c>
      <c r="AJ365" s="309"/>
      <c r="AK365" s="309"/>
      <c r="AL365" s="309"/>
      <c r="AM365" s="354">
        <v>77769.231394362418</v>
      </c>
      <c r="AN365" s="354">
        <v>78748.38068962573</v>
      </c>
      <c r="AO365" s="354">
        <v>121779.60050198754</v>
      </c>
      <c r="AP365" s="354">
        <v>130366.04125477649</v>
      </c>
      <c r="AQ365" s="354">
        <v>89439.825302485478</v>
      </c>
      <c r="AR365" s="354">
        <v>115288.03841488078</v>
      </c>
      <c r="AS365" s="354">
        <v>130154.14767811712</v>
      </c>
    </row>
    <row r="366" spans="1:45" ht="11.4" x14ac:dyDescent="0.25">
      <c r="A366" s="353" t="s">
        <v>68</v>
      </c>
      <c r="B366" s="353" t="s">
        <v>1606</v>
      </c>
      <c r="C366" s="353" t="s">
        <v>47</v>
      </c>
      <c r="D366" s="354">
        <v>0</v>
      </c>
      <c r="E366" s="354">
        <v>9999</v>
      </c>
      <c r="F366" s="309"/>
      <c r="G366" s="309"/>
      <c r="H366" s="309"/>
      <c r="I366" s="309"/>
      <c r="J366" s="309"/>
      <c r="K366" s="309"/>
      <c r="L366" s="309"/>
      <c r="M366" s="309"/>
      <c r="N366" s="309"/>
      <c r="O366" s="309"/>
      <c r="P366" s="309"/>
      <c r="Q366" s="309"/>
      <c r="R366" s="309"/>
      <c r="S366" s="309"/>
      <c r="T366" s="309"/>
      <c r="U366" s="309"/>
      <c r="V366" s="309"/>
      <c r="W366" s="309"/>
      <c r="X366" s="309"/>
      <c r="Y366" s="309"/>
      <c r="Z366" s="309"/>
      <c r="AA366" s="309"/>
      <c r="AB366" s="309"/>
      <c r="AC366" s="309"/>
      <c r="AD366" s="309"/>
      <c r="AE366" s="309"/>
      <c r="AF366" s="354">
        <v>60055.404658616142</v>
      </c>
      <c r="AG366" s="354">
        <v>117562.18972076658</v>
      </c>
      <c r="AH366" s="354">
        <v>65513.502522840514</v>
      </c>
      <c r="AI366" s="354">
        <v>129208.10949594525</v>
      </c>
      <c r="AJ366" s="354">
        <v>127944.04027978329</v>
      </c>
      <c r="AK366" s="354">
        <v>91210.917058313789</v>
      </c>
      <c r="AL366" s="354">
        <v>144862.79835764339</v>
      </c>
      <c r="AM366" s="354">
        <v>134525.21646596809</v>
      </c>
      <c r="AN366" s="354">
        <v>126683.62249273052</v>
      </c>
      <c r="AO366" s="309"/>
      <c r="AP366" s="309"/>
      <c r="AQ366" s="309"/>
      <c r="AR366" s="309"/>
      <c r="AS366" s="309"/>
    </row>
    <row r="367" spans="1:45" ht="11.4" x14ac:dyDescent="0.25">
      <c r="A367" s="353" t="s">
        <v>68</v>
      </c>
      <c r="B367" s="353" t="s">
        <v>1977</v>
      </c>
      <c r="C367" s="353" t="s">
        <v>55</v>
      </c>
      <c r="D367" s="354">
        <v>2014</v>
      </c>
      <c r="E367" s="354">
        <v>2028</v>
      </c>
      <c r="F367" s="309"/>
      <c r="G367" s="309"/>
      <c r="H367" s="309"/>
      <c r="I367" s="309"/>
      <c r="J367" s="309"/>
      <c r="K367" s="309"/>
      <c r="L367" s="309"/>
      <c r="M367" s="309"/>
      <c r="N367" s="309"/>
      <c r="O367" s="309"/>
      <c r="P367" s="309"/>
      <c r="Q367" s="309"/>
      <c r="R367" s="309"/>
      <c r="S367" s="309"/>
      <c r="T367" s="309"/>
      <c r="U367" s="309"/>
      <c r="V367" s="309"/>
      <c r="W367" s="309"/>
      <c r="X367" s="309"/>
      <c r="Y367" s="309"/>
      <c r="Z367" s="309"/>
      <c r="AA367" s="309"/>
      <c r="AB367" s="309"/>
      <c r="AC367" s="309"/>
      <c r="AD367" s="309"/>
      <c r="AE367" s="309"/>
      <c r="AF367" s="309"/>
      <c r="AG367" s="309"/>
      <c r="AH367" s="309"/>
      <c r="AI367" s="309"/>
      <c r="AJ367" s="309"/>
      <c r="AK367" s="309"/>
      <c r="AL367" s="309"/>
      <c r="AM367" s="309"/>
      <c r="AN367" s="309"/>
      <c r="AO367" s="309"/>
      <c r="AP367" s="354">
        <v>6009.8470649149231</v>
      </c>
      <c r="AQ367" s="354">
        <v>22627.079835532448</v>
      </c>
      <c r="AR367" s="354">
        <v>31126.334559197654</v>
      </c>
      <c r="AS367" s="354">
        <v>30480.712019031147</v>
      </c>
    </row>
    <row r="368" spans="1:45" ht="11.4" x14ac:dyDescent="0.25">
      <c r="A368" s="353" t="s">
        <v>68</v>
      </c>
      <c r="B368" s="353" t="s">
        <v>1607</v>
      </c>
      <c r="C368" s="353" t="s">
        <v>47</v>
      </c>
      <c r="D368" s="354">
        <v>0</v>
      </c>
      <c r="E368" s="354">
        <v>9999</v>
      </c>
      <c r="F368" s="309"/>
      <c r="G368" s="309"/>
      <c r="H368" s="309"/>
      <c r="I368" s="309"/>
      <c r="J368" s="309"/>
      <c r="K368" s="309"/>
      <c r="L368" s="309"/>
      <c r="M368" s="309"/>
      <c r="N368" s="309"/>
      <c r="O368" s="309"/>
      <c r="P368" s="309"/>
      <c r="Q368" s="309"/>
      <c r="R368" s="309"/>
      <c r="S368" s="309"/>
      <c r="T368" s="309"/>
      <c r="U368" s="309"/>
      <c r="V368" s="309"/>
      <c r="W368" s="309"/>
      <c r="X368" s="354">
        <v>7357.6387250356547</v>
      </c>
      <c r="Y368" s="354">
        <v>7148.8613560509029</v>
      </c>
      <c r="Z368" s="354">
        <v>6662.4755819428447</v>
      </c>
      <c r="AA368" s="354">
        <v>6293.508713539527</v>
      </c>
      <c r="AB368" s="354">
        <v>6041.8739884323013</v>
      </c>
      <c r="AC368" s="354">
        <v>5637.4052548409663</v>
      </c>
      <c r="AD368" s="354">
        <v>5189.2410582526982</v>
      </c>
      <c r="AE368" s="354">
        <v>4976.6585780175938</v>
      </c>
      <c r="AF368" s="354">
        <v>4675.0201735292167</v>
      </c>
      <c r="AG368" s="354">
        <v>9979.2877373638621</v>
      </c>
      <c r="AH368" s="354">
        <v>16621.219263924213</v>
      </c>
      <c r="AI368" s="354">
        <v>16354.239164157041</v>
      </c>
      <c r="AJ368" s="354">
        <v>16239.600530515547</v>
      </c>
      <c r="AK368" s="354">
        <v>15330.431383666239</v>
      </c>
      <c r="AL368" s="354">
        <v>14716.924302350406</v>
      </c>
      <c r="AM368" s="354">
        <v>13955.891662476568</v>
      </c>
      <c r="AN368" s="354">
        <v>11939.435854965308</v>
      </c>
      <c r="AO368" s="354">
        <v>6747.0670094376655</v>
      </c>
      <c r="AP368" s="354">
        <v>6842.2887782476837</v>
      </c>
      <c r="AQ368" s="354">
        <v>17020.925986799757</v>
      </c>
      <c r="AR368" s="354">
        <v>28038.894590004627</v>
      </c>
      <c r="AS368" s="354">
        <v>30528.93822181454</v>
      </c>
    </row>
    <row r="369" spans="1:45" ht="11.4" x14ac:dyDescent="0.25">
      <c r="A369" s="353" t="s">
        <v>68</v>
      </c>
      <c r="B369" s="353" t="s">
        <v>1608</v>
      </c>
      <c r="C369" s="353" t="s">
        <v>47</v>
      </c>
      <c r="D369" s="354">
        <v>0</v>
      </c>
      <c r="E369" s="354">
        <v>9999</v>
      </c>
      <c r="F369" s="309"/>
      <c r="G369" s="309"/>
      <c r="H369" s="309"/>
      <c r="I369" s="309"/>
      <c r="J369" s="309"/>
      <c r="K369" s="309"/>
      <c r="L369" s="309"/>
      <c r="M369" s="309"/>
      <c r="N369" s="309"/>
      <c r="O369" s="309"/>
      <c r="P369" s="309"/>
      <c r="Q369" s="354">
        <v>55002.548243858204</v>
      </c>
      <c r="R369" s="309"/>
      <c r="S369" s="309"/>
      <c r="T369" s="309"/>
      <c r="U369" s="309"/>
      <c r="V369" s="309"/>
      <c r="W369" s="309"/>
      <c r="X369" s="309"/>
      <c r="Y369" s="309"/>
      <c r="Z369" s="309"/>
      <c r="AA369" s="309"/>
      <c r="AB369" s="309"/>
      <c r="AC369" s="309"/>
      <c r="AD369" s="309"/>
      <c r="AE369" s="309"/>
      <c r="AF369" s="309"/>
      <c r="AG369" s="309"/>
      <c r="AH369" s="309"/>
      <c r="AI369" s="309"/>
      <c r="AJ369" s="309"/>
      <c r="AK369" s="309"/>
      <c r="AL369" s="309"/>
      <c r="AM369" s="309"/>
      <c r="AN369" s="309"/>
      <c r="AO369" s="309"/>
      <c r="AP369" s="309"/>
      <c r="AQ369" s="309"/>
      <c r="AR369" s="309"/>
      <c r="AS369" s="309"/>
    </row>
    <row r="370" spans="1:45" ht="11.4" x14ac:dyDescent="0.25">
      <c r="A370" s="353" t="s">
        <v>68</v>
      </c>
      <c r="B370" s="353" t="s">
        <v>1755</v>
      </c>
      <c r="C370" s="353" t="s">
        <v>47</v>
      </c>
      <c r="D370" s="354">
        <v>0</v>
      </c>
      <c r="E370" s="354">
        <v>9999</v>
      </c>
      <c r="F370" s="309"/>
      <c r="G370" s="309"/>
      <c r="H370" s="309"/>
      <c r="I370" s="309"/>
      <c r="J370" s="309"/>
      <c r="K370" s="309"/>
      <c r="L370" s="309"/>
      <c r="M370" s="309"/>
      <c r="N370" s="309"/>
      <c r="O370" s="309"/>
      <c r="P370" s="309"/>
      <c r="Q370" s="309"/>
      <c r="R370" s="309"/>
      <c r="S370" s="309"/>
      <c r="T370" s="309"/>
      <c r="U370" s="309"/>
      <c r="V370" s="309"/>
      <c r="W370" s="309"/>
      <c r="X370" s="309"/>
      <c r="Y370" s="309"/>
      <c r="Z370" s="309"/>
      <c r="AA370" s="309"/>
      <c r="AB370" s="309"/>
      <c r="AC370" s="309"/>
      <c r="AD370" s="309"/>
      <c r="AE370" s="309"/>
      <c r="AF370" s="309"/>
      <c r="AG370" s="309"/>
      <c r="AH370" s="309"/>
      <c r="AI370" s="309"/>
      <c r="AJ370" s="309"/>
      <c r="AK370" s="309"/>
      <c r="AL370" s="309"/>
      <c r="AM370" s="309"/>
      <c r="AN370" s="354">
        <v>78748.380689625716</v>
      </c>
      <c r="AO370" s="354">
        <v>148560.08465420481</v>
      </c>
      <c r="AP370" s="354">
        <v>104787.79420085035</v>
      </c>
      <c r="AQ370" s="354">
        <v>115836.98961727921</v>
      </c>
      <c r="AR370" s="354">
        <v>134912.04241833251</v>
      </c>
      <c r="AS370" s="354">
        <v>118828.22478450842</v>
      </c>
    </row>
    <row r="371" spans="1:45" ht="11.4" x14ac:dyDescent="0.25">
      <c r="A371" s="353" t="s">
        <v>68</v>
      </c>
      <c r="B371" s="353" t="s">
        <v>1846</v>
      </c>
      <c r="C371" s="353" t="s">
        <v>47</v>
      </c>
      <c r="D371" s="354">
        <v>0</v>
      </c>
      <c r="E371" s="354">
        <v>9999</v>
      </c>
      <c r="F371" s="309"/>
      <c r="G371" s="309"/>
      <c r="H371" s="309"/>
      <c r="I371" s="309"/>
      <c r="J371" s="309"/>
      <c r="K371" s="309"/>
      <c r="L371" s="309"/>
      <c r="M371" s="309"/>
      <c r="N371" s="309"/>
      <c r="O371" s="309"/>
      <c r="P371" s="309"/>
      <c r="Q371" s="309"/>
      <c r="R371" s="309"/>
      <c r="S371" s="309"/>
      <c r="T371" s="309"/>
      <c r="U371" s="309"/>
      <c r="V371" s="309"/>
      <c r="W371" s="309"/>
      <c r="X371" s="309"/>
      <c r="Y371" s="309"/>
      <c r="Z371" s="309"/>
      <c r="AA371" s="309"/>
      <c r="AB371" s="309"/>
      <c r="AC371" s="309"/>
      <c r="AD371" s="309"/>
      <c r="AE371" s="309"/>
      <c r="AF371" s="309"/>
      <c r="AG371" s="309"/>
      <c r="AH371" s="309"/>
      <c r="AI371" s="309"/>
      <c r="AJ371" s="309"/>
      <c r="AK371" s="309"/>
      <c r="AL371" s="309"/>
      <c r="AM371" s="309"/>
      <c r="AN371" s="309"/>
      <c r="AO371" s="309"/>
      <c r="AP371" s="354">
        <v>78687.264718832885</v>
      </c>
      <c r="AQ371" s="354">
        <v>71796.191183202973</v>
      </c>
      <c r="AR371" s="354">
        <v>65594.956112119966</v>
      </c>
      <c r="AS371" s="354">
        <v>57656.905183368894</v>
      </c>
    </row>
    <row r="372" spans="1:45" ht="11.4" x14ac:dyDescent="0.25">
      <c r="A372" s="353" t="s">
        <v>68</v>
      </c>
      <c r="B372" s="353" t="s">
        <v>1842</v>
      </c>
      <c r="C372" s="353" t="s">
        <v>47</v>
      </c>
      <c r="D372" s="354">
        <v>0</v>
      </c>
      <c r="E372" s="354">
        <v>9999</v>
      </c>
      <c r="F372" s="309"/>
      <c r="G372" s="309"/>
      <c r="H372" s="309"/>
      <c r="I372" s="309"/>
      <c r="J372" s="309"/>
      <c r="K372" s="309"/>
      <c r="L372" s="309"/>
      <c r="M372" s="309"/>
      <c r="N372" s="309"/>
      <c r="O372" s="309"/>
      <c r="P372" s="309"/>
      <c r="Q372" s="309"/>
      <c r="R372" s="309"/>
      <c r="S372" s="309"/>
      <c r="T372" s="309"/>
      <c r="U372" s="309"/>
      <c r="V372" s="309"/>
      <c r="W372" s="309"/>
      <c r="X372" s="309"/>
      <c r="Y372" s="309"/>
      <c r="Z372" s="309"/>
      <c r="AA372" s="309"/>
      <c r="AB372" s="309"/>
      <c r="AC372" s="309"/>
      <c r="AD372" s="309"/>
      <c r="AE372" s="309"/>
      <c r="AF372" s="309"/>
      <c r="AG372" s="309"/>
      <c r="AH372" s="309"/>
      <c r="AI372" s="309"/>
      <c r="AJ372" s="309"/>
      <c r="AK372" s="309"/>
      <c r="AL372" s="309"/>
      <c r="AM372" s="309"/>
      <c r="AN372" s="309"/>
      <c r="AO372" s="354">
        <v>80329.551782313691</v>
      </c>
      <c r="AP372" s="354">
        <v>162582.93650739364</v>
      </c>
      <c r="AQ372" s="354">
        <v>148344.66078241539</v>
      </c>
      <c r="AR372" s="309"/>
      <c r="AS372" s="309"/>
    </row>
    <row r="373" spans="1:45" ht="11.4" x14ac:dyDescent="0.25">
      <c r="A373" s="353" t="s">
        <v>68</v>
      </c>
      <c r="B373" s="353" t="s">
        <v>1847</v>
      </c>
      <c r="C373" s="353" t="s">
        <v>47</v>
      </c>
      <c r="D373" s="354">
        <v>0</v>
      </c>
      <c r="E373" s="354">
        <v>9999</v>
      </c>
      <c r="F373" s="309"/>
      <c r="G373" s="309"/>
      <c r="H373" s="309"/>
      <c r="I373" s="309"/>
      <c r="J373" s="309"/>
      <c r="K373" s="309"/>
      <c r="L373" s="309"/>
      <c r="M373" s="309"/>
      <c r="N373" s="309"/>
      <c r="O373" s="309"/>
      <c r="P373" s="309"/>
      <c r="Q373" s="309"/>
      <c r="R373" s="309"/>
      <c r="S373" s="309"/>
      <c r="T373" s="309"/>
      <c r="U373" s="309"/>
      <c r="V373" s="309"/>
      <c r="W373" s="309"/>
      <c r="X373" s="309"/>
      <c r="Y373" s="309"/>
      <c r="Z373" s="354">
        <v>17761.722478382595</v>
      </c>
      <c r="AA373" s="354">
        <v>33556.162063283562</v>
      </c>
      <c r="AB373" s="354">
        <v>32214.478751034832</v>
      </c>
      <c r="AC373" s="354">
        <v>30057.904574101885</v>
      </c>
      <c r="AD373" s="354">
        <v>27668.351926097475</v>
      </c>
      <c r="AE373" s="354">
        <v>26534.890055577238</v>
      </c>
      <c r="AF373" s="309"/>
      <c r="AG373" s="309"/>
      <c r="AH373" s="309"/>
      <c r="AI373" s="309"/>
      <c r="AJ373" s="309"/>
      <c r="AK373" s="309"/>
      <c r="AL373" s="309"/>
      <c r="AM373" s="309"/>
      <c r="AN373" s="309"/>
      <c r="AO373" s="309"/>
      <c r="AP373" s="309"/>
      <c r="AQ373" s="309"/>
      <c r="AR373" s="309"/>
      <c r="AS373" s="309"/>
    </row>
    <row r="374" spans="1:45" ht="11.4" x14ac:dyDescent="0.25">
      <c r="A374" s="353" t="s">
        <v>68</v>
      </c>
      <c r="B374" s="353" t="s">
        <v>1978</v>
      </c>
      <c r="C374" s="353" t="s">
        <v>47</v>
      </c>
      <c r="D374" s="354">
        <v>0</v>
      </c>
      <c r="E374" s="354">
        <v>9999</v>
      </c>
      <c r="F374" s="309"/>
      <c r="G374" s="309"/>
      <c r="H374" s="309"/>
      <c r="I374" s="309"/>
      <c r="J374" s="309"/>
      <c r="K374" s="309"/>
      <c r="L374" s="309"/>
      <c r="M374" s="309"/>
      <c r="N374" s="309"/>
      <c r="O374" s="309"/>
      <c r="P374" s="309"/>
      <c r="Q374" s="309"/>
      <c r="R374" s="309"/>
      <c r="S374" s="309"/>
      <c r="T374" s="309"/>
      <c r="U374" s="309"/>
      <c r="V374" s="309"/>
      <c r="W374" s="309"/>
      <c r="X374" s="309"/>
      <c r="Y374" s="309"/>
      <c r="Z374" s="309"/>
      <c r="AA374" s="309"/>
      <c r="AB374" s="309"/>
      <c r="AC374" s="309"/>
      <c r="AD374" s="309"/>
      <c r="AE374" s="309"/>
      <c r="AF374" s="309"/>
      <c r="AG374" s="309"/>
      <c r="AH374" s="309"/>
      <c r="AI374" s="309"/>
      <c r="AJ374" s="309"/>
      <c r="AK374" s="309"/>
      <c r="AL374" s="309"/>
      <c r="AM374" s="309"/>
      <c r="AN374" s="309"/>
      <c r="AO374" s="309"/>
      <c r="AP374" s="309"/>
      <c r="AQ374" s="354">
        <v>39982.542318942273</v>
      </c>
      <c r="AR374" s="354">
        <v>73576.014004370241</v>
      </c>
      <c r="AS374" s="354">
        <v>69450.175301850773</v>
      </c>
    </row>
    <row r="375" spans="1:45" ht="11.4" x14ac:dyDescent="0.25">
      <c r="A375" s="353" t="s">
        <v>77</v>
      </c>
      <c r="B375" s="353" t="s">
        <v>78</v>
      </c>
      <c r="C375" s="353" t="s">
        <v>47</v>
      </c>
      <c r="D375" s="354">
        <v>0</v>
      </c>
      <c r="E375" s="354">
        <v>1999</v>
      </c>
      <c r="F375" s="354">
        <v>1385.8389771602526</v>
      </c>
      <c r="G375" s="354">
        <v>1349.9170386139033</v>
      </c>
      <c r="H375" s="354">
        <v>1304.7714879748921</v>
      </c>
      <c r="I375" s="354">
        <v>1282.8830443008401</v>
      </c>
      <c r="J375" s="354">
        <v>1245.7466981787898</v>
      </c>
      <c r="K375" s="354">
        <v>1307.7438277050362</v>
      </c>
      <c r="L375" s="354">
        <v>1363.5439999005323</v>
      </c>
      <c r="M375" s="354">
        <v>1429.4842040405722</v>
      </c>
      <c r="N375" s="354">
        <v>1467.039565375225</v>
      </c>
      <c r="O375" s="354">
        <v>1499.4340742976174</v>
      </c>
      <c r="P375" s="354">
        <v>1552.4331147822102</v>
      </c>
      <c r="Q375" s="354">
        <v>1660.1776939482786</v>
      </c>
      <c r="R375" s="354">
        <v>1904.3840095334958</v>
      </c>
      <c r="S375" s="354">
        <v>2140.1705836173983</v>
      </c>
      <c r="T375" s="354">
        <v>1945.415922676784</v>
      </c>
      <c r="U375" s="354">
        <v>1957.9468879512299</v>
      </c>
      <c r="V375" s="354">
        <v>1533.2905480006175</v>
      </c>
      <c r="W375" s="354">
        <v>1565.9384187096443</v>
      </c>
      <c r="X375" s="354">
        <v>1566.7684045712208</v>
      </c>
      <c r="Y375" s="354">
        <v>1536.1132392661416</v>
      </c>
      <c r="Z375" s="354">
        <v>1516.1077386548509</v>
      </c>
      <c r="AA375" s="354">
        <v>1520.3987269034606</v>
      </c>
      <c r="AB375" s="354">
        <v>1520.4244892819861</v>
      </c>
      <c r="AC375" s="354">
        <v>1484.6126755306379</v>
      </c>
      <c r="AD375" s="354">
        <v>1457.8586566385504</v>
      </c>
      <c r="AE375" s="354">
        <v>1413.0643383770866</v>
      </c>
      <c r="AF375" s="354">
        <v>1377.8489376776986</v>
      </c>
      <c r="AG375" s="354">
        <v>1350.4716201671006</v>
      </c>
      <c r="AH375" s="354">
        <v>1345.4522177054182</v>
      </c>
      <c r="AI375" s="354">
        <v>1345.5284885904107</v>
      </c>
      <c r="AJ375" s="354">
        <v>1332.5990330552029</v>
      </c>
      <c r="AK375" s="354">
        <v>1297.1072135667064</v>
      </c>
      <c r="AL375" s="354">
        <v>1285.8766702976977</v>
      </c>
      <c r="AM375" s="354">
        <v>1306.8882498092823</v>
      </c>
      <c r="AN375" s="354">
        <v>1342.2811449158087</v>
      </c>
      <c r="AO375" s="354">
        <v>1244.4486030837168</v>
      </c>
      <c r="AP375" s="354">
        <v>1210.5274480001151</v>
      </c>
      <c r="AQ375" s="354">
        <v>1163.5763088279352</v>
      </c>
      <c r="AR375" s="354">
        <v>1169.3482059655494</v>
      </c>
      <c r="AS375" s="354">
        <v>1106.2979305266176</v>
      </c>
    </row>
    <row r="376" spans="1:45" ht="11.4" x14ac:dyDescent="0.25">
      <c r="A376" s="353" t="s">
        <v>77</v>
      </c>
      <c r="B376" s="353" t="s">
        <v>78</v>
      </c>
      <c r="C376" s="353" t="s">
        <v>1578</v>
      </c>
      <c r="D376" s="354">
        <v>2000</v>
      </c>
      <c r="E376" s="354">
        <v>2003</v>
      </c>
      <c r="F376" s="309"/>
      <c r="G376" s="309"/>
      <c r="H376" s="309"/>
      <c r="I376" s="309"/>
      <c r="J376" s="309"/>
      <c r="K376" s="309"/>
      <c r="L376" s="309"/>
      <c r="M376" s="309"/>
      <c r="N376" s="309"/>
      <c r="O376" s="309"/>
      <c r="P376" s="309"/>
      <c r="Q376" s="309"/>
      <c r="R376" s="309"/>
      <c r="S376" s="309"/>
      <c r="T376" s="309"/>
      <c r="U376" s="354">
        <v>1039.8692007386728</v>
      </c>
      <c r="V376" s="354">
        <v>1291.2115344472033</v>
      </c>
      <c r="W376" s="354">
        <v>1476.5806212979135</v>
      </c>
      <c r="X376" s="354">
        <v>1561.459665222812</v>
      </c>
      <c r="Y376" s="354">
        <v>1673.255011267167</v>
      </c>
      <c r="Z376" s="354">
        <v>1651.0576229102066</v>
      </c>
      <c r="AA376" s="354">
        <v>1655.4628749350682</v>
      </c>
      <c r="AB376" s="354">
        <v>1655.1769950014634</v>
      </c>
      <c r="AC376" s="354">
        <v>1615.9619270336502</v>
      </c>
      <c r="AD376" s="354">
        <v>1586.7780084095439</v>
      </c>
      <c r="AE376" s="354">
        <v>1538.1097537356648</v>
      </c>
      <c r="AF376" s="354">
        <v>1499.4920658651597</v>
      </c>
      <c r="AG376" s="354">
        <v>1469.5463902665169</v>
      </c>
      <c r="AH376" s="354">
        <v>1464.090903414263</v>
      </c>
      <c r="AI376" s="354">
        <v>1463.8723010170452</v>
      </c>
      <c r="AJ376" s="354">
        <v>1449.8205470139278</v>
      </c>
      <c r="AK376" s="354">
        <v>1411.1734105458004</v>
      </c>
      <c r="AL376" s="354">
        <v>1398.8368506154059</v>
      </c>
      <c r="AM376" s="354">
        <v>1421.3731561673276</v>
      </c>
      <c r="AN376" s="354">
        <v>1460.1952635899606</v>
      </c>
      <c r="AO376" s="354">
        <v>1353.5211049804429</v>
      </c>
      <c r="AP376" s="354">
        <v>1316.7402192477491</v>
      </c>
      <c r="AQ376" s="354">
        <v>1265.7560006182912</v>
      </c>
      <c r="AR376" s="354">
        <v>1272.2213418754006</v>
      </c>
      <c r="AS376" s="354">
        <v>1203.5264712534645</v>
      </c>
    </row>
    <row r="377" spans="1:45" ht="11.4" x14ac:dyDescent="0.25">
      <c r="A377" s="353" t="s">
        <v>77</v>
      </c>
      <c r="B377" s="353" t="s">
        <v>78</v>
      </c>
      <c r="C377" s="353" t="s">
        <v>1579</v>
      </c>
      <c r="D377" s="354">
        <v>2004</v>
      </c>
      <c r="E377" s="354">
        <v>2014</v>
      </c>
      <c r="F377" s="309"/>
      <c r="G377" s="309"/>
      <c r="H377" s="309"/>
      <c r="I377" s="309"/>
      <c r="J377" s="309"/>
      <c r="K377" s="309"/>
      <c r="L377" s="309"/>
      <c r="M377" s="309"/>
      <c r="N377" s="309"/>
      <c r="O377" s="309"/>
      <c r="P377" s="309"/>
      <c r="Q377" s="309"/>
      <c r="R377" s="309"/>
      <c r="S377" s="309"/>
      <c r="T377" s="309"/>
      <c r="U377" s="309"/>
      <c r="V377" s="309"/>
      <c r="W377" s="309"/>
      <c r="X377" s="309"/>
      <c r="Y377" s="354">
        <v>890.76193770551595</v>
      </c>
      <c r="Z377" s="354">
        <v>1285.3441954723185</v>
      </c>
      <c r="AA377" s="354">
        <v>1468.3491726135485</v>
      </c>
      <c r="AB377" s="354">
        <v>1570.8296479983146</v>
      </c>
      <c r="AC377" s="354">
        <v>1618.4278596157644</v>
      </c>
      <c r="AD377" s="354">
        <v>1653.6703047257236</v>
      </c>
      <c r="AE377" s="354">
        <v>1632.8557680048957</v>
      </c>
      <c r="AF377" s="354">
        <v>1617.9080971621022</v>
      </c>
      <c r="AG377" s="354">
        <v>1618.0725679861137</v>
      </c>
      <c r="AH377" s="354">
        <v>1632.6539500589831</v>
      </c>
      <c r="AI377" s="354">
        <v>1657.9234121570469</v>
      </c>
      <c r="AJ377" s="354">
        <v>1716.4234114159633</v>
      </c>
      <c r="AK377" s="354">
        <v>1671.227493500922</v>
      </c>
      <c r="AL377" s="354">
        <v>1656.6711567209395</v>
      </c>
      <c r="AM377" s="354">
        <v>1683.6828015063722</v>
      </c>
      <c r="AN377" s="354">
        <v>1733.2771402120056</v>
      </c>
      <c r="AO377" s="354">
        <v>1606.5537713886058</v>
      </c>
      <c r="AP377" s="354">
        <v>1562.3675956494571</v>
      </c>
      <c r="AQ377" s="354">
        <v>1502.3343009367945</v>
      </c>
      <c r="AR377" s="354">
        <v>1510.5840521005489</v>
      </c>
      <c r="AS377" s="354">
        <v>1429.1759084900077</v>
      </c>
    </row>
    <row r="378" spans="1:45" ht="11.4" x14ac:dyDescent="0.25">
      <c r="A378" s="353" t="s">
        <v>77</v>
      </c>
      <c r="B378" s="353" t="s">
        <v>79</v>
      </c>
      <c r="C378" s="353" t="s">
        <v>1579</v>
      </c>
      <c r="D378" s="354">
        <v>2004</v>
      </c>
      <c r="E378" s="354">
        <v>2014</v>
      </c>
      <c r="F378" s="309"/>
      <c r="G378" s="309"/>
      <c r="H378" s="309"/>
      <c r="I378" s="309"/>
      <c r="J378" s="309"/>
      <c r="K378" s="309"/>
      <c r="L378" s="309"/>
      <c r="M378" s="309"/>
      <c r="N378" s="309"/>
      <c r="O378" s="309"/>
      <c r="P378" s="309"/>
      <c r="Q378" s="309"/>
      <c r="R378" s="309"/>
      <c r="S378" s="309"/>
      <c r="T378" s="309"/>
      <c r="U378" s="309"/>
      <c r="V378" s="309"/>
      <c r="W378" s="309"/>
      <c r="X378" s="309"/>
      <c r="Y378" s="354">
        <v>890.76193770551595</v>
      </c>
      <c r="Z378" s="354">
        <v>1285.3441954723182</v>
      </c>
      <c r="AA378" s="354">
        <v>1468.3491726135483</v>
      </c>
      <c r="AB378" s="354">
        <v>1570.8296479983148</v>
      </c>
      <c r="AC378" s="354">
        <v>1618.4278596157644</v>
      </c>
      <c r="AD378" s="354">
        <v>1653.6703047257233</v>
      </c>
      <c r="AE378" s="354">
        <v>1632.8557680048953</v>
      </c>
      <c r="AF378" s="354">
        <v>1617.9080971621022</v>
      </c>
      <c r="AG378" s="354">
        <v>1618.0725679861137</v>
      </c>
      <c r="AH378" s="354">
        <v>1632.6539500589831</v>
      </c>
      <c r="AI378" s="354">
        <v>1657.9234121570466</v>
      </c>
      <c r="AJ378" s="354">
        <v>1716.4234114159635</v>
      </c>
      <c r="AK378" s="354">
        <v>1671.2274935009223</v>
      </c>
      <c r="AL378" s="354">
        <v>1656.6711567209395</v>
      </c>
      <c r="AM378" s="354">
        <v>1683.682801506372</v>
      </c>
      <c r="AN378" s="354">
        <v>1733.2771402120059</v>
      </c>
      <c r="AO378" s="354">
        <v>1606.5537713886058</v>
      </c>
      <c r="AP378" s="354">
        <v>1562.3675956494576</v>
      </c>
      <c r="AQ378" s="354">
        <v>1502.3343009367945</v>
      </c>
      <c r="AR378" s="354">
        <v>1510.5840521005484</v>
      </c>
      <c r="AS378" s="354">
        <v>1429.1759084900077</v>
      </c>
    </row>
    <row r="379" spans="1:45" ht="11.4" x14ac:dyDescent="0.25">
      <c r="A379" s="353" t="s">
        <v>77</v>
      </c>
      <c r="B379" s="353" t="s">
        <v>79</v>
      </c>
      <c r="C379" s="353" t="s">
        <v>1580</v>
      </c>
      <c r="D379" s="354">
        <v>2015</v>
      </c>
      <c r="E379" s="354">
        <v>2016</v>
      </c>
      <c r="F379" s="309"/>
      <c r="G379" s="309"/>
      <c r="H379" s="309"/>
      <c r="I379" s="309"/>
      <c r="J379" s="309"/>
      <c r="K379" s="309"/>
      <c r="L379" s="309"/>
      <c r="M379" s="309"/>
      <c r="N379" s="309"/>
      <c r="O379" s="309"/>
      <c r="P379" s="309"/>
      <c r="Q379" s="309"/>
      <c r="R379" s="309"/>
      <c r="S379" s="309"/>
      <c r="T379" s="309"/>
      <c r="U379" s="309"/>
      <c r="V379" s="309"/>
      <c r="W379" s="309"/>
      <c r="X379" s="309"/>
      <c r="Y379" s="309"/>
      <c r="Z379" s="309"/>
      <c r="AA379" s="309"/>
      <c r="AB379" s="309"/>
      <c r="AC379" s="309"/>
      <c r="AD379" s="309"/>
      <c r="AE379" s="309"/>
      <c r="AF379" s="309"/>
      <c r="AG379" s="309"/>
      <c r="AH379" s="309"/>
      <c r="AI379" s="309"/>
      <c r="AJ379" s="354">
        <v>984.32007301098395</v>
      </c>
      <c r="AK379" s="354">
        <v>1442.4360392707058</v>
      </c>
      <c r="AL379" s="354">
        <v>1921.3899045475346</v>
      </c>
      <c r="AM379" s="354">
        <v>1952.540146444723</v>
      </c>
      <c r="AN379" s="354">
        <v>2005.3623506598026</v>
      </c>
      <c r="AO379" s="354">
        <v>1858.9462980711926</v>
      </c>
      <c r="AP379" s="354">
        <v>1808.455495604092</v>
      </c>
      <c r="AQ379" s="354">
        <v>1738.4392245045747</v>
      </c>
      <c r="AR379" s="354">
        <v>1747.526041293796</v>
      </c>
      <c r="AS379" s="354">
        <v>1653.2354041952503</v>
      </c>
    </row>
    <row r="380" spans="1:45" ht="11.4" x14ac:dyDescent="0.25">
      <c r="A380" s="353" t="s">
        <v>77</v>
      </c>
      <c r="B380" s="353" t="s">
        <v>79</v>
      </c>
      <c r="C380" s="353" t="s">
        <v>1581</v>
      </c>
      <c r="D380" s="354">
        <v>2017</v>
      </c>
      <c r="E380" s="354">
        <v>2020</v>
      </c>
      <c r="F380" s="309"/>
      <c r="G380" s="309"/>
      <c r="H380" s="309"/>
      <c r="I380" s="309"/>
      <c r="J380" s="309"/>
      <c r="K380" s="309"/>
      <c r="L380" s="309"/>
      <c r="M380" s="309"/>
      <c r="N380" s="309"/>
      <c r="O380" s="309"/>
      <c r="P380" s="309"/>
      <c r="Q380" s="309"/>
      <c r="R380" s="309"/>
      <c r="S380" s="309"/>
      <c r="T380" s="309"/>
      <c r="U380" s="309"/>
      <c r="V380" s="309"/>
      <c r="W380" s="309"/>
      <c r="X380" s="309"/>
      <c r="Y380" s="309"/>
      <c r="Z380" s="309"/>
      <c r="AA380" s="309"/>
      <c r="AB380" s="309"/>
      <c r="AC380" s="309"/>
      <c r="AD380" s="309"/>
      <c r="AE380" s="309"/>
      <c r="AF380" s="309"/>
      <c r="AG380" s="309"/>
      <c r="AH380" s="309"/>
      <c r="AI380" s="309"/>
      <c r="AJ380" s="309"/>
      <c r="AK380" s="309"/>
      <c r="AL380" s="354">
        <v>993.03285485609001</v>
      </c>
      <c r="AM380" s="354">
        <v>1617.9244963262236</v>
      </c>
      <c r="AN380" s="354">
        <v>1812.6633322071148</v>
      </c>
      <c r="AO380" s="354">
        <v>1773.0511376539512</v>
      </c>
      <c r="AP380" s="354">
        <v>1924.9962872625722</v>
      </c>
      <c r="AQ380" s="354">
        <v>1851.0802503401569</v>
      </c>
      <c r="AR380" s="354">
        <v>1861.0285426063801</v>
      </c>
      <c r="AS380" s="354">
        <v>1760.490545502983</v>
      </c>
    </row>
    <row r="381" spans="1:45" ht="11.4" x14ac:dyDescent="0.25">
      <c r="A381" s="353" t="s">
        <v>77</v>
      </c>
      <c r="B381" s="353" t="s">
        <v>79</v>
      </c>
      <c r="C381" s="353" t="s">
        <v>1582</v>
      </c>
      <c r="D381" s="354">
        <v>2021</v>
      </c>
      <c r="E381" s="354">
        <v>9999</v>
      </c>
      <c r="F381" s="309"/>
      <c r="G381" s="309"/>
      <c r="H381" s="309"/>
      <c r="I381" s="309"/>
      <c r="J381" s="309"/>
      <c r="K381" s="309"/>
      <c r="L381" s="309"/>
      <c r="M381" s="309"/>
      <c r="N381" s="309"/>
      <c r="O381" s="309"/>
      <c r="P381" s="309"/>
      <c r="Q381" s="309"/>
      <c r="R381" s="309"/>
      <c r="S381" s="309"/>
      <c r="T381" s="309"/>
      <c r="U381" s="309"/>
      <c r="V381" s="309"/>
      <c r="W381" s="309"/>
      <c r="X381" s="309"/>
      <c r="Y381" s="309"/>
      <c r="Z381" s="309"/>
      <c r="AA381" s="309"/>
      <c r="AB381" s="309"/>
      <c r="AC381" s="309"/>
      <c r="AD381" s="309"/>
      <c r="AE381" s="309"/>
      <c r="AF381" s="309"/>
      <c r="AG381" s="309"/>
      <c r="AH381" s="309"/>
      <c r="AI381" s="309"/>
      <c r="AJ381" s="309"/>
      <c r="AK381" s="309"/>
      <c r="AL381" s="309"/>
      <c r="AM381" s="309"/>
      <c r="AN381" s="309"/>
      <c r="AO381" s="309"/>
      <c r="AP381" s="354">
        <v>1021.4148500293605</v>
      </c>
      <c r="AQ381" s="354">
        <v>1464.0136832533069</v>
      </c>
      <c r="AR381" s="354">
        <v>1677.757915491022</v>
      </c>
      <c r="AS381" s="354">
        <v>1692.9691585780199</v>
      </c>
    </row>
    <row r="382" spans="1:45" ht="11.4" x14ac:dyDescent="0.25">
      <c r="A382" s="353" t="s">
        <v>77</v>
      </c>
      <c r="B382" s="353" t="s">
        <v>1707</v>
      </c>
      <c r="C382" s="353" t="s">
        <v>47</v>
      </c>
      <c r="D382" s="354">
        <v>0</v>
      </c>
      <c r="E382" s="354">
        <v>9999</v>
      </c>
      <c r="F382" s="309"/>
      <c r="G382" s="309"/>
      <c r="H382" s="309"/>
      <c r="I382" s="309"/>
      <c r="J382" s="309"/>
      <c r="K382" s="309"/>
      <c r="L382" s="309"/>
      <c r="M382" s="309"/>
      <c r="N382" s="309"/>
      <c r="O382" s="309"/>
      <c r="P382" s="309"/>
      <c r="Q382" s="309"/>
      <c r="R382" s="354">
        <v>1279.0358549865352</v>
      </c>
      <c r="S382" s="354">
        <v>1635.6260161947005</v>
      </c>
      <c r="T382" s="354">
        <v>2125.2904304015906</v>
      </c>
      <c r="U382" s="354">
        <v>1983.0549367774488</v>
      </c>
      <c r="V382" s="354">
        <v>1447.9011923984633</v>
      </c>
      <c r="W382" s="354">
        <v>1602.8972650095557</v>
      </c>
      <c r="X382" s="354">
        <v>1522.0918006428672</v>
      </c>
      <c r="Y382" s="354">
        <v>1479.6536687695291</v>
      </c>
      <c r="Z382" s="354">
        <v>1501.3156965015335</v>
      </c>
      <c r="AA382" s="354">
        <v>1107.7807270575538</v>
      </c>
      <c r="AB382" s="354">
        <v>1113.764134219366</v>
      </c>
      <c r="AC382" s="354">
        <v>981.15995798569782</v>
      </c>
      <c r="AD382" s="354">
        <v>719.99149252306393</v>
      </c>
      <c r="AE382" s="354">
        <v>521.69133240933036</v>
      </c>
      <c r="AF382" s="354">
        <v>564.43839041535227</v>
      </c>
      <c r="AG382" s="354">
        <v>1312.1888459958579</v>
      </c>
      <c r="AH382" s="354">
        <v>1509.7300426359191</v>
      </c>
      <c r="AI382" s="354">
        <v>1493.3404204904837</v>
      </c>
      <c r="AJ382" s="354">
        <v>1425.0605623407814</v>
      </c>
      <c r="AK382" s="354">
        <v>1510.6589407186466</v>
      </c>
      <c r="AL382" s="354">
        <v>1411.0499562582811</v>
      </c>
      <c r="AM382" s="354">
        <v>1430.2781417675749</v>
      </c>
      <c r="AN382" s="354">
        <v>1274.4514726345685</v>
      </c>
      <c r="AO382" s="354">
        <v>1198.9535904206007</v>
      </c>
      <c r="AP382" s="354">
        <v>1197.0735880557204</v>
      </c>
      <c r="AQ382" s="354">
        <v>1233.0579901946257</v>
      </c>
      <c r="AR382" s="354">
        <v>1295.5335331425683</v>
      </c>
      <c r="AS382" s="354">
        <v>1262.3871721693474</v>
      </c>
    </row>
    <row r="383" spans="1:45" ht="11.4" x14ac:dyDescent="0.25">
      <c r="A383" s="353" t="s">
        <v>80</v>
      </c>
      <c r="B383" s="353" t="s">
        <v>81</v>
      </c>
      <c r="C383" s="353" t="s">
        <v>47</v>
      </c>
      <c r="D383" s="354">
        <v>0</v>
      </c>
      <c r="E383" s="354">
        <v>1999</v>
      </c>
      <c r="F383" s="354">
        <v>6706.9817768778312</v>
      </c>
      <c r="G383" s="354">
        <v>6627.2186865647855</v>
      </c>
      <c r="H383" s="354">
        <v>6362.0609900332529</v>
      </c>
      <c r="I383" s="354">
        <v>6436.1835561381376</v>
      </c>
      <c r="J383" s="354">
        <v>6218.9806400249354</v>
      </c>
      <c r="K383" s="354">
        <v>6534.0321124502034</v>
      </c>
      <c r="L383" s="354">
        <v>6534.4795519617583</v>
      </c>
      <c r="M383" s="354">
        <v>6881.3725504321155</v>
      </c>
      <c r="N383" s="354">
        <v>7054.3039266848709</v>
      </c>
      <c r="O383" s="354">
        <v>7201.9162217167668</v>
      </c>
      <c r="P383" s="354">
        <v>7036.8979371090036</v>
      </c>
      <c r="Q383" s="354">
        <v>6678.6466244966114</v>
      </c>
      <c r="R383" s="354">
        <v>6483.3643644362583</v>
      </c>
      <c r="S383" s="354">
        <v>6279.1766366582433</v>
      </c>
      <c r="T383" s="354">
        <v>5911.5924588008247</v>
      </c>
      <c r="U383" s="354">
        <v>5596.0364977947702</v>
      </c>
      <c r="V383" s="354">
        <v>5184.6662738131363</v>
      </c>
      <c r="W383" s="354">
        <v>4983.0092431428875</v>
      </c>
      <c r="X383" s="354">
        <v>4684.4306641858166</v>
      </c>
      <c r="Y383" s="354">
        <v>4280.7074360522274</v>
      </c>
      <c r="Z383" s="354">
        <v>3910.624360632567</v>
      </c>
      <c r="AA383" s="354">
        <v>3595.3566730563302</v>
      </c>
      <c r="AB383" s="354">
        <v>3343.6791713980806</v>
      </c>
      <c r="AC383" s="354">
        <v>3033.8775036629131</v>
      </c>
      <c r="AD383" s="354">
        <v>2773.0016708658695</v>
      </c>
      <c r="AE383" s="354">
        <v>2729.8652326588126</v>
      </c>
      <c r="AF383" s="354">
        <v>2670.0492118804846</v>
      </c>
      <c r="AG383" s="354">
        <v>2661.1561060930185</v>
      </c>
      <c r="AH383" s="354">
        <v>2649.3418215725619</v>
      </c>
      <c r="AI383" s="354">
        <v>2683.9534537472209</v>
      </c>
      <c r="AJ383" s="354">
        <v>2666.0740141057295</v>
      </c>
      <c r="AK383" s="354">
        <v>2598.4087751688339</v>
      </c>
      <c r="AL383" s="354">
        <v>2582.1671144920356</v>
      </c>
      <c r="AM383" s="354">
        <v>2560.2159840603549</v>
      </c>
      <c r="AN383" s="354">
        <v>2528.640692094214</v>
      </c>
      <c r="AO383" s="354">
        <v>2476.4276440342696</v>
      </c>
      <c r="AP383" s="354">
        <v>2419.2744049740481</v>
      </c>
      <c r="AQ383" s="354">
        <v>2327.3520133236952</v>
      </c>
      <c r="AR383" s="354">
        <v>2274.8943111100639</v>
      </c>
      <c r="AS383" s="354">
        <v>2118.1809654282806</v>
      </c>
    </row>
    <row r="384" spans="1:45" ht="11.4" x14ac:dyDescent="0.25">
      <c r="A384" s="353" t="s">
        <v>80</v>
      </c>
      <c r="B384" s="353" t="s">
        <v>81</v>
      </c>
      <c r="C384" s="353" t="s">
        <v>1578</v>
      </c>
      <c r="D384" s="354">
        <v>2000</v>
      </c>
      <c r="E384" s="354">
        <v>2003</v>
      </c>
      <c r="F384" s="309"/>
      <c r="G384" s="309"/>
      <c r="H384" s="309"/>
      <c r="I384" s="309"/>
      <c r="J384" s="309"/>
      <c r="K384" s="309"/>
      <c r="L384" s="309"/>
      <c r="M384" s="309"/>
      <c r="N384" s="309"/>
      <c r="O384" s="309"/>
      <c r="P384" s="309"/>
      <c r="Q384" s="309"/>
      <c r="R384" s="309"/>
      <c r="S384" s="309"/>
      <c r="T384" s="309"/>
      <c r="U384" s="354">
        <v>4026.7652114723846</v>
      </c>
      <c r="V384" s="354">
        <v>5899.6870670100034</v>
      </c>
      <c r="W384" s="354">
        <v>6108.512828031503</v>
      </c>
      <c r="X384" s="354">
        <v>6033.140269892202</v>
      </c>
      <c r="Y384" s="354">
        <v>6338.0532260230593</v>
      </c>
      <c r="Z384" s="354">
        <v>5751.1976338981576</v>
      </c>
      <c r="AA384" s="354">
        <v>5242.4062816900059</v>
      </c>
      <c r="AB384" s="354">
        <v>4833.6688691840109</v>
      </c>
      <c r="AC384" s="354">
        <v>4365.9948604299934</v>
      </c>
      <c r="AD384" s="354">
        <v>3986.0111862183703</v>
      </c>
      <c r="AE384" s="354">
        <v>3922.4352025683652</v>
      </c>
      <c r="AF384" s="354">
        <v>3834.3769914451523</v>
      </c>
      <c r="AG384" s="354">
        <v>3817.5649728839021</v>
      </c>
      <c r="AH384" s="354">
        <v>3798.1894875477897</v>
      </c>
      <c r="AI384" s="354">
        <v>3847.0511392570743</v>
      </c>
      <c r="AJ384" s="354">
        <v>3816.8657278653259</v>
      </c>
      <c r="AK384" s="354">
        <v>3715.9177429890829</v>
      </c>
      <c r="AL384" s="354">
        <v>3693.1597456730856</v>
      </c>
      <c r="AM384" s="354">
        <v>3661.3290543610296</v>
      </c>
      <c r="AN384" s="354">
        <v>3615.3664637999423</v>
      </c>
      <c r="AO384" s="354">
        <v>3538.4701391743051</v>
      </c>
      <c r="AP384" s="354">
        <v>3456.8577285272222</v>
      </c>
      <c r="AQ384" s="354">
        <v>3327.238370070374</v>
      </c>
      <c r="AR384" s="354">
        <v>3251.6602799754282</v>
      </c>
      <c r="AS384" s="354">
        <v>3030.0475280898991</v>
      </c>
    </row>
    <row r="385" spans="1:45" ht="11.4" x14ac:dyDescent="0.25">
      <c r="A385" s="353" t="s">
        <v>80</v>
      </c>
      <c r="B385" s="353" t="s">
        <v>81</v>
      </c>
      <c r="C385" s="353" t="s">
        <v>1579</v>
      </c>
      <c r="D385" s="354">
        <v>2004</v>
      </c>
      <c r="E385" s="354">
        <v>2006</v>
      </c>
      <c r="F385" s="309"/>
      <c r="G385" s="309"/>
      <c r="H385" s="309"/>
      <c r="I385" s="309"/>
      <c r="J385" s="309"/>
      <c r="K385" s="309"/>
      <c r="L385" s="309"/>
      <c r="M385" s="309"/>
      <c r="N385" s="309"/>
      <c r="O385" s="309"/>
      <c r="P385" s="309"/>
      <c r="Q385" s="309"/>
      <c r="R385" s="309"/>
      <c r="S385" s="309"/>
      <c r="T385" s="309"/>
      <c r="U385" s="309"/>
      <c r="V385" s="309"/>
      <c r="W385" s="309"/>
      <c r="X385" s="309"/>
      <c r="Y385" s="354">
        <v>3353.8074975152713</v>
      </c>
      <c r="Z385" s="354">
        <v>4264.0741662767741</v>
      </c>
      <c r="AA385" s="354">
        <v>4409.72297132322</v>
      </c>
      <c r="AB385" s="354">
        <v>5258.9208440643579</v>
      </c>
      <c r="AC385" s="354">
        <v>4750.3141385452036</v>
      </c>
      <c r="AD385" s="354">
        <v>4336.3088052197518</v>
      </c>
      <c r="AE385" s="354">
        <v>4266.0483200988037</v>
      </c>
      <c r="AF385" s="354">
        <v>4169.7093670223403</v>
      </c>
      <c r="AG385" s="354">
        <v>4151.5376331545731</v>
      </c>
      <c r="AH385" s="354">
        <v>4130.1128035742677</v>
      </c>
      <c r="AI385" s="354">
        <v>4182.0650431436616</v>
      </c>
      <c r="AJ385" s="354">
        <v>4149.0001667539191</v>
      </c>
      <c r="AK385" s="354">
        <v>4037.9171514848817</v>
      </c>
      <c r="AL385" s="354">
        <v>4012.6482034622527</v>
      </c>
      <c r="AM385" s="354">
        <v>3977.518726693228</v>
      </c>
      <c r="AN385" s="354">
        <v>3927.2384154541251</v>
      </c>
      <c r="AO385" s="354">
        <v>3842.8647473087512</v>
      </c>
      <c r="AP385" s="354">
        <v>3753.3935030405887</v>
      </c>
      <c r="AQ385" s="354">
        <v>3611.977974516717</v>
      </c>
      <c r="AR385" s="354">
        <v>3529.7376560239395</v>
      </c>
      <c r="AS385" s="354">
        <v>3288.3556521742803</v>
      </c>
    </row>
    <row r="386" spans="1:45" ht="11.4" x14ac:dyDescent="0.25">
      <c r="A386" s="353" t="s">
        <v>80</v>
      </c>
      <c r="B386" s="353" t="s">
        <v>81</v>
      </c>
      <c r="C386" s="353" t="s">
        <v>1580</v>
      </c>
      <c r="D386" s="354">
        <v>2007</v>
      </c>
      <c r="E386" s="354">
        <v>2016</v>
      </c>
      <c r="F386" s="309"/>
      <c r="G386" s="309"/>
      <c r="H386" s="309"/>
      <c r="I386" s="309"/>
      <c r="J386" s="309"/>
      <c r="K386" s="309"/>
      <c r="L386" s="309"/>
      <c r="M386" s="309"/>
      <c r="N386" s="309"/>
      <c r="O386" s="309"/>
      <c r="P386" s="309"/>
      <c r="Q386" s="309"/>
      <c r="R386" s="309"/>
      <c r="S386" s="309"/>
      <c r="T386" s="309"/>
      <c r="U386" s="309"/>
      <c r="V386" s="309"/>
      <c r="W386" s="309"/>
      <c r="X386" s="309"/>
      <c r="Y386" s="309"/>
      <c r="Z386" s="309"/>
      <c r="AA386" s="309"/>
      <c r="AB386" s="354">
        <v>2735.5646871459235</v>
      </c>
      <c r="AC386" s="354">
        <v>3949.3520889202337</v>
      </c>
      <c r="AD386" s="354">
        <v>4129.0288255937912</v>
      </c>
      <c r="AE386" s="354">
        <v>4254.0927328481221</v>
      </c>
      <c r="AF386" s="354">
        <v>4262.9484548439805</v>
      </c>
      <c r="AG386" s="354">
        <v>4298.2543335494693</v>
      </c>
      <c r="AH386" s="354">
        <v>4326.8239451994395</v>
      </c>
      <c r="AI386" s="354">
        <v>4391.4570541770108</v>
      </c>
      <c r="AJ386" s="354">
        <v>4391.2395325068192</v>
      </c>
      <c r="AK386" s="354">
        <v>4290.0705694405169</v>
      </c>
      <c r="AL386" s="354">
        <v>4502.2538445383461</v>
      </c>
      <c r="AM386" s="354">
        <v>4465.2962684502936</v>
      </c>
      <c r="AN386" s="354">
        <v>4411.3084010655575</v>
      </c>
      <c r="AO386" s="354">
        <v>4320.0673742428899</v>
      </c>
      <c r="AP386" s="354">
        <v>4222.6901136621873</v>
      </c>
      <c r="AQ386" s="354">
        <v>4066.6224085480385</v>
      </c>
      <c r="AR386" s="354">
        <v>3975.2383017822153</v>
      </c>
      <c r="AS386" s="354">
        <v>3704.4262882544012</v>
      </c>
    </row>
    <row r="387" spans="1:45" ht="11.4" x14ac:dyDescent="0.25">
      <c r="A387" s="353" t="s">
        <v>80</v>
      </c>
      <c r="B387" s="353" t="s">
        <v>81</v>
      </c>
      <c r="C387" s="353" t="s">
        <v>1581</v>
      </c>
      <c r="D387" s="354">
        <v>2017</v>
      </c>
      <c r="E387" s="354">
        <v>2020</v>
      </c>
      <c r="F387" s="309"/>
      <c r="G387" s="309"/>
      <c r="H387" s="309"/>
      <c r="I387" s="309"/>
      <c r="J387" s="309"/>
      <c r="K387" s="309"/>
      <c r="L387" s="309"/>
      <c r="M387" s="309"/>
      <c r="N387" s="309"/>
      <c r="O387" s="309"/>
      <c r="P387" s="309"/>
      <c r="Q387" s="309"/>
      <c r="R387" s="309"/>
      <c r="S387" s="309"/>
      <c r="T387" s="309"/>
      <c r="U387" s="309"/>
      <c r="V387" s="309"/>
      <c r="W387" s="309"/>
      <c r="X387" s="309"/>
      <c r="Y387" s="309"/>
      <c r="Z387" s="309"/>
      <c r="AA387" s="309"/>
      <c r="AB387" s="309"/>
      <c r="AC387" s="309"/>
      <c r="AD387" s="309"/>
      <c r="AE387" s="309"/>
      <c r="AF387" s="309"/>
      <c r="AG387" s="309"/>
      <c r="AH387" s="309"/>
      <c r="AI387" s="309"/>
      <c r="AJ387" s="309"/>
      <c r="AK387" s="309"/>
      <c r="AL387" s="354">
        <v>2610.5499195798479</v>
      </c>
      <c r="AM387" s="354">
        <v>3800.0612192516824</v>
      </c>
      <c r="AN387" s="354">
        <v>4322.5008616387277</v>
      </c>
      <c r="AO387" s="354">
        <v>4440.8442169983127</v>
      </c>
      <c r="AP387" s="354">
        <v>5061.7457513146937</v>
      </c>
      <c r="AQ387" s="354">
        <v>4871.1223508722751</v>
      </c>
      <c r="AR387" s="354">
        <v>4760.2654029324221</v>
      </c>
      <c r="AS387" s="354">
        <v>4435.1726411117461</v>
      </c>
    </row>
    <row r="388" spans="1:45" ht="11.4" x14ac:dyDescent="0.25">
      <c r="A388" s="353" t="s">
        <v>80</v>
      </c>
      <c r="B388" s="353" t="s">
        <v>81</v>
      </c>
      <c r="C388" s="353" t="s">
        <v>1582</v>
      </c>
      <c r="D388" s="354">
        <v>2021</v>
      </c>
      <c r="E388" s="354">
        <v>9999</v>
      </c>
      <c r="F388" s="309"/>
      <c r="G388" s="309"/>
      <c r="H388" s="309"/>
      <c r="I388" s="309"/>
      <c r="J388" s="309"/>
      <c r="K388" s="309"/>
      <c r="L388" s="309"/>
      <c r="M388" s="309"/>
      <c r="N388" s="309"/>
      <c r="O388" s="309"/>
      <c r="P388" s="309"/>
      <c r="Q388" s="309"/>
      <c r="R388" s="309"/>
      <c r="S388" s="309"/>
      <c r="T388" s="309"/>
      <c r="U388" s="309"/>
      <c r="V388" s="309"/>
      <c r="W388" s="309"/>
      <c r="X388" s="309"/>
      <c r="Y388" s="309"/>
      <c r="Z388" s="309"/>
      <c r="AA388" s="309"/>
      <c r="AB388" s="309"/>
      <c r="AC388" s="309"/>
      <c r="AD388" s="309"/>
      <c r="AE388" s="309"/>
      <c r="AF388" s="309"/>
      <c r="AG388" s="309"/>
      <c r="AH388" s="309"/>
      <c r="AI388" s="309"/>
      <c r="AJ388" s="309"/>
      <c r="AK388" s="309"/>
      <c r="AL388" s="309"/>
      <c r="AM388" s="309"/>
      <c r="AN388" s="309"/>
      <c r="AO388" s="309"/>
      <c r="AP388" s="354">
        <v>2670.2608551275298</v>
      </c>
      <c r="AQ388" s="354">
        <v>4012.7425067126192</v>
      </c>
      <c r="AR388" s="354">
        <v>4389.8098280540626</v>
      </c>
      <c r="AS388" s="354">
        <v>4260.4194143153145</v>
      </c>
    </row>
    <row r="389" spans="1:45" ht="11.4" x14ac:dyDescent="0.25">
      <c r="A389" s="353" t="s">
        <v>80</v>
      </c>
      <c r="B389" s="353" t="s">
        <v>82</v>
      </c>
      <c r="C389" s="353" t="s">
        <v>47</v>
      </c>
      <c r="D389" s="354">
        <v>0</v>
      </c>
      <c r="E389" s="354">
        <v>1999</v>
      </c>
      <c r="F389" s="354">
        <v>6706.9817768778303</v>
      </c>
      <c r="G389" s="354">
        <v>6627.2186865647864</v>
      </c>
      <c r="H389" s="354">
        <v>6362.0609900332493</v>
      </c>
      <c r="I389" s="354">
        <v>6436.1835561381395</v>
      </c>
      <c r="J389" s="354">
        <v>6218.9806400249372</v>
      </c>
      <c r="K389" s="354">
        <v>6534.0321124502043</v>
      </c>
      <c r="L389" s="354">
        <v>6534.4795519617583</v>
      </c>
      <c r="M389" s="354">
        <v>6881.372550432121</v>
      </c>
      <c r="N389" s="354">
        <v>7054.3039266848755</v>
      </c>
      <c r="O389" s="354">
        <v>7201.916221716765</v>
      </c>
      <c r="P389" s="354">
        <v>7036.8979371090054</v>
      </c>
      <c r="Q389" s="354">
        <v>6678.6466244966105</v>
      </c>
      <c r="R389" s="354">
        <v>6483.3643644362573</v>
      </c>
      <c r="S389" s="354">
        <v>6279.1766366582433</v>
      </c>
      <c r="T389" s="354">
        <v>5911.5924588008238</v>
      </c>
      <c r="U389" s="354">
        <v>5596.0364977947675</v>
      </c>
      <c r="V389" s="354">
        <v>5184.6662738131345</v>
      </c>
      <c r="W389" s="354">
        <v>4983.0092431428848</v>
      </c>
      <c r="X389" s="354">
        <v>4684.4306641858157</v>
      </c>
      <c r="Y389" s="354">
        <v>4280.7074360522302</v>
      </c>
      <c r="Z389" s="354">
        <v>3910.6243606325665</v>
      </c>
      <c r="AA389" s="354">
        <v>3595.3566730563311</v>
      </c>
      <c r="AB389" s="354">
        <v>3343.6791713980797</v>
      </c>
      <c r="AC389" s="354">
        <v>3033.8775036629122</v>
      </c>
      <c r="AD389" s="354">
        <v>2773.00167086587</v>
      </c>
      <c r="AE389" s="354">
        <v>2729.8652326588121</v>
      </c>
      <c r="AF389" s="354">
        <v>2670.049211880485</v>
      </c>
      <c r="AG389" s="354">
        <v>2661.1561060930189</v>
      </c>
      <c r="AH389" s="354">
        <v>2649.3418215725624</v>
      </c>
      <c r="AI389" s="354">
        <v>2683.9534537472214</v>
      </c>
      <c r="AJ389" s="354">
        <v>2666.0740141057304</v>
      </c>
      <c r="AK389" s="354">
        <v>2598.4087751688335</v>
      </c>
      <c r="AL389" s="354">
        <v>2582.1671144920356</v>
      </c>
      <c r="AM389" s="354">
        <v>2560.2159840603554</v>
      </c>
      <c r="AN389" s="354">
        <v>2528.6406920942154</v>
      </c>
      <c r="AO389" s="354">
        <v>2476.4276440342701</v>
      </c>
      <c r="AP389" s="354">
        <v>2419.2744049740472</v>
      </c>
      <c r="AQ389" s="354">
        <v>2327.3520133236952</v>
      </c>
      <c r="AR389" s="354">
        <v>2274.894311110063</v>
      </c>
      <c r="AS389" s="354">
        <v>2118.1809654282797</v>
      </c>
    </row>
    <row r="390" spans="1:45" ht="11.4" x14ac:dyDescent="0.25">
      <c r="A390" s="353" t="s">
        <v>80</v>
      </c>
      <c r="B390" s="353" t="s">
        <v>82</v>
      </c>
      <c r="C390" s="353" t="s">
        <v>1578</v>
      </c>
      <c r="D390" s="354">
        <v>2000</v>
      </c>
      <c r="E390" s="354">
        <v>2003</v>
      </c>
      <c r="F390" s="309"/>
      <c r="G390" s="309"/>
      <c r="H390" s="309"/>
      <c r="I390" s="309"/>
      <c r="J390" s="309"/>
      <c r="K390" s="309"/>
      <c r="L390" s="309"/>
      <c r="M390" s="309"/>
      <c r="N390" s="309"/>
      <c r="O390" s="309"/>
      <c r="P390" s="309"/>
      <c r="Q390" s="309"/>
      <c r="R390" s="309"/>
      <c r="S390" s="309"/>
      <c r="T390" s="309"/>
      <c r="U390" s="354">
        <v>4026.7652114723846</v>
      </c>
      <c r="V390" s="354">
        <v>5899.6870670100006</v>
      </c>
      <c r="W390" s="354">
        <v>6108.512828031503</v>
      </c>
      <c r="X390" s="354">
        <v>6033.1402698922011</v>
      </c>
      <c r="Y390" s="354">
        <v>6338.0532260230593</v>
      </c>
      <c r="Z390" s="354">
        <v>5751.1976338981567</v>
      </c>
      <c r="AA390" s="354">
        <v>5242.4062816900068</v>
      </c>
      <c r="AB390" s="354">
        <v>4833.6688691840127</v>
      </c>
      <c r="AC390" s="354">
        <v>4365.9948604299925</v>
      </c>
      <c r="AD390" s="354">
        <v>3986.0111862183699</v>
      </c>
      <c r="AE390" s="354">
        <v>3922.4352025683652</v>
      </c>
      <c r="AF390" s="354">
        <v>3834.3769914451514</v>
      </c>
      <c r="AG390" s="354">
        <v>3817.5649728839016</v>
      </c>
      <c r="AH390" s="354">
        <v>3798.1894875477892</v>
      </c>
      <c r="AI390" s="354">
        <v>3847.0511392570743</v>
      </c>
      <c r="AJ390" s="354">
        <v>3816.8657278653259</v>
      </c>
      <c r="AK390" s="354">
        <v>3715.9177429890824</v>
      </c>
      <c r="AL390" s="354">
        <v>3693.159745673086</v>
      </c>
      <c r="AM390" s="354">
        <v>3661.3290543610301</v>
      </c>
      <c r="AN390" s="354">
        <v>3615.3664637999418</v>
      </c>
      <c r="AO390" s="354">
        <v>3538.4701391743047</v>
      </c>
      <c r="AP390" s="354">
        <v>3456.8577285272227</v>
      </c>
      <c r="AQ390" s="354">
        <v>3327.2383700703745</v>
      </c>
      <c r="AR390" s="354">
        <v>3251.6602799754287</v>
      </c>
      <c r="AS390" s="354">
        <v>3030.0475280898995</v>
      </c>
    </row>
    <row r="391" spans="1:45" ht="11.4" x14ac:dyDescent="0.25">
      <c r="A391" s="353" t="s">
        <v>80</v>
      </c>
      <c r="B391" s="353" t="s">
        <v>82</v>
      </c>
      <c r="C391" s="353" t="s">
        <v>1579</v>
      </c>
      <c r="D391" s="354">
        <v>2004</v>
      </c>
      <c r="E391" s="354">
        <v>2006</v>
      </c>
      <c r="F391" s="309"/>
      <c r="G391" s="309"/>
      <c r="H391" s="309"/>
      <c r="I391" s="309"/>
      <c r="J391" s="309"/>
      <c r="K391" s="309"/>
      <c r="L391" s="309"/>
      <c r="M391" s="309"/>
      <c r="N391" s="309"/>
      <c r="O391" s="309"/>
      <c r="P391" s="309"/>
      <c r="Q391" s="309"/>
      <c r="R391" s="309"/>
      <c r="S391" s="309"/>
      <c r="T391" s="309"/>
      <c r="U391" s="309"/>
      <c r="V391" s="309"/>
      <c r="W391" s="309"/>
      <c r="X391" s="309"/>
      <c r="Y391" s="354">
        <v>3353.8074975152708</v>
      </c>
      <c r="Z391" s="354">
        <v>4264.0741662767741</v>
      </c>
      <c r="AA391" s="354">
        <v>4409.7229713232209</v>
      </c>
      <c r="AB391" s="354">
        <v>5258.9208440643579</v>
      </c>
      <c r="AC391" s="354">
        <v>4750.3141385452045</v>
      </c>
      <c r="AD391" s="354">
        <v>4336.3088052197518</v>
      </c>
      <c r="AE391" s="354">
        <v>4266.0483200988037</v>
      </c>
      <c r="AF391" s="354">
        <v>4169.7093670223403</v>
      </c>
      <c r="AG391" s="354">
        <v>4151.537633154574</v>
      </c>
      <c r="AH391" s="354">
        <v>4130.1128035742668</v>
      </c>
      <c r="AI391" s="354">
        <v>4182.0650431436616</v>
      </c>
      <c r="AJ391" s="354">
        <v>4149.0001667539191</v>
      </c>
      <c r="AK391" s="354">
        <v>4037.9171514848817</v>
      </c>
      <c r="AL391" s="354">
        <v>4012.6482034622513</v>
      </c>
      <c r="AM391" s="354">
        <v>3977.5187266932285</v>
      </c>
      <c r="AN391" s="354">
        <v>3927.2384154541251</v>
      </c>
      <c r="AO391" s="354">
        <v>3842.8647473087512</v>
      </c>
      <c r="AP391" s="354">
        <v>3753.3935030405883</v>
      </c>
      <c r="AQ391" s="354">
        <v>3611.9779745167179</v>
      </c>
      <c r="AR391" s="354">
        <v>3529.7376560239395</v>
      </c>
      <c r="AS391" s="354">
        <v>3288.3556521742794</v>
      </c>
    </row>
    <row r="392" spans="1:45" ht="11.4" x14ac:dyDescent="0.25">
      <c r="A392" s="353" t="s">
        <v>80</v>
      </c>
      <c r="B392" s="353" t="s">
        <v>82</v>
      </c>
      <c r="C392" s="353" t="s">
        <v>1580</v>
      </c>
      <c r="D392" s="354">
        <v>2007</v>
      </c>
      <c r="E392" s="354">
        <v>2016</v>
      </c>
      <c r="F392" s="309"/>
      <c r="G392" s="309"/>
      <c r="H392" s="309"/>
      <c r="I392" s="309"/>
      <c r="J392" s="309"/>
      <c r="K392" s="309"/>
      <c r="L392" s="309"/>
      <c r="M392" s="309"/>
      <c r="N392" s="309"/>
      <c r="O392" s="309"/>
      <c r="P392" s="309"/>
      <c r="Q392" s="309"/>
      <c r="R392" s="309"/>
      <c r="S392" s="309"/>
      <c r="T392" s="309"/>
      <c r="U392" s="309"/>
      <c r="V392" s="309"/>
      <c r="W392" s="309"/>
      <c r="X392" s="309"/>
      <c r="Y392" s="309"/>
      <c r="Z392" s="309"/>
      <c r="AA392" s="309"/>
      <c r="AB392" s="354">
        <v>2735.5646871459235</v>
      </c>
      <c r="AC392" s="354">
        <v>3949.3520889202341</v>
      </c>
      <c r="AD392" s="354">
        <v>4129.0288255937912</v>
      </c>
      <c r="AE392" s="354">
        <v>4254.0927328481221</v>
      </c>
      <c r="AF392" s="354">
        <v>4262.9484548439814</v>
      </c>
      <c r="AG392" s="354">
        <v>4298.2543335494684</v>
      </c>
      <c r="AH392" s="354">
        <v>4326.8239451994395</v>
      </c>
      <c r="AI392" s="354">
        <v>4391.4570541770108</v>
      </c>
      <c r="AJ392" s="354">
        <v>4391.2395325068183</v>
      </c>
      <c r="AK392" s="354">
        <v>4290.0705694405169</v>
      </c>
      <c r="AL392" s="354">
        <v>4502.253844538347</v>
      </c>
      <c r="AM392" s="354">
        <v>4465.2962684502945</v>
      </c>
      <c r="AN392" s="354">
        <v>4411.3084010655557</v>
      </c>
      <c r="AO392" s="354">
        <v>4320.0673742428899</v>
      </c>
      <c r="AP392" s="354">
        <v>4222.6901136621882</v>
      </c>
      <c r="AQ392" s="354">
        <v>4066.622408548038</v>
      </c>
      <c r="AR392" s="354">
        <v>3975.2383017822158</v>
      </c>
      <c r="AS392" s="354">
        <v>3704.4262882544003</v>
      </c>
    </row>
    <row r="393" spans="1:45" ht="11.4" x14ac:dyDescent="0.25">
      <c r="A393" s="353" t="s">
        <v>80</v>
      </c>
      <c r="B393" s="353" t="s">
        <v>82</v>
      </c>
      <c r="C393" s="353" t="s">
        <v>1581</v>
      </c>
      <c r="D393" s="354">
        <v>2017</v>
      </c>
      <c r="E393" s="354">
        <v>2020</v>
      </c>
      <c r="F393" s="309"/>
      <c r="G393" s="309"/>
      <c r="H393" s="309"/>
      <c r="I393" s="309"/>
      <c r="J393" s="309"/>
      <c r="K393" s="309"/>
      <c r="L393" s="309"/>
      <c r="M393" s="309"/>
      <c r="N393" s="309"/>
      <c r="O393" s="309"/>
      <c r="P393" s="309"/>
      <c r="Q393" s="309"/>
      <c r="R393" s="309"/>
      <c r="S393" s="309"/>
      <c r="T393" s="309"/>
      <c r="U393" s="309"/>
      <c r="V393" s="309"/>
      <c r="W393" s="309"/>
      <c r="X393" s="309"/>
      <c r="Y393" s="309"/>
      <c r="Z393" s="309"/>
      <c r="AA393" s="309"/>
      <c r="AB393" s="309"/>
      <c r="AC393" s="309"/>
      <c r="AD393" s="309"/>
      <c r="AE393" s="309"/>
      <c r="AF393" s="309"/>
      <c r="AG393" s="309"/>
      <c r="AH393" s="309"/>
      <c r="AI393" s="309"/>
      <c r="AJ393" s="309"/>
      <c r="AK393" s="309"/>
      <c r="AL393" s="354">
        <v>2610.5499195798484</v>
      </c>
      <c r="AM393" s="354">
        <v>3800.0612192516828</v>
      </c>
      <c r="AN393" s="354">
        <v>4322.5008616387267</v>
      </c>
      <c r="AO393" s="354">
        <v>4440.8442169983127</v>
      </c>
      <c r="AP393" s="354">
        <v>5061.7457513146946</v>
      </c>
      <c r="AQ393" s="354">
        <v>4871.1223508722751</v>
      </c>
      <c r="AR393" s="354">
        <v>4760.2654029324221</v>
      </c>
      <c r="AS393" s="354">
        <v>4435.172641111747</v>
      </c>
    </row>
    <row r="394" spans="1:45" ht="11.4" x14ac:dyDescent="0.25">
      <c r="A394" s="353" t="s">
        <v>80</v>
      </c>
      <c r="B394" s="353" t="s">
        <v>82</v>
      </c>
      <c r="C394" s="353" t="s">
        <v>1582</v>
      </c>
      <c r="D394" s="354">
        <v>2021</v>
      </c>
      <c r="E394" s="354">
        <v>9999</v>
      </c>
      <c r="F394" s="309"/>
      <c r="G394" s="309"/>
      <c r="H394" s="309"/>
      <c r="I394" s="309"/>
      <c r="J394" s="309"/>
      <c r="K394" s="309"/>
      <c r="L394" s="309"/>
      <c r="M394" s="309"/>
      <c r="N394" s="309"/>
      <c r="O394" s="309"/>
      <c r="P394" s="309"/>
      <c r="Q394" s="309"/>
      <c r="R394" s="309"/>
      <c r="S394" s="309"/>
      <c r="T394" s="309"/>
      <c r="U394" s="309"/>
      <c r="V394" s="309"/>
      <c r="W394" s="309"/>
      <c r="X394" s="309"/>
      <c r="Y394" s="309"/>
      <c r="Z394" s="309"/>
      <c r="AA394" s="309"/>
      <c r="AB394" s="309"/>
      <c r="AC394" s="309"/>
      <c r="AD394" s="309"/>
      <c r="AE394" s="309"/>
      <c r="AF394" s="309"/>
      <c r="AG394" s="309"/>
      <c r="AH394" s="309"/>
      <c r="AI394" s="309"/>
      <c r="AJ394" s="309"/>
      <c r="AK394" s="309"/>
      <c r="AL394" s="309"/>
      <c r="AM394" s="309"/>
      <c r="AN394" s="309"/>
      <c r="AO394" s="309"/>
      <c r="AP394" s="354">
        <v>2670.2608551275298</v>
      </c>
      <c r="AQ394" s="354">
        <v>4012.7425067126205</v>
      </c>
      <c r="AR394" s="354">
        <v>4389.8098280540635</v>
      </c>
      <c r="AS394" s="354">
        <v>4260.4194143153136</v>
      </c>
    </row>
    <row r="395" spans="1:45" ht="11.4" x14ac:dyDescent="0.25">
      <c r="A395" s="353" t="s">
        <v>80</v>
      </c>
      <c r="B395" s="353" t="s">
        <v>83</v>
      </c>
      <c r="C395" s="353" t="s">
        <v>47</v>
      </c>
      <c r="D395" s="354">
        <v>0</v>
      </c>
      <c r="E395" s="354">
        <v>1999</v>
      </c>
      <c r="F395" s="354">
        <v>6706.9817768778294</v>
      </c>
      <c r="G395" s="354">
        <v>6627.2186865647864</v>
      </c>
      <c r="H395" s="354">
        <v>6362.0609900332538</v>
      </c>
      <c r="I395" s="354">
        <v>6436.1835561381386</v>
      </c>
      <c r="J395" s="354">
        <v>6218.9806400249363</v>
      </c>
      <c r="K395" s="354">
        <v>6534.0321124502034</v>
      </c>
      <c r="L395" s="354">
        <v>6534.4795519617592</v>
      </c>
      <c r="M395" s="354">
        <v>6881.3725504321164</v>
      </c>
      <c r="N395" s="354">
        <v>7054.3039266848737</v>
      </c>
      <c r="O395" s="354">
        <v>7201.9162217167668</v>
      </c>
      <c r="P395" s="354">
        <v>7036.8979371090081</v>
      </c>
      <c r="Q395" s="354">
        <v>6678.6466244966095</v>
      </c>
      <c r="R395" s="354">
        <v>6483.364364436261</v>
      </c>
      <c r="S395" s="354">
        <v>6279.1766366582442</v>
      </c>
      <c r="T395" s="354">
        <v>5911.5924588008274</v>
      </c>
      <c r="U395" s="354">
        <v>5596.0364977947702</v>
      </c>
      <c r="V395" s="354">
        <v>5184.6662738131363</v>
      </c>
      <c r="W395" s="354">
        <v>4983.0092431428884</v>
      </c>
      <c r="X395" s="354">
        <v>4684.4306641858147</v>
      </c>
      <c r="Y395" s="354">
        <v>4280.7074360522283</v>
      </c>
      <c r="Z395" s="354">
        <v>3910.6243606325675</v>
      </c>
      <c r="AA395" s="354">
        <v>3595.3566730563325</v>
      </c>
      <c r="AB395" s="354">
        <v>3343.6791713980788</v>
      </c>
      <c r="AC395" s="354">
        <v>3033.8775036629127</v>
      </c>
      <c r="AD395" s="354">
        <v>2773.0016708658709</v>
      </c>
      <c r="AE395" s="354">
        <v>2729.8652326588126</v>
      </c>
      <c r="AF395" s="354">
        <v>2670.0492118804855</v>
      </c>
      <c r="AG395" s="354">
        <v>2661.1561060930189</v>
      </c>
      <c r="AH395" s="354">
        <v>2649.3418215725637</v>
      </c>
      <c r="AI395" s="354">
        <v>2683.9534537472209</v>
      </c>
      <c r="AJ395" s="354">
        <v>2666.0740141057304</v>
      </c>
      <c r="AK395" s="354">
        <v>2598.4087751688326</v>
      </c>
      <c r="AL395" s="354">
        <v>2582.1671144920365</v>
      </c>
      <c r="AM395" s="354">
        <v>2560.2159840603549</v>
      </c>
      <c r="AN395" s="354">
        <v>2528.6406920942145</v>
      </c>
      <c r="AO395" s="354">
        <v>2476.4276440342705</v>
      </c>
      <c r="AP395" s="354">
        <v>2419.2744049740472</v>
      </c>
      <c r="AQ395" s="354">
        <v>2327.3520133236952</v>
      </c>
      <c r="AR395" s="354">
        <v>2274.894311110063</v>
      </c>
      <c r="AS395" s="354">
        <v>2118.1809654282802</v>
      </c>
    </row>
    <row r="396" spans="1:45" ht="11.4" x14ac:dyDescent="0.25">
      <c r="A396" s="353" t="s">
        <v>80</v>
      </c>
      <c r="B396" s="353" t="s">
        <v>83</v>
      </c>
      <c r="C396" s="353" t="s">
        <v>1578</v>
      </c>
      <c r="D396" s="354">
        <v>2000</v>
      </c>
      <c r="E396" s="354">
        <v>2003</v>
      </c>
      <c r="F396" s="309"/>
      <c r="G396" s="309"/>
      <c r="H396" s="309"/>
      <c r="I396" s="309"/>
      <c r="J396" s="309"/>
      <c r="K396" s="309"/>
      <c r="L396" s="309"/>
      <c r="M396" s="309"/>
      <c r="N396" s="309"/>
      <c r="O396" s="309"/>
      <c r="P396" s="309"/>
      <c r="Q396" s="309"/>
      <c r="R396" s="309"/>
      <c r="S396" s="309"/>
      <c r="T396" s="309"/>
      <c r="U396" s="354">
        <v>4026.7652114723846</v>
      </c>
      <c r="V396" s="354">
        <v>5899.6870670100025</v>
      </c>
      <c r="W396" s="354">
        <v>6108.512828031503</v>
      </c>
      <c r="X396" s="354">
        <v>6033.1402698922011</v>
      </c>
      <c r="Y396" s="354">
        <v>6338.0532260230593</v>
      </c>
      <c r="Z396" s="354">
        <v>5751.1976338981585</v>
      </c>
      <c r="AA396" s="354">
        <v>5242.406281690005</v>
      </c>
      <c r="AB396" s="354">
        <v>4833.6688691840127</v>
      </c>
      <c r="AC396" s="354">
        <v>4365.9948604299925</v>
      </c>
      <c r="AD396" s="354">
        <v>3986.0111862183708</v>
      </c>
      <c r="AE396" s="354">
        <v>3922.4352025683656</v>
      </c>
      <c r="AF396" s="354">
        <v>3834.3769914451518</v>
      </c>
      <c r="AG396" s="354">
        <v>3817.5649728839016</v>
      </c>
      <c r="AH396" s="354">
        <v>3798.1894875477906</v>
      </c>
      <c r="AI396" s="354">
        <v>3847.0511392570743</v>
      </c>
      <c r="AJ396" s="354">
        <v>3816.8657278653254</v>
      </c>
      <c r="AK396" s="354">
        <v>3715.9177429890829</v>
      </c>
      <c r="AL396" s="354">
        <v>3693.1597456730865</v>
      </c>
      <c r="AM396" s="354">
        <v>3661.3290543610296</v>
      </c>
      <c r="AN396" s="354">
        <v>3615.3664637999418</v>
      </c>
      <c r="AO396" s="354">
        <v>3538.4701391743056</v>
      </c>
      <c r="AP396" s="354">
        <v>3456.8577285272218</v>
      </c>
      <c r="AQ396" s="354">
        <v>3327.238370070374</v>
      </c>
      <c r="AR396" s="354">
        <v>3251.6602799754287</v>
      </c>
      <c r="AS396" s="354">
        <v>3030.0475280898991</v>
      </c>
    </row>
    <row r="397" spans="1:45" ht="11.4" x14ac:dyDescent="0.25">
      <c r="A397" s="353" t="s">
        <v>80</v>
      </c>
      <c r="B397" s="353" t="s">
        <v>83</v>
      </c>
      <c r="C397" s="353" t="s">
        <v>1579</v>
      </c>
      <c r="D397" s="354">
        <v>2004</v>
      </c>
      <c r="E397" s="354">
        <v>2006</v>
      </c>
      <c r="F397" s="309"/>
      <c r="G397" s="309"/>
      <c r="H397" s="309"/>
      <c r="I397" s="309"/>
      <c r="J397" s="309"/>
      <c r="K397" s="309"/>
      <c r="L397" s="309"/>
      <c r="M397" s="309"/>
      <c r="N397" s="309"/>
      <c r="O397" s="309"/>
      <c r="P397" s="309"/>
      <c r="Q397" s="309"/>
      <c r="R397" s="309"/>
      <c r="S397" s="309"/>
      <c r="T397" s="309"/>
      <c r="U397" s="309"/>
      <c r="V397" s="309"/>
      <c r="W397" s="309"/>
      <c r="X397" s="309"/>
      <c r="Y397" s="354">
        <v>3353.8074975152713</v>
      </c>
      <c r="Z397" s="354">
        <v>4264.0741662767741</v>
      </c>
      <c r="AA397" s="354">
        <v>4409.7229713232218</v>
      </c>
      <c r="AB397" s="354">
        <v>5258.9208440643588</v>
      </c>
      <c r="AC397" s="354">
        <v>4750.3141385452036</v>
      </c>
      <c r="AD397" s="354">
        <v>4336.3088052197518</v>
      </c>
      <c r="AE397" s="354">
        <v>4266.0483200988028</v>
      </c>
      <c r="AF397" s="354">
        <v>4169.7093670223403</v>
      </c>
      <c r="AG397" s="354">
        <v>4151.537633154574</v>
      </c>
      <c r="AH397" s="354">
        <v>4130.1128035742677</v>
      </c>
      <c r="AI397" s="354">
        <v>4182.0650431436625</v>
      </c>
      <c r="AJ397" s="354">
        <v>4149.0001667539182</v>
      </c>
      <c r="AK397" s="354">
        <v>4037.9171514848822</v>
      </c>
      <c r="AL397" s="354">
        <v>4012.6482034622518</v>
      </c>
      <c r="AM397" s="354">
        <v>3977.518726693228</v>
      </c>
      <c r="AN397" s="354">
        <v>3927.2384154541255</v>
      </c>
      <c r="AO397" s="354">
        <v>3842.8647473087508</v>
      </c>
      <c r="AP397" s="354">
        <v>3753.3935030405883</v>
      </c>
      <c r="AQ397" s="354">
        <v>3611.9779745167175</v>
      </c>
      <c r="AR397" s="354">
        <v>3529.7376560239395</v>
      </c>
      <c r="AS397" s="354">
        <v>3288.3556521742798</v>
      </c>
    </row>
    <row r="398" spans="1:45" ht="11.4" x14ac:dyDescent="0.25">
      <c r="A398" s="353" t="s">
        <v>80</v>
      </c>
      <c r="B398" s="353" t="s">
        <v>83</v>
      </c>
      <c r="C398" s="353" t="s">
        <v>1580</v>
      </c>
      <c r="D398" s="354">
        <v>2007</v>
      </c>
      <c r="E398" s="354">
        <v>2016</v>
      </c>
      <c r="F398" s="309"/>
      <c r="G398" s="309"/>
      <c r="H398" s="309"/>
      <c r="I398" s="309"/>
      <c r="J398" s="309"/>
      <c r="K398" s="309"/>
      <c r="L398" s="309"/>
      <c r="M398" s="309"/>
      <c r="N398" s="309"/>
      <c r="O398" s="309"/>
      <c r="P398" s="309"/>
      <c r="Q398" s="309"/>
      <c r="R398" s="309"/>
      <c r="S398" s="309"/>
      <c r="T398" s="309"/>
      <c r="U398" s="309"/>
      <c r="V398" s="309"/>
      <c r="W398" s="309"/>
      <c r="X398" s="309"/>
      <c r="Y398" s="309"/>
      <c r="Z398" s="309"/>
      <c r="AA398" s="309"/>
      <c r="AB398" s="354">
        <v>2735.5646871459235</v>
      </c>
      <c r="AC398" s="354">
        <v>3949.3520889202332</v>
      </c>
      <c r="AD398" s="354">
        <v>4129.0288255937921</v>
      </c>
      <c r="AE398" s="354">
        <v>4254.0927328481221</v>
      </c>
      <c r="AF398" s="354">
        <v>4262.9484548439805</v>
      </c>
      <c r="AG398" s="354">
        <v>4298.2543335494674</v>
      </c>
      <c r="AH398" s="354">
        <v>4326.8239451994395</v>
      </c>
      <c r="AI398" s="354">
        <v>4391.4570541770108</v>
      </c>
      <c r="AJ398" s="354">
        <v>4391.2395325068201</v>
      </c>
      <c r="AK398" s="354">
        <v>4290.070569440516</v>
      </c>
      <c r="AL398" s="354">
        <v>4502.253844538347</v>
      </c>
      <c r="AM398" s="354">
        <v>4465.2962684502918</v>
      </c>
      <c r="AN398" s="354">
        <v>4411.3084010655566</v>
      </c>
      <c r="AO398" s="354">
        <v>4320.0673742428899</v>
      </c>
      <c r="AP398" s="354">
        <v>4222.6901136621873</v>
      </c>
      <c r="AQ398" s="354">
        <v>4066.6224085480385</v>
      </c>
      <c r="AR398" s="354">
        <v>3975.2383017822153</v>
      </c>
      <c r="AS398" s="354">
        <v>3704.4262882543999</v>
      </c>
    </row>
    <row r="399" spans="1:45" ht="11.4" x14ac:dyDescent="0.25">
      <c r="A399" s="353" t="s">
        <v>80</v>
      </c>
      <c r="B399" s="353" t="s">
        <v>83</v>
      </c>
      <c r="C399" s="353" t="s">
        <v>1581</v>
      </c>
      <c r="D399" s="354">
        <v>2017</v>
      </c>
      <c r="E399" s="354">
        <v>2020</v>
      </c>
      <c r="F399" s="309"/>
      <c r="G399" s="309"/>
      <c r="H399" s="309"/>
      <c r="I399" s="309"/>
      <c r="J399" s="309"/>
      <c r="K399" s="309"/>
      <c r="L399" s="309"/>
      <c r="M399" s="309"/>
      <c r="N399" s="309"/>
      <c r="O399" s="309"/>
      <c r="P399" s="309"/>
      <c r="Q399" s="309"/>
      <c r="R399" s="309"/>
      <c r="S399" s="309"/>
      <c r="T399" s="309"/>
      <c r="U399" s="309"/>
      <c r="V399" s="309"/>
      <c r="W399" s="309"/>
      <c r="X399" s="309"/>
      <c r="Y399" s="309"/>
      <c r="Z399" s="309"/>
      <c r="AA399" s="309"/>
      <c r="AB399" s="309"/>
      <c r="AC399" s="309"/>
      <c r="AD399" s="309"/>
      <c r="AE399" s="309"/>
      <c r="AF399" s="309"/>
      <c r="AG399" s="309"/>
      <c r="AH399" s="309"/>
      <c r="AI399" s="309"/>
      <c r="AJ399" s="309"/>
      <c r="AK399" s="309"/>
      <c r="AL399" s="354">
        <v>2610.5499195798479</v>
      </c>
      <c r="AM399" s="354">
        <v>3800.0612192516828</v>
      </c>
      <c r="AN399" s="354">
        <v>4322.5008616387267</v>
      </c>
      <c r="AO399" s="354">
        <v>4440.8442169983127</v>
      </c>
      <c r="AP399" s="354">
        <v>5061.7457513146937</v>
      </c>
      <c r="AQ399" s="354">
        <v>4871.1223508722751</v>
      </c>
      <c r="AR399" s="354">
        <v>4760.2654029324212</v>
      </c>
      <c r="AS399" s="354">
        <v>4435.172641111747</v>
      </c>
    </row>
    <row r="400" spans="1:45" ht="11.4" x14ac:dyDescent="0.25">
      <c r="A400" s="353" t="s">
        <v>80</v>
      </c>
      <c r="B400" s="353" t="s">
        <v>83</v>
      </c>
      <c r="C400" s="353" t="s">
        <v>1582</v>
      </c>
      <c r="D400" s="354">
        <v>2021</v>
      </c>
      <c r="E400" s="354">
        <v>9999</v>
      </c>
      <c r="F400" s="309"/>
      <c r="G400" s="309"/>
      <c r="H400" s="309"/>
      <c r="I400" s="309"/>
      <c r="J400" s="309"/>
      <c r="K400" s="309"/>
      <c r="L400" s="309"/>
      <c r="M400" s="309"/>
      <c r="N400" s="309"/>
      <c r="O400" s="309"/>
      <c r="P400" s="309"/>
      <c r="Q400" s="309"/>
      <c r="R400" s="309"/>
      <c r="S400" s="309"/>
      <c r="T400" s="309"/>
      <c r="U400" s="309"/>
      <c r="V400" s="309"/>
      <c r="W400" s="309"/>
      <c r="X400" s="309"/>
      <c r="Y400" s="309"/>
      <c r="Z400" s="309"/>
      <c r="AA400" s="309"/>
      <c r="AB400" s="309"/>
      <c r="AC400" s="309"/>
      <c r="AD400" s="309"/>
      <c r="AE400" s="309"/>
      <c r="AF400" s="309"/>
      <c r="AG400" s="309"/>
      <c r="AH400" s="309"/>
      <c r="AI400" s="309"/>
      <c r="AJ400" s="309"/>
      <c r="AK400" s="309"/>
      <c r="AL400" s="309"/>
      <c r="AM400" s="309"/>
      <c r="AN400" s="309"/>
      <c r="AO400" s="309"/>
      <c r="AP400" s="354">
        <v>2670.2608551275298</v>
      </c>
      <c r="AQ400" s="354">
        <v>4012.7425067126196</v>
      </c>
      <c r="AR400" s="354">
        <v>4389.8098280540626</v>
      </c>
      <c r="AS400" s="354">
        <v>4260.4194143153154</v>
      </c>
    </row>
    <row r="401" spans="1:45" ht="11.4" x14ac:dyDescent="0.25">
      <c r="A401" s="353" t="s">
        <v>80</v>
      </c>
      <c r="B401" s="353" t="s">
        <v>84</v>
      </c>
      <c r="C401" s="353" t="s">
        <v>47</v>
      </c>
      <c r="D401" s="354">
        <v>0</v>
      </c>
      <c r="E401" s="354">
        <v>1999</v>
      </c>
      <c r="F401" s="354">
        <v>6706.9817768778303</v>
      </c>
      <c r="G401" s="354">
        <v>6627.2186865647873</v>
      </c>
      <c r="H401" s="354">
        <v>6362.0609900332502</v>
      </c>
      <c r="I401" s="354">
        <v>6436.1835561381386</v>
      </c>
      <c r="J401" s="354">
        <v>6218.9806400249336</v>
      </c>
      <c r="K401" s="354">
        <v>6534.0321124502016</v>
      </c>
      <c r="L401" s="354">
        <v>6534.4795519617592</v>
      </c>
      <c r="M401" s="354">
        <v>6881.3725504321192</v>
      </c>
      <c r="N401" s="354">
        <v>7054.3039266848709</v>
      </c>
      <c r="O401" s="354">
        <v>7201.9162217167668</v>
      </c>
      <c r="P401" s="354">
        <v>7036.8979371090054</v>
      </c>
      <c r="Q401" s="354">
        <v>6678.6466244966123</v>
      </c>
      <c r="R401" s="354">
        <v>6483.3643644362573</v>
      </c>
      <c r="S401" s="354">
        <v>6279.1766366582433</v>
      </c>
      <c r="T401" s="354">
        <v>5911.5924588008256</v>
      </c>
      <c r="U401" s="354">
        <v>5596.0364977947693</v>
      </c>
      <c r="V401" s="354">
        <v>5184.6662738131354</v>
      </c>
      <c r="W401" s="354">
        <v>4983.0092431428848</v>
      </c>
      <c r="X401" s="354">
        <v>4684.4306641858175</v>
      </c>
      <c r="Y401" s="354">
        <v>4280.7074360522283</v>
      </c>
      <c r="Z401" s="354">
        <v>3910.624360632567</v>
      </c>
      <c r="AA401" s="354">
        <v>3595.3566730563311</v>
      </c>
      <c r="AB401" s="354">
        <v>3343.6791713980797</v>
      </c>
      <c r="AC401" s="354">
        <v>3033.8775036629131</v>
      </c>
      <c r="AD401" s="354">
        <v>2773.0016708658691</v>
      </c>
      <c r="AE401" s="354">
        <v>2729.8652326588121</v>
      </c>
      <c r="AF401" s="354">
        <v>2670.049211880485</v>
      </c>
      <c r="AG401" s="354">
        <v>2661.1561060930185</v>
      </c>
      <c r="AH401" s="354">
        <v>2649.3418215725624</v>
      </c>
      <c r="AI401" s="354">
        <v>2683.9534537472209</v>
      </c>
      <c r="AJ401" s="354">
        <v>2666.0740141057299</v>
      </c>
      <c r="AK401" s="354">
        <v>2598.4087751688348</v>
      </c>
      <c r="AL401" s="354">
        <v>2582.1671144920356</v>
      </c>
      <c r="AM401" s="354">
        <v>2560.2159840603554</v>
      </c>
      <c r="AN401" s="354">
        <v>2528.6406920942145</v>
      </c>
      <c r="AO401" s="354">
        <v>2476.4276440342701</v>
      </c>
      <c r="AP401" s="354">
        <v>2419.2744049740468</v>
      </c>
      <c r="AQ401" s="354">
        <v>2327.3520133236952</v>
      </c>
      <c r="AR401" s="354">
        <v>2274.894311110063</v>
      </c>
      <c r="AS401" s="354">
        <v>2118.1809654282806</v>
      </c>
    </row>
    <row r="402" spans="1:45" ht="11.4" x14ac:dyDescent="0.25">
      <c r="A402" s="353" t="s">
        <v>80</v>
      </c>
      <c r="B402" s="353" t="s">
        <v>84</v>
      </c>
      <c r="C402" s="353" t="s">
        <v>1578</v>
      </c>
      <c r="D402" s="354">
        <v>2000</v>
      </c>
      <c r="E402" s="354">
        <v>2003</v>
      </c>
      <c r="F402" s="309"/>
      <c r="G402" s="309"/>
      <c r="H402" s="309"/>
      <c r="I402" s="309"/>
      <c r="J402" s="309"/>
      <c r="K402" s="309"/>
      <c r="L402" s="309"/>
      <c r="M402" s="309"/>
      <c r="N402" s="309"/>
      <c r="O402" s="309"/>
      <c r="P402" s="309"/>
      <c r="Q402" s="309"/>
      <c r="R402" s="309"/>
      <c r="S402" s="309"/>
      <c r="T402" s="309"/>
      <c r="U402" s="354">
        <v>4026.7652114723851</v>
      </c>
      <c r="V402" s="354">
        <v>5899.6870670100034</v>
      </c>
      <c r="W402" s="354">
        <v>6108.512828031503</v>
      </c>
      <c r="X402" s="354">
        <v>6033.140269892202</v>
      </c>
      <c r="Y402" s="354">
        <v>6338.0532260230593</v>
      </c>
      <c r="Z402" s="354">
        <v>5751.1976338981558</v>
      </c>
      <c r="AA402" s="354">
        <v>5242.4062816900059</v>
      </c>
      <c r="AB402" s="354">
        <v>4833.6688691840109</v>
      </c>
      <c r="AC402" s="354">
        <v>4365.9948604299934</v>
      </c>
      <c r="AD402" s="354">
        <v>3986.0111862183712</v>
      </c>
      <c r="AE402" s="354">
        <v>3922.4352025683647</v>
      </c>
      <c r="AF402" s="354">
        <v>3834.3769914451514</v>
      </c>
      <c r="AG402" s="354">
        <v>3817.5649728839012</v>
      </c>
      <c r="AH402" s="354">
        <v>3798.1894875477897</v>
      </c>
      <c r="AI402" s="354">
        <v>3847.0511392570752</v>
      </c>
      <c r="AJ402" s="354">
        <v>3816.8657278653259</v>
      </c>
      <c r="AK402" s="354">
        <v>3715.9177429890824</v>
      </c>
      <c r="AL402" s="354">
        <v>3693.1597456730869</v>
      </c>
      <c r="AM402" s="354">
        <v>3661.3290543610301</v>
      </c>
      <c r="AN402" s="354">
        <v>3615.3664637999414</v>
      </c>
      <c r="AO402" s="354">
        <v>3538.4701391743042</v>
      </c>
      <c r="AP402" s="354">
        <v>3456.8577285272218</v>
      </c>
      <c r="AQ402" s="354">
        <v>3327.238370070374</v>
      </c>
      <c r="AR402" s="354">
        <v>3251.6602799754287</v>
      </c>
      <c r="AS402" s="354">
        <v>3030.0475280898991</v>
      </c>
    </row>
    <row r="403" spans="1:45" ht="11.4" x14ac:dyDescent="0.25">
      <c r="A403" s="353" t="s">
        <v>80</v>
      </c>
      <c r="B403" s="353" t="s">
        <v>84</v>
      </c>
      <c r="C403" s="353" t="s">
        <v>1579</v>
      </c>
      <c r="D403" s="354">
        <v>2004</v>
      </c>
      <c r="E403" s="354">
        <v>2006</v>
      </c>
      <c r="F403" s="309"/>
      <c r="G403" s="309"/>
      <c r="H403" s="309"/>
      <c r="I403" s="309"/>
      <c r="J403" s="309"/>
      <c r="K403" s="309"/>
      <c r="L403" s="309"/>
      <c r="M403" s="309"/>
      <c r="N403" s="309"/>
      <c r="O403" s="309"/>
      <c r="P403" s="309"/>
      <c r="Q403" s="309"/>
      <c r="R403" s="309"/>
      <c r="S403" s="309"/>
      <c r="T403" s="309"/>
      <c r="U403" s="309"/>
      <c r="V403" s="309"/>
      <c r="W403" s="309"/>
      <c r="X403" s="309"/>
      <c r="Y403" s="354">
        <v>3353.8074975152717</v>
      </c>
      <c r="Z403" s="354">
        <v>4264.0741662767741</v>
      </c>
      <c r="AA403" s="354">
        <v>4409.72297132322</v>
      </c>
      <c r="AB403" s="354">
        <v>5258.920844064357</v>
      </c>
      <c r="AC403" s="354">
        <v>4750.3141385452045</v>
      </c>
      <c r="AD403" s="354">
        <v>4336.3088052197509</v>
      </c>
      <c r="AE403" s="354">
        <v>4266.0483200988028</v>
      </c>
      <c r="AF403" s="354">
        <v>4169.7093670223403</v>
      </c>
      <c r="AG403" s="354">
        <v>4151.537633154574</v>
      </c>
      <c r="AH403" s="354">
        <v>4130.1128035742677</v>
      </c>
      <c r="AI403" s="354">
        <v>4182.0650431436616</v>
      </c>
      <c r="AJ403" s="354">
        <v>4149.0001667539182</v>
      </c>
      <c r="AK403" s="354">
        <v>4037.9171514848813</v>
      </c>
      <c r="AL403" s="354">
        <v>4012.6482034622522</v>
      </c>
      <c r="AM403" s="354">
        <v>3977.518726693228</v>
      </c>
      <c r="AN403" s="354">
        <v>3927.2384154541251</v>
      </c>
      <c r="AO403" s="354">
        <v>3842.8647473087499</v>
      </c>
      <c r="AP403" s="354">
        <v>3753.3935030405883</v>
      </c>
      <c r="AQ403" s="354">
        <v>3611.9779745167175</v>
      </c>
      <c r="AR403" s="354">
        <v>3529.7376560239391</v>
      </c>
      <c r="AS403" s="354">
        <v>3288.3556521742794</v>
      </c>
    </row>
    <row r="404" spans="1:45" ht="11.4" x14ac:dyDescent="0.25">
      <c r="A404" s="353" t="s">
        <v>80</v>
      </c>
      <c r="B404" s="353" t="s">
        <v>84</v>
      </c>
      <c r="C404" s="353" t="s">
        <v>1580</v>
      </c>
      <c r="D404" s="354">
        <v>2007</v>
      </c>
      <c r="E404" s="354">
        <v>2016</v>
      </c>
      <c r="F404" s="309"/>
      <c r="G404" s="309"/>
      <c r="H404" s="309"/>
      <c r="I404" s="309"/>
      <c r="J404" s="309"/>
      <c r="K404" s="309"/>
      <c r="L404" s="309"/>
      <c r="M404" s="309"/>
      <c r="N404" s="309"/>
      <c r="O404" s="309"/>
      <c r="P404" s="309"/>
      <c r="Q404" s="309"/>
      <c r="R404" s="309"/>
      <c r="S404" s="309"/>
      <c r="T404" s="309"/>
      <c r="U404" s="309"/>
      <c r="V404" s="309"/>
      <c r="W404" s="309"/>
      <c r="X404" s="309"/>
      <c r="Y404" s="309"/>
      <c r="Z404" s="309"/>
      <c r="AA404" s="309"/>
      <c r="AB404" s="354">
        <v>2735.5646871459239</v>
      </c>
      <c r="AC404" s="354">
        <v>3949.3520889202341</v>
      </c>
      <c r="AD404" s="354">
        <v>4129.0288255937912</v>
      </c>
      <c r="AE404" s="354">
        <v>4254.0927328481212</v>
      </c>
      <c r="AF404" s="354">
        <v>4262.9484548439814</v>
      </c>
      <c r="AG404" s="354">
        <v>4298.2543335494674</v>
      </c>
      <c r="AH404" s="354">
        <v>4326.8239451994395</v>
      </c>
      <c r="AI404" s="354">
        <v>4391.4570541770099</v>
      </c>
      <c r="AJ404" s="354">
        <v>4391.2395325068192</v>
      </c>
      <c r="AK404" s="354">
        <v>4290.070569440516</v>
      </c>
      <c r="AL404" s="354">
        <v>4502.2538445383479</v>
      </c>
      <c r="AM404" s="354">
        <v>4465.2962684502927</v>
      </c>
      <c r="AN404" s="354">
        <v>4411.3084010655566</v>
      </c>
      <c r="AO404" s="354">
        <v>4320.0673742428908</v>
      </c>
      <c r="AP404" s="354">
        <v>4222.6901136621864</v>
      </c>
      <c r="AQ404" s="354">
        <v>4066.6224085480367</v>
      </c>
      <c r="AR404" s="354">
        <v>3975.2383017822149</v>
      </c>
      <c r="AS404" s="354">
        <v>3704.4262882544008</v>
      </c>
    </row>
    <row r="405" spans="1:45" ht="11.4" x14ac:dyDescent="0.25">
      <c r="A405" s="353" t="s">
        <v>80</v>
      </c>
      <c r="B405" s="353" t="s">
        <v>84</v>
      </c>
      <c r="C405" s="353" t="s">
        <v>1581</v>
      </c>
      <c r="D405" s="354">
        <v>2017</v>
      </c>
      <c r="E405" s="354">
        <v>2020</v>
      </c>
      <c r="F405" s="309"/>
      <c r="G405" s="309"/>
      <c r="H405" s="309"/>
      <c r="I405" s="309"/>
      <c r="J405" s="309"/>
      <c r="K405" s="309"/>
      <c r="L405" s="309"/>
      <c r="M405" s="309"/>
      <c r="N405" s="309"/>
      <c r="O405" s="309"/>
      <c r="P405" s="309"/>
      <c r="Q405" s="309"/>
      <c r="R405" s="309"/>
      <c r="S405" s="309"/>
      <c r="T405" s="309"/>
      <c r="U405" s="309"/>
      <c r="V405" s="309"/>
      <c r="W405" s="309"/>
      <c r="X405" s="309"/>
      <c r="Y405" s="309"/>
      <c r="Z405" s="309"/>
      <c r="AA405" s="309"/>
      <c r="AB405" s="309"/>
      <c r="AC405" s="309"/>
      <c r="AD405" s="309"/>
      <c r="AE405" s="309"/>
      <c r="AF405" s="309"/>
      <c r="AG405" s="309"/>
      <c r="AH405" s="309"/>
      <c r="AI405" s="309"/>
      <c r="AJ405" s="309"/>
      <c r="AK405" s="309"/>
      <c r="AL405" s="354">
        <v>2610.5499195798479</v>
      </c>
      <c r="AM405" s="354">
        <v>3800.0612192516819</v>
      </c>
      <c r="AN405" s="354">
        <v>4322.5008616387267</v>
      </c>
      <c r="AO405" s="354">
        <v>4440.8442169983127</v>
      </c>
      <c r="AP405" s="354">
        <v>5061.7457513146937</v>
      </c>
      <c r="AQ405" s="354">
        <v>4871.1223508722733</v>
      </c>
      <c r="AR405" s="354">
        <v>4760.2654029324212</v>
      </c>
      <c r="AS405" s="354">
        <v>4435.1726411117461</v>
      </c>
    </row>
    <row r="406" spans="1:45" ht="11.4" x14ac:dyDescent="0.25">
      <c r="A406" s="353" t="s">
        <v>80</v>
      </c>
      <c r="B406" s="353" t="s">
        <v>84</v>
      </c>
      <c r="C406" s="353" t="s">
        <v>1582</v>
      </c>
      <c r="D406" s="354">
        <v>2021</v>
      </c>
      <c r="E406" s="354">
        <v>9999</v>
      </c>
      <c r="F406" s="309"/>
      <c r="G406" s="309"/>
      <c r="H406" s="309"/>
      <c r="I406" s="309"/>
      <c r="J406" s="309"/>
      <c r="K406" s="309"/>
      <c r="L406" s="309"/>
      <c r="M406" s="309"/>
      <c r="N406" s="309"/>
      <c r="O406" s="309"/>
      <c r="P406" s="309"/>
      <c r="Q406" s="309"/>
      <c r="R406" s="309"/>
      <c r="S406" s="309"/>
      <c r="T406" s="309"/>
      <c r="U406" s="309"/>
      <c r="V406" s="309"/>
      <c r="W406" s="309"/>
      <c r="X406" s="309"/>
      <c r="Y406" s="309"/>
      <c r="Z406" s="309"/>
      <c r="AA406" s="309"/>
      <c r="AB406" s="309"/>
      <c r="AC406" s="309"/>
      <c r="AD406" s="309"/>
      <c r="AE406" s="309"/>
      <c r="AF406" s="309"/>
      <c r="AG406" s="309"/>
      <c r="AH406" s="309"/>
      <c r="AI406" s="309"/>
      <c r="AJ406" s="309"/>
      <c r="AK406" s="309"/>
      <c r="AL406" s="309"/>
      <c r="AM406" s="309"/>
      <c r="AN406" s="309"/>
      <c r="AO406" s="309"/>
      <c r="AP406" s="354">
        <v>2670.2608551275298</v>
      </c>
      <c r="AQ406" s="354">
        <v>4012.7425067126192</v>
      </c>
      <c r="AR406" s="354">
        <v>4389.8098280540635</v>
      </c>
      <c r="AS406" s="354">
        <v>4260.4194143153136</v>
      </c>
    </row>
    <row r="407" spans="1:45" ht="11.4" x14ac:dyDescent="0.25">
      <c r="A407" s="353" t="s">
        <v>80</v>
      </c>
      <c r="B407" s="353" t="s">
        <v>1708</v>
      </c>
      <c r="C407" s="353" t="s">
        <v>47</v>
      </c>
      <c r="D407" s="354">
        <v>0</v>
      </c>
      <c r="E407" s="354">
        <v>9999</v>
      </c>
      <c r="F407" s="354">
        <v>8112.521150355501</v>
      </c>
      <c r="G407" s="354">
        <v>8053.1914126757019</v>
      </c>
      <c r="H407" s="354">
        <v>7764.8970880840661</v>
      </c>
      <c r="I407" s="354">
        <v>7887.9438414606739</v>
      </c>
      <c r="J407" s="354">
        <v>7651.7855616207571</v>
      </c>
      <c r="K407" s="354">
        <v>8069.7590473133387</v>
      </c>
      <c r="L407" s="354">
        <v>8099.2615220278039</v>
      </c>
      <c r="M407" s="354">
        <v>8558.4095141378712</v>
      </c>
      <c r="N407" s="354">
        <v>8802.017374614592</v>
      </c>
      <c r="O407" s="354">
        <v>8995.935174276141</v>
      </c>
      <c r="P407" s="354">
        <v>8709.3959624502004</v>
      </c>
      <c r="Q407" s="354">
        <v>8202.3706264959128</v>
      </c>
      <c r="R407" s="354">
        <v>7830.7472589762438</v>
      </c>
      <c r="S407" s="354">
        <v>7442.9092077325076</v>
      </c>
      <c r="T407" s="354">
        <v>6929.8306986644884</v>
      </c>
      <c r="U407" s="354">
        <v>6309.4108204303639</v>
      </c>
      <c r="V407" s="354">
        <v>5873.4987706704687</v>
      </c>
      <c r="W407" s="354">
        <v>5651.3139171042403</v>
      </c>
      <c r="X407" s="354">
        <v>5277.6387587513191</v>
      </c>
      <c r="Y407" s="354">
        <v>4829.7570487634421</v>
      </c>
      <c r="Z407" s="354">
        <v>4459.2424962979148</v>
      </c>
      <c r="AA407" s="354">
        <v>4140.9952230016888</v>
      </c>
      <c r="AB407" s="354">
        <v>3820.8754362313389</v>
      </c>
      <c r="AC407" s="354">
        <v>3526.951798437412</v>
      </c>
      <c r="AD407" s="354">
        <v>3273.9957606181315</v>
      </c>
      <c r="AE407" s="354">
        <v>3212.1279237248345</v>
      </c>
      <c r="AF407" s="354">
        <v>3235.0753665277489</v>
      </c>
      <c r="AG407" s="354">
        <v>3280.76727692745</v>
      </c>
      <c r="AH407" s="354">
        <v>3284.0606726682968</v>
      </c>
      <c r="AI407" s="354">
        <v>3329.0157623457289</v>
      </c>
      <c r="AJ407" s="354">
        <v>3242.4306964825109</v>
      </c>
      <c r="AK407" s="354">
        <v>3578.2575643574432</v>
      </c>
      <c r="AL407" s="354">
        <v>3730.3880699261522</v>
      </c>
      <c r="AM407" s="354">
        <v>3693.0495127001664</v>
      </c>
      <c r="AN407" s="354">
        <v>3662.7165732925773</v>
      </c>
      <c r="AO407" s="354">
        <v>3548.5800917741208</v>
      </c>
      <c r="AP407" s="354">
        <v>3631.1274029496426</v>
      </c>
      <c r="AQ407" s="354">
        <v>3623.7976472698383</v>
      </c>
      <c r="AR407" s="354">
        <v>3751.0330893896462</v>
      </c>
      <c r="AS407" s="354">
        <v>3608.5258187460668</v>
      </c>
    </row>
  </sheetData>
  <phoneticPr fontId="5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C68"/>
  <sheetViews>
    <sheetView topLeftCell="J1" zoomScale="90" zoomScaleNormal="90" workbookViewId="0">
      <selection activeCell="Z6" sqref="Z6"/>
    </sheetView>
  </sheetViews>
  <sheetFormatPr defaultRowHeight="14.4" x14ac:dyDescent="0.3"/>
  <cols>
    <col min="1" max="1" width="18.33203125" customWidth="1"/>
    <col min="11" max="11" width="9.109375" style="50"/>
    <col min="12" max="12" width="17.88671875" style="50" customWidth="1"/>
    <col min="13" max="16" width="9.109375" style="50"/>
    <col min="17" max="18" width="8.88671875" style="50"/>
    <col min="19" max="22" width="9.109375" style="50"/>
    <col min="23" max="23" width="36.44140625" style="50" customWidth="1"/>
    <col min="24" max="24" width="16.6640625" style="50" customWidth="1"/>
    <col min="25" max="25" width="17.33203125" style="50" customWidth="1"/>
    <col min="26" max="26" width="20.5546875" style="50" customWidth="1"/>
    <col min="27" max="27" width="18" style="50" customWidth="1"/>
    <col min="28" max="29" width="9.109375" style="50"/>
  </cols>
  <sheetData>
    <row r="1" spans="1:26" ht="15.6" x14ac:dyDescent="0.3">
      <c r="A1" s="480" t="s">
        <v>1575</v>
      </c>
      <c r="B1" s="480"/>
      <c r="C1" s="480"/>
      <c r="D1" s="480"/>
      <c r="E1" s="480"/>
      <c r="F1" s="480"/>
      <c r="G1" s="480"/>
      <c r="H1" s="480"/>
      <c r="I1" s="259"/>
      <c r="K1" s="49" t="s">
        <v>2251</v>
      </c>
      <c r="W1" s="294" t="s">
        <v>2250</v>
      </c>
      <c r="X1" s="278"/>
      <c r="Y1" s="278"/>
      <c r="Z1" s="278"/>
    </row>
    <row r="2" spans="1:26" ht="11.25" customHeight="1" x14ac:dyDescent="0.3">
      <c r="K2" s="478" t="s">
        <v>1056</v>
      </c>
      <c r="L2" s="478" t="s">
        <v>1057</v>
      </c>
      <c r="M2" s="478" t="s">
        <v>1058</v>
      </c>
      <c r="N2" s="51" t="s">
        <v>158</v>
      </c>
      <c r="O2" s="51" t="s">
        <v>1059</v>
      </c>
      <c r="P2" s="51" t="s">
        <v>155</v>
      </c>
      <c r="Q2" s="51" t="s">
        <v>161</v>
      </c>
      <c r="R2" s="51" t="s">
        <v>160</v>
      </c>
      <c r="S2" s="51" t="s">
        <v>1060</v>
      </c>
      <c r="T2" s="51" t="s">
        <v>1061</v>
      </c>
      <c r="U2" s="51" t="s">
        <v>1062</v>
      </c>
      <c r="W2" s="489" t="s">
        <v>2229</v>
      </c>
      <c r="X2" s="491" t="s">
        <v>2230</v>
      </c>
      <c r="Y2" s="491"/>
      <c r="Z2" s="491"/>
    </row>
    <row r="3" spans="1:26" ht="12" customHeight="1" thickBot="1" x14ac:dyDescent="0.35">
      <c r="A3" s="481" t="s">
        <v>1063</v>
      </c>
      <c r="B3" s="481"/>
      <c r="C3" s="481"/>
      <c r="D3" s="481"/>
      <c r="E3" s="52"/>
      <c r="F3" s="52"/>
      <c r="G3" s="52"/>
      <c r="H3" s="52"/>
      <c r="I3" s="59"/>
      <c r="K3" s="479"/>
      <c r="L3" s="479"/>
      <c r="M3" s="479"/>
      <c r="N3" s="482" t="s">
        <v>1064</v>
      </c>
      <c r="O3" s="482"/>
      <c r="P3" s="482"/>
      <c r="Q3" s="482"/>
      <c r="R3" s="482"/>
      <c r="S3" s="482"/>
      <c r="T3" s="53" t="s">
        <v>1065</v>
      </c>
      <c r="U3" s="53" t="s">
        <v>1066</v>
      </c>
      <c r="W3" s="490"/>
      <c r="X3" s="291" t="s">
        <v>2231</v>
      </c>
      <c r="Y3" s="291" t="s">
        <v>55</v>
      </c>
      <c r="Z3" s="291" t="s">
        <v>2203</v>
      </c>
    </row>
    <row r="4" spans="1:26" ht="12" customHeight="1" thickBot="1" x14ac:dyDescent="0.35">
      <c r="A4" s="52" t="s">
        <v>1067</v>
      </c>
      <c r="B4" s="52"/>
      <c r="C4" s="54" t="s">
        <v>1068</v>
      </c>
      <c r="D4" s="54" t="s">
        <v>1069</v>
      </c>
      <c r="E4" s="54" t="s">
        <v>1070</v>
      </c>
      <c r="F4" s="54" t="s">
        <v>1071</v>
      </c>
      <c r="G4" s="54" t="s">
        <v>1072</v>
      </c>
      <c r="H4" s="54" t="s">
        <v>1073</v>
      </c>
      <c r="I4" s="54" t="s">
        <v>2191</v>
      </c>
      <c r="K4" s="476" t="s">
        <v>39</v>
      </c>
      <c r="L4" s="55" t="s">
        <v>1074</v>
      </c>
      <c r="M4" s="477" t="s">
        <v>1075</v>
      </c>
      <c r="N4" s="58" t="s">
        <v>1076</v>
      </c>
      <c r="O4" s="58" t="s">
        <v>1077</v>
      </c>
      <c r="P4" s="58" t="s">
        <v>1078</v>
      </c>
      <c r="Q4" s="58"/>
      <c r="R4" s="58"/>
      <c r="S4" s="58" t="s">
        <v>1079</v>
      </c>
      <c r="T4" s="58"/>
      <c r="U4" s="58"/>
      <c r="W4" s="487" t="s">
        <v>2232</v>
      </c>
      <c r="X4" s="487" t="s">
        <v>2233</v>
      </c>
      <c r="Y4" s="487" t="s">
        <v>2234</v>
      </c>
      <c r="Z4" s="293" t="s">
        <v>2235</v>
      </c>
    </row>
    <row r="5" spans="1:26" ht="12" customHeight="1" x14ac:dyDescent="0.3">
      <c r="A5" s="56"/>
      <c r="B5" s="57"/>
      <c r="C5" s="58"/>
      <c r="D5" s="58"/>
      <c r="E5" s="58"/>
      <c r="F5" s="58"/>
      <c r="G5" s="58"/>
      <c r="H5" s="58"/>
      <c r="I5" s="58"/>
      <c r="K5" s="476"/>
      <c r="L5" s="55" t="s">
        <v>1080</v>
      </c>
      <c r="M5" s="477"/>
      <c r="N5" s="58" t="s">
        <v>1076</v>
      </c>
      <c r="O5" s="58" t="s">
        <v>1077</v>
      </c>
      <c r="P5" s="58" t="s">
        <v>1078</v>
      </c>
      <c r="Q5" s="58"/>
      <c r="R5" s="58"/>
      <c r="S5" s="58" t="s">
        <v>1081</v>
      </c>
      <c r="T5" s="58"/>
      <c r="U5" s="58"/>
      <c r="W5" s="488"/>
      <c r="X5" s="488"/>
      <c r="Y5" s="488"/>
      <c r="Z5" s="292" t="s">
        <v>2236</v>
      </c>
    </row>
    <row r="6" spans="1:26" ht="12" customHeight="1" x14ac:dyDescent="0.3">
      <c r="A6" s="57" t="s">
        <v>158</v>
      </c>
      <c r="B6" s="57" t="s">
        <v>165</v>
      </c>
      <c r="C6" s="58" t="s">
        <v>1082</v>
      </c>
      <c r="D6" s="58" t="s">
        <v>1083</v>
      </c>
      <c r="E6" s="58" t="s">
        <v>1084</v>
      </c>
      <c r="F6" s="58" t="s">
        <v>1085</v>
      </c>
      <c r="G6" s="58" t="s">
        <v>1085</v>
      </c>
      <c r="H6" s="58" t="s">
        <v>1085</v>
      </c>
      <c r="I6" s="58" t="s">
        <v>1085</v>
      </c>
      <c r="K6" s="476" t="s">
        <v>40</v>
      </c>
      <c r="L6" s="55" t="s">
        <v>1086</v>
      </c>
      <c r="M6" s="477"/>
      <c r="N6" s="58" t="s">
        <v>1087</v>
      </c>
      <c r="O6" s="58" t="s">
        <v>1077</v>
      </c>
      <c r="P6" s="58" t="s">
        <v>1088</v>
      </c>
      <c r="Q6" s="58"/>
      <c r="R6" s="58"/>
      <c r="S6" s="58" t="s">
        <v>1089</v>
      </c>
      <c r="T6" s="58"/>
      <c r="U6" s="58"/>
      <c r="W6" s="289" t="s">
        <v>2237</v>
      </c>
      <c r="X6" s="492" t="s">
        <v>2239</v>
      </c>
      <c r="Y6" s="492" t="s">
        <v>2240</v>
      </c>
      <c r="Z6" s="289" t="s">
        <v>2241</v>
      </c>
    </row>
    <row r="7" spans="1:26" ht="12" customHeight="1" thickBot="1" x14ac:dyDescent="0.35">
      <c r="A7" s="59"/>
      <c r="B7" s="59" t="s">
        <v>166</v>
      </c>
      <c r="C7" s="60" t="s">
        <v>1082</v>
      </c>
      <c r="D7" s="60" t="s">
        <v>1085</v>
      </c>
      <c r="E7" s="60" t="s">
        <v>1090</v>
      </c>
      <c r="F7" s="60" t="s">
        <v>1091</v>
      </c>
      <c r="G7" s="60" t="s">
        <v>1091</v>
      </c>
      <c r="H7" s="60" t="s">
        <v>1091</v>
      </c>
      <c r="I7" s="60" t="s">
        <v>1091</v>
      </c>
      <c r="K7" s="476"/>
      <c r="L7" s="55" t="s">
        <v>1092</v>
      </c>
      <c r="M7" s="477"/>
      <c r="N7" s="58" t="s">
        <v>1087</v>
      </c>
      <c r="O7" s="58" t="s">
        <v>1077</v>
      </c>
      <c r="P7" s="58" t="s">
        <v>1088</v>
      </c>
      <c r="Q7" s="58"/>
      <c r="R7" s="58"/>
      <c r="S7" s="58" t="s">
        <v>1093</v>
      </c>
      <c r="T7" s="58"/>
      <c r="U7" s="58"/>
      <c r="W7" s="289" t="s">
        <v>2226</v>
      </c>
      <c r="X7" s="492"/>
      <c r="Y7" s="492"/>
      <c r="Z7" s="289" t="s">
        <v>2242</v>
      </c>
    </row>
    <row r="8" spans="1:26" ht="12" customHeight="1" x14ac:dyDescent="0.3">
      <c r="A8" s="57" t="s">
        <v>1059</v>
      </c>
      <c r="B8" s="57" t="s">
        <v>165</v>
      </c>
      <c r="C8" s="58" t="s">
        <v>1094</v>
      </c>
      <c r="D8" s="58" t="s">
        <v>1094</v>
      </c>
      <c r="E8" s="58" t="s">
        <v>1095</v>
      </c>
      <c r="F8" s="58" t="s">
        <v>1096</v>
      </c>
      <c r="G8" s="58" t="s">
        <v>1097</v>
      </c>
      <c r="H8" s="58" t="s">
        <v>1097</v>
      </c>
      <c r="I8" s="58" t="s">
        <v>1097</v>
      </c>
      <c r="K8" s="476" t="s">
        <v>41</v>
      </c>
      <c r="L8" s="61" t="s">
        <v>1098</v>
      </c>
      <c r="M8" s="476" t="s">
        <v>1099</v>
      </c>
      <c r="N8" s="263" t="s">
        <v>1100</v>
      </c>
      <c r="O8" s="263" t="s">
        <v>1089</v>
      </c>
      <c r="P8" s="263" t="s">
        <v>1101</v>
      </c>
      <c r="Q8" s="263"/>
      <c r="R8" s="263"/>
      <c r="S8" s="263" t="s">
        <v>1102</v>
      </c>
      <c r="T8" s="58"/>
      <c r="U8" s="263" t="s">
        <v>1093</v>
      </c>
      <c r="W8" s="292" t="s">
        <v>2238</v>
      </c>
      <c r="X8" s="488"/>
      <c r="Y8" s="488"/>
      <c r="Z8" s="292"/>
    </row>
    <row r="9" spans="1:26" ht="12" customHeight="1" x14ac:dyDescent="0.3">
      <c r="A9" s="57" t="s">
        <v>1103</v>
      </c>
      <c r="B9" s="57" t="s">
        <v>165</v>
      </c>
      <c r="C9" s="58" t="s">
        <v>1094</v>
      </c>
      <c r="D9" s="58" t="s">
        <v>1094</v>
      </c>
      <c r="E9" s="58" t="s">
        <v>1094</v>
      </c>
      <c r="F9" s="58" t="s">
        <v>1094</v>
      </c>
      <c r="G9" s="58" t="s">
        <v>1104</v>
      </c>
      <c r="H9" s="58" t="s">
        <v>1104</v>
      </c>
      <c r="I9" s="58" t="s">
        <v>1104</v>
      </c>
      <c r="K9" s="476"/>
      <c r="L9" s="55" t="s">
        <v>1105</v>
      </c>
      <c r="M9" s="476"/>
      <c r="N9" s="58" t="s">
        <v>1106</v>
      </c>
      <c r="O9" s="58" t="s">
        <v>1107</v>
      </c>
      <c r="P9" s="58" t="s">
        <v>1108</v>
      </c>
      <c r="Q9" s="58"/>
      <c r="R9" s="58"/>
      <c r="S9" s="58" t="s">
        <v>1109</v>
      </c>
      <c r="T9" s="58"/>
      <c r="U9" s="58" t="s">
        <v>1110</v>
      </c>
      <c r="W9" s="293" t="s">
        <v>2243</v>
      </c>
      <c r="X9" s="487" t="s">
        <v>2245</v>
      </c>
      <c r="Y9" s="487" t="s">
        <v>2246</v>
      </c>
      <c r="Z9" s="293" t="s">
        <v>2247</v>
      </c>
    </row>
    <row r="10" spans="1:26" ht="12" customHeight="1" x14ac:dyDescent="0.3">
      <c r="A10" s="57" t="s">
        <v>1111</v>
      </c>
      <c r="B10" s="57" t="s">
        <v>165</v>
      </c>
      <c r="C10" s="58" t="s">
        <v>1094</v>
      </c>
      <c r="D10" s="58" t="s">
        <v>1094</v>
      </c>
      <c r="E10" s="58" t="s">
        <v>1093</v>
      </c>
      <c r="F10" s="58" t="s">
        <v>1112</v>
      </c>
      <c r="G10" s="58" t="s">
        <v>1113</v>
      </c>
      <c r="H10" s="58" t="s">
        <v>1113</v>
      </c>
      <c r="I10" s="58" t="s">
        <v>1113</v>
      </c>
      <c r="K10" s="55" t="s">
        <v>42</v>
      </c>
      <c r="L10" s="55" t="s">
        <v>1114</v>
      </c>
      <c r="M10" s="476"/>
      <c r="N10" s="58" t="s">
        <v>1100</v>
      </c>
      <c r="O10" s="58" t="s">
        <v>1115</v>
      </c>
      <c r="P10" s="58" t="s">
        <v>1116</v>
      </c>
      <c r="Q10" s="58"/>
      <c r="R10" s="58"/>
      <c r="S10" s="58" t="s">
        <v>1102</v>
      </c>
      <c r="T10" s="58"/>
      <c r="U10" s="58" t="s">
        <v>1091</v>
      </c>
      <c r="W10" s="292" t="s">
        <v>2244</v>
      </c>
      <c r="X10" s="488"/>
      <c r="Y10" s="488"/>
      <c r="Z10" s="292" t="s">
        <v>2248</v>
      </c>
    </row>
    <row r="11" spans="1:26" ht="12" customHeight="1" thickBot="1" x14ac:dyDescent="0.35">
      <c r="A11" s="59"/>
      <c r="B11" s="59" t="s">
        <v>166</v>
      </c>
      <c r="C11" s="60" t="s">
        <v>1094</v>
      </c>
      <c r="D11" s="60" t="s">
        <v>1094</v>
      </c>
      <c r="E11" s="60" t="s">
        <v>1091</v>
      </c>
      <c r="F11" s="60" t="s">
        <v>1089</v>
      </c>
      <c r="G11" s="60" t="s">
        <v>1117</v>
      </c>
      <c r="H11" s="60" t="s">
        <v>1112</v>
      </c>
      <c r="I11" s="60" t="s">
        <v>1112</v>
      </c>
      <c r="K11" s="55" t="s">
        <v>43</v>
      </c>
      <c r="L11" s="55" t="s">
        <v>1118</v>
      </c>
      <c r="M11" s="476"/>
      <c r="N11" s="58" t="s">
        <v>1100</v>
      </c>
      <c r="O11" s="58" t="s">
        <v>1115</v>
      </c>
      <c r="P11" s="58" t="s">
        <v>1101</v>
      </c>
      <c r="R11" s="58"/>
      <c r="S11" s="58" t="s">
        <v>1102</v>
      </c>
      <c r="T11" s="58"/>
      <c r="U11" s="58" t="s">
        <v>1091</v>
      </c>
      <c r="W11" s="290"/>
    </row>
    <row r="12" spans="1:26" ht="12" customHeight="1" x14ac:dyDescent="0.3">
      <c r="A12" s="57" t="s">
        <v>1119</v>
      </c>
      <c r="B12" s="57" t="s">
        <v>165</v>
      </c>
      <c r="C12" s="58" t="s">
        <v>1120</v>
      </c>
      <c r="D12" s="58" t="s">
        <v>1091</v>
      </c>
      <c r="E12" s="58" t="s">
        <v>1094</v>
      </c>
      <c r="F12" s="58" t="s">
        <v>1094</v>
      </c>
      <c r="G12" s="58"/>
      <c r="H12" s="58" t="s">
        <v>1094</v>
      </c>
      <c r="I12" s="58" t="s">
        <v>1094</v>
      </c>
      <c r="K12" s="55" t="s">
        <v>1121</v>
      </c>
      <c r="L12" s="55" t="s">
        <v>1122</v>
      </c>
      <c r="M12" s="265" t="s">
        <v>1123</v>
      </c>
      <c r="N12" s="58" t="s">
        <v>1100</v>
      </c>
      <c r="O12" s="58" t="s">
        <v>1124</v>
      </c>
      <c r="P12" s="58" t="s">
        <v>1125</v>
      </c>
      <c r="Q12" s="58" t="s">
        <v>1541</v>
      </c>
      <c r="R12" s="58"/>
      <c r="S12" s="58" t="s">
        <v>1126</v>
      </c>
      <c r="T12" s="58" t="s">
        <v>2205</v>
      </c>
      <c r="U12" s="58"/>
      <c r="W12" s="270" t="s">
        <v>2249</v>
      </c>
    </row>
    <row r="13" spans="1:26" ht="12" customHeight="1" thickBot="1" x14ac:dyDescent="0.35">
      <c r="A13" s="59"/>
      <c r="B13" s="59" t="s">
        <v>166</v>
      </c>
      <c r="C13" s="60" t="s">
        <v>1120</v>
      </c>
      <c r="D13" s="60" t="s">
        <v>1127</v>
      </c>
      <c r="E13" s="60" t="s">
        <v>1128</v>
      </c>
      <c r="F13" s="60" t="s">
        <v>1129</v>
      </c>
      <c r="G13" s="60" t="s">
        <v>1130</v>
      </c>
      <c r="H13" s="60" t="s">
        <v>1131</v>
      </c>
      <c r="I13" s="60" t="s">
        <v>1131</v>
      </c>
      <c r="K13" s="271" t="s">
        <v>43</v>
      </c>
      <c r="L13" s="272" t="s">
        <v>2199</v>
      </c>
      <c r="M13" s="273"/>
      <c r="N13" s="264" t="s">
        <v>1100</v>
      </c>
      <c r="O13" s="264" t="s">
        <v>2207</v>
      </c>
      <c r="P13" s="264" t="s">
        <v>2204</v>
      </c>
      <c r="Q13" s="264" t="s">
        <v>2201</v>
      </c>
      <c r="R13" s="264" t="s">
        <v>1095</v>
      </c>
      <c r="S13" s="264" t="s">
        <v>2202</v>
      </c>
      <c r="T13" s="264" t="s">
        <v>2206</v>
      </c>
      <c r="U13" s="264"/>
      <c r="W13" s="270" t="s">
        <v>2227</v>
      </c>
    </row>
    <row r="14" spans="1:26" x14ac:dyDescent="0.3">
      <c r="A14" s="57" t="s">
        <v>1133</v>
      </c>
      <c r="B14" s="57" t="s">
        <v>165</v>
      </c>
      <c r="C14" s="58"/>
      <c r="D14" s="58"/>
      <c r="E14" s="58"/>
      <c r="F14" s="58"/>
      <c r="G14" s="58" t="s">
        <v>1138</v>
      </c>
      <c r="H14" s="58" t="s">
        <v>1138</v>
      </c>
      <c r="I14" s="58" t="s">
        <v>2192</v>
      </c>
      <c r="K14" s="475" t="s">
        <v>1132</v>
      </c>
      <c r="L14" s="475"/>
      <c r="M14" s="475"/>
      <c r="N14" s="475"/>
      <c r="O14" s="475"/>
      <c r="P14" s="475"/>
      <c r="Q14" s="475"/>
      <c r="R14" s="475"/>
      <c r="S14" s="475"/>
      <c r="T14" s="475"/>
      <c r="U14" s="475"/>
      <c r="W14" s="270" t="s">
        <v>2228</v>
      </c>
    </row>
    <row r="15" spans="1:26" x14ac:dyDescent="0.3">
      <c r="A15" s="57"/>
      <c r="B15" s="57" t="s">
        <v>166</v>
      </c>
      <c r="C15" s="58" t="s">
        <v>1134</v>
      </c>
      <c r="D15" s="58" t="s">
        <v>1135</v>
      </c>
      <c r="E15" s="58" t="s">
        <v>1136</v>
      </c>
      <c r="F15" s="58" t="s">
        <v>1137</v>
      </c>
      <c r="G15" s="58" t="s">
        <v>1138</v>
      </c>
      <c r="H15" s="58" t="s">
        <v>1138</v>
      </c>
      <c r="I15" s="58" t="s">
        <v>2192</v>
      </c>
      <c r="K15" s="269" t="s">
        <v>2208</v>
      </c>
      <c r="L15" s="260"/>
      <c r="M15" s="260"/>
      <c r="N15" s="260"/>
      <c r="O15" s="260"/>
      <c r="P15" s="260"/>
      <c r="Q15" s="260"/>
      <c r="R15" s="260"/>
      <c r="S15" s="260"/>
      <c r="T15" s="260"/>
      <c r="U15" s="260"/>
    </row>
    <row r="16" spans="1:26" x14ac:dyDescent="0.3">
      <c r="A16" s="57" t="s">
        <v>2198</v>
      </c>
      <c r="B16" s="57" t="s">
        <v>165</v>
      </c>
      <c r="C16" s="58"/>
      <c r="D16" s="58"/>
      <c r="E16" s="58"/>
      <c r="F16" s="58"/>
      <c r="G16" s="58"/>
      <c r="H16" s="58" t="s">
        <v>1139</v>
      </c>
      <c r="I16" s="58" t="s">
        <v>2194</v>
      </c>
      <c r="K16" s="267"/>
      <c r="L16" s="260"/>
      <c r="M16" s="260"/>
      <c r="N16" s="260"/>
      <c r="O16" s="260"/>
      <c r="P16" s="260"/>
      <c r="Q16" s="260"/>
      <c r="R16" s="260"/>
      <c r="S16" s="260"/>
      <c r="T16" s="260"/>
      <c r="U16" s="260"/>
    </row>
    <row r="17" spans="1:27" ht="15" thickBot="1" x14ac:dyDescent="0.35">
      <c r="A17" s="59"/>
      <c r="B17" s="59" t="s">
        <v>166</v>
      </c>
      <c r="C17" s="60" t="s">
        <v>1094</v>
      </c>
      <c r="D17" s="60" t="s">
        <v>1094</v>
      </c>
      <c r="E17" s="60" t="s">
        <v>1094</v>
      </c>
      <c r="F17" s="60" t="s">
        <v>1094</v>
      </c>
      <c r="G17" s="60" t="s">
        <v>2193</v>
      </c>
      <c r="H17" s="60" t="s">
        <v>2193</v>
      </c>
      <c r="I17" s="60" t="s">
        <v>2193</v>
      </c>
      <c r="K17" s="49" t="s">
        <v>2252</v>
      </c>
      <c r="R17"/>
      <c r="S17" s="276"/>
      <c r="T17"/>
      <c r="U17"/>
      <c r="W17" s="49" t="s">
        <v>2276</v>
      </c>
    </row>
    <row r="18" spans="1:27" x14ac:dyDescent="0.3">
      <c r="A18" s="56" t="s">
        <v>1146</v>
      </c>
      <c r="B18" s="57"/>
      <c r="C18" s="58"/>
      <c r="D18" s="58"/>
      <c r="E18" s="58"/>
      <c r="F18" s="58"/>
      <c r="G18" s="58"/>
      <c r="H18" s="58"/>
      <c r="I18" s="58"/>
      <c r="K18" s="51" t="s">
        <v>1056</v>
      </c>
      <c r="L18" s="51" t="s">
        <v>1057</v>
      </c>
      <c r="M18" s="51" t="s">
        <v>1058</v>
      </c>
      <c r="N18" s="51" t="s">
        <v>158</v>
      </c>
      <c r="O18" s="51" t="s">
        <v>1103</v>
      </c>
      <c r="P18" s="51" t="s">
        <v>1140</v>
      </c>
      <c r="Q18" s="51" t="s">
        <v>155</v>
      </c>
      <c r="R18" s="51" t="s">
        <v>161</v>
      </c>
      <c r="S18" s="275" t="s">
        <v>160</v>
      </c>
      <c r="T18" s="51" t="s">
        <v>1141</v>
      </c>
      <c r="U18" s="51" t="s">
        <v>1142</v>
      </c>
      <c r="W18" s="305" t="s">
        <v>2277</v>
      </c>
      <c r="X18" s="305" t="s">
        <v>2254</v>
      </c>
      <c r="Y18" s="486" t="s">
        <v>2269</v>
      </c>
      <c r="Z18" s="486"/>
      <c r="AA18" s="486"/>
    </row>
    <row r="19" spans="1:27" ht="15" thickBot="1" x14ac:dyDescent="0.35">
      <c r="A19" s="59" t="s">
        <v>1150</v>
      </c>
      <c r="B19" s="59" t="s">
        <v>165</v>
      </c>
      <c r="C19" s="60" t="s">
        <v>1101</v>
      </c>
      <c r="D19" s="60" t="s">
        <v>1101</v>
      </c>
      <c r="E19" s="60" t="s">
        <v>1101</v>
      </c>
      <c r="F19" s="60" t="s">
        <v>1101</v>
      </c>
      <c r="G19" s="60" t="s">
        <v>1101</v>
      </c>
      <c r="H19" s="60" t="s">
        <v>1101</v>
      </c>
      <c r="I19" s="60" t="s">
        <v>1100</v>
      </c>
      <c r="K19" s="261"/>
      <c r="L19" s="261"/>
      <c r="M19" s="261"/>
      <c r="N19" s="274" t="s">
        <v>1064</v>
      </c>
      <c r="O19" s="274"/>
      <c r="P19" s="274"/>
      <c r="Q19" s="274"/>
      <c r="R19" s="274"/>
      <c r="S19" s="274"/>
      <c r="T19" s="274"/>
      <c r="U19" s="274" t="s">
        <v>1065</v>
      </c>
      <c r="W19" s="271"/>
      <c r="X19" s="271"/>
      <c r="Y19" s="274" t="s">
        <v>2255</v>
      </c>
      <c r="Z19" s="274" t="s">
        <v>2256</v>
      </c>
      <c r="AA19" s="274" t="s">
        <v>2257</v>
      </c>
    </row>
    <row r="20" spans="1:27" ht="15.75" customHeight="1" x14ac:dyDescent="0.3">
      <c r="A20" s="57"/>
      <c r="B20" s="57"/>
      <c r="C20" s="58"/>
      <c r="D20" s="58"/>
      <c r="E20" s="58"/>
      <c r="F20" s="58"/>
      <c r="G20" s="58"/>
      <c r="H20" s="58"/>
      <c r="I20" s="58"/>
      <c r="K20" s="298" t="s">
        <v>41</v>
      </c>
      <c r="L20" s="299" t="s">
        <v>1098</v>
      </c>
      <c r="M20" s="295" t="s">
        <v>1143</v>
      </c>
      <c r="N20" s="300" t="s">
        <v>1144</v>
      </c>
      <c r="O20" s="300" t="s">
        <v>1125</v>
      </c>
      <c r="P20" s="300" t="s">
        <v>1145</v>
      </c>
      <c r="Q20" s="300" t="s">
        <v>1101</v>
      </c>
      <c r="R20" s="301"/>
      <c r="S20" s="301"/>
      <c r="T20" s="300" t="s">
        <v>1102</v>
      </c>
      <c r="U20" s="301"/>
      <c r="W20" s="57" t="s">
        <v>2258</v>
      </c>
      <c r="X20" s="57" t="s">
        <v>2259</v>
      </c>
      <c r="Y20" s="58" t="s">
        <v>2260</v>
      </c>
      <c r="Z20" s="58" t="s">
        <v>2261</v>
      </c>
      <c r="AA20" s="307" t="s">
        <v>2262</v>
      </c>
    </row>
    <row r="21" spans="1:27" ht="15" thickBot="1" x14ac:dyDescent="0.35">
      <c r="A21" s="62" t="s">
        <v>1153</v>
      </c>
      <c r="K21" s="298"/>
      <c r="L21" s="298" t="s">
        <v>1105</v>
      </c>
      <c r="M21" s="295"/>
      <c r="N21" s="301" t="s">
        <v>1147</v>
      </c>
      <c r="O21" s="301" t="s">
        <v>1148</v>
      </c>
      <c r="P21" s="301" t="s">
        <v>1149</v>
      </c>
      <c r="Q21" s="301" t="s">
        <v>1108</v>
      </c>
      <c r="R21" s="301"/>
      <c r="S21" s="301"/>
      <c r="T21" s="301" t="s">
        <v>2270</v>
      </c>
      <c r="U21" s="301"/>
      <c r="W21" s="271"/>
      <c r="X21" s="271" t="s">
        <v>2263</v>
      </c>
      <c r="Y21" s="264" t="s">
        <v>2264</v>
      </c>
      <c r="Z21" s="264" t="s">
        <v>2265</v>
      </c>
      <c r="AA21" s="274" t="s">
        <v>2262</v>
      </c>
    </row>
    <row r="22" spans="1:27" ht="15" thickBot="1" x14ac:dyDescent="0.35">
      <c r="A22" s="52" t="s">
        <v>1067</v>
      </c>
      <c r="B22" s="63"/>
      <c r="C22" s="64" t="s">
        <v>1068</v>
      </c>
      <c r="D22" s="64" t="s">
        <v>1069</v>
      </c>
      <c r="E22" s="64" t="s">
        <v>1070</v>
      </c>
      <c r="F22" s="64" t="s">
        <v>1071</v>
      </c>
      <c r="G22" s="64" t="s">
        <v>1072</v>
      </c>
      <c r="H22" s="64" t="s">
        <v>1073</v>
      </c>
      <c r="I22" s="64" t="s">
        <v>2191</v>
      </c>
      <c r="K22" s="298" t="s">
        <v>42</v>
      </c>
      <c r="L22" s="298" t="s">
        <v>1114</v>
      </c>
      <c r="M22" s="295"/>
      <c r="N22" s="301" t="s">
        <v>1087</v>
      </c>
      <c r="O22" s="301" t="s">
        <v>1151</v>
      </c>
      <c r="P22" s="301" t="s">
        <v>1077</v>
      </c>
      <c r="Q22" s="301" t="s">
        <v>1116</v>
      </c>
      <c r="R22" s="301"/>
      <c r="S22" s="301"/>
      <c r="T22" s="301" t="s">
        <v>1152</v>
      </c>
      <c r="U22" s="301"/>
      <c r="W22" s="57" t="s">
        <v>2266</v>
      </c>
      <c r="X22" s="57" t="s">
        <v>2259</v>
      </c>
      <c r="Y22" s="307" t="s">
        <v>2275</v>
      </c>
      <c r="Z22" s="307" t="s">
        <v>2275</v>
      </c>
      <c r="AA22" s="307" t="s">
        <v>2275</v>
      </c>
    </row>
    <row r="23" spans="1:27" x14ac:dyDescent="0.3">
      <c r="A23" s="56"/>
      <c r="B23" s="57"/>
      <c r="C23" s="58"/>
      <c r="D23" s="58"/>
      <c r="E23" s="58"/>
      <c r="F23" s="58"/>
      <c r="G23" s="58"/>
      <c r="H23" s="58"/>
      <c r="I23" s="58"/>
      <c r="K23" s="298" t="s">
        <v>43</v>
      </c>
      <c r="L23" s="298" t="s">
        <v>1118</v>
      </c>
      <c r="M23" s="295"/>
      <c r="N23" s="301" t="s">
        <v>1087</v>
      </c>
      <c r="O23" s="301" t="s">
        <v>1151</v>
      </c>
      <c r="P23" s="301" t="s">
        <v>1077</v>
      </c>
      <c r="Q23" s="301" t="s">
        <v>1101</v>
      </c>
      <c r="R23" s="301"/>
      <c r="S23" s="301"/>
      <c r="T23" s="301" t="s">
        <v>1152</v>
      </c>
      <c r="U23" s="301"/>
      <c r="W23" s="271"/>
      <c r="X23" s="271" t="s">
        <v>2263</v>
      </c>
      <c r="Y23" s="274" t="s">
        <v>2275</v>
      </c>
      <c r="Z23" s="274" t="s">
        <v>2275</v>
      </c>
      <c r="AA23" s="274" t="s">
        <v>2275</v>
      </c>
    </row>
    <row r="24" spans="1:27" x14ac:dyDescent="0.3">
      <c r="A24" s="57" t="s">
        <v>158</v>
      </c>
      <c r="B24" s="57" t="s">
        <v>165</v>
      </c>
      <c r="C24" s="58" t="s">
        <v>1155</v>
      </c>
      <c r="D24" s="58" t="s">
        <v>1087</v>
      </c>
      <c r="E24" s="58" t="s">
        <v>1156</v>
      </c>
      <c r="F24" s="58" t="s">
        <v>1157</v>
      </c>
      <c r="G24" s="58" t="s">
        <v>1157</v>
      </c>
      <c r="H24" s="58" t="s">
        <v>1157</v>
      </c>
      <c r="I24" s="58" t="s">
        <v>1157</v>
      </c>
      <c r="K24" s="298" t="s">
        <v>55</v>
      </c>
      <c r="L24" s="298" t="s">
        <v>1122</v>
      </c>
      <c r="M24" s="296" t="s">
        <v>1154</v>
      </c>
      <c r="N24" s="301" t="s">
        <v>1087</v>
      </c>
      <c r="O24" s="301" t="s">
        <v>2271</v>
      </c>
      <c r="P24" s="301" t="s">
        <v>1091</v>
      </c>
      <c r="Q24" s="301" t="s">
        <v>1115</v>
      </c>
      <c r="R24" s="301" t="s">
        <v>1541</v>
      </c>
      <c r="S24" s="301"/>
      <c r="T24" s="301" t="s">
        <v>1126</v>
      </c>
      <c r="U24" s="301" t="s">
        <v>2272</v>
      </c>
      <c r="W24" s="304" t="s">
        <v>2267</v>
      </c>
      <c r="X24" s="304" t="s">
        <v>2268</v>
      </c>
      <c r="Y24" s="306" t="s">
        <v>2260</v>
      </c>
      <c r="Z24" s="308" t="s">
        <v>2275</v>
      </c>
      <c r="AA24" s="308" t="s">
        <v>2275</v>
      </c>
    </row>
    <row r="25" spans="1:27" ht="15" thickBot="1" x14ac:dyDescent="0.35">
      <c r="A25" s="59"/>
      <c r="B25" s="59" t="s">
        <v>166</v>
      </c>
      <c r="C25" s="60" t="s">
        <v>1155</v>
      </c>
      <c r="D25" s="60" t="s">
        <v>1158</v>
      </c>
      <c r="E25" s="60" t="s">
        <v>1159</v>
      </c>
      <c r="F25" s="60" t="s">
        <v>1160</v>
      </c>
      <c r="G25" s="60" t="s">
        <v>1160</v>
      </c>
      <c r="H25" s="60" t="s">
        <v>1160</v>
      </c>
      <c r="I25" s="60" t="s">
        <v>1160</v>
      </c>
      <c r="K25" s="302" t="s">
        <v>2203</v>
      </c>
      <c r="L25" s="302" t="s">
        <v>2199</v>
      </c>
      <c r="M25" s="297"/>
      <c r="N25" s="303" t="s">
        <v>1100</v>
      </c>
      <c r="O25" s="303" t="s">
        <v>2273</v>
      </c>
      <c r="P25" s="303" t="s">
        <v>1091</v>
      </c>
      <c r="Q25" s="303" t="s">
        <v>2200</v>
      </c>
      <c r="R25" s="303" t="s">
        <v>2201</v>
      </c>
      <c r="S25" s="303" t="s">
        <v>2200</v>
      </c>
      <c r="T25" s="303" t="s">
        <v>2202</v>
      </c>
      <c r="U25" s="303" t="s">
        <v>2274</v>
      </c>
    </row>
    <row r="26" spans="1:27" x14ac:dyDescent="0.3">
      <c r="A26" s="57" t="s">
        <v>1059</v>
      </c>
      <c r="B26" s="57" t="s">
        <v>165</v>
      </c>
      <c r="C26" s="58" t="s">
        <v>1094</v>
      </c>
      <c r="D26" s="58" t="s">
        <v>1094</v>
      </c>
      <c r="E26" s="58" t="s">
        <v>1089</v>
      </c>
      <c r="F26" s="58" t="s">
        <v>1124</v>
      </c>
      <c r="G26" s="58" t="s">
        <v>1124</v>
      </c>
      <c r="H26" s="58" t="s">
        <v>1124</v>
      </c>
      <c r="I26" s="58" t="s">
        <v>1124</v>
      </c>
      <c r="R26"/>
      <c r="S26"/>
      <c r="T26"/>
      <c r="U26"/>
    </row>
    <row r="27" spans="1:27" x14ac:dyDescent="0.3">
      <c r="A27" s="57" t="s">
        <v>1103</v>
      </c>
      <c r="B27" s="57" t="s">
        <v>165</v>
      </c>
      <c r="C27" s="58" t="s">
        <v>1094</v>
      </c>
      <c r="D27" s="58" t="s">
        <v>1094</v>
      </c>
      <c r="E27" s="58" t="s">
        <v>1094</v>
      </c>
      <c r="F27" s="58" t="s">
        <v>1094</v>
      </c>
      <c r="G27" s="58" t="s">
        <v>1161</v>
      </c>
      <c r="H27" s="58" t="s">
        <v>1161</v>
      </c>
      <c r="I27" s="58" t="s">
        <v>1161</v>
      </c>
      <c r="K27" s="268" t="s">
        <v>2215</v>
      </c>
      <c r="R27"/>
      <c r="S27"/>
      <c r="T27"/>
      <c r="U27"/>
    </row>
    <row r="28" spans="1:27" x14ac:dyDescent="0.3">
      <c r="A28" s="57" t="s">
        <v>1111</v>
      </c>
      <c r="B28" s="57" t="s">
        <v>165</v>
      </c>
      <c r="C28" s="58" t="s">
        <v>1094</v>
      </c>
      <c r="D28" s="58" t="s">
        <v>1094</v>
      </c>
      <c r="E28" s="58" t="s">
        <v>1117</v>
      </c>
      <c r="F28" s="58" t="s">
        <v>1096</v>
      </c>
      <c r="G28" s="58" t="s">
        <v>1162</v>
      </c>
      <c r="H28" s="58" t="s">
        <v>1162</v>
      </c>
      <c r="I28" s="58" t="s">
        <v>1162</v>
      </c>
      <c r="K28" s="268" t="s">
        <v>2209</v>
      </c>
      <c r="R28"/>
      <c r="S28"/>
      <c r="T28"/>
      <c r="U28"/>
    </row>
    <row r="29" spans="1:27" ht="15" thickBot="1" x14ac:dyDescent="0.35">
      <c r="A29" s="59"/>
      <c r="B29" s="59" t="s">
        <v>166</v>
      </c>
      <c r="C29" s="60" t="s">
        <v>1094</v>
      </c>
      <c r="D29" s="60" t="s">
        <v>1094</v>
      </c>
      <c r="E29" s="60" t="s">
        <v>1145</v>
      </c>
      <c r="F29" s="60" t="s">
        <v>1163</v>
      </c>
      <c r="G29" s="60" t="s">
        <v>1164</v>
      </c>
      <c r="H29" s="60" t="s">
        <v>1165</v>
      </c>
      <c r="I29" s="60" t="s">
        <v>1165</v>
      </c>
      <c r="K29" s="268" t="s">
        <v>2210</v>
      </c>
      <c r="R29"/>
      <c r="S29"/>
      <c r="T29"/>
      <c r="U29"/>
    </row>
    <row r="30" spans="1:27" x14ac:dyDescent="0.3">
      <c r="A30" s="57" t="s">
        <v>1119</v>
      </c>
      <c r="B30" s="57" t="s">
        <v>165</v>
      </c>
      <c r="C30" s="58" t="s">
        <v>1166</v>
      </c>
      <c r="D30" s="58" t="s">
        <v>1167</v>
      </c>
      <c r="E30" s="58" t="s">
        <v>1094</v>
      </c>
      <c r="F30" s="58" t="s">
        <v>1094</v>
      </c>
      <c r="G30" s="58" t="s">
        <v>1094</v>
      </c>
      <c r="H30" s="58" t="s">
        <v>1094</v>
      </c>
      <c r="I30" s="58" t="s">
        <v>1094</v>
      </c>
      <c r="K30" s="268" t="s">
        <v>2211</v>
      </c>
      <c r="R30"/>
      <c r="S30"/>
      <c r="T30"/>
      <c r="U30"/>
    </row>
    <row r="31" spans="1:27" ht="15" thickBot="1" x14ac:dyDescent="0.35">
      <c r="A31" s="59"/>
      <c r="B31" s="59" t="s">
        <v>166</v>
      </c>
      <c r="C31" s="60" t="s">
        <v>1166</v>
      </c>
      <c r="D31" s="60" t="s">
        <v>1168</v>
      </c>
      <c r="E31" s="60" t="s">
        <v>1169</v>
      </c>
      <c r="F31" s="60" t="s">
        <v>1170</v>
      </c>
      <c r="G31" s="60" t="s">
        <v>1171</v>
      </c>
      <c r="H31" s="60" t="s">
        <v>1172</v>
      </c>
      <c r="I31" s="60" t="s">
        <v>1172</v>
      </c>
      <c r="K31" s="268" t="s">
        <v>2212</v>
      </c>
      <c r="R31"/>
      <c r="S31"/>
      <c r="T31"/>
      <c r="U31"/>
    </row>
    <row r="32" spans="1:27" x14ac:dyDescent="0.3">
      <c r="A32" s="57" t="s">
        <v>1133</v>
      </c>
      <c r="B32" s="57" t="s">
        <v>165</v>
      </c>
      <c r="C32" s="58"/>
      <c r="D32" s="58"/>
      <c r="E32" s="58"/>
      <c r="F32" s="58"/>
      <c r="G32" s="58" t="s">
        <v>1138</v>
      </c>
      <c r="H32" s="58" t="s">
        <v>1138</v>
      </c>
      <c r="I32" s="58" t="s">
        <v>2192</v>
      </c>
      <c r="K32" s="268" t="s">
        <v>2213</v>
      </c>
      <c r="R32"/>
      <c r="S32"/>
      <c r="T32"/>
      <c r="U32"/>
    </row>
    <row r="33" spans="1:21" x14ac:dyDescent="0.3">
      <c r="A33" s="57"/>
      <c r="B33" s="57" t="s">
        <v>166</v>
      </c>
      <c r="C33" s="58" t="s">
        <v>1174</v>
      </c>
      <c r="D33" s="58" t="s">
        <v>1175</v>
      </c>
      <c r="E33" s="58" t="s">
        <v>1176</v>
      </c>
      <c r="F33" s="58" t="s">
        <v>1177</v>
      </c>
      <c r="G33" s="58" t="s">
        <v>1138</v>
      </c>
      <c r="H33" s="58" t="s">
        <v>1138</v>
      </c>
      <c r="I33" s="58" t="s">
        <v>2192</v>
      </c>
      <c r="K33" s="268" t="s">
        <v>2214</v>
      </c>
      <c r="R33"/>
      <c r="S33"/>
      <c r="T33"/>
      <c r="U33"/>
    </row>
    <row r="34" spans="1:21" x14ac:dyDescent="0.3">
      <c r="A34" s="57" t="s">
        <v>2198</v>
      </c>
      <c r="B34" s="57" t="s">
        <v>165</v>
      </c>
      <c r="C34" s="58"/>
      <c r="D34" s="58"/>
      <c r="E34" s="58"/>
      <c r="F34" s="58"/>
      <c r="G34" s="58"/>
      <c r="H34" s="58" t="s">
        <v>1139</v>
      </c>
      <c r="I34" s="58" t="s">
        <v>2193</v>
      </c>
      <c r="K34" s="268"/>
      <c r="R34"/>
      <c r="S34"/>
      <c r="T34"/>
      <c r="U34"/>
    </row>
    <row r="35" spans="1:21" ht="15" thickBot="1" x14ac:dyDescent="0.35">
      <c r="A35" s="59"/>
      <c r="B35" s="59" t="s">
        <v>166</v>
      </c>
      <c r="C35" s="60" t="s">
        <v>1094</v>
      </c>
      <c r="D35" s="60" t="s">
        <v>1094</v>
      </c>
      <c r="E35" s="60" t="s">
        <v>1094</v>
      </c>
      <c r="F35" s="60" t="s">
        <v>1094</v>
      </c>
      <c r="G35" s="60" t="s">
        <v>2193</v>
      </c>
      <c r="H35" s="60" t="s">
        <v>2193</v>
      </c>
      <c r="I35" s="60" t="s">
        <v>2193</v>
      </c>
      <c r="K35" s="283" t="s">
        <v>2253</v>
      </c>
      <c r="U35"/>
    </row>
    <row r="36" spans="1:21" x14ac:dyDescent="0.3">
      <c r="A36" s="56" t="s">
        <v>1146</v>
      </c>
      <c r="B36" s="57"/>
      <c r="C36" s="58"/>
      <c r="D36" s="58"/>
      <c r="E36" s="58"/>
      <c r="F36" s="58"/>
      <c r="G36" s="58"/>
      <c r="H36" s="58"/>
      <c r="I36" s="58"/>
      <c r="K36" s="51" t="s">
        <v>1056</v>
      </c>
      <c r="L36" s="51" t="s">
        <v>1057</v>
      </c>
      <c r="M36" s="51" t="s">
        <v>1058</v>
      </c>
      <c r="N36" s="288" t="s">
        <v>158</v>
      </c>
      <c r="O36" s="288" t="s">
        <v>2216</v>
      </c>
      <c r="P36" s="288" t="s">
        <v>2222</v>
      </c>
      <c r="Q36" s="288" t="s">
        <v>155</v>
      </c>
      <c r="R36" s="288" t="s">
        <v>2223</v>
      </c>
      <c r="S36" s="288" t="s">
        <v>2224</v>
      </c>
      <c r="T36" s="288" t="s">
        <v>2225</v>
      </c>
      <c r="U36"/>
    </row>
    <row r="37" spans="1:21" ht="15" thickBot="1" x14ac:dyDescent="0.35">
      <c r="A37" s="59" t="s">
        <v>1150</v>
      </c>
      <c r="B37" s="59" t="s">
        <v>165</v>
      </c>
      <c r="C37" s="60" t="s">
        <v>1101</v>
      </c>
      <c r="D37" s="60" t="s">
        <v>1101</v>
      </c>
      <c r="E37" s="60" t="s">
        <v>1101</v>
      </c>
      <c r="F37" s="60" t="s">
        <v>1101</v>
      </c>
      <c r="G37" s="60" t="s">
        <v>1101</v>
      </c>
      <c r="H37" s="60" t="s">
        <v>1101</v>
      </c>
      <c r="I37" s="60" t="s">
        <v>1100</v>
      </c>
      <c r="K37" s="261"/>
      <c r="L37" s="261"/>
      <c r="M37" s="261"/>
      <c r="N37" s="287" t="s">
        <v>1064</v>
      </c>
      <c r="O37" s="287"/>
      <c r="P37" s="287"/>
      <c r="Q37" s="287"/>
      <c r="R37" s="287"/>
      <c r="S37" s="287"/>
      <c r="T37" s="287" t="s">
        <v>1065</v>
      </c>
      <c r="U37"/>
    </row>
    <row r="38" spans="1:21" x14ac:dyDescent="0.3">
      <c r="A38" s="57"/>
      <c r="B38" s="57"/>
      <c r="C38" s="58"/>
      <c r="D38" s="58"/>
      <c r="E38" s="58"/>
      <c r="F38" s="58"/>
      <c r="G38" s="58"/>
      <c r="H38" s="58"/>
      <c r="I38" s="58"/>
      <c r="K38" s="284" t="s">
        <v>2203</v>
      </c>
      <c r="L38" s="284" t="s">
        <v>2199</v>
      </c>
      <c r="M38" s="285" t="s">
        <v>2217</v>
      </c>
      <c r="N38" s="286">
        <v>1950</v>
      </c>
      <c r="O38" s="285" t="s">
        <v>1165</v>
      </c>
      <c r="P38" s="285" t="s">
        <v>2218</v>
      </c>
      <c r="Q38" s="285" t="s">
        <v>2219</v>
      </c>
      <c r="R38" s="285" t="s">
        <v>2220</v>
      </c>
      <c r="S38" s="285" t="s">
        <v>2219</v>
      </c>
      <c r="T38" s="285" t="s">
        <v>2221</v>
      </c>
    </row>
    <row r="39" spans="1:21" ht="15" thickBot="1" x14ac:dyDescent="0.35">
      <c r="A39" s="62" t="s">
        <v>1178</v>
      </c>
      <c r="K39" s="277"/>
    </row>
    <row r="40" spans="1:21" ht="15" thickBot="1" x14ac:dyDescent="0.35">
      <c r="A40" s="52" t="s">
        <v>1067</v>
      </c>
      <c r="B40" s="63"/>
      <c r="C40" s="64" t="s">
        <v>1068</v>
      </c>
      <c r="D40" s="64" t="s">
        <v>1069</v>
      </c>
      <c r="E40" s="64" t="s">
        <v>1070</v>
      </c>
      <c r="F40" s="64" t="s">
        <v>1071</v>
      </c>
      <c r="G40" s="64" t="s">
        <v>1072</v>
      </c>
      <c r="H40" s="64" t="s">
        <v>1073</v>
      </c>
      <c r="I40" s="64" t="s">
        <v>2191</v>
      </c>
      <c r="K40" s="76" t="s">
        <v>1173</v>
      </c>
    </row>
    <row r="41" spans="1:21" x14ac:dyDescent="0.3">
      <c r="A41" s="56"/>
      <c r="B41" s="57"/>
      <c r="C41" s="58"/>
      <c r="D41" s="58"/>
      <c r="E41" s="58"/>
      <c r="F41" s="58"/>
      <c r="G41" s="58"/>
      <c r="H41" s="58"/>
      <c r="I41" s="58"/>
      <c r="K41" s="266" t="s">
        <v>1284</v>
      </c>
    </row>
    <row r="42" spans="1:21" x14ac:dyDescent="0.3">
      <c r="A42" s="57" t="s">
        <v>158</v>
      </c>
      <c r="B42" s="57" t="s">
        <v>165</v>
      </c>
      <c r="C42" s="58" t="s">
        <v>1179</v>
      </c>
      <c r="D42" s="58" t="s">
        <v>1108</v>
      </c>
      <c r="E42" s="58" t="s">
        <v>1180</v>
      </c>
      <c r="F42" s="58" t="s">
        <v>1181</v>
      </c>
      <c r="G42" s="58" t="s">
        <v>1181</v>
      </c>
      <c r="H42" s="58" t="s">
        <v>1181</v>
      </c>
      <c r="I42" s="58" t="s">
        <v>1181</v>
      </c>
      <c r="K42" s="277"/>
    </row>
    <row r="43" spans="1:21" ht="15" thickBot="1" x14ac:dyDescent="0.35">
      <c r="A43" s="59"/>
      <c r="B43" s="59" t="s">
        <v>166</v>
      </c>
      <c r="C43" s="60" t="s">
        <v>1179</v>
      </c>
      <c r="D43" s="60" t="s">
        <v>1100</v>
      </c>
      <c r="E43" s="60" t="s">
        <v>1182</v>
      </c>
      <c r="F43" s="60" t="s">
        <v>1183</v>
      </c>
      <c r="G43" s="60" t="s">
        <v>1183</v>
      </c>
      <c r="H43" s="60" t="s">
        <v>1183</v>
      </c>
      <c r="I43" s="60" t="s">
        <v>1183</v>
      </c>
      <c r="K43" s="76"/>
    </row>
    <row r="44" spans="1:21" x14ac:dyDescent="0.3">
      <c r="A44" s="57" t="s">
        <v>1059</v>
      </c>
      <c r="B44" s="57" t="s">
        <v>165</v>
      </c>
      <c r="C44" s="58" t="s">
        <v>1094</v>
      </c>
      <c r="D44" s="58" t="s">
        <v>1094</v>
      </c>
      <c r="E44" s="58" t="s">
        <v>1184</v>
      </c>
      <c r="F44" s="58" t="s">
        <v>1185</v>
      </c>
      <c r="G44" s="58" t="s">
        <v>1185</v>
      </c>
      <c r="H44" s="58" t="s">
        <v>1185</v>
      </c>
      <c r="I44" s="58" t="s">
        <v>1185</v>
      </c>
      <c r="K44" s="266"/>
    </row>
    <row r="45" spans="1:21" ht="24.6" customHeight="1" x14ac:dyDescent="0.3">
      <c r="A45" s="57" t="s">
        <v>1103</v>
      </c>
      <c r="B45" s="57" t="s">
        <v>165</v>
      </c>
      <c r="C45" s="58"/>
      <c r="D45" s="58"/>
      <c r="E45" s="58"/>
      <c r="F45" s="58"/>
      <c r="G45" s="58" t="s">
        <v>1186</v>
      </c>
      <c r="H45" s="58" t="s">
        <v>1186</v>
      </c>
      <c r="I45" s="58" t="s">
        <v>1186</v>
      </c>
    </row>
    <row r="46" spans="1:21" x14ac:dyDescent="0.3">
      <c r="A46" s="57" t="s">
        <v>1111</v>
      </c>
      <c r="B46" s="57" t="s">
        <v>165</v>
      </c>
      <c r="C46" s="58" t="s">
        <v>1094</v>
      </c>
      <c r="D46" s="58" t="s">
        <v>1094</v>
      </c>
      <c r="E46" s="58" t="s">
        <v>1187</v>
      </c>
      <c r="F46" s="58" t="s">
        <v>1188</v>
      </c>
      <c r="G46" s="58" t="s">
        <v>1189</v>
      </c>
      <c r="H46" s="58" t="s">
        <v>1189</v>
      </c>
      <c r="I46" s="58" t="s">
        <v>1189</v>
      </c>
    </row>
    <row r="47" spans="1:21" ht="15" thickBot="1" x14ac:dyDescent="0.35">
      <c r="A47" s="59"/>
      <c r="B47" s="59" t="s">
        <v>166</v>
      </c>
      <c r="C47" s="60" t="s">
        <v>1094</v>
      </c>
      <c r="D47" s="60" t="s">
        <v>1094</v>
      </c>
      <c r="E47" s="60" t="s">
        <v>1148</v>
      </c>
      <c r="F47" s="60" t="s">
        <v>1170</v>
      </c>
      <c r="G47" s="60" t="s">
        <v>1190</v>
      </c>
      <c r="H47" s="60" t="s">
        <v>1191</v>
      </c>
      <c r="I47" s="60" t="s">
        <v>1191</v>
      </c>
    </row>
    <row r="48" spans="1:21" ht="12" customHeight="1" x14ac:dyDescent="0.3">
      <c r="A48" s="57" t="s">
        <v>1119</v>
      </c>
      <c r="B48" s="57" t="s">
        <v>165</v>
      </c>
      <c r="C48" s="58" t="s">
        <v>1192</v>
      </c>
      <c r="D48" s="58" t="s">
        <v>1193</v>
      </c>
      <c r="E48" s="58" t="s">
        <v>1094</v>
      </c>
      <c r="F48" s="58" t="s">
        <v>1094</v>
      </c>
      <c r="G48" s="58" t="s">
        <v>1094</v>
      </c>
      <c r="H48" s="58" t="s">
        <v>1094</v>
      </c>
      <c r="I48" s="58" t="s">
        <v>1094</v>
      </c>
    </row>
    <row r="49" spans="1:22" ht="12" customHeight="1" thickBot="1" x14ac:dyDescent="0.35">
      <c r="A49" s="59"/>
      <c r="B49" s="59" t="s">
        <v>166</v>
      </c>
      <c r="C49" s="60" t="s">
        <v>1192</v>
      </c>
      <c r="D49" s="60" t="s">
        <v>1194</v>
      </c>
      <c r="E49" s="60" t="s">
        <v>1195</v>
      </c>
      <c r="F49" s="60" t="s">
        <v>1115</v>
      </c>
      <c r="G49" s="60" t="s">
        <v>1196</v>
      </c>
      <c r="H49" s="60" t="s">
        <v>1197</v>
      </c>
      <c r="I49" s="60" t="s">
        <v>1197</v>
      </c>
    </row>
    <row r="50" spans="1:22" ht="12" customHeight="1" x14ac:dyDescent="0.3">
      <c r="A50" s="57" t="s">
        <v>1133</v>
      </c>
      <c r="B50" s="57" t="s">
        <v>165</v>
      </c>
      <c r="C50" s="58"/>
      <c r="D50" s="65"/>
      <c r="E50" s="58"/>
      <c r="F50" s="58"/>
      <c r="G50" s="58" t="s">
        <v>1138</v>
      </c>
      <c r="H50" s="58" t="s">
        <v>1138</v>
      </c>
      <c r="I50" s="58" t="s">
        <v>2192</v>
      </c>
      <c r="K50" s="206"/>
      <c r="L50" s="206"/>
      <c r="M50" s="206"/>
      <c r="N50" s="206"/>
      <c r="O50" s="206"/>
      <c r="P50" s="206"/>
      <c r="Q50" s="206"/>
      <c r="R50" s="206"/>
      <c r="S50" s="206"/>
      <c r="T50" s="206"/>
      <c r="U50" s="206"/>
      <c r="V50" s="206"/>
    </row>
    <row r="51" spans="1:22" ht="12" customHeight="1" x14ac:dyDescent="0.3">
      <c r="A51" s="57"/>
      <c r="B51" s="57" t="s">
        <v>166</v>
      </c>
      <c r="C51" s="58" t="s">
        <v>1089</v>
      </c>
      <c r="D51" s="58" t="s">
        <v>1198</v>
      </c>
      <c r="E51" s="58" t="s">
        <v>1096</v>
      </c>
      <c r="F51" s="58" t="s">
        <v>1113</v>
      </c>
      <c r="G51" s="58" t="s">
        <v>1138</v>
      </c>
      <c r="H51" s="58" t="s">
        <v>1138</v>
      </c>
      <c r="I51" s="58" t="s">
        <v>2192</v>
      </c>
      <c r="K51" s="484"/>
      <c r="L51" s="279"/>
      <c r="M51" s="483"/>
      <c r="N51" s="280"/>
      <c r="O51" s="280"/>
      <c r="P51" s="280"/>
      <c r="Q51" s="280"/>
      <c r="R51" s="280"/>
      <c r="S51" s="280"/>
      <c r="T51" s="280"/>
      <c r="U51" s="280"/>
      <c r="V51" s="280"/>
    </row>
    <row r="52" spans="1:22" ht="12" customHeight="1" x14ac:dyDescent="0.3">
      <c r="A52" s="57" t="s">
        <v>2198</v>
      </c>
      <c r="B52" s="57" t="s">
        <v>165</v>
      </c>
      <c r="C52" s="58"/>
      <c r="D52" s="58"/>
      <c r="E52" s="58"/>
      <c r="F52" s="58"/>
      <c r="G52" s="58"/>
      <c r="H52" s="58" t="s">
        <v>1139</v>
      </c>
      <c r="I52" s="58" t="s">
        <v>2193</v>
      </c>
      <c r="K52" s="484"/>
      <c r="L52" s="279"/>
      <c r="M52" s="483"/>
      <c r="N52" s="280"/>
      <c r="O52" s="280"/>
      <c r="P52" s="280"/>
      <c r="Q52" s="280"/>
      <c r="R52" s="280"/>
      <c r="S52" s="280"/>
      <c r="T52" s="280"/>
      <c r="U52" s="280"/>
      <c r="V52" s="280"/>
    </row>
    <row r="53" spans="1:22" ht="12" customHeight="1" thickBot="1" x14ac:dyDescent="0.35">
      <c r="A53" s="59"/>
      <c r="B53" s="59" t="s">
        <v>166</v>
      </c>
      <c r="C53" s="60" t="s">
        <v>1094</v>
      </c>
      <c r="D53" s="60" t="s">
        <v>1094</v>
      </c>
      <c r="E53" s="60" t="s">
        <v>1094</v>
      </c>
      <c r="F53" s="60" t="s">
        <v>1094</v>
      </c>
      <c r="G53" s="60" t="s">
        <v>2193</v>
      </c>
      <c r="H53" s="60" t="s">
        <v>2193</v>
      </c>
      <c r="I53" s="60" t="s">
        <v>2193</v>
      </c>
      <c r="K53" s="484"/>
      <c r="L53" s="279"/>
      <c r="M53" s="483"/>
      <c r="N53" s="280"/>
      <c r="O53" s="280"/>
      <c r="P53" s="280"/>
      <c r="Q53" s="280"/>
      <c r="R53" s="280"/>
      <c r="S53" s="280"/>
      <c r="T53" s="280"/>
      <c r="U53" s="280"/>
      <c r="V53" s="280"/>
    </row>
    <row r="54" spans="1:22" ht="12" customHeight="1" x14ac:dyDescent="0.3">
      <c r="A54" s="56" t="s">
        <v>1146</v>
      </c>
      <c r="B54" s="57"/>
      <c r="C54" s="58"/>
      <c r="D54" s="58"/>
      <c r="E54" s="58"/>
      <c r="F54" s="58"/>
      <c r="G54" s="58"/>
      <c r="H54" s="58"/>
      <c r="I54" s="58"/>
      <c r="K54" s="484"/>
      <c r="L54" s="279"/>
      <c r="M54" s="483"/>
      <c r="N54" s="280"/>
      <c r="O54" s="280"/>
      <c r="P54" s="280"/>
      <c r="Q54" s="280"/>
      <c r="R54" s="280"/>
      <c r="S54" s="280"/>
      <c r="T54" s="280"/>
      <c r="U54" s="280"/>
      <c r="V54" s="280"/>
    </row>
    <row r="55" spans="1:22" ht="12" customHeight="1" thickBot="1" x14ac:dyDescent="0.35">
      <c r="A55" s="59" t="s">
        <v>1150</v>
      </c>
      <c r="B55" s="59" t="s">
        <v>165</v>
      </c>
      <c r="C55" s="60" t="s">
        <v>1101</v>
      </c>
      <c r="D55" s="60" t="s">
        <v>1101</v>
      </c>
      <c r="E55" s="60" t="s">
        <v>1101</v>
      </c>
      <c r="F55" s="60" t="s">
        <v>1101</v>
      </c>
      <c r="G55" s="60" t="s">
        <v>1101</v>
      </c>
      <c r="H55" s="60" t="s">
        <v>1101</v>
      </c>
      <c r="I55" s="60" t="s">
        <v>1100</v>
      </c>
      <c r="K55" s="484"/>
      <c r="L55" s="281"/>
      <c r="M55" s="485"/>
      <c r="N55" s="282"/>
      <c r="O55" s="282"/>
      <c r="P55" s="280"/>
      <c r="Q55" s="282"/>
      <c r="R55" s="280"/>
      <c r="S55" s="280"/>
      <c r="T55" s="282"/>
      <c r="U55" s="280"/>
      <c r="V55" s="282"/>
    </row>
    <row r="56" spans="1:22" ht="12" customHeight="1" x14ac:dyDescent="0.3">
      <c r="K56" s="484"/>
      <c r="L56" s="279"/>
      <c r="M56" s="485"/>
      <c r="N56" s="280"/>
      <c r="O56" s="280"/>
      <c r="P56" s="280"/>
      <c r="Q56" s="280"/>
      <c r="R56" s="280"/>
      <c r="S56" s="280"/>
      <c r="T56" s="280"/>
      <c r="U56" s="280"/>
      <c r="V56" s="280"/>
    </row>
    <row r="57" spans="1:22" x14ac:dyDescent="0.3">
      <c r="A57" s="66" t="s">
        <v>1199</v>
      </c>
      <c r="B57" s="66"/>
      <c r="C57" s="66"/>
      <c r="D57" s="66"/>
      <c r="E57" s="66"/>
      <c r="F57" s="66"/>
      <c r="G57" s="66"/>
      <c r="H57" s="66"/>
      <c r="I57" s="66"/>
      <c r="K57" s="279"/>
      <c r="L57" s="279"/>
      <c r="M57" s="485"/>
      <c r="N57" s="280"/>
      <c r="O57" s="280"/>
      <c r="P57" s="280"/>
      <c r="Q57" s="280"/>
      <c r="R57" s="280"/>
      <c r="S57" s="280"/>
      <c r="T57" s="280"/>
      <c r="U57" s="280"/>
      <c r="V57" s="280"/>
    </row>
    <row r="58" spans="1:22" x14ac:dyDescent="0.3">
      <c r="A58" s="66" t="s">
        <v>1200</v>
      </c>
      <c r="B58" s="50"/>
      <c r="C58" s="50"/>
      <c r="D58" s="50"/>
      <c r="E58" s="50"/>
      <c r="F58" s="50"/>
      <c r="G58" s="50"/>
      <c r="H58" s="50"/>
      <c r="I58" s="50"/>
      <c r="K58" s="279"/>
      <c r="L58" s="279"/>
      <c r="M58" s="485"/>
      <c r="N58" s="280"/>
      <c r="O58" s="280"/>
      <c r="P58" s="280"/>
      <c r="Q58" s="280"/>
      <c r="R58" s="280"/>
      <c r="S58" s="280"/>
      <c r="T58" s="280"/>
      <c r="U58" s="280"/>
      <c r="V58" s="280"/>
    </row>
    <row r="59" spans="1:22" ht="18.600000000000001" x14ac:dyDescent="0.3">
      <c r="A59" s="66" t="s">
        <v>1201</v>
      </c>
      <c r="B59" s="50"/>
      <c r="C59" s="50"/>
      <c r="D59" s="50"/>
      <c r="E59" s="50"/>
      <c r="F59" s="50"/>
      <c r="G59" s="50"/>
      <c r="H59" s="50"/>
      <c r="I59" s="50"/>
      <c r="K59" s="279"/>
      <c r="L59" s="279"/>
      <c r="M59" s="483"/>
      <c r="N59" s="280"/>
      <c r="O59" s="280"/>
      <c r="P59" s="280"/>
      <c r="Q59" s="280"/>
      <c r="R59" s="280"/>
      <c r="S59" s="280"/>
      <c r="T59" s="280"/>
      <c r="U59" s="280"/>
      <c r="V59" s="280"/>
    </row>
    <row r="60" spans="1:22" x14ac:dyDescent="0.3">
      <c r="A60" s="66" t="s">
        <v>2195</v>
      </c>
      <c r="B60" s="50"/>
      <c r="C60" s="50"/>
      <c r="D60" s="50"/>
      <c r="E60" s="50"/>
      <c r="F60" s="50"/>
      <c r="G60" s="50"/>
      <c r="H60" s="50"/>
      <c r="I60" s="50"/>
      <c r="K60" s="279"/>
      <c r="L60" s="279"/>
      <c r="M60" s="483"/>
      <c r="N60" s="280"/>
      <c r="O60" s="280"/>
      <c r="P60" s="280"/>
      <c r="Q60" s="280"/>
      <c r="R60" s="280"/>
      <c r="S60" s="280"/>
      <c r="T60" s="280"/>
      <c r="U60" s="280"/>
      <c r="V60" s="206"/>
    </row>
    <row r="61" spans="1:22" x14ac:dyDescent="0.3">
      <c r="A61" s="66" t="s">
        <v>2196</v>
      </c>
    </row>
    <row r="62" spans="1:22" x14ac:dyDescent="0.3">
      <c r="A62" s="66" t="s">
        <v>2197</v>
      </c>
    </row>
    <row r="63" spans="1:22" x14ac:dyDescent="0.3">
      <c r="K63" s="484"/>
      <c r="L63" s="281"/>
      <c r="M63" s="483"/>
      <c r="N63" s="282"/>
      <c r="O63" s="282"/>
      <c r="P63" s="282"/>
      <c r="Q63" s="282"/>
      <c r="R63" s="280"/>
      <c r="S63" s="280"/>
      <c r="T63" s="282"/>
      <c r="U63" s="280"/>
    </row>
    <row r="64" spans="1:22" x14ac:dyDescent="0.3">
      <c r="K64" s="484"/>
      <c r="L64" s="279"/>
      <c r="M64" s="483"/>
      <c r="N64" s="280"/>
      <c r="O64" s="280"/>
      <c r="P64" s="280"/>
      <c r="Q64" s="280"/>
      <c r="R64" s="280"/>
      <c r="S64" s="280"/>
      <c r="T64" s="280"/>
      <c r="U64" s="280"/>
    </row>
    <row r="65" spans="11:21" x14ac:dyDescent="0.3">
      <c r="K65" s="279"/>
      <c r="L65" s="279"/>
      <c r="M65" s="483"/>
      <c r="N65" s="280"/>
      <c r="O65" s="280"/>
      <c r="P65" s="280"/>
      <c r="Q65" s="280"/>
      <c r="R65" s="280"/>
      <c r="S65" s="280"/>
      <c r="T65" s="280"/>
      <c r="U65" s="280"/>
    </row>
    <row r="66" spans="11:21" x14ac:dyDescent="0.3">
      <c r="K66" s="279"/>
      <c r="L66" s="279"/>
      <c r="M66" s="483"/>
      <c r="N66" s="280"/>
      <c r="O66" s="280"/>
      <c r="P66" s="280"/>
      <c r="Q66" s="280"/>
      <c r="R66" s="280"/>
      <c r="S66" s="280"/>
      <c r="T66" s="280"/>
      <c r="U66" s="280"/>
    </row>
    <row r="67" spans="11:21" x14ac:dyDescent="0.3">
      <c r="K67" s="279"/>
      <c r="L67" s="279"/>
      <c r="M67" s="483"/>
      <c r="N67" s="280"/>
      <c r="O67" s="280"/>
      <c r="P67" s="280"/>
      <c r="Q67" s="280"/>
      <c r="R67" s="280"/>
      <c r="S67" s="280"/>
      <c r="T67" s="280"/>
      <c r="U67" s="280"/>
    </row>
    <row r="68" spans="11:21" x14ac:dyDescent="0.3">
      <c r="K68" s="279"/>
      <c r="L68" s="279"/>
      <c r="M68" s="483"/>
      <c r="N68" s="280"/>
      <c r="O68" s="280"/>
      <c r="P68" s="280"/>
      <c r="Q68" s="280"/>
      <c r="R68" s="280"/>
      <c r="S68" s="280"/>
      <c r="T68" s="280"/>
      <c r="U68" s="280"/>
    </row>
  </sheetData>
  <mergeCells count="31">
    <mergeCell ref="Y18:AA18"/>
    <mergeCell ref="X9:X10"/>
    <mergeCell ref="Y9:Y10"/>
    <mergeCell ref="W2:W3"/>
    <mergeCell ref="X2:Z2"/>
    <mergeCell ref="W4:W5"/>
    <mergeCell ref="X4:X5"/>
    <mergeCell ref="Y4:Y5"/>
    <mergeCell ref="X6:X8"/>
    <mergeCell ref="Y6:Y8"/>
    <mergeCell ref="M59:M60"/>
    <mergeCell ref="K63:K64"/>
    <mergeCell ref="M63:M66"/>
    <mergeCell ref="M67:M68"/>
    <mergeCell ref="K51:K52"/>
    <mergeCell ref="M51:M54"/>
    <mergeCell ref="K53:K54"/>
    <mergeCell ref="K55:K56"/>
    <mergeCell ref="M55:M58"/>
    <mergeCell ref="A1:H1"/>
    <mergeCell ref="A3:D3"/>
    <mergeCell ref="N3:S3"/>
    <mergeCell ref="K8:K9"/>
    <mergeCell ref="M8:M11"/>
    <mergeCell ref="K14:U14"/>
    <mergeCell ref="K4:K5"/>
    <mergeCell ref="M4:M7"/>
    <mergeCell ref="K6:K7"/>
    <mergeCell ref="K2:K3"/>
    <mergeCell ref="L2:L3"/>
    <mergeCell ref="M2:M3"/>
  </mergeCells>
  <phoneticPr fontId="5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J396"/>
  <sheetViews>
    <sheetView zoomScale="70" zoomScaleNormal="70" workbookViewId="0">
      <pane xSplit="3" ySplit="4" topLeftCell="H372" activePane="bottomRight" state="frozen"/>
      <selection pane="topRight"/>
      <selection pane="bottomLeft"/>
      <selection pane="bottomRight" activeCell="L398" sqref="L398"/>
    </sheetView>
  </sheetViews>
  <sheetFormatPr defaultColWidth="9.109375" defaultRowHeight="15" customHeight="1" x14ac:dyDescent="0.2"/>
  <cols>
    <col min="1" max="1" width="22.33203125" style="2" customWidth="1"/>
    <col min="2" max="2" width="24.44140625" style="2" bestFit="1" customWidth="1"/>
    <col min="3" max="3" width="24.5546875" style="2" bestFit="1" customWidth="1"/>
    <col min="4" max="4" width="13.109375" style="2" bestFit="1" customWidth="1"/>
    <col min="5" max="5" width="9.109375" style="2" customWidth="1"/>
    <col min="6" max="54" width="9.109375" style="3" customWidth="1"/>
    <col min="55" max="16384" width="9.109375" style="3"/>
  </cols>
  <sheetData>
    <row r="1" spans="1:62" ht="15.6" x14ac:dyDescent="0.3">
      <c r="A1" s="25" t="s">
        <v>1946</v>
      </c>
    </row>
    <row r="2" spans="1:62" ht="15" customHeight="1" x14ac:dyDescent="0.3">
      <c r="A2" s="164" t="s">
        <v>2075</v>
      </c>
    </row>
    <row r="3" spans="1:62" ht="15" customHeight="1" x14ac:dyDescent="0.3">
      <c r="A3" s="164"/>
      <c r="F3" s="165" t="s">
        <v>897</v>
      </c>
      <c r="G3" s="165" t="s">
        <v>895</v>
      </c>
      <c r="H3" s="165" t="s">
        <v>893</v>
      </c>
      <c r="I3" s="165" t="s">
        <v>897</v>
      </c>
      <c r="J3" s="165" t="s">
        <v>895</v>
      </c>
      <c r="K3" s="165" t="s">
        <v>893</v>
      </c>
      <c r="L3" s="165" t="s">
        <v>897</v>
      </c>
      <c r="M3" s="165" t="s">
        <v>895</v>
      </c>
      <c r="N3" s="165" t="s">
        <v>893</v>
      </c>
      <c r="O3" s="165" t="s">
        <v>897</v>
      </c>
      <c r="P3" s="165" t="s">
        <v>895</v>
      </c>
      <c r="Q3" s="165" t="s">
        <v>893</v>
      </c>
      <c r="R3" s="165" t="s">
        <v>897</v>
      </c>
      <c r="S3" s="165" t="s">
        <v>895</v>
      </c>
      <c r="T3" s="165" t="s">
        <v>893</v>
      </c>
      <c r="U3" s="165" t="s">
        <v>897</v>
      </c>
      <c r="V3" s="165" t="s">
        <v>895</v>
      </c>
      <c r="W3" s="165" t="s">
        <v>893</v>
      </c>
      <c r="X3" s="165" t="s">
        <v>897</v>
      </c>
      <c r="Y3" s="165" t="s">
        <v>895</v>
      </c>
      <c r="Z3" s="165" t="s">
        <v>893</v>
      </c>
      <c r="AA3" s="165" t="s">
        <v>897</v>
      </c>
      <c r="AB3" s="165" t="s">
        <v>895</v>
      </c>
      <c r="AC3" s="165" t="s">
        <v>893</v>
      </c>
      <c r="AD3" s="165" t="s">
        <v>897</v>
      </c>
      <c r="AE3" s="165" t="s">
        <v>895</v>
      </c>
      <c r="AF3" s="165" t="s">
        <v>893</v>
      </c>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69"/>
      <c r="BG3" s="69"/>
      <c r="BH3" s="69"/>
      <c r="BI3" s="69"/>
      <c r="BJ3" s="69"/>
    </row>
    <row r="4" spans="1:62" s="69" customFormat="1" ht="15.75" customHeight="1" x14ac:dyDescent="0.25">
      <c r="A4" s="348" t="s">
        <v>0</v>
      </c>
      <c r="B4" s="348" t="s">
        <v>1</v>
      </c>
      <c r="C4" s="348" t="s">
        <v>1576</v>
      </c>
      <c r="D4" s="348" t="s">
        <v>2</v>
      </c>
      <c r="E4" s="348" t="s">
        <v>3</v>
      </c>
      <c r="F4" s="348" t="s">
        <v>85</v>
      </c>
      <c r="G4" s="348" t="s">
        <v>86</v>
      </c>
      <c r="H4" s="348" t="s">
        <v>87</v>
      </c>
      <c r="I4" s="348" t="s">
        <v>88</v>
      </c>
      <c r="J4" s="348" t="s">
        <v>89</v>
      </c>
      <c r="K4" s="348" t="s">
        <v>90</v>
      </c>
      <c r="L4" s="348" t="s">
        <v>91</v>
      </c>
      <c r="M4" s="348" t="s">
        <v>92</v>
      </c>
      <c r="N4" s="348" t="s">
        <v>93</v>
      </c>
      <c r="O4" s="348" t="s">
        <v>94</v>
      </c>
      <c r="P4" s="348" t="s">
        <v>95</v>
      </c>
      <c r="Q4" s="348" t="s">
        <v>96</v>
      </c>
      <c r="R4" s="348" t="s">
        <v>97</v>
      </c>
      <c r="S4" s="348" t="s">
        <v>98</v>
      </c>
      <c r="T4" s="348" t="s">
        <v>99</v>
      </c>
      <c r="U4" s="348" t="s">
        <v>100</v>
      </c>
      <c r="V4" s="348" t="s">
        <v>101</v>
      </c>
      <c r="W4" s="348" t="s">
        <v>102</v>
      </c>
      <c r="X4" s="348" t="s">
        <v>103</v>
      </c>
      <c r="Y4" s="348" t="s">
        <v>104</v>
      </c>
      <c r="Z4" s="348" t="s">
        <v>105</v>
      </c>
      <c r="AA4" s="348" t="s">
        <v>106</v>
      </c>
      <c r="AB4" s="348" t="s">
        <v>107</v>
      </c>
      <c r="AC4" s="348" t="s">
        <v>108</v>
      </c>
      <c r="AD4" s="348" t="s">
        <v>109</v>
      </c>
      <c r="AE4" s="348" t="s">
        <v>110</v>
      </c>
      <c r="AF4" s="348" t="s">
        <v>111</v>
      </c>
      <c r="AG4" s="78"/>
    </row>
    <row r="5" spans="1:62" s="69" customFormat="1" ht="15.75" customHeight="1" x14ac:dyDescent="0.25">
      <c r="A5" s="349" t="s">
        <v>892</v>
      </c>
      <c r="B5" s="349" t="s">
        <v>33</v>
      </c>
      <c r="C5" s="349" t="s">
        <v>34</v>
      </c>
      <c r="D5" s="350">
        <v>0</v>
      </c>
      <c r="E5" s="350">
        <v>1969</v>
      </c>
      <c r="F5" s="355">
        <v>38.735440931780332</v>
      </c>
      <c r="G5" s="355">
        <v>37.149764601094233</v>
      </c>
      <c r="H5" s="355">
        <v>43.515358361774659</v>
      </c>
      <c r="I5" s="355">
        <v>27.705402917801063</v>
      </c>
      <c r="J5" s="355">
        <v>19.094552101771558</v>
      </c>
      <c r="K5" s="355">
        <v>16.206763825760479</v>
      </c>
      <c r="L5" s="355">
        <v>3.2200000000000002E-3</v>
      </c>
      <c r="M5" s="355">
        <v>1.8400000000000001E-3</v>
      </c>
      <c r="N5" s="355">
        <v>1.9E-3</v>
      </c>
      <c r="O5" s="355">
        <v>6.4400000000000004E-3</v>
      </c>
      <c r="P5" s="355">
        <v>3.6800000000000001E-3</v>
      </c>
      <c r="Q5" s="355">
        <v>3.8E-3</v>
      </c>
      <c r="R5" s="355">
        <v>1.8490000000000455</v>
      </c>
      <c r="S5" s="355">
        <v>2.0620000000000847</v>
      </c>
      <c r="T5" s="355">
        <v>2.0230000000004171</v>
      </c>
      <c r="U5" s="355">
        <v>0.13100000000000001</v>
      </c>
      <c r="V5" s="355">
        <v>8.5999999999999993E-2</v>
      </c>
      <c r="W5" s="355">
        <v>4.1000000000000002E-2</v>
      </c>
      <c r="X5" s="355">
        <v>1.0000000000000002E-2</v>
      </c>
      <c r="Y5" s="355">
        <v>6.5000000000000006E-3</v>
      </c>
      <c r="Z5" s="355">
        <v>6.5000000000000006E-3</v>
      </c>
      <c r="AA5" s="355">
        <v>2.0000000000000005E-3</v>
      </c>
      <c r="AB5" s="355">
        <v>2.0000000000000005E-3</v>
      </c>
      <c r="AC5" s="355">
        <v>2.0000000000000005E-3</v>
      </c>
      <c r="AD5" s="355">
        <v>2.3538953553329773</v>
      </c>
      <c r="AE5" s="355">
        <v>1.5972014969252295</v>
      </c>
      <c r="AF5" s="355">
        <v>1.2474586796904696</v>
      </c>
      <c r="AG5" s="78"/>
    </row>
    <row r="6" spans="1:62" s="69" customFormat="1" ht="15.75" customHeight="1" x14ac:dyDescent="0.25">
      <c r="A6" s="349" t="s">
        <v>892</v>
      </c>
      <c r="B6" s="349" t="s">
        <v>33</v>
      </c>
      <c r="C6" s="349" t="s">
        <v>35</v>
      </c>
      <c r="D6" s="350">
        <v>1970</v>
      </c>
      <c r="E6" s="350">
        <v>1978</v>
      </c>
      <c r="F6" s="355">
        <v>38.735440931780332</v>
      </c>
      <c r="G6" s="355">
        <v>37.149764601094233</v>
      </c>
      <c r="H6" s="355">
        <v>43.515358361774659</v>
      </c>
      <c r="I6" s="355">
        <v>18.661611399416412</v>
      </c>
      <c r="J6" s="355">
        <v>14.345347559297519</v>
      </c>
      <c r="K6" s="355">
        <v>18.664087059951996</v>
      </c>
      <c r="L6" s="355">
        <v>3.2200000000000002E-3</v>
      </c>
      <c r="M6" s="355">
        <v>1.8400000000000001E-3</v>
      </c>
      <c r="N6" s="355">
        <v>1.9E-3</v>
      </c>
      <c r="O6" s="355">
        <v>1.61E-2</v>
      </c>
      <c r="P6" s="355">
        <v>9.1999999999999998E-3</v>
      </c>
      <c r="Q6" s="355">
        <v>9.4999999999999998E-3</v>
      </c>
      <c r="R6" s="355">
        <v>1.8490000000000455</v>
      </c>
      <c r="S6" s="355">
        <v>2.0620000000000847</v>
      </c>
      <c r="T6" s="355">
        <v>2.0230000000004171</v>
      </c>
      <c r="U6" s="355">
        <v>0.13100000000000001</v>
      </c>
      <c r="V6" s="355">
        <v>8.5999999999999993E-2</v>
      </c>
      <c r="W6" s="355">
        <v>4.1000000000000002E-2</v>
      </c>
      <c r="X6" s="355">
        <v>0.01</v>
      </c>
      <c r="Y6" s="355">
        <v>6.4999999999999997E-3</v>
      </c>
      <c r="Z6" s="355">
        <v>6.4999999999999997E-3</v>
      </c>
      <c r="AA6" s="355">
        <v>2E-3</v>
      </c>
      <c r="AB6" s="355">
        <v>2E-3</v>
      </c>
      <c r="AC6" s="355">
        <v>2E-3</v>
      </c>
      <c r="AD6" s="355">
        <v>1.8604030961380664</v>
      </c>
      <c r="AE6" s="355">
        <v>1.2393737266796847</v>
      </c>
      <c r="AF6" s="355">
        <v>1.1198101417878346</v>
      </c>
      <c r="AG6" s="78"/>
    </row>
    <row r="7" spans="1:62" s="69" customFormat="1" ht="15.75" customHeight="1" x14ac:dyDescent="0.25">
      <c r="A7" s="349" t="s">
        <v>892</v>
      </c>
      <c r="B7" s="349" t="s">
        <v>33</v>
      </c>
      <c r="C7" s="349" t="s">
        <v>36</v>
      </c>
      <c r="D7" s="350">
        <v>1979</v>
      </c>
      <c r="E7" s="350">
        <v>1980</v>
      </c>
      <c r="F7" s="355">
        <v>38.735440931780332</v>
      </c>
      <c r="G7" s="355">
        <v>37.149764601094233</v>
      </c>
      <c r="H7" s="355">
        <v>43.515358361774659</v>
      </c>
      <c r="I7" s="355">
        <v>15.855898481400517</v>
      </c>
      <c r="J7" s="355">
        <v>8.6197113534187455</v>
      </c>
      <c r="K7" s="355">
        <v>8.1791000332300481</v>
      </c>
      <c r="L7" s="355">
        <v>3.2200000000000002E-3</v>
      </c>
      <c r="M7" s="355">
        <v>1.8400000000000001E-3</v>
      </c>
      <c r="N7" s="355">
        <v>1.9E-3</v>
      </c>
      <c r="O7" s="355">
        <v>1.61E-2</v>
      </c>
      <c r="P7" s="355">
        <v>9.1999999999999998E-3</v>
      </c>
      <c r="Q7" s="355">
        <v>9.4999999999999998E-3</v>
      </c>
      <c r="R7" s="355">
        <v>1.6190000000000009</v>
      </c>
      <c r="S7" s="355">
        <v>2.1020000000000136</v>
      </c>
      <c r="T7" s="355">
        <v>2.9090000000000664</v>
      </c>
      <c r="U7" s="355">
        <v>0.13100000000000001</v>
      </c>
      <c r="V7" s="355">
        <v>8.5999999999999993E-2</v>
      </c>
      <c r="W7" s="355">
        <v>4.1000000000000002E-2</v>
      </c>
      <c r="X7" s="355">
        <v>0.01</v>
      </c>
      <c r="Y7" s="355">
        <v>6.4999999999999988E-3</v>
      </c>
      <c r="Z7" s="355">
        <v>6.4999999999999988E-3</v>
      </c>
      <c r="AA7" s="355">
        <v>2E-3</v>
      </c>
      <c r="AB7" s="355">
        <v>2E-3</v>
      </c>
      <c r="AC7" s="355">
        <v>2E-3</v>
      </c>
      <c r="AD7" s="355">
        <v>1.877696882119035</v>
      </c>
      <c r="AE7" s="355">
        <v>1.0687413916084834</v>
      </c>
      <c r="AF7" s="355">
        <v>0.96005909037545012</v>
      </c>
      <c r="AG7" s="78"/>
    </row>
    <row r="8" spans="1:62" s="69" customFormat="1" ht="15.75" customHeight="1" x14ac:dyDescent="0.25">
      <c r="A8" s="349" t="s">
        <v>892</v>
      </c>
      <c r="B8" s="349" t="s">
        <v>33</v>
      </c>
      <c r="C8" s="349" t="s">
        <v>37</v>
      </c>
      <c r="D8" s="350">
        <v>1981</v>
      </c>
      <c r="E8" s="350">
        <v>1985</v>
      </c>
      <c r="F8" s="355">
        <v>38.735440931780332</v>
      </c>
      <c r="G8" s="355">
        <v>37.149764601094233</v>
      </c>
      <c r="H8" s="355">
        <v>43.515358361774659</v>
      </c>
      <c r="I8" s="355">
        <v>15.399700600579305</v>
      </c>
      <c r="J8" s="355">
        <v>9.2190884168422613</v>
      </c>
      <c r="K8" s="355">
        <v>7.9324524767917621</v>
      </c>
      <c r="L8" s="355">
        <v>3.2200000000000002E-3</v>
      </c>
      <c r="M8" s="355">
        <v>1.8400000000000001E-3</v>
      </c>
      <c r="N8" s="355">
        <v>1.9E-3</v>
      </c>
      <c r="O8" s="355">
        <v>1.61E-2</v>
      </c>
      <c r="P8" s="355">
        <v>9.1999999999999998E-3</v>
      </c>
      <c r="Q8" s="355">
        <v>9.4999999999999998E-3</v>
      </c>
      <c r="R8" s="355">
        <v>1.6800000000000006</v>
      </c>
      <c r="S8" s="355">
        <v>2.2530000000000054</v>
      </c>
      <c r="T8" s="355">
        <v>3.2760000000000118</v>
      </c>
      <c r="U8" s="355">
        <v>0.13100000000000001</v>
      </c>
      <c r="V8" s="355">
        <v>8.5999999999999993E-2</v>
      </c>
      <c r="W8" s="355">
        <v>4.1000000000000002E-2</v>
      </c>
      <c r="X8" s="355">
        <v>9.9999999999999985E-3</v>
      </c>
      <c r="Y8" s="355">
        <v>6.4999999999999997E-3</v>
      </c>
      <c r="Z8" s="355">
        <v>6.4999999999999997E-3</v>
      </c>
      <c r="AA8" s="355">
        <v>2E-3</v>
      </c>
      <c r="AB8" s="355">
        <v>2E-3</v>
      </c>
      <c r="AC8" s="355">
        <v>2E-3</v>
      </c>
      <c r="AD8" s="355">
        <v>1.877696882119035</v>
      </c>
      <c r="AE8" s="355">
        <v>1.0687413916084834</v>
      </c>
      <c r="AF8" s="355">
        <v>0.96005909037545012</v>
      </c>
      <c r="AG8" s="78"/>
    </row>
    <row r="9" spans="1:62" s="69" customFormat="1" ht="15.75" customHeight="1" x14ac:dyDescent="0.25">
      <c r="A9" s="349" t="s">
        <v>892</v>
      </c>
      <c r="B9" s="349" t="s">
        <v>33</v>
      </c>
      <c r="C9" s="349" t="s">
        <v>38</v>
      </c>
      <c r="D9" s="350">
        <v>1986</v>
      </c>
      <c r="E9" s="350">
        <v>1990</v>
      </c>
      <c r="F9" s="355">
        <v>38.735440931780332</v>
      </c>
      <c r="G9" s="355">
        <v>37.149764601094233</v>
      </c>
      <c r="H9" s="355">
        <v>43.515358361774659</v>
      </c>
      <c r="I9" s="355">
        <v>9.0782521806563476</v>
      </c>
      <c r="J9" s="355">
        <v>5.0733558555442695</v>
      </c>
      <c r="K9" s="355">
        <v>4.2598405955905116</v>
      </c>
      <c r="L9" s="355">
        <v>3.2200000000000002E-3</v>
      </c>
      <c r="M9" s="355">
        <v>1.8400000000000001E-3</v>
      </c>
      <c r="N9" s="355">
        <v>1.9E-3</v>
      </c>
      <c r="O9" s="355">
        <v>6.4399999999999999E-2</v>
      </c>
      <c r="P9" s="355">
        <v>3.6799999999999999E-2</v>
      </c>
      <c r="Q9" s="355">
        <v>3.7999999999999999E-2</v>
      </c>
      <c r="R9" s="355">
        <v>1.6911999999999623</v>
      </c>
      <c r="S9" s="355">
        <v>2.089300000000061</v>
      </c>
      <c r="T9" s="355">
        <v>2.6620000000004524</v>
      </c>
      <c r="U9" s="355">
        <v>0.13100000000000001</v>
      </c>
      <c r="V9" s="355">
        <v>8.5999999999999993E-2</v>
      </c>
      <c r="W9" s="355">
        <v>4.1000000000000002E-2</v>
      </c>
      <c r="X9" s="355">
        <v>1.0000000000000002E-2</v>
      </c>
      <c r="Y9" s="355">
        <v>6.4999999999999997E-3</v>
      </c>
      <c r="Z9" s="355">
        <v>6.4999999999999997E-3</v>
      </c>
      <c r="AA9" s="355">
        <v>2E-3</v>
      </c>
      <c r="AB9" s="355">
        <v>2E-3</v>
      </c>
      <c r="AC9" s="355">
        <v>2E-3</v>
      </c>
      <c r="AD9" s="355">
        <v>1.4902411050371225</v>
      </c>
      <c r="AE9" s="355">
        <v>0.90915949062192547</v>
      </c>
      <c r="AF9" s="355">
        <v>0.69396841538581333</v>
      </c>
      <c r="AG9" s="78"/>
    </row>
    <row r="10" spans="1:62" s="69" customFormat="1" ht="15.75" customHeight="1" x14ac:dyDescent="0.25">
      <c r="A10" s="349" t="s">
        <v>892</v>
      </c>
      <c r="B10" s="349" t="s">
        <v>33</v>
      </c>
      <c r="C10" s="349" t="s">
        <v>1578</v>
      </c>
      <c r="D10" s="350">
        <v>1991</v>
      </c>
      <c r="E10" s="350">
        <v>1996</v>
      </c>
      <c r="F10" s="355">
        <v>38.735440931780332</v>
      </c>
      <c r="G10" s="355">
        <v>37.149764601094233</v>
      </c>
      <c r="H10" s="355">
        <v>43.515358361774659</v>
      </c>
      <c r="I10" s="355">
        <v>1.765090871270393</v>
      </c>
      <c r="J10" s="355">
        <v>1.3721552828125123</v>
      </c>
      <c r="K10" s="355">
        <v>1.7671535536893874</v>
      </c>
      <c r="L10" s="355">
        <v>3.2200000000000002E-3</v>
      </c>
      <c r="M10" s="355">
        <v>1.8400000000000001E-3</v>
      </c>
      <c r="N10" s="355">
        <v>1.9E-3</v>
      </c>
      <c r="O10" s="355">
        <v>8.0500000000000002E-2</v>
      </c>
      <c r="P10" s="355">
        <v>4.5999999999999999E-2</v>
      </c>
      <c r="Q10" s="355">
        <v>4.7500000000000001E-2</v>
      </c>
      <c r="R10" s="355">
        <v>0.27449884299999799</v>
      </c>
      <c r="S10" s="355">
        <v>0.28337884300001276</v>
      </c>
      <c r="T10" s="355">
        <v>0.46073884300007684</v>
      </c>
      <c r="U10" s="355">
        <v>2.5999999999999999E-2</v>
      </c>
      <c r="V10" s="355">
        <v>1.6E-2</v>
      </c>
      <c r="W10" s="355">
        <v>1.4E-2</v>
      </c>
      <c r="X10" s="355">
        <v>2.5780051719920986E-2</v>
      </c>
      <c r="Y10" s="355">
        <v>1.0444923478829292E-2</v>
      </c>
      <c r="Z10" s="355">
        <v>5.2571669063016819E-3</v>
      </c>
      <c r="AA10" s="355">
        <v>7.0000000000000007E-2</v>
      </c>
      <c r="AB10" s="355">
        <v>0.13255784755046152</v>
      </c>
      <c r="AC10" s="355">
        <v>7.4098381110296402E-2</v>
      </c>
      <c r="AD10" s="355">
        <v>0.17728963987708021</v>
      </c>
      <c r="AE10" s="355">
        <v>0.12109813301086404</v>
      </c>
      <c r="AF10" s="355">
        <v>0.11041983297889547</v>
      </c>
      <c r="AG10" s="78"/>
    </row>
    <row r="11" spans="1:62" s="69" customFormat="1" ht="15.75" customHeight="1" x14ac:dyDescent="0.25">
      <c r="A11" s="349" t="s">
        <v>892</v>
      </c>
      <c r="B11" s="349" t="s">
        <v>33</v>
      </c>
      <c r="C11" s="349" t="s">
        <v>1579</v>
      </c>
      <c r="D11" s="350">
        <v>1997</v>
      </c>
      <c r="E11" s="350">
        <v>2000</v>
      </c>
      <c r="F11" s="355">
        <v>38.735440931780332</v>
      </c>
      <c r="G11" s="355">
        <v>37.149764601094233</v>
      </c>
      <c r="H11" s="355">
        <v>43.515358361774659</v>
      </c>
      <c r="I11" s="355">
        <v>0.65911775494843872</v>
      </c>
      <c r="J11" s="355">
        <v>0.57442125640838393</v>
      </c>
      <c r="K11" s="355">
        <v>0.74859347042167013</v>
      </c>
      <c r="L11" s="355">
        <v>3.2200000000000002E-3</v>
      </c>
      <c r="M11" s="355">
        <v>1.8400000000000001E-3</v>
      </c>
      <c r="N11" s="355">
        <v>1.9E-3</v>
      </c>
      <c r="O11" s="355">
        <v>8.0500000000000002E-2</v>
      </c>
      <c r="P11" s="355">
        <v>4.5999999999999999E-2</v>
      </c>
      <c r="Q11" s="355">
        <v>4.7500000000000001E-2</v>
      </c>
      <c r="R11" s="355">
        <v>0.15314951475197588</v>
      </c>
      <c r="S11" s="355">
        <v>0.15257646310534584</v>
      </c>
      <c r="T11" s="355">
        <v>0.17946729611750586</v>
      </c>
      <c r="U11" s="355">
        <v>1.7000000000000001E-2</v>
      </c>
      <c r="V11" s="355">
        <v>1.2999999999999999E-2</v>
      </c>
      <c r="W11" s="355">
        <v>1.0999999999999999E-2</v>
      </c>
      <c r="X11" s="355">
        <v>1.2513859684297607E-2</v>
      </c>
      <c r="Y11" s="355">
        <v>4.8576087732872695E-3</v>
      </c>
      <c r="Z11" s="355">
        <v>2.7098144515871852E-3</v>
      </c>
      <c r="AA11" s="355">
        <v>0.17559730448065652</v>
      </c>
      <c r="AB11" s="355">
        <v>0.14943320522932629</v>
      </c>
      <c r="AC11" s="355">
        <v>8.410516639777546E-2</v>
      </c>
      <c r="AD11" s="355">
        <v>7.0611762292274435E-2</v>
      </c>
      <c r="AE11" s="355">
        <v>4.6958857975666464E-2</v>
      </c>
      <c r="AF11" s="355">
        <v>4.2006601114765722E-2</v>
      </c>
      <c r="AG11" s="78"/>
    </row>
    <row r="12" spans="1:62" s="69" customFormat="1" ht="15.75" customHeight="1" x14ac:dyDescent="0.25">
      <c r="A12" s="349" t="s">
        <v>892</v>
      </c>
      <c r="B12" s="349" t="s">
        <v>33</v>
      </c>
      <c r="C12" s="349" t="s">
        <v>1580</v>
      </c>
      <c r="D12" s="350">
        <v>2001</v>
      </c>
      <c r="E12" s="350">
        <v>2005</v>
      </c>
      <c r="F12" s="355">
        <v>38.735440931780332</v>
      </c>
      <c r="G12" s="355">
        <v>37.149764601094233</v>
      </c>
      <c r="H12" s="355">
        <v>43.515358361774659</v>
      </c>
      <c r="I12" s="355">
        <v>0.51896022671317144</v>
      </c>
      <c r="J12" s="355">
        <v>0.69097698499264959</v>
      </c>
      <c r="K12" s="355">
        <v>1.1484490207243094</v>
      </c>
      <c r="L12" s="355">
        <v>1.2800000000000001E-3</v>
      </c>
      <c r="M12" s="355">
        <v>8.3600000000000005E-4</v>
      </c>
      <c r="N12" s="355">
        <v>1.1900000000000001E-3</v>
      </c>
      <c r="O12" s="355">
        <v>1.9200000000000002E-2</v>
      </c>
      <c r="P12" s="355">
        <v>1.2540000000000001E-2</v>
      </c>
      <c r="Q12" s="355">
        <v>1.7850000000000001E-2</v>
      </c>
      <c r="R12" s="355">
        <v>7.6101011259423992E-2</v>
      </c>
      <c r="S12" s="355">
        <v>6.0630940005217952E-2</v>
      </c>
      <c r="T12" s="355">
        <v>5.2257932202698053E-2</v>
      </c>
      <c r="U12" s="355">
        <v>3.0000000000000001E-3</v>
      </c>
      <c r="V12" s="355">
        <v>2E-3</v>
      </c>
      <c r="W12" s="355">
        <v>4.0000000000000001E-3</v>
      </c>
      <c r="X12" s="355">
        <v>1.6861521931659741E-3</v>
      </c>
      <c r="Y12" s="355">
        <v>3.9799941574385851E-4</v>
      </c>
      <c r="Z12" s="355">
        <v>2.5219614909697402E-4</v>
      </c>
      <c r="AA12" s="355">
        <v>2.1695065210882909E-3</v>
      </c>
      <c r="AB12" s="355">
        <v>2.9735812358140774E-2</v>
      </c>
      <c r="AC12" s="355">
        <v>6.5487574509852389E-2</v>
      </c>
      <c r="AD12" s="355">
        <v>1.4674922867765842E-2</v>
      </c>
      <c r="AE12" s="355">
        <v>1.5158653407233406E-2</v>
      </c>
      <c r="AF12" s="355">
        <v>2.5501654884270999E-2</v>
      </c>
      <c r="AG12" s="78"/>
    </row>
    <row r="13" spans="1:62" s="69" customFormat="1" ht="15.75" customHeight="1" x14ac:dyDescent="0.25">
      <c r="A13" s="349" t="s">
        <v>892</v>
      </c>
      <c r="B13" s="349" t="s">
        <v>33</v>
      </c>
      <c r="C13" s="349" t="s">
        <v>1581</v>
      </c>
      <c r="D13" s="350">
        <v>2006</v>
      </c>
      <c r="E13" s="350">
        <v>2010</v>
      </c>
      <c r="F13" s="355">
        <v>38.735440931780332</v>
      </c>
      <c r="G13" s="355">
        <v>37.149764601094233</v>
      </c>
      <c r="H13" s="355">
        <v>43.515358361774659</v>
      </c>
      <c r="I13" s="355">
        <v>0.19502443199929895</v>
      </c>
      <c r="J13" s="355">
        <v>0.28686809435144428</v>
      </c>
      <c r="K13" s="355">
        <v>0.52967868571013144</v>
      </c>
      <c r="L13" s="355">
        <v>1.2800000000000001E-3</v>
      </c>
      <c r="M13" s="355">
        <v>8.3600000000000005E-4</v>
      </c>
      <c r="N13" s="355">
        <v>1.1900000000000001E-3</v>
      </c>
      <c r="O13" s="355">
        <v>1.9200000000000002E-2</v>
      </c>
      <c r="P13" s="355">
        <v>1.2540000000000001E-2</v>
      </c>
      <c r="Q13" s="355">
        <v>1.7850000000000001E-2</v>
      </c>
      <c r="R13" s="355">
        <v>5.4475088000004369E-2</v>
      </c>
      <c r="S13" s="355">
        <v>3.0505088000010897E-2</v>
      </c>
      <c r="T13" s="355">
        <v>1.9315088000030949E-2</v>
      </c>
      <c r="U13" s="355">
        <v>2.8700000000000002E-3</v>
      </c>
      <c r="V13" s="355">
        <v>2.6900000000000001E-3</v>
      </c>
      <c r="W13" s="355">
        <v>5.0800000000000003E-3</v>
      </c>
      <c r="X13" s="355">
        <v>2.0711838605452886E-3</v>
      </c>
      <c r="Y13" s="355">
        <v>3.6824734856804941E-4</v>
      </c>
      <c r="Z13" s="355">
        <v>2.6721157227140138E-4</v>
      </c>
      <c r="AA13" s="355">
        <v>2.0956075565228471E-3</v>
      </c>
      <c r="AB13" s="355">
        <v>2.9682739881216419E-2</v>
      </c>
      <c r="AC13" s="355">
        <v>6.5370297295230598E-2</v>
      </c>
      <c r="AD13" s="355">
        <v>1.1826400000000585E-2</v>
      </c>
      <c r="AE13" s="355">
        <v>1.3702600000006487E-2</v>
      </c>
      <c r="AF13" s="355">
        <v>1.7170000000033284E-2</v>
      </c>
      <c r="AG13" s="78"/>
    </row>
    <row r="14" spans="1:62" s="69" customFormat="1" ht="15.75" customHeight="1" x14ac:dyDescent="0.25">
      <c r="A14" s="349" t="s">
        <v>892</v>
      </c>
      <c r="B14" s="349" t="s">
        <v>33</v>
      </c>
      <c r="C14" s="349" t="s">
        <v>1582</v>
      </c>
      <c r="D14" s="350">
        <v>2011</v>
      </c>
      <c r="E14" s="350">
        <v>2014</v>
      </c>
      <c r="F14" s="355">
        <v>38.735440931780332</v>
      </c>
      <c r="G14" s="355">
        <v>37.149764601094233</v>
      </c>
      <c r="H14" s="355">
        <v>43.515358361774659</v>
      </c>
      <c r="I14" s="355">
        <v>0.2440882521230624</v>
      </c>
      <c r="J14" s="355">
        <v>0.26947348907444735</v>
      </c>
      <c r="K14" s="355">
        <v>0.43912901991040881</v>
      </c>
      <c r="L14" s="355">
        <v>7.6999999999999996E-4</v>
      </c>
      <c r="M14" s="355">
        <v>7.6999999999999996E-4</v>
      </c>
      <c r="N14" s="355">
        <v>7.6999999999999996E-4</v>
      </c>
      <c r="O14" s="355">
        <v>1.155E-2</v>
      </c>
      <c r="P14" s="355">
        <v>1.155E-2</v>
      </c>
      <c r="Q14" s="355">
        <v>1.155E-2</v>
      </c>
      <c r="R14" s="355">
        <v>2.8313734578631827E-2</v>
      </c>
      <c r="S14" s="355">
        <v>1.9084781598132674E-2</v>
      </c>
      <c r="T14" s="355">
        <v>1.3564964110162432E-2</v>
      </c>
      <c r="U14" s="355">
        <v>2.8700000000000002E-3</v>
      </c>
      <c r="V14" s="355">
        <v>2.6900000000000001E-3</v>
      </c>
      <c r="W14" s="355">
        <v>5.0800000000000003E-3</v>
      </c>
      <c r="X14" s="355">
        <v>2.3555706255800439E-3</v>
      </c>
      <c r="Y14" s="355">
        <v>2.2552517377223442E-4</v>
      </c>
      <c r="Z14" s="355">
        <v>1.4258028226980335E-3</v>
      </c>
      <c r="AA14" s="355">
        <v>5.0069683095142889E-3</v>
      </c>
      <c r="AB14" s="355">
        <v>8.9288575799249016E-3</v>
      </c>
      <c r="AC14" s="355">
        <v>2.1977797285248978E-2</v>
      </c>
      <c r="AD14" s="355">
        <v>6.1921637791170041E-3</v>
      </c>
      <c r="AE14" s="355">
        <v>5.235783631859026E-3</v>
      </c>
      <c r="AF14" s="355">
        <v>6.6680909788102991E-3</v>
      </c>
      <c r="AG14" s="78"/>
    </row>
    <row r="15" spans="1:62" s="69" customFormat="1" ht="15.75" customHeight="1" x14ac:dyDescent="0.25">
      <c r="A15" s="349" t="s">
        <v>892</v>
      </c>
      <c r="B15" s="349" t="s">
        <v>33</v>
      </c>
      <c r="C15" s="349" t="s">
        <v>1583</v>
      </c>
      <c r="D15" s="350">
        <v>2015</v>
      </c>
      <c r="E15" s="350">
        <v>2017</v>
      </c>
      <c r="F15" s="355">
        <v>38.735440931780332</v>
      </c>
      <c r="G15" s="355">
        <v>37.149764601094233</v>
      </c>
      <c r="H15" s="355">
        <v>43.515358361774659</v>
      </c>
      <c r="I15" s="355">
        <v>0.22406832328683732</v>
      </c>
      <c r="J15" s="355">
        <v>0.2321521533753243</v>
      </c>
      <c r="K15" s="355">
        <v>0.37274739052133898</v>
      </c>
      <c r="L15" s="355">
        <v>4.0000000000000002E-4</v>
      </c>
      <c r="M15" s="355">
        <v>4.0000000000000002E-4</v>
      </c>
      <c r="N15" s="355">
        <v>4.0000000000000002E-4</v>
      </c>
      <c r="O15" s="355">
        <v>6.0000000000000001E-3</v>
      </c>
      <c r="P15" s="355">
        <v>6.0000000000000001E-3</v>
      </c>
      <c r="Q15" s="355">
        <v>6.0000000000000001E-3</v>
      </c>
      <c r="R15" s="355">
        <v>2.8313734578631827E-2</v>
      </c>
      <c r="S15" s="355">
        <v>1.9084781598132674E-2</v>
      </c>
      <c r="T15" s="355">
        <v>1.3564964110162432E-2</v>
      </c>
      <c r="U15" s="355">
        <v>2.8700000000000002E-3</v>
      </c>
      <c r="V15" s="355">
        <v>2.6900000000000001E-3</v>
      </c>
      <c r="W15" s="355">
        <v>5.0800000000000003E-3</v>
      </c>
      <c r="X15" s="355">
        <v>2.2793499783357969E-3</v>
      </c>
      <c r="Y15" s="355">
        <v>2.0435277175994364E-4</v>
      </c>
      <c r="Z15" s="355">
        <v>1.2919543042295288E-3</v>
      </c>
      <c r="AA15" s="355">
        <v>4.7192751151212261E-3</v>
      </c>
      <c r="AB15" s="355">
        <v>8.6355265236933189E-3</v>
      </c>
      <c r="AC15" s="355">
        <v>2.192518670545943E-2</v>
      </c>
      <c r="AD15" s="355">
        <v>6.1921637791170041E-3</v>
      </c>
      <c r="AE15" s="355">
        <v>5.235783631859026E-3</v>
      </c>
      <c r="AF15" s="355">
        <v>6.6680909788102991E-3</v>
      </c>
      <c r="AG15" s="78"/>
    </row>
    <row r="16" spans="1:62" s="69" customFormat="1" ht="15.75" customHeight="1" x14ac:dyDescent="0.25">
      <c r="A16" s="349" t="s">
        <v>892</v>
      </c>
      <c r="B16" s="349" t="s">
        <v>33</v>
      </c>
      <c r="C16" s="349" t="s">
        <v>1706</v>
      </c>
      <c r="D16" s="350">
        <v>2018</v>
      </c>
      <c r="E16" s="350">
        <v>2020</v>
      </c>
      <c r="F16" s="355">
        <v>38.735440931780332</v>
      </c>
      <c r="G16" s="355">
        <v>37.149764601094233</v>
      </c>
      <c r="H16" s="355">
        <v>43.515358361774659</v>
      </c>
      <c r="I16" s="355">
        <v>0.22406832328683732</v>
      </c>
      <c r="J16" s="355">
        <v>0.2321521533753243</v>
      </c>
      <c r="K16" s="355">
        <v>0.37274739052133898</v>
      </c>
      <c r="L16" s="355">
        <v>1.1E-4</v>
      </c>
      <c r="M16" s="355">
        <v>1.1E-4</v>
      </c>
      <c r="N16" s="355">
        <v>1.1E-4</v>
      </c>
      <c r="O16" s="355">
        <v>1.65E-3</v>
      </c>
      <c r="P16" s="355">
        <v>1.65E-3</v>
      </c>
      <c r="Q16" s="355">
        <v>1.65E-3</v>
      </c>
      <c r="R16" s="355">
        <v>2.8313734578631827E-2</v>
      </c>
      <c r="S16" s="355">
        <v>1.9084781598132674E-2</v>
      </c>
      <c r="T16" s="355">
        <v>1.3564964110162432E-2</v>
      </c>
      <c r="U16" s="355">
        <v>2.8700000000000002E-3</v>
      </c>
      <c r="V16" s="355">
        <v>2.6900000000000001E-3</v>
      </c>
      <c r="W16" s="355">
        <v>5.0800000000000003E-3</v>
      </c>
      <c r="X16" s="355">
        <v>2.2054806269392485E-3</v>
      </c>
      <c r="Y16" s="355">
        <v>1.8383350748312464E-4</v>
      </c>
      <c r="Z16" s="355">
        <v>1.1622348174220524E-3</v>
      </c>
      <c r="AA16" s="355">
        <v>4.4404568363559434E-3</v>
      </c>
      <c r="AB16" s="355">
        <v>8.3512443029079651E-3</v>
      </c>
      <c r="AC16" s="355">
        <v>2.1874199085357014E-2</v>
      </c>
      <c r="AD16" s="355">
        <v>6.1921637791170041E-3</v>
      </c>
      <c r="AE16" s="355">
        <v>5.235783631859026E-3</v>
      </c>
      <c r="AF16" s="355">
        <v>6.6680909788102991E-3</v>
      </c>
      <c r="AG16" s="78"/>
    </row>
    <row r="17" spans="1:33" s="69" customFormat="1" ht="15.75" customHeight="1" x14ac:dyDescent="0.25">
      <c r="A17" s="349" t="s">
        <v>892</v>
      </c>
      <c r="B17" s="349" t="s">
        <v>33</v>
      </c>
      <c r="C17" s="349" t="s">
        <v>1843</v>
      </c>
      <c r="D17" s="350">
        <v>2021</v>
      </c>
      <c r="E17" s="350">
        <v>2026</v>
      </c>
      <c r="F17" s="355">
        <v>38.735440931780332</v>
      </c>
      <c r="G17" s="355">
        <v>37.149764601094233</v>
      </c>
      <c r="H17" s="355">
        <v>43.515358361774659</v>
      </c>
      <c r="I17" s="355">
        <v>0.22406832328683732</v>
      </c>
      <c r="J17" s="355">
        <v>0.2321521533753243</v>
      </c>
      <c r="K17" s="355">
        <v>0.37274739052133898</v>
      </c>
      <c r="L17" s="355">
        <v>1.1E-4</v>
      </c>
      <c r="M17" s="355">
        <v>1.1E-4</v>
      </c>
      <c r="N17" s="355">
        <v>1.1E-4</v>
      </c>
      <c r="O17" s="355">
        <v>1.65E-3</v>
      </c>
      <c r="P17" s="355">
        <v>1.65E-3</v>
      </c>
      <c r="Q17" s="355">
        <v>1.65E-3</v>
      </c>
      <c r="R17" s="355">
        <v>2.8313734578631827E-2</v>
      </c>
      <c r="S17" s="355">
        <v>1.9084781598132674E-2</v>
      </c>
      <c r="T17" s="355">
        <v>1.3564964110162432E-2</v>
      </c>
      <c r="U17" s="355">
        <v>2.8700000000000002E-3</v>
      </c>
      <c r="V17" s="355">
        <v>2.6900000000000001E-3</v>
      </c>
      <c r="W17" s="355">
        <v>5.0800000000000003E-3</v>
      </c>
      <c r="X17" s="355">
        <v>2.1345251360936884E-3</v>
      </c>
      <c r="Y17" s="355">
        <v>1.6412364891491346E-4</v>
      </c>
      <c r="Z17" s="355">
        <v>1.0376322632552001E-3</v>
      </c>
      <c r="AA17" s="355">
        <v>4.1726368615967058E-3</v>
      </c>
      <c r="AB17" s="355">
        <v>8.0781759175338214E-3</v>
      </c>
      <c r="AC17" s="355">
        <v>2.182522272989949E-2</v>
      </c>
      <c r="AD17" s="355">
        <v>6.1921637791170041E-3</v>
      </c>
      <c r="AE17" s="355">
        <v>5.235783631859026E-3</v>
      </c>
      <c r="AF17" s="355">
        <v>6.6680909788102991E-3</v>
      </c>
      <c r="AG17" s="78"/>
    </row>
    <row r="18" spans="1:33" s="69" customFormat="1" ht="15.75" customHeight="1" x14ac:dyDescent="0.25">
      <c r="A18" s="349" t="s">
        <v>892</v>
      </c>
      <c r="B18" s="349" t="s">
        <v>44</v>
      </c>
      <c r="C18" s="349" t="s">
        <v>34</v>
      </c>
      <c r="D18" s="350">
        <v>0</v>
      </c>
      <c r="E18" s="350">
        <v>1969</v>
      </c>
      <c r="F18" s="355">
        <v>67.317205589475904</v>
      </c>
      <c r="G18" s="355">
        <v>53.903792253386669</v>
      </c>
      <c r="H18" s="355">
        <v>62.648936665642097</v>
      </c>
      <c r="I18" s="355">
        <v>27.705402917801063</v>
      </c>
      <c r="J18" s="355">
        <v>19.094552101771558</v>
      </c>
      <c r="K18" s="355">
        <v>16.206763825760479</v>
      </c>
      <c r="L18" s="355">
        <v>3.2200000000000002E-3</v>
      </c>
      <c r="M18" s="355">
        <v>1.8400000000000001E-3</v>
      </c>
      <c r="N18" s="355">
        <v>1.9E-3</v>
      </c>
      <c r="O18" s="355">
        <v>6.4400000000000004E-3</v>
      </c>
      <c r="P18" s="355">
        <v>3.6800000000000001E-3</v>
      </c>
      <c r="Q18" s="355">
        <v>3.8E-3</v>
      </c>
      <c r="R18" s="355">
        <v>1.8490000000000455</v>
      </c>
      <c r="S18" s="355">
        <v>2.0620000000000847</v>
      </c>
      <c r="T18" s="355">
        <v>2.0230000000004171</v>
      </c>
      <c r="U18" s="355">
        <v>0.13100000000000001</v>
      </c>
      <c r="V18" s="355">
        <v>8.5999999999999993E-2</v>
      </c>
      <c r="W18" s="355">
        <v>4.1000000000000002E-2</v>
      </c>
      <c r="X18" s="355">
        <v>0.01</v>
      </c>
      <c r="Y18" s="355">
        <v>6.4999999999999997E-3</v>
      </c>
      <c r="Z18" s="355">
        <v>6.4999999999999997E-3</v>
      </c>
      <c r="AA18" s="355">
        <v>2E-3</v>
      </c>
      <c r="AB18" s="355">
        <v>2E-3</v>
      </c>
      <c r="AC18" s="355">
        <v>2E-3</v>
      </c>
      <c r="AD18" s="355">
        <v>2.3538953553329773</v>
      </c>
      <c r="AE18" s="355">
        <v>1.5972014969252295</v>
      </c>
      <c r="AF18" s="355">
        <v>1.2474586796904696</v>
      </c>
      <c r="AG18" s="78"/>
    </row>
    <row r="19" spans="1:33" s="69" customFormat="1" ht="15.75" customHeight="1" x14ac:dyDescent="0.25">
      <c r="A19" s="349" t="s">
        <v>892</v>
      </c>
      <c r="B19" s="349" t="s">
        <v>44</v>
      </c>
      <c r="C19" s="349" t="s">
        <v>35</v>
      </c>
      <c r="D19" s="350">
        <v>1970</v>
      </c>
      <c r="E19" s="350">
        <v>1978</v>
      </c>
      <c r="F19" s="355">
        <v>58.005740558528842</v>
      </c>
      <c r="G19" s="355">
        <v>44.24411483587609</v>
      </c>
      <c r="H19" s="355">
        <v>48.665910864405731</v>
      </c>
      <c r="I19" s="355">
        <v>18.661611399416412</v>
      </c>
      <c r="J19" s="355">
        <v>14.345347559297519</v>
      </c>
      <c r="K19" s="355">
        <v>18.664087059951996</v>
      </c>
      <c r="L19" s="355">
        <v>3.2200000000000002E-3</v>
      </c>
      <c r="M19" s="355">
        <v>1.8400000000000001E-3</v>
      </c>
      <c r="N19" s="355">
        <v>1.9E-3</v>
      </c>
      <c r="O19" s="355">
        <v>1.61E-2</v>
      </c>
      <c r="P19" s="355">
        <v>9.1999999999999998E-3</v>
      </c>
      <c r="Q19" s="355">
        <v>9.4999999999999998E-3</v>
      </c>
      <c r="R19" s="355">
        <v>1.8490000000000455</v>
      </c>
      <c r="S19" s="355">
        <v>2.0620000000000847</v>
      </c>
      <c r="T19" s="355">
        <v>2.0230000000004171</v>
      </c>
      <c r="U19" s="355">
        <v>0.13100000000000001</v>
      </c>
      <c r="V19" s="355">
        <v>8.5999999999999993E-2</v>
      </c>
      <c r="W19" s="355">
        <v>4.1000000000000002E-2</v>
      </c>
      <c r="X19" s="355">
        <v>0.01</v>
      </c>
      <c r="Y19" s="355">
        <v>6.4999999999999988E-3</v>
      </c>
      <c r="Z19" s="355">
        <v>6.4999999999999988E-3</v>
      </c>
      <c r="AA19" s="355">
        <v>1.9999999999999996E-3</v>
      </c>
      <c r="AB19" s="355">
        <v>1.9999999999999996E-3</v>
      </c>
      <c r="AC19" s="355">
        <v>1.9999999999999996E-3</v>
      </c>
      <c r="AD19" s="355">
        <v>1.8604030961380664</v>
      </c>
      <c r="AE19" s="355">
        <v>1.2393737266796847</v>
      </c>
      <c r="AF19" s="355">
        <v>1.1198101417878346</v>
      </c>
      <c r="AG19" s="78"/>
    </row>
    <row r="20" spans="1:33" s="69" customFormat="1" ht="15.75" customHeight="1" x14ac:dyDescent="0.25">
      <c r="A20" s="349" t="s">
        <v>892</v>
      </c>
      <c r="B20" s="349" t="s">
        <v>44</v>
      </c>
      <c r="C20" s="349" t="s">
        <v>36</v>
      </c>
      <c r="D20" s="350">
        <v>1979</v>
      </c>
      <c r="E20" s="350">
        <v>1980</v>
      </c>
      <c r="F20" s="355">
        <v>53.637909478594487</v>
      </c>
      <c r="G20" s="355">
        <v>44.962767904274983</v>
      </c>
      <c r="H20" s="355">
        <v>51.327776054398178</v>
      </c>
      <c r="I20" s="355">
        <v>15.855898481400517</v>
      </c>
      <c r="J20" s="355">
        <v>8.6197113534187455</v>
      </c>
      <c r="K20" s="355">
        <v>8.1791000332300481</v>
      </c>
      <c r="L20" s="355">
        <v>3.2200000000000002E-3</v>
      </c>
      <c r="M20" s="355">
        <v>1.8400000000000001E-3</v>
      </c>
      <c r="N20" s="355">
        <v>1.9E-3</v>
      </c>
      <c r="O20" s="355">
        <v>1.61E-2</v>
      </c>
      <c r="P20" s="355">
        <v>9.1999999999999998E-3</v>
      </c>
      <c r="Q20" s="355">
        <v>9.4999999999999998E-3</v>
      </c>
      <c r="R20" s="355">
        <v>1.6190000000000009</v>
      </c>
      <c r="S20" s="355">
        <v>2.1020000000000136</v>
      </c>
      <c r="T20" s="355">
        <v>2.9090000000000664</v>
      </c>
      <c r="U20" s="355">
        <v>0.13100000000000001</v>
      </c>
      <c r="V20" s="355">
        <v>8.5999999999999993E-2</v>
      </c>
      <c r="W20" s="355">
        <v>4.1000000000000002E-2</v>
      </c>
      <c r="X20" s="355">
        <v>0.01</v>
      </c>
      <c r="Y20" s="355">
        <v>6.5000000000000006E-3</v>
      </c>
      <c r="Z20" s="355">
        <v>6.5000000000000006E-3</v>
      </c>
      <c r="AA20" s="355">
        <v>2E-3</v>
      </c>
      <c r="AB20" s="355">
        <v>2E-3</v>
      </c>
      <c r="AC20" s="355">
        <v>2E-3</v>
      </c>
      <c r="AD20" s="355">
        <v>1.877696882119035</v>
      </c>
      <c r="AE20" s="355">
        <v>1.0687413916084834</v>
      </c>
      <c r="AF20" s="355">
        <v>0.96005909037545012</v>
      </c>
      <c r="AG20" s="78"/>
    </row>
    <row r="21" spans="1:33" s="69" customFormat="1" ht="15.75" customHeight="1" x14ac:dyDescent="0.25">
      <c r="A21" s="349" t="s">
        <v>892</v>
      </c>
      <c r="B21" s="349" t="s">
        <v>44</v>
      </c>
      <c r="C21" s="349" t="s">
        <v>37</v>
      </c>
      <c r="D21" s="350">
        <v>1981</v>
      </c>
      <c r="E21" s="350">
        <v>1985</v>
      </c>
      <c r="F21" s="355">
        <v>53.637909478594487</v>
      </c>
      <c r="G21" s="355">
        <v>44.962767904274983</v>
      </c>
      <c r="H21" s="355">
        <v>51.327776054398178</v>
      </c>
      <c r="I21" s="355">
        <v>15.399700600579305</v>
      </c>
      <c r="J21" s="355">
        <v>9.2190884168422613</v>
      </c>
      <c r="K21" s="355">
        <v>7.9324524767917621</v>
      </c>
      <c r="L21" s="355">
        <v>3.2200000000000002E-3</v>
      </c>
      <c r="M21" s="355">
        <v>1.8400000000000001E-3</v>
      </c>
      <c r="N21" s="355">
        <v>1.9E-3</v>
      </c>
      <c r="O21" s="355">
        <v>1.61E-2</v>
      </c>
      <c r="P21" s="355">
        <v>9.1999999999999998E-3</v>
      </c>
      <c r="Q21" s="355">
        <v>9.4999999999999998E-3</v>
      </c>
      <c r="R21" s="355">
        <v>1.6800000000000006</v>
      </c>
      <c r="S21" s="355">
        <v>2.2530000000000054</v>
      </c>
      <c r="T21" s="355">
        <v>3.2760000000000118</v>
      </c>
      <c r="U21" s="355">
        <v>0.13100000000000001</v>
      </c>
      <c r="V21" s="355">
        <v>8.5999999999999993E-2</v>
      </c>
      <c r="W21" s="355">
        <v>4.1000000000000002E-2</v>
      </c>
      <c r="X21" s="355">
        <v>0.01</v>
      </c>
      <c r="Y21" s="355">
        <v>6.4999999999999997E-3</v>
      </c>
      <c r="Z21" s="355">
        <v>6.4999999999999997E-3</v>
      </c>
      <c r="AA21" s="355">
        <v>1.9999999999999996E-3</v>
      </c>
      <c r="AB21" s="355">
        <v>1.9999999999999996E-3</v>
      </c>
      <c r="AC21" s="355">
        <v>1.9999999999999996E-3</v>
      </c>
      <c r="AD21" s="355">
        <v>1.877696882119035</v>
      </c>
      <c r="AE21" s="355">
        <v>1.0687413916084834</v>
      </c>
      <c r="AF21" s="355">
        <v>0.96005909037545012</v>
      </c>
      <c r="AG21" s="78"/>
    </row>
    <row r="22" spans="1:33" s="69" customFormat="1" ht="15.75" customHeight="1" x14ac:dyDescent="0.25">
      <c r="A22" s="349" t="s">
        <v>892</v>
      </c>
      <c r="B22" s="349" t="s">
        <v>44</v>
      </c>
      <c r="C22" s="349" t="s">
        <v>38</v>
      </c>
      <c r="D22" s="350">
        <v>1986</v>
      </c>
      <c r="E22" s="350">
        <v>1990</v>
      </c>
      <c r="F22" s="355">
        <v>49.441186379994335</v>
      </c>
      <c r="G22" s="355">
        <v>44.68369673807419</v>
      </c>
      <c r="H22" s="355">
        <v>47.732244032335167</v>
      </c>
      <c r="I22" s="355">
        <v>9.0782521806563476</v>
      </c>
      <c r="J22" s="355">
        <v>5.0733558555442695</v>
      </c>
      <c r="K22" s="355">
        <v>4.2598405955905116</v>
      </c>
      <c r="L22" s="355">
        <v>3.2200000000000002E-3</v>
      </c>
      <c r="M22" s="355">
        <v>1.8400000000000001E-3</v>
      </c>
      <c r="N22" s="355">
        <v>1.9E-3</v>
      </c>
      <c r="O22" s="355">
        <v>6.4399999999999999E-2</v>
      </c>
      <c r="P22" s="355">
        <v>3.6799999999999999E-2</v>
      </c>
      <c r="Q22" s="355">
        <v>3.7999999999999999E-2</v>
      </c>
      <c r="R22" s="355">
        <v>1.6911999999999623</v>
      </c>
      <c r="S22" s="355">
        <v>2.089300000000061</v>
      </c>
      <c r="T22" s="355">
        <v>2.6620000000004524</v>
      </c>
      <c r="U22" s="355">
        <v>0.13100000000000001</v>
      </c>
      <c r="V22" s="355">
        <v>8.5999999999999993E-2</v>
      </c>
      <c r="W22" s="355">
        <v>4.1000000000000002E-2</v>
      </c>
      <c r="X22" s="355">
        <v>0.01</v>
      </c>
      <c r="Y22" s="355">
        <v>6.4999999999999997E-3</v>
      </c>
      <c r="Z22" s="355">
        <v>6.4999999999999997E-3</v>
      </c>
      <c r="AA22" s="355">
        <v>2E-3</v>
      </c>
      <c r="AB22" s="355">
        <v>2E-3</v>
      </c>
      <c r="AC22" s="355">
        <v>2E-3</v>
      </c>
      <c r="AD22" s="355">
        <v>1.4902411050371225</v>
      </c>
      <c r="AE22" s="355">
        <v>0.90915949062192547</v>
      </c>
      <c r="AF22" s="355">
        <v>0.69396841538581333</v>
      </c>
      <c r="AG22" s="78"/>
    </row>
    <row r="23" spans="1:33" s="69" customFormat="1" ht="15.75" customHeight="1" x14ac:dyDescent="0.25">
      <c r="A23" s="349" t="s">
        <v>892</v>
      </c>
      <c r="B23" s="349" t="s">
        <v>44</v>
      </c>
      <c r="C23" s="349" t="s">
        <v>1578</v>
      </c>
      <c r="D23" s="350">
        <v>1991</v>
      </c>
      <c r="E23" s="350">
        <v>1996</v>
      </c>
      <c r="F23" s="355">
        <v>47.395655827876823</v>
      </c>
      <c r="G23" s="355">
        <v>41.9465731406369</v>
      </c>
      <c r="H23" s="355">
        <v>46.03775366420269</v>
      </c>
      <c r="I23" s="355">
        <v>1.765090871270393</v>
      </c>
      <c r="J23" s="355">
        <v>1.3721552828125123</v>
      </c>
      <c r="K23" s="355">
        <v>1.7671535536893874</v>
      </c>
      <c r="L23" s="355">
        <v>3.2200000000000002E-3</v>
      </c>
      <c r="M23" s="355">
        <v>1.8400000000000001E-3</v>
      </c>
      <c r="N23" s="355">
        <v>1.9E-3</v>
      </c>
      <c r="O23" s="355">
        <v>8.0500000000000002E-2</v>
      </c>
      <c r="P23" s="355">
        <v>4.5999999999999999E-2</v>
      </c>
      <c r="Q23" s="355">
        <v>4.7500000000000001E-2</v>
      </c>
      <c r="R23" s="355">
        <v>0.27449884299999799</v>
      </c>
      <c r="S23" s="355">
        <v>0.28337884300001276</v>
      </c>
      <c r="T23" s="355">
        <v>0.46073884300007684</v>
      </c>
      <c r="U23" s="355">
        <v>2.5999999999999999E-2</v>
      </c>
      <c r="V23" s="355">
        <v>1.6E-2</v>
      </c>
      <c r="W23" s="355">
        <v>1.4E-2</v>
      </c>
      <c r="X23" s="355">
        <v>2.6446462497681057E-2</v>
      </c>
      <c r="Y23" s="355">
        <v>1.0837873432524374E-2</v>
      </c>
      <c r="Z23" s="355">
        <v>5.4546852285290949E-3</v>
      </c>
      <c r="AA23" s="355">
        <v>6.9999999999999993E-2</v>
      </c>
      <c r="AB23" s="355">
        <v>0.13281155654230375</v>
      </c>
      <c r="AC23" s="355">
        <v>7.424034194313639E-2</v>
      </c>
      <c r="AD23" s="355">
        <v>0.17728963987708021</v>
      </c>
      <c r="AE23" s="355">
        <v>0.12109813301086404</v>
      </c>
      <c r="AF23" s="355">
        <v>0.11041983297889547</v>
      </c>
      <c r="AG23" s="78"/>
    </row>
    <row r="24" spans="1:33" s="69" customFormat="1" ht="15.75" customHeight="1" x14ac:dyDescent="0.25">
      <c r="A24" s="349" t="s">
        <v>892</v>
      </c>
      <c r="B24" s="349" t="s">
        <v>44</v>
      </c>
      <c r="C24" s="349" t="s">
        <v>1579</v>
      </c>
      <c r="D24" s="350">
        <v>1997</v>
      </c>
      <c r="E24" s="350">
        <v>2000</v>
      </c>
      <c r="F24" s="355">
        <v>46.49607693887571</v>
      </c>
      <c r="G24" s="355">
        <v>39.533244123621813</v>
      </c>
      <c r="H24" s="355">
        <v>44.059736531410763</v>
      </c>
      <c r="I24" s="355">
        <v>0.65911775494843872</v>
      </c>
      <c r="J24" s="355">
        <v>0.57442125640838393</v>
      </c>
      <c r="K24" s="355">
        <v>0.74859347042167013</v>
      </c>
      <c r="L24" s="355">
        <v>3.2200000000000002E-3</v>
      </c>
      <c r="M24" s="355">
        <v>1.8400000000000001E-3</v>
      </c>
      <c r="N24" s="355">
        <v>1.9E-3</v>
      </c>
      <c r="O24" s="355">
        <v>8.0500000000000002E-2</v>
      </c>
      <c r="P24" s="355">
        <v>4.5999999999999999E-2</v>
      </c>
      <c r="Q24" s="355">
        <v>4.7500000000000001E-2</v>
      </c>
      <c r="R24" s="355">
        <v>0.15314951475197588</v>
      </c>
      <c r="S24" s="355">
        <v>0.15257646310534584</v>
      </c>
      <c r="T24" s="355">
        <v>0.17946729611750586</v>
      </c>
      <c r="U24" s="355">
        <v>1.7000000000000001E-2</v>
      </c>
      <c r="V24" s="355">
        <v>1.2999999999999999E-2</v>
      </c>
      <c r="W24" s="355">
        <v>1.0999999999999999E-2</v>
      </c>
      <c r="X24" s="355">
        <v>1.3226478104038779E-2</v>
      </c>
      <c r="Y24" s="355">
        <v>5.2649397918391339E-3</v>
      </c>
      <c r="Z24" s="355">
        <v>2.9372325140541058E-3</v>
      </c>
      <c r="AA24" s="355">
        <v>0.19025034690553672</v>
      </c>
      <c r="AB24" s="355">
        <v>0.15004704230460092</v>
      </c>
      <c r="AC24" s="355">
        <v>8.4450076473314956E-2</v>
      </c>
      <c r="AD24" s="355">
        <v>7.0611762292274435E-2</v>
      </c>
      <c r="AE24" s="355">
        <v>4.6958857975666464E-2</v>
      </c>
      <c r="AF24" s="355">
        <v>4.2006601114765722E-2</v>
      </c>
      <c r="AG24" s="78"/>
    </row>
    <row r="25" spans="1:33" s="69" customFormat="1" ht="15.75" customHeight="1" x14ac:dyDescent="0.25">
      <c r="A25" s="349" t="s">
        <v>892</v>
      </c>
      <c r="B25" s="349" t="s">
        <v>44</v>
      </c>
      <c r="C25" s="349" t="s">
        <v>1580</v>
      </c>
      <c r="D25" s="350">
        <v>2001</v>
      </c>
      <c r="E25" s="350">
        <v>2005</v>
      </c>
      <c r="F25" s="355">
        <v>48.707557676491923</v>
      </c>
      <c r="G25" s="355">
        <v>42.282331559107725</v>
      </c>
      <c r="H25" s="355">
        <v>45.364616805526275</v>
      </c>
      <c r="I25" s="355">
        <v>0.51896022671317144</v>
      </c>
      <c r="J25" s="355">
        <v>0.69097698499264959</v>
      </c>
      <c r="K25" s="355">
        <v>1.1484490207243094</v>
      </c>
      <c r="L25" s="355">
        <v>1.2800000000000001E-3</v>
      </c>
      <c r="M25" s="355">
        <v>8.3600000000000005E-4</v>
      </c>
      <c r="N25" s="355">
        <v>1.1900000000000001E-3</v>
      </c>
      <c r="O25" s="355">
        <v>1.9200000000000002E-2</v>
      </c>
      <c r="P25" s="355">
        <v>1.2540000000000001E-2</v>
      </c>
      <c r="Q25" s="355">
        <v>1.7850000000000001E-2</v>
      </c>
      <c r="R25" s="355">
        <v>7.6101011259423992E-2</v>
      </c>
      <c r="S25" s="355">
        <v>6.0630940005217952E-2</v>
      </c>
      <c r="T25" s="355">
        <v>5.2257932202698053E-2</v>
      </c>
      <c r="U25" s="355">
        <v>3.0000000000000001E-3</v>
      </c>
      <c r="V25" s="355">
        <v>2E-3</v>
      </c>
      <c r="W25" s="355">
        <v>4.0000000000000001E-3</v>
      </c>
      <c r="X25" s="355">
        <v>1.7175545776469312E-3</v>
      </c>
      <c r="Y25" s="355">
        <v>4.0373684388586768E-4</v>
      </c>
      <c r="Z25" s="355">
        <v>2.5582825826154853E-4</v>
      </c>
      <c r="AA25" s="355">
        <v>2.2004366892612631E-3</v>
      </c>
      <c r="AB25" s="355">
        <v>2.975802566852041E-2</v>
      </c>
      <c r="AC25" s="355">
        <v>6.5536660501685148E-2</v>
      </c>
      <c r="AD25" s="355">
        <v>1.4674922867765842E-2</v>
      </c>
      <c r="AE25" s="355">
        <v>1.5158653407233406E-2</v>
      </c>
      <c r="AF25" s="355">
        <v>2.5501654884270999E-2</v>
      </c>
      <c r="AG25" s="78"/>
    </row>
    <row r="26" spans="1:33" s="69" customFormat="1" ht="15.75" customHeight="1" x14ac:dyDescent="0.25">
      <c r="A26" s="349" t="s">
        <v>892</v>
      </c>
      <c r="B26" s="349" t="s">
        <v>44</v>
      </c>
      <c r="C26" s="349" t="s">
        <v>1581</v>
      </c>
      <c r="D26" s="350">
        <v>2006</v>
      </c>
      <c r="E26" s="350">
        <v>2010</v>
      </c>
      <c r="F26" s="355">
        <v>50.015824060212886</v>
      </c>
      <c r="G26" s="355">
        <v>44.146061845981812</v>
      </c>
      <c r="H26" s="355">
        <v>48.215254370748113</v>
      </c>
      <c r="I26" s="355">
        <v>0.19502443199929895</v>
      </c>
      <c r="J26" s="355">
        <v>0.28686809435144428</v>
      </c>
      <c r="K26" s="355">
        <v>0.52967868571013144</v>
      </c>
      <c r="L26" s="355">
        <v>1.2800000000000001E-3</v>
      </c>
      <c r="M26" s="355">
        <v>8.3600000000000005E-4</v>
      </c>
      <c r="N26" s="355">
        <v>1.1900000000000001E-3</v>
      </c>
      <c r="O26" s="355">
        <v>1.9200000000000002E-2</v>
      </c>
      <c r="P26" s="355">
        <v>1.2540000000000001E-2</v>
      </c>
      <c r="Q26" s="355">
        <v>1.7850000000000001E-2</v>
      </c>
      <c r="R26" s="355">
        <v>5.4475088000004369E-2</v>
      </c>
      <c r="S26" s="355">
        <v>3.0505088000010897E-2</v>
      </c>
      <c r="T26" s="355">
        <v>1.9315088000030949E-2</v>
      </c>
      <c r="U26" s="355">
        <v>2.8700000000000002E-3</v>
      </c>
      <c r="V26" s="355">
        <v>2.6900000000000001E-3</v>
      </c>
      <c r="W26" s="355">
        <v>5.0800000000000003E-3</v>
      </c>
      <c r="X26" s="355">
        <v>2.0762260986129655E-3</v>
      </c>
      <c r="Y26" s="355">
        <v>3.7123378760510749E-4</v>
      </c>
      <c r="Z26" s="355">
        <v>2.6937853064367128E-4</v>
      </c>
      <c r="AA26" s="355">
        <v>2.1051369044001764E-3</v>
      </c>
      <c r="AB26" s="355">
        <v>2.9689583631982049E-2</v>
      </c>
      <c r="AC26" s="355">
        <v>6.5385420313297055E-2</v>
      </c>
      <c r="AD26" s="355">
        <v>1.1826400000000585E-2</v>
      </c>
      <c r="AE26" s="355">
        <v>1.3702600000006487E-2</v>
      </c>
      <c r="AF26" s="355">
        <v>1.7170000000033284E-2</v>
      </c>
      <c r="AG26" s="78"/>
    </row>
    <row r="27" spans="1:33" s="69" customFormat="1" ht="15.75" customHeight="1" x14ac:dyDescent="0.25">
      <c r="A27" s="349" t="s">
        <v>892</v>
      </c>
      <c r="B27" s="349" t="s">
        <v>44</v>
      </c>
      <c r="C27" s="349" t="s">
        <v>1582</v>
      </c>
      <c r="D27" s="350">
        <v>2011</v>
      </c>
      <c r="E27" s="350">
        <v>2014</v>
      </c>
      <c r="F27" s="355">
        <v>50.015824060212886</v>
      </c>
      <c r="G27" s="355">
        <v>44.146061845981812</v>
      </c>
      <c r="H27" s="355">
        <v>48.215254370748113</v>
      </c>
      <c r="I27" s="355">
        <v>0.2440882521230624</v>
      </c>
      <c r="J27" s="355">
        <v>0.26947348907444735</v>
      </c>
      <c r="K27" s="355">
        <v>0.43912901991040881</v>
      </c>
      <c r="L27" s="355">
        <v>7.6999999999999996E-4</v>
      </c>
      <c r="M27" s="355">
        <v>7.6999999999999996E-4</v>
      </c>
      <c r="N27" s="355">
        <v>7.6999999999999996E-4</v>
      </c>
      <c r="O27" s="355">
        <v>1.155E-2</v>
      </c>
      <c r="P27" s="355">
        <v>1.155E-2</v>
      </c>
      <c r="Q27" s="355">
        <v>1.155E-2</v>
      </c>
      <c r="R27" s="355">
        <v>2.8313734578631827E-2</v>
      </c>
      <c r="S27" s="355">
        <v>1.9084781598132674E-2</v>
      </c>
      <c r="T27" s="355">
        <v>1.3564964110162432E-2</v>
      </c>
      <c r="U27" s="355">
        <v>2.8700000000000002E-3</v>
      </c>
      <c r="V27" s="355">
        <v>2.6900000000000001E-3</v>
      </c>
      <c r="W27" s="355">
        <v>5.0800000000000003E-3</v>
      </c>
      <c r="X27" s="355">
        <v>2.3591043840580205E-3</v>
      </c>
      <c r="Y27" s="355">
        <v>2.2650677334945022E-4</v>
      </c>
      <c r="Z27" s="355">
        <v>1.4320083372666396E-3</v>
      </c>
      <c r="AA27" s="355">
        <v>5.0203064049188706E-3</v>
      </c>
      <c r="AB27" s="355">
        <v>8.9424570591249506E-3</v>
      </c>
      <c r="AC27" s="355">
        <v>2.1980236428566231E-2</v>
      </c>
      <c r="AD27" s="355">
        <v>6.1921637791170041E-3</v>
      </c>
      <c r="AE27" s="355">
        <v>5.235783631859026E-3</v>
      </c>
      <c r="AF27" s="355">
        <v>6.6680909788102991E-3</v>
      </c>
      <c r="AG27" s="78"/>
    </row>
    <row r="28" spans="1:33" s="69" customFormat="1" ht="15.75" customHeight="1" x14ac:dyDescent="0.25">
      <c r="A28" s="349" t="s">
        <v>892</v>
      </c>
      <c r="B28" s="349" t="s">
        <v>44</v>
      </c>
      <c r="C28" s="349" t="s">
        <v>1583</v>
      </c>
      <c r="D28" s="350">
        <v>2015</v>
      </c>
      <c r="E28" s="350">
        <v>2017</v>
      </c>
      <c r="F28" s="355">
        <v>50.015824060212886</v>
      </c>
      <c r="G28" s="355">
        <v>44.146061845981812</v>
      </c>
      <c r="H28" s="355">
        <v>48.215254370748113</v>
      </c>
      <c r="I28" s="355">
        <v>0.22406832328683732</v>
      </c>
      <c r="J28" s="355">
        <v>0.2321521533753243</v>
      </c>
      <c r="K28" s="355">
        <v>0.37274739052133898</v>
      </c>
      <c r="L28" s="355">
        <v>4.0000000000000002E-4</v>
      </c>
      <c r="M28" s="355">
        <v>4.0000000000000002E-4</v>
      </c>
      <c r="N28" s="355">
        <v>4.0000000000000002E-4</v>
      </c>
      <c r="O28" s="355">
        <v>6.0000000000000001E-3</v>
      </c>
      <c r="P28" s="355">
        <v>6.0000000000000001E-3</v>
      </c>
      <c r="Q28" s="355">
        <v>6.0000000000000001E-3</v>
      </c>
      <c r="R28" s="355">
        <v>2.8313734578631827E-2</v>
      </c>
      <c r="S28" s="355">
        <v>1.9084781598132674E-2</v>
      </c>
      <c r="T28" s="355">
        <v>1.3564964110162432E-2</v>
      </c>
      <c r="U28" s="355">
        <v>2.8700000000000002E-3</v>
      </c>
      <c r="V28" s="355">
        <v>2.6900000000000001E-3</v>
      </c>
      <c r="W28" s="355">
        <v>5.0800000000000003E-3</v>
      </c>
      <c r="X28" s="355">
        <v>2.2764919089099797E-3</v>
      </c>
      <c r="Y28" s="355">
        <v>2.0355886358610552E-4</v>
      </c>
      <c r="Z28" s="355">
        <v>1.2869353445098626E-3</v>
      </c>
      <c r="AA28" s="355">
        <v>4.708487393517714E-3</v>
      </c>
      <c r="AB28" s="355">
        <v>8.6245273974228289E-3</v>
      </c>
      <c r="AC28" s="355">
        <v>2.1923213950110227E-2</v>
      </c>
      <c r="AD28" s="355">
        <v>6.1921637791170041E-3</v>
      </c>
      <c r="AE28" s="355">
        <v>5.235783631859026E-3</v>
      </c>
      <c r="AF28" s="355">
        <v>6.6680909788102991E-3</v>
      </c>
      <c r="AG28" s="78"/>
    </row>
    <row r="29" spans="1:33" s="69" customFormat="1" ht="15.75" customHeight="1" x14ac:dyDescent="0.25">
      <c r="A29" s="349" t="s">
        <v>892</v>
      </c>
      <c r="B29" s="349" t="s">
        <v>44</v>
      </c>
      <c r="C29" s="349" t="s">
        <v>1706</v>
      </c>
      <c r="D29" s="350">
        <v>2018</v>
      </c>
      <c r="E29" s="350">
        <v>2020</v>
      </c>
      <c r="F29" s="355">
        <v>50.015824060212886</v>
      </c>
      <c r="G29" s="355">
        <v>44.146061845981812</v>
      </c>
      <c r="H29" s="355">
        <v>48.215254370748113</v>
      </c>
      <c r="I29" s="355">
        <v>0.22406832328683732</v>
      </c>
      <c r="J29" s="355">
        <v>0.2321521533753243</v>
      </c>
      <c r="K29" s="355">
        <v>0.37274739052133898</v>
      </c>
      <c r="L29" s="355">
        <v>1.1E-4</v>
      </c>
      <c r="M29" s="355">
        <v>1.1E-4</v>
      </c>
      <c r="N29" s="355">
        <v>1.1E-4</v>
      </c>
      <c r="O29" s="355">
        <v>1.65E-3</v>
      </c>
      <c r="P29" s="355">
        <v>1.65E-3</v>
      </c>
      <c r="Q29" s="355">
        <v>1.65E-3</v>
      </c>
      <c r="R29" s="355">
        <v>2.8313734578631827E-2</v>
      </c>
      <c r="S29" s="355">
        <v>1.9084781598132674E-2</v>
      </c>
      <c r="T29" s="355">
        <v>1.3564964110162432E-2</v>
      </c>
      <c r="U29" s="355">
        <v>2.8700000000000002E-3</v>
      </c>
      <c r="V29" s="355">
        <v>2.6900000000000001E-3</v>
      </c>
      <c r="W29" s="355">
        <v>5.0800000000000003E-3</v>
      </c>
      <c r="X29" s="355">
        <v>2.2043717565494773E-3</v>
      </c>
      <c r="Y29" s="355">
        <v>1.8352548793041043E-4</v>
      </c>
      <c r="Z29" s="355">
        <v>1.1602875673761579E-3</v>
      </c>
      <c r="AA29" s="355">
        <v>4.4362714289088142E-3</v>
      </c>
      <c r="AB29" s="355">
        <v>8.3469768749286008E-3</v>
      </c>
      <c r="AC29" s="355">
        <v>2.1873433698073822E-2</v>
      </c>
      <c r="AD29" s="355">
        <v>6.1921637791170041E-3</v>
      </c>
      <c r="AE29" s="355">
        <v>5.235783631859026E-3</v>
      </c>
      <c r="AF29" s="355">
        <v>6.6680909788102991E-3</v>
      </c>
      <c r="AG29" s="78"/>
    </row>
    <row r="30" spans="1:33" s="69" customFormat="1" ht="15.75" customHeight="1" x14ac:dyDescent="0.25">
      <c r="A30" s="349" t="s">
        <v>892</v>
      </c>
      <c r="B30" s="349" t="s">
        <v>44</v>
      </c>
      <c r="C30" s="349" t="s">
        <v>1843</v>
      </c>
      <c r="D30" s="350">
        <v>2021</v>
      </c>
      <c r="E30" s="350">
        <v>2026</v>
      </c>
      <c r="F30" s="355">
        <v>50.015824060212886</v>
      </c>
      <c r="G30" s="355">
        <v>44.146061845981812</v>
      </c>
      <c r="H30" s="355">
        <v>48.215254370748113</v>
      </c>
      <c r="I30" s="355">
        <v>0.22406832328683732</v>
      </c>
      <c r="J30" s="355">
        <v>0.2321521533753243</v>
      </c>
      <c r="K30" s="355">
        <v>0.37274739052133898</v>
      </c>
      <c r="L30" s="355">
        <v>1.1E-4</v>
      </c>
      <c r="M30" s="355">
        <v>1.1E-4</v>
      </c>
      <c r="N30" s="355">
        <v>1.1E-4</v>
      </c>
      <c r="O30" s="355">
        <v>1.65E-3</v>
      </c>
      <c r="P30" s="355">
        <v>1.65E-3</v>
      </c>
      <c r="Q30" s="355">
        <v>1.65E-3</v>
      </c>
      <c r="R30" s="355">
        <v>2.8313734578631827E-2</v>
      </c>
      <c r="S30" s="355">
        <v>1.9084781598132674E-2</v>
      </c>
      <c r="T30" s="355">
        <v>1.3564964110162432E-2</v>
      </c>
      <c r="U30" s="355">
        <v>2.8700000000000002E-3</v>
      </c>
      <c r="V30" s="355">
        <v>2.6900000000000001E-3</v>
      </c>
      <c r="W30" s="355">
        <v>5.0800000000000003E-3</v>
      </c>
      <c r="X30" s="355">
        <v>2.1313885871640293E-3</v>
      </c>
      <c r="Y30" s="355">
        <v>1.6325238532334153E-4</v>
      </c>
      <c r="Z30" s="355">
        <v>1.032124275032619E-3</v>
      </c>
      <c r="AA30" s="355">
        <v>4.1607980250928378E-3</v>
      </c>
      <c r="AB30" s="355">
        <v>8.0661050778896674E-3</v>
      </c>
      <c r="AC30" s="355">
        <v>2.1823057756710548E-2</v>
      </c>
      <c r="AD30" s="355">
        <v>6.1921637791170041E-3</v>
      </c>
      <c r="AE30" s="355">
        <v>5.235783631859026E-3</v>
      </c>
      <c r="AF30" s="355">
        <v>6.6680909788102991E-3</v>
      </c>
      <c r="AG30" s="78"/>
    </row>
    <row r="31" spans="1:33" s="69" customFormat="1" ht="15.75" customHeight="1" x14ac:dyDescent="0.25">
      <c r="A31" s="349" t="s">
        <v>892</v>
      </c>
      <c r="B31" s="349" t="s">
        <v>45</v>
      </c>
      <c r="C31" s="349" t="s">
        <v>34</v>
      </c>
      <c r="D31" s="350">
        <v>0</v>
      </c>
      <c r="E31" s="350">
        <v>1969</v>
      </c>
      <c r="F31" s="355">
        <v>78.853860012000681</v>
      </c>
      <c r="G31" s="355">
        <v>64.205786035665056</v>
      </c>
      <c r="H31" s="355">
        <v>76.459347515650549</v>
      </c>
      <c r="I31" s="355">
        <v>27.705402917801063</v>
      </c>
      <c r="J31" s="355">
        <v>19.094552101771558</v>
      </c>
      <c r="K31" s="355">
        <v>16.206763825760479</v>
      </c>
      <c r="L31" s="355">
        <v>3.2200000000000002E-3</v>
      </c>
      <c r="M31" s="355">
        <v>1.8400000000000001E-3</v>
      </c>
      <c r="N31" s="355">
        <v>1.9E-3</v>
      </c>
      <c r="O31" s="355">
        <v>6.4400000000000004E-3</v>
      </c>
      <c r="P31" s="355">
        <v>3.6800000000000001E-3</v>
      </c>
      <c r="Q31" s="355">
        <v>3.8E-3</v>
      </c>
      <c r="R31" s="355">
        <v>2.1640000000001947</v>
      </c>
      <c r="S31" s="355">
        <v>2.6830000000008938</v>
      </c>
      <c r="T31" s="355">
        <v>3.1300000000041912</v>
      </c>
      <c r="U31" s="355">
        <v>0.13100000000000001</v>
      </c>
      <c r="V31" s="355">
        <v>8.5999999999999993E-2</v>
      </c>
      <c r="W31" s="355">
        <v>4.1000000000000002E-2</v>
      </c>
      <c r="X31" s="355">
        <v>0.01</v>
      </c>
      <c r="Y31" s="355">
        <v>6.5000000000000014E-3</v>
      </c>
      <c r="Z31" s="355">
        <v>6.5000000000000014E-3</v>
      </c>
      <c r="AA31" s="355">
        <v>2.0000000000000005E-3</v>
      </c>
      <c r="AB31" s="355">
        <v>2.0000000000000005E-3</v>
      </c>
      <c r="AC31" s="355">
        <v>2.0000000000000005E-3</v>
      </c>
      <c r="AD31" s="355">
        <v>2.3538953553329773</v>
      </c>
      <c r="AE31" s="355">
        <v>1.5972014969252295</v>
      </c>
      <c r="AF31" s="355">
        <v>1.2474586796904696</v>
      </c>
      <c r="AG31" s="78"/>
    </row>
    <row r="32" spans="1:33" s="69" customFormat="1" ht="15.75" customHeight="1" x14ac:dyDescent="0.25">
      <c r="A32" s="349" t="s">
        <v>892</v>
      </c>
      <c r="B32" s="349" t="s">
        <v>45</v>
      </c>
      <c r="C32" s="349" t="s">
        <v>35</v>
      </c>
      <c r="D32" s="350">
        <v>1970</v>
      </c>
      <c r="E32" s="350">
        <v>1978</v>
      </c>
      <c r="F32" s="355">
        <v>67.188564671348374</v>
      </c>
      <c r="G32" s="355">
        <v>51.057006627291273</v>
      </c>
      <c r="H32" s="355">
        <v>60.521669420707731</v>
      </c>
      <c r="I32" s="355">
        <v>18.661611399416412</v>
      </c>
      <c r="J32" s="355">
        <v>14.345347559297519</v>
      </c>
      <c r="K32" s="355">
        <v>18.664087059951996</v>
      </c>
      <c r="L32" s="355">
        <v>3.2200000000000002E-3</v>
      </c>
      <c r="M32" s="355">
        <v>1.8400000000000001E-3</v>
      </c>
      <c r="N32" s="355">
        <v>1.9E-3</v>
      </c>
      <c r="O32" s="355">
        <v>1.61E-2</v>
      </c>
      <c r="P32" s="355">
        <v>9.1999999999999998E-3</v>
      </c>
      <c r="Q32" s="355">
        <v>9.4999999999999998E-3</v>
      </c>
      <c r="R32" s="355">
        <v>2.1640000000001947</v>
      </c>
      <c r="S32" s="355">
        <v>2.6830000000008938</v>
      </c>
      <c r="T32" s="355">
        <v>3.1300000000041912</v>
      </c>
      <c r="U32" s="355">
        <v>0.13100000000000001</v>
      </c>
      <c r="V32" s="355">
        <v>8.5999999999999993E-2</v>
      </c>
      <c r="W32" s="355">
        <v>4.1000000000000002E-2</v>
      </c>
      <c r="X32" s="355">
        <v>0.01</v>
      </c>
      <c r="Y32" s="355">
        <v>6.4999999999999997E-3</v>
      </c>
      <c r="Z32" s="355">
        <v>6.4999999999999997E-3</v>
      </c>
      <c r="AA32" s="355">
        <v>2E-3</v>
      </c>
      <c r="AB32" s="355">
        <v>2E-3</v>
      </c>
      <c r="AC32" s="355">
        <v>2E-3</v>
      </c>
      <c r="AD32" s="355">
        <v>1.8604030961380664</v>
      </c>
      <c r="AE32" s="355">
        <v>1.2393737266796847</v>
      </c>
      <c r="AF32" s="355">
        <v>1.1198101417878346</v>
      </c>
      <c r="AG32" s="78"/>
    </row>
    <row r="33" spans="1:33" s="69" customFormat="1" ht="15.75" customHeight="1" x14ac:dyDescent="0.25">
      <c r="A33" s="349" t="s">
        <v>892</v>
      </c>
      <c r="B33" s="349" t="s">
        <v>45</v>
      </c>
      <c r="C33" s="349" t="s">
        <v>36</v>
      </c>
      <c r="D33" s="350">
        <v>1979</v>
      </c>
      <c r="E33" s="350">
        <v>1980</v>
      </c>
      <c r="F33" s="355">
        <v>61.141868828176527</v>
      </c>
      <c r="G33" s="355">
        <v>49.966961276881975</v>
      </c>
      <c r="H33" s="355">
        <v>60.013664328029897</v>
      </c>
      <c r="I33" s="355">
        <v>15.855898481400517</v>
      </c>
      <c r="J33" s="355">
        <v>8.6197113534187455</v>
      </c>
      <c r="K33" s="355">
        <v>8.1791000332300481</v>
      </c>
      <c r="L33" s="355">
        <v>3.2200000000000002E-3</v>
      </c>
      <c r="M33" s="355">
        <v>1.8400000000000001E-3</v>
      </c>
      <c r="N33" s="355">
        <v>1.9E-3</v>
      </c>
      <c r="O33" s="355">
        <v>1.61E-2</v>
      </c>
      <c r="P33" s="355">
        <v>9.1999999999999998E-3</v>
      </c>
      <c r="Q33" s="355">
        <v>9.4999999999999998E-3</v>
      </c>
      <c r="R33" s="355">
        <v>1.8310000000000335</v>
      </c>
      <c r="S33" s="355">
        <v>2.3770000000001024</v>
      </c>
      <c r="T33" s="355">
        <v>3.2830000000002681</v>
      </c>
      <c r="U33" s="355">
        <v>0.13100000000000001</v>
      </c>
      <c r="V33" s="355">
        <v>8.5999999999999993E-2</v>
      </c>
      <c r="W33" s="355">
        <v>4.1000000000000002E-2</v>
      </c>
      <c r="X33" s="355">
        <v>0.01</v>
      </c>
      <c r="Y33" s="355">
        <v>6.4999999999999997E-3</v>
      </c>
      <c r="Z33" s="355">
        <v>6.4999999999999997E-3</v>
      </c>
      <c r="AA33" s="355">
        <v>2E-3</v>
      </c>
      <c r="AB33" s="355">
        <v>2E-3</v>
      </c>
      <c r="AC33" s="355">
        <v>2E-3</v>
      </c>
      <c r="AD33" s="355">
        <v>1.877696882119035</v>
      </c>
      <c r="AE33" s="355">
        <v>1.0687413916084834</v>
      </c>
      <c r="AF33" s="355">
        <v>0.96005909037545012</v>
      </c>
      <c r="AG33" s="78"/>
    </row>
    <row r="34" spans="1:33" s="69" customFormat="1" ht="15.75" customHeight="1" x14ac:dyDescent="0.25">
      <c r="A34" s="349" t="s">
        <v>892</v>
      </c>
      <c r="B34" s="349" t="s">
        <v>45</v>
      </c>
      <c r="C34" s="349" t="s">
        <v>37</v>
      </c>
      <c r="D34" s="350">
        <v>1981</v>
      </c>
      <c r="E34" s="350">
        <v>1985</v>
      </c>
      <c r="F34" s="355">
        <v>61.141868828176527</v>
      </c>
      <c r="G34" s="355">
        <v>49.966961276881975</v>
      </c>
      <c r="H34" s="355">
        <v>60.013664328029897</v>
      </c>
      <c r="I34" s="355">
        <v>15.399700600579305</v>
      </c>
      <c r="J34" s="355">
        <v>9.2190884168422613</v>
      </c>
      <c r="K34" s="355">
        <v>7.9324524767917621</v>
      </c>
      <c r="L34" s="355">
        <v>3.2200000000000002E-3</v>
      </c>
      <c r="M34" s="355">
        <v>1.8400000000000001E-3</v>
      </c>
      <c r="N34" s="355">
        <v>1.9E-3</v>
      </c>
      <c r="O34" s="355">
        <v>1.61E-2</v>
      </c>
      <c r="P34" s="355">
        <v>9.1999999999999998E-3</v>
      </c>
      <c r="Q34" s="355">
        <v>9.4999999999999998E-3</v>
      </c>
      <c r="R34" s="355">
        <v>1.9167648313874273</v>
      </c>
      <c r="S34" s="355">
        <v>2.5796265160257481</v>
      </c>
      <c r="T34" s="355">
        <v>3.4716858303901539</v>
      </c>
      <c r="U34" s="355">
        <v>0.13100000000000001</v>
      </c>
      <c r="V34" s="355">
        <v>8.5999999999999993E-2</v>
      </c>
      <c r="W34" s="355">
        <v>4.1000000000000002E-2</v>
      </c>
      <c r="X34" s="355">
        <v>0.01</v>
      </c>
      <c r="Y34" s="355">
        <v>6.4999999999999997E-3</v>
      </c>
      <c r="Z34" s="355">
        <v>6.4999999999999997E-3</v>
      </c>
      <c r="AA34" s="355">
        <v>2E-3</v>
      </c>
      <c r="AB34" s="355">
        <v>2E-3</v>
      </c>
      <c r="AC34" s="355">
        <v>2E-3</v>
      </c>
      <c r="AD34" s="355">
        <v>1.877696882119035</v>
      </c>
      <c r="AE34" s="355">
        <v>1.0687413916084834</v>
      </c>
      <c r="AF34" s="355">
        <v>0.96005909037545012</v>
      </c>
      <c r="AG34" s="78"/>
    </row>
    <row r="35" spans="1:33" s="69" customFormat="1" ht="15.75" customHeight="1" x14ac:dyDescent="0.25">
      <c r="A35" s="349" t="s">
        <v>892</v>
      </c>
      <c r="B35" s="349" t="s">
        <v>45</v>
      </c>
      <c r="C35" s="349" t="s">
        <v>38</v>
      </c>
      <c r="D35" s="350">
        <v>1986</v>
      </c>
      <c r="E35" s="350">
        <v>1990</v>
      </c>
      <c r="F35" s="355">
        <v>60.573539411133801</v>
      </c>
      <c r="G35" s="355">
        <v>49.680248431462999</v>
      </c>
      <c r="H35" s="355">
        <v>51.760561853024491</v>
      </c>
      <c r="I35" s="355">
        <v>9.0782521806563476</v>
      </c>
      <c r="J35" s="355">
        <v>5.0733558555442695</v>
      </c>
      <c r="K35" s="355">
        <v>4.2598405955905116</v>
      </c>
      <c r="L35" s="355">
        <v>3.2200000000000002E-3</v>
      </c>
      <c r="M35" s="355">
        <v>1.8400000000000001E-3</v>
      </c>
      <c r="N35" s="355">
        <v>1.9E-3</v>
      </c>
      <c r="O35" s="355">
        <v>6.4399999999999999E-2</v>
      </c>
      <c r="P35" s="355">
        <v>3.6799999999999999E-2</v>
      </c>
      <c r="Q35" s="355">
        <v>3.7999999999999999E-2</v>
      </c>
      <c r="R35" s="355">
        <v>2.1224000000000043</v>
      </c>
      <c r="S35" s="355">
        <v>2.7566000000000059</v>
      </c>
      <c r="T35" s="355">
        <v>3.5240000000000085</v>
      </c>
      <c r="U35" s="355">
        <v>0.13100000000000001</v>
      </c>
      <c r="V35" s="355">
        <v>8.5999999999999993E-2</v>
      </c>
      <c r="W35" s="355">
        <v>4.1000000000000002E-2</v>
      </c>
      <c r="X35" s="355">
        <v>9.9999999999999985E-3</v>
      </c>
      <c r="Y35" s="355">
        <v>6.4999999999999988E-3</v>
      </c>
      <c r="Z35" s="355">
        <v>6.4999999999999988E-3</v>
      </c>
      <c r="AA35" s="355">
        <v>1.9999999999999996E-3</v>
      </c>
      <c r="AB35" s="355">
        <v>1.9999999999999996E-3</v>
      </c>
      <c r="AC35" s="355">
        <v>1.9999999999999996E-3</v>
      </c>
      <c r="AD35" s="355">
        <v>1.4902411050371225</v>
      </c>
      <c r="AE35" s="355">
        <v>0.90915949062192547</v>
      </c>
      <c r="AF35" s="355">
        <v>0.69396841538581333</v>
      </c>
      <c r="AG35" s="78"/>
    </row>
    <row r="36" spans="1:33" s="69" customFormat="1" ht="15.75" customHeight="1" x14ac:dyDescent="0.25">
      <c r="A36" s="349" t="s">
        <v>892</v>
      </c>
      <c r="B36" s="349" t="s">
        <v>45</v>
      </c>
      <c r="C36" s="349" t="s">
        <v>1578</v>
      </c>
      <c r="D36" s="350">
        <v>1991</v>
      </c>
      <c r="E36" s="350">
        <v>1996</v>
      </c>
      <c r="F36" s="355">
        <v>57.548990217777565</v>
      </c>
      <c r="G36" s="355">
        <v>48.555297159025557</v>
      </c>
      <c r="H36" s="355">
        <v>51.568409670506938</v>
      </c>
      <c r="I36" s="355">
        <v>1.765090871270393</v>
      </c>
      <c r="J36" s="355">
        <v>1.3721552828125123</v>
      </c>
      <c r="K36" s="355">
        <v>1.7671535536893874</v>
      </c>
      <c r="L36" s="355">
        <v>3.2200000000000002E-3</v>
      </c>
      <c r="M36" s="355">
        <v>1.8400000000000001E-3</v>
      </c>
      <c r="N36" s="355">
        <v>1.9E-3</v>
      </c>
      <c r="O36" s="355">
        <v>8.0500000000000002E-2</v>
      </c>
      <c r="P36" s="355">
        <v>4.5999999999999999E-2</v>
      </c>
      <c r="Q36" s="355">
        <v>4.7500000000000001E-2</v>
      </c>
      <c r="R36" s="355">
        <v>0.27449884299999799</v>
      </c>
      <c r="S36" s="355">
        <v>0.28337884300001276</v>
      </c>
      <c r="T36" s="355">
        <v>0.46073884300007684</v>
      </c>
      <c r="U36" s="355">
        <v>2.5999999999999999E-2</v>
      </c>
      <c r="V36" s="355">
        <v>1.6E-2</v>
      </c>
      <c r="W36" s="355">
        <v>1.4E-2</v>
      </c>
      <c r="X36" s="355">
        <v>2.6450684584726953E-2</v>
      </c>
      <c r="Y36" s="355">
        <v>1.0840362991463915E-2</v>
      </c>
      <c r="Z36" s="355">
        <v>5.455936618178594E-3</v>
      </c>
      <c r="AA36" s="355">
        <v>6.9999999999999993E-2</v>
      </c>
      <c r="AB36" s="355">
        <v>0.1328131639314451</v>
      </c>
      <c r="AC36" s="355">
        <v>7.4241241344846803E-2</v>
      </c>
      <c r="AD36" s="355">
        <v>0.17728963987708021</v>
      </c>
      <c r="AE36" s="355">
        <v>0.12109813301086404</v>
      </c>
      <c r="AF36" s="355">
        <v>0.11041983297889547</v>
      </c>
      <c r="AG36" s="78"/>
    </row>
    <row r="37" spans="1:33" s="69" customFormat="1" ht="15.75" customHeight="1" x14ac:dyDescent="0.25">
      <c r="A37" s="349" t="s">
        <v>892</v>
      </c>
      <c r="B37" s="349" t="s">
        <v>45</v>
      </c>
      <c r="C37" s="349" t="s">
        <v>1579</v>
      </c>
      <c r="D37" s="350">
        <v>1997</v>
      </c>
      <c r="E37" s="350">
        <v>2000</v>
      </c>
      <c r="F37" s="355">
        <v>56.32884513788305</v>
      </c>
      <c r="G37" s="355">
        <v>47.696049333838211</v>
      </c>
      <c r="H37" s="355">
        <v>48.802374467576108</v>
      </c>
      <c r="I37" s="355">
        <v>0.65911775494843872</v>
      </c>
      <c r="J37" s="355">
        <v>0.57442125640838393</v>
      </c>
      <c r="K37" s="355">
        <v>0.74859347042167013</v>
      </c>
      <c r="L37" s="355">
        <v>3.2200000000000002E-3</v>
      </c>
      <c r="M37" s="355">
        <v>1.8400000000000001E-3</v>
      </c>
      <c r="N37" s="355">
        <v>1.9E-3</v>
      </c>
      <c r="O37" s="355">
        <v>8.0500000000000002E-2</v>
      </c>
      <c r="P37" s="355">
        <v>4.5999999999999999E-2</v>
      </c>
      <c r="Q37" s="355">
        <v>4.7500000000000001E-2</v>
      </c>
      <c r="R37" s="355">
        <v>0.15314951475197588</v>
      </c>
      <c r="S37" s="355">
        <v>0.15257646310534584</v>
      </c>
      <c r="T37" s="355">
        <v>0.17946729611750586</v>
      </c>
      <c r="U37" s="355">
        <v>1.7000000000000001E-2</v>
      </c>
      <c r="V37" s="355">
        <v>1.2999999999999999E-2</v>
      </c>
      <c r="W37" s="355">
        <v>1.0999999999999999E-2</v>
      </c>
      <c r="X37" s="355">
        <v>1.3230171471078569E-2</v>
      </c>
      <c r="Y37" s="355">
        <v>5.2670509117828911E-3</v>
      </c>
      <c r="Z37" s="355">
        <v>2.938411179035112E-3</v>
      </c>
      <c r="AA37" s="355">
        <v>0.19032629086435884</v>
      </c>
      <c r="AB37" s="355">
        <v>0.15005022370653892</v>
      </c>
      <c r="AC37" s="355">
        <v>8.4451864077268762E-2</v>
      </c>
      <c r="AD37" s="355">
        <v>7.0611762292274435E-2</v>
      </c>
      <c r="AE37" s="355">
        <v>4.6958857975666464E-2</v>
      </c>
      <c r="AF37" s="355">
        <v>4.2006601114765722E-2</v>
      </c>
      <c r="AG37" s="78"/>
    </row>
    <row r="38" spans="1:33" s="69" customFormat="1" ht="15.75" customHeight="1" x14ac:dyDescent="0.25">
      <c r="A38" s="349" t="s">
        <v>892</v>
      </c>
      <c r="B38" s="349" t="s">
        <v>45</v>
      </c>
      <c r="C38" s="349" t="s">
        <v>1580</v>
      </c>
      <c r="D38" s="350">
        <v>2001</v>
      </c>
      <c r="E38" s="350">
        <v>2005</v>
      </c>
      <c r="F38" s="355">
        <v>58.235078837713878</v>
      </c>
      <c r="G38" s="355">
        <v>49.863099510418351</v>
      </c>
      <c r="H38" s="355">
        <v>53.036063833812854</v>
      </c>
      <c r="I38" s="355">
        <v>0.51896022671317144</v>
      </c>
      <c r="J38" s="355">
        <v>0.69097698499264959</v>
      </c>
      <c r="K38" s="355">
        <v>1.1484490207243094</v>
      </c>
      <c r="L38" s="355">
        <v>1.2800000000000001E-3</v>
      </c>
      <c r="M38" s="355">
        <v>8.3600000000000005E-4</v>
      </c>
      <c r="N38" s="355">
        <v>1.1900000000000001E-3</v>
      </c>
      <c r="O38" s="355">
        <v>1.9200000000000002E-2</v>
      </c>
      <c r="P38" s="355">
        <v>1.2540000000000001E-2</v>
      </c>
      <c r="Q38" s="355">
        <v>1.7850000000000001E-2</v>
      </c>
      <c r="R38" s="355">
        <v>7.6101011259423992E-2</v>
      </c>
      <c r="S38" s="355">
        <v>6.0630940005217952E-2</v>
      </c>
      <c r="T38" s="355">
        <v>5.2257932202698053E-2</v>
      </c>
      <c r="U38" s="355">
        <v>3.0000000000000001E-3</v>
      </c>
      <c r="V38" s="355">
        <v>2E-3</v>
      </c>
      <c r="W38" s="355">
        <v>4.0000000000000001E-3</v>
      </c>
      <c r="X38" s="355">
        <v>1.7175166539147105E-3</v>
      </c>
      <c r="Y38" s="355">
        <v>4.0372991496336432E-4</v>
      </c>
      <c r="Z38" s="355">
        <v>2.5582387187059028E-4</v>
      </c>
      <c r="AA38" s="355">
        <v>2.2003993358107299E-3</v>
      </c>
      <c r="AB38" s="355">
        <v>2.975799884216157E-2</v>
      </c>
      <c r="AC38" s="355">
        <v>6.5536601221982654E-2</v>
      </c>
      <c r="AD38" s="355">
        <v>1.4674922867765842E-2</v>
      </c>
      <c r="AE38" s="355">
        <v>1.5158653407233406E-2</v>
      </c>
      <c r="AF38" s="355">
        <v>2.5501654884270999E-2</v>
      </c>
      <c r="AG38" s="78"/>
    </row>
    <row r="39" spans="1:33" s="69" customFormat="1" ht="15.75" customHeight="1" x14ac:dyDescent="0.25">
      <c r="A39" s="349" t="s">
        <v>892</v>
      </c>
      <c r="B39" s="349" t="s">
        <v>45</v>
      </c>
      <c r="C39" s="349" t="s">
        <v>1581</v>
      </c>
      <c r="D39" s="350">
        <v>2006</v>
      </c>
      <c r="E39" s="350">
        <v>2010</v>
      </c>
      <c r="F39" s="355">
        <v>60.491262614275996</v>
      </c>
      <c r="G39" s="355">
        <v>52.804589222864735</v>
      </c>
      <c r="H39" s="355">
        <v>55.313610622243239</v>
      </c>
      <c r="I39" s="355">
        <v>0.19502443199929895</v>
      </c>
      <c r="J39" s="355">
        <v>0.28686809435144428</v>
      </c>
      <c r="K39" s="355">
        <v>0.52967868571013144</v>
      </c>
      <c r="L39" s="355">
        <v>1.2800000000000001E-3</v>
      </c>
      <c r="M39" s="355">
        <v>8.3600000000000005E-4</v>
      </c>
      <c r="N39" s="355">
        <v>1.1900000000000001E-3</v>
      </c>
      <c r="O39" s="355">
        <v>1.9200000000000002E-2</v>
      </c>
      <c r="P39" s="355">
        <v>1.2540000000000001E-2</v>
      </c>
      <c r="Q39" s="355">
        <v>1.7850000000000001E-2</v>
      </c>
      <c r="R39" s="355">
        <v>5.4475088000004369E-2</v>
      </c>
      <c r="S39" s="355">
        <v>3.0505088000010897E-2</v>
      </c>
      <c r="T39" s="355">
        <v>1.9315088000030949E-2</v>
      </c>
      <c r="U39" s="355">
        <v>2.8700000000000002E-3</v>
      </c>
      <c r="V39" s="355">
        <v>2.6900000000000001E-3</v>
      </c>
      <c r="W39" s="355">
        <v>5.0800000000000003E-3</v>
      </c>
      <c r="X39" s="355">
        <v>2.1231016724445697E-3</v>
      </c>
      <c r="Y39" s="355">
        <v>3.9899745954924236E-4</v>
      </c>
      <c r="Z39" s="355">
        <v>2.8952383433738545E-4</v>
      </c>
      <c r="AA39" s="355">
        <v>2.1937272573337935E-3</v>
      </c>
      <c r="AB39" s="355">
        <v>2.9753207114251896E-2</v>
      </c>
      <c r="AC39" s="355">
        <v>6.5526012673359321E-2</v>
      </c>
      <c r="AD39" s="355">
        <v>1.1826400000000585E-2</v>
      </c>
      <c r="AE39" s="355">
        <v>1.3702600000006487E-2</v>
      </c>
      <c r="AF39" s="355">
        <v>1.7170000000033284E-2</v>
      </c>
      <c r="AG39" s="78"/>
    </row>
    <row r="40" spans="1:33" s="69" customFormat="1" ht="15.75" customHeight="1" x14ac:dyDescent="0.25">
      <c r="A40" s="349" t="s">
        <v>892</v>
      </c>
      <c r="B40" s="349" t="s">
        <v>45</v>
      </c>
      <c r="C40" s="349" t="s">
        <v>1582</v>
      </c>
      <c r="D40" s="350">
        <v>2011</v>
      </c>
      <c r="E40" s="350">
        <v>2014</v>
      </c>
      <c r="F40" s="355">
        <v>60.491262614275996</v>
      </c>
      <c r="G40" s="355">
        <v>52.804589222864735</v>
      </c>
      <c r="H40" s="355">
        <v>55.313610622243239</v>
      </c>
      <c r="I40" s="355">
        <v>0.2440882521230624</v>
      </c>
      <c r="J40" s="355">
        <v>0.26947348907444735</v>
      </c>
      <c r="K40" s="355">
        <v>0.43912901991040881</v>
      </c>
      <c r="L40" s="355">
        <v>7.6999999999999996E-4</v>
      </c>
      <c r="M40" s="355">
        <v>7.6999999999999996E-4</v>
      </c>
      <c r="N40" s="355">
        <v>7.6999999999999996E-4</v>
      </c>
      <c r="O40" s="355">
        <v>1.155E-2</v>
      </c>
      <c r="P40" s="355">
        <v>1.155E-2</v>
      </c>
      <c r="Q40" s="355">
        <v>1.155E-2</v>
      </c>
      <c r="R40" s="355">
        <v>2.8313734578631827E-2</v>
      </c>
      <c r="S40" s="355">
        <v>1.9084781598132674E-2</v>
      </c>
      <c r="T40" s="355">
        <v>1.3564964110162432E-2</v>
      </c>
      <c r="U40" s="355">
        <v>2.8700000000000002E-3</v>
      </c>
      <c r="V40" s="355">
        <v>2.6900000000000001E-3</v>
      </c>
      <c r="W40" s="355">
        <v>5.0800000000000003E-3</v>
      </c>
      <c r="X40" s="355">
        <v>2.4341037850111216E-3</v>
      </c>
      <c r="Y40" s="355">
        <v>2.4733994028086723E-4</v>
      </c>
      <c r="Z40" s="355">
        <v>1.5637122661434136E-3</v>
      </c>
      <c r="AA40" s="355">
        <v>5.3033900314409764E-3</v>
      </c>
      <c r="AB40" s="355">
        <v>9.2310882147724708E-3</v>
      </c>
      <c r="AC40" s="355">
        <v>2.2032004054671088E-2</v>
      </c>
      <c r="AD40" s="355">
        <v>6.1921637791170041E-3</v>
      </c>
      <c r="AE40" s="355">
        <v>5.235783631859026E-3</v>
      </c>
      <c r="AF40" s="355">
        <v>6.6680909788102991E-3</v>
      </c>
      <c r="AG40" s="78"/>
    </row>
    <row r="41" spans="1:33" s="69" customFormat="1" ht="15.75" customHeight="1" x14ac:dyDescent="0.25">
      <c r="A41" s="349" t="s">
        <v>892</v>
      </c>
      <c r="B41" s="349" t="s">
        <v>45</v>
      </c>
      <c r="C41" s="349" t="s">
        <v>1583</v>
      </c>
      <c r="D41" s="350">
        <v>2015</v>
      </c>
      <c r="E41" s="350">
        <v>2017</v>
      </c>
      <c r="F41" s="355">
        <v>60.491262614275996</v>
      </c>
      <c r="G41" s="355">
        <v>52.804589222864735</v>
      </c>
      <c r="H41" s="355">
        <v>55.313610622243239</v>
      </c>
      <c r="I41" s="355">
        <v>0.22406832328683732</v>
      </c>
      <c r="J41" s="355">
        <v>0.2321521533753243</v>
      </c>
      <c r="K41" s="355">
        <v>0.37274739052133898</v>
      </c>
      <c r="L41" s="355">
        <v>4.0000000000000002E-4</v>
      </c>
      <c r="M41" s="355">
        <v>4.0000000000000002E-4</v>
      </c>
      <c r="N41" s="355">
        <v>4.0000000000000002E-4</v>
      </c>
      <c r="O41" s="355">
        <v>6.0000000000000001E-3</v>
      </c>
      <c r="P41" s="355">
        <v>6.0000000000000001E-3</v>
      </c>
      <c r="Q41" s="355">
        <v>6.0000000000000001E-3</v>
      </c>
      <c r="R41" s="355">
        <v>2.8313734578631827E-2</v>
      </c>
      <c r="S41" s="355">
        <v>1.9084781598132674E-2</v>
      </c>
      <c r="T41" s="355">
        <v>1.3564964110162432E-2</v>
      </c>
      <c r="U41" s="355">
        <v>2.8700000000000002E-3</v>
      </c>
      <c r="V41" s="355">
        <v>2.6900000000000001E-3</v>
      </c>
      <c r="W41" s="355">
        <v>5.0800000000000003E-3</v>
      </c>
      <c r="X41" s="355">
        <v>2.3196968568016782E-3</v>
      </c>
      <c r="Y41" s="355">
        <v>2.1556023800046626E-4</v>
      </c>
      <c r="Z41" s="355">
        <v>1.3628061023017984E-3</v>
      </c>
      <c r="AA41" s="355">
        <v>4.8715635404929254E-3</v>
      </c>
      <c r="AB41" s="355">
        <v>8.7907993126807894E-3</v>
      </c>
      <c r="AC41" s="355">
        <v>2.1953035756150201E-2</v>
      </c>
      <c r="AD41" s="355">
        <v>6.1921637791170041E-3</v>
      </c>
      <c r="AE41" s="355">
        <v>5.235783631859026E-3</v>
      </c>
      <c r="AF41" s="355">
        <v>6.6680909788102991E-3</v>
      </c>
      <c r="AG41" s="78"/>
    </row>
    <row r="42" spans="1:33" s="69" customFormat="1" ht="15.75" customHeight="1" x14ac:dyDescent="0.25">
      <c r="A42" s="349" t="s">
        <v>892</v>
      </c>
      <c r="B42" s="349" t="s">
        <v>45</v>
      </c>
      <c r="C42" s="349" t="s">
        <v>1706</v>
      </c>
      <c r="D42" s="350">
        <v>2018</v>
      </c>
      <c r="E42" s="350">
        <v>2020</v>
      </c>
      <c r="F42" s="355">
        <v>60.491262614275996</v>
      </c>
      <c r="G42" s="355">
        <v>52.804589222864735</v>
      </c>
      <c r="H42" s="355">
        <v>55.313610622243239</v>
      </c>
      <c r="I42" s="355">
        <v>0.22406832328683732</v>
      </c>
      <c r="J42" s="355">
        <v>0.2321521533753243</v>
      </c>
      <c r="K42" s="355">
        <v>0.37274739052133898</v>
      </c>
      <c r="L42" s="355">
        <v>1.1E-4</v>
      </c>
      <c r="M42" s="355">
        <v>1.1E-4</v>
      </c>
      <c r="N42" s="355">
        <v>1.1E-4</v>
      </c>
      <c r="O42" s="355">
        <v>1.65E-3</v>
      </c>
      <c r="P42" s="355">
        <v>1.65E-3</v>
      </c>
      <c r="Q42" s="355">
        <v>1.65E-3</v>
      </c>
      <c r="R42" s="355">
        <v>2.8313734578631827E-2</v>
      </c>
      <c r="S42" s="355">
        <v>1.9084781598132674E-2</v>
      </c>
      <c r="T42" s="355">
        <v>1.3564964110162432E-2</v>
      </c>
      <c r="U42" s="355">
        <v>2.8700000000000002E-3</v>
      </c>
      <c r="V42" s="355">
        <v>2.6900000000000001E-3</v>
      </c>
      <c r="W42" s="355">
        <v>5.0800000000000003E-3</v>
      </c>
      <c r="X42" s="355">
        <v>2.2359684628951194E-3</v>
      </c>
      <c r="Y42" s="355">
        <v>1.9230235080419991E-4</v>
      </c>
      <c r="Z42" s="355">
        <v>1.2157734820955166E-3</v>
      </c>
      <c r="AA42" s="355">
        <v>4.5555325177283326E-3</v>
      </c>
      <c r="AB42" s="355">
        <v>8.4685750977317505E-3</v>
      </c>
      <c r="AC42" s="355">
        <v>2.1895243025341245E-2</v>
      </c>
      <c r="AD42" s="355">
        <v>6.1921637791170041E-3</v>
      </c>
      <c r="AE42" s="355">
        <v>5.235783631859026E-3</v>
      </c>
      <c r="AF42" s="355">
        <v>6.6680909788102991E-3</v>
      </c>
      <c r="AG42" s="78"/>
    </row>
    <row r="43" spans="1:33" s="69" customFormat="1" ht="15.75" customHeight="1" x14ac:dyDescent="0.25">
      <c r="A43" s="349" t="s">
        <v>892</v>
      </c>
      <c r="B43" s="349" t="s">
        <v>45</v>
      </c>
      <c r="C43" s="349" t="s">
        <v>1843</v>
      </c>
      <c r="D43" s="350">
        <v>2021</v>
      </c>
      <c r="E43" s="350">
        <v>2026</v>
      </c>
      <c r="F43" s="355">
        <v>60.491262614275996</v>
      </c>
      <c r="G43" s="355">
        <v>52.804589222864735</v>
      </c>
      <c r="H43" s="355">
        <v>55.313610622243239</v>
      </c>
      <c r="I43" s="355">
        <v>0.22406832328683732</v>
      </c>
      <c r="J43" s="355">
        <v>0.2321521533753243</v>
      </c>
      <c r="K43" s="355">
        <v>0.37274739052133898</v>
      </c>
      <c r="L43" s="355">
        <v>1.1E-4</v>
      </c>
      <c r="M43" s="355">
        <v>1.1E-4</v>
      </c>
      <c r="N43" s="355">
        <v>1.1E-4</v>
      </c>
      <c r="O43" s="355">
        <v>1.65E-3</v>
      </c>
      <c r="P43" s="355">
        <v>1.65E-3</v>
      </c>
      <c r="Q43" s="355">
        <v>1.65E-3</v>
      </c>
      <c r="R43" s="355">
        <v>2.8313734578631827E-2</v>
      </c>
      <c r="S43" s="355">
        <v>1.9084781598132674E-2</v>
      </c>
      <c r="T43" s="355">
        <v>1.3564964110162432E-2</v>
      </c>
      <c r="U43" s="355">
        <v>2.8700000000000002E-3</v>
      </c>
      <c r="V43" s="355">
        <v>2.6900000000000001E-3</v>
      </c>
      <c r="W43" s="355">
        <v>5.0800000000000003E-3</v>
      </c>
      <c r="X43" s="355">
        <v>2.1383521602694679E-3</v>
      </c>
      <c r="Y43" s="355">
        <v>1.6518671118596342E-4</v>
      </c>
      <c r="Z43" s="355">
        <v>1.0443527718652858E-3</v>
      </c>
      <c r="AA43" s="355">
        <v>4.1870818820728692E-3</v>
      </c>
      <c r="AB43" s="355">
        <v>8.092904013978712E-3</v>
      </c>
      <c r="AC43" s="355">
        <v>2.1827864297086809E-2</v>
      </c>
      <c r="AD43" s="355">
        <v>6.1921637791170041E-3</v>
      </c>
      <c r="AE43" s="355">
        <v>5.235783631859026E-3</v>
      </c>
      <c r="AF43" s="355">
        <v>6.6680909788102991E-3</v>
      </c>
      <c r="AG43" s="78"/>
    </row>
    <row r="44" spans="1:33" s="69" customFormat="1" ht="15.75" customHeight="1" x14ac:dyDescent="0.25">
      <c r="A44" s="349" t="s">
        <v>892</v>
      </c>
      <c r="B44" s="349" t="s">
        <v>46</v>
      </c>
      <c r="C44" s="349" t="s">
        <v>34</v>
      </c>
      <c r="D44" s="350">
        <v>0</v>
      </c>
      <c r="E44" s="350">
        <v>1969</v>
      </c>
      <c r="F44" s="355">
        <v>95.995528879764095</v>
      </c>
      <c r="G44" s="355">
        <v>76.761802735224194</v>
      </c>
      <c r="H44" s="355">
        <v>88.505326708227571</v>
      </c>
      <c r="I44" s="355">
        <v>27.705402917801063</v>
      </c>
      <c r="J44" s="355">
        <v>19.094552101771558</v>
      </c>
      <c r="K44" s="355">
        <v>16.206763825760479</v>
      </c>
      <c r="L44" s="355">
        <v>3.2200000000000002E-3</v>
      </c>
      <c r="M44" s="355">
        <v>1.8400000000000001E-3</v>
      </c>
      <c r="N44" s="355">
        <v>1.9E-3</v>
      </c>
      <c r="O44" s="355">
        <v>6.4400000000000004E-3</v>
      </c>
      <c r="P44" s="355">
        <v>3.6800000000000001E-3</v>
      </c>
      <c r="Q44" s="355">
        <v>3.8E-3</v>
      </c>
      <c r="R44" s="355">
        <v>2.8600000000000279</v>
      </c>
      <c r="S44" s="355">
        <v>4.0900000000010914</v>
      </c>
      <c r="T44" s="355">
        <v>5.5000000000061213</v>
      </c>
      <c r="U44" s="355">
        <v>0.13100000000000001</v>
      </c>
      <c r="V44" s="355">
        <v>8.5999999999999993E-2</v>
      </c>
      <c r="W44" s="355">
        <v>4.1000000000000002E-2</v>
      </c>
      <c r="X44" s="355">
        <v>9.9999999999999985E-3</v>
      </c>
      <c r="Y44" s="355">
        <v>6.4999999999999988E-3</v>
      </c>
      <c r="Z44" s="355">
        <v>6.4999999999999988E-3</v>
      </c>
      <c r="AA44" s="355">
        <v>1.9999999999999996E-3</v>
      </c>
      <c r="AB44" s="355">
        <v>1.9999999999999996E-3</v>
      </c>
      <c r="AC44" s="355">
        <v>1.9999999999999996E-3</v>
      </c>
      <c r="AD44" s="355">
        <v>2.3538953553329773</v>
      </c>
      <c r="AE44" s="355">
        <v>1.5972014969252295</v>
      </c>
      <c r="AF44" s="355">
        <v>1.2474586796904696</v>
      </c>
      <c r="AG44" s="78"/>
    </row>
    <row r="45" spans="1:33" s="69" customFormat="1" ht="15.75" customHeight="1" x14ac:dyDescent="0.25">
      <c r="A45" s="349" t="s">
        <v>892</v>
      </c>
      <c r="B45" s="349" t="s">
        <v>46</v>
      </c>
      <c r="C45" s="349" t="s">
        <v>35</v>
      </c>
      <c r="D45" s="350">
        <v>1970</v>
      </c>
      <c r="E45" s="350">
        <v>1978</v>
      </c>
      <c r="F45" s="355">
        <v>72.973306312656348</v>
      </c>
      <c r="G45" s="355">
        <v>56.441282377060659</v>
      </c>
      <c r="H45" s="355">
        <v>66.733428107410717</v>
      </c>
      <c r="I45" s="355">
        <v>18.661611399416412</v>
      </c>
      <c r="J45" s="355">
        <v>14.345347559297519</v>
      </c>
      <c r="K45" s="355">
        <v>18.664087059951996</v>
      </c>
      <c r="L45" s="355">
        <v>3.2200000000000002E-3</v>
      </c>
      <c r="M45" s="355">
        <v>1.8400000000000001E-3</v>
      </c>
      <c r="N45" s="355">
        <v>1.9E-3</v>
      </c>
      <c r="O45" s="355">
        <v>1.61E-2</v>
      </c>
      <c r="P45" s="355">
        <v>9.1999999999999998E-3</v>
      </c>
      <c r="Q45" s="355">
        <v>9.4999999999999998E-3</v>
      </c>
      <c r="R45" s="355">
        <v>2.8600000000000279</v>
      </c>
      <c r="S45" s="355">
        <v>4.0900000000010914</v>
      </c>
      <c r="T45" s="355">
        <v>5.5000000000061213</v>
      </c>
      <c r="U45" s="355">
        <v>0.13100000000000001</v>
      </c>
      <c r="V45" s="355">
        <v>8.5999999999999993E-2</v>
      </c>
      <c r="W45" s="355">
        <v>4.1000000000000002E-2</v>
      </c>
      <c r="X45" s="355">
        <v>0.01</v>
      </c>
      <c r="Y45" s="355">
        <v>6.4999999999999997E-3</v>
      </c>
      <c r="Z45" s="355">
        <v>6.4999999999999997E-3</v>
      </c>
      <c r="AA45" s="355">
        <v>2E-3</v>
      </c>
      <c r="AB45" s="355">
        <v>2E-3</v>
      </c>
      <c r="AC45" s="355">
        <v>2E-3</v>
      </c>
      <c r="AD45" s="355">
        <v>1.8604030961380664</v>
      </c>
      <c r="AE45" s="355">
        <v>1.2393737266796847</v>
      </c>
      <c r="AF45" s="355">
        <v>1.1198101417878346</v>
      </c>
      <c r="AG45" s="78"/>
    </row>
    <row r="46" spans="1:33" s="69" customFormat="1" ht="15.75" customHeight="1" x14ac:dyDescent="0.25">
      <c r="A46" s="349" t="s">
        <v>892</v>
      </c>
      <c r="B46" s="349" t="s">
        <v>46</v>
      </c>
      <c r="C46" s="349" t="s">
        <v>36</v>
      </c>
      <c r="D46" s="350">
        <v>1979</v>
      </c>
      <c r="E46" s="350">
        <v>1980</v>
      </c>
      <c r="F46" s="355">
        <v>76.147649830948453</v>
      </c>
      <c r="G46" s="355">
        <v>62.495602112152234</v>
      </c>
      <c r="H46" s="355">
        <v>71.075553056892389</v>
      </c>
      <c r="I46" s="355">
        <v>15.855898481400517</v>
      </c>
      <c r="J46" s="355">
        <v>8.6197113534187455</v>
      </c>
      <c r="K46" s="355">
        <v>8.1791000332300481</v>
      </c>
      <c r="L46" s="355">
        <v>3.2200000000000002E-3</v>
      </c>
      <c r="M46" s="355">
        <v>1.8400000000000001E-3</v>
      </c>
      <c r="N46" s="355">
        <v>1.9E-3</v>
      </c>
      <c r="O46" s="355">
        <v>1.61E-2</v>
      </c>
      <c r="P46" s="355">
        <v>9.1999999999999998E-3</v>
      </c>
      <c r="Q46" s="355">
        <v>9.4999999999999998E-3</v>
      </c>
      <c r="R46" s="355">
        <v>2.0660000000000149</v>
      </c>
      <c r="S46" s="355">
        <v>2.6750000000000189</v>
      </c>
      <c r="T46" s="355">
        <v>3.6800000000002249</v>
      </c>
      <c r="U46" s="355">
        <v>0.13100000000000001</v>
      </c>
      <c r="V46" s="355">
        <v>8.5999999999999993E-2</v>
      </c>
      <c r="W46" s="355">
        <v>4.1000000000000002E-2</v>
      </c>
      <c r="X46" s="355">
        <v>1.0000000000000002E-2</v>
      </c>
      <c r="Y46" s="355">
        <v>6.4999999999999997E-3</v>
      </c>
      <c r="Z46" s="355">
        <v>6.4999999999999997E-3</v>
      </c>
      <c r="AA46" s="355">
        <v>2E-3</v>
      </c>
      <c r="AB46" s="355">
        <v>2E-3</v>
      </c>
      <c r="AC46" s="355">
        <v>2E-3</v>
      </c>
      <c r="AD46" s="355">
        <v>1.877696882119035</v>
      </c>
      <c r="AE46" s="355">
        <v>1.0687413916084834</v>
      </c>
      <c r="AF46" s="355">
        <v>0.96005909037545012</v>
      </c>
      <c r="AG46" s="78"/>
    </row>
    <row r="47" spans="1:33" s="69" customFormat="1" ht="15.75" customHeight="1" x14ac:dyDescent="0.25">
      <c r="A47" s="349" t="s">
        <v>892</v>
      </c>
      <c r="B47" s="349" t="s">
        <v>46</v>
      </c>
      <c r="C47" s="349" t="s">
        <v>37</v>
      </c>
      <c r="D47" s="350">
        <v>1981</v>
      </c>
      <c r="E47" s="350">
        <v>1985</v>
      </c>
      <c r="F47" s="355">
        <v>76.147649830948453</v>
      </c>
      <c r="G47" s="355">
        <v>62.495602112152234</v>
      </c>
      <c r="H47" s="355">
        <v>71.075553056892389</v>
      </c>
      <c r="I47" s="355">
        <v>15.399700600579305</v>
      </c>
      <c r="J47" s="355">
        <v>9.2190884168422613</v>
      </c>
      <c r="K47" s="355">
        <v>7.9324524767917621</v>
      </c>
      <c r="L47" s="355">
        <v>3.2200000000000002E-3</v>
      </c>
      <c r="M47" s="355">
        <v>1.8400000000000001E-3</v>
      </c>
      <c r="N47" s="355">
        <v>1.9E-3</v>
      </c>
      <c r="O47" s="355">
        <v>1.61E-2</v>
      </c>
      <c r="P47" s="355">
        <v>9.1999999999999998E-3</v>
      </c>
      <c r="Q47" s="355">
        <v>9.4999999999999998E-3</v>
      </c>
      <c r="R47" s="355">
        <v>2.8063999999999991</v>
      </c>
      <c r="S47" s="355">
        <v>3.440600000000007</v>
      </c>
      <c r="T47" s="355">
        <v>4.6040000000000232</v>
      </c>
      <c r="U47" s="355">
        <v>0.13100000000000001</v>
      </c>
      <c r="V47" s="355">
        <v>8.5999999999999993E-2</v>
      </c>
      <c r="W47" s="355">
        <v>4.1000000000000002E-2</v>
      </c>
      <c r="X47" s="355">
        <v>1.0000000000000004E-2</v>
      </c>
      <c r="Y47" s="355">
        <v>6.5000000000000006E-3</v>
      </c>
      <c r="Z47" s="355">
        <v>6.5000000000000006E-3</v>
      </c>
      <c r="AA47" s="355">
        <v>2.0000000000000005E-3</v>
      </c>
      <c r="AB47" s="355">
        <v>2.0000000000000005E-3</v>
      </c>
      <c r="AC47" s="355">
        <v>2.0000000000000005E-3</v>
      </c>
      <c r="AD47" s="355">
        <v>1.877696882119035</v>
      </c>
      <c r="AE47" s="355">
        <v>1.0687413916084834</v>
      </c>
      <c r="AF47" s="355">
        <v>0.96005909037545012</v>
      </c>
      <c r="AG47" s="78"/>
    </row>
    <row r="48" spans="1:33" s="69" customFormat="1" ht="15.75" customHeight="1" x14ac:dyDescent="0.25">
      <c r="A48" s="349" t="s">
        <v>892</v>
      </c>
      <c r="B48" s="349" t="s">
        <v>46</v>
      </c>
      <c r="C48" s="349" t="s">
        <v>38</v>
      </c>
      <c r="D48" s="350">
        <v>1986</v>
      </c>
      <c r="E48" s="350">
        <v>1990</v>
      </c>
      <c r="F48" s="355">
        <v>70.257794206166494</v>
      </c>
      <c r="G48" s="355">
        <v>57.503856425297982</v>
      </c>
      <c r="H48" s="355">
        <v>70.415253289430439</v>
      </c>
      <c r="I48" s="355">
        <v>9.0782521806563476</v>
      </c>
      <c r="J48" s="355">
        <v>5.0733558555442695</v>
      </c>
      <c r="K48" s="355">
        <v>4.2598405955905116</v>
      </c>
      <c r="L48" s="355">
        <v>3.2200000000000002E-3</v>
      </c>
      <c r="M48" s="355">
        <v>1.8400000000000001E-3</v>
      </c>
      <c r="N48" s="355">
        <v>1.9E-3</v>
      </c>
      <c r="O48" s="355">
        <v>6.4399999999999999E-2</v>
      </c>
      <c r="P48" s="355">
        <v>3.6799999999999999E-2</v>
      </c>
      <c r="Q48" s="355">
        <v>3.7999999999999999E-2</v>
      </c>
      <c r="R48" s="355">
        <v>2.2925999999999163</v>
      </c>
      <c r="S48" s="355">
        <v>2.7504000000007109</v>
      </c>
      <c r="T48" s="355">
        <v>3.6870000000020409</v>
      </c>
      <c r="U48" s="355">
        <v>0.13100000000000001</v>
      </c>
      <c r="V48" s="355">
        <v>8.5999999999999993E-2</v>
      </c>
      <c r="W48" s="355">
        <v>4.1000000000000002E-2</v>
      </c>
      <c r="X48" s="355">
        <v>0.01</v>
      </c>
      <c r="Y48" s="355">
        <v>6.4999999999999997E-3</v>
      </c>
      <c r="Z48" s="355">
        <v>6.4999999999999997E-3</v>
      </c>
      <c r="AA48" s="355">
        <v>2E-3</v>
      </c>
      <c r="AB48" s="355">
        <v>2E-3</v>
      </c>
      <c r="AC48" s="355">
        <v>2E-3</v>
      </c>
      <c r="AD48" s="355">
        <v>1.4902411050371225</v>
      </c>
      <c r="AE48" s="355">
        <v>0.90915949062192547</v>
      </c>
      <c r="AF48" s="355">
        <v>0.69396841538581333</v>
      </c>
      <c r="AG48" s="78"/>
    </row>
    <row r="49" spans="1:33" s="69" customFormat="1" ht="15.75" customHeight="1" x14ac:dyDescent="0.25">
      <c r="A49" s="349" t="s">
        <v>892</v>
      </c>
      <c r="B49" s="349" t="s">
        <v>46</v>
      </c>
      <c r="C49" s="349" t="s">
        <v>1578</v>
      </c>
      <c r="D49" s="350">
        <v>1991</v>
      </c>
      <c r="E49" s="350">
        <v>1996</v>
      </c>
      <c r="F49" s="355">
        <v>74.564191875493876</v>
      </c>
      <c r="G49" s="355">
        <v>61.827419592845857</v>
      </c>
      <c r="H49" s="355">
        <v>64.882006087015881</v>
      </c>
      <c r="I49" s="355">
        <v>1.765090871270393</v>
      </c>
      <c r="J49" s="355">
        <v>1.3721552828125123</v>
      </c>
      <c r="K49" s="355">
        <v>1.7671535536893874</v>
      </c>
      <c r="L49" s="355">
        <v>3.2200000000000002E-3</v>
      </c>
      <c r="M49" s="355">
        <v>1.8400000000000001E-3</v>
      </c>
      <c r="N49" s="355">
        <v>1.9E-3</v>
      </c>
      <c r="O49" s="355">
        <v>8.0500000000000002E-2</v>
      </c>
      <c r="P49" s="355">
        <v>4.5999999999999999E-2</v>
      </c>
      <c r="Q49" s="355">
        <v>4.7500000000000001E-2</v>
      </c>
      <c r="R49" s="355">
        <v>0.27449884299999799</v>
      </c>
      <c r="S49" s="355">
        <v>0.28337884300001276</v>
      </c>
      <c r="T49" s="355">
        <v>0.46073884300007684</v>
      </c>
      <c r="U49" s="355">
        <v>2.5999999999999999E-2</v>
      </c>
      <c r="V49" s="355">
        <v>1.6E-2</v>
      </c>
      <c r="W49" s="355">
        <v>1.4E-2</v>
      </c>
      <c r="X49" s="355">
        <v>2.6443965504979027E-2</v>
      </c>
      <c r="Y49" s="355">
        <v>1.0836401077635486E-2</v>
      </c>
      <c r="Z49" s="355">
        <v>5.4539451417454183E-3</v>
      </c>
      <c r="AA49" s="355">
        <v>7.0000000000000007E-2</v>
      </c>
      <c r="AB49" s="355">
        <v>0.13281060591316898</v>
      </c>
      <c r="AC49" s="355">
        <v>7.4239810026223554E-2</v>
      </c>
      <c r="AD49" s="355">
        <v>0.17728963987708021</v>
      </c>
      <c r="AE49" s="355">
        <v>0.12109813301086404</v>
      </c>
      <c r="AF49" s="355">
        <v>0.11041983297889547</v>
      </c>
      <c r="AG49" s="78"/>
    </row>
    <row r="50" spans="1:33" s="69" customFormat="1" ht="15.75" customHeight="1" x14ac:dyDescent="0.25">
      <c r="A50" s="349" t="s">
        <v>892</v>
      </c>
      <c r="B50" s="349" t="s">
        <v>46</v>
      </c>
      <c r="C50" s="349" t="s">
        <v>1579</v>
      </c>
      <c r="D50" s="350">
        <v>1997</v>
      </c>
      <c r="E50" s="350">
        <v>2000</v>
      </c>
      <c r="F50" s="355">
        <v>76.856194206159415</v>
      </c>
      <c r="G50" s="355">
        <v>65.259096315499107</v>
      </c>
      <c r="H50" s="355">
        <v>66.790645562214905</v>
      </c>
      <c r="I50" s="355">
        <v>0.65911775494843872</v>
      </c>
      <c r="J50" s="355">
        <v>0.57442125640838393</v>
      </c>
      <c r="K50" s="355">
        <v>0.74859347042167013</v>
      </c>
      <c r="L50" s="355">
        <v>3.2200000000000002E-3</v>
      </c>
      <c r="M50" s="355">
        <v>1.8400000000000001E-3</v>
      </c>
      <c r="N50" s="355">
        <v>1.9E-3</v>
      </c>
      <c r="O50" s="355">
        <v>8.0500000000000002E-2</v>
      </c>
      <c r="P50" s="355">
        <v>4.5999999999999999E-2</v>
      </c>
      <c r="Q50" s="355">
        <v>4.7500000000000001E-2</v>
      </c>
      <c r="R50" s="355">
        <v>0.15314951475197588</v>
      </c>
      <c r="S50" s="355">
        <v>0.15257646310534584</v>
      </c>
      <c r="T50" s="355">
        <v>0.17946729611750586</v>
      </c>
      <c r="U50" s="355">
        <v>1.7000000000000001E-2</v>
      </c>
      <c r="V50" s="355">
        <v>1.2999999999999999E-2</v>
      </c>
      <c r="W50" s="355">
        <v>1.0999999999999999E-2</v>
      </c>
      <c r="X50" s="355">
        <v>1.322147084187183E-2</v>
      </c>
      <c r="Y50" s="355">
        <v>5.2620776525200809E-3</v>
      </c>
      <c r="Z50" s="355">
        <v>2.9356345454516573E-3</v>
      </c>
      <c r="AA50" s="355">
        <v>0.19014738629866437</v>
      </c>
      <c r="AB50" s="355">
        <v>0.15004272913632102</v>
      </c>
      <c r="AC50" s="355">
        <v>8.4447652939030102E-2</v>
      </c>
      <c r="AD50" s="355">
        <v>7.0611762292274435E-2</v>
      </c>
      <c r="AE50" s="355">
        <v>4.6958857975666464E-2</v>
      </c>
      <c r="AF50" s="355">
        <v>4.2006601114765722E-2</v>
      </c>
      <c r="AG50" s="78"/>
    </row>
    <row r="51" spans="1:33" s="69" customFormat="1" ht="15.75" customHeight="1" x14ac:dyDescent="0.25">
      <c r="A51" s="349" t="s">
        <v>892</v>
      </c>
      <c r="B51" s="349" t="s">
        <v>46</v>
      </c>
      <c r="C51" s="349" t="s">
        <v>1580</v>
      </c>
      <c r="D51" s="350">
        <v>2001</v>
      </c>
      <c r="E51" s="350">
        <v>2005</v>
      </c>
      <c r="F51" s="355">
        <v>70.846141167125651</v>
      </c>
      <c r="G51" s="355">
        <v>57.486080289372815</v>
      </c>
      <c r="H51" s="355">
        <v>56.92172343978666</v>
      </c>
      <c r="I51" s="355">
        <v>0.51896022671317144</v>
      </c>
      <c r="J51" s="355">
        <v>0.69097698499264959</v>
      </c>
      <c r="K51" s="355">
        <v>1.1484490207243094</v>
      </c>
      <c r="L51" s="355">
        <v>1.2800000000000001E-3</v>
      </c>
      <c r="M51" s="355">
        <v>8.3600000000000005E-4</v>
      </c>
      <c r="N51" s="355">
        <v>1.1900000000000001E-3</v>
      </c>
      <c r="O51" s="355">
        <v>1.9200000000000002E-2</v>
      </c>
      <c r="P51" s="355">
        <v>1.2540000000000001E-2</v>
      </c>
      <c r="Q51" s="355">
        <v>1.7850000000000001E-2</v>
      </c>
      <c r="R51" s="355">
        <v>7.6101011259423992E-2</v>
      </c>
      <c r="S51" s="355">
        <v>6.0630940005217952E-2</v>
      </c>
      <c r="T51" s="355">
        <v>5.2257932202698053E-2</v>
      </c>
      <c r="U51" s="355">
        <v>3.0000000000000001E-3</v>
      </c>
      <c r="V51" s="355">
        <v>2E-3</v>
      </c>
      <c r="W51" s="355">
        <v>4.0000000000000001E-3</v>
      </c>
      <c r="X51" s="355">
        <v>1.717008230838187E-3</v>
      </c>
      <c r="Y51" s="355">
        <v>4.0363702262682656E-4</v>
      </c>
      <c r="Z51" s="355">
        <v>2.5576506588670573E-4</v>
      </c>
      <c r="AA51" s="355">
        <v>2.1998985581940041E-3</v>
      </c>
      <c r="AB51" s="355">
        <v>2.9757639195600025E-2</v>
      </c>
      <c r="AC51" s="355">
        <v>6.55358064909011E-2</v>
      </c>
      <c r="AD51" s="355">
        <v>1.4674922867765842E-2</v>
      </c>
      <c r="AE51" s="355">
        <v>1.5158653407233406E-2</v>
      </c>
      <c r="AF51" s="355">
        <v>2.5501654884270999E-2</v>
      </c>
      <c r="AG51" s="78"/>
    </row>
    <row r="52" spans="1:33" s="69" customFormat="1" ht="15.75" customHeight="1" x14ac:dyDescent="0.25">
      <c r="A52" s="349" t="s">
        <v>892</v>
      </c>
      <c r="B52" s="349" t="s">
        <v>46</v>
      </c>
      <c r="C52" s="349" t="s">
        <v>1581</v>
      </c>
      <c r="D52" s="350">
        <v>2006</v>
      </c>
      <c r="E52" s="350">
        <v>2010</v>
      </c>
      <c r="F52" s="355">
        <v>86.108832803027155</v>
      </c>
      <c r="G52" s="355">
        <v>67.879597808705441</v>
      </c>
      <c r="H52" s="355">
        <v>65.852620686915301</v>
      </c>
      <c r="I52" s="355">
        <v>0.19502443199929895</v>
      </c>
      <c r="J52" s="355">
        <v>0.28686809435144428</v>
      </c>
      <c r="K52" s="355">
        <v>0.52967868571013144</v>
      </c>
      <c r="L52" s="355">
        <v>1.2800000000000001E-3</v>
      </c>
      <c r="M52" s="355">
        <v>8.3600000000000005E-4</v>
      </c>
      <c r="N52" s="355">
        <v>1.1900000000000001E-3</v>
      </c>
      <c r="O52" s="355">
        <v>1.9200000000000002E-2</v>
      </c>
      <c r="P52" s="355">
        <v>1.2540000000000001E-2</v>
      </c>
      <c r="Q52" s="355">
        <v>1.7850000000000001E-2</v>
      </c>
      <c r="R52" s="355">
        <v>5.4475088000004369E-2</v>
      </c>
      <c r="S52" s="355">
        <v>3.0505088000010897E-2</v>
      </c>
      <c r="T52" s="355">
        <v>1.9315088000030949E-2</v>
      </c>
      <c r="U52" s="355">
        <v>2.8700000000000002E-3</v>
      </c>
      <c r="V52" s="355">
        <v>2.6900000000000001E-3</v>
      </c>
      <c r="W52" s="355">
        <v>5.0800000000000003E-3</v>
      </c>
      <c r="X52" s="355">
        <v>2.124374721383205E-3</v>
      </c>
      <c r="Y52" s="355">
        <v>3.99751466598373E-4</v>
      </c>
      <c r="Z52" s="355">
        <v>2.9007094139953848E-4</v>
      </c>
      <c r="AA52" s="355">
        <v>2.1961331981160976E-3</v>
      </c>
      <c r="AB52" s="355">
        <v>2.9754935003639803E-2</v>
      </c>
      <c r="AC52" s="355">
        <v>6.5529830886985913E-2</v>
      </c>
      <c r="AD52" s="355">
        <v>1.1826400000000585E-2</v>
      </c>
      <c r="AE52" s="355">
        <v>1.3702600000006487E-2</v>
      </c>
      <c r="AF52" s="355">
        <v>1.7170000000033284E-2</v>
      </c>
      <c r="AG52" s="78"/>
    </row>
    <row r="53" spans="1:33" s="69" customFormat="1" ht="15.75" customHeight="1" x14ac:dyDescent="0.25">
      <c r="A53" s="349" t="s">
        <v>892</v>
      </c>
      <c r="B53" s="349" t="s">
        <v>46</v>
      </c>
      <c r="C53" s="349" t="s">
        <v>1582</v>
      </c>
      <c r="D53" s="350">
        <v>2011</v>
      </c>
      <c r="E53" s="350">
        <v>2014</v>
      </c>
      <c r="F53" s="355">
        <v>86.108832803027155</v>
      </c>
      <c r="G53" s="355">
        <v>67.879597808705441</v>
      </c>
      <c r="H53" s="355">
        <v>65.852620686915301</v>
      </c>
      <c r="I53" s="355">
        <v>0.2440882521230624</v>
      </c>
      <c r="J53" s="355">
        <v>0.26947348907444735</v>
      </c>
      <c r="K53" s="355">
        <v>0.43912901991040881</v>
      </c>
      <c r="L53" s="355">
        <v>7.6999999999999996E-4</v>
      </c>
      <c r="M53" s="355">
        <v>7.6999999999999996E-4</v>
      </c>
      <c r="N53" s="355">
        <v>7.6999999999999996E-4</v>
      </c>
      <c r="O53" s="355">
        <v>1.155E-2</v>
      </c>
      <c r="P53" s="355">
        <v>1.155E-2</v>
      </c>
      <c r="Q53" s="355">
        <v>1.155E-2</v>
      </c>
      <c r="R53" s="355">
        <v>2.8313734578631827E-2</v>
      </c>
      <c r="S53" s="355">
        <v>1.9084781598132674E-2</v>
      </c>
      <c r="T53" s="355">
        <v>1.3564964110162432E-2</v>
      </c>
      <c r="U53" s="355">
        <v>2.8700000000000002E-3</v>
      </c>
      <c r="V53" s="355">
        <v>2.6900000000000001E-3</v>
      </c>
      <c r="W53" s="355">
        <v>5.0800000000000003E-3</v>
      </c>
      <c r="X53" s="355">
        <v>2.4905660847335601E-3</v>
      </c>
      <c r="Y53" s="355">
        <v>2.6302391242598902E-4</v>
      </c>
      <c r="Z53" s="355">
        <v>1.6628638141872867E-3</v>
      </c>
      <c r="AA53" s="355">
        <v>5.5165057678880063E-3</v>
      </c>
      <c r="AB53" s="355">
        <v>9.4483803346068068E-3</v>
      </c>
      <c r="AC53" s="355">
        <v>2.207097662223706E-2</v>
      </c>
      <c r="AD53" s="355">
        <v>6.1921637791170041E-3</v>
      </c>
      <c r="AE53" s="355">
        <v>5.235783631859026E-3</v>
      </c>
      <c r="AF53" s="355">
        <v>6.6680909788102991E-3</v>
      </c>
      <c r="AG53" s="78"/>
    </row>
    <row r="54" spans="1:33" s="69" customFormat="1" ht="15.75" customHeight="1" x14ac:dyDescent="0.25">
      <c r="A54" s="349" t="s">
        <v>892</v>
      </c>
      <c r="B54" s="349" t="s">
        <v>46</v>
      </c>
      <c r="C54" s="349" t="s">
        <v>1583</v>
      </c>
      <c r="D54" s="350">
        <v>2015</v>
      </c>
      <c r="E54" s="350">
        <v>2017</v>
      </c>
      <c r="F54" s="355">
        <v>86.108832803027155</v>
      </c>
      <c r="G54" s="355">
        <v>67.879597808705441</v>
      </c>
      <c r="H54" s="355">
        <v>65.852620686915301</v>
      </c>
      <c r="I54" s="355">
        <v>0.22406832328683732</v>
      </c>
      <c r="J54" s="355">
        <v>0.2321521533753243</v>
      </c>
      <c r="K54" s="355">
        <v>0.37274739052133898</v>
      </c>
      <c r="L54" s="355">
        <v>4.0000000000000002E-4</v>
      </c>
      <c r="M54" s="355">
        <v>4.0000000000000002E-4</v>
      </c>
      <c r="N54" s="355">
        <v>4.0000000000000002E-4</v>
      </c>
      <c r="O54" s="355">
        <v>6.0000000000000001E-3</v>
      </c>
      <c r="P54" s="355">
        <v>6.0000000000000001E-3</v>
      </c>
      <c r="Q54" s="355">
        <v>6.0000000000000001E-3</v>
      </c>
      <c r="R54" s="355">
        <v>2.8313734578631827E-2</v>
      </c>
      <c r="S54" s="355">
        <v>1.9084781598132674E-2</v>
      </c>
      <c r="T54" s="355">
        <v>1.3564964110162432E-2</v>
      </c>
      <c r="U54" s="355">
        <v>2.8700000000000002E-3</v>
      </c>
      <c r="V54" s="355">
        <v>2.6900000000000001E-3</v>
      </c>
      <c r="W54" s="355">
        <v>5.0800000000000003E-3</v>
      </c>
      <c r="X54" s="355">
        <v>2.3475253871876236E-3</v>
      </c>
      <c r="Y54" s="355">
        <v>2.2329038532989534E-4</v>
      </c>
      <c r="Z54" s="355">
        <v>1.4116748497866947E-3</v>
      </c>
      <c r="AA54" s="355">
        <v>4.9766017301627347E-3</v>
      </c>
      <c r="AB54" s="355">
        <v>8.8978959132295088E-3</v>
      </c>
      <c r="AC54" s="355">
        <v>2.1972244135654038E-2</v>
      </c>
      <c r="AD54" s="355">
        <v>6.1921637791170041E-3</v>
      </c>
      <c r="AE54" s="355">
        <v>5.235783631859026E-3</v>
      </c>
      <c r="AF54" s="355">
        <v>6.6680909788102991E-3</v>
      </c>
      <c r="AG54" s="78"/>
    </row>
    <row r="55" spans="1:33" s="69" customFormat="1" ht="15.75" customHeight="1" x14ac:dyDescent="0.25">
      <c r="A55" s="349" t="s">
        <v>892</v>
      </c>
      <c r="B55" s="349" t="s">
        <v>46</v>
      </c>
      <c r="C55" s="349" t="s">
        <v>1706</v>
      </c>
      <c r="D55" s="350">
        <v>2018</v>
      </c>
      <c r="E55" s="350">
        <v>2020</v>
      </c>
      <c r="F55" s="355">
        <v>86.108832803027155</v>
      </c>
      <c r="G55" s="355">
        <v>67.879597808705441</v>
      </c>
      <c r="H55" s="355">
        <v>65.852620686915301</v>
      </c>
      <c r="I55" s="355">
        <v>0.22406832328683732</v>
      </c>
      <c r="J55" s="355">
        <v>0.2321521533753243</v>
      </c>
      <c r="K55" s="355">
        <v>0.37274739052133898</v>
      </c>
      <c r="L55" s="355">
        <v>1.1E-4</v>
      </c>
      <c r="M55" s="355">
        <v>1.1E-4</v>
      </c>
      <c r="N55" s="355">
        <v>1.1E-4</v>
      </c>
      <c r="O55" s="355">
        <v>1.65E-3</v>
      </c>
      <c r="P55" s="355">
        <v>1.65E-3</v>
      </c>
      <c r="Q55" s="355">
        <v>1.65E-3</v>
      </c>
      <c r="R55" s="355">
        <v>2.8313734578631827E-2</v>
      </c>
      <c r="S55" s="355">
        <v>1.9084781598132674E-2</v>
      </c>
      <c r="T55" s="355">
        <v>1.3564964110162432E-2</v>
      </c>
      <c r="U55" s="355">
        <v>2.8700000000000002E-3</v>
      </c>
      <c r="V55" s="355">
        <v>2.6900000000000001E-3</v>
      </c>
      <c r="W55" s="355">
        <v>5.0800000000000003E-3</v>
      </c>
      <c r="X55" s="355">
        <v>2.2584924158726531E-3</v>
      </c>
      <c r="Y55" s="355">
        <v>1.9855900440907034E-4</v>
      </c>
      <c r="Z55" s="355">
        <v>1.2553270393676859E-3</v>
      </c>
      <c r="AA55" s="355">
        <v>4.6405486940106037E-3</v>
      </c>
      <c r="AB55" s="355">
        <v>8.5552573177900323E-3</v>
      </c>
      <c r="AC55" s="355">
        <v>2.191078997053449E-2</v>
      </c>
      <c r="AD55" s="355">
        <v>6.1921637791170041E-3</v>
      </c>
      <c r="AE55" s="355">
        <v>5.235783631859026E-3</v>
      </c>
      <c r="AF55" s="355">
        <v>6.6680909788102991E-3</v>
      </c>
      <c r="AG55" s="78"/>
    </row>
    <row r="56" spans="1:33" s="69" customFormat="1" ht="15.75" customHeight="1" x14ac:dyDescent="0.25">
      <c r="A56" s="349" t="s">
        <v>892</v>
      </c>
      <c r="B56" s="349" t="s">
        <v>46</v>
      </c>
      <c r="C56" s="349" t="s">
        <v>1843</v>
      </c>
      <c r="D56" s="350">
        <v>2021</v>
      </c>
      <c r="E56" s="350">
        <v>2026</v>
      </c>
      <c r="F56" s="355">
        <v>86.108832803027155</v>
      </c>
      <c r="G56" s="355">
        <v>67.879597808705441</v>
      </c>
      <c r="H56" s="355">
        <v>65.852620686915301</v>
      </c>
      <c r="I56" s="355">
        <v>0.22406832328683732</v>
      </c>
      <c r="J56" s="355">
        <v>0.2321521533753243</v>
      </c>
      <c r="K56" s="355">
        <v>0.37274739052133898</v>
      </c>
      <c r="L56" s="355">
        <v>1.1E-4</v>
      </c>
      <c r="M56" s="355">
        <v>1.1E-4</v>
      </c>
      <c r="N56" s="355">
        <v>1.1E-4</v>
      </c>
      <c r="O56" s="355">
        <v>1.65E-3</v>
      </c>
      <c r="P56" s="355">
        <v>1.65E-3</v>
      </c>
      <c r="Q56" s="355">
        <v>1.65E-3</v>
      </c>
      <c r="R56" s="355">
        <v>2.8313734578631827E-2</v>
      </c>
      <c r="S56" s="355">
        <v>1.9084781598132674E-2</v>
      </c>
      <c r="T56" s="355">
        <v>1.3564964110162432E-2</v>
      </c>
      <c r="U56" s="355">
        <v>2.8700000000000002E-3</v>
      </c>
      <c r="V56" s="355">
        <v>2.6900000000000001E-3</v>
      </c>
      <c r="W56" s="355">
        <v>5.0800000000000003E-3</v>
      </c>
      <c r="X56" s="355">
        <v>2.1603741067428898E-3</v>
      </c>
      <c r="Y56" s="355">
        <v>1.7130391853969166E-4</v>
      </c>
      <c r="Z56" s="355">
        <v>1.0830247723773612E-3</v>
      </c>
      <c r="AA56" s="355">
        <v>4.2702032455977645E-3</v>
      </c>
      <c r="AB56" s="355">
        <v>8.1776542890403259E-3</v>
      </c>
      <c r="AC56" s="355">
        <v>2.1843064737045653E-2</v>
      </c>
      <c r="AD56" s="355">
        <v>6.1921637791170041E-3</v>
      </c>
      <c r="AE56" s="355">
        <v>5.235783631859026E-3</v>
      </c>
      <c r="AF56" s="355">
        <v>6.6680909788102991E-3</v>
      </c>
      <c r="AG56" s="78"/>
    </row>
    <row r="57" spans="1:33" s="69" customFormat="1" ht="15.75" customHeight="1" x14ac:dyDescent="0.25">
      <c r="A57" s="349" t="s">
        <v>892</v>
      </c>
      <c r="B57" s="349" t="s">
        <v>1584</v>
      </c>
      <c r="C57" s="349" t="s">
        <v>1579</v>
      </c>
      <c r="D57" s="350">
        <v>1997</v>
      </c>
      <c r="E57" s="350">
        <v>2000</v>
      </c>
      <c r="F57" s="355">
        <v>22.950962500993285</v>
      </c>
      <c r="G57" s="355">
        <v>23.940818072969911</v>
      </c>
      <c r="H57" s="355">
        <v>27.309503219279037</v>
      </c>
      <c r="I57" s="355">
        <v>0.34403174800003622</v>
      </c>
      <c r="J57" s="355">
        <v>0.11144174800006765</v>
      </c>
      <c r="K57" s="355">
        <v>3.6711748000108554E-2</v>
      </c>
      <c r="L57" s="355">
        <v>4.6760000000052128E-2</v>
      </c>
      <c r="M57" s="355">
        <v>3.9140000002238162E-2</v>
      </c>
      <c r="N57" s="355">
        <v>5.0600000011859103E-2</v>
      </c>
      <c r="O57" s="355">
        <v>3.7408000000041701</v>
      </c>
      <c r="P57" s="355">
        <v>3.131200000179053</v>
      </c>
      <c r="Q57" s="355">
        <v>4.0480000009487282</v>
      </c>
      <c r="R57" s="355">
        <v>0.65058059547122316</v>
      </c>
      <c r="S57" s="355">
        <v>0.55475820005094589</v>
      </c>
      <c r="T57" s="355">
        <v>0.66433171280607684</v>
      </c>
      <c r="U57" s="355">
        <v>7.000000000000001E-3</v>
      </c>
      <c r="V57" s="355">
        <v>3.0000000000000001E-3</v>
      </c>
      <c r="W57" s="355">
        <v>2E-3</v>
      </c>
      <c r="X57" s="355">
        <v>4.0000000000000001E-3</v>
      </c>
      <c r="Y57" s="355">
        <v>5.9999999999999993E-3</v>
      </c>
      <c r="Z57" s="355">
        <v>5.9999999999999993E-3</v>
      </c>
      <c r="AA57" s="355">
        <v>1E-3</v>
      </c>
      <c r="AB57" s="355">
        <v>1E-3</v>
      </c>
      <c r="AC57" s="355">
        <v>1E-3</v>
      </c>
      <c r="AD57" s="355">
        <v>3.4409096287691787E-2</v>
      </c>
      <c r="AE57" s="355">
        <v>2.0591979914794774E-2</v>
      </c>
      <c r="AF57" s="355">
        <v>1.4977409784604346E-2</v>
      </c>
      <c r="AG57" s="78"/>
    </row>
    <row r="58" spans="1:33" s="69" customFormat="1" ht="15.75" customHeight="1" x14ac:dyDescent="0.25">
      <c r="A58" s="349" t="s">
        <v>892</v>
      </c>
      <c r="B58" s="349" t="s">
        <v>1584</v>
      </c>
      <c r="C58" s="349" t="s">
        <v>1580</v>
      </c>
      <c r="D58" s="350">
        <v>2001</v>
      </c>
      <c r="E58" s="350">
        <v>2005</v>
      </c>
      <c r="F58" s="355">
        <v>22.950962500993285</v>
      </c>
      <c r="G58" s="355">
        <v>23.940818072969911</v>
      </c>
      <c r="H58" s="355">
        <v>27.309503219279037</v>
      </c>
      <c r="I58" s="355">
        <v>9.9226008275002442E-2</v>
      </c>
      <c r="J58" s="355">
        <v>4.113825358572254E-2</v>
      </c>
      <c r="K58" s="355">
        <v>1.259315171001065E-2</v>
      </c>
      <c r="L58" s="355">
        <v>2.9292000000000092E-2</v>
      </c>
      <c r="M58" s="355">
        <v>2.9688000000000735E-2</v>
      </c>
      <c r="N58" s="355">
        <v>4.4700000000004091E-2</v>
      </c>
      <c r="O58" s="355">
        <v>2.4898200000000079</v>
      </c>
      <c r="P58" s="355">
        <v>2.5234800000000623</v>
      </c>
      <c r="Q58" s="355">
        <v>3.7995000000003478</v>
      </c>
      <c r="R58" s="355">
        <v>0.71565546005084957</v>
      </c>
      <c r="S58" s="355">
        <v>0.66496364942400421</v>
      </c>
      <c r="T58" s="355">
        <v>0.74805380949010714</v>
      </c>
      <c r="U58" s="355">
        <v>3.0000000000000001E-3</v>
      </c>
      <c r="V58" s="355">
        <v>3.0000000000000001E-3</v>
      </c>
      <c r="W58" s="355">
        <v>3.0000000000000001E-3</v>
      </c>
      <c r="X58" s="355">
        <v>8.9999999999999993E-3</v>
      </c>
      <c r="Y58" s="355">
        <v>4.000000000000001E-3</v>
      </c>
      <c r="Z58" s="355">
        <v>4.000000000000001E-3</v>
      </c>
      <c r="AA58" s="355">
        <v>1.0000000000000002E-3</v>
      </c>
      <c r="AB58" s="355">
        <v>1.0000000000000002E-3</v>
      </c>
      <c r="AC58" s="355">
        <v>1.0000000000000002E-3</v>
      </c>
      <c r="AD58" s="355">
        <v>1.7998598096491476E-2</v>
      </c>
      <c r="AE58" s="355">
        <v>1.1367806763338666E-2</v>
      </c>
      <c r="AF58" s="355">
        <v>8.6989255351897724E-3</v>
      </c>
      <c r="AG58" s="78"/>
    </row>
    <row r="59" spans="1:33" s="69" customFormat="1" ht="15.75" customHeight="1" x14ac:dyDescent="0.25">
      <c r="A59" s="349" t="s">
        <v>892</v>
      </c>
      <c r="B59" s="349" t="s">
        <v>1584</v>
      </c>
      <c r="C59" s="349" t="s">
        <v>1581</v>
      </c>
      <c r="D59" s="350">
        <v>2006</v>
      </c>
      <c r="E59" s="350">
        <v>2010</v>
      </c>
      <c r="F59" s="355">
        <v>31.080426356589239</v>
      </c>
      <c r="G59" s="355">
        <v>32.420898818567579</v>
      </c>
      <c r="H59" s="355">
        <v>36.982806433721649</v>
      </c>
      <c r="I59" s="355">
        <v>8.3823959940501153E-2</v>
      </c>
      <c r="J59" s="355">
        <v>3.4577557758513427E-2</v>
      </c>
      <c r="K59" s="355">
        <v>2.1739045561640878E-2</v>
      </c>
      <c r="L59" s="355">
        <v>2.9008000000000107E-2</v>
      </c>
      <c r="M59" s="355">
        <v>2.4322000000000212E-2</v>
      </c>
      <c r="N59" s="355">
        <v>2.5900000000000666E-2</v>
      </c>
      <c r="O59" s="355">
        <v>2.5236960000000095</v>
      </c>
      <c r="P59" s="355">
        <v>2.1160140000000185</v>
      </c>
      <c r="Q59" s="355">
        <v>2.253300000000058</v>
      </c>
      <c r="R59" s="355">
        <v>0.53904000000040764</v>
      </c>
      <c r="S59" s="355">
        <v>0.42396000000043804</v>
      </c>
      <c r="T59" s="355">
        <v>0.57600000000315643</v>
      </c>
      <c r="U59" s="355">
        <v>1.1000000000000001E-3</v>
      </c>
      <c r="V59" s="355">
        <v>1.1000000000000001E-3</v>
      </c>
      <c r="W59" s="355">
        <v>1.1000000000000001E-3</v>
      </c>
      <c r="X59" s="355">
        <v>9.0000000000000011E-3</v>
      </c>
      <c r="Y59" s="355">
        <v>4.000000000000001E-3</v>
      </c>
      <c r="Z59" s="355">
        <v>4.000000000000001E-3</v>
      </c>
      <c r="AA59" s="355">
        <v>1.0000000000000002E-3</v>
      </c>
      <c r="AB59" s="355">
        <v>1.0000000000000002E-3</v>
      </c>
      <c r="AC59" s="355">
        <v>1.0000000000000002E-3</v>
      </c>
      <c r="AD59" s="355">
        <v>1.0900696582842114E-2</v>
      </c>
      <c r="AE59" s="355">
        <v>6.4399178259370842E-3</v>
      </c>
      <c r="AF59" s="355">
        <v>5.7809972569540617E-3</v>
      </c>
      <c r="AG59" s="78"/>
    </row>
    <row r="60" spans="1:33" s="69" customFormat="1" ht="15.75" customHeight="1" x14ac:dyDescent="0.25">
      <c r="A60" s="349" t="s">
        <v>892</v>
      </c>
      <c r="B60" s="349" t="s">
        <v>1584</v>
      </c>
      <c r="C60" s="349" t="s">
        <v>1582</v>
      </c>
      <c r="D60" s="350">
        <v>2011</v>
      </c>
      <c r="E60" s="350">
        <v>2014</v>
      </c>
      <c r="F60" s="355">
        <v>31.080426356589239</v>
      </c>
      <c r="G60" s="355">
        <v>32.420898818567579</v>
      </c>
      <c r="H60" s="355">
        <v>36.982806433721649</v>
      </c>
      <c r="I60" s="355">
        <v>4.8991695594164594E-2</v>
      </c>
      <c r="J60" s="355">
        <v>2.4915025511143957E-2</v>
      </c>
      <c r="K60" s="355">
        <v>9.0663492221055679E-3</v>
      </c>
      <c r="L60" s="355">
        <v>1.3722772277227722E-4</v>
      </c>
      <c r="M60" s="355">
        <v>1.3722772277227722E-4</v>
      </c>
      <c r="N60" s="355">
        <v>1.3722772277227722E-4</v>
      </c>
      <c r="O60" s="355">
        <v>1.3722772277227722E-3</v>
      </c>
      <c r="P60" s="355">
        <v>1.3722772277227722E-3</v>
      </c>
      <c r="Q60" s="355">
        <v>1.3722772277227722E-3</v>
      </c>
      <c r="R60" s="355">
        <v>0.5932242708568285</v>
      </c>
      <c r="S60" s="355">
        <v>0.48141959257727035</v>
      </c>
      <c r="T60" s="355">
        <v>0.54222877155025806</v>
      </c>
      <c r="U60" s="355">
        <v>7.5000000000000002E-6</v>
      </c>
      <c r="V60" s="355">
        <v>7.5000000000000002E-6</v>
      </c>
      <c r="W60" s="355">
        <v>7.5000000000000002E-6</v>
      </c>
      <c r="X60" s="355">
        <v>8.9999999999999993E-3</v>
      </c>
      <c r="Y60" s="355">
        <v>3.9999999999999992E-3</v>
      </c>
      <c r="Z60" s="355">
        <v>3.9999999999999992E-3</v>
      </c>
      <c r="AA60" s="355">
        <v>1.8999999999999998E-3</v>
      </c>
      <c r="AB60" s="355">
        <v>1.8999999999999998E-3</v>
      </c>
      <c r="AC60" s="355">
        <v>1.8999999999999998E-3</v>
      </c>
      <c r="AD60" s="355">
        <v>9.5974639904760212E-3</v>
      </c>
      <c r="AE60" s="355">
        <v>6.3396016603079024E-3</v>
      </c>
      <c r="AF60" s="355">
        <v>4.8913967483274296E-3</v>
      </c>
      <c r="AG60" s="78"/>
    </row>
    <row r="61" spans="1:33" s="69" customFormat="1" ht="15.75" customHeight="1" x14ac:dyDescent="0.25">
      <c r="A61" s="349" t="s">
        <v>892</v>
      </c>
      <c r="B61" s="349" t="s">
        <v>1584</v>
      </c>
      <c r="C61" s="349" t="s">
        <v>1583</v>
      </c>
      <c r="D61" s="350">
        <v>2015</v>
      </c>
      <c r="E61" s="350">
        <v>2017</v>
      </c>
      <c r="F61" s="355">
        <v>31.080426356589239</v>
      </c>
      <c r="G61" s="355">
        <v>32.420898818567579</v>
      </c>
      <c r="H61" s="355">
        <v>36.982806433721649</v>
      </c>
      <c r="I61" s="355">
        <v>3.9438314953302495E-2</v>
      </c>
      <c r="J61" s="355">
        <v>2.0056595536470885E-2</v>
      </c>
      <c r="K61" s="355">
        <v>7.2984111237949815E-3</v>
      </c>
      <c r="L61" s="355">
        <v>1.4222222222222221E-4</v>
      </c>
      <c r="M61" s="355">
        <v>1.4222222222222221E-4</v>
      </c>
      <c r="N61" s="355">
        <v>1.4222222222222221E-4</v>
      </c>
      <c r="O61" s="355">
        <v>1.4222222222222221E-3</v>
      </c>
      <c r="P61" s="355">
        <v>1.4222222222222221E-3</v>
      </c>
      <c r="Q61" s="355">
        <v>1.4222222222222221E-3</v>
      </c>
      <c r="R61" s="355">
        <v>0.48863500547791255</v>
      </c>
      <c r="S61" s="355">
        <v>0.39654221314377486</v>
      </c>
      <c r="T61" s="355">
        <v>0.44663034163126286</v>
      </c>
      <c r="U61" s="355">
        <v>7.5000000000000002E-6</v>
      </c>
      <c r="V61" s="355">
        <v>7.5000000000000002E-6</v>
      </c>
      <c r="W61" s="355">
        <v>7.5000000000000002E-6</v>
      </c>
      <c r="X61" s="355">
        <v>1.0999999999999999E-2</v>
      </c>
      <c r="Y61" s="355">
        <v>4.0000000000000001E-3</v>
      </c>
      <c r="Z61" s="355">
        <v>4.0000000000000001E-3</v>
      </c>
      <c r="AA61" s="355">
        <v>7.0000000000000001E-3</v>
      </c>
      <c r="AB61" s="355">
        <v>7.0000000000000001E-3</v>
      </c>
      <c r="AC61" s="355">
        <v>7.0000000000000001E-3</v>
      </c>
      <c r="AD61" s="355">
        <v>1.4676472755599841E-2</v>
      </c>
      <c r="AE61" s="355">
        <v>1.04493431718428E-2</v>
      </c>
      <c r="AF61" s="355">
        <v>8.5392546798051822E-3</v>
      </c>
      <c r="AG61" s="78"/>
    </row>
    <row r="62" spans="1:33" s="69" customFormat="1" ht="15.75" customHeight="1" x14ac:dyDescent="0.25">
      <c r="A62" s="349" t="s">
        <v>892</v>
      </c>
      <c r="B62" s="349" t="s">
        <v>1585</v>
      </c>
      <c r="C62" s="349" t="s">
        <v>1578</v>
      </c>
      <c r="D62" s="350">
        <v>1991</v>
      </c>
      <c r="E62" s="350">
        <v>1996</v>
      </c>
      <c r="F62" s="355">
        <v>31.080426356589239</v>
      </c>
      <c r="G62" s="355">
        <v>32.420898818567579</v>
      </c>
      <c r="H62" s="355">
        <v>36.982806433721649</v>
      </c>
      <c r="I62" s="355">
        <v>0.41818710700001072</v>
      </c>
      <c r="J62" s="355">
        <v>0.21388710700002941</v>
      </c>
      <c r="K62" s="355">
        <v>0.2057871070001176</v>
      </c>
      <c r="L62" s="355">
        <v>5.6757282000001109E-2</v>
      </c>
      <c r="M62" s="355">
        <v>6.1437282000003139E-2</v>
      </c>
      <c r="N62" s="355">
        <v>0.10679728200002205</v>
      </c>
      <c r="O62" s="355">
        <v>3.9730097400000774</v>
      </c>
      <c r="P62" s="355">
        <v>4.3006097400002199</v>
      </c>
      <c r="Q62" s="355">
        <v>7.4758097400015435</v>
      </c>
      <c r="R62" s="355">
        <v>0.60305901115289418</v>
      </c>
      <c r="S62" s="355">
        <v>0.56193650626287628</v>
      </c>
      <c r="T62" s="355">
        <v>0.6638375755034126</v>
      </c>
      <c r="U62" s="355">
        <v>1.0999999999999999E-2</v>
      </c>
      <c r="V62" s="355">
        <v>8.9999999999999993E-3</v>
      </c>
      <c r="W62" s="355">
        <v>3.0000000000000001E-3</v>
      </c>
      <c r="X62" s="355">
        <v>2E-3</v>
      </c>
      <c r="Y62" s="355">
        <v>4.0000000000000001E-3</v>
      </c>
      <c r="Z62" s="355">
        <v>4.0000000000000001E-3</v>
      </c>
      <c r="AA62" s="355">
        <v>1E-3</v>
      </c>
      <c r="AB62" s="355">
        <v>1E-3</v>
      </c>
      <c r="AC62" s="355">
        <v>1E-3</v>
      </c>
      <c r="AD62" s="355">
        <v>5.27617593322047E-2</v>
      </c>
      <c r="AE62" s="355">
        <v>3.0931866624118249E-2</v>
      </c>
      <c r="AF62" s="355">
        <v>2.5699677169145615E-2</v>
      </c>
      <c r="AG62" s="78"/>
    </row>
    <row r="63" spans="1:33" s="69" customFormat="1" ht="15.75" customHeight="1" x14ac:dyDescent="0.25">
      <c r="A63" s="349" t="s">
        <v>892</v>
      </c>
      <c r="B63" s="349" t="s">
        <v>1585</v>
      </c>
      <c r="C63" s="349" t="s">
        <v>1579</v>
      </c>
      <c r="D63" s="350">
        <v>1997</v>
      </c>
      <c r="E63" s="350">
        <v>2000</v>
      </c>
      <c r="F63" s="355">
        <v>31.080426356589239</v>
      </c>
      <c r="G63" s="355">
        <v>32.420898818567579</v>
      </c>
      <c r="H63" s="355">
        <v>36.982806433721649</v>
      </c>
      <c r="I63" s="355">
        <v>0.34403174800003622</v>
      </c>
      <c r="J63" s="355">
        <v>0.11144174800006765</v>
      </c>
      <c r="K63" s="355">
        <v>3.6711748000108554E-2</v>
      </c>
      <c r="L63" s="355">
        <v>4.6760000000052128E-2</v>
      </c>
      <c r="M63" s="355">
        <v>3.9140000002238162E-2</v>
      </c>
      <c r="N63" s="355">
        <v>5.0600000011859103E-2</v>
      </c>
      <c r="O63" s="355">
        <v>3.7408000000041701</v>
      </c>
      <c r="P63" s="355">
        <v>3.131200000179053</v>
      </c>
      <c r="Q63" s="355">
        <v>4.0480000009487282</v>
      </c>
      <c r="R63" s="355">
        <v>0.65058059547122316</v>
      </c>
      <c r="S63" s="355">
        <v>0.55475820005094589</v>
      </c>
      <c r="T63" s="355">
        <v>0.66433171280607684</v>
      </c>
      <c r="U63" s="355">
        <v>7.000000000000001E-3</v>
      </c>
      <c r="V63" s="355">
        <v>3.0000000000000001E-3</v>
      </c>
      <c r="W63" s="355">
        <v>2E-3</v>
      </c>
      <c r="X63" s="355">
        <v>4.000000000000001E-3</v>
      </c>
      <c r="Y63" s="355">
        <v>6.000000000000001E-3</v>
      </c>
      <c r="Z63" s="355">
        <v>6.000000000000001E-3</v>
      </c>
      <c r="AA63" s="355">
        <v>1.0000000000000002E-3</v>
      </c>
      <c r="AB63" s="355">
        <v>1.0000000000000002E-3</v>
      </c>
      <c r="AC63" s="355">
        <v>1.0000000000000002E-3</v>
      </c>
      <c r="AD63" s="355">
        <v>3.4409096287691787E-2</v>
      </c>
      <c r="AE63" s="355">
        <v>2.0591979914794774E-2</v>
      </c>
      <c r="AF63" s="355">
        <v>1.4977409784604346E-2</v>
      </c>
      <c r="AG63" s="78"/>
    </row>
    <row r="64" spans="1:33" s="69" customFormat="1" ht="15.75" customHeight="1" x14ac:dyDescent="0.25">
      <c r="A64" s="349" t="s">
        <v>892</v>
      </c>
      <c r="B64" s="349" t="s">
        <v>1585</v>
      </c>
      <c r="C64" s="349" t="s">
        <v>1580</v>
      </c>
      <c r="D64" s="350">
        <v>2001</v>
      </c>
      <c r="E64" s="350">
        <v>2005</v>
      </c>
      <c r="F64" s="355">
        <v>31.080426356589239</v>
      </c>
      <c r="G64" s="355">
        <v>32.420898818567579</v>
      </c>
      <c r="H64" s="355">
        <v>36.982806433721649</v>
      </c>
      <c r="I64" s="355">
        <v>9.9226008275002442E-2</v>
      </c>
      <c r="J64" s="355">
        <v>4.113825358572254E-2</v>
      </c>
      <c r="K64" s="355">
        <v>1.259315171001065E-2</v>
      </c>
      <c r="L64" s="355">
        <v>2.9292000000000092E-2</v>
      </c>
      <c r="M64" s="355">
        <v>2.9688000000000735E-2</v>
      </c>
      <c r="N64" s="355">
        <v>4.4700000000004091E-2</v>
      </c>
      <c r="O64" s="355">
        <v>2.4898200000000079</v>
      </c>
      <c r="P64" s="355">
        <v>2.5234800000000623</v>
      </c>
      <c r="Q64" s="355">
        <v>3.7995000000003478</v>
      </c>
      <c r="R64" s="355">
        <v>0.71565546005084957</v>
      </c>
      <c r="S64" s="355">
        <v>0.66496364942400421</v>
      </c>
      <c r="T64" s="355">
        <v>0.74805380949010714</v>
      </c>
      <c r="U64" s="355">
        <v>3.0000000000000001E-3</v>
      </c>
      <c r="V64" s="355">
        <v>3.0000000000000001E-3</v>
      </c>
      <c r="W64" s="355">
        <v>3.0000000000000001E-3</v>
      </c>
      <c r="X64" s="355">
        <v>9.0000000000000011E-3</v>
      </c>
      <c r="Y64" s="355">
        <v>4.0000000000000001E-3</v>
      </c>
      <c r="Z64" s="355">
        <v>4.0000000000000001E-3</v>
      </c>
      <c r="AA64" s="355">
        <v>1E-3</v>
      </c>
      <c r="AB64" s="355">
        <v>1E-3</v>
      </c>
      <c r="AC64" s="355">
        <v>1E-3</v>
      </c>
      <c r="AD64" s="355">
        <v>1.7998598096491476E-2</v>
      </c>
      <c r="AE64" s="355">
        <v>1.1367806763338666E-2</v>
      </c>
      <c r="AF64" s="355">
        <v>8.6989255351897724E-3</v>
      </c>
      <c r="AG64" s="78"/>
    </row>
    <row r="65" spans="1:33" s="69" customFormat="1" ht="15.75" customHeight="1" x14ac:dyDescent="0.25">
      <c r="A65" s="349" t="s">
        <v>892</v>
      </c>
      <c r="B65" s="349" t="s">
        <v>1585</v>
      </c>
      <c r="C65" s="349" t="s">
        <v>1581</v>
      </c>
      <c r="D65" s="350">
        <v>2006</v>
      </c>
      <c r="E65" s="350">
        <v>2010</v>
      </c>
      <c r="F65" s="355">
        <v>31.080426356589239</v>
      </c>
      <c r="G65" s="355">
        <v>32.420898818567579</v>
      </c>
      <c r="H65" s="355">
        <v>36.982806433721649</v>
      </c>
      <c r="I65" s="355">
        <v>8.3823959940501153E-2</v>
      </c>
      <c r="J65" s="355">
        <v>3.4577557758513427E-2</v>
      </c>
      <c r="K65" s="355">
        <v>2.1739045561640878E-2</v>
      </c>
      <c r="L65" s="355">
        <v>2.9008000000000107E-2</v>
      </c>
      <c r="M65" s="355">
        <v>2.4322000000000212E-2</v>
      </c>
      <c r="N65" s="355">
        <v>2.5900000000000666E-2</v>
      </c>
      <c r="O65" s="355">
        <v>2.5236960000000095</v>
      </c>
      <c r="P65" s="355">
        <v>2.1160140000000185</v>
      </c>
      <c r="Q65" s="355">
        <v>2.253300000000058</v>
      </c>
      <c r="R65" s="355">
        <v>0.53904000000040764</v>
      </c>
      <c r="S65" s="355">
        <v>0.42396000000043804</v>
      </c>
      <c r="T65" s="355">
        <v>0.57600000000315643</v>
      </c>
      <c r="U65" s="355">
        <v>1.1000000000000001E-3</v>
      </c>
      <c r="V65" s="355">
        <v>1.1000000000000001E-3</v>
      </c>
      <c r="W65" s="355">
        <v>1.1000000000000001E-3</v>
      </c>
      <c r="X65" s="355">
        <v>9.0000000000000011E-3</v>
      </c>
      <c r="Y65" s="355">
        <v>4.0000000000000001E-3</v>
      </c>
      <c r="Z65" s="355">
        <v>4.0000000000000001E-3</v>
      </c>
      <c r="AA65" s="355">
        <v>1E-3</v>
      </c>
      <c r="AB65" s="355">
        <v>1E-3</v>
      </c>
      <c r="AC65" s="355">
        <v>1E-3</v>
      </c>
      <c r="AD65" s="355">
        <v>1.0900696582842114E-2</v>
      </c>
      <c r="AE65" s="355">
        <v>6.4399178259370842E-3</v>
      </c>
      <c r="AF65" s="355">
        <v>5.7809972569540617E-3</v>
      </c>
      <c r="AG65" s="78"/>
    </row>
    <row r="66" spans="1:33" s="69" customFormat="1" ht="15.75" customHeight="1" x14ac:dyDescent="0.25">
      <c r="A66" s="349" t="s">
        <v>892</v>
      </c>
      <c r="B66" s="349" t="s">
        <v>1585</v>
      </c>
      <c r="C66" s="349" t="s">
        <v>1582</v>
      </c>
      <c r="D66" s="350">
        <v>2011</v>
      </c>
      <c r="E66" s="350">
        <v>2014</v>
      </c>
      <c r="F66" s="355">
        <v>31.080426356589239</v>
      </c>
      <c r="G66" s="355">
        <v>32.420898818567579</v>
      </c>
      <c r="H66" s="355">
        <v>36.982806433721649</v>
      </c>
      <c r="I66" s="355">
        <v>4.8991695594164594E-2</v>
      </c>
      <c r="J66" s="355">
        <v>2.4915025511143957E-2</v>
      </c>
      <c r="K66" s="355">
        <v>9.0663492221055679E-3</v>
      </c>
      <c r="L66" s="355">
        <v>1.3722772277227722E-4</v>
      </c>
      <c r="M66" s="355">
        <v>1.3722772277227722E-4</v>
      </c>
      <c r="N66" s="355">
        <v>1.3722772277227722E-4</v>
      </c>
      <c r="O66" s="355">
        <v>1.3722772277227722E-3</v>
      </c>
      <c r="P66" s="355">
        <v>1.3722772277227722E-3</v>
      </c>
      <c r="Q66" s="355">
        <v>1.3722772277227722E-3</v>
      </c>
      <c r="R66" s="355">
        <v>0.5932242708568285</v>
      </c>
      <c r="S66" s="355">
        <v>0.48141959257727035</v>
      </c>
      <c r="T66" s="355">
        <v>0.54222877155025806</v>
      </c>
      <c r="U66" s="355">
        <v>7.5000000000000002E-6</v>
      </c>
      <c r="V66" s="355">
        <v>7.5000000000000002E-6</v>
      </c>
      <c r="W66" s="355">
        <v>7.5000000000000002E-6</v>
      </c>
      <c r="X66" s="355">
        <v>8.9999999999999993E-3</v>
      </c>
      <c r="Y66" s="355">
        <v>4.0000000000000001E-3</v>
      </c>
      <c r="Z66" s="355">
        <v>4.0000000000000001E-3</v>
      </c>
      <c r="AA66" s="355">
        <v>1.8999999999999998E-3</v>
      </c>
      <c r="AB66" s="355">
        <v>1.8999999999999998E-3</v>
      </c>
      <c r="AC66" s="355">
        <v>1.8999999999999998E-3</v>
      </c>
      <c r="AD66" s="355">
        <v>9.5974639904760212E-3</v>
      </c>
      <c r="AE66" s="355">
        <v>6.3396016603079024E-3</v>
      </c>
      <c r="AF66" s="355">
        <v>4.8913967483274296E-3</v>
      </c>
      <c r="AG66" s="78"/>
    </row>
    <row r="67" spans="1:33" s="69" customFormat="1" ht="15.75" customHeight="1" x14ac:dyDescent="0.25">
      <c r="A67" s="349" t="s">
        <v>892</v>
      </c>
      <c r="B67" s="349" t="s">
        <v>1585</v>
      </c>
      <c r="C67" s="349" t="s">
        <v>1583</v>
      </c>
      <c r="D67" s="350">
        <v>2015</v>
      </c>
      <c r="E67" s="350">
        <v>2017</v>
      </c>
      <c r="F67" s="355">
        <v>31.080426356589239</v>
      </c>
      <c r="G67" s="355">
        <v>32.420898818567579</v>
      </c>
      <c r="H67" s="355">
        <v>36.982806433721649</v>
      </c>
      <c r="I67" s="355">
        <v>3.9438314953302495E-2</v>
      </c>
      <c r="J67" s="355">
        <v>2.0056595536470885E-2</v>
      </c>
      <c r="K67" s="355">
        <v>7.2984111237949815E-3</v>
      </c>
      <c r="L67" s="355">
        <v>1.4222222222222221E-4</v>
      </c>
      <c r="M67" s="355">
        <v>1.4222222222222221E-4</v>
      </c>
      <c r="N67" s="355">
        <v>1.4222222222222221E-4</v>
      </c>
      <c r="O67" s="355">
        <v>1.4222222222222221E-3</v>
      </c>
      <c r="P67" s="355">
        <v>1.4222222222222221E-3</v>
      </c>
      <c r="Q67" s="355">
        <v>1.4222222222222221E-3</v>
      </c>
      <c r="R67" s="355">
        <v>0.48863500547791255</v>
      </c>
      <c r="S67" s="355">
        <v>0.39654221314377486</v>
      </c>
      <c r="T67" s="355">
        <v>0.44663034163126286</v>
      </c>
      <c r="U67" s="355">
        <v>7.5000000000000002E-6</v>
      </c>
      <c r="V67" s="355">
        <v>7.5000000000000002E-6</v>
      </c>
      <c r="W67" s="355">
        <v>7.5000000000000002E-6</v>
      </c>
      <c r="X67" s="355">
        <v>1.0999999999999999E-2</v>
      </c>
      <c r="Y67" s="355">
        <v>4.0000000000000001E-3</v>
      </c>
      <c r="Z67" s="355">
        <v>4.0000000000000001E-3</v>
      </c>
      <c r="AA67" s="355">
        <v>7.0000000000000001E-3</v>
      </c>
      <c r="AB67" s="355">
        <v>7.0000000000000001E-3</v>
      </c>
      <c r="AC67" s="355">
        <v>7.0000000000000001E-3</v>
      </c>
      <c r="AD67" s="355">
        <v>1.4676472755599841E-2</v>
      </c>
      <c r="AE67" s="355">
        <v>1.04493431718428E-2</v>
      </c>
      <c r="AF67" s="355">
        <v>8.5392546798051822E-3</v>
      </c>
      <c r="AG67" s="78"/>
    </row>
    <row r="68" spans="1:33" s="69" customFormat="1" ht="15.75" customHeight="1" x14ac:dyDescent="0.25">
      <c r="A68" s="349" t="s">
        <v>892</v>
      </c>
      <c r="B68" s="349" t="s">
        <v>1585</v>
      </c>
      <c r="C68" s="349" t="s">
        <v>1706</v>
      </c>
      <c r="D68" s="350">
        <v>2018</v>
      </c>
      <c r="E68" s="350">
        <v>2020</v>
      </c>
      <c r="F68" s="355">
        <v>31.080426356589239</v>
      </c>
      <c r="G68" s="355">
        <v>32.420898818567579</v>
      </c>
      <c r="H68" s="355">
        <v>36.982806433721649</v>
      </c>
      <c r="I68" s="355">
        <v>1.9263142329390387E-2</v>
      </c>
      <c r="J68" s="355">
        <v>1.4116174076718934E-2</v>
      </c>
      <c r="K68" s="355">
        <v>1.5766393230365092E-2</v>
      </c>
      <c r="L68" s="355">
        <v>1.4222222222222221E-4</v>
      </c>
      <c r="M68" s="355">
        <v>1.4222222222222221E-4</v>
      </c>
      <c r="N68" s="355">
        <v>1.4222222222222221E-4</v>
      </c>
      <c r="O68" s="355">
        <v>1.4222222222222221E-3</v>
      </c>
      <c r="P68" s="355">
        <v>1.4222222222222221E-3</v>
      </c>
      <c r="Q68" s="355">
        <v>1.4222222222222221E-3</v>
      </c>
      <c r="R68" s="355">
        <v>5.932242708568284E-2</v>
      </c>
      <c r="S68" s="355">
        <v>4.8141959257727025E-2</v>
      </c>
      <c r="T68" s="355">
        <v>5.4222877155025793E-2</v>
      </c>
      <c r="U68" s="355">
        <v>7.5000000000000002E-6</v>
      </c>
      <c r="V68" s="355">
        <v>7.5000000000000002E-6</v>
      </c>
      <c r="W68" s="355">
        <v>7.5000000000000002E-6</v>
      </c>
      <c r="X68" s="355">
        <v>1.0999999999999998E-2</v>
      </c>
      <c r="Y68" s="355">
        <v>4.0000000000000001E-3</v>
      </c>
      <c r="Z68" s="355">
        <v>4.0000000000000001E-3</v>
      </c>
      <c r="AA68" s="355">
        <v>7.0000000000000001E-3</v>
      </c>
      <c r="AB68" s="355">
        <v>7.0000000000000001E-3</v>
      </c>
      <c r="AC68" s="355">
        <v>7.0000000000000001E-3</v>
      </c>
      <c r="AD68" s="355">
        <v>1.245277659565814E-2</v>
      </c>
      <c r="AE68" s="355">
        <v>7.8389557759906952E-3</v>
      </c>
      <c r="AF68" s="355">
        <v>5.6527603183957817E-3</v>
      </c>
      <c r="AG68" s="78"/>
    </row>
    <row r="69" spans="1:33" s="69" customFormat="1" ht="15.75" customHeight="1" x14ac:dyDescent="0.25">
      <c r="A69" s="349" t="s">
        <v>892</v>
      </c>
      <c r="B69" s="349" t="s">
        <v>1585</v>
      </c>
      <c r="C69" s="349" t="s">
        <v>1843</v>
      </c>
      <c r="D69" s="350">
        <v>2021</v>
      </c>
      <c r="E69" s="350">
        <v>2026</v>
      </c>
      <c r="F69" s="355">
        <v>31.080426356589239</v>
      </c>
      <c r="G69" s="355">
        <v>32.420898818567579</v>
      </c>
      <c r="H69" s="355">
        <v>36.982806433721649</v>
      </c>
      <c r="I69" s="355">
        <v>1.7612015844014069E-2</v>
      </c>
      <c r="J69" s="355">
        <v>1.2906216298714452E-2</v>
      </c>
      <c r="K69" s="355">
        <v>1.4414988096333797E-2</v>
      </c>
      <c r="L69" s="355">
        <v>1.4222222222222221E-4</v>
      </c>
      <c r="M69" s="355">
        <v>1.4222222222222221E-4</v>
      </c>
      <c r="N69" s="355">
        <v>1.4222222222222221E-4</v>
      </c>
      <c r="O69" s="355">
        <v>1.4222222222222221E-3</v>
      </c>
      <c r="P69" s="355">
        <v>1.4222222222222221E-3</v>
      </c>
      <c r="Q69" s="355">
        <v>1.4222222222222221E-3</v>
      </c>
      <c r="R69" s="355">
        <v>4.7457941668546257E-2</v>
      </c>
      <c r="S69" s="355">
        <v>3.8513567406181608E-2</v>
      </c>
      <c r="T69" s="355">
        <v>4.3378301724020622E-2</v>
      </c>
      <c r="U69" s="355">
        <v>7.5000000000000002E-6</v>
      </c>
      <c r="V69" s="355">
        <v>7.5000000000000002E-6</v>
      </c>
      <c r="W69" s="355">
        <v>7.5000000000000002E-6</v>
      </c>
      <c r="X69" s="355">
        <v>1.0999999999999999E-2</v>
      </c>
      <c r="Y69" s="355">
        <v>4.0000000000000001E-3</v>
      </c>
      <c r="Z69" s="355">
        <v>4.0000000000000001E-3</v>
      </c>
      <c r="AA69" s="355">
        <v>7.0000000000000001E-3</v>
      </c>
      <c r="AB69" s="355">
        <v>7.0000000000000001E-3</v>
      </c>
      <c r="AC69" s="355">
        <v>7.0000000000000001E-3</v>
      </c>
      <c r="AD69" s="355">
        <v>1.6179764054499012E-2</v>
      </c>
      <c r="AE69" s="355">
        <v>9.0424791279482518E-3</v>
      </c>
      <c r="AF69" s="355">
        <v>5.6596333587952945E-3</v>
      </c>
      <c r="AG69" s="78"/>
    </row>
    <row r="70" spans="1:33" s="69" customFormat="1" ht="15.75" customHeight="1" x14ac:dyDescent="0.25">
      <c r="A70" s="349" t="s">
        <v>892</v>
      </c>
      <c r="B70" s="349" t="s">
        <v>48</v>
      </c>
      <c r="C70" s="349" t="s">
        <v>47</v>
      </c>
      <c r="D70" s="350">
        <v>0</v>
      </c>
      <c r="E70" s="350">
        <v>1990</v>
      </c>
      <c r="F70" s="355">
        <v>57.529000000000103</v>
      </c>
      <c r="G70" s="355">
        <v>41.209000000000422</v>
      </c>
      <c r="H70" s="355">
        <v>50.089000000002912</v>
      </c>
      <c r="I70" s="355">
        <v>0.65051515369881785</v>
      </c>
      <c r="J70" s="355">
        <v>0.47173318471646658</v>
      </c>
      <c r="K70" s="355">
        <v>0.38431219430581237</v>
      </c>
      <c r="L70" s="355">
        <v>0.19879999999997364</v>
      </c>
      <c r="M70" s="355">
        <v>0.13220000000014218</v>
      </c>
      <c r="N70" s="355">
        <v>0.17000000000059773</v>
      </c>
      <c r="O70" s="355">
        <v>10.93399999999855</v>
      </c>
      <c r="P70" s="355">
        <v>7.2710000000078194</v>
      </c>
      <c r="Q70" s="355">
        <v>9.3500000000328747</v>
      </c>
      <c r="R70" s="355">
        <v>0.51960000000006845</v>
      </c>
      <c r="S70" s="355">
        <v>0.43290000000013662</v>
      </c>
      <c r="T70" s="355">
        <v>0.52800000000076508</v>
      </c>
      <c r="U70" s="355">
        <v>2.8000000000000004E-2</v>
      </c>
      <c r="V70" s="355">
        <v>1.2E-2</v>
      </c>
      <c r="W70" s="355">
        <v>8.0000000000000002E-3</v>
      </c>
      <c r="X70" s="355">
        <v>0</v>
      </c>
      <c r="Y70" s="355">
        <v>0</v>
      </c>
      <c r="Z70" s="355">
        <v>0</v>
      </c>
      <c r="AA70" s="355">
        <v>1E-3</v>
      </c>
      <c r="AB70" s="355">
        <v>1E-3</v>
      </c>
      <c r="AC70" s="355">
        <v>1E-3</v>
      </c>
      <c r="AD70" s="355">
        <v>0.1454014722361982</v>
      </c>
      <c r="AE70" s="355">
        <v>8.6069154918830118E-2</v>
      </c>
      <c r="AF70" s="355">
        <v>6.1615955315531601E-2</v>
      </c>
      <c r="AG70" s="78"/>
    </row>
    <row r="71" spans="1:33" s="69" customFormat="1" ht="15.75" customHeight="1" x14ac:dyDescent="0.25">
      <c r="A71" s="349" t="s">
        <v>892</v>
      </c>
      <c r="B71" s="349" t="s">
        <v>48</v>
      </c>
      <c r="C71" s="349" t="s">
        <v>1578</v>
      </c>
      <c r="D71" s="350">
        <v>1991</v>
      </c>
      <c r="E71" s="350">
        <v>1996</v>
      </c>
      <c r="F71" s="355">
        <v>47.823121564930752</v>
      </c>
      <c r="G71" s="355">
        <v>42.795900565204832</v>
      </c>
      <c r="H71" s="355">
        <v>48.378060087675024</v>
      </c>
      <c r="I71" s="355">
        <v>0.41818710700001072</v>
      </c>
      <c r="J71" s="355">
        <v>0.21388710700002941</v>
      </c>
      <c r="K71" s="355">
        <v>0.2057871070001176</v>
      </c>
      <c r="L71" s="355">
        <v>5.6757282000001109E-2</v>
      </c>
      <c r="M71" s="355">
        <v>6.1437282000003139E-2</v>
      </c>
      <c r="N71" s="355">
        <v>0.10679728200002205</v>
      </c>
      <c r="O71" s="355">
        <v>3.9730097400000774</v>
      </c>
      <c r="P71" s="355">
        <v>4.3006097400002199</v>
      </c>
      <c r="Q71" s="355">
        <v>7.4758097400015435</v>
      </c>
      <c r="R71" s="355">
        <v>0.60305901115289418</v>
      </c>
      <c r="S71" s="355">
        <v>0.56193650626287628</v>
      </c>
      <c r="T71" s="355">
        <v>0.6638375755034126</v>
      </c>
      <c r="U71" s="355">
        <v>1.0999999999999999E-2</v>
      </c>
      <c r="V71" s="355">
        <v>8.9999999999999993E-3</v>
      </c>
      <c r="W71" s="355">
        <v>3.0000000000000001E-3</v>
      </c>
      <c r="X71" s="355">
        <v>2.0000000000000005E-3</v>
      </c>
      <c r="Y71" s="355">
        <v>4.000000000000001E-3</v>
      </c>
      <c r="Z71" s="355">
        <v>4.000000000000001E-3</v>
      </c>
      <c r="AA71" s="355">
        <v>1.0000000000000002E-3</v>
      </c>
      <c r="AB71" s="355">
        <v>1.0000000000000002E-3</v>
      </c>
      <c r="AC71" s="355">
        <v>1.0000000000000002E-3</v>
      </c>
      <c r="AD71" s="355">
        <v>5.27617593322047E-2</v>
      </c>
      <c r="AE71" s="355">
        <v>3.0931866624118249E-2</v>
      </c>
      <c r="AF71" s="355">
        <v>2.5699677169145615E-2</v>
      </c>
      <c r="AG71" s="78"/>
    </row>
    <row r="72" spans="1:33" s="69" customFormat="1" ht="15.75" customHeight="1" x14ac:dyDescent="0.25">
      <c r="A72" s="349" t="s">
        <v>892</v>
      </c>
      <c r="B72" s="349" t="s">
        <v>48</v>
      </c>
      <c r="C72" s="349" t="s">
        <v>1579</v>
      </c>
      <c r="D72" s="350">
        <v>1997</v>
      </c>
      <c r="E72" s="350">
        <v>2000</v>
      </c>
      <c r="F72" s="355">
        <v>50.456707796882142</v>
      </c>
      <c r="G72" s="355">
        <v>44.11073626123472</v>
      </c>
      <c r="H72" s="355">
        <v>48.751130163143642</v>
      </c>
      <c r="I72" s="355">
        <v>0.34403174800003622</v>
      </c>
      <c r="J72" s="355">
        <v>0.11144174800006765</v>
      </c>
      <c r="K72" s="355">
        <v>3.6711748000108554E-2</v>
      </c>
      <c r="L72" s="355">
        <v>4.6760000000052128E-2</v>
      </c>
      <c r="M72" s="355">
        <v>3.9140000002238162E-2</v>
      </c>
      <c r="N72" s="355">
        <v>5.0600000011859103E-2</v>
      </c>
      <c r="O72" s="355">
        <v>3.7408000000041701</v>
      </c>
      <c r="P72" s="355">
        <v>3.131200000179053</v>
      </c>
      <c r="Q72" s="355">
        <v>4.0480000009487282</v>
      </c>
      <c r="R72" s="355">
        <v>0.65058059547122316</v>
      </c>
      <c r="S72" s="355">
        <v>0.55475820005094589</v>
      </c>
      <c r="T72" s="355">
        <v>0.66433171280607684</v>
      </c>
      <c r="U72" s="355">
        <v>7.000000000000001E-3</v>
      </c>
      <c r="V72" s="355">
        <v>3.0000000000000001E-3</v>
      </c>
      <c r="W72" s="355">
        <v>2E-3</v>
      </c>
      <c r="X72" s="355">
        <v>4.0000000000000001E-3</v>
      </c>
      <c r="Y72" s="355">
        <v>6.000000000000001E-3</v>
      </c>
      <c r="Z72" s="355">
        <v>6.000000000000001E-3</v>
      </c>
      <c r="AA72" s="355">
        <v>1E-3</v>
      </c>
      <c r="AB72" s="355">
        <v>1E-3</v>
      </c>
      <c r="AC72" s="355">
        <v>1E-3</v>
      </c>
      <c r="AD72" s="355">
        <v>3.4409096287691787E-2</v>
      </c>
      <c r="AE72" s="355">
        <v>2.0591979914794774E-2</v>
      </c>
      <c r="AF72" s="355">
        <v>1.4977409784604346E-2</v>
      </c>
      <c r="AG72" s="78"/>
    </row>
    <row r="73" spans="1:33" s="69" customFormat="1" ht="15.75" customHeight="1" x14ac:dyDescent="0.25">
      <c r="A73" s="349" t="s">
        <v>892</v>
      </c>
      <c r="B73" s="349" t="s">
        <v>48</v>
      </c>
      <c r="C73" s="349" t="s">
        <v>1580</v>
      </c>
      <c r="D73" s="350">
        <v>2001</v>
      </c>
      <c r="E73" s="350">
        <v>2005</v>
      </c>
      <c r="F73" s="355">
        <v>48.914879190078437</v>
      </c>
      <c r="G73" s="355">
        <v>43.414282791264256</v>
      </c>
      <c r="H73" s="355">
        <v>45.557802940769314</v>
      </c>
      <c r="I73" s="355">
        <v>9.9226008275002442E-2</v>
      </c>
      <c r="J73" s="355">
        <v>4.113825358572254E-2</v>
      </c>
      <c r="K73" s="355">
        <v>1.259315171001065E-2</v>
      </c>
      <c r="L73" s="355">
        <v>2.9292000000000092E-2</v>
      </c>
      <c r="M73" s="355">
        <v>2.9688000000000735E-2</v>
      </c>
      <c r="N73" s="355">
        <v>4.4700000000004091E-2</v>
      </c>
      <c r="O73" s="355">
        <v>2.4898200000000079</v>
      </c>
      <c r="P73" s="355">
        <v>2.5234800000000623</v>
      </c>
      <c r="Q73" s="355">
        <v>3.7995000000003478</v>
      </c>
      <c r="R73" s="355">
        <v>0.71565546005084957</v>
      </c>
      <c r="S73" s="355">
        <v>0.66496364942400421</v>
      </c>
      <c r="T73" s="355">
        <v>0.74805380949010714</v>
      </c>
      <c r="U73" s="355">
        <v>3.0000000000000001E-3</v>
      </c>
      <c r="V73" s="355">
        <v>3.0000000000000001E-3</v>
      </c>
      <c r="W73" s="355">
        <v>3.0000000000000001E-3</v>
      </c>
      <c r="X73" s="355">
        <v>9.0000000000000011E-3</v>
      </c>
      <c r="Y73" s="355">
        <v>4.000000000000001E-3</v>
      </c>
      <c r="Z73" s="355">
        <v>4.000000000000001E-3</v>
      </c>
      <c r="AA73" s="355">
        <v>1.0000000000000002E-3</v>
      </c>
      <c r="AB73" s="355">
        <v>1.0000000000000002E-3</v>
      </c>
      <c r="AC73" s="355">
        <v>1.0000000000000002E-3</v>
      </c>
      <c r="AD73" s="355">
        <v>1.7998598096491476E-2</v>
      </c>
      <c r="AE73" s="355">
        <v>1.1367806763338666E-2</v>
      </c>
      <c r="AF73" s="355">
        <v>8.6989255351897724E-3</v>
      </c>
      <c r="AG73" s="78"/>
    </row>
    <row r="74" spans="1:33" s="69" customFormat="1" ht="15.75" customHeight="1" x14ac:dyDescent="0.25">
      <c r="A74" s="349" t="s">
        <v>892</v>
      </c>
      <c r="B74" s="349" t="s">
        <v>48</v>
      </c>
      <c r="C74" s="349" t="s">
        <v>1581</v>
      </c>
      <c r="D74" s="350">
        <v>2006</v>
      </c>
      <c r="E74" s="350">
        <v>2010</v>
      </c>
      <c r="F74" s="355">
        <v>48.914879190078437</v>
      </c>
      <c r="G74" s="355">
        <v>43.414282791264256</v>
      </c>
      <c r="H74" s="355">
        <v>45.557802940769314</v>
      </c>
      <c r="I74" s="355">
        <v>8.3823959940501153E-2</v>
      </c>
      <c r="J74" s="355">
        <v>3.4577557758513427E-2</v>
      </c>
      <c r="K74" s="355">
        <v>2.1739045561640878E-2</v>
      </c>
      <c r="L74" s="355">
        <v>2.9008000000000107E-2</v>
      </c>
      <c r="M74" s="355">
        <v>2.4322000000000212E-2</v>
      </c>
      <c r="N74" s="355">
        <v>2.5900000000000666E-2</v>
      </c>
      <c r="O74" s="355">
        <v>2.5236960000000095</v>
      </c>
      <c r="P74" s="355">
        <v>2.1160140000000185</v>
      </c>
      <c r="Q74" s="355">
        <v>2.253300000000058</v>
      </c>
      <c r="R74" s="355">
        <v>0.53904000000040764</v>
      </c>
      <c r="S74" s="355">
        <v>0.42396000000043804</v>
      </c>
      <c r="T74" s="355">
        <v>0.57600000000315643</v>
      </c>
      <c r="U74" s="355">
        <v>1.1000000000000001E-3</v>
      </c>
      <c r="V74" s="355">
        <v>1.1000000000000001E-3</v>
      </c>
      <c r="W74" s="355">
        <v>1.1000000000000001E-3</v>
      </c>
      <c r="X74" s="355">
        <v>9.0000000000000011E-3</v>
      </c>
      <c r="Y74" s="355">
        <v>3.9999999999999992E-3</v>
      </c>
      <c r="Z74" s="355">
        <v>3.9999999999999992E-3</v>
      </c>
      <c r="AA74" s="355">
        <v>9.999999999999998E-4</v>
      </c>
      <c r="AB74" s="355">
        <v>9.999999999999998E-4</v>
      </c>
      <c r="AC74" s="355">
        <v>9.999999999999998E-4</v>
      </c>
      <c r="AD74" s="355">
        <v>1.0900696582842114E-2</v>
      </c>
      <c r="AE74" s="355">
        <v>6.4399178259370842E-3</v>
      </c>
      <c r="AF74" s="355">
        <v>5.7809972569540617E-3</v>
      </c>
      <c r="AG74" s="78"/>
    </row>
    <row r="75" spans="1:33" s="69" customFormat="1" ht="15.75" customHeight="1" x14ac:dyDescent="0.25">
      <c r="A75" s="349" t="s">
        <v>892</v>
      </c>
      <c r="B75" s="349" t="s">
        <v>48</v>
      </c>
      <c r="C75" s="349" t="s">
        <v>1582</v>
      </c>
      <c r="D75" s="350">
        <v>2011</v>
      </c>
      <c r="E75" s="350">
        <v>2014</v>
      </c>
      <c r="F75" s="355">
        <v>48.914879190078437</v>
      </c>
      <c r="G75" s="355">
        <v>43.414282791264256</v>
      </c>
      <c r="H75" s="355">
        <v>45.557802940769314</v>
      </c>
      <c r="I75" s="355">
        <v>4.8991695594164594E-2</v>
      </c>
      <c r="J75" s="355">
        <v>2.4915025511143957E-2</v>
      </c>
      <c r="K75" s="355">
        <v>9.0663492221055679E-3</v>
      </c>
      <c r="L75" s="355">
        <v>1.3722772277227722E-4</v>
      </c>
      <c r="M75" s="355">
        <v>1.3722772277227722E-4</v>
      </c>
      <c r="N75" s="355">
        <v>1.3722772277227722E-4</v>
      </c>
      <c r="O75" s="355">
        <v>1.3722772277227722E-3</v>
      </c>
      <c r="P75" s="355">
        <v>1.3722772277227722E-3</v>
      </c>
      <c r="Q75" s="355">
        <v>1.3722772277227722E-3</v>
      </c>
      <c r="R75" s="355">
        <v>0.5932242708568285</v>
      </c>
      <c r="S75" s="355">
        <v>0.48141959257727035</v>
      </c>
      <c r="T75" s="355">
        <v>0.54222877155025806</v>
      </c>
      <c r="U75" s="355">
        <v>7.5000000000000002E-6</v>
      </c>
      <c r="V75" s="355">
        <v>7.5000000000000002E-6</v>
      </c>
      <c r="W75" s="355">
        <v>7.5000000000000002E-6</v>
      </c>
      <c r="X75" s="355">
        <v>9.0000000000000011E-3</v>
      </c>
      <c r="Y75" s="355">
        <v>4.0000000000000001E-3</v>
      </c>
      <c r="Z75" s="355">
        <v>4.0000000000000001E-3</v>
      </c>
      <c r="AA75" s="355">
        <v>1.9000000000000004E-3</v>
      </c>
      <c r="AB75" s="355">
        <v>1.9000000000000004E-3</v>
      </c>
      <c r="AC75" s="355">
        <v>1.9000000000000004E-3</v>
      </c>
      <c r="AD75" s="355">
        <v>9.5974639904760212E-3</v>
      </c>
      <c r="AE75" s="355">
        <v>6.3396016603079024E-3</v>
      </c>
      <c r="AF75" s="355">
        <v>4.8913967483274296E-3</v>
      </c>
      <c r="AG75" s="78"/>
    </row>
    <row r="76" spans="1:33" s="69" customFormat="1" ht="15.75" customHeight="1" x14ac:dyDescent="0.25">
      <c r="A76" s="349" t="s">
        <v>892</v>
      </c>
      <c r="B76" s="349" t="s">
        <v>48</v>
      </c>
      <c r="C76" s="349" t="s">
        <v>1583</v>
      </c>
      <c r="D76" s="350">
        <v>2015</v>
      </c>
      <c r="E76" s="350">
        <v>2017</v>
      </c>
      <c r="F76" s="355">
        <v>48.914879190078437</v>
      </c>
      <c r="G76" s="355">
        <v>43.414282791264256</v>
      </c>
      <c r="H76" s="355">
        <v>45.557802940769314</v>
      </c>
      <c r="I76" s="355">
        <v>3.9438314953302495E-2</v>
      </c>
      <c r="J76" s="355">
        <v>2.0056595536470885E-2</v>
      </c>
      <c r="K76" s="355">
        <v>7.2984111237949815E-3</v>
      </c>
      <c r="L76" s="355">
        <v>1.4222222222222221E-4</v>
      </c>
      <c r="M76" s="355">
        <v>1.4222222222222221E-4</v>
      </c>
      <c r="N76" s="355">
        <v>1.4222222222222221E-4</v>
      </c>
      <c r="O76" s="355">
        <v>1.4222222222222221E-3</v>
      </c>
      <c r="P76" s="355">
        <v>1.4222222222222221E-3</v>
      </c>
      <c r="Q76" s="355">
        <v>1.4222222222222221E-3</v>
      </c>
      <c r="R76" s="355">
        <v>0.48863500547791255</v>
      </c>
      <c r="S76" s="355">
        <v>0.39654221314377486</v>
      </c>
      <c r="T76" s="355">
        <v>0.44663034163126286</v>
      </c>
      <c r="U76" s="355">
        <v>7.5000000000000002E-6</v>
      </c>
      <c r="V76" s="355">
        <v>7.5000000000000002E-6</v>
      </c>
      <c r="W76" s="355">
        <v>7.5000000000000002E-6</v>
      </c>
      <c r="X76" s="355">
        <v>1.0999999999999998E-2</v>
      </c>
      <c r="Y76" s="355">
        <v>3.9999999999999992E-3</v>
      </c>
      <c r="Z76" s="355">
        <v>3.9999999999999992E-3</v>
      </c>
      <c r="AA76" s="355">
        <v>7.0000000000000001E-3</v>
      </c>
      <c r="AB76" s="355">
        <v>7.0000000000000001E-3</v>
      </c>
      <c r="AC76" s="355">
        <v>7.0000000000000001E-3</v>
      </c>
      <c r="AD76" s="355">
        <v>1.4676472755599841E-2</v>
      </c>
      <c r="AE76" s="355">
        <v>1.04493431718428E-2</v>
      </c>
      <c r="AF76" s="355">
        <v>8.5392546798051822E-3</v>
      </c>
      <c r="AG76" s="78"/>
    </row>
    <row r="77" spans="1:33" s="69" customFormat="1" ht="15.75" customHeight="1" x14ac:dyDescent="0.25">
      <c r="A77" s="349" t="s">
        <v>892</v>
      </c>
      <c r="B77" s="349" t="s">
        <v>48</v>
      </c>
      <c r="C77" s="349" t="s">
        <v>1706</v>
      </c>
      <c r="D77" s="350">
        <v>2018</v>
      </c>
      <c r="E77" s="350">
        <v>2020</v>
      </c>
      <c r="F77" s="355">
        <v>48.914879190078437</v>
      </c>
      <c r="G77" s="355">
        <v>43.414282791264256</v>
      </c>
      <c r="H77" s="355">
        <v>45.557802940769314</v>
      </c>
      <c r="I77" s="355">
        <v>1.9263142329390387E-2</v>
      </c>
      <c r="J77" s="355">
        <v>1.4116174076718934E-2</v>
      </c>
      <c r="K77" s="355">
        <v>1.5766393230365092E-2</v>
      </c>
      <c r="L77" s="355">
        <v>1.4222222222222221E-4</v>
      </c>
      <c r="M77" s="355">
        <v>1.4222222222222221E-4</v>
      </c>
      <c r="N77" s="355">
        <v>1.4222222222222221E-4</v>
      </c>
      <c r="O77" s="355">
        <v>1.4222222222222221E-3</v>
      </c>
      <c r="P77" s="355">
        <v>1.4222222222222221E-3</v>
      </c>
      <c r="Q77" s="355">
        <v>1.4222222222222221E-3</v>
      </c>
      <c r="R77" s="355">
        <v>5.932242708568284E-2</v>
      </c>
      <c r="S77" s="355">
        <v>4.8141959257727025E-2</v>
      </c>
      <c r="T77" s="355">
        <v>5.4222877155025793E-2</v>
      </c>
      <c r="U77" s="355">
        <v>7.5000000000000002E-6</v>
      </c>
      <c r="V77" s="355">
        <v>7.5000000000000002E-6</v>
      </c>
      <c r="W77" s="355">
        <v>7.5000000000000002E-6</v>
      </c>
      <c r="X77" s="355">
        <v>1.0999999999999999E-2</v>
      </c>
      <c r="Y77" s="355">
        <v>3.9999999999999992E-3</v>
      </c>
      <c r="Z77" s="355">
        <v>3.9999999999999992E-3</v>
      </c>
      <c r="AA77" s="355">
        <v>6.9999999999999984E-3</v>
      </c>
      <c r="AB77" s="355">
        <v>6.9999999999999984E-3</v>
      </c>
      <c r="AC77" s="355">
        <v>6.9999999999999984E-3</v>
      </c>
      <c r="AD77" s="355">
        <v>1.245277659565814E-2</v>
      </c>
      <c r="AE77" s="355">
        <v>7.8389557759906952E-3</v>
      </c>
      <c r="AF77" s="355">
        <v>5.6527603183957817E-3</v>
      </c>
      <c r="AG77" s="78"/>
    </row>
    <row r="78" spans="1:33" s="69" customFormat="1" ht="15.75" customHeight="1" x14ac:dyDescent="0.25">
      <c r="A78" s="349" t="s">
        <v>892</v>
      </c>
      <c r="B78" s="349" t="s">
        <v>48</v>
      </c>
      <c r="C78" s="349" t="s">
        <v>1843</v>
      </c>
      <c r="D78" s="350">
        <v>2021</v>
      </c>
      <c r="E78" s="350">
        <v>2026</v>
      </c>
      <c r="F78" s="355">
        <v>48.914879190078437</v>
      </c>
      <c r="G78" s="355">
        <v>43.414282791264256</v>
      </c>
      <c r="H78" s="355">
        <v>45.557802940769314</v>
      </c>
      <c r="I78" s="355">
        <v>1.7612015844014069E-2</v>
      </c>
      <c r="J78" s="355">
        <v>1.2906216298714452E-2</v>
      </c>
      <c r="K78" s="355">
        <v>1.4414988096333797E-2</v>
      </c>
      <c r="L78" s="355">
        <v>1.4222222222222221E-4</v>
      </c>
      <c r="M78" s="355">
        <v>1.4222222222222221E-4</v>
      </c>
      <c r="N78" s="355">
        <v>1.4222222222222221E-4</v>
      </c>
      <c r="O78" s="355">
        <v>1.4222222222222221E-3</v>
      </c>
      <c r="P78" s="355">
        <v>1.4222222222222221E-3</v>
      </c>
      <c r="Q78" s="355">
        <v>1.4222222222222221E-3</v>
      </c>
      <c r="R78" s="355">
        <v>4.7457941668546257E-2</v>
      </c>
      <c r="S78" s="355">
        <v>3.8513567406181608E-2</v>
      </c>
      <c r="T78" s="355">
        <v>4.3378301724020622E-2</v>
      </c>
      <c r="U78" s="355">
        <v>7.5000000000000002E-6</v>
      </c>
      <c r="V78" s="355">
        <v>7.5000000000000002E-6</v>
      </c>
      <c r="W78" s="355">
        <v>7.5000000000000002E-6</v>
      </c>
      <c r="X78" s="355">
        <v>1.0999999999999998E-2</v>
      </c>
      <c r="Y78" s="355">
        <v>3.9999999999999983E-3</v>
      </c>
      <c r="Z78" s="355">
        <v>3.9999999999999983E-3</v>
      </c>
      <c r="AA78" s="355">
        <v>6.9999999999999984E-3</v>
      </c>
      <c r="AB78" s="355">
        <v>6.9999999999999984E-3</v>
      </c>
      <c r="AC78" s="355">
        <v>6.9999999999999984E-3</v>
      </c>
      <c r="AD78" s="355">
        <v>1.6179764054499012E-2</v>
      </c>
      <c r="AE78" s="355">
        <v>9.0424791279482518E-3</v>
      </c>
      <c r="AF78" s="355">
        <v>5.6596333587952945E-3</v>
      </c>
      <c r="AG78" s="78"/>
    </row>
    <row r="79" spans="1:33" s="69" customFormat="1" ht="15.75" customHeight="1" x14ac:dyDescent="0.25">
      <c r="A79" s="349" t="s">
        <v>892</v>
      </c>
      <c r="B79" s="349" t="s">
        <v>49</v>
      </c>
      <c r="C79" s="349" t="s">
        <v>47</v>
      </c>
      <c r="D79" s="350">
        <v>0</v>
      </c>
      <c r="E79" s="350">
        <v>1990</v>
      </c>
      <c r="F79" s="355">
        <v>57.529000000000103</v>
      </c>
      <c r="G79" s="355">
        <v>41.209000000000422</v>
      </c>
      <c r="H79" s="355">
        <v>50.089000000002912</v>
      </c>
      <c r="I79" s="355">
        <v>0.65051515369881785</v>
      </c>
      <c r="J79" s="355">
        <v>0.47173318471646658</v>
      </c>
      <c r="K79" s="355">
        <v>0.38431219430581237</v>
      </c>
      <c r="L79" s="355">
        <v>0.19879999999997364</v>
      </c>
      <c r="M79" s="355">
        <v>0.13220000000014218</v>
      </c>
      <c r="N79" s="355">
        <v>0.17000000000059773</v>
      </c>
      <c r="O79" s="355">
        <v>10.93399999999855</v>
      </c>
      <c r="P79" s="355">
        <v>7.2710000000078194</v>
      </c>
      <c r="Q79" s="355">
        <v>9.3500000000328747</v>
      </c>
      <c r="R79" s="355">
        <v>0.82380000000001818</v>
      </c>
      <c r="S79" s="355">
        <v>0.72270000000009216</v>
      </c>
      <c r="T79" s="355">
        <v>0.86100000000045751</v>
      </c>
      <c r="U79" s="355">
        <v>2.8000000000000004E-2</v>
      </c>
      <c r="V79" s="355">
        <v>1.2E-2</v>
      </c>
      <c r="W79" s="355">
        <v>8.0000000000000002E-3</v>
      </c>
      <c r="X79" s="355">
        <v>0</v>
      </c>
      <c r="Y79" s="355">
        <v>0</v>
      </c>
      <c r="Z79" s="355">
        <v>0</v>
      </c>
      <c r="AA79" s="355">
        <v>1E-3</v>
      </c>
      <c r="AB79" s="355">
        <v>1E-3</v>
      </c>
      <c r="AC79" s="355">
        <v>1E-3</v>
      </c>
      <c r="AD79" s="355">
        <v>0.1454014722361982</v>
      </c>
      <c r="AE79" s="355">
        <v>8.6069154918830118E-2</v>
      </c>
      <c r="AF79" s="355">
        <v>6.1615955315531601E-2</v>
      </c>
      <c r="AG79" s="78"/>
    </row>
    <row r="80" spans="1:33" s="69" customFormat="1" ht="15.75" customHeight="1" x14ac:dyDescent="0.25">
      <c r="A80" s="349" t="s">
        <v>892</v>
      </c>
      <c r="B80" s="349" t="s">
        <v>49</v>
      </c>
      <c r="C80" s="349" t="s">
        <v>1578</v>
      </c>
      <c r="D80" s="350">
        <v>1991</v>
      </c>
      <c r="E80" s="350">
        <v>1996</v>
      </c>
      <c r="F80" s="355">
        <v>65.284303456110251</v>
      </c>
      <c r="G80" s="355">
        <v>58.314807475825631</v>
      </c>
      <c r="H80" s="355">
        <v>64.376277453783729</v>
      </c>
      <c r="I80" s="355">
        <v>0.41818710700001072</v>
      </c>
      <c r="J80" s="355">
        <v>0.21388710700002941</v>
      </c>
      <c r="K80" s="355">
        <v>0.2057871070001176</v>
      </c>
      <c r="L80" s="355">
        <v>5.6757282000001109E-2</v>
      </c>
      <c r="M80" s="355">
        <v>6.1437282000003139E-2</v>
      </c>
      <c r="N80" s="355">
        <v>0.10679728200002205</v>
      </c>
      <c r="O80" s="355">
        <v>3.9730097400000774</v>
      </c>
      <c r="P80" s="355">
        <v>4.3006097400002199</v>
      </c>
      <c r="Q80" s="355">
        <v>7.4758097400015435</v>
      </c>
      <c r="R80" s="355">
        <v>0.60305901115289418</v>
      </c>
      <c r="S80" s="355">
        <v>0.56193650626287628</v>
      </c>
      <c r="T80" s="355">
        <v>0.6638375755034126</v>
      </c>
      <c r="U80" s="355">
        <v>1.0999999999999999E-2</v>
      </c>
      <c r="V80" s="355">
        <v>8.9999999999999993E-3</v>
      </c>
      <c r="W80" s="355">
        <v>3.0000000000000001E-3</v>
      </c>
      <c r="X80" s="355">
        <v>2.0000000000000005E-3</v>
      </c>
      <c r="Y80" s="355">
        <v>4.000000000000001E-3</v>
      </c>
      <c r="Z80" s="355">
        <v>4.000000000000001E-3</v>
      </c>
      <c r="AA80" s="355">
        <v>1.0000000000000002E-3</v>
      </c>
      <c r="AB80" s="355">
        <v>1.0000000000000002E-3</v>
      </c>
      <c r="AC80" s="355">
        <v>1.0000000000000002E-3</v>
      </c>
      <c r="AD80" s="355">
        <v>8.0053324000000162E-2</v>
      </c>
      <c r="AE80" s="355">
        <v>4.618332400000049E-2</v>
      </c>
      <c r="AF80" s="355">
        <v>3.4093324000001368E-2</v>
      </c>
      <c r="AG80" s="78"/>
    </row>
    <row r="81" spans="1:33" s="69" customFormat="1" ht="15.75" customHeight="1" x14ac:dyDescent="0.25">
      <c r="A81" s="349" t="s">
        <v>892</v>
      </c>
      <c r="B81" s="349" t="s">
        <v>49</v>
      </c>
      <c r="C81" s="349" t="s">
        <v>1579</v>
      </c>
      <c r="D81" s="350">
        <v>1997</v>
      </c>
      <c r="E81" s="350">
        <v>2000</v>
      </c>
      <c r="F81" s="355">
        <v>65.284303456110251</v>
      </c>
      <c r="G81" s="355">
        <v>58.314807475825631</v>
      </c>
      <c r="H81" s="355">
        <v>64.376277453783729</v>
      </c>
      <c r="I81" s="355">
        <v>0.34403174800003622</v>
      </c>
      <c r="J81" s="355">
        <v>0.11144174800006765</v>
      </c>
      <c r="K81" s="355">
        <v>3.6711748000108554E-2</v>
      </c>
      <c r="L81" s="355">
        <v>4.6760000000052128E-2</v>
      </c>
      <c r="M81" s="355">
        <v>3.9140000002238162E-2</v>
      </c>
      <c r="N81" s="355">
        <v>5.0600000011859103E-2</v>
      </c>
      <c r="O81" s="355">
        <v>3.7408000000041701</v>
      </c>
      <c r="P81" s="355">
        <v>3.131200000179053</v>
      </c>
      <c r="Q81" s="355">
        <v>4.0480000009487282</v>
      </c>
      <c r="R81" s="355">
        <v>0.65058059547122316</v>
      </c>
      <c r="S81" s="355">
        <v>0.55475820005094589</v>
      </c>
      <c r="T81" s="355">
        <v>0.66433171280607684</v>
      </c>
      <c r="U81" s="355">
        <v>7.000000000000001E-3</v>
      </c>
      <c r="V81" s="355">
        <v>3.0000000000000001E-3</v>
      </c>
      <c r="W81" s="355">
        <v>2E-3</v>
      </c>
      <c r="X81" s="355">
        <v>4.0000000000000001E-3</v>
      </c>
      <c r="Y81" s="355">
        <v>6.0000000000000001E-3</v>
      </c>
      <c r="Z81" s="355">
        <v>6.0000000000000001E-3</v>
      </c>
      <c r="AA81" s="355">
        <v>1E-3</v>
      </c>
      <c r="AB81" s="355">
        <v>1E-3</v>
      </c>
      <c r="AC81" s="355">
        <v>1E-3</v>
      </c>
      <c r="AD81" s="355">
        <v>9.7816989302983728E-2</v>
      </c>
      <c r="AE81" s="355">
        <v>5.8084025094512347E-2</v>
      </c>
      <c r="AF81" s="355">
        <v>3.8370134494486785E-2</v>
      </c>
      <c r="AG81" s="78"/>
    </row>
    <row r="82" spans="1:33" s="69" customFormat="1" ht="15.75" customHeight="1" x14ac:dyDescent="0.25">
      <c r="A82" s="349" t="s">
        <v>892</v>
      </c>
      <c r="B82" s="349" t="s">
        <v>49</v>
      </c>
      <c r="C82" s="349" t="s">
        <v>1580</v>
      </c>
      <c r="D82" s="350">
        <v>2001</v>
      </c>
      <c r="E82" s="350">
        <v>2005</v>
      </c>
      <c r="F82" s="355">
        <v>65.284303456110251</v>
      </c>
      <c r="G82" s="355">
        <v>58.314807475825631</v>
      </c>
      <c r="H82" s="355">
        <v>64.376277453783729</v>
      </c>
      <c r="I82" s="355">
        <v>9.9226008275002442E-2</v>
      </c>
      <c r="J82" s="355">
        <v>4.113825358572254E-2</v>
      </c>
      <c r="K82" s="355">
        <v>1.259315171001065E-2</v>
      </c>
      <c r="L82" s="355">
        <v>2.9292000000000092E-2</v>
      </c>
      <c r="M82" s="355">
        <v>2.9688000000000735E-2</v>
      </c>
      <c r="N82" s="355">
        <v>4.4700000000004091E-2</v>
      </c>
      <c r="O82" s="355">
        <v>2.4898200000000079</v>
      </c>
      <c r="P82" s="355">
        <v>2.5234800000000623</v>
      </c>
      <c r="Q82" s="355">
        <v>3.7995000000003478</v>
      </c>
      <c r="R82" s="355">
        <v>0.71565546005084957</v>
      </c>
      <c r="S82" s="355">
        <v>0.66496364942400421</v>
      </c>
      <c r="T82" s="355">
        <v>0.74805380949010714</v>
      </c>
      <c r="U82" s="355">
        <v>3.0000000000000001E-3</v>
      </c>
      <c r="V82" s="355">
        <v>3.0000000000000001E-3</v>
      </c>
      <c r="W82" s="355">
        <v>3.0000000000000001E-3</v>
      </c>
      <c r="X82" s="355">
        <v>8.9999999999999993E-3</v>
      </c>
      <c r="Y82" s="355">
        <v>4.0000000000000001E-3</v>
      </c>
      <c r="Z82" s="355">
        <v>4.0000000000000001E-3</v>
      </c>
      <c r="AA82" s="355">
        <v>1E-3</v>
      </c>
      <c r="AB82" s="355">
        <v>1E-3</v>
      </c>
      <c r="AC82" s="355">
        <v>1E-3</v>
      </c>
      <c r="AD82" s="355">
        <v>3.830400000003352E-2</v>
      </c>
      <c r="AE82" s="355">
        <v>1.7406000000079781E-2</v>
      </c>
      <c r="AF82" s="355">
        <v>1.2600000000240457E-2</v>
      </c>
      <c r="AG82" s="78"/>
    </row>
    <row r="83" spans="1:33" s="69" customFormat="1" ht="15.75" customHeight="1" x14ac:dyDescent="0.25">
      <c r="A83" s="349" t="s">
        <v>892</v>
      </c>
      <c r="B83" s="349" t="s">
        <v>49</v>
      </c>
      <c r="C83" s="349" t="s">
        <v>1581</v>
      </c>
      <c r="D83" s="350">
        <v>2006</v>
      </c>
      <c r="E83" s="350">
        <v>2010</v>
      </c>
      <c r="F83" s="355">
        <v>65.284303456110251</v>
      </c>
      <c r="G83" s="355">
        <v>58.314807475825631</v>
      </c>
      <c r="H83" s="355">
        <v>64.376277453783729</v>
      </c>
      <c r="I83" s="355">
        <v>8.3823959940501153E-2</v>
      </c>
      <c r="J83" s="355">
        <v>3.4577557758513427E-2</v>
      </c>
      <c r="K83" s="355">
        <v>2.1739045561640878E-2</v>
      </c>
      <c r="L83" s="355">
        <v>2.9008000000000107E-2</v>
      </c>
      <c r="M83" s="355">
        <v>2.4322000000000212E-2</v>
      </c>
      <c r="N83" s="355">
        <v>2.5900000000000666E-2</v>
      </c>
      <c r="O83" s="355">
        <v>2.5236960000000095</v>
      </c>
      <c r="P83" s="355">
        <v>2.1160140000000185</v>
      </c>
      <c r="Q83" s="355">
        <v>2.253300000000058</v>
      </c>
      <c r="R83" s="355">
        <v>0.53904000000040764</v>
      </c>
      <c r="S83" s="355">
        <v>0.42396000000043804</v>
      </c>
      <c r="T83" s="355">
        <v>0.57600000000315643</v>
      </c>
      <c r="U83" s="355">
        <v>1.1000000000000001E-3</v>
      </c>
      <c r="V83" s="355">
        <v>1.1000000000000001E-3</v>
      </c>
      <c r="W83" s="355">
        <v>1.1000000000000001E-3</v>
      </c>
      <c r="X83" s="355">
        <v>8.9999999999999976E-3</v>
      </c>
      <c r="Y83" s="355">
        <v>3.9999999999999992E-3</v>
      </c>
      <c r="Z83" s="355">
        <v>3.9999999999999992E-3</v>
      </c>
      <c r="AA83" s="355">
        <v>9.999999999999998E-4</v>
      </c>
      <c r="AB83" s="355">
        <v>9.999999999999998E-4</v>
      </c>
      <c r="AC83" s="355">
        <v>9.999999999999998E-4</v>
      </c>
      <c r="AD83" s="355">
        <v>1.0900696582842114E-2</v>
      </c>
      <c r="AE83" s="355">
        <v>6.4399178259370842E-3</v>
      </c>
      <c r="AF83" s="355">
        <v>5.7809972569540617E-3</v>
      </c>
      <c r="AG83" s="78"/>
    </row>
    <row r="84" spans="1:33" s="69" customFormat="1" ht="15.75" customHeight="1" x14ac:dyDescent="0.25">
      <c r="A84" s="349" t="s">
        <v>892</v>
      </c>
      <c r="B84" s="349" t="s">
        <v>49</v>
      </c>
      <c r="C84" s="349" t="s">
        <v>1582</v>
      </c>
      <c r="D84" s="350">
        <v>2011</v>
      </c>
      <c r="E84" s="350">
        <v>2014</v>
      </c>
      <c r="F84" s="355">
        <v>65.284303456110251</v>
      </c>
      <c r="G84" s="355">
        <v>58.314807475825631</v>
      </c>
      <c r="H84" s="355">
        <v>64.376277453783729</v>
      </c>
      <c r="I84" s="355">
        <v>4.8991695594164594E-2</v>
      </c>
      <c r="J84" s="355">
        <v>2.4915025511143957E-2</v>
      </c>
      <c r="K84" s="355">
        <v>9.0663492221055679E-3</v>
      </c>
      <c r="L84" s="355">
        <v>1.3722772277227722E-4</v>
      </c>
      <c r="M84" s="355">
        <v>1.3722772277227722E-4</v>
      </c>
      <c r="N84" s="355">
        <v>1.3722772277227722E-4</v>
      </c>
      <c r="O84" s="355">
        <v>1.3722772277227722E-3</v>
      </c>
      <c r="P84" s="355">
        <v>1.3722772277227722E-3</v>
      </c>
      <c r="Q84" s="355">
        <v>1.3722772277227722E-3</v>
      </c>
      <c r="R84" s="355">
        <v>0.5932242708568285</v>
      </c>
      <c r="S84" s="355">
        <v>0.48141959257727035</v>
      </c>
      <c r="T84" s="355">
        <v>0.54222877155025806</v>
      </c>
      <c r="U84" s="355">
        <v>7.5000000000000002E-6</v>
      </c>
      <c r="V84" s="355">
        <v>7.5000000000000002E-6</v>
      </c>
      <c r="W84" s="355">
        <v>7.5000000000000002E-6</v>
      </c>
      <c r="X84" s="355">
        <v>8.9999999999999993E-3</v>
      </c>
      <c r="Y84" s="355">
        <v>4.0000000000000001E-3</v>
      </c>
      <c r="Z84" s="355">
        <v>4.0000000000000001E-3</v>
      </c>
      <c r="AA84" s="355">
        <v>1.8999999999999998E-3</v>
      </c>
      <c r="AB84" s="355">
        <v>1.8999999999999998E-3</v>
      </c>
      <c r="AC84" s="355">
        <v>1.8999999999999998E-3</v>
      </c>
      <c r="AD84" s="355">
        <v>9.5974639904760212E-3</v>
      </c>
      <c r="AE84" s="355">
        <v>6.3396016603079024E-3</v>
      </c>
      <c r="AF84" s="355">
        <v>4.8913967483274296E-3</v>
      </c>
      <c r="AG84" s="78"/>
    </row>
    <row r="85" spans="1:33" s="69" customFormat="1" ht="15.75" customHeight="1" x14ac:dyDescent="0.25">
      <c r="A85" s="349" t="s">
        <v>892</v>
      </c>
      <c r="B85" s="349" t="s">
        <v>49</v>
      </c>
      <c r="C85" s="349" t="s">
        <v>1583</v>
      </c>
      <c r="D85" s="350">
        <v>2015</v>
      </c>
      <c r="E85" s="350">
        <v>2017</v>
      </c>
      <c r="F85" s="355">
        <v>65.284303456110251</v>
      </c>
      <c r="G85" s="355">
        <v>58.314807475825631</v>
      </c>
      <c r="H85" s="355">
        <v>64.376277453783729</v>
      </c>
      <c r="I85" s="355">
        <v>3.9438314953302495E-2</v>
      </c>
      <c r="J85" s="355">
        <v>2.0056595536470885E-2</v>
      </c>
      <c r="K85" s="355">
        <v>7.2984111237949815E-3</v>
      </c>
      <c r="L85" s="355">
        <v>1.4222222222222221E-4</v>
      </c>
      <c r="M85" s="355">
        <v>1.4222222222222221E-4</v>
      </c>
      <c r="N85" s="355">
        <v>1.4222222222222221E-4</v>
      </c>
      <c r="O85" s="355">
        <v>1.4222222222222221E-3</v>
      </c>
      <c r="P85" s="355">
        <v>1.4222222222222221E-3</v>
      </c>
      <c r="Q85" s="355">
        <v>1.4222222222222221E-3</v>
      </c>
      <c r="R85" s="355">
        <v>0.48863500547791255</v>
      </c>
      <c r="S85" s="355">
        <v>0.39654221314377486</v>
      </c>
      <c r="T85" s="355">
        <v>0.44663034163126286</v>
      </c>
      <c r="U85" s="355">
        <v>7.5000000000000002E-6</v>
      </c>
      <c r="V85" s="355">
        <v>7.5000000000000002E-6</v>
      </c>
      <c r="W85" s="355">
        <v>7.5000000000000002E-6</v>
      </c>
      <c r="X85" s="355">
        <v>1.0999999999999998E-2</v>
      </c>
      <c r="Y85" s="355">
        <v>4.0000000000000001E-3</v>
      </c>
      <c r="Z85" s="355">
        <v>4.0000000000000001E-3</v>
      </c>
      <c r="AA85" s="355">
        <v>6.9999999999999993E-3</v>
      </c>
      <c r="AB85" s="355">
        <v>6.9999999999999993E-3</v>
      </c>
      <c r="AC85" s="355">
        <v>6.9999999999999993E-3</v>
      </c>
      <c r="AD85" s="355">
        <v>1.4676472755599841E-2</v>
      </c>
      <c r="AE85" s="355">
        <v>1.04493431718428E-2</v>
      </c>
      <c r="AF85" s="355">
        <v>8.5392546798051822E-3</v>
      </c>
      <c r="AG85" s="78"/>
    </row>
    <row r="86" spans="1:33" s="69" customFormat="1" ht="15.75" customHeight="1" x14ac:dyDescent="0.25">
      <c r="A86" s="349" t="s">
        <v>892</v>
      </c>
      <c r="B86" s="349" t="s">
        <v>49</v>
      </c>
      <c r="C86" s="349" t="s">
        <v>1706</v>
      </c>
      <c r="D86" s="350">
        <v>2018</v>
      </c>
      <c r="E86" s="350">
        <v>2020</v>
      </c>
      <c r="F86" s="355">
        <v>65.284303456110251</v>
      </c>
      <c r="G86" s="355">
        <v>58.314807475825631</v>
      </c>
      <c r="H86" s="355">
        <v>64.376277453783729</v>
      </c>
      <c r="I86" s="355">
        <v>1.9263142329390387E-2</v>
      </c>
      <c r="J86" s="355">
        <v>1.4116174076718934E-2</v>
      </c>
      <c r="K86" s="355">
        <v>1.5766393230365092E-2</v>
      </c>
      <c r="L86" s="355">
        <v>1.4222222222222221E-4</v>
      </c>
      <c r="M86" s="355">
        <v>1.4222222222222221E-4</v>
      </c>
      <c r="N86" s="355">
        <v>1.4222222222222221E-4</v>
      </c>
      <c r="O86" s="355">
        <v>1.4222222222222221E-3</v>
      </c>
      <c r="P86" s="355">
        <v>1.4222222222222221E-3</v>
      </c>
      <c r="Q86" s="355">
        <v>1.4222222222222221E-3</v>
      </c>
      <c r="R86" s="355">
        <v>5.932242708568284E-2</v>
      </c>
      <c r="S86" s="355">
        <v>4.8141959257727025E-2</v>
      </c>
      <c r="T86" s="355">
        <v>5.4222877155025793E-2</v>
      </c>
      <c r="U86" s="355">
        <v>7.5000000000000002E-6</v>
      </c>
      <c r="V86" s="355">
        <v>7.5000000000000002E-6</v>
      </c>
      <c r="W86" s="355">
        <v>7.5000000000000002E-6</v>
      </c>
      <c r="X86" s="355">
        <v>1.0999999999999999E-2</v>
      </c>
      <c r="Y86" s="355">
        <v>4.0000000000000001E-3</v>
      </c>
      <c r="Z86" s="355">
        <v>4.0000000000000001E-3</v>
      </c>
      <c r="AA86" s="355">
        <v>7.000000000000001E-3</v>
      </c>
      <c r="AB86" s="355">
        <v>7.000000000000001E-3</v>
      </c>
      <c r="AC86" s="355">
        <v>7.000000000000001E-3</v>
      </c>
      <c r="AD86" s="355">
        <v>1.245277659565814E-2</v>
      </c>
      <c r="AE86" s="355">
        <v>7.8389557759906952E-3</v>
      </c>
      <c r="AF86" s="355">
        <v>5.6527603183957817E-3</v>
      </c>
      <c r="AG86" s="78"/>
    </row>
    <row r="87" spans="1:33" s="69" customFormat="1" ht="15.75" customHeight="1" x14ac:dyDescent="0.25">
      <c r="A87" s="349" t="s">
        <v>892</v>
      </c>
      <c r="B87" s="349" t="s">
        <v>49</v>
      </c>
      <c r="C87" s="349" t="s">
        <v>1843</v>
      </c>
      <c r="D87" s="350">
        <v>2021</v>
      </c>
      <c r="E87" s="350">
        <v>2026</v>
      </c>
      <c r="F87" s="355">
        <v>65.284303456110251</v>
      </c>
      <c r="G87" s="355">
        <v>58.314807475825631</v>
      </c>
      <c r="H87" s="355">
        <v>64.376277453783729</v>
      </c>
      <c r="I87" s="355">
        <v>1.7612015844014069E-2</v>
      </c>
      <c r="J87" s="355">
        <v>1.2906216298714452E-2</v>
      </c>
      <c r="K87" s="355">
        <v>1.4414988096333797E-2</v>
      </c>
      <c r="L87" s="355">
        <v>1.4222222222222221E-4</v>
      </c>
      <c r="M87" s="355">
        <v>1.4222222222222221E-4</v>
      </c>
      <c r="N87" s="355">
        <v>1.4222222222222221E-4</v>
      </c>
      <c r="O87" s="355">
        <v>1.4222222222222221E-3</v>
      </c>
      <c r="P87" s="355">
        <v>1.4222222222222221E-3</v>
      </c>
      <c r="Q87" s="355">
        <v>1.4222222222222221E-3</v>
      </c>
      <c r="R87" s="355">
        <v>4.7457941668546257E-2</v>
      </c>
      <c r="S87" s="355">
        <v>3.8513567406181608E-2</v>
      </c>
      <c r="T87" s="355">
        <v>4.3378301724020622E-2</v>
      </c>
      <c r="U87" s="355">
        <v>7.5000000000000002E-6</v>
      </c>
      <c r="V87" s="355">
        <v>7.5000000000000002E-6</v>
      </c>
      <c r="W87" s="355">
        <v>7.5000000000000002E-6</v>
      </c>
      <c r="X87" s="355">
        <v>1.1000000000000001E-2</v>
      </c>
      <c r="Y87" s="355">
        <v>4.0000000000000018E-3</v>
      </c>
      <c r="Z87" s="355">
        <v>4.0000000000000018E-3</v>
      </c>
      <c r="AA87" s="355">
        <v>7.0000000000000019E-3</v>
      </c>
      <c r="AB87" s="355">
        <v>7.0000000000000019E-3</v>
      </c>
      <c r="AC87" s="355">
        <v>7.0000000000000019E-3</v>
      </c>
      <c r="AD87" s="355">
        <v>1.6179764054499012E-2</v>
      </c>
      <c r="AE87" s="355">
        <v>9.0424791279482518E-3</v>
      </c>
      <c r="AF87" s="355">
        <v>5.6596333587952945E-3</v>
      </c>
      <c r="AG87" s="78"/>
    </row>
    <row r="88" spans="1:33" s="69" customFormat="1" ht="15.75" customHeight="1" x14ac:dyDescent="0.25">
      <c r="A88" s="349" t="s">
        <v>892</v>
      </c>
      <c r="B88" s="349" t="s">
        <v>50</v>
      </c>
      <c r="C88" s="349" t="s">
        <v>47</v>
      </c>
      <c r="D88" s="350">
        <v>0</v>
      </c>
      <c r="E88" s="350">
        <v>1990</v>
      </c>
      <c r="F88" s="355">
        <v>59.000000000000028</v>
      </c>
      <c r="G88" s="355">
        <v>45.000000000000028</v>
      </c>
      <c r="H88" s="355">
        <v>54.000000000000043</v>
      </c>
      <c r="I88" s="355">
        <v>2.0429999999999842</v>
      </c>
      <c r="J88" s="355">
        <v>2.3729999999998994</v>
      </c>
      <c r="K88" s="355">
        <v>9.7229999999999279</v>
      </c>
      <c r="L88" s="355">
        <v>3.2200000000000002E-3</v>
      </c>
      <c r="M88" s="355">
        <v>1.8400000000000001E-3</v>
      </c>
      <c r="N88" s="355">
        <v>1.9E-3</v>
      </c>
      <c r="O88" s="355">
        <v>1.61E-2</v>
      </c>
      <c r="P88" s="355">
        <v>9.1999999999999998E-3</v>
      </c>
      <c r="Q88" s="355">
        <v>9.4999999999999998E-3</v>
      </c>
      <c r="R88" s="355">
        <v>2.2034048100883616</v>
      </c>
      <c r="S88" s="355">
        <v>2.5842365364004447</v>
      </c>
      <c r="T88" s="355">
        <v>2.8608718580951846</v>
      </c>
      <c r="U88" s="355">
        <v>0.08</v>
      </c>
      <c r="V88" s="355">
        <v>3.5000000000000003E-2</v>
      </c>
      <c r="W88" s="355">
        <v>2.5000000000000001E-2</v>
      </c>
      <c r="X88" s="355">
        <v>0</v>
      </c>
      <c r="Y88" s="355">
        <v>0</v>
      </c>
      <c r="Z88" s="355">
        <v>0</v>
      </c>
      <c r="AA88" s="355">
        <v>9.4999999999999998E-3</v>
      </c>
      <c r="AB88" s="355">
        <v>8.199999999999999E-3</v>
      </c>
      <c r="AC88" s="355">
        <v>2.1999999999999999E-2</v>
      </c>
      <c r="AD88" s="355">
        <v>1.0818558366245885</v>
      </c>
      <c r="AE88" s="355">
        <v>0.66673506006914263</v>
      </c>
      <c r="AF88" s="355">
        <v>0.48971222612944082</v>
      </c>
      <c r="AG88" s="78"/>
    </row>
    <row r="89" spans="1:33" s="69" customFormat="1" ht="15.75" customHeight="1" x14ac:dyDescent="0.25">
      <c r="A89" s="349" t="s">
        <v>892</v>
      </c>
      <c r="B89" s="349" t="s">
        <v>50</v>
      </c>
      <c r="C89" s="349" t="s">
        <v>1581</v>
      </c>
      <c r="D89" s="350">
        <v>2006</v>
      </c>
      <c r="E89" s="350">
        <v>2010</v>
      </c>
      <c r="F89" s="355">
        <v>49.145000000047453</v>
      </c>
      <c r="G89" s="355">
        <v>45.155000000617001</v>
      </c>
      <c r="H89" s="355">
        <v>54.125000002924807</v>
      </c>
      <c r="I89" s="355">
        <v>0.19502443199929895</v>
      </c>
      <c r="J89" s="355">
        <v>0.28686809435144428</v>
      </c>
      <c r="K89" s="355">
        <v>0.52967868571013144</v>
      </c>
      <c r="L89" s="355">
        <v>1.2800000000000001E-3</v>
      </c>
      <c r="M89" s="355">
        <v>8.3600000000000005E-4</v>
      </c>
      <c r="N89" s="355">
        <v>1.1900000000000001E-3</v>
      </c>
      <c r="O89" s="355">
        <v>1.9200000000000002E-2</v>
      </c>
      <c r="P89" s="355">
        <v>1.2540000000000001E-2</v>
      </c>
      <c r="Q89" s="355">
        <v>1.7850000000000001E-2</v>
      </c>
      <c r="R89" s="355">
        <v>5.4475088000004369E-2</v>
      </c>
      <c r="S89" s="355">
        <v>3.0505088000010897E-2</v>
      </c>
      <c r="T89" s="355">
        <v>1.9315088000030949E-2</v>
      </c>
      <c r="U89" s="355">
        <v>2E-3</v>
      </c>
      <c r="V89" s="355">
        <v>2.0019999999999999E-3</v>
      </c>
      <c r="W89" s="355">
        <v>1.25E-3</v>
      </c>
      <c r="X89" s="355">
        <v>5.0000000000000001E-3</v>
      </c>
      <c r="Y89" s="355">
        <v>2E-3</v>
      </c>
      <c r="Z89" s="355">
        <v>1E-3</v>
      </c>
      <c r="AA89" s="355">
        <v>9.4999999999999998E-3</v>
      </c>
      <c r="AB89" s="355">
        <v>8.199999999999999E-3</v>
      </c>
      <c r="AC89" s="355">
        <v>2.1999999999999999E-2</v>
      </c>
      <c r="AD89" s="355">
        <v>1.1826400000000585E-2</v>
      </c>
      <c r="AE89" s="355">
        <v>1.3702600000006487E-2</v>
      </c>
      <c r="AF89" s="355">
        <v>1.7170000000033284E-2</v>
      </c>
      <c r="AG89" s="78"/>
    </row>
    <row r="90" spans="1:33" s="69" customFormat="1" ht="15.75" customHeight="1" x14ac:dyDescent="0.25">
      <c r="A90" s="349" t="s">
        <v>892</v>
      </c>
      <c r="B90" s="349" t="s">
        <v>50</v>
      </c>
      <c r="C90" s="349" t="s">
        <v>1583</v>
      </c>
      <c r="D90" s="350">
        <v>2015</v>
      </c>
      <c r="E90" s="350">
        <v>2017</v>
      </c>
      <c r="F90" s="355">
        <v>47.693468033748829</v>
      </c>
      <c r="G90" s="355">
        <v>42.379866168277367</v>
      </c>
      <c r="H90" s="355">
        <v>58.090626697165973</v>
      </c>
      <c r="I90" s="355">
        <v>9.8151237355312781E-2</v>
      </c>
      <c r="J90" s="355">
        <v>0.14437400550130089</v>
      </c>
      <c r="K90" s="355">
        <v>0.26657489972011361</v>
      </c>
      <c r="L90" s="355">
        <v>1.2800000000000001E-3</v>
      </c>
      <c r="M90" s="355">
        <v>1.2800000000000001E-3</v>
      </c>
      <c r="N90" s="355">
        <v>1.2800000000000001E-3</v>
      </c>
      <c r="O90" s="355">
        <v>1.9200000000000002E-2</v>
      </c>
      <c r="P90" s="355">
        <v>1.9200000000000002E-2</v>
      </c>
      <c r="Q90" s="355">
        <v>1.9200000000000002E-2</v>
      </c>
      <c r="R90" s="355">
        <v>2.4415866961121534E-2</v>
      </c>
      <c r="S90" s="355">
        <v>1.3672454650390716E-2</v>
      </c>
      <c r="T90" s="355">
        <v>8.657069430385033E-3</v>
      </c>
      <c r="U90" s="355">
        <v>4.8000000000000001E-4</v>
      </c>
      <c r="V90" s="355">
        <v>4.0000000000000002E-4</v>
      </c>
      <c r="W90" s="355">
        <v>5.5999999999999995E-4</v>
      </c>
      <c r="X90" s="355">
        <v>2.1000000000000003E-3</v>
      </c>
      <c r="Y90" s="355">
        <v>2.0000000000000001E-4</v>
      </c>
      <c r="Z90" s="355">
        <v>1E-3</v>
      </c>
      <c r="AA90" s="355">
        <v>9.4999999999999998E-3</v>
      </c>
      <c r="AB90" s="355">
        <v>8.199999999999999E-3</v>
      </c>
      <c r="AC90" s="355">
        <v>2.1999999999999999E-2</v>
      </c>
      <c r="AD90" s="355">
        <v>7.9711844902271363E-4</v>
      </c>
      <c r="AE90" s="355">
        <v>1.5097626214323572E-3</v>
      </c>
      <c r="AF90" s="355">
        <v>6.7666538581126609E-3</v>
      </c>
      <c r="AG90" s="78"/>
    </row>
    <row r="91" spans="1:33" s="69" customFormat="1" ht="15.75" customHeight="1" x14ac:dyDescent="0.25">
      <c r="A91" s="349" t="s">
        <v>892</v>
      </c>
      <c r="B91" s="349" t="s">
        <v>50</v>
      </c>
      <c r="C91" s="349" t="s">
        <v>1706</v>
      </c>
      <c r="D91" s="350">
        <v>2018</v>
      </c>
      <c r="E91" s="350">
        <v>2020</v>
      </c>
      <c r="F91" s="355">
        <v>47.693468033748829</v>
      </c>
      <c r="G91" s="355">
        <v>42.379866168277367</v>
      </c>
      <c r="H91" s="355">
        <v>58.090626697165973</v>
      </c>
      <c r="I91" s="355">
        <v>9.8151237355312781E-2</v>
      </c>
      <c r="J91" s="355">
        <v>0.14437400550130089</v>
      </c>
      <c r="K91" s="355">
        <v>0.26657489972011361</v>
      </c>
      <c r="L91" s="355">
        <v>1.2800000000000001E-3</v>
      </c>
      <c r="M91" s="355">
        <v>1.2800000000000001E-3</v>
      </c>
      <c r="N91" s="355">
        <v>1.2800000000000001E-3</v>
      </c>
      <c r="O91" s="355">
        <v>1.9200000000000002E-2</v>
      </c>
      <c r="P91" s="355">
        <v>1.9200000000000002E-2</v>
      </c>
      <c r="Q91" s="355">
        <v>1.9200000000000002E-2</v>
      </c>
      <c r="R91" s="355">
        <v>2.4415866961121534E-2</v>
      </c>
      <c r="S91" s="355">
        <v>1.3672454650390716E-2</v>
      </c>
      <c r="T91" s="355">
        <v>8.657069430385033E-3</v>
      </c>
      <c r="U91" s="355">
        <v>4.8000000000000001E-4</v>
      </c>
      <c r="V91" s="355">
        <v>4.0000000000000002E-4</v>
      </c>
      <c r="W91" s="355">
        <v>5.5999999999999995E-4</v>
      </c>
      <c r="X91" s="355">
        <v>2.1000000000000003E-3</v>
      </c>
      <c r="Y91" s="355">
        <v>2.0000000000000001E-4</v>
      </c>
      <c r="Z91" s="355">
        <v>1E-3</v>
      </c>
      <c r="AA91" s="355">
        <v>9.499999999999998E-3</v>
      </c>
      <c r="AB91" s="355">
        <v>8.199999999999999E-3</v>
      </c>
      <c r="AC91" s="355">
        <v>2.2000000000000002E-2</v>
      </c>
      <c r="AD91" s="355">
        <v>7.9711844902271363E-4</v>
      </c>
      <c r="AE91" s="355">
        <v>1.5097626214323572E-3</v>
      </c>
      <c r="AF91" s="355">
        <v>6.7666538581126609E-3</v>
      </c>
      <c r="AG91" s="78"/>
    </row>
    <row r="92" spans="1:33" s="69" customFormat="1" ht="15.75" customHeight="1" x14ac:dyDescent="0.25">
      <c r="A92" s="349" t="s">
        <v>892</v>
      </c>
      <c r="B92" s="349" t="s">
        <v>50</v>
      </c>
      <c r="C92" s="349" t="s">
        <v>1843</v>
      </c>
      <c r="D92" s="350">
        <v>2021</v>
      </c>
      <c r="E92" s="350">
        <v>2026</v>
      </c>
      <c r="F92" s="355">
        <v>47.693468033748829</v>
      </c>
      <c r="G92" s="355">
        <v>42.379866168277367</v>
      </c>
      <c r="H92" s="355">
        <v>58.090626697165973</v>
      </c>
      <c r="I92" s="355">
        <v>9.8151237355312781E-2</v>
      </c>
      <c r="J92" s="355">
        <v>0.14437400550130089</v>
      </c>
      <c r="K92" s="355">
        <v>0.26657489972011361</v>
      </c>
      <c r="L92" s="355">
        <v>1.2800000000000001E-3</v>
      </c>
      <c r="M92" s="355">
        <v>1.2800000000000001E-3</v>
      </c>
      <c r="N92" s="355">
        <v>1.2800000000000001E-3</v>
      </c>
      <c r="O92" s="355">
        <v>1.9200000000000002E-2</v>
      </c>
      <c r="P92" s="355">
        <v>1.9200000000000002E-2</v>
      </c>
      <c r="Q92" s="355">
        <v>1.9200000000000002E-2</v>
      </c>
      <c r="R92" s="355">
        <v>2.4415866961121534E-2</v>
      </c>
      <c r="S92" s="355">
        <v>1.3672454650390716E-2</v>
      </c>
      <c r="T92" s="355">
        <v>8.657069430385033E-3</v>
      </c>
      <c r="U92" s="355">
        <v>4.8000000000000001E-4</v>
      </c>
      <c r="V92" s="355">
        <v>4.0000000000000002E-4</v>
      </c>
      <c r="W92" s="355">
        <v>5.5999999999999995E-4</v>
      </c>
      <c r="X92" s="355">
        <v>2.1000000000000003E-3</v>
      </c>
      <c r="Y92" s="355">
        <v>2.0000000000000001E-4</v>
      </c>
      <c r="Z92" s="355">
        <v>1E-3</v>
      </c>
      <c r="AA92" s="355">
        <v>9.4999999999999998E-3</v>
      </c>
      <c r="AB92" s="355">
        <v>8.199999999999999E-3</v>
      </c>
      <c r="AC92" s="355">
        <v>2.1999999999999999E-2</v>
      </c>
      <c r="AD92" s="355">
        <v>7.9711844902271363E-4</v>
      </c>
      <c r="AE92" s="355">
        <v>1.5097626214323572E-3</v>
      </c>
      <c r="AF92" s="355">
        <v>6.7666538581126609E-3</v>
      </c>
      <c r="AG92" s="78"/>
    </row>
    <row r="93" spans="1:33" s="69" customFormat="1" ht="15.75" customHeight="1" x14ac:dyDescent="0.25">
      <c r="A93" s="349" t="s">
        <v>892</v>
      </c>
      <c r="B93" s="349" t="s">
        <v>1286</v>
      </c>
      <c r="C93" s="349" t="s">
        <v>1582</v>
      </c>
      <c r="D93" s="350">
        <v>0</v>
      </c>
      <c r="E93" s="350">
        <v>2014</v>
      </c>
      <c r="F93" s="355">
        <v>55.165511016897483</v>
      </c>
      <c r="G93" s="355">
        <v>48.15558517037163</v>
      </c>
      <c r="H93" s="355">
        <v>50.443708161077652</v>
      </c>
      <c r="I93" s="355">
        <v>0.19502443199929895</v>
      </c>
      <c r="J93" s="355">
        <v>0.28686809435144428</v>
      </c>
      <c r="K93" s="355">
        <v>0.52967868571013144</v>
      </c>
      <c r="L93" s="355">
        <v>1.2800000000000001E-3</v>
      </c>
      <c r="M93" s="355">
        <v>1.2800000000000001E-3</v>
      </c>
      <c r="N93" s="355">
        <v>1.2800000000000001E-3</v>
      </c>
      <c r="O93" s="355">
        <v>1.9200000000000002E-2</v>
      </c>
      <c r="P93" s="355">
        <v>1.9200000000000002E-2</v>
      </c>
      <c r="Q93" s="355">
        <v>1.9200000000000002E-2</v>
      </c>
      <c r="R93" s="355">
        <v>4.0856316000902511E-2</v>
      </c>
      <c r="S93" s="355">
        <v>2.2878816000835252E-2</v>
      </c>
      <c r="T93" s="355">
        <v>1.4486316003145403E-2</v>
      </c>
      <c r="U93" s="355">
        <v>2.7730000000000001E-2</v>
      </c>
      <c r="V93" s="355">
        <v>2.7730000000000001E-2</v>
      </c>
      <c r="W93" s="355">
        <v>4.3389999999999998E-2</v>
      </c>
      <c r="X93" s="355">
        <v>2.4859377814478514E-3</v>
      </c>
      <c r="Y93" s="355">
        <v>2.6173827262440322E-4</v>
      </c>
      <c r="Z93" s="355">
        <v>1.6547362062462271E-3</v>
      </c>
      <c r="AA93" s="355">
        <v>5.4990363366377226E-3</v>
      </c>
      <c r="AB93" s="355">
        <v>9.4305685586583976E-3</v>
      </c>
      <c r="AC93" s="355">
        <v>2.2067781979733934E-2</v>
      </c>
      <c r="AD93" s="355">
        <v>4.8015184000000287E-2</v>
      </c>
      <c r="AE93" s="355">
        <v>5.5632556000016979E-2</v>
      </c>
      <c r="AF93" s="355">
        <v>6.9710200000081074E-2</v>
      </c>
      <c r="AG93" s="78"/>
    </row>
    <row r="94" spans="1:33" s="69" customFormat="1" ht="15.75" customHeight="1" x14ac:dyDescent="0.25">
      <c r="A94" s="349" t="s">
        <v>892</v>
      </c>
      <c r="B94" s="349" t="s">
        <v>1286</v>
      </c>
      <c r="C94" s="349" t="s">
        <v>1583</v>
      </c>
      <c r="D94" s="350">
        <v>2015</v>
      </c>
      <c r="E94" s="350">
        <v>2017</v>
      </c>
      <c r="F94" s="355">
        <v>55.165511016897483</v>
      </c>
      <c r="G94" s="355">
        <v>48.15558517037163</v>
      </c>
      <c r="H94" s="355">
        <v>50.443708161077652</v>
      </c>
      <c r="I94" s="355">
        <v>0.19502443199929895</v>
      </c>
      <c r="J94" s="355">
        <v>0.28686809435144428</v>
      </c>
      <c r="K94" s="355">
        <v>0.52967868571013144</v>
      </c>
      <c r="L94" s="355">
        <v>1.2800000000000001E-3</v>
      </c>
      <c r="M94" s="355">
        <v>1.2800000000000001E-3</v>
      </c>
      <c r="N94" s="355">
        <v>1.2800000000000001E-3</v>
      </c>
      <c r="O94" s="355">
        <v>1.9200000000000002E-2</v>
      </c>
      <c r="P94" s="355">
        <v>1.9200000000000002E-2</v>
      </c>
      <c r="Q94" s="355">
        <v>1.9200000000000002E-2</v>
      </c>
      <c r="R94" s="355">
        <v>4.0856316000902511E-2</v>
      </c>
      <c r="S94" s="355">
        <v>2.2878816000835252E-2</v>
      </c>
      <c r="T94" s="355">
        <v>1.4486316003145403E-2</v>
      </c>
      <c r="U94" s="355">
        <v>2.7730000000000001E-2</v>
      </c>
      <c r="V94" s="355">
        <v>2.7730000000000001E-2</v>
      </c>
      <c r="W94" s="355">
        <v>4.3389999999999998E-2</v>
      </c>
      <c r="X94" s="355">
        <v>2.4011797307926419E-3</v>
      </c>
      <c r="Y94" s="355">
        <v>2.3819436966462284E-4</v>
      </c>
      <c r="Z94" s="355">
        <v>1.5058954404085353E-3</v>
      </c>
      <c r="AA94" s="355">
        <v>5.1791188966114352E-3</v>
      </c>
      <c r="AB94" s="355">
        <v>9.1043817651619771E-3</v>
      </c>
      <c r="AC94" s="355">
        <v>2.200927853810725E-2</v>
      </c>
      <c r="AD94" s="355">
        <v>4.8015184000000287E-2</v>
      </c>
      <c r="AE94" s="355">
        <v>5.5632556000016979E-2</v>
      </c>
      <c r="AF94" s="355">
        <v>6.9710200000081074E-2</v>
      </c>
      <c r="AG94" s="78"/>
    </row>
    <row r="95" spans="1:33" s="69" customFormat="1" ht="15.75" customHeight="1" x14ac:dyDescent="0.25">
      <c r="A95" s="349" t="s">
        <v>892</v>
      </c>
      <c r="B95" s="349" t="s">
        <v>1286</v>
      </c>
      <c r="C95" s="349" t="s">
        <v>1706</v>
      </c>
      <c r="D95" s="350">
        <v>2018</v>
      </c>
      <c r="E95" s="350">
        <v>2020</v>
      </c>
      <c r="F95" s="355">
        <v>46.18475337046354</v>
      </c>
      <c r="G95" s="355">
        <v>33.24592966621087</v>
      </c>
      <c r="H95" s="355">
        <v>34.328290293630403</v>
      </c>
      <c r="I95" s="355">
        <v>4.3685283694860938E-2</v>
      </c>
      <c r="J95" s="355">
        <v>5.8360445939747659E-2</v>
      </c>
      <c r="K95" s="355">
        <v>6.4752181230786368E-2</v>
      </c>
      <c r="L95" s="355">
        <v>1.2800000000000001E-3</v>
      </c>
      <c r="M95" s="355">
        <v>1.2800000000000001E-3</v>
      </c>
      <c r="N95" s="355">
        <v>1.2800000000000001E-3</v>
      </c>
      <c r="O95" s="355">
        <v>1.9200000000000002E-2</v>
      </c>
      <c r="P95" s="355">
        <v>1.9200000000000002E-2</v>
      </c>
      <c r="Q95" s="355">
        <v>1.9200000000000002E-2</v>
      </c>
      <c r="R95" s="355">
        <v>8.8262096688932444E-3</v>
      </c>
      <c r="S95" s="355">
        <v>5.2201688739180359E-3</v>
      </c>
      <c r="T95" s="355">
        <v>3.1472364943657743E-3</v>
      </c>
      <c r="U95" s="355">
        <v>6.0000000000000001E-3</v>
      </c>
      <c r="V95" s="355">
        <v>4.4999999999999997E-3</v>
      </c>
      <c r="W95" s="355">
        <v>5.0000000000000001E-3</v>
      </c>
      <c r="X95" s="355">
        <v>2.3064706689583845E-3</v>
      </c>
      <c r="Y95" s="355">
        <v>2.1188629693288455E-4</v>
      </c>
      <c r="Z95" s="355">
        <v>1.3395800380814539E-3</v>
      </c>
      <c r="AA95" s="355">
        <v>4.8216415788217429E-3</v>
      </c>
      <c r="AB95" s="355">
        <v>8.73989904103184E-3</v>
      </c>
      <c r="AC95" s="355">
        <v>2.1943906505271348E-2</v>
      </c>
      <c r="AD95" s="355">
        <v>6.6157459162385895E-3</v>
      </c>
      <c r="AE95" s="355">
        <v>4.6044912174421663E-3</v>
      </c>
      <c r="AF95" s="355">
        <v>5.5981321860779486E-3</v>
      </c>
      <c r="AG95" s="78"/>
    </row>
    <row r="96" spans="1:33" s="69" customFormat="1" ht="15.75" customHeight="1" x14ac:dyDescent="0.25">
      <c r="A96" s="349" t="s">
        <v>892</v>
      </c>
      <c r="B96" s="349" t="s">
        <v>2282</v>
      </c>
      <c r="C96" s="349" t="s">
        <v>1582</v>
      </c>
      <c r="D96" s="350">
        <v>2011</v>
      </c>
      <c r="E96" s="350">
        <v>2014</v>
      </c>
      <c r="F96" s="355">
        <v>17.57390912118651</v>
      </c>
      <c r="G96" s="355">
        <v>22.02502763603125</v>
      </c>
      <c r="H96" s="355">
        <v>36.727559299138797</v>
      </c>
      <c r="I96" s="355">
        <v>0.1420418165542956</v>
      </c>
      <c r="J96" s="355">
        <v>0.12662304642019609</v>
      </c>
      <c r="K96" s="355">
        <v>0.20617885077928763</v>
      </c>
      <c r="L96" s="355">
        <v>2.2353828401474991E-4</v>
      </c>
      <c r="M96" s="355">
        <v>2.5201555404271445E-4</v>
      </c>
      <c r="N96" s="355">
        <v>3.5448504704932172E-4</v>
      </c>
      <c r="O96" s="355">
        <v>3.3530742602212488E-3</v>
      </c>
      <c r="P96" s="355">
        <v>3.7802333106407167E-3</v>
      </c>
      <c r="Q96" s="355">
        <v>5.3172757057398257E-3</v>
      </c>
      <c r="R96" s="355">
        <v>5.7751190360062479E-3</v>
      </c>
      <c r="S96" s="355">
        <v>3.7297515302633366E-3</v>
      </c>
      <c r="T96" s="355">
        <v>2.8970923504911968E-3</v>
      </c>
      <c r="U96" s="355">
        <v>2.8700000000000002E-3</v>
      </c>
      <c r="V96" s="355">
        <v>2.6900000000000001E-3</v>
      </c>
      <c r="W96" s="355">
        <v>5.0800000000000003E-3</v>
      </c>
      <c r="X96" s="355">
        <v>1.3865889545616808E-3</v>
      </c>
      <c r="Y96" s="355">
        <v>1.6407016978144489E-4</v>
      </c>
      <c r="Z96" s="355">
        <v>1.4590219715858532E-3</v>
      </c>
      <c r="AA96" s="355">
        <v>3.0630474264303213E-3</v>
      </c>
      <c r="AB96" s="355">
        <v>5.930054813231442E-3</v>
      </c>
      <c r="AC96" s="355">
        <v>1.9553827912973241E-2</v>
      </c>
      <c r="AD96" s="355">
        <v>3.4604641638052601E-3</v>
      </c>
      <c r="AE96" s="355">
        <v>3.2987472820768201E-3</v>
      </c>
      <c r="AF96" s="355">
        <v>5.909346360881816E-3</v>
      </c>
      <c r="AG96" s="78"/>
    </row>
    <row r="97" spans="1:33" s="69" customFormat="1" ht="15.75" customHeight="1" x14ac:dyDescent="0.25">
      <c r="A97" s="349" t="s">
        <v>892</v>
      </c>
      <c r="B97" s="349" t="s">
        <v>2282</v>
      </c>
      <c r="C97" s="349" t="s">
        <v>1583</v>
      </c>
      <c r="D97" s="350">
        <v>2015</v>
      </c>
      <c r="E97" s="350">
        <v>2017</v>
      </c>
      <c r="F97" s="355">
        <v>17.57390912118651</v>
      </c>
      <c r="G97" s="355">
        <v>22.02502763603125</v>
      </c>
      <c r="H97" s="355">
        <v>36.727559299138797</v>
      </c>
      <c r="I97" s="355">
        <v>0.1420418165542956</v>
      </c>
      <c r="J97" s="355">
        <v>0.12662304642019609</v>
      </c>
      <c r="K97" s="355">
        <v>0.20617885077928763</v>
      </c>
      <c r="L97" s="355">
        <v>2.2353828401474991E-4</v>
      </c>
      <c r="M97" s="355">
        <v>2.5201555404271445E-4</v>
      </c>
      <c r="N97" s="355">
        <v>3.5448504704932172E-4</v>
      </c>
      <c r="O97" s="355">
        <v>3.3530742602212488E-3</v>
      </c>
      <c r="P97" s="355">
        <v>3.7802333106407167E-3</v>
      </c>
      <c r="Q97" s="355">
        <v>5.3172757057398257E-3</v>
      </c>
      <c r="R97" s="355">
        <v>5.7751190360062479E-3</v>
      </c>
      <c r="S97" s="355">
        <v>3.7297515302633366E-3</v>
      </c>
      <c r="T97" s="355">
        <v>2.8970923504911968E-3</v>
      </c>
      <c r="U97" s="355">
        <v>2.8700000000000002E-3</v>
      </c>
      <c r="V97" s="355">
        <v>2.6900000000000001E-3</v>
      </c>
      <c r="W97" s="355">
        <v>5.0800000000000003E-3</v>
      </c>
      <c r="X97" s="355">
        <v>1.357255729766446E-3</v>
      </c>
      <c r="Y97" s="355">
        <v>1.5488403649384055E-4</v>
      </c>
      <c r="Z97" s="355">
        <v>1.3773361363163181E-3</v>
      </c>
      <c r="AA97" s="355">
        <v>2.9523298000613328E-3</v>
      </c>
      <c r="AB97" s="355">
        <v>5.8027863918981961E-3</v>
      </c>
      <c r="AC97" s="355">
        <v>1.9521720429055627E-2</v>
      </c>
      <c r="AD97" s="355">
        <v>3.4604641638052601E-3</v>
      </c>
      <c r="AE97" s="355">
        <v>3.2987472820768201E-3</v>
      </c>
      <c r="AF97" s="355">
        <v>5.909346360881816E-3</v>
      </c>
      <c r="AG97" s="78"/>
    </row>
    <row r="98" spans="1:33" s="69" customFormat="1" ht="15.75" customHeight="1" x14ac:dyDescent="0.25">
      <c r="A98" s="349" t="s">
        <v>892</v>
      </c>
      <c r="B98" s="349" t="s">
        <v>2282</v>
      </c>
      <c r="C98" s="349" t="s">
        <v>1706</v>
      </c>
      <c r="D98" s="350">
        <v>2018</v>
      </c>
      <c r="E98" s="350">
        <v>2020</v>
      </c>
      <c r="F98" s="355">
        <v>17.57390912118651</v>
      </c>
      <c r="G98" s="355">
        <v>22.02502763603125</v>
      </c>
      <c r="H98" s="355">
        <v>36.727559299138797</v>
      </c>
      <c r="I98" s="355">
        <v>0.1420418165542956</v>
      </c>
      <c r="J98" s="355">
        <v>0.12662304642019609</v>
      </c>
      <c r="K98" s="355">
        <v>0.20617885077928763</v>
      </c>
      <c r="L98" s="355">
        <v>6.1473028104056231E-5</v>
      </c>
      <c r="M98" s="355">
        <v>6.9304277361746471E-5</v>
      </c>
      <c r="N98" s="355">
        <v>9.7483387938563477E-5</v>
      </c>
      <c r="O98" s="355">
        <v>9.2209542156084347E-4</v>
      </c>
      <c r="P98" s="355">
        <v>1.039564160426197E-3</v>
      </c>
      <c r="Q98" s="355">
        <v>1.4622508190784522E-3</v>
      </c>
      <c r="R98" s="355">
        <v>5.7751190360062479E-3</v>
      </c>
      <c r="S98" s="355">
        <v>3.7297515302633366E-3</v>
      </c>
      <c r="T98" s="355">
        <v>2.8970923504911968E-3</v>
      </c>
      <c r="U98" s="355">
        <v>2.8700000000000002E-3</v>
      </c>
      <c r="V98" s="355">
        <v>2.6900000000000001E-3</v>
      </c>
      <c r="W98" s="355">
        <v>5.0800000000000003E-3</v>
      </c>
      <c r="X98" s="355">
        <v>1.278479993364877E-3</v>
      </c>
      <c r="Y98" s="355">
        <v>1.3021424926568873E-4</v>
      </c>
      <c r="Z98" s="355">
        <v>1.1579650350530095E-3</v>
      </c>
      <c r="AA98" s="355">
        <v>2.6549924765745699E-3</v>
      </c>
      <c r="AB98" s="355">
        <v>5.4610011404920781E-3</v>
      </c>
      <c r="AC98" s="355">
        <v>1.943549429104089E-2</v>
      </c>
      <c r="AD98" s="355">
        <v>3.4604641638052601E-3</v>
      </c>
      <c r="AE98" s="355">
        <v>3.2987472820768201E-3</v>
      </c>
      <c r="AF98" s="355">
        <v>5.909346360881816E-3</v>
      </c>
      <c r="AG98" s="78"/>
    </row>
    <row r="99" spans="1:33" s="69" customFormat="1" ht="15.75" customHeight="1" x14ac:dyDescent="0.25">
      <c r="A99" s="349" t="s">
        <v>892</v>
      </c>
      <c r="B99" s="349" t="s">
        <v>2282</v>
      </c>
      <c r="C99" s="349" t="s">
        <v>1843</v>
      </c>
      <c r="D99" s="350">
        <v>2021</v>
      </c>
      <c r="E99" s="350">
        <v>2026</v>
      </c>
      <c r="F99" s="355">
        <v>17.57390912118651</v>
      </c>
      <c r="G99" s="355">
        <v>22.02502763603125</v>
      </c>
      <c r="H99" s="355">
        <v>36.727559299138797</v>
      </c>
      <c r="I99" s="355">
        <v>0.1420418165542956</v>
      </c>
      <c r="J99" s="355">
        <v>0.12662304642019609</v>
      </c>
      <c r="K99" s="355">
        <v>0.20617885077928763</v>
      </c>
      <c r="L99" s="355">
        <v>6.1473028104056231E-5</v>
      </c>
      <c r="M99" s="355">
        <v>6.9304277361746471E-5</v>
      </c>
      <c r="N99" s="355">
        <v>9.7483387938563477E-5</v>
      </c>
      <c r="O99" s="355">
        <v>9.2209542156084347E-4</v>
      </c>
      <c r="P99" s="355">
        <v>1.039564160426197E-3</v>
      </c>
      <c r="Q99" s="355">
        <v>1.4622508190784522E-3</v>
      </c>
      <c r="R99" s="355">
        <v>5.7751190360062479E-3</v>
      </c>
      <c r="S99" s="355">
        <v>3.7297515302633366E-3</v>
      </c>
      <c r="T99" s="355">
        <v>2.8970923504911968E-3</v>
      </c>
      <c r="U99" s="355">
        <v>2.8700000000000002E-3</v>
      </c>
      <c r="V99" s="355">
        <v>2.6900000000000001E-3</v>
      </c>
      <c r="W99" s="355">
        <v>5.0800000000000003E-3</v>
      </c>
      <c r="X99" s="355">
        <v>1.234308334312952E-3</v>
      </c>
      <c r="Y99" s="355">
        <v>1.1638124077725573E-4</v>
      </c>
      <c r="Z99" s="355">
        <v>1.0349578004211126E-3</v>
      </c>
      <c r="AA99" s="355">
        <v>2.4882674991079314E-3</v>
      </c>
      <c r="AB99" s="355">
        <v>5.2693530228898793E-3</v>
      </c>
      <c r="AC99" s="355">
        <v>1.938714499284664E-2</v>
      </c>
      <c r="AD99" s="355">
        <v>3.4604641638052601E-3</v>
      </c>
      <c r="AE99" s="355">
        <v>3.2987472820768201E-3</v>
      </c>
      <c r="AF99" s="355">
        <v>5.909346360881816E-3</v>
      </c>
      <c r="AG99" s="78"/>
    </row>
    <row r="100" spans="1:33" s="69" customFormat="1" ht="15.75" customHeight="1" x14ac:dyDescent="0.25">
      <c r="A100" s="349" t="s">
        <v>892</v>
      </c>
      <c r="B100" s="349" t="s">
        <v>2283</v>
      </c>
      <c r="C100" s="349" t="s">
        <v>1582</v>
      </c>
      <c r="D100" s="350">
        <v>2011</v>
      </c>
      <c r="E100" s="350">
        <v>2014</v>
      </c>
      <c r="F100" s="355">
        <v>22.47963181193353</v>
      </c>
      <c r="G100" s="355">
        <v>25.142167531409928</v>
      </c>
      <c r="H100" s="355">
        <v>43.691178107172433</v>
      </c>
      <c r="I100" s="355">
        <v>0.1420418165542956</v>
      </c>
      <c r="J100" s="355">
        <v>0.12662304642019609</v>
      </c>
      <c r="K100" s="355">
        <v>0.20617885077928763</v>
      </c>
      <c r="L100" s="355">
        <v>2.2353828401474991E-4</v>
      </c>
      <c r="M100" s="355">
        <v>2.5201555404271445E-4</v>
      </c>
      <c r="N100" s="355">
        <v>3.5448504704932172E-4</v>
      </c>
      <c r="O100" s="355">
        <v>3.3530742602212488E-3</v>
      </c>
      <c r="P100" s="355">
        <v>3.7802333106407167E-3</v>
      </c>
      <c r="Q100" s="355">
        <v>5.3172757057398257E-3</v>
      </c>
      <c r="R100" s="355">
        <v>5.7751190360062479E-3</v>
      </c>
      <c r="S100" s="355">
        <v>3.7297515302633366E-3</v>
      </c>
      <c r="T100" s="355">
        <v>2.8970923504911968E-3</v>
      </c>
      <c r="U100" s="355">
        <v>2.8700000000000002E-3</v>
      </c>
      <c r="V100" s="355">
        <v>2.6900000000000001E-3</v>
      </c>
      <c r="W100" s="355">
        <v>5.0800000000000003E-3</v>
      </c>
      <c r="X100" s="355">
        <v>1.3343781498190912E-3</v>
      </c>
      <c r="Y100" s="355">
        <v>1.4771958389235351E-4</v>
      </c>
      <c r="Z100" s="355">
        <v>1.3136276883024866E-3</v>
      </c>
      <c r="AA100" s="355">
        <v>2.8659788663839237E-3</v>
      </c>
      <c r="AB100" s="355">
        <v>5.7035271558561387E-3</v>
      </c>
      <c r="AC100" s="355">
        <v>1.9496679147868127E-2</v>
      </c>
      <c r="AD100" s="355">
        <v>3.4604641638052601E-3</v>
      </c>
      <c r="AE100" s="355">
        <v>3.2987472820768201E-3</v>
      </c>
      <c r="AF100" s="355">
        <v>5.909346360881816E-3</v>
      </c>
      <c r="AG100" s="78"/>
    </row>
    <row r="101" spans="1:33" s="69" customFormat="1" ht="15.75" customHeight="1" x14ac:dyDescent="0.25">
      <c r="A101" s="349" t="s">
        <v>892</v>
      </c>
      <c r="B101" s="349" t="s">
        <v>2283</v>
      </c>
      <c r="C101" s="349" t="s">
        <v>1583</v>
      </c>
      <c r="D101" s="350">
        <v>2015</v>
      </c>
      <c r="E101" s="350">
        <v>2017</v>
      </c>
      <c r="F101" s="355">
        <v>22.47963181193353</v>
      </c>
      <c r="G101" s="355">
        <v>25.142167531409928</v>
      </c>
      <c r="H101" s="355">
        <v>43.691178107172433</v>
      </c>
      <c r="I101" s="355">
        <v>0.1420418165542956</v>
      </c>
      <c r="J101" s="355">
        <v>0.12662304642019609</v>
      </c>
      <c r="K101" s="355">
        <v>0.20617885077928763</v>
      </c>
      <c r="L101" s="355">
        <v>2.2353828401474991E-4</v>
      </c>
      <c r="M101" s="355">
        <v>2.5201555404271445E-4</v>
      </c>
      <c r="N101" s="355">
        <v>3.5448504704932172E-4</v>
      </c>
      <c r="O101" s="355">
        <v>3.3530742602212488E-3</v>
      </c>
      <c r="P101" s="355">
        <v>3.7802333106407167E-3</v>
      </c>
      <c r="Q101" s="355">
        <v>5.3172757057398257E-3</v>
      </c>
      <c r="R101" s="355">
        <v>5.7751190360062479E-3</v>
      </c>
      <c r="S101" s="355">
        <v>3.7297515302633366E-3</v>
      </c>
      <c r="T101" s="355">
        <v>2.8970923504911968E-3</v>
      </c>
      <c r="U101" s="355">
        <v>2.8700000000000002E-3</v>
      </c>
      <c r="V101" s="355">
        <v>2.6900000000000001E-3</v>
      </c>
      <c r="W101" s="355">
        <v>5.0800000000000003E-3</v>
      </c>
      <c r="X101" s="355">
        <v>1.3374617047750021E-3</v>
      </c>
      <c r="Y101" s="355">
        <v>1.4868524474356858E-4</v>
      </c>
      <c r="Z101" s="355">
        <v>1.3222146324223848E-3</v>
      </c>
      <c r="AA101" s="355">
        <v>2.8776176782731727E-3</v>
      </c>
      <c r="AB101" s="355">
        <v>5.7169058134729726E-3</v>
      </c>
      <c r="AC101" s="355">
        <v>1.9500054337328109E-2</v>
      </c>
      <c r="AD101" s="355">
        <v>3.4604641638052601E-3</v>
      </c>
      <c r="AE101" s="355">
        <v>3.2987472820768201E-3</v>
      </c>
      <c r="AF101" s="355">
        <v>5.909346360881816E-3</v>
      </c>
      <c r="AG101" s="78"/>
    </row>
    <row r="102" spans="1:33" s="69" customFormat="1" ht="15.75" customHeight="1" x14ac:dyDescent="0.25">
      <c r="A102" s="349" t="s">
        <v>892</v>
      </c>
      <c r="B102" s="349" t="s">
        <v>2283</v>
      </c>
      <c r="C102" s="349" t="s">
        <v>1706</v>
      </c>
      <c r="D102" s="350">
        <v>2018</v>
      </c>
      <c r="E102" s="350">
        <v>2020</v>
      </c>
      <c r="F102" s="355">
        <v>22.47963181193353</v>
      </c>
      <c r="G102" s="355">
        <v>25.142167531409928</v>
      </c>
      <c r="H102" s="355">
        <v>43.691178107172433</v>
      </c>
      <c r="I102" s="355">
        <v>0.1420418165542956</v>
      </c>
      <c r="J102" s="355">
        <v>0.12662304642019609</v>
      </c>
      <c r="K102" s="355">
        <v>0.20617885077928763</v>
      </c>
      <c r="L102" s="355">
        <v>6.1473028104056231E-5</v>
      </c>
      <c r="M102" s="355">
        <v>6.9304277361746471E-5</v>
      </c>
      <c r="N102" s="355">
        <v>9.7483387938563477E-5</v>
      </c>
      <c r="O102" s="355">
        <v>9.2209542156084347E-4</v>
      </c>
      <c r="P102" s="355">
        <v>1.039564160426197E-3</v>
      </c>
      <c r="Q102" s="355">
        <v>1.4622508190784522E-3</v>
      </c>
      <c r="R102" s="355">
        <v>5.7751190360062479E-3</v>
      </c>
      <c r="S102" s="355">
        <v>3.7297515302633366E-3</v>
      </c>
      <c r="T102" s="355">
        <v>2.8970923504911968E-3</v>
      </c>
      <c r="U102" s="355">
        <v>2.8700000000000002E-3</v>
      </c>
      <c r="V102" s="355">
        <v>2.6900000000000001E-3</v>
      </c>
      <c r="W102" s="355">
        <v>5.0800000000000003E-3</v>
      </c>
      <c r="X102" s="355">
        <v>1.28234182744102E-3</v>
      </c>
      <c r="Y102" s="355">
        <v>1.3142363973692739E-4</v>
      </c>
      <c r="Z102" s="355">
        <v>1.168719295601727E-3</v>
      </c>
      <c r="AA102" s="355">
        <v>2.6695688862712909E-3</v>
      </c>
      <c r="AB102" s="355">
        <v>5.4777565272506939E-3</v>
      </c>
      <c r="AC102" s="355">
        <v>1.9439721367209898E-2</v>
      </c>
      <c r="AD102" s="355">
        <v>3.4604641638052601E-3</v>
      </c>
      <c r="AE102" s="355">
        <v>3.2987472820768201E-3</v>
      </c>
      <c r="AF102" s="355">
        <v>5.909346360881816E-3</v>
      </c>
      <c r="AG102" s="78"/>
    </row>
    <row r="103" spans="1:33" s="69" customFormat="1" ht="15.75" customHeight="1" x14ac:dyDescent="0.25">
      <c r="A103" s="349" t="s">
        <v>892</v>
      </c>
      <c r="B103" s="349" t="s">
        <v>2283</v>
      </c>
      <c r="C103" s="349" t="s">
        <v>1843</v>
      </c>
      <c r="D103" s="350">
        <v>2021</v>
      </c>
      <c r="E103" s="350">
        <v>2026</v>
      </c>
      <c r="F103" s="355">
        <v>22.47963181193353</v>
      </c>
      <c r="G103" s="355">
        <v>25.142167531409928</v>
      </c>
      <c r="H103" s="355">
        <v>43.691178107172433</v>
      </c>
      <c r="I103" s="355">
        <v>0.1420418165542956</v>
      </c>
      <c r="J103" s="355">
        <v>0.12662304642019609</v>
      </c>
      <c r="K103" s="355">
        <v>0.20617885077928763</v>
      </c>
      <c r="L103" s="355">
        <v>6.1473028104056231E-5</v>
      </c>
      <c r="M103" s="355">
        <v>6.9304277361746471E-5</v>
      </c>
      <c r="N103" s="355">
        <v>9.7483387938563477E-5</v>
      </c>
      <c r="O103" s="355">
        <v>9.2209542156084347E-4</v>
      </c>
      <c r="P103" s="355">
        <v>1.039564160426197E-3</v>
      </c>
      <c r="Q103" s="355">
        <v>1.4622508190784522E-3</v>
      </c>
      <c r="R103" s="355">
        <v>5.7751190360062479E-3</v>
      </c>
      <c r="S103" s="355">
        <v>3.7297515302633366E-3</v>
      </c>
      <c r="T103" s="355">
        <v>2.8970923504911968E-3</v>
      </c>
      <c r="U103" s="355">
        <v>2.8700000000000002E-3</v>
      </c>
      <c r="V103" s="355">
        <v>2.6900000000000001E-3</v>
      </c>
      <c r="W103" s="355">
        <v>5.0800000000000003E-3</v>
      </c>
      <c r="X103" s="355">
        <v>1.228691917396269E-3</v>
      </c>
      <c r="Y103" s="355">
        <v>1.1462237673296611E-4</v>
      </c>
      <c r="Z103" s="355">
        <v>1.0193174570813065E-3</v>
      </c>
      <c r="AA103" s="355">
        <v>2.4670684542005073E-3</v>
      </c>
      <c r="AB103" s="355">
        <v>5.2449850060923633E-3</v>
      </c>
      <c r="AC103" s="355">
        <v>1.9380997390014497E-2</v>
      </c>
      <c r="AD103" s="355">
        <v>3.4604641638052601E-3</v>
      </c>
      <c r="AE103" s="355">
        <v>3.2987472820768201E-3</v>
      </c>
      <c r="AF103" s="355">
        <v>5.909346360881816E-3</v>
      </c>
      <c r="AG103" s="78"/>
    </row>
    <row r="104" spans="1:33" s="69" customFormat="1" ht="15.75" customHeight="1" x14ac:dyDescent="0.25">
      <c r="A104" s="349" t="s">
        <v>892</v>
      </c>
      <c r="B104" s="349" t="s">
        <v>2284</v>
      </c>
      <c r="C104" s="349" t="s">
        <v>1582</v>
      </c>
      <c r="D104" s="350">
        <v>2011</v>
      </c>
      <c r="E104" s="350">
        <v>2014</v>
      </c>
      <c r="F104" s="355">
        <v>41.985203039870598</v>
      </c>
      <c r="G104" s="355">
        <v>34.011975047208907</v>
      </c>
      <c r="H104" s="355">
        <v>51.778265189359004</v>
      </c>
      <c r="I104" s="355">
        <v>0.1420418165542956</v>
      </c>
      <c r="J104" s="355">
        <v>0.12662304642019609</v>
      </c>
      <c r="K104" s="355">
        <v>0.20617885077928763</v>
      </c>
      <c r="L104" s="355">
        <v>2.2353828401474991E-4</v>
      </c>
      <c r="M104" s="355">
        <v>2.5201555404271445E-4</v>
      </c>
      <c r="N104" s="355">
        <v>3.5448504704932172E-4</v>
      </c>
      <c r="O104" s="355">
        <v>3.3530742602212488E-3</v>
      </c>
      <c r="P104" s="355">
        <v>3.7802333106407167E-3</v>
      </c>
      <c r="Q104" s="355">
        <v>5.3172757057398257E-3</v>
      </c>
      <c r="R104" s="355">
        <v>5.7751190360062479E-3</v>
      </c>
      <c r="S104" s="355">
        <v>3.7297515302633366E-3</v>
      </c>
      <c r="T104" s="355">
        <v>2.8970923504911968E-3</v>
      </c>
      <c r="U104" s="355">
        <v>2.8700000000000002E-3</v>
      </c>
      <c r="V104" s="355">
        <v>2.6900000000000001E-3</v>
      </c>
      <c r="W104" s="355">
        <v>5.0800000000000003E-3</v>
      </c>
      <c r="X104" s="355">
        <v>1.3800659020439775E-3</v>
      </c>
      <c r="Y104" s="355">
        <v>1.6202737938632268E-4</v>
      </c>
      <c r="Z104" s="355">
        <v>1.4408568705055864E-3</v>
      </c>
      <c r="AA104" s="355">
        <v>3.0384263049381601E-3</v>
      </c>
      <c r="AB104" s="355">
        <v>5.9017531654584092E-3</v>
      </c>
      <c r="AC104" s="355">
        <v>1.9546687927333474E-2</v>
      </c>
      <c r="AD104" s="355">
        <v>3.4604641638052601E-3</v>
      </c>
      <c r="AE104" s="355">
        <v>3.2987472820768201E-3</v>
      </c>
      <c r="AF104" s="355">
        <v>5.909346360881816E-3</v>
      </c>
      <c r="AG104" s="78"/>
    </row>
    <row r="105" spans="1:33" s="69" customFormat="1" ht="15.75" customHeight="1" x14ac:dyDescent="0.25">
      <c r="A105" s="349" t="s">
        <v>892</v>
      </c>
      <c r="B105" s="349" t="s">
        <v>2284</v>
      </c>
      <c r="C105" s="349" t="s">
        <v>1583</v>
      </c>
      <c r="D105" s="350">
        <v>2015</v>
      </c>
      <c r="E105" s="350">
        <v>2017</v>
      </c>
      <c r="F105" s="355">
        <v>41.985203039870598</v>
      </c>
      <c r="G105" s="355">
        <v>34.011975047208907</v>
      </c>
      <c r="H105" s="355">
        <v>51.778265189359004</v>
      </c>
      <c r="I105" s="355">
        <v>0.1420418165542956</v>
      </c>
      <c r="J105" s="355">
        <v>0.12662304642019609</v>
      </c>
      <c r="K105" s="355">
        <v>0.20617885077928763</v>
      </c>
      <c r="L105" s="355">
        <v>2.2353828401474991E-4</v>
      </c>
      <c r="M105" s="355">
        <v>2.5201555404271445E-4</v>
      </c>
      <c r="N105" s="355">
        <v>3.5448504704932172E-4</v>
      </c>
      <c r="O105" s="355">
        <v>3.3530742602212488E-3</v>
      </c>
      <c r="P105" s="355">
        <v>3.7802333106407167E-3</v>
      </c>
      <c r="Q105" s="355">
        <v>5.3172757057398257E-3</v>
      </c>
      <c r="R105" s="355">
        <v>5.7751190360062479E-3</v>
      </c>
      <c r="S105" s="355">
        <v>3.7297515302633366E-3</v>
      </c>
      <c r="T105" s="355">
        <v>2.8970923504911968E-3</v>
      </c>
      <c r="U105" s="355">
        <v>2.8700000000000002E-3</v>
      </c>
      <c r="V105" s="355">
        <v>2.6900000000000001E-3</v>
      </c>
      <c r="W105" s="355">
        <v>5.0800000000000003E-3</v>
      </c>
      <c r="X105" s="355">
        <v>1.3586996204055276E-3</v>
      </c>
      <c r="Y105" s="355">
        <v>1.5533621220775948E-4</v>
      </c>
      <c r="Z105" s="355">
        <v>1.3813570175427972E-3</v>
      </c>
      <c r="AA105" s="355">
        <v>2.9577797342370503E-3</v>
      </c>
      <c r="AB105" s="355">
        <v>5.8090510178810725E-3</v>
      </c>
      <c r="AC105" s="355">
        <v>1.952330087906741E-2</v>
      </c>
      <c r="AD105" s="355">
        <v>3.4604641638052601E-3</v>
      </c>
      <c r="AE105" s="355">
        <v>3.2987472820768201E-3</v>
      </c>
      <c r="AF105" s="355">
        <v>5.909346360881816E-3</v>
      </c>
      <c r="AG105" s="78"/>
    </row>
    <row r="106" spans="1:33" s="69" customFormat="1" ht="15.75" customHeight="1" x14ac:dyDescent="0.25">
      <c r="A106" s="349" t="s">
        <v>892</v>
      </c>
      <c r="B106" s="349" t="s">
        <v>2284</v>
      </c>
      <c r="C106" s="349" t="s">
        <v>1706</v>
      </c>
      <c r="D106" s="350">
        <v>2018</v>
      </c>
      <c r="E106" s="350">
        <v>2020</v>
      </c>
      <c r="F106" s="355">
        <v>41.985203039870598</v>
      </c>
      <c r="G106" s="355">
        <v>34.011975047208907</v>
      </c>
      <c r="H106" s="355">
        <v>51.778265189359004</v>
      </c>
      <c r="I106" s="355">
        <v>0.1420418165542956</v>
      </c>
      <c r="J106" s="355">
        <v>0.12662304642019609</v>
      </c>
      <c r="K106" s="355">
        <v>0.20617885077928763</v>
      </c>
      <c r="L106" s="355">
        <v>6.1473028104056231E-5</v>
      </c>
      <c r="M106" s="355">
        <v>6.9304277361746471E-5</v>
      </c>
      <c r="N106" s="355">
        <v>9.7483387938563477E-5</v>
      </c>
      <c r="O106" s="355">
        <v>9.2209542156084347E-4</v>
      </c>
      <c r="P106" s="355">
        <v>1.039564160426197E-3</v>
      </c>
      <c r="Q106" s="355">
        <v>1.4622508190784522E-3</v>
      </c>
      <c r="R106" s="355">
        <v>5.7751190360062479E-3</v>
      </c>
      <c r="S106" s="355">
        <v>3.7297515302633366E-3</v>
      </c>
      <c r="T106" s="355">
        <v>2.8970923504911968E-3</v>
      </c>
      <c r="U106" s="355">
        <v>2.8700000000000002E-3</v>
      </c>
      <c r="V106" s="355">
        <v>2.6900000000000001E-3</v>
      </c>
      <c r="W106" s="355">
        <v>5.0800000000000003E-3</v>
      </c>
      <c r="X106" s="355">
        <v>1.2744325909367497E-3</v>
      </c>
      <c r="Y106" s="355">
        <v>1.2894674531980846E-4</v>
      </c>
      <c r="Z106" s="355">
        <v>1.1466940121661136E-3</v>
      </c>
      <c r="AA106" s="355">
        <v>2.6397156431227226E-3</v>
      </c>
      <c r="AB106" s="355">
        <v>5.4434406260541347E-3</v>
      </c>
      <c r="AC106" s="355">
        <v>1.9431064095954041E-2</v>
      </c>
      <c r="AD106" s="355">
        <v>3.4604641638052601E-3</v>
      </c>
      <c r="AE106" s="355">
        <v>3.2987472820768201E-3</v>
      </c>
      <c r="AF106" s="355">
        <v>5.909346360881816E-3</v>
      </c>
      <c r="AG106" s="78"/>
    </row>
    <row r="107" spans="1:33" s="69" customFormat="1" ht="15.75" customHeight="1" x14ac:dyDescent="0.25">
      <c r="A107" s="349" t="s">
        <v>892</v>
      </c>
      <c r="B107" s="349" t="s">
        <v>2284</v>
      </c>
      <c r="C107" s="349" t="s">
        <v>1843</v>
      </c>
      <c r="D107" s="350">
        <v>2021</v>
      </c>
      <c r="E107" s="350">
        <v>2026</v>
      </c>
      <c r="F107" s="355">
        <v>41.985203039870598</v>
      </c>
      <c r="G107" s="355">
        <v>34.011975047208907</v>
      </c>
      <c r="H107" s="355">
        <v>51.778265189359004</v>
      </c>
      <c r="I107" s="355">
        <v>0.1420418165542956</v>
      </c>
      <c r="J107" s="355">
        <v>0.12662304642019609</v>
      </c>
      <c r="K107" s="355">
        <v>0.20617885077928763</v>
      </c>
      <c r="L107" s="355">
        <v>6.1473028104056231E-5</v>
      </c>
      <c r="M107" s="355">
        <v>6.9304277361746471E-5</v>
      </c>
      <c r="N107" s="355">
        <v>9.7483387938563477E-5</v>
      </c>
      <c r="O107" s="355">
        <v>9.2209542156084347E-4</v>
      </c>
      <c r="P107" s="355">
        <v>1.039564160426197E-3</v>
      </c>
      <c r="Q107" s="355">
        <v>1.4622508190784522E-3</v>
      </c>
      <c r="R107" s="355">
        <v>5.7751190360062479E-3</v>
      </c>
      <c r="S107" s="355">
        <v>3.7297515302633366E-3</v>
      </c>
      <c r="T107" s="355">
        <v>2.8970923504911968E-3</v>
      </c>
      <c r="U107" s="355">
        <v>2.8700000000000002E-3</v>
      </c>
      <c r="V107" s="355">
        <v>2.6900000000000001E-3</v>
      </c>
      <c r="W107" s="355">
        <v>5.0800000000000003E-3</v>
      </c>
      <c r="X107" s="355">
        <v>1.2239754154358634E-3</v>
      </c>
      <c r="Y107" s="355">
        <v>1.1314533437018528E-4</v>
      </c>
      <c r="Z107" s="355">
        <v>1.0061831561350041E-3</v>
      </c>
      <c r="AA107" s="355">
        <v>2.4492661189487201E-3</v>
      </c>
      <c r="AB107" s="355">
        <v>5.2245214613267877E-3</v>
      </c>
      <c r="AC107" s="355">
        <v>1.937583481372436E-2</v>
      </c>
      <c r="AD107" s="355">
        <v>3.4604641638052601E-3</v>
      </c>
      <c r="AE107" s="355">
        <v>3.2987472820768201E-3</v>
      </c>
      <c r="AF107" s="355">
        <v>5.909346360881816E-3</v>
      </c>
      <c r="AG107" s="78"/>
    </row>
    <row r="108" spans="1:33" s="69" customFormat="1" ht="15.75" customHeight="1" x14ac:dyDescent="0.25">
      <c r="A108" s="349" t="s">
        <v>1586</v>
      </c>
      <c r="B108" s="349" t="s">
        <v>1587</v>
      </c>
      <c r="C108" s="349" t="s">
        <v>47</v>
      </c>
      <c r="D108" s="350">
        <v>0</v>
      </c>
      <c r="E108" s="350">
        <v>1994</v>
      </c>
      <c r="F108" s="355">
        <v>57.280000000005984</v>
      </c>
      <c r="G108" s="355">
        <v>51.880000000007833</v>
      </c>
      <c r="H108" s="355">
        <v>58.720000000017386</v>
      </c>
      <c r="I108" s="355">
        <v>3.4876000000000174</v>
      </c>
      <c r="J108" s="355">
        <v>3.0607250000000294</v>
      </c>
      <c r="K108" s="355">
        <v>4.0220000000000447</v>
      </c>
      <c r="L108" s="355">
        <v>3.2200000000000002E-3</v>
      </c>
      <c r="M108" s="355">
        <v>1.8400000000000001E-3</v>
      </c>
      <c r="N108" s="355">
        <v>1.9E-3</v>
      </c>
      <c r="O108" s="355">
        <v>1.61E-2</v>
      </c>
      <c r="P108" s="355">
        <v>9.1999999999999998E-3</v>
      </c>
      <c r="Q108" s="355">
        <v>9.4999999999999998E-3</v>
      </c>
      <c r="R108" s="355">
        <v>1.1388458691813146</v>
      </c>
      <c r="S108" s="355">
        <v>1.3887540549053718</v>
      </c>
      <c r="T108" s="355">
        <v>1.4957077543753514</v>
      </c>
      <c r="U108" s="355">
        <v>0.13100000000000001</v>
      </c>
      <c r="V108" s="355">
        <v>8.5999999999999993E-2</v>
      </c>
      <c r="W108" s="355">
        <v>4.1000000000000002E-2</v>
      </c>
      <c r="X108" s="355">
        <v>0.01</v>
      </c>
      <c r="Y108" s="355">
        <v>6.4999999999999997E-3</v>
      </c>
      <c r="Z108" s="355">
        <v>6.4999999999999997E-3</v>
      </c>
      <c r="AA108" s="355">
        <v>2E-3</v>
      </c>
      <c r="AB108" s="355">
        <v>2E-3</v>
      </c>
      <c r="AC108" s="355">
        <v>2E-3</v>
      </c>
      <c r="AD108" s="355">
        <v>0.3264000000000008</v>
      </c>
      <c r="AE108" s="355">
        <v>0.18627500000000288</v>
      </c>
      <c r="AF108" s="355">
        <v>0.1616000000000046</v>
      </c>
      <c r="AG108" s="78"/>
    </row>
    <row r="109" spans="1:33" s="69" customFormat="1" ht="15.75" customHeight="1" x14ac:dyDescent="0.25">
      <c r="A109" s="349" t="s">
        <v>1586</v>
      </c>
      <c r="B109" s="349" t="s">
        <v>1587</v>
      </c>
      <c r="C109" s="349" t="s">
        <v>1578</v>
      </c>
      <c r="D109" s="350">
        <v>1995</v>
      </c>
      <c r="E109" s="350">
        <v>1998</v>
      </c>
      <c r="F109" s="355">
        <v>57.548990217777565</v>
      </c>
      <c r="G109" s="355">
        <v>49.061724725888219</v>
      </c>
      <c r="H109" s="355">
        <v>48.413653287327229</v>
      </c>
      <c r="I109" s="355">
        <v>1.765090871270393</v>
      </c>
      <c r="J109" s="355">
        <v>1.3826534107067454</v>
      </c>
      <c r="K109" s="355">
        <v>1.4072815333314626</v>
      </c>
      <c r="L109" s="355">
        <v>3.2200000000000002E-3</v>
      </c>
      <c r="M109" s="355">
        <v>1.8400000000000001E-3</v>
      </c>
      <c r="N109" s="355">
        <v>1.9E-3</v>
      </c>
      <c r="O109" s="355">
        <v>8.0500000000000002E-2</v>
      </c>
      <c r="P109" s="355">
        <v>4.5999999999999999E-2</v>
      </c>
      <c r="Q109" s="355">
        <v>4.7500000000000001E-2</v>
      </c>
      <c r="R109" s="355">
        <v>0.27449884299999799</v>
      </c>
      <c r="S109" s="355">
        <v>0.27019884300000935</v>
      </c>
      <c r="T109" s="355">
        <v>0.3237788430000228</v>
      </c>
      <c r="U109" s="355">
        <v>2.5999999999999999E-2</v>
      </c>
      <c r="V109" s="355">
        <v>1.6E-2</v>
      </c>
      <c r="W109" s="355">
        <v>1.4E-2</v>
      </c>
      <c r="X109" s="355">
        <v>4.6168749999999995E-2</v>
      </c>
      <c r="Y109" s="355">
        <v>2.7231999999999996E-2</v>
      </c>
      <c r="Z109" s="355">
        <v>1.3691100000000003E-2</v>
      </c>
      <c r="AA109" s="355">
        <v>6.9999999999999993E-2</v>
      </c>
      <c r="AB109" s="355">
        <v>0.13281434999999997</v>
      </c>
      <c r="AC109" s="355">
        <v>7.4241904999999997E-2</v>
      </c>
      <c r="AD109" s="355">
        <v>0.17728963987708021</v>
      </c>
      <c r="AE109" s="355">
        <v>0.1263433322047709</v>
      </c>
      <c r="AF109" s="355">
        <v>0.11371673448356097</v>
      </c>
      <c r="AG109" s="78"/>
    </row>
    <row r="110" spans="1:33" s="69" customFormat="1" ht="15.75" customHeight="1" x14ac:dyDescent="0.25">
      <c r="A110" s="349" t="s">
        <v>1586</v>
      </c>
      <c r="B110" s="349" t="s">
        <v>1587</v>
      </c>
      <c r="C110" s="349" t="s">
        <v>1579</v>
      </c>
      <c r="D110" s="350">
        <v>1999</v>
      </c>
      <c r="E110" s="350">
        <v>2001</v>
      </c>
      <c r="F110" s="355">
        <v>56.32884513788305</v>
      </c>
      <c r="G110" s="355">
        <v>48.216546311864207</v>
      </c>
      <c r="H110" s="355">
        <v>47.332972244906678</v>
      </c>
      <c r="I110" s="355">
        <v>0.65911775494843872</v>
      </c>
      <c r="J110" s="355">
        <v>0.57140692260404291</v>
      </c>
      <c r="K110" s="355">
        <v>0.59850278450337835</v>
      </c>
      <c r="L110" s="355">
        <v>3.2200000000000002E-3</v>
      </c>
      <c r="M110" s="355">
        <v>1.8400000000000001E-3</v>
      </c>
      <c r="N110" s="355">
        <v>1.9E-3</v>
      </c>
      <c r="O110" s="355">
        <v>8.0500000000000002E-2</v>
      </c>
      <c r="P110" s="355">
        <v>4.5999999999999999E-2</v>
      </c>
      <c r="Q110" s="355">
        <v>4.7500000000000001E-2</v>
      </c>
      <c r="R110" s="355">
        <v>0.15314951475197588</v>
      </c>
      <c r="S110" s="355">
        <v>0.14833616155004506</v>
      </c>
      <c r="T110" s="355">
        <v>0.161956980950269</v>
      </c>
      <c r="U110" s="355">
        <v>1.7000000000000001E-2</v>
      </c>
      <c r="V110" s="355">
        <v>1.2999999999999999E-2</v>
      </c>
      <c r="W110" s="355">
        <v>1.0999999999999999E-2</v>
      </c>
      <c r="X110" s="355">
        <v>3.0110544670700769E-2</v>
      </c>
      <c r="Y110" s="355">
        <v>1.7142087763309045E-2</v>
      </c>
      <c r="Z110" s="355">
        <v>1.0425923725784339E-2</v>
      </c>
      <c r="AA110" s="355">
        <v>0.18864008708556498</v>
      </c>
      <c r="AB110" s="355">
        <v>0.14997958619892246</v>
      </c>
      <c r="AC110" s="355">
        <v>8.4412173434475601E-2</v>
      </c>
      <c r="AD110" s="355">
        <v>7.0611762292274435E-2</v>
      </c>
      <c r="AE110" s="355">
        <v>4.9077676396116092E-2</v>
      </c>
      <c r="AF110" s="355">
        <v>4.3962069440436624E-2</v>
      </c>
      <c r="AG110" s="78"/>
    </row>
    <row r="111" spans="1:33" s="69" customFormat="1" ht="15.75" customHeight="1" x14ac:dyDescent="0.25">
      <c r="A111" s="349" t="s">
        <v>1586</v>
      </c>
      <c r="B111" s="349" t="s">
        <v>1587</v>
      </c>
      <c r="C111" s="349" t="s">
        <v>1580</v>
      </c>
      <c r="D111" s="350">
        <v>2002</v>
      </c>
      <c r="E111" s="350">
        <v>2006</v>
      </c>
      <c r="F111" s="355">
        <v>58.235078837713878</v>
      </c>
      <c r="G111" s="355">
        <v>50.226239406736539</v>
      </c>
      <c r="H111" s="355">
        <v>49.968342268076185</v>
      </c>
      <c r="I111" s="355">
        <v>0.51896022671317144</v>
      </c>
      <c r="J111" s="355">
        <v>0.65053402696548801</v>
      </c>
      <c r="K111" s="355">
        <v>0.79312741457794322</v>
      </c>
      <c r="L111" s="355">
        <v>1.2800000000000001E-3</v>
      </c>
      <c r="M111" s="355">
        <v>8.3600000000000005E-4</v>
      </c>
      <c r="N111" s="355">
        <v>1.1900000000000001E-3</v>
      </c>
      <c r="O111" s="355">
        <v>1.9200000000000002E-2</v>
      </c>
      <c r="P111" s="355">
        <v>1.2540000000000001E-2</v>
      </c>
      <c r="Q111" s="355">
        <v>1.7850000000000001E-2</v>
      </c>
      <c r="R111" s="355">
        <v>7.6101011259423992E-2</v>
      </c>
      <c r="S111" s="355">
        <v>6.321550439310912E-2</v>
      </c>
      <c r="T111" s="355">
        <v>5.5889147007872869E-2</v>
      </c>
      <c r="U111" s="355">
        <v>3.0000000000000001E-3</v>
      </c>
      <c r="V111" s="355">
        <v>2E-3</v>
      </c>
      <c r="W111" s="355">
        <v>4.0000000000000001E-3</v>
      </c>
      <c r="X111" s="355">
        <v>9.9345000000000006E-3</v>
      </c>
      <c r="Y111" s="355">
        <v>1.6163000000000002E-3</v>
      </c>
      <c r="Z111" s="355">
        <v>1.6163000000000002E-3</v>
      </c>
      <c r="AA111" s="355">
        <v>2.2005750000000002E-3</v>
      </c>
      <c r="AB111" s="355">
        <v>2.9758125000000003E-2</v>
      </c>
      <c r="AC111" s="355">
        <v>6.5536880000000006E-2</v>
      </c>
      <c r="AD111" s="355">
        <v>1.4674922867765842E-2</v>
      </c>
      <c r="AE111" s="355">
        <v>1.434737656490463E-2</v>
      </c>
      <c r="AF111" s="355">
        <v>1.7545180716252117E-2</v>
      </c>
      <c r="AG111" s="78"/>
    </row>
    <row r="112" spans="1:33" s="69" customFormat="1" ht="15.75" customHeight="1" x14ac:dyDescent="0.25">
      <c r="A112" s="349" t="s">
        <v>1586</v>
      </c>
      <c r="B112" s="349" t="s">
        <v>1587</v>
      </c>
      <c r="C112" s="349" t="s">
        <v>1581</v>
      </c>
      <c r="D112" s="350">
        <v>2007</v>
      </c>
      <c r="E112" s="350">
        <v>2011</v>
      </c>
      <c r="F112" s="355">
        <v>60.491262614275996</v>
      </c>
      <c r="G112" s="355">
        <v>53.158921062097477</v>
      </c>
      <c r="H112" s="355">
        <v>52.833770520917298</v>
      </c>
      <c r="I112" s="355">
        <v>0.19502443199929895</v>
      </c>
      <c r="J112" s="355">
        <v>0.26611989356386262</v>
      </c>
      <c r="K112" s="355">
        <v>0.33947221462133931</v>
      </c>
      <c r="L112" s="355">
        <v>1.2800000000000001E-3</v>
      </c>
      <c r="M112" s="355">
        <v>8.3600000000000005E-4</v>
      </c>
      <c r="N112" s="355">
        <v>1.1900000000000001E-3</v>
      </c>
      <c r="O112" s="355">
        <v>1.9200000000000002E-2</v>
      </c>
      <c r="P112" s="355">
        <v>1.2540000000000001E-2</v>
      </c>
      <c r="Q112" s="355">
        <v>1.7850000000000001E-2</v>
      </c>
      <c r="R112" s="355">
        <v>5.4475088000004369E-2</v>
      </c>
      <c r="S112" s="355">
        <v>3.3612588000009568E-2</v>
      </c>
      <c r="T112" s="355">
        <v>2.535508800001483E-2</v>
      </c>
      <c r="U112" s="355">
        <v>2E-3</v>
      </c>
      <c r="V112" s="355">
        <v>2E-3</v>
      </c>
      <c r="W112" s="355">
        <v>2E-3</v>
      </c>
      <c r="X112" s="355">
        <v>1.2846467454020378E-3</v>
      </c>
      <c r="Y112" s="355">
        <v>5.0406738903915524E-4</v>
      </c>
      <c r="Z112" s="355">
        <v>5.0406738903915524E-4</v>
      </c>
      <c r="AA112" s="355">
        <v>2.1315548801139508E-3</v>
      </c>
      <c r="AB112" s="355">
        <v>2.9708556393166219E-2</v>
      </c>
      <c r="AC112" s="355">
        <v>6.5427345482693897E-2</v>
      </c>
      <c r="AD112" s="355">
        <v>1.1826400000000585E-2</v>
      </c>
      <c r="AE112" s="355">
        <v>1.3279400000004776E-2</v>
      </c>
      <c r="AF112" s="355">
        <v>1.4681600000011607E-2</v>
      </c>
      <c r="AG112" s="78"/>
    </row>
    <row r="113" spans="1:33" s="69" customFormat="1" ht="15.75" customHeight="1" x14ac:dyDescent="0.25">
      <c r="A113" s="349" t="s">
        <v>1586</v>
      </c>
      <c r="B113" s="349" t="s">
        <v>1587</v>
      </c>
      <c r="C113" s="349" t="s">
        <v>1582</v>
      </c>
      <c r="D113" s="350">
        <v>2012</v>
      </c>
      <c r="E113" s="350">
        <v>2015</v>
      </c>
      <c r="F113" s="355">
        <v>60.491262614275996</v>
      </c>
      <c r="G113" s="355">
        <v>53.158921062097477</v>
      </c>
      <c r="H113" s="355">
        <v>52.833770520917298</v>
      </c>
      <c r="I113" s="355">
        <v>0.2440882521230624</v>
      </c>
      <c r="J113" s="355">
        <v>0.26107267508446236</v>
      </c>
      <c r="K113" s="355">
        <v>0.29618966101906935</v>
      </c>
      <c r="L113" s="355">
        <v>5.4000000000000001E-4</v>
      </c>
      <c r="M113" s="355">
        <v>5.4000000000000001E-4</v>
      </c>
      <c r="N113" s="355">
        <v>5.4000000000000001E-4</v>
      </c>
      <c r="O113" s="355">
        <v>8.0999999999999996E-3</v>
      </c>
      <c r="P113" s="355">
        <v>8.0999999999999996E-3</v>
      </c>
      <c r="Q113" s="355">
        <v>8.0999999999999996E-3</v>
      </c>
      <c r="R113" s="355">
        <v>2.8313734578631827E-2</v>
      </c>
      <c r="S113" s="355">
        <v>2.0283143957336405E-2</v>
      </c>
      <c r="T113" s="355">
        <v>1.6964158185767964E-2</v>
      </c>
      <c r="U113" s="355">
        <v>2E-3</v>
      </c>
      <c r="V113" s="355">
        <v>2E-3</v>
      </c>
      <c r="W113" s="355">
        <v>2E-3</v>
      </c>
      <c r="X113" s="355">
        <v>2.3818275756391422E-3</v>
      </c>
      <c r="Y113" s="355">
        <v>2.3281877101087294E-4</v>
      </c>
      <c r="Z113" s="355">
        <v>1.4719117707583922E-3</v>
      </c>
      <c r="AA113" s="355">
        <v>5.1060746030270523E-3</v>
      </c>
      <c r="AB113" s="355">
        <v>9.0299060382196036E-3</v>
      </c>
      <c r="AC113" s="355">
        <v>2.19959208963184E-2</v>
      </c>
      <c r="AD113" s="355">
        <v>6.1921637791170041E-3</v>
      </c>
      <c r="AE113" s="355">
        <v>5.2811466135256821E-3</v>
      </c>
      <c r="AF113" s="355">
        <v>5.3332843413058141E-3</v>
      </c>
      <c r="AG113" s="78"/>
    </row>
    <row r="114" spans="1:33" s="69" customFormat="1" ht="15.75" customHeight="1" x14ac:dyDescent="0.25">
      <c r="A114" s="349" t="s">
        <v>1586</v>
      </c>
      <c r="B114" s="349" t="s">
        <v>1587</v>
      </c>
      <c r="C114" s="349" t="s">
        <v>1583</v>
      </c>
      <c r="D114" s="350">
        <v>2016</v>
      </c>
      <c r="E114" s="350">
        <v>2018</v>
      </c>
      <c r="F114" s="355">
        <v>60.491262614275996</v>
      </c>
      <c r="G114" s="355">
        <v>53.158921062097477</v>
      </c>
      <c r="H114" s="355">
        <v>52.833770520917298</v>
      </c>
      <c r="I114" s="355">
        <v>0.22406832328683732</v>
      </c>
      <c r="J114" s="355">
        <v>0.22711587498289523</v>
      </c>
      <c r="K114" s="355">
        <v>0.25138376924349598</v>
      </c>
      <c r="L114" s="355">
        <v>4.0000000000000002E-4</v>
      </c>
      <c r="M114" s="355">
        <v>4.0000000000000002E-4</v>
      </c>
      <c r="N114" s="355">
        <v>4.0000000000000002E-4</v>
      </c>
      <c r="O114" s="355">
        <v>6.0000000000000001E-3</v>
      </c>
      <c r="P114" s="355">
        <v>6.0000000000000001E-3</v>
      </c>
      <c r="Q114" s="355">
        <v>6.0000000000000001E-3</v>
      </c>
      <c r="R114" s="355">
        <v>2.8313734578631827E-2</v>
      </c>
      <c r="S114" s="355">
        <v>2.0283143957336405E-2</v>
      </c>
      <c r="T114" s="355">
        <v>1.6964158185767964E-2</v>
      </c>
      <c r="U114" s="355">
        <v>2E-3</v>
      </c>
      <c r="V114" s="355">
        <v>2E-3</v>
      </c>
      <c r="W114" s="355">
        <v>2E-3</v>
      </c>
      <c r="X114" s="355">
        <v>2.3012988209337513E-3</v>
      </c>
      <c r="Y114" s="355">
        <v>2.1044967248159762E-4</v>
      </c>
      <c r="Z114" s="355">
        <v>1.3304979294813644E-3</v>
      </c>
      <c r="AA114" s="355">
        <v>4.8021205496397929E-3</v>
      </c>
      <c r="AB114" s="355">
        <v>8.7199954624270389E-3</v>
      </c>
      <c r="AC114" s="355">
        <v>2.1940336686160692E-2</v>
      </c>
      <c r="AD114" s="355">
        <v>6.1921637791170041E-3</v>
      </c>
      <c r="AE114" s="355">
        <v>5.2811466135256821E-3</v>
      </c>
      <c r="AF114" s="355">
        <v>5.3332843413058141E-3</v>
      </c>
      <c r="AG114" s="78"/>
    </row>
    <row r="115" spans="1:33" s="69" customFormat="1" ht="15.75" customHeight="1" x14ac:dyDescent="0.25">
      <c r="A115" s="349" t="s">
        <v>1586</v>
      </c>
      <c r="B115" s="349" t="s">
        <v>1587</v>
      </c>
      <c r="C115" s="349" t="s">
        <v>1706</v>
      </c>
      <c r="D115" s="350">
        <v>2019</v>
      </c>
      <c r="E115" s="350">
        <v>2021</v>
      </c>
      <c r="F115" s="355">
        <v>60.491262614275996</v>
      </c>
      <c r="G115" s="355">
        <v>53.158921062097477</v>
      </c>
      <c r="H115" s="355">
        <v>52.833770520917298</v>
      </c>
      <c r="I115" s="355">
        <v>0.22406832328683732</v>
      </c>
      <c r="J115" s="355">
        <v>0.22711587498289523</v>
      </c>
      <c r="K115" s="355">
        <v>0.25138376924349598</v>
      </c>
      <c r="L115" s="355">
        <v>1.1E-4</v>
      </c>
      <c r="M115" s="355">
        <v>1.1E-4</v>
      </c>
      <c r="N115" s="355">
        <v>1.1E-4</v>
      </c>
      <c r="O115" s="355">
        <v>1.65E-3</v>
      </c>
      <c r="P115" s="355">
        <v>1.65E-3</v>
      </c>
      <c r="Q115" s="355">
        <v>1.65E-3</v>
      </c>
      <c r="R115" s="355">
        <v>2.8313734578631827E-2</v>
      </c>
      <c r="S115" s="355">
        <v>2.0283143957336405E-2</v>
      </c>
      <c r="T115" s="355">
        <v>1.6964158185767964E-2</v>
      </c>
      <c r="U115" s="355">
        <v>2E-3</v>
      </c>
      <c r="V115" s="355">
        <v>2E-3</v>
      </c>
      <c r="W115" s="355">
        <v>2E-3</v>
      </c>
      <c r="X115" s="355">
        <v>2.2104389127829342E-3</v>
      </c>
      <c r="Y115" s="355">
        <v>1.8521080910637052E-4</v>
      </c>
      <c r="Z115" s="355">
        <v>1.1709418966494689E-3</v>
      </c>
      <c r="AA115" s="355">
        <v>4.4591717796771757E-3</v>
      </c>
      <c r="AB115" s="355">
        <v>8.3703259989602909E-3</v>
      </c>
      <c r="AC115" s="355">
        <v>2.1877621495195163E-2</v>
      </c>
      <c r="AD115" s="355">
        <v>6.1921637791170041E-3</v>
      </c>
      <c r="AE115" s="355">
        <v>5.2811466135256821E-3</v>
      </c>
      <c r="AF115" s="355">
        <v>5.3332843413058141E-3</v>
      </c>
      <c r="AG115" s="78"/>
    </row>
    <row r="116" spans="1:33" s="69" customFormat="1" ht="15.75" customHeight="1" x14ac:dyDescent="0.25">
      <c r="A116" s="349" t="s">
        <v>1586</v>
      </c>
      <c r="B116" s="349" t="s">
        <v>1587</v>
      </c>
      <c r="C116" s="349" t="s">
        <v>1843</v>
      </c>
      <c r="D116" s="350">
        <v>2022</v>
      </c>
      <c r="E116" s="350">
        <v>2026</v>
      </c>
      <c r="F116" s="355">
        <v>60.491262614275996</v>
      </c>
      <c r="G116" s="355">
        <v>53.158921062097477</v>
      </c>
      <c r="H116" s="355">
        <v>52.833770520917298</v>
      </c>
      <c r="I116" s="355">
        <v>0.22406832328683732</v>
      </c>
      <c r="J116" s="355">
        <v>0.22711587498289523</v>
      </c>
      <c r="K116" s="355">
        <v>0.25138376924349598</v>
      </c>
      <c r="L116" s="355">
        <v>1.1E-4</v>
      </c>
      <c r="M116" s="355">
        <v>1.1E-4</v>
      </c>
      <c r="N116" s="355">
        <v>1.1E-4</v>
      </c>
      <c r="O116" s="355">
        <v>1.65E-3</v>
      </c>
      <c r="P116" s="355">
        <v>1.65E-3</v>
      </c>
      <c r="Q116" s="355">
        <v>1.65E-3</v>
      </c>
      <c r="R116" s="355">
        <v>2.8313734578631827E-2</v>
      </c>
      <c r="S116" s="355">
        <v>2.0283143957336405E-2</v>
      </c>
      <c r="T116" s="355">
        <v>1.6964158185767964E-2</v>
      </c>
      <c r="U116" s="355">
        <v>2E-3</v>
      </c>
      <c r="V116" s="355">
        <v>2E-3</v>
      </c>
      <c r="W116" s="355">
        <v>2E-3</v>
      </c>
      <c r="X116" s="355">
        <v>2.135030916678788E-3</v>
      </c>
      <c r="Y116" s="355">
        <v>1.6426414352188547E-4</v>
      </c>
      <c r="Z116" s="355">
        <v>1.0385204475521497E-3</v>
      </c>
      <c r="AA116" s="355">
        <v>4.1745459195416355E-3</v>
      </c>
      <c r="AB116" s="355">
        <v>8.0801223868779241E-3</v>
      </c>
      <c r="AC116" s="355">
        <v>2.1825571840157546E-2</v>
      </c>
      <c r="AD116" s="355">
        <v>6.1921637791170041E-3</v>
      </c>
      <c r="AE116" s="355">
        <v>5.2811466135256821E-3</v>
      </c>
      <c r="AF116" s="355">
        <v>5.3332843413058141E-3</v>
      </c>
      <c r="AG116" s="78"/>
    </row>
    <row r="117" spans="1:33" s="69" customFormat="1" ht="15.75" customHeight="1" x14ac:dyDescent="0.25">
      <c r="A117" s="349" t="s">
        <v>1586</v>
      </c>
      <c r="B117" s="349" t="s">
        <v>1588</v>
      </c>
      <c r="C117" s="349" t="s">
        <v>47</v>
      </c>
      <c r="D117" s="350">
        <v>0</v>
      </c>
      <c r="E117" s="350">
        <v>1994</v>
      </c>
      <c r="F117" s="355">
        <v>82.270000000386091</v>
      </c>
      <c r="G117" s="355">
        <v>59.882500001465331</v>
      </c>
      <c r="H117" s="355">
        <v>56.470000003125833</v>
      </c>
      <c r="I117" s="355">
        <v>14.925000000198596</v>
      </c>
      <c r="J117" s="355">
        <v>6.0750000005630227</v>
      </c>
      <c r="K117" s="355">
        <v>7.3890000014372106</v>
      </c>
      <c r="L117" s="355">
        <v>3.2200000000000002E-3</v>
      </c>
      <c r="M117" s="355">
        <v>1.8400000000000001E-3</v>
      </c>
      <c r="N117" s="355">
        <v>1.9E-3</v>
      </c>
      <c r="O117" s="355">
        <v>1.61E-2</v>
      </c>
      <c r="P117" s="355">
        <v>9.1999999999999998E-3</v>
      </c>
      <c r="Q117" s="355">
        <v>9.4999999999999998E-3</v>
      </c>
      <c r="R117" s="355">
        <v>2.6707000000169563</v>
      </c>
      <c r="S117" s="355">
        <v>3.1181999999977852</v>
      </c>
      <c r="T117" s="355">
        <v>3.3866999999898955</v>
      </c>
      <c r="U117" s="355">
        <v>0.13100000000000001</v>
      </c>
      <c r="V117" s="355">
        <v>8.5999999999999993E-2</v>
      </c>
      <c r="W117" s="355">
        <v>4.1000000000000002E-2</v>
      </c>
      <c r="X117" s="355">
        <v>0.01</v>
      </c>
      <c r="Y117" s="355">
        <v>6.5000000000000006E-3</v>
      </c>
      <c r="Z117" s="355">
        <v>6.5000000000000006E-3</v>
      </c>
      <c r="AA117" s="355">
        <v>1.9999999999999996E-3</v>
      </c>
      <c r="AB117" s="355">
        <v>1.9999999999999996E-3</v>
      </c>
      <c r="AC117" s="355">
        <v>1.9999999999999996E-3</v>
      </c>
      <c r="AD117" s="355">
        <v>1.876600000000838</v>
      </c>
      <c r="AE117" s="355">
        <v>0.72872500000155893</v>
      </c>
      <c r="AF117" s="355">
        <v>0.44620000000210192</v>
      </c>
      <c r="AG117" s="78"/>
    </row>
    <row r="118" spans="1:33" s="69" customFormat="1" ht="15.75" customHeight="1" x14ac:dyDescent="0.25">
      <c r="A118" s="349" t="s">
        <v>1586</v>
      </c>
      <c r="B118" s="349" t="s">
        <v>1588</v>
      </c>
      <c r="C118" s="349" t="s">
        <v>1578</v>
      </c>
      <c r="D118" s="350">
        <v>1995</v>
      </c>
      <c r="E118" s="350">
        <v>1998</v>
      </c>
      <c r="F118" s="355">
        <v>96.450000001327254</v>
      </c>
      <c r="G118" s="355">
        <v>70.387500006838906</v>
      </c>
      <c r="H118" s="355">
        <v>66.45000001382104</v>
      </c>
      <c r="I118" s="355">
        <v>4.1870000000000562</v>
      </c>
      <c r="J118" s="355">
        <v>0.86200000000012389</v>
      </c>
      <c r="K118" s="355">
        <v>1.0870000000001712</v>
      </c>
      <c r="L118" s="355">
        <v>3.2200000000000002E-3</v>
      </c>
      <c r="M118" s="355">
        <v>1.8400000000000001E-3</v>
      </c>
      <c r="N118" s="355">
        <v>1.9E-3</v>
      </c>
      <c r="O118" s="355">
        <v>8.0500000000000002E-2</v>
      </c>
      <c r="P118" s="355">
        <v>4.5999999999999999E-2</v>
      </c>
      <c r="Q118" s="355">
        <v>4.7500000000000001E-2</v>
      </c>
      <c r="R118" s="355">
        <v>0.42679999999960766</v>
      </c>
      <c r="S118" s="355">
        <v>0.39998750000226851</v>
      </c>
      <c r="T118" s="355">
        <v>0.42920000000513892</v>
      </c>
      <c r="U118" s="355">
        <v>2.5999999999999999E-2</v>
      </c>
      <c r="V118" s="355">
        <v>1.6E-2</v>
      </c>
      <c r="W118" s="355">
        <v>1.4E-2</v>
      </c>
      <c r="X118" s="355">
        <v>4.6168749999999988E-2</v>
      </c>
      <c r="Y118" s="355">
        <v>2.7232000000000003E-2</v>
      </c>
      <c r="Z118" s="355">
        <v>1.3691100000000003E-2</v>
      </c>
      <c r="AA118" s="355">
        <v>7.0000000000000007E-2</v>
      </c>
      <c r="AB118" s="355">
        <v>0.13281435</v>
      </c>
      <c r="AC118" s="355">
        <v>7.4241904999999997E-2</v>
      </c>
      <c r="AD118" s="355">
        <v>0.21972000000017808</v>
      </c>
      <c r="AE118" s="355">
        <v>0.10943250000029289</v>
      </c>
      <c r="AF118" s="355">
        <v>7.7880000000416116E-2</v>
      </c>
      <c r="AG118" s="78"/>
    </row>
    <row r="119" spans="1:33" s="69" customFormat="1" ht="15.75" customHeight="1" x14ac:dyDescent="0.25">
      <c r="A119" s="349" t="s">
        <v>1586</v>
      </c>
      <c r="B119" s="349" t="s">
        <v>1588</v>
      </c>
      <c r="C119" s="349" t="s">
        <v>1579</v>
      </c>
      <c r="D119" s="350">
        <v>1999</v>
      </c>
      <c r="E119" s="350">
        <v>2001</v>
      </c>
      <c r="F119" s="355">
        <v>96.450000001327254</v>
      </c>
      <c r="G119" s="355">
        <v>70.387500006838906</v>
      </c>
      <c r="H119" s="355">
        <v>66.45000001382104</v>
      </c>
      <c r="I119" s="355">
        <v>2.5540699999999803</v>
      </c>
      <c r="J119" s="355">
        <v>0.52581999999996698</v>
      </c>
      <c r="K119" s="355">
        <v>0.66306999999995409</v>
      </c>
      <c r="L119" s="355">
        <v>3.2200000000000002E-3</v>
      </c>
      <c r="M119" s="355">
        <v>1.8400000000000001E-3</v>
      </c>
      <c r="N119" s="355">
        <v>1.9E-3</v>
      </c>
      <c r="O119" s="355">
        <v>8.0500000000000002E-2</v>
      </c>
      <c r="P119" s="355">
        <v>4.5999999999999999E-2</v>
      </c>
      <c r="Q119" s="355">
        <v>4.7500000000000001E-2</v>
      </c>
      <c r="R119" s="355">
        <v>0.14511200000000032</v>
      </c>
      <c r="S119" s="355">
        <v>0.13599575000000139</v>
      </c>
      <c r="T119" s="355">
        <v>0.14592800000000303</v>
      </c>
      <c r="U119" s="355">
        <v>1.7000000000000001E-2</v>
      </c>
      <c r="V119" s="355">
        <v>1.2999999999999999E-2</v>
      </c>
      <c r="W119" s="355">
        <v>1.0999999999999999E-2</v>
      </c>
      <c r="X119" s="355">
        <v>3.0592000000000001E-2</v>
      </c>
      <c r="Y119" s="355">
        <v>1.7415499999999997E-2</v>
      </c>
      <c r="Z119" s="355">
        <v>1.0587500000000001E-2</v>
      </c>
      <c r="AA119" s="355">
        <v>0.19040449999999998</v>
      </c>
      <c r="AB119" s="355">
        <v>0.15005350000000001</v>
      </c>
      <c r="AC119" s="355">
        <v>8.445370499999999E-2</v>
      </c>
      <c r="AD119" s="355">
        <v>5.2732799999999899E-2</v>
      </c>
      <c r="AE119" s="355">
        <v>2.626379999999999E-2</v>
      </c>
      <c r="AF119" s="355">
        <v>1.8691200000000074E-2</v>
      </c>
      <c r="AG119" s="78"/>
    </row>
    <row r="120" spans="1:33" s="69" customFormat="1" ht="15.75" customHeight="1" x14ac:dyDescent="0.25">
      <c r="A120" s="349" t="s">
        <v>1586</v>
      </c>
      <c r="B120" s="349" t="s">
        <v>1588</v>
      </c>
      <c r="C120" s="349" t="s">
        <v>1580</v>
      </c>
      <c r="D120" s="350">
        <v>2002</v>
      </c>
      <c r="E120" s="350">
        <v>2006</v>
      </c>
      <c r="F120" s="355">
        <v>96.450000001327254</v>
      </c>
      <c r="G120" s="355">
        <v>70.387500006838906</v>
      </c>
      <c r="H120" s="355">
        <v>66.45000001382104</v>
      </c>
      <c r="I120" s="355">
        <v>2.1772399999999936</v>
      </c>
      <c r="J120" s="355">
        <v>0.44823999999998937</v>
      </c>
      <c r="K120" s="355">
        <v>0.56523999999998975</v>
      </c>
      <c r="L120" s="355">
        <v>1.2800000000000001E-3</v>
      </c>
      <c r="M120" s="355">
        <v>8.3600000000000005E-4</v>
      </c>
      <c r="N120" s="355">
        <v>1.1900000000000001E-3</v>
      </c>
      <c r="O120" s="355">
        <v>1.9200000000000002E-2</v>
      </c>
      <c r="P120" s="355">
        <v>1.2540000000000001E-2</v>
      </c>
      <c r="Q120" s="355">
        <v>1.7850000000000001E-2</v>
      </c>
      <c r="R120" s="355">
        <v>8.9628000000213121E-2</v>
      </c>
      <c r="S120" s="355">
        <v>8.3997375001311089E-2</v>
      </c>
      <c r="T120" s="355">
        <v>9.0132000003095569E-2</v>
      </c>
      <c r="U120" s="355">
        <v>3.0000000000000001E-3</v>
      </c>
      <c r="V120" s="355">
        <v>2E-3</v>
      </c>
      <c r="W120" s="355">
        <v>4.0000000000000001E-3</v>
      </c>
      <c r="X120" s="355">
        <v>9.9334179441980877E-3</v>
      </c>
      <c r="Y120" s="355">
        <v>1.6162074783487637E-3</v>
      </c>
      <c r="Z120" s="355">
        <v>1.6162074783487637E-3</v>
      </c>
      <c r="AA120" s="355">
        <v>2.20044888851419E-3</v>
      </c>
      <c r="AB120" s="355">
        <v>2.9758034429733418E-2</v>
      </c>
      <c r="AC120" s="355">
        <v>6.5536679861826555E-2</v>
      </c>
      <c r="AD120" s="355">
        <v>3.0760800000001805E-2</v>
      </c>
      <c r="AE120" s="355">
        <v>1.5320550000003994E-2</v>
      </c>
      <c r="AF120" s="355">
        <v>1.0903200000005699E-2</v>
      </c>
      <c r="AG120" s="78"/>
    </row>
    <row r="121" spans="1:33" s="69" customFormat="1" ht="15.75" customHeight="1" x14ac:dyDescent="0.25">
      <c r="A121" s="349" t="s">
        <v>1586</v>
      </c>
      <c r="B121" s="349" t="s">
        <v>1588</v>
      </c>
      <c r="C121" s="349" t="s">
        <v>1581</v>
      </c>
      <c r="D121" s="350">
        <v>2007</v>
      </c>
      <c r="E121" s="350">
        <v>2011</v>
      </c>
      <c r="F121" s="355">
        <v>96.450000001327254</v>
      </c>
      <c r="G121" s="355">
        <v>70.387500006838906</v>
      </c>
      <c r="H121" s="355">
        <v>66.45000001382104</v>
      </c>
      <c r="I121" s="355">
        <v>1.172360000000499</v>
      </c>
      <c r="J121" s="355">
        <v>0.24136000000027066</v>
      </c>
      <c r="K121" s="355">
        <v>0.30436000000033253</v>
      </c>
      <c r="L121" s="355">
        <v>1.2800000000000001E-3</v>
      </c>
      <c r="M121" s="355">
        <v>8.3600000000000005E-4</v>
      </c>
      <c r="N121" s="355">
        <v>1.1900000000000001E-3</v>
      </c>
      <c r="O121" s="355">
        <v>1.9200000000000002E-2</v>
      </c>
      <c r="P121" s="355">
        <v>1.2540000000000001E-2</v>
      </c>
      <c r="Q121" s="355">
        <v>1.7850000000000001E-2</v>
      </c>
      <c r="R121" s="355">
        <v>4.2680000000000565E-2</v>
      </c>
      <c r="S121" s="355">
        <v>3.9998750000009721E-2</v>
      </c>
      <c r="T121" s="355">
        <v>4.2920000000022336E-2</v>
      </c>
      <c r="U121" s="355">
        <v>2E-3</v>
      </c>
      <c r="V121" s="355">
        <v>2E-3</v>
      </c>
      <c r="W121" s="355">
        <v>2E-3</v>
      </c>
      <c r="X121" s="355">
        <v>1.2860320318024642E-3</v>
      </c>
      <c r="Y121" s="355">
        <v>5.0740409486666621E-4</v>
      </c>
      <c r="Z121" s="355">
        <v>5.0740409486666621E-4</v>
      </c>
      <c r="AA121" s="355">
        <v>2.135813177414095E-3</v>
      </c>
      <c r="AB121" s="355">
        <v>2.9711614600903335E-2</v>
      </c>
      <c r="AC121" s="355">
        <v>6.5434103375031485E-2</v>
      </c>
      <c r="AD121" s="355">
        <v>1.3183199999999987E-2</v>
      </c>
      <c r="AE121" s="355">
        <v>6.5659499999999619E-3</v>
      </c>
      <c r="AF121" s="355">
        <v>4.6727999999999544E-3</v>
      </c>
      <c r="AG121" s="78"/>
    </row>
    <row r="122" spans="1:33" s="69" customFormat="1" ht="15.75" customHeight="1" x14ac:dyDescent="0.25">
      <c r="A122" s="349" t="s">
        <v>1586</v>
      </c>
      <c r="B122" s="349" t="s">
        <v>1588</v>
      </c>
      <c r="C122" s="349" t="s">
        <v>1582</v>
      </c>
      <c r="D122" s="350">
        <v>2012</v>
      </c>
      <c r="E122" s="350">
        <v>2015</v>
      </c>
      <c r="F122" s="355">
        <v>96.450000001327254</v>
      </c>
      <c r="G122" s="355">
        <v>70.387500006838906</v>
      </c>
      <c r="H122" s="355">
        <v>66.45000001382104</v>
      </c>
      <c r="I122" s="355">
        <v>0.40775403512241803</v>
      </c>
      <c r="J122" s="355">
        <v>0.39883775213174932</v>
      </c>
      <c r="K122" s="355">
        <v>0.48464612748645824</v>
      </c>
      <c r="L122" s="355">
        <v>5.4280459588724995E-4</v>
      </c>
      <c r="M122" s="355">
        <v>5.4280459588724995E-4</v>
      </c>
      <c r="N122" s="355">
        <v>5.4280459588724995E-4</v>
      </c>
      <c r="O122" s="355">
        <v>8.142068938308749E-3</v>
      </c>
      <c r="P122" s="355">
        <v>8.142068938308749E-3</v>
      </c>
      <c r="Q122" s="355">
        <v>8.142068938308749E-3</v>
      </c>
      <c r="R122" s="355">
        <v>1.9263083979090965E-2</v>
      </c>
      <c r="S122" s="355">
        <v>1.5182207774375253E-2</v>
      </c>
      <c r="T122" s="355">
        <v>1.3618736340315985E-2</v>
      </c>
      <c r="U122" s="355">
        <v>2E-3</v>
      </c>
      <c r="V122" s="355">
        <v>2E-3</v>
      </c>
      <c r="W122" s="355">
        <v>2E-3</v>
      </c>
      <c r="X122" s="355">
        <v>2.3696563418000704E-3</v>
      </c>
      <c r="Y122" s="355">
        <v>2.2943787272224189E-4</v>
      </c>
      <c r="Z122" s="355">
        <v>1.4505382758302646E-3</v>
      </c>
      <c r="AA122" s="355">
        <v>5.0601345425648698E-3</v>
      </c>
      <c r="AB122" s="355">
        <v>8.983065700243778E-3</v>
      </c>
      <c r="AC122" s="355">
        <v>2.1987519817448314E-2</v>
      </c>
      <c r="AD122" s="355">
        <v>6.1728170553424465E-3</v>
      </c>
      <c r="AE122" s="355">
        <v>5.5128127509541918E-3</v>
      </c>
      <c r="AF122" s="355">
        <v>5.8882905665739596E-3</v>
      </c>
      <c r="AG122" s="78"/>
    </row>
    <row r="123" spans="1:33" s="69" customFormat="1" ht="15.75" customHeight="1" x14ac:dyDescent="0.25">
      <c r="A123" s="349" t="s">
        <v>1586</v>
      </c>
      <c r="B123" s="349" t="s">
        <v>1588</v>
      </c>
      <c r="C123" s="349" t="s">
        <v>1583</v>
      </c>
      <c r="D123" s="350">
        <v>2016</v>
      </c>
      <c r="E123" s="350">
        <v>2018</v>
      </c>
      <c r="F123" s="355">
        <v>96.450000001327254</v>
      </c>
      <c r="G123" s="355">
        <v>70.387500006838906</v>
      </c>
      <c r="H123" s="355">
        <v>66.45000001382104</v>
      </c>
      <c r="I123" s="355">
        <v>0.40775403512241803</v>
      </c>
      <c r="J123" s="355">
        <v>0.39883775213174932</v>
      </c>
      <c r="K123" s="355">
        <v>0.48464612748645824</v>
      </c>
      <c r="L123" s="355">
        <v>4.0000000000000002E-4</v>
      </c>
      <c r="M123" s="355">
        <v>4.0000000000000002E-4</v>
      </c>
      <c r="N123" s="355">
        <v>4.0000000000000002E-4</v>
      </c>
      <c r="O123" s="355">
        <v>6.0000000000000001E-3</v>
      </c>
      <c r="P123" s="355">
        <v>6.0000000000000001E-3</v>
      </c>
      <c r="Q123" s="355">
        <v>6.0000000000000001E-3</v>
      </c>
      <c r="R123" s="355">
        <v>1.9263083979090965E-2</v>
      </c>
      <c r="S123" s="355">
        <v>1.5182207774375253E-2</v>
      </c>
      <c r="T123" s="355">
        <v>1.3618736340315985E-2</v>
      </c>
      <c r="U123" s="355">
        <v>2E-3</v>
      </c>
      <c r="V123" s="355">
        <v>2E-3</v>
      </c>
      <c r="W123" s="355">
        <v>2E-3</v>
      </c>
      <c r="X123" s="355">
        <v>2.2767778771500976E-3</v>
      </c>
      <c r="Y123" s="355">
        <v>2.0363829920836055E-4</v>
      </c>
      <c r="Z123" s="355">
        <v>1.2874375237310152E-3</v>
      </c>
      <c r="AA123" s="355">
        <v>4.7095667744921476E-3</v>
      </c>
      <c r="AB123" s="355">
        <v>8.6256279307947575E-3</v>
      </c>
      <c r="AC123" s="355">
        <v>2.192341133697924E-2</v>
      </c>
      <c r="AD123" s="355">
        <v>6.1728170553424465E-3</v>
      </c>
      <c r="AE123" s="355">
        <v>5.5128127509541918E-3</v>
      </c>
      <c r="AF123" s="355">
        <v>5.8882905665739596E-3</v>
      </c>
      <c r="AG123" s="78"/>
    </row>
    <row r="124" spans="1:33" s="69" customFormat="1" ht="15.75" customHeight="1" x14ac:dyDescent="0.25">
      <c r="A124" s="349" t="s">
        <v>1586</v>
      </c>
      <c r="B124" s="349" t="s">
        <v>1588</v>
      </c>
      <c r="C124" s="349" t="s">
        <v>1706</v>
      </c>
      <c r="D124" s="350">
        <v>2019</v>
      </c>
      <c r="E124" s="350">
        <v>2021</v>
      </c>
      <c r="F124" s="355">
        <v>96.450000001327254</v>
      </c>
      <c r="G124" s="355">
        <v>70.387500006838906</v>
      </c>
      <c r="H124" s="355">
        <v>66.45000001382104</v>
      </c>
      <c r="I124" s="355">
        <v>0.40775403512241803</v>
      </c>
      <c r="J124" s="355">
        <v>0.39883775213174932</v>
      </c>
      <c r="K124" s="355">
        <v>0.48464612748645824</v>
      </c>
      <c r="L124" s="355">
        <v>1.12856423592667E-4</v>
      </c>
      <c r="M124" s="355">
        <v>1.12856423592667E-4</v>
      </c>
      <c r="N124" s="355">
        <v>1.12856423592667E-4</v>
      </c>
      <c r="O124" s="355">
        <v>1.692846353890005E-3</v>
      </c>
      <c r="P124" s="355">
        <v>1.692846353890005E-3</v>
      </c>
      <c r="Q124" s="355">
        <v>1.692846353890005E-3</v>
      </c>
      <c r="R124" s="355">
        <v>1.9263083979090965E-2</v>
      </c>
      <c r="S124" s="355">
        <v>1.5182207774375253E-2</v>
      </c>
      <c r="T124" s="355">
        <v>1.3618736340315985E-2</v>
      </c>
      <c r="U124" s="355">
        <v>2E-3</v>
      </c>
      <c r="V124" s="355">
        <v>2E-3</v>
      </c>
      <c r="W124" s="355">
        <v>2E-3</v>
      </c>
      <c r="X124" s="355">
        <v>2.1928472761800779E-3</v>
      </c>
      <c r="Y124" s="355">
        <v>1.8032424338335494E-4</v>
      </c>
      <c r="Z124" s="355">
        <v>1.1400498144924737E-3</v>
      </c>
      <c r="AA124" s="355">
        <v>4.3927725255136713E-3</v>
      </c>
      <c r="AB124" s="355">
        <v>8.3026255328513838E-3</v>
      </c>
      <c r="AC124" s="355">
        <v>2.186547903466006E-2</v>
      </c>
      <c r="AD124" s="355">
        <v>6.1728170553424465E-3</v>
      </c>
      <c r="AE124" s="355">
        <v>5.5128127509541918E-3</v>
      </c>
      <c r="AF124" s="355">
        <v>5.8882905665739596E-3</v>
      </c>
      <c r="AG124" s="78"/>
    </row>
    <row r="125" spans="1:33" s="69" customFormat="1" ht="15.75" customHeight="1" x14ac:dyDescent="0.25">
      <c r="A125" s="349" t="s">
        <v>1586</v>
      </c>
      <c r="B125" s="349" t="s">
        <v>1588</v>
      </c>
      <c r="C125" s="349" t="s">
        <v>1843</v>
      </c>
      <c r="D125" s="350">
        <v>2022</v>
      </c>
      <c r="E125" s="350">
        <v>2026</v>
      </c>
      <c r="F125" s="355">
        <v>96.450000001327254</v>
      </c>
      <c r="G125" s="355">
        <v>70.387500006838906</v>
      </c>
      <c r="H125" s="355">
        <v>66.45000001382104</v>
      </c>
      <c r="I125" s="355">
        <v>0.40775403512241803</v>
      </c>
      <c r="J125" s="355">
        <v>0.39883775213174932</v>
      </c>
      <c r="K125" s="355">
        <v>0.48464612748645824</v>
      </c>
      <c r="L125" s="355">
        <v>1.12856423592667E-4</v>
      </c>
      <c r="M125" s="355">
        <v>1.12856423592667E-4</v>
      </c>
      <c r="N125" s="355">
        <v>1.12856423592667E-4</v>
      </c>
      <c r="O125" s="355">
        <v>1.692846353890005E-3</v>
      </c>
      <c r="P125" s="355">
        <v>1.692846353890005E-3</v>
      </c>
      <c r="Q125" s="355">
        <v>1.692846353890005E-3</v>
      </c>
      <c r="R125" s="355">
        <v>1.9263083979090965E-2</v>
      </c>
      <c r="S125" s="355">
        <v>1.5182207774375253E-2</v>
      </c>
      <c r="T125" s="355">
        <v>1.3618736340315985E-2</v>
      </c>
      <c r="U125" s="355">
        <v>2E-3</v>
      </c>
      <c r="V125" s="355">
        <v>2E-3</v>
      </c>
      <c r="W125" s="355">
        <v>2E-3</v>
      </c>
      <c r="X125" s="355">
        <v>2.1241520213524977E-3</v>
      </c>
      <c r="Y125" s="355">
        <v>1.6124222815347173E-4</v>
      </c>
      <c r="Z125" s="355">
        <v>1.0194163848782696E-3</v>
      </c>
      <c r="AA125" s="355">
        <v>4.1334837630125952E-3</v>
      </c>
      <c r="AB125" s="355">
        <v>8.0382555440726196E-3</v>
      </c>
      <c r="AC125" s="355">
        <v>2.1818062785704726E-2</v>
      </c>
      <c r="AD125" s="355">
        <v>6.1728170553424465E-3</v>
      </c>
      <c r="AE125" s="355">
        <v>5.5128127509541918E-3</v>
      </c>
      <c r="AF125" s="355">
        <v>5.8882905665739596E-3</v>
      </c>
      <c r="AG125" s="78"/>
    </row>
    <row r="126" spans="1:33" s="69" customFormat="1" ht="15.75" customHeight="1" x14ac:dyDescent="0.25">
      <c r="A126" s="349" t="s">
        <v>1586</v>
      </c>
      <c r="B126" s="349" t="s">
        <v>1589</v>
      </c>
      <c r="C126" s="349" t="s">
        <v>47</v>
      </c>
      <c r="D126" s="350">
        <v>0</v>
      </c>
      <c r="E126" s="350">
        <v>1994</v>
      </c>
      <c r="F126" s="355">
        <v>82.270000000386091</v>
      </c>
      <c r="G126" s="355">
        <v>59.882500001465331</v>
      </c>
      <c r="H126" s="355">
        <v>56.470000003125833</v>
      </c>
      <c r="I126" s="355">
        <v>14.925000000198596</v>
      </c>
      <c r="J126" s="355">
        <v>6.0750000005630227</v>
      </c>
      <c r="K126" s="355">
        <v>7.3890000014372106</v>
      </c>
      <c r="L126" s="355">
        <v>3.2200000000000002E-3</v>
      </c>
      <c r="M126" s="355">
        <v>1.8400000000000001E-3</v>
      </c>
      <c r="N126" s="355">
        <v>1.9E-3</v>
      </c>
      <c r="O126" s="355">
        <v>1.61E-2</v>
      </c>
      <c r="P126" s="355">
        <v>9.1999999999999998E-3</v>
      </c>
      <c r="Q126" s="355">
        <v>9.4999999999999998E-3</v>
      </c>
      <c r="R126" s="355">
        <v>2.6707000000169563</v>
      </c>
      <c r="S126" s="355">
        <v>3.1181999999977852</v>
      </c>
      <c r="T126" s="355">
        <v>3.3866999999898955</v>
      </c>
      <c r="U126" s="355">
        <v>0.13100000000000001</v>
      </c>
      <c r="V126" s="355">
        <v>8.5999999999999993E-2</v>
      </c>
      <c r="W126" s="355">
        <v>4.1000000000000002E-2</v>
      </c>
      <c r="X126" s="355">
        <v>1.0000000000000002E-2</v>
      </c>
      <c r="Y126" s="355">
        <v>6.5000000000000006E-3</v>
      </c>
      <c r="Z126" s="355">
        <v>6.5000000000000006E-3</v>
      </c>
      <c r="AA126" s="355">
        <v>2E-3</v>
      </c>
      <c r="AB126" s="355">
        <v>2E-3</v>
      </c>
      <c r="AC126" s="355">
        <v>2E-3</v>
      </c>
      <c r="AD126" s="355">
        <v>1.876600000000838</v>
      </c>
      <c r="AE126" s="355">
        <v>0.72872500000155893</v>
      </c>
      <c r="AF126" s="355">
        <v>0.44620000000210192</v>
      </c>
      <c r="AG126" s="78"/>
    </row>
    <row r="127" spans="1:33" s="69" customFormat="1" ht="15.75" customHeight="1" x14ac:dyDescent="0.25">
      <c r="A127" s="349" t="s">
        <v>1586</v>
      </c>
      <c r="B127" s="349" t="s">
        <v>1589</v>
      </c>
      <c r="C127" s="349" t="s">
        <v>1578</v>
      </c>
      <c r="D127" s="350">
        <v>1995</v>
      </c>
      <c r="E127" s="350">
        <v>1998</v>
      </c>
      <c r="F127" s="355">
        <v>96.450000001327254</v>
      </c>
      <c r="G127" s="355">
        <v>70.387500006838906</v>
      </c>
      <c r="H127" s="355">
        <v>66.45000001382104</v>
      </c>
      <c r="I127" s="355">
        <v>4.1870000000000562</v>
      </c>
      <c r="J127" s="355">
        <v>0.86200000000012389</v>
      </c>
      <c r="K127" s="355">
        <v>1.0870000000001712</v>
      </c>
      <c r="L127" s="355">
        <v>3.2200000000000002E-3</v>
      </c>
      <c r="M127" s="355">
        <v>1.8400000000000001E-3</v>
      </c>
      <c r="N127" s="355">
        <v>1.9E-3</v>
      </c>
      <c r="O127" s="355">
        <v>8.0500000000000002E-2</v>
      </c>
      <c r="P127" s="355">
        <v>4.5999999999999999E-2</v>
      </c>
      <c r="Q127" s="355">
        <v>4.7500000000000001E-2</v>
      </c>
      <c r="R127" s="355">
        <v>0.42679999999960766</v>
      </c>
      <c r="S127" s="355">
        <v>0.39998750000226851</v>
      </c>
      <c r="T127" s="355">
        <v>0.42920000000513892</v>
      </c>
      <c r="U127" s="355">
        <v>2.5999999999999999E-2</v>
      </c>
      <c r="V127" s="355">
        <v>1.6E-2</v>
      </c>
      <c r="W127" s="355">
        <v>1.4E-2</v>
      </c>
      <c r="X127" s="355">
        <v>4.6168750000000001E-2</v>
      </c>
      <c r="Y127" s="355">
        <v>2.7232000000000003E-2</v>
      </c>
      <c r="Z127" s="355">
        <v>1.3691100000000003E-2</v>
      </c>
      <c r="AA127" s="355">
        <v>7.0000000000000007E-2</v>
      </c>
      <c r="AB127" s="355">
        <v>0.13281435</v>
      </c>
      <c r="AC127" s="355">
        <v>7.4241905000000011E-2</v>
      </c>
      <c r="AD127" s="355">
        <v>0.21972000000017808</v>
      </c>
      <c r="AE127" s="355">
        <v>0.10943250000029289</v>
      </c>
      <c r="AF127" s="355">
        <v>7.7880000000416116E-2</v>
      </c>
      <c r="AG127" s="78"/>
    </row>
    <row r="128" spans="1:33" s="69" customFormat="1" ht="15.75" customHeight="1" x14ac:dyDescent="0.25">
      <c r="A128" s="349" t="s">
        <v>1586</v>
      </c>
      <c r="B128" s="349" t="s">
        <v>1589</v>
      </c>
      <c r="C128" s="349" t="s">
        <v>1579</v>
      </c>
      <c r="D128" s="350">
        <v>1999</v>
      </c>
      <c r="E128" s="350">
        <v>2001</v>
      </c>
      <c r="F128" s="355">
        <v>96.450000001327254</v>
      </c>
      <c r="G128" s="355">
        <v>70.387500006838906</v>
      </c>
      <c r="H128" s="355">
        <v>66.45000001382104</v>
      </c>
      <c r="I128" s="355">
        <v>2.5540699999999803</v>
      </c>
      <c r="J128" s="355">
        <v>0.52581999999996698</v>
      </c>
      <c r="K128" s="355">
        <v>0.66306999999995409</v>
      </c>
      <c r="L128" s="355">
        <v>3.2200000000000002E-3</v>
      </c>
      <c r="M128" s="355">
        <v>1.8400000000000001E-3</v>
      </c>
      <c r="N128" s="355">
        <v>1.9E-3</v>
      </c>
      <c r="O128" s="355">
        <v>8.0500000000000002E-2</v>
      </c>
      <c r="P128" s="355">
        <v>4.5999999999999999E-2</v>
      </c>
      <c r="Q128" s="355">
        <v>4.7500000000000001E-2</v>
      </c>
      <c r="R128" s="355">
        <v>0.14511200000000032</v>
      </c>
      <c r="S128" s="355">
        <v>0.13599575000000139</v>
      </c>
      <c r="T128" s="355">
        <v>0.14592800000000303</v>
      </c>
      <c r="U128" s="355">
        <v>1.7000000000000001E-2</v>
      </c>
      <c r="V128" s="355">
        <v>1.2999999999999999E-2</v>
      </c>
      <c r="W128" s="355">
        <v>1.0999999999999999E-2</v>
      </c>
      <c r="X128" s="355">
        <v>3.047587147461667E-2</v>
      </c>
      <c r="Y128" s="355">
        <v>1.7349552116704383E-2</v>
      </c>
      <c r="Z128" s="355">
        <v>1.054852729927425E-2</v>
      </c>
      <c r="AA128" s="355">
        <v>0.18997891810807477</v>
      </c>
      <c r="AB128" s="355">
        <v>0.15003567176090435</v>
      </c>
      <c r="AC128" s="355">
        <v>8.4443687457005437E-2</v>
      </c>
      <c r="AD128" s="355">
        <v>5.2732799999999899E-2</v>
      </c>
      <c r="AE128" s="355">
        <v>2.626379999999999E-2</v>
      </c>
      <c r="AF128" s="355">
        <v>1.8691200000000074E-2</v>
      </c>
      <c r="AG128" s="78"/>
    </row>
    <row r="129" spans="1:33" s="69" customFormat="1" ht="15.75" customHeight="1" x14ac:dyDescent="0.25">
      <c r="A129" s="349" t="s">
        <v>1586</v>
      </c>
      <c r="B129" s="349" t="s">
        <v>1589</v>
      </c>
      <c r="C129" s="349" t="s">
        <v>1580</v>
      </c>
      <c r="D129" s="350">
        <v>2002</v>
      </c>
      <c r="E129" s="350">
        <v>2006</v>
      </c>
      <c r="F129" s="355">
        <v>96.450000001327254</v>
      </c>
      <c r="G129" s="355">
        <v>70.387500006838906</v>
      </c>
      <c r="H129" s="355">
        <v>66.45000001382104</v>
      </c>
      <c r="I129" s="355">
        <v>2.1772399999999936</v>
      </c>
      <c r="J129" s="355">
        <v>0.44823999999998937</v>
      </c>
      <c r="K129" s="355">
        <v>0.56523999999998975</v>
      </c>
      <c r="L129" s="355">
        <v>1.2800000000000001E-3</v>
      </c>
      <c r="M129" s="355">
        <v>8.3600000000000005E-4</v>
      </c>
      <c r="N129" s="355">
        <v>1.1900000000000001E-3</v>
      </c>
      <c r="O129" s="355">
        <v>1.9200000000000002E-2</v>
      </c>
      <c r="P129" s="355">
        <v>1.2540000000000001E-2</v>
      </c>
      <c r="Q129" s="355">
        <v>1.7850000000000001E-2</v>
      </c>
      <c r="R129" s="355">
        <v>8.9628000000213121E-2</v>
      </c>
      <c r="S129" s="355">
        <v>8.3997375001311089E-2</v>
      </c>
      <c r="T129" s="355">
        <v>9.0132000003095569E-2</v>
      </c>
      <c r="U129" s="355">
        <v>3.0000000000000001E-3</v>
      </c>
      <c r="V129" s="355">
        <v>2E-3</v>
      </c>
      <c r="W129" s="355">
        <v>4.0000000000000001E-3</v>
      </c>
      <c r="X129" s="355">
        <v>9.9123402058304277E-3</v>
      </c>
      <c r="Y129" s="355">
        <v>1.6144052171764209E-3</v>
      </c>
      <c r="Z129" s="355">
        <v>1.6144052171764209E-3</v>
      </c>
      <c r="AA129" s="355">
        <v>2.197992319362799E-3</v>
      </c>
      <c r="AB129" s="355">
        <v>2.9756270180256221E-2</v>
      </c>
      <c r="AC129" s="355">
        <v>6.5532781301281151E-2</v>
      </c>
      <c r="AD129" s="355">
        <v>3.0760800000001805E-2</v>
      </c>
      <c r="AE129" s="355">
        <v>1.5320550000003994E-2</v>
      </c>
      <c r="AF129" s="355">
        <v>1.0903200000005699E-2</v>
      </c>
      <c r="AG129" s="78"/>
    </row>
    <row r="130" spans="1:33" s="69" customFormat="1" ht="15.75" customHeight="1" x14ac:dyDescent="0.25">
      <c r="A130" s="349" t="s">
        <v>1586</v>
      </c>
      <c r="B130" s="349" t="s">
        <v>1589</v>
      </c>
      <c r="C130" s="349" t="s">
        <v>1581</v>
      </c>
      <c r="D130" s="350">
        <v>2007</v>
      </c>
      <c r="E130" s="350">
        <v>2011</v>
      </c>
      <c r="F130" s="355">
        <v>96.450000001327254</v>
      </c>
      <c r="G130" s="355">
        <v>70.387500006838906</v>
      </c>
      <c r="H130" s="355">
        <v>66.45000001382104</v>
      </c>
      <c r="I130" s="355">
        <v>1.172360000000499</v>
      </c>
      <c r="J130" s="355">
        <v>0.24136000000027066</v>
      </c>
      <c r="K130" s="355">
        <v>0.30436000000033253</v>
      </c>
      <c r="L130" s="355">
        <v>1.2800000000000001E-3</v>
      </c>
      <c r="M130" s="355">
        <v>8.3600000000000005E-4</v>
      </c>
      <c r="N130" s="355">
        <v>1.1900000000000001E-3</v>
      </c>
      <c r="O130" s="355">
        <v>1.9200000000000002E-2</v>
      </c>
      <c r="P130" s="355">
        <v>1.2540000000000001E-2</v>
      </c>
      <c r="Q130" s="355">
        <v>1.7850000000000001E-2</v>
      </c>
      <c r="R130" s="355">
        <v>4.2680000000000565E-2</v>
      </c>
      <c r="S130" s="355">
        <v>3.9998750000009721E-2</v>
      </c>
      <c r="T130" s="355">
        <v>4.2920000000022336E-2</v>
      </c>
      <c r="U130" s="355">
        <v>2E-3</v>
      </c>
      <c r="V130" s="355">
        <v>2E-3</v>
      </c>
      <c r="W130" s="355">
        <v>2E-3</v>
      </c>
      <c r="X130" s="355">
        <v>1.278184744831807E-3</v>
      </c>
      <c r="Y130" s="355">
        <v>4.8850252465195473E-4</v>
      </c>
      <c r="Z130" s="355">
        <v>4.8850252465195473E-4</v>
      </c>
      <c r="AA130" s="355">
        <v>2.111691031329127E-3</v>
      </c>
      <c r="AB130" s="355">
        <v>2.9694290649898227E-2</v>
      </c>
      <c r="AC130" s="355">
        <v>6.5395821673519428E-2</v>
      </c>
      <c r="AD130" s="355">
        <v>1.3183199999999987E-2</v>
      </c>
      <c r="AE130" s="355">
        <v>6.5659499999999619E-3</v>
      </c>
      <c r="AF130" s="355">
        <v>4.6727999999999544E-3</v>
      </c>
      <c r="AG130" s="78"/>
    </row>
    <row r="131" spans="1:33" s="69" customFormat="1" ht="15.75" customHeight="1" x14ac:dyDescent="0.25">
      <c r="A131" s="349" t="s">
        <v>1586</v>
      </c>
      <c r="B131" s="349" t="s">
        <v>1589</v>
      </c>
      <c r="C131" s="349" t="s">
        <v>1582</v>
      </c>
      <c r="D131" s="350">
        <v>2012</v>
      </c>
      <c r="E131" s="350">
        <v>2015</v>
      </c>
      <c r="F131" s="355">
        <v>96.450000001327254</v>
      </c>
      <c r="G131" s="355">
        <v>70.387500006838906</v>
      </c>
      <c r="H131" s="355">
        <v>66.45000001382104</v>
      </c>
      <c r="I131" s="355">
        <v>0.40775403512241803</v>
      </c>
      <c r="J131" s="355">
        <v>0.39883775213174932</v>
      </c>
      <c r="K131" s="355">
        <v>0.48464612748645824</v>
      </c>
      <c r="L131" s="355">
        <v>5.4280459588724995E-4</v>
      </c>
      <c r="M131" s="355">
        <v>5.4280459588724995E-4</v>
      </c>
      <c r="N131" s="355">
        <v>5.4280459588724995E-4</v>
      </c>
      <c r="O131" s="355">
        <v>8.142068938308749E-3</v>
      </c>
      <c r="P131" s="355">
        <v>8.142068938308749E-3</v>
      </c>
      <c r="Q131" s="355">
        <v>8.142068938308749E-3</v>
      </c>
      <c r="R131" s="355">
        <v>1.9263083979090965E-2</v>
      </c>
      <c r="S131" s="355">
        <v>1.5182207774375253E-2</v>
      </c>
      <c r="T131" s="355">
        <v>1.3618736340315985E-2</v>
      </c>
      <c r="U131" s="355">
        <v>2E-3</v>
      </c>
      <c r="V131" s="355">
        <v>2E-3</v>
      </c>
      <c r="W131" s="355">
        <v>2E-3</v>
      </c>
      <c r="X131" s="355">
        <v>2.3374506012630745E-3</v>
      </c>
      <c r="Y131" s="355">
        <v>2.2049183368418756E-4</v>
      </c>
      <c r="Z131" s="355">
        <v>1.3939828566241744E-3</v>
      </c>
      <c r="AA131" s="355">
        <v>4.9385746672834137E-3</v>
      </c>
      <c r="AB131" s="355">
        <v>8.8591236421533392E-3</v>
      </c>
      <c r="AC131" s="355">
        <v>2.1965290110099161E-2</v>
      </c>
      <c r="AD131" s="355">
        <v>6.1728170553424465E-3</v>
      </c>
      <c r="AE131" s="355">
        <v>5.5128127509541918E-3</v>
      </c>
      <c r="AF131" s="355">
        <v>5.8882905665739596E-3</v>
      </c>
      <c r="AG131" s="78"/>
    </row>
    <row r="132" spans="1:33" s="69" customFormat="1" ht="15.75" customHeight="1" x14ac:dyDescent="0.25">
      <c r="A132" s="349" t="s">
        <v>1586</v>
      </c>
      <c r="B132" s="349" t="s">
        <v>1589</v>
      </c>
      <c r="C132" s="349" t="s">
        <v>1583</v>
      </c>
      <c r="D132" s="350">
        <v>2016</v>
      </c>
      <c r="E132" s="350">
        <v>2018</v>
      </c>
      <c r="F132" s="355">
        <v>96.450000001327254</v>
      </c>
      <c r="G132" s="355">
        <v>70.387500006838906</v>
      </c>
      <c r="H132" s="355">
        <v>66.45000001382104</v>
      </c>
      <c r="I132" s="355">
        <v>0.40775403512241803</v>
      </c>
      <c r="J132" s="355">
        <v>0.39883775213174932</v>
      </c>
      <c r="K132" s="355">
        <v>0.48464612748645824</v>
      </c>
      <c r="L132" s="355">
        <v>4.0000000000000002E-4</v>
      </c>
      <c r="M132" s="355">
        <v>4.0000000000000002E-4</v>
      </c>
      <c r="N132" s="355">
        <v>4.0000000000000002E-4</v>
      </c>
      <c r="O132" s="355">
        <v>6.0000000000000001E-3</v>
      </c>
      <c r="P132" s="355">
        <v>6.0000000000000001E-3</v>
      </c>
      <c r="Q132" s="355">
        <v>6.0000000000000001E-3</v>
      </c>
      <c r="R132" s="355">
        <v>1.9263083979090965E-2</v>
      </c>
      <c r="S132" s="355">
        <v>1.5182207774375253E-2</v>
      </c>
      <c r="T132" s="355">
        <v>1.3618736340315985E-2</v>
      </c>
      <c r="U132" s="355">
        <v>2E-3</v>
      </c>
      <c r="V132" s="355">
        <v>2E-3</v>
      </c>
      <c r="W132" s="355">
        <v>2E-3</v>
      </c>
      <c r="X132" s="355">
        <v>2.2336335351504765E-3</v>
      </c>
      <c r="Y132" s="355">
        <v>1.9165375976402133E-4</v>
      </c>
      <c r="Z132" s="355">
        <v>1.2116731939104796E-3</v>
      </c>
      <c r="AA132" s="355">
        <v>4.5467193831536462E-3</v>
      </c>
      <c r="AB132" s="355">
        <v>8.459589254048664E-3</v>
      </c>
      <c r="AC132" s="355">
        <v>2.1893631363582206E-2</v>
      </c>
      <c r="AD132" s="355">
        <v>6.1728170553424465E-3</v>
      </c>
      <c r="AE132" s="355">
        <v>5.5128127509541918E-3</v>
      </c>
      <c r="AF132" s="355">
        <v>5.8882905665739596E-3</v>
      </c>
      <c r="AG132" s="78"/>
    </row>
    <row r="133" spans="1:33" s="69" customFormat="1" ht="15.75" customHeight="1" x14ac:dyDescent="0.25">
      <c r="A133" s="349" t="s">
        <v>1586</v>
      </c>
      <c r="B133" s="349" t="s">
        <v>1589</v>
      </c>
      <c r="C133" s="349" t="s">
        <v>1706</v>
      </c>
      <c r="D133" s="350">
        <v>2019</v>
      </c>
      <c r="E133" s="350">
        <v>2021</v>
      </c>
      <c r="F133" s="355">
        <v>96.450000001327254</v>
      </c>
      <c r="G133" s="355">
        <v>70.387500006838906</v>
      </c>
      <c r="H133" s="355">
        <v>66.45000001382104</v>
      </c>
      <c r="I133" s="355">
        <v>0.40775403512241803</v>
      </c>
      <c r="J133" s="355">
        <v>0.39883775213174932</v>
      </c>
      <c r="K133" s="355">
        <v>0.48464612748645824</v>
      </c>
      <c r="L133" s="355">
        <v>1.12856423592667E-4</v>
      </c>
      <c r="M133" s="355">
        <v>1.12856423592667E-4</v>
      </c>
      <c r="N133" s="355">
        <v>1.12856423592667E-4</v>
      </c>
      <c r="O133" s="355">
        <v>1.692846353890005E-3</v>
      </c>
      <c r="P133" s="355">
        <v>1.692846353890005E-3</v>
      </c>
      <c r="Q133" s="355">
        <v>1.692846353890005E-3</v>
      </c>
      <c r="R133" s="355">
        <v>1.9263083979090965E-2</v>
      </c>
      <c r="S133" s="355">
        <v>1.5182207774375253E-2</v>
      </c>
      <c r="T133" s="355">
        <v>1.3618736340315985E-2</v>
      </c>
      <c r="U133" s="355">
        <v>2E-3</v>
      </c>
      <c r="V133" s="355">
        <v>2E-3</v>
      </c>
      <c r="W133" s="355">
        <v>2E-3</v>
      </c>
      <c r="X133" s="355">
        <v>2.1669375610063996E-3</v>
      </c>
      <c r="Y133" s="355">
        <v>1.7312710027955544E-4</v>
      </c>
      <c r="Z133" s="355">
        <v>1.0945506339512126E-3</v>
      </c>
      <c r="AA133" s="355">
        <v>4.294976862610894E-3</v>
      </c>
      <c r="AB133" s="355">
        <v>8.2029133893136881E-3</v>
      </c>
      <c r="AC133" s="355">
        <v>2.1847595099181247E-2</v>
      </c>
      <c r="AD133" s="355">
        <v>6.1728170553424465E-3</v>
      </c>
      <c r="AE133" s="355">
        <v>5.5128127509541918E-3</v>
      </c>
      <c r="AF133" s="355">
        <v>5.8882905665739596E-3</v>
      </c>
      <c r="AG133" s="78"/>
    </row>
    <row r="134" spans="1:33" s="69" customFormat="1" ht="15.75" customHeight="1" x14ac:dyDescent="0.25">
      <c r="A134" s="349" t="s">
        <v>1586</v>
      </c>
      <c r="B134" s="349" t="s">
        <v>1589</v>
      </c>
      <c r="C134" s="349" t="s">
        <v>1843</v>
      </c>
      <c r="D134" s="350">
        <v>2022</v>
      </c>
      <c r="E134" s="350">
        <v>2026</v>
      </c>
      <c r="F134" s="355">
        <v>96.450000001327254</v>
      </c>
      <c r="G134" s="355">
        <v>70.387500006838906</v>
      </c>
      <c r="H134" s="355">
        <v>66.45000001382104</v>
      </c>
      <c r="I134" s="355">
        <v>0.40775403512241803</v>
      </c>
      <c r="J134" s="355">
        <v>0.39883775213174932</v>
      </c>
      <c r="K134" s="355">
        <v>0.48464612748645824</v>
      </c>
      <c r="L134" s="355">
        <v>1.12856423592667E-4</v>
      </c>
      <c r="M134" s="355">
        <v>1.12856423592667E-4</v>
      </c>
      <c r="N134" s="355">
        <v>1.12856423592667E-4</v>
      </c>
      <c r="O134" s="355">
        <v>1.692846353890005E-3</v>
      </c>
      <c r="P134" s="355">
        <v>1.692846353890005E-3</v>
      </c>
      <c r="Q134" s="355">
        <v>1.692846353890005E-3</v>
      </c>
      <c r="R134" s="355">
        <v>1.9263083979090965E-2</v>
      </c>
      <c r="S134" s="355">
        <v>1.5182207774375253E-2</v>
      </c>
      <c r="T134" s="355">
        <v>1.3618736340315985E-2</v>
      </c>
      <c r="U134" s="355">
        <v>2E-3</v>
      </c>
      <c r="V134" s="355">
        <v>2E-3</v>
      </c>
      <c r="W134" s="355">
        <v>2E-3</v>
      </c>
      <c r="X134" s="355">
        <v>2.106412833067057E-3</v>
      </c>
      <c r="Y134" s="355">
        <v>1.563146758519604E-4</v>
      </c>
      <c r="Z134" s="355">
        <v>9.8826519216756582E-4</v>
      </c>
      <c r="AA134" s="355">
        <v>4.0665275781953149E-3</v>
      </c>
      <c r="AB134" s="355">
        <v>7.9699872332593437E-3</v>
      </c>
      <c r="AC134" s="355">
        <v>2.1805818479018347E-2</v>
      </c>
      <c r="AD134" s="355">
        <v>6.1728170553424465E-3</v>
      </c>
      <c r="AE134" s="355">
        <v>5.5128127509541918E-3</v>
      </c>
      <c r="AF134" s="355">
        <v>5.8882905665739596E-3</v>
      </c>
      <c r="AG134" s="78"/>
    </row>
    <row r="135" spans="1:33" s="69" customFormat="1" ht="15.75" customHeight="1" x14ac:dyDescent="0.25">
      <c r="A135" s="349" t="s">
        <v>1586</v>
      </c>
      <c r="B135" s="349" t="s">
        <v>1590</v>
      </c>
      <c r="C135" s="349" t="s">
        <v>47</v>
      </c>
      <c r="D135" s="350">
        <v>0</v>
      </c>
      <c r="E135" s="350">
        <v>1994</v>
      </c>
      <c r="F135" s="355">
        <v>57.529000000000103</v>
      </c>
      <c r="G135" s="355">
        <v>42.179000000000357</v>
      </c>
      <c r="H135" s="355">
        <v>41.36900000000076</v>
      </c>
      <c r="I135" s="355">
        <v>0.65051515369881785</v>
      </c>
      <c r="J135" s="355">
        <v>0.49224909547763751</v>
      </c>
      <c r="K135" s="355">
        <v>0.43689213168343016</v>
      </c>
      <c r="L135" s="355">
        <v>0.19879999999997364</v>
      </c>
      <c r="M135" s="355">
        <v>0.13605000000010489</v>
      </c>
      <c r="N135" s="355">
        <v>0.13320000000022678</v>
      </c>
      <c r="O135" s="355">
        <v>10.93399999999855</v>
      </c>
      <c r="P135" s="355">
        <v>7.482750000005769</v>
      </c>
      <c r="Q135" s="355">
        <v>7.3260000000124723</v>
      </c>
      <c r="R135" s="355">
        <v>0.51960000000006845</v>
      </c>
      <c r="S135" s="355">
        <v>0.43472500000012082</v>
      </c>
      <c r="T135" s="355">
        <v>0.44440000000022051</v>
      </c>
      <c r="U135" s="355">
        <v>2.8000000000000004E-2</v>
      </c>
      <c r="V135" s="355">
        <v>1.2E-2</v>
      </c>
      <c r="W135" s="355">
        <v>8.0000000000000002E-3</v>
      </c>
      <c r="X135" s="355">
        <v>0</v>
      </c>
      <c r="Y135" s="355">
        <v>0</v>
      </c>
      <c r="Z135" s="355">
        <v>0</v>
      </c>
      <c r="AA135" s="355">
        <v>1E-3</v>
      </c>
      <c r="AB135" s="355">
        <v>1E-3</v>
      </c>
      <c r="AC135" s="355">
        <v>1E-3</v>
      </c>
      <c r="AD135" s="355">
        <v>0.1454014722361982</v>
      </c>
      <c r="AE135" s="355">
        <v>9.2258391756816938E-2</v>
      </c>
      <c r="AF135" s="355">
        <v>7.5945977808830764E-2</v>
      </c>
      <c r="AG135" s="78"/>
    </row>
    <row r="136" spans="1:33" s="69" customFormat="1" ht="15.75" customHeight="1" x14ac:dyDescent="0.25">
      <c r="A136" s="349" t="s">
        <v>1586</v>
      </c>
      <c r="B136" s="349" t="s">
        <v>1590</v>
      </c>
      <c r="C136" s="349" t="s">
        <v>1578</v>
      </c>
      <c r="D136" s="350">
        <v>1995</v>
      </c>
      <c r="E136" s="350">
        <v>1998</v>
      </c>
      <c r="F136" s="355">
        <v>47.823121564930752</v>
      </c>
      <c r="G136" s="355">
        <v>42.743588421806294</v>
      </c>
      <c r="H136" s="355">
        <v>43.686243690283554</v>
      </c>
      <c r="I136" s="355">
        <v>0.41818710700001072</v>
      </c>
      <c r="J136" s="355">
        <v>0.23431210700002608</v>
      </c>
      <c r="K136" s="355">
        <v>0.1893871070000418</v>
      </c>
      <c r="L136" s="355">
        <v>5.6757282000001109E-2</v>
      </c>
      <c r="M136" s="355">
        <v>5.7832282000002615E-2</v>
      </c>
      <c r="N136" s="355">
        <v>7.2037282000005615E-2</v>
      </c>
      <c r="O136" s="355">
        <v>3.9730097400000774</v>
      </c>
      <c r="P136" s="355">
        <v>4.0482597400001827</v>
      </c>
      <c r="Q136" s="355">
        <v>5.0426097400003931</v>
      </c>
      <c r="R136" s="355">
        <v>0.60305901115289418</v>
      </c>
      <c r="S136" s="355">
        <v>0.55597101734804022</v>
      </c>
      <c r="T136" s="355">
        <v>0.58416724173228207</v>
      </c>
      <c r="U136" s="355">
        <v>1.0999999999999999E-2</v>
      </c>
      <c r="V136" s="355">
        <v>8.9999999999999993E-3</v>
      </c>
      <c r="W136" s="355">
        <v>3.0000000000000001E-3</v>
      </c>
      <c r="X136" s="355">
        <v>2.0000000000000005E-3</v>
      </c>
      <c r="Y136" s="355">
        <v>4.000000000000001E-3</v>
      </c>
      <c r="Z136" s="355">
        <v>4.000000000000001E-3</v>
      </c>
      <c r="AA136" s="355">
        <v>1.0000000000000002E-3</v>
      </c>
      <c r="AB136" s="355">
        <v>1.0000000000000002E-3</v>
      </c>
      <c r="AC136" s="355">
        <v>1.0000000000000002E-3</v>
      </c>
      <c r="AD136" s="355">
        <v>5.27617593322047E-2</v>
      </c>
      <c r="AE136" s="355">
        <v>3.3147445540879852E-2</v>
      </c>
      <c r="AF136" s="355">
        <v>2.7785660310921688E-2</v>
      </c>
      <c r="AG136" s="78"/>
    </row>
    <row r="137" spans="1:33" s="69" customFormat="1" ht="15.75" customHeight="1" x14ac:dyDescent="0.25">
      <c r="A137" s="349" t="s">
        <v>1586</v>
      </c>
      <c r="B137" s="349" t="s">
        <v>1590</v>
      </c>
      <c r="C137" s="349" t="s">
        <v>1579</v>
      </c>
      <c r="D137" s="350">
        <v>1999</v>
      </c>
      <c r="E137" s="350">
        <v>2001</v>
      </c>
      <c r="F137" s="355">
        <v>50.456707796882142</v>
      </c>
      <c r="G137" s="355">
        <v>44.19495297723563</v>
      </c>
      <c r="H137" s="355">
        <v>44.752602905892054</v>
      </c>
      <c r="I137" s="355">
        <v>0.34403174800003622</v>
      </c>
      <c r="J137" s="355">
        <v>0.13924424800006918</v>
      </c>
      <c r="K137" s="355">
        <v>6.8991748000063954E-2</v>
      </c>
      <c r="L137" s="355">
        <v>4.6760000000052128E-2</v>
      </c>
      <c r="M137" s="355">
        <v>3.9085000001673767E-2</v>
      </c>
      <c r="N137" s="355">
        <v>4.0840000003892013E-2</v>
      </c>
      <c r="O137" s="355">
        <v>3.7408000000041701</v>
      </c>
      <c r="P137" s="355">
        <v>3.1268000001339011</v>
      </c>
      <c r="Q137" s="355">
        <v>3.267200000311361</v>
      </c>
      <c r="R137" s="355">
        <v>0.65058059547122316</v>
      </c>
      <c r="S137" s="355">
        <v>0.55540856855143939</v>
      </c>
      <c r="T137" s="355">
        <v>0.56862230335351882</v>
      </c>
      <c r="U137" s="355">
        <v>7.000000000000001E-3</v>
      </c>
      <c r="V137" s="355">
        <v>3.0000000000000001E-3</v>
      </c>
      <c r="W137" s="355">
        <v>2E-3</v>
      </c>
      <c r="X137" s="355">
        <v>4.0000000000000001E-3</v>
      </c>
      <c r="Y137" s="355">
        <v>5.9999999999999993E-3</v>
      </c>
      <c r="Z137" s="355">
        <v>5.9999999999999993E-3</v>
      </c>
      <c r="AA137" s="355">
        <v>1E-3</v>
      </c>
      <c r="AB137" s="355">
        <v>1E-3</v>
      </c>
      <c r="AC137" s="355">
        <v>1E-3</v>
      </c>
      <c r="AD137" s="355">
        <v>3.4409096287691787E-2</v>
      </c>
      <c r="AE137" s="355">
        <v>2.2086061405681347E-2</v>
      </c>
      <c r="AF137" s="355">
        <v>1.8173002487482538E-2</v>
      </c>
      <c r="AG137" s="78"/>
    </row>
    <row r="138" spans="1:33" s="69" customFormat="1" ht="15.75" customHeight="1" x14ac:dyDescent="0.25">
      <c r="A138" s="349" t="s">
        <v>1586</v>
      </c>
      <c r="B138" s="349" t="s">
        <v>1590</v>
      </c>
      <c r="C138" s="349" t="s">
        <v>1580</v>
      </c>
      <c r="D138" s="350">
        <v>2002</v>
      </c>
      <c r="E138" s="350">
        <v>2006</v>
      </c>
      <c r="F138" s="355">
        <v>48.914879190078437</v>
      </c>
      <c r="G138" s="355">
        <v>43.707734611335397</v>
      </c>
      <c r="H138" s="355">
        <v>43.376673059223727</v>
      </c>
      <c r="I138" s="355">
        <v>9.9226008275002442E-2</v>
      </c>
      <c r="J138" s="355">
        <v>4.8504625861545879E-2</v>
      </c>
      <c r="K138" s="355">
        <v>2.8731961137509514E-2</v>
      </c>
      <c r="L138" s="355">
        <v>2.9292000000000092E-2</v>
      </c>
      <c r="M138" s="355">
        <v>2.8607000000000576E-2</v>
      </c>
      <c r="N138" s="355">
        <v>3.306800000000127E-2</v>
      </c>
      <c r="O138" s="355">
        <v>2.4898200000000079</v>
      </c>
      <c r="P138" s="355">
        <v>2.431595000000049</v>
      </c>
      <c r="Q138" s="355">
        <v>2.8107800000001077</v>
      </c>
      <c r="R138" s="355">
        <v>0.71565546005084957</v>
      </c>
      <c r="S138" s="355">
        <v>0.66433965533664996</v>
      </c>
      <c r="T138" s="355">
        <v>0.67573466860333475</v>
      </c>
      <c r="U138" s="355">
        <v>3.0000000000000001E-3</v>
      </c>
      <c r="V138" s="355">
        <v>3.0000000000000001E-3</v>
      </c>
      <c r="W138" s="355">
        <v>3.0000000000000001E-3</v>
      </c>
      <c r="X138" s="355">
        <v>8.9999999999999976E-3</v>
      </c>
      <c r="Y138" s="355">
        <v>4.0000000000000001E-3</v>
      </c>
      <c r="Z138" s="355">
        <v>4.0000000000000001E-3</v>
      </c>
      <c r="AA138" s="355">
        <v>1E-3</v>
      </c>
      <c r="AB138" s="355">
        <v>1E-3</v>
      </c>
      <c r="AC138" s="355">
        <v>1E-3</v>
      </c>
      <c r="AD138" s="355">
        <v>1.7998598096491476E-2</v>
      </c>
      <c r="AE138" s="355">
        <v>1.2069667728406806E-2</v>
      </c>
      <c r="AF138" s="355">
        <v>1.0233055713214003E-2</v>
      </c>
      <c r="AG138" s="78"/>
    </row>
    <row r="139" spans="1:33" s="69" customFormat="1" ht="15.75" customHeight="1" x14ac:dyDescent="0.25">
      <c r="A139" s="349" t="s">
        <v>1586</v>
      </c>
      <c r="B139" s="349" t="s">
        <v>1590</v>
      </c>
      <c r="C139" s="349" t="s">
        <v>1581</v>
      </c>
      <c r="D139" s="350">
        <v>2007</v>
      </c>
      <c r="E139" s="350">
        <v>2011</v>
      </c>
      <c r="F139" s="355">
        <v>48.914879190078437</v>
      </c>
      <c r="G139" s="355">
        <v>43.707734611335397</v>
      </c>
      <c r="H139" s="355">
        <v>43.376673059223727</v>
      </c>
      <c r="I139" s="355">
        <v>8.3823959940501153E-2</v>
      </c>
      <c r="J139" s="355">
        <v>3.8924096296044437E-2</v>
      </c>
      <c r="K139" s="355">
        <v>2.8303946460724504E-2</v>
      </c>
      <c r="L139" s="355">
        <v>2.9008000000000107E-2</v>
      </c>
      <c r="M139" s="355">
        <v>2.4668000000000183E-2</v>
      </c>
      <c r="N139" s="355">
        <v>2.4152000000000291E-2</v>
      </c>
      <c r="O139" s="355">
        <v>2.5236960000000095</v>
      </c>
      <c r="P139" s="355">
        <v>2.1461160000000161</v>
      </c>
      <c r="Q139" s="355">
        <v>2.1012240000000255</v>
      </c>
      <c r="R139" s="355">
        <v>0.53904000000040764</v>
      </c>
      <c r="S139" s="355">
        <v>0.42459000000044422</v>
      </c>
      <c r="T139" s="355">
        <v>0.44496000000069197</v>
      </c>
      <c r="U139" s="355">
        <v>1.1000000000000001E-3</v>
      </c>
      <c r="V139" s="355">
        <v>1.1000000000000001E-3</v>
      </c>
      <c r="W139" s="355">
        <v>1.1000000000000001E-3</v>
      </c>
      <c r="X139" s="355">
        <v>8.9999999999999993E-3</v>
      </c>
      <c r="Y139" s="355">
        <v>4.000000000000001E-3</v>
      </c>
      <c r="Z139" s="355">
        <v>4.000000000000001E-3</v>
      </c>
      <c r="AA139" s="355">
        <v>1.0000000000000002E-3</v>
      </c>
      <c r="AB139" s="355">
        <v>1.0000000000000002E-3</v>
      </c>
      <c r="AC139" s="355">
        <v>1.0000000000000002E-3</v>
      </c>
      <c r="AD139" s="355">
        <v>1.0900696582842114E-2</v>
      </c>
      <c r="AE139" s="355">
        <v>6.7281395316239516E-3</v>
      </c>
      <c r="AF139" s="355">
        <v>6.0738017181569464E-3</v>
      </c>
      <c r="AG139" s="78"/>
    </row>
    <row r="140" spans="1:33" s="69" customFormat="1" ht="15.75" customHeight="1" x14ac:dyDescent="0.25">
      <c r="A140" s="349" t="s">
        <v>1586</v>
      </c>
      <c r="B140" s="349" t="s">
        <v>1590</v>
      </c>
      <c r="C140" s="349" t="s">
        <v>1582</v>
      </c>
      <c r="D140" s="350">
        <v>2012</v>
      </c>
      <c r="E140" s="350">
        <v>2015</v>
      </c>
      <c r="F140" s="355">
        <v>48.914879190078437</v>
      </c>
      <c r="G140" s="355">
        <v>43.707734611335397</v>
      </c>
      <c r="H140" s="355">
        <v>43.376673059223727</v>
      </c>
      <c r="I140" s="355">
        <v>4.8991695594164594E-2</v>
      </c>
      <c r="J140" s="355">
        <v>2.8241203383583279E-2</v>
      </c>
      <c r="K140" s="355">
        <v>1.89205832836804E-2</v>
      </c>
      <c r="L140" s="355">
        <v>1.37227722772277E-4</v>
      </c>
      <c r="M140" s="355">
        <v>1.37227722772277E-4</v>
      </c>
      <c r="N140" s="355">
        <v>1.37227722772277E-4</v>
      </c>
      <c r="O140" s="355">
        <v>1.37227722772277E-3</v>
      </c>
      <c r="P140" s="355">
        <v>1.37227722772277E-3</v>
      </c>
      <c r="Q140" s="355">
        <v>1.37227722772277E-3</v>
      </c>
      <c r="R140" s="355">
        <v>0.5932242708568285</v>
      </c>
      <c r="S140" s="355">
        <v>0.48851415157095235</v>
      </c>
      <c r="T140" s="355">
        <v>0.48091011769634201</v>
      </c>
      <c r="U140" s="355">
        <v>7.5000000000000002E-6</v>
      </c>
      <c r="V140" s="355">
        <v>7.5000000000000002E-6</v>
      </c>
      <c r="W140" s="355">
        <v>7.5000000000000002E-6</v>
      </c>
      <c r="X140" s="355">
        <v>9.0000000000000011E-3</v>
      </c>
      <c r="Y140" s="355">
        <v>3.9999999999999992E-3</v>
      </c>
      <c r="Z140" s="355">
        <v>3.9999999999999992E-3</v>
      </c>
      <c r="AA140" s="355">
        <v>1.9000000000000002E-3</v>
      </c>
      <c r="AB140" s="355">
        <v>1.9000000000000002E-3</v>
      </c>
      <c r="AC140" s="355">
        <v>1.9000000000000002E-3</v>
      </c>
      <c r="AD140" s="355">
        <v>1.0319823688399093E-2</v>
      </c>
      <c r="AE140" s="355">
        <v>8.1426321368608737E-3</v>
      </c>
      <c r="AF140" s="355">
        <v>7.4874240554756669E-3</v>
      </c>
      <c r="AG140" s="78"/>
    </row>
    <row r="141" spans="1:33" s="69" customFormat="1" ht="15.75" customHeight="1" x14ac:dyDescent="0.25">
      <c r="A141" s="349" t="s">
        <v>1586</v>
      </c>
      <c r="B141" s="349" t="s">
        <v>1590</v>
      </c>
      <c r="C141" s="349" t="s">
        <v>1583</v>
      </c>
      <c r="D141" s="350">
        <v>2016</v>
      </c>
      <c r="E141" s="350">
        <v>2018</v>
      </c>
      <c r="F141" s="355">
        <v>48.914879190078437</v>
      </c>
      <c r="G141" s="355">
        <v>43.707734611335397</v>
      </c>
      <c r="H141" s="355">
        <v>43.376673059223727</v>
      </c>
      <c r="I141" s="355">
        <v>3.9438314953302495E-2</v>
      </c>
      <c r="J141" s="355">
        <v>2.2734168723784538E-2</v>
      </c>
      <c r="K141" s="355">
        <v>1.5231069543362721E-2</v>
      </c>
      <c r="L141" s="355">
        <v>1.42222222222222E-4</v>
      </c>
      <c r="M141" s="355">
        <v>1.42222222222222E-4</v>
      </c>
      <c r="N141" s="355">
        <v>1.42222222222222E-4</v>
      </c>
      <c r="O141" s="355">
        <v>1.4222222222222199E-3</v>
      </c>
      <c r="P141" s="355">
        <v>1.4222222222222199E-3</v>
      </c>
      <c r="Q141" s="355">
        <v>1.4222222222222199E-3</v>
      </c>
      <c r="R141" s="355">
        <v>0.48863500547791255</v>
      </c>
      <c r="S141" s="355">
        <v>0.4023859556254068</v>
      </c>
      <c r="T141" s="355">
        <v>0.3961225619705791</v>
      </c>
      <c r="U141" s="355">
        <v>7.5000000000000002E-6</v>
      </c>
      <c r="V141" s="355">
        <v>7.5000000000000002E-6</v>
      </c>
      <c r="W141" s="355">
        <v>7.5000000000000002E-6</v>
      </c>
      <c r="X141" s="355">
        <v>1.0999999999999998E-2</v>
      </c>
      <c r="Y141" s="355">
        <v>4.0000000000000001E-3</v>
      </c>
      <c r="Z141" s="355">
        <v>4.0000000000000001E-3</v>
      </c>
      <c r="AA141" s="355">
        <v>7.000000000000001E-3</v>
      </c>
      <c r="AB141" s="355">
        <v>7.000000000000001E-3</v>
      </c>
      <c r="AC141" s="355">
        <v>7.000000000000001E-3</v>
      </c>
      <c r="AD141" s="355">
        <v>2.8917830130190544E-2</v>
      </c>
      <c r="AE141" s="355">
        <v>2.7423639344922032E-2</v>
      </c>
      <c r="AF141" s="355">
        <v>2.6979813921890628E-2</v>
      </c>
      <c r="AG141" s="78"/>
    </row>
    <row r="142" spans="1:33" s="69" customFormat="1" ht="15.75" customHeight="1" x14ac:dyDescent="0.25">
      <c r="A142" s="349" t="s">
        <v>1586</v>
      </c>
      <c r="B142" s="349" t="s">
        <v>1590</v>
      </c>
      <c r="C142" s="349" t="s">
        <v>1706</v>
      </c>
      <c r="D142" s="350">
        <v>2019</v>
      </c>
      <c r="E142" s="350">
        <v>2021</v>
      </c>
      <c r="F142" s="355">
        <v>48.914879190078437</v>
      </c>
      <c r="G142" s="355">
        <v>43.707734611335397</v>
      </c>
      <c r="H142" s="355">
        <v>43.376673059223727</v>
      </c>
      <c r="I142" s="355">
        <v>1.9263142329390387E-2</v>
      </c>
      <c r="J142" s="355">
        <v>1.4755535714509906E-2</v>
      </c>
      <c r="K142" s="355">
        <v>1.3447388783303231E-2</v>
      </c>
      <c r="L142" s="355">
        <v>1.42222222222222E-4</v>
      </c>
      <c r="M142" s="355">
        <v>1.42222222222222E-4</v>
      </c>
      <c r="N142" s="355">
        <v>1.42222222222222E-4</v>
      </c>
      <c r="O142" s="355">
        <v>1.4222222222222199E-3</v>
      </c>
      <c r="P142" s="355">
        <v>1.4222222222222199E-3</v>
      </c>
      <c r="Q142" s="355">
        <v>1.4222222222222199E-3</v>
      </c>
      <c r="R142" s="355">
        <v>5.932242708568284E-2</v>
      </c>
      <c r="S142" s="355">
        <v>4.8851415157095221E-2</v>
      </c>
      <c r="T142" s="355">
        <v>4.8091011769634193E-2</v>
      </c>
      <c r="U142" s="355">
        <v>7.5000000000000002E-6</v>
      </c>
      <c r="V142" s="355">
        <v>7.5000000000000002E-6</v>
      </c>
      <c r="W142" s="355">
        <v>7.5000000000000002E-6</v>
      </c>
      <c r="X142" s="355">
        <v>1.1000000000000001E-2</v>
      </c>
      <c r="Y142" s="355">
        <v>4.000000000000001E-3</v>
      </c>
      <c r="Z142" s="355">
        <v>4.000000000000001E-3</v>
      </c>
      <c r="AA142" s="355">
        <v>7.0000000000000001E-3</v>
      </c>
      <c r="AB142" s="355">
        <v>7.0000000000000001E-3</v>
      </c>
      <c r="AC142" s="355">
        <v>7.0000000000000001E-3</v>
      </c>
      <c r="AD142" s="355">
        <v>1.3209843101377825E-2</v>
      </c>
      <c r="AE142" s="355">
        <v>9.0921437820122211E-3</v>
      </c>
      <c r="AF142" s="355">
        <v>7.6792503735478848E-3</v>
      </c>
      <c r="AG142" s="78"/>
    </row>
    <row r="143" spans="1:33" s="69" customFormat="1" ht="15.75" customHeight="1" x14ac:dyDescent="0.25">
      <c r="A143" s="349" t="s">
        <v>1586</v>
      </c>
      <c r="B143" s="349" t="s">
        <v>1590</v>
      </c>
      <c r="C143" s="349" t="s">
        <v>1843</v>
      </c>
      <c r="D143" s="350">
        <v>2022</v>
      </c>
      <c r="E143" s="350">
        <v>2026</v>
      </c>
      <c r="F143" s="355">
        <v>48.914879190078437</v>
      </c>
      <c r="G143" s="355">
        <v>43.707734611335397</v>
      </c>
      <c r="H143" s="355">
        <v>43.376673059223727</v>
      </c>
      <c r="I143" s="355">
        <v>1.7612015844014069E-2</v>
      </c>
      <c r="J143" s="355">
        <v>1.3490775510409057E-2</v>
      </c>
      <c r="K143" s="355">
        <v>1.2294755459020095E-2</v>
      </c>
      <c r="L143" s="355">
        <v>1.42222222222222E-4</v>
      </c>
      <c r="M143" s="355">
        <v>1.42222222222222E-4</v>
      </c>
      <c r="N143" s="355">
        <v>1.42222222222222E-4</v>
      </c>
      <c r="O143" s="355">
        <v>1.4222222222222199E-3</v>
      </c>
      <c r="P143" s="355">
        <v>1.4222222222222199E-3</v>
      </c>
      <c r="Q143" s="355">
        <v>1.4222222222222199E-3</v>
      </c>
      <c r="R143" s="355">
        <v>4.7457941668546257E-2</v>
      </c>
      <c r="S143" s="355">
        <v>3.9081132125676168E-2</v>
      </c>
      <c r="T143" s="355">
        <v>3.847280941570734E-2</v>
      </c>
      <c r="U143" s="355">
        <v>7.5000000000000002E-6</v>
      </c>
      <c r="V143" s="355">
        <v>7.5000000000000002E-6</v>
      </c>
      <c r="W143" s="355">
        <v>7.5000000000000002E-6</v>
      </c>
      <c r="X143" s="355">
        <v>1.1000000000000001E-2</v>
      </c>
      <c r="Y143" s="355">
        <v>4.0000000000000001E-3</v>
      </c>
      <c r="Z143" s="355">
        <v>4.0000000000000001E-3</v>
      </c>
      <c r="AA143" s="355">
        <v>7.0000000000000019E-3</v>
      </c>
      <c r="AB143" s="355">
        <v>7.0000000000000019E-3</v>
      </c>
      <c r="AC143" s="355">
        <v>7.0000000000000019E-3</v>
      </c>
      <c r="AD143" s="355">
        <v>1.4985041050510588E-2</v>
      </c>
      <c r="AE143" s="355">
        <v>8.4087244168271798E-3</v>
      </c>
      <c r="AF143" s="355">
        <v>6.0964174705047088E-3</v>
      </c>
      <c r="AG143" s="78"/>
    </row>
    <row r="144" spans="1:33" s="69" customFormat="1" ht="15.75" customHeight="1" x14ac:dyDescent="0.25">
      <c r="A144" s="349" t="s">
        <v>1586</v>
      </c>
      <c r="B144" s="349" t="s">
        <v>1591</v>
      </c>
      <c r="C144" s="349" t="s">
        <v>47</v>
      </c>
      <c r="D144" s="350">
        <v>0</v>
      </c>
      <c r="E144" s="350">
        <v>1994</v>
      </c>
      <c r="F144" s="355">
        <v>76.718000000427409</v>
      </c>
      <c r="G144" s="355">
        <v>65.934250002148573</v>
      </c>
      <c r="H144" s="355">
        <v>72.142000005282682</v>
      </c>
      <c r="I144" s="355">
        <v>1.1241000000000232</v>
      </c>
      <c r="J144" s="355">
        <v>1.0091000000001098</v>
      </c>
      <c r="K144" s="355">
        <v>1.0601000000002665</v>
      </c>
      <c r="L144" s="355">
        <v>0.28492000000000017</v>
      </c>
      <c r="M144" s="355">
        <v>0.30330750000000251</v>
      </c>
      <c r="N144" s="355">
        <v>0.3218400000000064</v>
      </c>
      <c r="O144" s="355">
        <v>15.670600000000009</v>
      </c>
      <c r="P144" s="355">
        <v>16.681912500000138</v>
      </c>
      <c r="Q144" s="355">
        <v>17.701200000000352</v>
      </c>
      <c r="R144" s="355">
        <v>1.6729999999999969</v>
      </c>
      <c r="S144" s="355">
        <v>0.84249999999999992</v>
      </c>
      <c r="T144" s="355">
        <v>0.83380000000000321</v>
      </c>
      <c r="U144" s="355">
        <v>2.8000000000000004E-2</v>
      </c>
      <c r="V144" s="355">
        <v>1.2E-2</v>
      </c>
      <c r="W144" s="355">
        <v>8.0000000000000002E-3</v>
      </c>
      <c r="X144" s="355">
        <v>0</v>
      </c>
      <c r="Y144" s="355">
        <v>0</v>
      </c>
      <c r="Z144" s="355">
        <v>0</v>
      </c>
      <c r="AA144" s="355">
        <v>1E-3</v>
      </c>
      <c r="AB144" s="355">
        <v>1E-3</v>
      </c>
      <c r="AC144" s="355">
        <v>1E-3</v>
      </c>
      <c r="AD144" s="355">
        <v>0.13060000000032512</v>
      </c>
      <c r="AE144" s="355">
        <v>0.10553750000087156</v>
      </c>
      <c r="AF144" s="355">
        <v>0.10100000000203198</v>
      </c>
      <c r="AG144" s="78"/>
    </row>
    <row r="145" spans="1:33" s="69" customFormat="1" ht="15.75" customHeight="1" x14ac:dyDescent="0.25">
      <c r="A145" s="349" t="s">
        <v>1586</v>
      </c>
      <c r="B145" s="349" t="s">
        <v>1591</v>
      </c>
      <c r="C145" s="349" t="s">
        <v>1578</v>
      </c>
      <c r="D145" s="350">
        <v>1995</v>
      </c>
      <c r="E145" s="350">
        <v>1998</v>
      </c>
      <c r="F145" s="355">
        <v>68.860000000001207</v>
      </c>
      <c r="G145" s="355">
        <v>58.185000000006944</v>
      </c>
      <c r="H145" s="355">
        <v>63.660000000017092</v>
      </c>
      <c r="I145" s="355">
        <v>0.39280000000000609</v>
      </c>
      <c r="J145" s="355">
        <v>0.32817500000000971</v>
      </c>
      <c r="K145" s="355">
        <v>0.42320000000002828</v>
      </c>
      <c r="L145" s="355">
        <v>6.9800000000000265E-2</v>
      </c>
      <c r="M145" s="355">
        <v>6.5800000000004119E-2</v>
      </c>
      <c r="N145" s="355">
        <v>9.0400000000011208E-2</v>
      </c>
      <c r="O145" s="355">
        <v>4.8860000000000188</v>
      </c>
      <c r="P145" s="355">
        <v>4.6060000000002885</v>
      </c>
      <c r="Q145" s="355">
        <v>6.3280000000007846</v>
      </c>
      <c r="R145" s="355">
        <v>1.1379000000000032</v>
      </c>
      <c r="S145" s="355">
        <v>0.97527500000000356</v>
      </c>
      <c r="T145" s="355">
        <v>1.0223000000000042</v>
      </c>
      <c r="U145" s="355">
        <v>1.0999999999999999E-2</v>
      </c>
      <c r="V145" s="355">
        <v>8.9999999999999993E-3</v>
      </c>
      <c r="W145" s="355">
        <v>3.0000000000000001E-3</v>
      </c>
      <c r="X145" s="355">
        <v>2E-3</v>
      </c>
      <c r="Y145" s="355">
        <v>4.0000000000000001E-3</v>
      </c>
      <c r="Z145" s="355">
        <v>4.0000000000000001E-3</v>
      </c>
      <c r="AA145" s="355">
        <v>1E-3</v>
      </c>
      <c r="AB145" s="355">
        <v>1E-3</v>
      </c>
      <c r="AC145" s="355">
        <v>1E-3</v>
      </c>
      <c r="AD145" s="355">
        <v>0.13060000000032512</v>
      </c>
      <c r="AE145" s="355">
        <v>0.10553750000087156</v>
      </c>
      <c r="AF145" s="355">
        <v>0.10100000000203198</v>
      </c>
      <c r="AG145" s="78"/>
    </row>
    <row r="146" spans="1:33" s="69" customFormat="1" ht="15.75" customHeight="1" x14ac:dyDescent="0.25">
      <c r="A146" s="349" t="s">
        <v>1586</v>
      </c>
      <c r="B146" s="349" t="s">
        <v>1591</v>
      </c>
      <c r="C146" s="349" t="s">
        <v>1579</v>
      </c>
      <c r="D146" s="350">
        <v>1999</v>
      </c>
      <c r="E146" s="350">
        <v>2001</v>
      </c>
      <c r="F146" s="355">
        <v>68.860000000001207</v>
      </c>
      <c r="G146" s="355">
        <v>58.185000000006944</v>
      </c>
      <c r="H146" s="355">
        <v>63.660000000017092</v>
      </c>
      <c r="I146" s="355">
        <v>0.39280000000000609</v>
      </c>
      <c r="J146" s="355">
        <v>0.32817500000000971</v>
      </c>
      <c r="K146" s="355">
        <v>0.42320000000002828</v>
      </c>
      <c r="L146" s="355">
        <v>6.9800000000000265E-2</v>
      </c>
      <c r="M146" s="355">
        <v>6.5800000000004119E-2</v>
      </c>
      <c r="N146" s="355">
        <v>9.0400000000011208E-2</v>
      </c>
      <c r="O146" s="355">
        <v>5.5840000000000209</v>
      </c>
      <c r="P146" s="355">
        <v>5.2640000000003297</v>
      </c>
      <c r="Q146" s="355">
        <v>7.2320000000008964</v>
      </c>
      <c r="R146" s="355">
        <v>1.1379000000000032</v>
      </c>
      <c r="S146" s="355">
        <v>0.97527500000000356</v>
      </c>
      <c r="T146" s="355">
        <v>1.0223000000000042</v>
      </c>
      <c r="U146" s="355">
        <v>7.000000000000001E-3</v>
      </c>
      <c r="V146" s="355">
        <v>3.0000000000000001E-3</v>
      </c>
      <c r="W146" s="355">
        <v>2E-3</v>
      </c>
      <c r="X146" s="355">
        <v>4.0000000000000001E-3</v>
      </c>
      <c r="Y146" s="355">
        <v>6.000000000000001E-3</v>
      </c>
      <c r="Z146" s="355">
        <v>6.000000000000001E-3</v>
      </c>
      <c r="AA146" s="355">
        <v>1E-3</v>
      </c>
      <c r="AB146" s="355">
        <v>1E-3</v>
      </c>
      <c r="AC146" s="355">
        <v>1E-3</v>
      </c>
      <c r="AD146" s="355">
        <v>0.13060000000032512</v>
      </c>
      <c r="AE146" s="355">
        <v>0.10553750000087156</v>
      </c>
      <c r="AF146" s="355">
        <v>0.10100000000203198</v>
      </c>
      <c r="AG146" s="78"/>
    </row>
    <row r="147" spans="1:33" s="69" customFormat="1" ht="15.75" customHeight="1" x14ac:dyDescent="0.25">
      <c r="A147" s="349" t="s">
        <v>1586</v>
      </c>
      <c r="B147" s="349" t="s">
        <v>1591</v>
      </c>
      <c r="C147" s="349" t="s">
        <v>1580</v>
      </c>
      <c r="D147" s="350">
        <v>2002</v>
      </c>
      <c r="E147" s="350">
        <v>2006</v>
      </c>
      <c r="F147" s="355">
        <v>68.860000000001207</v>
      </c>
      <c r="G147" s="355">
        <v>58.185000000006944</v>
      </c>
      <c r="H147" s="355">
        <v>63.660000000017092</v>
      </c>
      <c r="I147" s="355">
        <v>0.32209600000035249</v>
      </c>
      <c r="J147" s="355">
        <v>0.26910350000041083</v>
      </c>
      <c r="K147" s="355">
        <v>0.34702400000152595</v>
      </c>
      <c r="L147" s="355">
        <v>4.6766000000001501E-2</v>
      </c>
      <c r="M147" s="355">
        <v>4.40860000000034E-2</v>
      </c>
      <c r="N147" s="355">
        <v>6.0568000000010308E-2</v>
      </c>
      <c r="O147" s="355">
        <v>3.9751100000001274</v>
      </c>
      <c r="P147" s="355">
        <v>3.7473100000002892</v>
      </c>
      <c r="Q147" s="355">
        <v>5.1482800000008764</v>
      </c>
      <c r="R147" s="355">
        <v>0.95583600000000235</v>
      </c>
      <c r="S147" s="355">
        <v>0.81923100000001881</v>
      </c>
      <c r="T147" s="355">
        <v>0.85873200000004968</v>
      </c>
      <c r="U147" s="355">
        <v>3.0000000000000001E-3</v>
      </c>
      <c r="V147" s="355">
        <v>3.0000000000000001E-3</v>
      </c>
      <c r="W147" s="355">
        <v>3.0000000000000001E-3</v>
      </c>
      <c r="X147" s="355">
        <v>8.9999999999999993E-3</v>
      </c>
      <c r="Y147" s="355">
        <v>4.0000000000000001E-3</v>
      </c>
      <c r="Z147" s="355">
        <v>4.0000000000000001E-3</v>
      </c>
      <c r="AA147" s="355">
        <v>1E-3</v>
      </c>
      <c r="AB147" s="355">
        <v>1E-3</v>
      </c>
      <c r="AC147" s="355">
        <v>1E-3</v>
      </c>
      <c r="AD147" s="355">
        <v>8.097200000000071E-2</v>
      </c>
      <c r="AE147" s="355">
        <v>6.5433250000004758E-2</v>
      </c>
      <c r="AF147" s="355">
        <v>6.2620000000009848E-2</v>
      </c>
      <c r="AG147" s="78"/>
    </row>
    <row r="148" spans="1:33" s="69" customFormat="1" ht="15.75" customHeight="1" x14ac:dyDescent="0.25">
      <c r="A148" s="349" t="s">
        <v>1586</v>
      </c>
      <c r="B148" s="349" t="s">
        <v>1591</v>
      </c>
      <c r="C148" s="349" t="s">
        <v>1581</v>
      </c>
      <c r="D148" s="350">
        <v>2007</v>
      </c>
      <c r="E148" s="350">
        <v>2011</v>
      </c>
      <c r="F148" s="355">
        <v>68.860000000001207</v>
      </c>
      <c r="G148" s="355">
        <v>58.185000000006944</v>
      </c>
      <c r="H148" s="355">
        <v>63.660000000017092</v>
      </c>
      <c r="I148" s="355">
        <v>0.2553199999999114</v>
      </c>
      <c r="J148" s="355">
        <v>0.21331375000014391</v>
      </c>
      <c r="K148" s="355">
        <v>0.2750800000002574</v>
      </c>
      <c r="L148" s="355">
        <v>2.4430000000000777E-2</v>
      </c>
      <c r="M148" s="355">
        <v>2.3030000000003128E-2</v>
      </c>
      <c r="N148" s="355">
        <v>3.1640000000009966E-2</v>
      </c>
      <c r="O148" s="355">
        <v>2.1254100000000675</v>
      </c>
      <c r="P148" s="355">
        <v>2.0036100000002723</v>
      </c>
      <c r="Q148" s="355">
        <v>2.7526800000008671</v>
      </c>
      <c r="R148" s="355">
        <v>0.77377200000000956</v>
      </c>
      <c r="S148" s="355">
        <v>0.66318700000003528</v>
      </c>
      <c r="T148" s="355">
        <v>0.69516400000008149</v>
      </c>
      <c r="U148" s="355">
        <v>1.1000000000000001E-3</v>
      </c>
      <c r="V148" s="355">
        <v>1.1000000000000001E-3</v>
      </c>
      <c r="W148" s="355">
        <v>1.1000000000000001E-3</v>
      </c>
      <c r="X148" s="355">
        <v>9.0000000000000028E-3</v>
      </c>
      <c r="Y148" s="355">
        <v>4.000000000000001E-3</v>
      </c>
      <c r="Z148" s="355">
        <v>4.000000000000001E-3</v>
      </c>
      <c r="AA148" s="355">
        <v>1.0000000000000002E-3</v>
      </c>
      <c r="AB148" s="355">
        <v>1.0000000000000002E-3</v>
      </c>
      <c r="AC148" s="355">
        <v>1.0000000000000002E-3</v>
      </c>
      <c r="AD148" s="355">
        <v>3.0037999999996574E-2</v>
      </c>
      <c r="AE148" s="355">
        <v>2.4273625000011109E-2</v>
      </c>
      <c r="AF148" s="355">
        <v>2.3230000000018926E-2</v>
      </c>
      <c r="AG148" s="78"/>
    </row>
    <row r="149" spans="1:33" s="69" customFormat="1" ht="15.75" customHeight="1" x14ac:dyDescent="0.25">
      <c r="A149" s="349" t="s">
        <v>1586</v>
      </c>
      <c r="B149" s="349" t="s">
        <v>1591</v>
      </c>
      <c r="C149" s="349" t="s">
        <v>1582</v>
      </c>
      <c r="D149" s="350">
        <v>2012</v>
      </c>
      <c r="E149" s="350">
        <v>2015</v>
      </c>
      <c r="F149" s="355">
        <v>67.677305276353806</v>
      </c>
      <c r="G149" s="355">
        <v>63.311950852543085</v>
      </c>
      <c r="H149" s="355">
        <v>65.124915484511604</v>
      </c>
      <c r="I149" s="355">
        <v>3.4861835024554923E-4</v>
      </c>
      <c r="J149" s="355">
        <v>2.1419422463866611E-4</v>
      </c>
      <c r="K149" s="355">
        <v>1.5839940799417939E-4</v>
      </c>
      <c r="L149" s="355">
        <v>1.37227722772277E-4</v>
      </c>
      <c r="M149" s="355">
        <v>1.37227722772277E-4</v>
      </c>
      <c r="N149" s="355">
        <v>1.37227722772277E-4</v>
      </c>
      <c r="O149" s="355">
        <v>1.37227722772277E-3</v>
      </c>
      <c r="P149" s="355">
        <v>1.37227722772277E-3</v>
      </c>
      <c r="Q149" s="355">
        <v>1.37227722772277E-3</v>
      </c>
      <c r="R149" s="355">
        <v>1.1421666340558549</v>
      </c>
      <c r="S149" s="355">
        <v>1.1338558204215741</v>
      </c>
      <c r="T149" s="355">
        <v>1.2453557777690867</v>
      </c>
      <c r="U149" s="355">
        <v>7.5000000000000002E-6</v>
      </c>
      <c r="V149" s="355">
        <v>7.5000000000000002E-6</v>
      </c>
      <c r="W149" s="355">
        <v>7.5000000000000002E-6</v>
      </c>
      <c r="X149" s="355">
        <v>8.9999999999999993E-3</v>
      </c>
      <c r="Y149" s="355">
        <v>4.0000000000000001E-3</v>
      </c>
      <c r="Z149" s="355">
        <v>4.0000000000000001E-3</v>
      </c>
      <c r="AA149" s="355">
        <v>1.9E-3</v>
      </c>
      <c r="AB149" s="355">
        <v>1.9E-3</v>
      </c>
      <c r="AC149" s="355">
        <v>1.9E-3</v>
      </c>
      <c r="AD149" s="355">
        <v>1.5369538910401817E-2</v>
      </c>
      <c r="AE149" s="355">
        <v>1.1093298225064165E-2</v>
      </c>
      <c r="AF149" s="355">
        <v>9.6214131878316952E-3</v>
      </c>
      <c r="AG149" s="78"/>
    </row>
    <row r="150" spans="1:33" s="69" customFormat="1" ht="15.75" customHeight="1" x14ac:dyDescent="0.25">
      <c r="A150" s="349" t="s">
        <v>1586</v>
      </c>
      <c r="B150" s="349" t="s">
        <v>1591</v>
      </c>
      <c r="C150" s="349" t="s">
        <v>1583</v>
      </c>
      <c r="D150" s="350">
        <v>2016</v>
      </c>
      <c r="E150" s="350">
        <v>2018</v>
      </c>
      <c r="F150" s="355">
        <v>67.677305276353806</v>
      </c>
      <c r="G150" s="355">
        <v>63.311950852543085</v>
      </c>
      <c r="H150" s="355">
        <v>65.124915484511604</v>
      </c>
      <c r="I150" s="355">
        <v>3.4861835024554923E-4</v>
      </c>
      <c r="J150" s="355">
        <v>2.1419422463866611E-4</v>
      </c>
      <c r="K150" s="355">
        <v>1.5839940799417939E-4</v>
      </c>
      <c r="L150" s="355">
        <v>1.42222222222222E-4</v>
      </c>
      <c r="M150" s="355">
        <v>1.42222222222222E-4</v>
      </c>
      <c r="N150" s="355">
        <v>1.42222222222222E-4</v>
      </c>
      <c r="O150" s="355">
        <v>1.4222222222222199E-3</v>
      </c>
      <c r="P150" s="355">
        <v>1.4222222222222199E-3</v>
      </c>
      <c r="Q150" s="355">
        <v>1.4222222222222199E-3</v>
      </c>
      <c r="R150" s="355">
        <v>0.92276615432833031</v>
      </c>
      <c r="S150" s="355">
        <v>0.91605177718932018</v>
      </c>
      <c r="T150" s="355">
        <v>1.0061335426528921</v>
      </c>
      <c r="U150" s="355">
        <v>7.5000000000000002E-6</v>
      </c>
      <c r="V150" s="355">
        <v>7.5000000000000002E-6</v>
      </c>
      <c r="W150" s="355">
        <v>7.5000000000000002E-6</v>
      </c>
      <c r="X150" s="355">
        <v>1.0999999999999999E-2</v>
      </c>
      <c r="Y150" s="355">
        <v>4.000000000000001E-3</v>
      </c>
      <c r="Z150" s="355">
        <v>4.000000000000001E-3</v>
      </c>
      <c r="AA150" s="355">
        <v>7.000000000000001E-3</v>
      </c>
      <c r="AB150" s="355">
        <v>7.000000000000001E-3</v>
      </c>
      <c r="AC150" s="355">
        <v>7.000000000000001E-3</v>
      </c>
      <c r="AD150" s="355">
        <v>2.8843827704038368E-2</v>
      </c>
      <c r="AE150" s="355">
        <v>2.7643455727462532E-2</v>
      </c>
      <c r="AF150" s="355">
        <v>2.7287298724725722E-2</v>
      </c>
      <c r="AG150" s="78"/>
    </row>
    <row r="151" spans="1:33" s="69" customFormat="1" ht="15.75" customHeight="1" x14ac:dyDescent="0.25">
      <c r="A151" s="349" t="s">
        <v>1586</v>
      </c>
      <c r="B151" s="349" t="s">
        <v>1591</v>
      </c>
      <c r="C151" s="349" t="s">
        <v>1706</v>
      </c>
      <c r="D151" s="350">
        <v>2019</v>
      </c>
      <c r="E151" s="350">
        <v>2021</v>
      </c>
      <c r="F151" s="355">
        <v>67.677305276353806</v>
      </c>
      <c r="G151" s="355">
        <v>63.311950852543085</v>
      </c>
      <c r="H151" s="355">
        <v>65.124915484511604</v>
      </c>
      <c r="I151" s="355">
        <v>3.4861835024554923E-4</v>
      </c>
      <c r="J151" s="355">
        <v>2.1419422463866611E-4</v>
      </c>
      <c r="K151" s="355">
        <v>1.5839940799417939E-4</v>
      </c>
      <c r="L151" s="355">
        <v>1.42222222222222E-4</v>
      </c>
      <c r="M151" s="355">
        <v>1.42222222222222E-4</v>
      </c>
      <c r="N151" s="355">
        <v>1.42222222222222E-4</v>
      </c>
      <c r="O151" s="355">
        <v>1.4222222222222199E-3</v>
      </c>
      <c r="P151" s="355">
        <v>1.4222222222222199E-3</v>
      </c>
      <c r="Q151" s="355">
        <v>1.4222222222222199E-3</v>
      </c>
      <c r="R151" s="355">
        <v>0.32883998549062421</v>
      </c>
      <c r="S151" s="355">
        <v>0.32644691066898268</v>
      </c>
      <c r="T151" s="355">
        <v>0.35854824702617649</v>
      </c>
      <c r="U151" s="355">
        <v>7.5000000000000002E-6</v>
      </c>
      <c r="V151" s="355">
        <v>7.5000000000000002E-6</v>
      </c>
      <c r="W151" s="355">
        <v>7.5000000000000002E-6</v>
      </c>
      <c r="X151" s="355">
        <v>1.0999999999999998E-2</v>
      </c>
      <c r="Y151" s="355">
        <v>3.9999999999999992E-3</v>
      </c>
      <c r="Z151" s="355">
        <v>3.9999999999999992E-3</v>
      </c>
      <c r="AA151" s="355">
        <v>6.9999999999999984E-3</v>
      </c>
      <c r="AB151" s="355">
        <v>6.9999999999999984E-3</v>
      </c>
      <c r="AC151" s="355">
        <v>6.9999999999999984E-3</v>
      </c>
      <c r="AD151" s="355">
        <v>1.4397047264110062E-2</v>
      </c>
      <c r="AE151" s="355">
        <v>7.6051048319624222E-3</v>
      </c>
      <c r="AF151" s="355">
        <v>5.2117481073735454E-3</v>
      </c>
      <c r="AG151" s="78"/>
    </row>
    <row r="152" spans="1:33" s="69" customFormat="1" ht="15.75" customHeight="1" x14ac:dyDescent="0.25">
      <c r="A152" s="349" t="s">
        <v>1586</v>
      </c>
      <c r="B152" s="349" t="s">
        <v>1591</v>
      </c>
      <c r="C152" s="349" t="s">
        <v>1843</v>
      </c>
      <c r="D152" s="350">
        <v>2022</v>
      </c>
      <c r="E152" s="350">
        <v>2026</v>
      </c>
      <c r="F152" s="355">
        <v>67.677305276353806</v>
      </c>
      <c r="G152" s="355">
        <v>63.311950852543085</v>
      </c>
      <c r="H152" s="355">
        <v>65.124915484511604</v>
      </c>
      <c r="I152" s="355">
        <v>3.4861835024554923E-4</v>
      </c>
      <c r="J152" s="355">
        <v>2.1419422463866611E-4</v>
      </c>
      <c r="K152" s="355">
        <v>1.5839940799417939E-4</v>
      </c>
      <c r="L152" s="355">
        <v>1.42222222222222E-4</v>
      </c>
      <c r="M152" s="355">
        <v>1.42222222222222E-4</v>
      </c>
      <c r="N152" s="355">
        <v>1.42222222222222E-4</v>
      </c>
      <c r="O152" s="355">
        <v>1.4222222222222199E-3</v>
      </c>
      <c r="P152" s="355">
        <v>1.4222222222222199E-3</v>
      </c>
      <c r="Q152" s="355">
        <v>1.4222222222222199E-3</v>
      </c>
      <c r="R152" s="355">
        <v>8.5743020868722583E-2</v>
      </c>
      <c r="S152" s="355">
        <v>8.5119041202544557E-2</v>
      </c>
      <c r="T152" s="355">
        <v>9.3489268895755637E-2</v>
      </c>
      <c r="U152" s="355">
        <v>7.5000000000000002E-6</v>
      </c>
      <c r="V152" s="355">
        <v>7.5000000000000002E-6</v>
      </c>
      <c r="W152" s="355">
        <v>7.5000000000000002E-6</v>
      </c>
      <c r="X152" s="355">
        <v>1.0999999999999999E-2</v>
      </c>
      <c r="Y152" s="355">
        <v>4.0000000000000001E-3</v>
      </c>
      <c r="Z152" s="355">
        <v>4.0000000000000001E-3</v>
      </c>
      <c r="AA152" s="355">
        <v>7.0000000000000001E-3</v>
      </c>
      <c r="AB152" s="355">
        <v>7.0000000000000001E-3</v>
      </c>
      <c r="AC152" s="355">
        <v>7.0000000000000001E-3</v>
      </c>
      <c r="AD152" s="355">
        <v>2.4391051786059888E-2</v>
      </c>
      <c r="AE152" s="355">
        <v>1.400260757132067E-2</v>
      </c>
      <c r="AF152" s="355">
        <v>1.0544769114658221E-2</v>
      </c>
      <c r="AG152" s="78"/>
    </row>
    <row r="153" spans="1:33" s="69" customFormat="1" ht="15.75" customHeight="1" x14ac:dyDescent="0.25">
      <c r="A153" s="349" t="s">
        <v>1586</v>
      </c>
      <c r="B153" s="349" t="s">
        <v>1592</v>
      </c>
      <c r="C153" s="349" t="s">
        <v>47</v>
      </c>
      <c r="D153" s="350">
        <v>0</v>
      </c>
      <c r="E153" s="350">
        <v>1994</v>
      </c>
      <c r="F153" s="355">
        <v>76.718000000427409</v>
      </c>
      <c r="G153" s="355">
        <v>65.934250002148573</v>
      </c>
      <c r="H153" s="355">
        <v>72.142000005282682</v>
      </c>
      <c r="I153" s="355">
        <v>1.1241000000000232</v>
      </c>
      <c r="J153" s="355">
        <v>1.0091000000001098</v>
      </c>
      <c r="K153" s="355">
        <v>1.0601000000002665</v>
      </c>
      <c r="L153" s="355">
        <v>0.28492000000000017</v>
      </c>
      <c r="M153" s="355">
        <v>0.30330750000000251</v>
      </c>
      <c r="N153" s="355">
        <v>0.3218400000000064</v>
      </c>
      <c r="O153" s="355">
        <v>15.670600000000009</v>
      </c>
      <c r="P153" s="355">
        <v>16.681912500000138</v>
      </c>
      <c r="Q153" s="355">
        <v>17.701200000000352</v>
      </c>
      <c r="R153" s="355">
        <v>1.6729999999999969</v>
      </c>
      <c r="S153" s="355">
        <v>0.84249999999999992</v>
      </c>
      <c r="T153" s="355">
        <v>0.83380000000000321</v>
      </c>
      <c r="U153" s="355">
        <v>2.8000000000000004E-2</v>
      </c>
      <c r="V153" s="355">
        <v>1.2E-2</v>
      </c>
      <c r="W153" s="355">
        <v>8.0000000000000002E-3</v>
      </c>
      <c r="X153" s="355">
        <v>0</v>
      </c>
      <c r="Y153" s="355">
        <v>0</v>
      </c>
      <c r="Z153" s="355">
        <v>0</v>
      </c>
      <c r="AA153" s="355">
        <v>9.999999999999998E-4</v>
      </c>
      <c r="AB153" s="355">
        <v>9.999999999999998E-4</v>
      </c>
      <c r="AC153" s="355">
        <v>9.999999999999998E-4</v>
      </c>
      <c r="AD153" s="355">
        <v>0.13060000000032512</v>
      </c>
      <c r="AE153" s="355">
        <v>0.10553750000087156</v>
      </c>
      <c r="AF153" s="355">
        <v>0.10100000000203198</v>
      </c>
      <c r="AG153" s="78"/>
    </row>
    <row r="154" spans="1:33" s="69" customFormat="1" ht="15.75" customHeight="1" x14ac:dyDescent="0.25">
      <c r="A154" s="349" t="s">
        <v>1586</v>
      </c>
      <c r="B154" s="349" t="s">
        <v>1592</v>
      </c>
      <c r="C154" s="349" t="s">
        <v>1578</v>
      </c>
      <c r="D154" s="350">
        <v>1995</v>
      </c>
      <c r="E154" s="350">
        <v>1998</v>
      </c>
      <c r="F154" s="355">
        <v>68.860000000001207</v>
      </c>
      <c r="G154" s="355">
        <v>58.185000000006944</v>
      </c>
      <c r="H154" s="355">
        <v>63.660000000017092</v>
      </c>
      <c r="I154" s="355">
        <v>0.39280000000000609</v>
      </c>
      <c r="J154" s="355">
        <v>0.32817500000000971</v>
      </c>
      <c r="K154" s="355">
        <v>0.42320000000002828</v>
      </c>
      <c r="L154" s="355">
        <v>6.9800000000000265E-2</v>
      </c>
      <c r="M154" s="355">
        <v>6.5800000000004119E-2</v>
      </c>
      <c r="N154" s="355">
        <v>9.0400000000011208E-2</v>
      </c>
      <c r="O154" s="355">
        <v>4.8860000000000188</v>
      </c>
      <c r="P154" s="355">
        <v>4.6060000000002885</v>
      </c>
      <c r="Q154" s="355">
        <v>6.3280000000007846</v>
      </c>
      <c r="R154" s="355">
        <v>1.1379000000000032</v>
      </c>
      <c r="S154" s="355">
        <v>0.97527500000000356</v>
      </c>
      <c r="T154" s="355">
        <v>1.0223000000000042</v>
      </c>
      <c r="U154" s="355">
        <v>1.0999999999999999E-2</v>
      </c>
      <c r="V154" s="355">
        <v>8.9999999999999993E-3</v>
      </c>
      <c r="W154" s="355">
        <v>3.0000000000000001E-3</v>
      </c>
      <c r="X154" s="355">
        <v>2.0000000000000005E-3</v>
      </c>
      <c r="Y154" s="355">
        <v>4.000000000000001E-3</v>
      </c>
      <c r="Z154" s="355">
        <v>4.000000000000001E-3</v>
      </c>
      <c r="AA154" s="355">
        <v>1.0000000000000002E-3</v>
      </c>
      <c r="AB154" s="355">
        <v>1.0000000000000002E-3</v>
      </c>
      <c r="AC154" s="355">
        <v>1.0000000000000002E-3</v>
      </c>
      <c r="AD154" s="355">
        <v>0.13060000000032512</v>
      </c>
      <c r="AE154" s="355">
        <v>0.10553750000087156</v>
      </c>
      <c r="AF154" s="355">
        <v>0.10100000000203198</v>
      </c>
      <c r="AG154" s="78"/>
    </row>
    <row r="155" spans="1:33" s="69" customFormat="1" ht="15.75" customHeight="1" x14ac:dyDescent="0.25">
      <c r="A155" s="349" t="s">
        <v>1586</v>
      </c>
      <c r="B155" s="349" t="s">
        <v>1592</v>
      </c>
      <c r="C155" s="349" t="s">
        <v>1579</v>
      </c>
      <c r="D155" s="350">
        <v>1999</v>
      </c>
      <c r="E155" s="350">
        <v>2001</v>
      </c>
      <c r="F155" s="355">
        <v>68.860000000001207</v>
      </c>
      <c r="G155" s="355">
        <v>58.185000000006944</v>
      </c>
      <c r="H155" s="355">
        <v>63.660000000017092</v>
      </c>
      <c r="I155" s="355">
        <v>0.39280000000000609</v>
      </c>
      <c r="J155" s="355">
        <v>0.32817500000000971</v>
      </c>
      <c r="K155" s="355">
        <v>0.42320000000002828</v>
      </c>
      <c r="L155" s="355">
        <v>6.9800000000000265E-2</v>
      </c>
      <c r="M155" s="355">
        <v>6.5800000000004119E-2</v>
      </c>
      <c r="N155" s="355">
        <v>9.0400000000011208E-2</v>
      </c>
      <c r="O155" s="355">
        <v>5.5840000000000209</v>
      </c>
      <c r="P155" s="355">
        <v>5.2640000000003297</v>
      </c>
      <c r="Q155" s="355">
        <v>7.2320000000008964</v>
      </c>
      <c r="R155" s="355">
        <v>1.1379000000000032</v>
      </c>
      <c r="S155" s="355">
        <v>0.97527500000000356</v>
      </c>
      <c r="T155" s="355">
        <v>1.0223000000000042</v>
      </c>
      <c r="U155" s="355">
        <v>7.000000000000001E-3</v>
      </c>
      <c r="V155" s="355">
        <v>3.0000000000000001E-3</v>
      </c>
      <c r="W155" s="355">
        <v>2E-3</v>
      </c>
      <c r="X155" s="355">
        <v>4.0000000000000001E-3</v>
      </c>
      <c r="Y155" s="355">
        <v>6.0000000000000001E-3</v>
      </c>
      <c r="Z155" s="355">
        <v>6.0000000000000001E-3</v>
      </c>
      <c r="AA155" s="355">
        <v>1E-3</v>
      </c>
      <c r="AB155" s="355">
        <v>1E-3</v>
      </c>
      <c r="AC155" s="355">
        <v>1E-3</v>
      </c>
      <c r="AD155" s="355">
        <v>0.13060000000032512</v>
      </c>
      <c r="AE155" s="355">
        <v>0.10553750000087156</v>
      </c>
      <c r="AF155" s="355">
        <v>0.10100000000203198</v>
      </c>
      <c r="AG155" s="78"/>
    </row>
    <row r="156" spans="1:33" s="69" customFormat="1" ht="15.75" customHeight="1" x14ac:dyDescent="0.25">
      <c r="A156" s="349" t="s">
        <v>1586</v>
      </c>
      <c r="B156" s="349" t="s">
        <v>1592</v>
      </c>
      <c r="C156" s="349" t="s">
        <v>1580</v>
      </c>
      <c r="D156" s="350">
        <v>2002</v>
      </c>
      <c r="E156" s="350">
        <v>2006</v>
      </c>
      <c r="F156" s="355">
        <v>68.860000000001207</v>
      </c>
      <c r="G156" s="355">
        <v>58.185000000006944</v>
      </c>
      <c r="H156" s="355">
        <v>63.660000000017092</v>
      </c>
      <c r="I156" s="355">
        <v>0.32209600000035249</v>
      </c>
      <c r="J156" s="355">
        <v>0.26910350000041083</v>
      </c>
      <c r="K156" s="355">
        <v>0.34702400000152595</v>
      </c>
      <c r="L156" s="355">
        <v>4.6766000000001501E-2</v>
      </c>
      <c r="M156" s="355">
        <v>4.40860000000034E-2</v>
      </c>
      <c r="N156" s="355">
        <v>6.0568000000010308E-2</v>
      </c>
      <c r="O156" s="355">
        <v>3.9751100000001274</v>
      </c>
      <c r="P156" s="355">
        <v>3.7473100000002892</v>
      </c>
      <c r="Q156" s="355">
        <v>5.1482800000008764</v>
      </c>
      <c r="R156" s="355">
        <v>0.95583600000000235</v>
      </c>
      <c r="S156" s="355">
        <v>0.81923100000001881</v>
      </c>
      <c r="T156" s="355">
        <v>0.85873200000004968</v>
      </c>
      <c r="U156" s="355">
        <v>3.0000000000000001E-3</v>
      </c>
      <c r="V156" s="355">
        <v>3.0000000000000001E-3</v>
      </c>
      <c r="W156" s="355">
        <v>3.0000000000000001E-3</v>
      </c>
      <c r="X156" s="355">
        <v>8.9999999999999993E-3</v>
      </c>
      <c r="Y156" s="355">
        <v>3.9999999999999992E-3</v>
      </c>
      <c r="Z156" s="355">
        <v>3.9999999999999992E-3</v>
      </c>
      <c r="AA156" s="355">
        <v>9.999999999999998E-4</v>
      </c>
      <c r="AB156" s="355">
        <v>9.999999999999998E-4</v>
      </c>
      <c r="AC156" s="355">
        <v>9.999999999999998E-4</v>
      </c>
      <c r="AD156" s="355">
        <v>8.097200000000071E-2</v>
      </c>
      <c r="AE156" s="355">
        <v>6.5433250000004758E-2</v>
      </c>
      <c r="AF156" s="355">
        <v>6.2620000000009848E-2</v>
      </c>
      <c r="AG156" s="78"/>
    </row>
    <row r="157" spans="1:33" s="69" customFormat="1" ht="15.75" customHeight="1" x14ac:dyDescent="0.25">
      <c r="A157" s="349" t="s">
        <v>1586</v>
      </c>
      <c r="B157" s="349" t="s">
        <v>1592</v>
      </c>
      <c r="C157" s="349" t="s">
        <v>1581</v>
      </c>
      <c r="D157" s="350">
        <v>2007</v>
      </c>
      <c r="E157" s="350">
        <v>2011</v>
      </c>
      <c r="F157" s="355">
        <v>68.860000000001207</v>
      </c>
      <c r="G157" s="355">
        <v>58.185000000006944</v>
      </c>
      <c r="H157" s="355">
        <v>63.660000000017092</v>
      </c>
      <c r="I157" s="355">
        <v>0.2553199999999114</v>
      </c>
      <c r="J157" s="355">
        <v>0.21331375000014391</v>
      </c>
      <c r="K157" s="355">
        <v>0.2750800000002574</v>
      </c>
      <c r="L157" s="355">
        <v>2.4430000000000777E-2</v>
      </c>
      <c r="M157" s="355">
        <v>2.3030000000003128E-2</v>
      </c>
      <c r="N157" s="355">
        <v>3.1640000000009966E-2</v>
      </c>
      <c r="O157" s="355">
        <v>2.1254100000000675</v>
      </c>
      <c r="P157" s="355">
        <v>2.0036100000002723</v>
      </c>
      <c r="Q157" s="355">
        <v>2.7526800000008671</v>
      </c>
      <c r="R157" s="355">
        <v>0.77377200000000956</v>
      </c>
      <c r="S157" s="355">
        <v>0.66318700000003528</v>
      </c>
      <c r="T157" s="355">
        <v>0.69516400000008149</v>
      </c>
      <c r="U157" s="355">
        <v>1.1000000000000001E-3</v>
      </c>
      <c r="V157" s="355">
        <v>1.1000000000000001E-3</v>
      </c>
      <c r="W157" s="355">
        <v>1.1000000000000001E-3</v>
      </c>
      <c r="X157" s="355">
        <v>9.0000000000000045E-3</v>
      </c>
      <c r="Y157" s="355">
        <v>4.000000000000001E-3</v>
      </c>
      <c r="Z157" s="355">
        <v>4.000000000000001E-3</v>
      </c>
      <c r="AA157" s="355">
        <v>1.0000000000000002E-3</v>
      </c>
      <c r="AB157" s="355">
        <v>1.0000000000000002E-3</v>
      </c>
      <c r="AC157" s="355">
        <v>1.0000000000000002E-3</v>
      </c>
      <c r="AD157" s="355">
        <v>3.0037999999996574E-2</v>
      </c>
      <c r="AE157" s="355">
        <v>2.4273625000011109E-2</v>
      </c>
      <c r="AF157" s="355">
        <v>2.3230000000018926E-2</v>
      </c>
      <c r="AG157" s="78"/>
    </row>
    <row r="158" spans="1:33" s="69" customFormat="1" ht="15.75" customHeight="1" x14ac:dyDescent="0.25">
      <c r="A158" s="349" t="s">
        <v>1586</v>
      </c>
      <c r="B158" s="349" t="s">
        <v>1592</v>
      </c>
      <c r="C158" s="349" t="s">
        <v>1582</v>
      </c>
      <c r="D158" s="350">
        <v>2012</v>
      </c>
      <c r="E158" s="350">
        <v>2015</v>
      </c>
      <c r="F158" s="355">
        <v>67.677305276353806</v>
      </c>
      <c r="G158" s="355">
        <v>63.311950852543085</v>
      </c>
      <c r="H158" s="355">
        <v>65.124915484511604</v>
      </c>
      <c r="I158" s="355">
        <v>3.4861835024554923E-4</v>
      </c>
      <c r="J158" s="355">
        <v>2.1419422463866611E-4</v>
      </c>
      <c r="K158" s="355">
        <v>1.5839940799417939E-4</v>
      </c>
      <c r="L158" s="355">
        <v>1.37227722772277E-4</v>
      </c>
      <c r="M158" s="355">
        <v>1.37227722772277E-4</v>
      </c>
      <c r="N158" s="355">
        <v>1.37227722772277E-4</v>
      </c>
      <c r="O158" s="355">
        <v>1.37227722772277E-3</v>
      </c>
      <c r="P158" s="355">
        <v>1.37227722772277E-3</v>
      </c>
      <c r="Q158" s="355">
        <v>1.37227722772277E-3</v>
      </c>
      <c r="R158" s="355">
        <v>1.1421666340558549</v>
      </c>
      <c r="S158" s="355">
        <v>1.1338558204215741</v>
      </c>
      <c r="T158" s="355">
        <v>1.2453557777690867</v>
      </c>
      <c r="U158" s="355">
        <v>7.5000000000000002E-6</v>
      </c>
      <c r="V158" s="355">
        <v>7.5000000000000002E-6</v>
      </c>
      <c r="W158" s="355">
        <v>7.5000000000000002E-6</v>
      </c>
      <c r="X158" s="355">
        <v>8.9999999999999976E-3</v>
      </c>
      <c r="Y158" s="355">
        <v>4.0000000000000001E-3</v>
      </c>
      <c r="Z158" s="355">
        <v>4.0000000000000001E-3</v>
      </c>
      <c r="AA158" s="355">
        <v>1.9E-3</v>
      </c>
      <c r="AB158" s="355">
        <v>1.9E-3</v>
      </c>
      <c r="AC158" s="355">
        <v>1.9E-3</v>
      </c>
      <c r="AD158" s="355">
        <v>6.6397213626124118E-3</v>
      </c>
      <c r="AE158" s="355">
        <v>5.1638365572426676E-3</v>
      </c>
      <c r="AF158" s="355">
        <v>4.7198742221477123E-3</v>
      </c>
      <c r="AG158" s="78"/>
    </row>
    <row r="159" spans="1:33" s="69" customFormat="1" ht="15.75" customHeight="1" x14ac:dyDescent="0.25">
      <c r="A159" s="349" t="s">
        <v>1586</v>
      </c>
      <c r="B159" s="349" t="s">
        <v>1592</v>
      </c>
      <c r="C159" s="349" t="s">
        <v>1583</v>
      </c>
      <c r="D159" s="350">
        <v>2016</v>
      </c>
      <c r="E159" s="350">
        <v>2018</v>
      </c>
      <c r="F159" s="355">
        <v>67.677305276353806</v>
      </c>
      <c r="G159" s="355">
        <v>63.311950852543085</v>
      </c>
      <c r="H159" s="355">
        <v>65.124915484511604</v>
      </c>
      <c r="I159" s="355">
        <v>3.4861835024554923E-4</v>
      </c>
      <c r="J159" s="355">
        <v>2.1419422463866611E-4</v>
      </c>
      <c r="K159" s="355">
        <v>1.5839940799417939E-4</v>
      </c>
      <c r="L159" s="355">
        <v>1.42222222222222E-4</v>
      </c>
      <c r="M159" s="355">
        <v>1.42222222222222E-4</v>
      </c>
      <c r="N159" s="355">
        <v>1.42222222222222E-4</v>
      </c>
      <c r="O159" s="355">
        <v>1.4222222222222199E-3</v>
      </c>
      <c r="P159" s="355">
        <v>1.4222222222222199E-3</v>
      </c>
      <c r="Q159" s="355">
        <v>1.4222222222222199E-3</v>
      </c>
      <c r="R159" s="355">
        <v>0.92276615432833031</v>
      </c>
      <c r="S159" s="355">
        <v>0.91605177718932018</v>
      </c>
      <c r="T159" s="355">
        <v>1.0061335426528921</v>
      </c>
      <c r="U159" s="355">
        <v>7.5000000000000002E-6</v>
      </c>
      <c r="V159" s="355">
        <v>7.5000000000000002E-6</v>
      </c>
      <c r="W159" s="355">
        <v>7.5000000000000002E-6</v>
      </c>
      <c r="X159" s="355">
        <v>1.0999999999999999E-2</v>
      </c>
      <c r="Y159" s="355">
        <v>3.9999999999999992E-3</v>
      </c>
      <c r="Z159" s="355">
        <v>3.9999999999999992E-3</v>
      </c>
      <c r="AA159" s="355">
        <v>6.9999999999999993E-3</v>
      </c>
      <c r="AB159" s="355">
        <v>6.9999999999999993E-3</v>
      </c>
      <c r="AC159" s="355">
        <v>6.9999999999999993E-3</v>
      </c>
      <c r="AD159" s="355">
        <v>1.6310041875845069E-3</v>
      </c>
      <c r="AE159" s="355">
        <v>1.2713574029947626E-3</v>
      </c>
      <c r="AF159" s="355">
        <v>1.1632063532718479E-3</v>
      </c>
      <c r="AG159" s="78"/>
    </row>
    <row r="160" spans="1:33" s="69" customFormat="1" ht="15.75" customHeight="1" x14ac:dyDescent="0.25">
      <c r="A160" s="349" t="s">
        <v>1586</v>
      </c>
      <c r="B160" s="349" t="s">
        <v>1592</v>
      </c>
      <c r="C160" s="349" t="s">
        <v>1706</v>
      </c>
      <c r="D160" s="350">
        <v>2019</v>
      </c>
      <c r="E160" s="350">
        <v>2021</v>
      </c>
      <c r="F160" s="355">
        <v>67.677305276353806</v>
      </c>
      <c r="G160" s="355">
        <v>63.311950852543085</v>
      </c>
      <c r="H160" s="355">
        <v>65.124915484511604</v>
      </c>
      <c r="I160" s="355">
        <v>3.4861835024554923E-4</v>
      </c>
      <c r="J160" s="355">
        <v>2.1419422463866611E-4</v>
      </c>
      <c r="K160" s="355">
        <v>1.5839940799417939E-4</v>
      </c>
      <c r="L160" s="355">
        <v>1.42222222222222E-4</v>
      </c>
      <c r="M160" s="355">
        <v>1.42222222222222E-4</v>
      </c>
      <c r="N160" s="355">
        <v>1.42222222222222E-4</v>
      </c>
      <c r="O160" s="355">
        <v>1.4222222222222199E-3</v>
      </c>
      <c r="P160" s="355">
        <v>1.4222222222222199E-3</v>
      </c>
      <c r="Q160" s="355">
        <v>1.4222222222222199E-3</v>
      </c>
      <c r="R160" s="355">
        <v>0.32883998549062421</v>
      </c>
      <c r="S160" s="355">
        <v>0.32644691066898268</v>
      </c>
      <c r="T160" s="355">
        <v>0.35854824702617649</v>
      </c>
      <c r="U160" s="355">
        <v>7.5000000000000002E-6</v>
      </c>
      <c r="V160" s="355">
        <v>7.5000000000000002E-6</v>
      </c>
      <c r="W160" s="355">
        <v>7.5000000000000002E-6</v>
      </c>
      <c r="X160" s="355">
        <v>1.0999999999999999E-2</v>
      </c>
      <c r="Y160" s="355">
        <v>3.9999999999999992E-3</v>
      </c>
      <c r="Z160" s="355">
        <v>3.9999999999999992E-3</v>
      </c>
      <c r="AA160" s="355">
        <v>7.0000000000000001E-3</v>
      </c>
      <c r="AB160" s="355">
        <v>7.0000000000000001E-3</v>
      </c>
      <c r="AC160" s="355">
        <v>7.0000000000000001E-3</v>
      </c>
      <c r="AD160" s="355">
        <v>1.4426204024853402E-2</v>
      </c>
      <c r="AE160" s="355">
        <v>7.7119164296729822E-3</v>
      </c>
      <c r="AF160" s="355">
        <v>5.298182499644275E-3</v>
      </c>
      <c r="AG160" s="78"/>
    </row>
    <row r="161" spans="1:33" s="69" customFormat="1" ht="15.75" customHeight="1" x14ac:dyDescent="0.25">
      <c r="A161" s="349" t="s">
        <v>1586</v>
      </c>
      <c r="B161" s="349" t="s">
        <v>1592</v>
      </c>
      <c r="C161" s="349" t="s">
        <v>1843</v>
      </c>
      <c r="D161" s="350">
        <v>2022</v>
      </c>
      <c r="E161" s="350">
        <v>2026</v>
      </c>
      <c r="F161" s="355">
        <v>67.677305276353806</v>
      </c>
      <c r="G161" s="355">
        <v>63.311950852543085</v>
      </c>
      <c r="H161" s="355">
        <v>65.124915484511604</v>
      </c>
      <c r="I161" s="355">
        <v>3.4861835024554923E-4</v>
      </c>
      <c r="J161" s="355">
        <v>2.1419422463866611E-4</v>
      </c>
      <c r="K161" s="355">
        <v>1.5839940799417939E-4</v>
      </c>
      <c r="L161" s="355">
        <v>1.42222222222222E-4</v>
      </c>
      <c r="M161" s="355">
        <v>1.42222222222222E-4</v>
      </c>
      <c r="N161" s="355">
        <v>1.42222222222222E-4</v>
      </c>
      <c r="O161" s="355">
        <v>1.4222222222222199E-3</v>
      </c>
      <c r="P161" s="355">
        <v>1.4222222222222199E-3</v>
      </c>
      <c r="Q161" s="355">
        <v>1.4222222222222199E-3</v>
      </c>
      <c r="R161" s="355">
        <v>8.5743020868722583E-2</v>
      </c>
      <c r="S161" s="355">
        <v>8.5119041202544557E-2</v>
      </c>
      <c r="T161" s="355">
        <v>9.3489268895755637E-2</v>
      </c>
      <c r="U161" s="355">
        <v>7.5000000000000002E-6</v>
      </c>
      <c r="V161" s="355">
        <v>7.5000000000000002E-6</v>
      </c>
      <c r="W161" s="355">
        <v>7.5000000000000002E-6</v>
      </c>
      <c r="X161" s="355">
        <v>1.0999999999999999E-2</v>
      </c>
      <c r="Y161" s="355">
        <v>4.0000000000000001E-3</v>
      </c>
      <c r="Z161" s="355">
        <v>4.0000000000000001E-3</v>
      </c>
      <c r="AA161" s="355">
        <v>7.000000000000001E-3</v>
      </c>
      <c r="AB161" s="355">
        <v>7.000000000000001E-3</v>
      </c>
      <c r="AC161" s="355">
        <v>7.000000000000001E-3</v>
      </c>
      <c r="AD161" s="355">
        <v>2.4492719962108635E-2</v>
      </c>
      <c r="AE161" s="355">
        <v>1.4118427791698295E-2</v>
      </c>
      <c r="AF161" s="355">
        <v>1.058028976774515E-2</v>
      </c>
      <c r="AG161" s="78"/>
    </row>
    <row r="162" spans="1:33" s="69" customFormat="1" ht="15.75" customHeight="1" x14ac:dyDescent="0.25">
      <c r="A162" s="349" t="s">
        <v>1586</v>
      </c>
      <c r="B162" s="349" t="s">
        <v>1594</v>
      </c>
      <c r="C162" s="349" t="s">
        <v>47</v>
      </c>
      <c r="D162" s="350">
        <v>0</v>
      </c>
      <c r="E162" s="350">
        <v>1994</v>
      </c>
      <c r="F162" s="355">
        <v>88.500000000000057</v>
      </c>
      <c r="G162" s="355">
        <v>67.500000000000043</v>
      </c>
      <c r="H162" s="355">
        <v>81.000000000000057</v>
      </c>
      <c r="I162" s="355">
        <v>3.0644999999999762</v>
      </c>
      <c r="J162" s="355">
        <v>2.7457499999998589</v>
      </c>
      <c r="K162" s="355">
        <v>6.0644999999998408</v>
      </c>
      <c r="L162" s="355">
        <v>4.8300000000000001E-3</v>
      </c>
      <c r="M162" s="355">
        <v>2.7600000000000003E-3</v>
      </c>
      <c r="N162" s="355">
        <v>2.8500000000000001E-3</v>
      </c>
      <c r="O162" s="355">
        <v>2.4150000000000001E-2</v>
      </c>
      <c r="P162" s="355">
        <v>1.3800000000000002E-2</v>
      </c>
      <c r="Q162" s="355">
        <v>1.4250000000000001E-2</v>
      </c>
      <c r="R162" s="355">
        <v>3.3051072151325425</v>
      </c>
      <c r="S162" s="355">
        <v>3.795359679302702</v>
      </c>
      <c r="T162" s="355">
        <v>4.0267420160958505</v>
      </c>
      <c r="U162" s="355">
        <v>0.08</v>
      </c>
      <c r="V162" s="355">
        <v>3.5000000000000003E-2</v>
      </c>
      <c r="W162" s="355">
        <v>2.5000000000000001E-2</v>
      </c>
      <c r="X162" s="355">
        <v>0</v>
      </c>
      <c r="Y162" s="355">
        <v>0</v>
      </c>
      <c r="Z162" s="355">
        <v>0</v>
      </c>
      <c r="AA162" s="355">
        <v>0</v>
      </c>
      <c r="AB162" s="355">
        <v>0</v>
      </c>
      <c r="AC162" s="355">
        <v>0</v>
      </c>
      <c r="AD162" s="355">
        <v>1.6227837549368829</v>
      </c>
      <c r="AE162" s="355">
        <v>1.0663177671311759</v>
      </c>
      <c r="AF162" s="355">
        <v>0.89099089724512026</v>
      </c>
      <c r="AG162" s="78"/>
    </row>
    <row r="163" spans="1:33" s="69" customFormat="1" ht="15.75" customHeight="1" x14ac:dyDescent="0.25">
      <c r="A163" s="349" t="s">
        <v>1586</v>
      </c>
      <c r="B163" s="349" t="s">
        <v>1595</v>
      </c>
      <c r="C163" s="349" t="s">
        <v>47</v>
      </c>
      <c r="D163" s="350">
        <v>0</v>
      </c>
      <c r="E163" s="350">
        <v>1994</v>
      </c>
      <c r="F163" s="355">
        <v>88.500000000000057</v>
      </c>
      <c r="G163" s="355">
        <v>67.500000000000043</v>
      </c>
      <c r="H163" s="355">
        <v>81.000000000000057</v>
      </c>
      <c r="I163" s="355">
        <v>3.0644999999999762</v>
      </c>
      <c r="J163" s="355">
        <v>2.7457499999998589</v>
      </c>
      <c r="K163" s="355">
        <v>6.0644999999998408</v>
      </c>
      <c r="L163" s="355">
        <v>4.8300000000000001E-3</v>
      </c>
      <c r="M163" s="355">
        <v>2.7600000000000003E-3</v>
      </c>
      <c r="N163" s="355">
        <v>2.8500000000000001E-3</v>
      </c>
      <c r="O163" s="355">
        <v>2.4150000000000001E-2</v>
      </c>
      <c r="P163" s="355">
        <v>1.3800000000000002E-2</v>
      </c>
      <c r="Q163" s="355">
        <v>1.4250000000000001E-2</v>
      </c>
      <c r="R163" s="355">
        <v>3.3051072151325425</v>
      </c>
      <c r="S163" s="355">
        <v>3.795359679302702</v>
      </c>
      <c r="T163" s="355">
        <v>4.0267420160958505</v>
      </c>
      <c r="U163" s="355">
        <v>0.08</v>
      </c>
      <c r="V163" s="355">
        <v>3.5000000000000003E-2</v>
      </c>
      <c r="W163" s="355">
        <v>2.5000000000000001E-2</v>
      </c>
      <c r="X163" s="355">
        <v>0</v>
      </c>
      <c r="Y163" s="355">
        <v>0</v>
      </c>
      <c r="Z163" s="355">
        <v>0</v>
      </c>
      <c r="AA163" s="355">
        <v>0</v>
      </c>
      <c r="AB163" s="355">
        <v>0</v>
      </c>
      <c r="AC163" s="355">
        <v>0</v>
      </c>
      <c r="AD163" s="355">
        <v>1.6227837549368829</v>
      </c>
      <c r="AE163" s="355">
        <v>1.0663177671311759</v>
      </c>
      <c r="AF163" s="355">
        <v>0.89099089724512026</v>
      </c>
      <c r="AG163" s="78"/>
    </row>
    <row r="164" spans="1:33" s="69" customFormat="1" ht="15.75" customHeight="1" x14ac:dyDescent="0.25">
      <c r="A164" s="349" t="s">
        <v>1586</v>
      </c>
      <c r="B164" s="349" t="s">
        <v>1595</v>
      </c>
      <c r="C164" s="349" t="s">
        <v>1580</v>
      </c>
      <c r="D164" s="350">
        <v>2002</v>
      </c>
      <c r="E164" s="350">
        <v>2006</v>
      </c>
      <c r="F164" s="355">
        <v>73.717500000071183</v>
      </c>
      <c r="G164" s="355">
        <v>67.380000000701585</v>
      </c>
      <c r="H164" s="355">
        <v>70.057500001569849</v>
      </c>
      <c r="I164" s="355">
        <v>0.77844034006975715</v>
      </c>
      <c r="J164" s="355">
        <v>0.97580104044823202</v>
      </c>
      <c r="K164" s="355">
        <v>1.1896911218669148</v>
      </c>
      <c r="L164" s="355">
        <v>1.9200000000000003E-3</v>
      </c>
      <c r="M164" s="355">
        <v>1.2540000000000001E-3</v>
      </c>
      <c r="N164" s="355">
        <v>1.7850000000000001E-3</v>
      </c>
      <c r="O164" s="355">
        <v>2.8800000000000003E-2</v>
      </c>
      <c r="P164" s="355">
        <v>1.881E-2</v>
      </c>
      <c r="Q164" s="355">
        <v>2.6775E-2</v>
      </c>
      <c r="R164" s="355">
        <v>0.114151516889136</v>
      </c>
      <c r="S164" s="355">
        <v>9.4823256589663674E-2</v>
      </c>
      <c r="T164" s="355">
        <v>8.3833720511809304E-2</v>
      </c>
      <c r="U164" s="355">
        <v>3.0000000000000001E-3</v>
      </c>
      <c r="V164" s="355">
        <v>2.0019999999999999E-3</v>
      </c>
      <c r="W164" s="355">
        <v>4.0000000000000001E-3</v>
      </c>
      <c r="X164" s="355">
        <v>7.4999999999999997E-3</v>
      </c>
      <c r="Y164" s="355">
        <v>2.9999999999999996E-3</v>
      </c>
      <c r="Z164" s="355">
        <v>1.4999999999999998E-3</v>
      </c>
      <c r="AA164" s="355">
        <v>0</v>
      </c>
      <c r="AB164" s="355">
        <v>0</v>
      </c>
      <c r="AC164" s="355">
        <v>0</v>
      </c>
      <c r="AD164" s="355">
        <v>2.2012384301648764E-2</v>
      </c>
      <c r="AE164" s="355">
        <v>2.1521064847356944E-2</v>
      </c>
      <c r="AF164" s="355">
        <v>2.6317771074378174E-2</v>
      </c>
      <c r="AG164" s="78"/>
    </row>
    <row r="165" spans="1:33" s="69" customFormat="1" ht="15.75" customHeight="1" x14ac:dyDescent="0.25">
      <c r="A165" s="349" t="s">
        <v>1586</v>
      </c>
      <c r="B165" s="349" t="s">
        <v>1595</v>
      </c>
      <c r="C165" s="349" t="s">
        <v>1843</v>
      </c>
      <c r="D165" s="350">
        <v>2022</v>
      </c>
      <c r="E165" s="350">
        <v>2026</v>
      </c>
      <c r="F165" s="355">
        <v>71.540202050623236</v>
      </c>
      <c r="G165" s="355">
        <v>62.231946999884109</v>
      </c>
      <c r="H165" s="355">
        <v>68.658407856630575</v>
      </c>
      <c r="I165" s="355">
        <v>0.19566345335496227</v>
      </c>
      <c r="J165" s="355">
        <v>0.2669918678770849</v>
      </c>
      <c r="K165" s="355">
        <v>0.340584536767716</v>
      </c>
      <c r="L165" s="355">
        <v>1.9200000000000003E-3</v>
      </c>
      <c r="M165" s="355">
        <v>1.9200000000000003E-3</v>
      </c>
      <c r="N165" s="355">
        <v>1.9200000000000003E-3</v>
      </c>
      <c r="O165" s="355">
        <v>2.8800000000000003E-2</v>
      </c>
      <c r="P165" s="355">
        <v>2.8800000000000003E-2</v>
      </c>
      <c r="Q165" s="355">
        <v>2.8800000000000003E-2</v>
      </c>
      <c r="R165" s="355">
        <v>4.484402496157279E-2</v>
      </c>
      <c r="S165" s="355">
        <v>2.766996421025112E-2</v>
      </c>
      <c r="T165" s="355">
        <v>2.0872370122991143E-2</v>
      </c>
      <c r="U165" s="355">
        <v>4.8000000000000001E-4</v>
      </c>
      <c r="V165" s="355">
        <v>4.0000000000000002E-4</v>
      </c>
      <c r="W165" s="355">
        <v>5.5999999999999995E-4</v>
      </c>
      <c r="X165" s="355">
        <v>3.15E-3</v>
      </c>
      <c r="Y165" s="355">
        <v>2.9999999999999997E-4</v>
      </c>
      <c r="Z165" s="355">
        <v>1.5E-3</v>
      </c>
      <c r="AA165" s="355">
        <v>0</v>
      </c>
      <c r="AB165" s="355">
        <v>0</v>
      </c>
      <c r="AC165" s="355">
        <v>0</v>
      </c>
      <c r="AD165" s="355">
        <v>0.21270217829388374</v>
      </c>
      <c r="AE165" s="355">
        <v>0.31801230812751696</v>
      </c>
      <c r="AF165" s="355">
        <v>0.66783538396062636</v>
      </c>
      <c r="AG165" s="78"/>
    </row>
    <row r="166" spans="1:33" s="69" customFormat="1" ht="15.75" customHeight="1" x14ac:dyDescent="0.25">
      <c r="A166" s="349" t="s">
        <v>1586</v>
      </c>
      <c r="B166" s="349" t="s">
        <v>1599</v>
      </c>
      <c r="C166" s="349" t="s">
        <v>1582</v>
      </c>
      <c r="D166" s="350">
        <v>0</v>
      </c>
      <c r="E166" s="350">
        <v>2015</v>
      </c>
      <c r="F166" s="355">
        <v>82.748266525346224</v>
      </c>
      <c r="G166" s="355">
        <v>72.718081563506331</v>
      </c>
      <c r="H166" s="355">
        <v>72.273295953377485</v>
      </c>
      <c r="I166" s="355">
        <v>0.29253664799894841</v>
      </c>
      <c r="J166" s="355">
        <v>0.3991798403457939</v>
      </c>
      <c r="K166" s="355">
        <v>0.50920832193200893</v>
      </c>
      <c r="L166" s="355">
        <v>1.9200000000000003E-3</v>
      </c>
      <c r="M166" s="355">
        <v>1.9200000000000003E-3</v>
      </c>
      <c r="N166" s="355">
        <v>1.9200000000000003E-3</v>
      </c>
      <c r="O166" s="355">
        <v>2.8800000000000003E-2</v>
      </c>
      <c r="P166" s="355">
        <v>2.8800000000000003E-2</v>
      </c>
      <c r="Q166" s="355">
        <v>2.8800000000000003E-2</v>
      </c>
      <c r="R166" s="355">
        <v>6.128447400135377E-2</v>
      </c>
      <c r="S166" s="355">
        <v>3.7814161501217088E-2</v>
      </c>
      <c r="T166" s="355">
        <v>2.8524474001724864E-2</v>
      </c>
      <c r="U166" s="355">
        <v>2.7730000000000001E-2</v>
      </c>
      <c r="V166" s="355">
        <v>2.7730000000000001E-2</v>
      </c>
      <c r="W166" s="355">
        <v>4.3389999999999998E-2</v>
      </c>
      <c r="X166" s="355">
        <v>2.5253354426658992E-3</v>
      </c>
      <c r="Y166" s="355">
        <v>2.726820674071943E-4</v>
      </c>
      <c r="Z166" s="355">
        <v>1.7239211157926075E-3</v>
      </c>
      <c r="AA166" s="355">
        <v>5.6477419619142318E-3</v>
      </c>
      <c r="AB166" s="355">
        <v>9.5821883361854963E-3</v>
      </c>
      <c r="AC166" s="355">
        <v>2.2094975842210485E-2</v>
      </c>
      <c r="AD166" s="355">
        <v>7.2022776000000427E-2</v>
      </c>
      <c r="AE166" s="355">
        <v>8.0871546000018751E-2</v>
      </c>
      <c r="AF166" s="355">
        <v>8.9410944000044429E-2</v>
      </c>
      <c r="AG166" s="78"/>
    </row>
    <row r="167" spans="1:33" s="69" customFormat="1" ht="15.75" customHeight="1" x14ac:dyDescent="0.25">
      <c r="A167" s="349" t="s">
        <v>1586</v>
      </c>
      <c r="B167" s="349" t="s">
        <v>1600</v>
      </c>
      <c r="C167" s="349" t="s">
        <v>1582</v>
      </c>
      <c r="D167" s="350">
        <v>0</v>
      </c>
      <c r="E167" s="350">
        <v>2015</v>
      </c>
      <c r="F167" s="355">
        <v>82.748266525346224</v>
      </c>
      <c r="G167" s="355">
        <v>72.718081563506331</v>
      </c>
      <c r="H167" s="355">
        <v>72.273295953377485</v>
      </c>
      <c r="I167" s="355">
        <v>0.29253664799894841</v>
      </c>
      <c r="J167" s="355">
        <v>0.3991798403457939</v>
      </c>
      <c r="K167" s="355">
        <v>0.50920832193200893</v>
      </c>
      <c r="L167" s="355">
        <v>1.9200000000000003E-3</v>
      </c>
      <c r="M167" s="355">
        <v>1.9200000000000003E-3</v>
      </c>
      <c r="N167" s="355">
        <v>1.9200000000000003E-3</v>
      </c>
      <c r="O167" s="355">
        <v>2.8800000000000003E-2</v>
      </c>
      <c r="P167" s="355">
        <v>2.8800000000000003E-2</v>
      </c>
      <c r="Q167" s="355">
        <v>2.8800000000000003E-2</v>
      </c>
      <c r="R167" s="355">
        <v>6.128447400135377E-2</v>
      </c>
      <c r="S167" s="355">
        <v>3.7814161501217088E-2</v>
      </c>
      <c r="T167" s="355">
        <v>2.8524474001724864E-2</v>
      </c>
      <c r="U167" s="355">
        <v>2.7730000000000001E-2</v>
      </c>
      <c r="V167" s="355">
        <v>2.7730000000000001E-2</v>
      </c>
      <c r="W167" s="355">
        <v>4.3389999999999998E-2</v>
      </c>
      <c r="X167" s="355">
        <v>2.4911751353677136E-3</v>
      </c>
      <c r="Y167" s="355">
        <v>2.6319309315769819E-4</v>
      </c>
      <c r="Z167" s="355">
        <v>1.663933347548667E-3</v>
      </c>
      <c r="AA167" s="355">
        <v>5.5188046164129367E-3</v>
      </c>
      <c r="AB167" s="355">
        <v>9.4507242331733198E-3</v>
      </c>
      <c r="AC167" s="355">
        <v>2.2071397013668299E-2</v>
      </c>
      <c r="AD167" s="355">
        <v>7.2022776000000427E-2</v>
      </c>
      <c r="AE167" s="355">
        <v>8.0871546000018751E-2</v>
      </c>
      <c r="AF167" s="355">
        <v>8.9410944000044429E-2</v>
      </c>
      <c r="AG167" s="78"/>
    </row>
    <row r="168" spans="1:33" s="69" customFormat="1" ht="15.75" customHeight="1" x14ac:dyDescent="0.25">
      <c r="A168" s="349" t="s">
        <v>1586</v>
      </c>
      <c r="B168" s="349" t="s">
        <v>1600</v>
      </c>
      <c r="C168" s="349" t="s">
        <v>1583</v>
      </c>
      <c r="D168" s="350">
        <v>2016</v>
      </c>
      <c r="E168" s="350">
        <v>2018</v>
      </c>
      <c r="F168" s="355">
        <v>82.748266525346224</v>
      </c>
      <c r="G168" s="355">
        <v>72.718081563506331</v>
      </c>
      <c r="H168" s="355">
        <v>72.273295953377485</v>
      </c>
      <c r="I168" s="355">
        <v>0.29253664799894841</v>
      </c>
      <c r="J168" s="355">
        <v>0.3991798403457939</v>
      </c>
      <c r="K168" s="355">
        <v>0.50920832193200893</v>
      </c>
      <c r="L168" s="355">
        <v>1.9200000000000003E-3</v>
      </c>
      <c r="M168" s="355">
        <v>1.9200000000000003E-3</v>
      </c>
      <c r="N168" s="355">
        <v>1.9200000000000003E-3</v>
      </c>
      <c r="O168" s="355">
        <v>2.8800000000000003E-2</v>
      </c>
      <c r="P168" s="355">
        <v>2.8800000000000003E-2</v>
      </c>
      <c r="Q168" s="355">
        <v>2.8800000000000003E-2</v>
      </c>
      <c r="R168" s="355">
        <v>6.128447400135377E-2</v>
      </c>
      <c r="S168" s="355">
        <v>3.7814161501217088E-2</v>
      </c>
      <c r="T168" s="355">
        <v>2.8524474001724864E-2</v>
      </c>
      <c r="U168" s="355">
        <v>2.7730000000000001E-2</v>
      </c>
      <c r="V168" s="355">
        <v>2.7730000000000001E-2</v>
      </c>
      <c r="W168" s="355">
        <v>4.3389999999999998E-2</v>
      </c>
      <c r="X168" s="355">
        <v>2.4047249718010403E-3</v>
      </c>
      <c r="Y168" s="355">
        <v>2.3917915883362237E-4</v>
      </c>
      <c r="Z168" s="355">
        <v>1.5121211190631297E-3</v>
      </c>
      <c r="AA168" s="355">
        <v>5.1925003325802343E-3</v>
      </c>
      <c r="AB168" s="355">
        <v>9.1180254342619858E-3</v>
      </c>
      <c r="AC168" s="355">
        <v>2.2011725607132361E-2</v>
      </c>
      <c r="AD168" s="355">
        <v>7.2022776000000427E-2</v>
      </c>
      <c r="AE168" s="355">
        <v>8.0871546000018751E-2</v>
      </c>
      <c r="AF168" s="355">
        <v>8.9410944000044429E-2</v>
      </c>
      <c r="AG168" s="78"/>
    </row>
    <row r="169" spans="1:33" s="69" customFormat="1" ht="15.75" customHeight="1" x14ac:dyDescent="0.25">
      <c r="A169" s="349" t="s">
        <v>1586</v>
      </c>
      <c r="B169" s="349" t="s">
        <v>1600</v>
      </c>
      <c r="C169" s="349" t="s">
        <v>1706</v>
      </c>
      <c r="D169" s="350">
        <v>2019</v>
      </c>
      <c r="E169" s="350">
        <v>2021</v>
      </c>
      <c r="F169" s="355">
        <v>69.277130055695295</v>
      </c>
      <c r="G169" s="355">
        <v>51.219049324239286</v>
      </c>
      <c r="H169" s="355">
        <v>48.762753068494902</v>
      </c>
      <c r="I169" s="355">
        <v>6.5527925542291407E-2</v>
      </c>
      <c r="J169" s="355">
        <v>8.4734735322758978E-2</v>
      </c>
      <c r="K169" s="355">
        <v>9.2117107714115493E-2</v>
      </c>
      <c r="L169" s="355">
        <v>1.9200000000000003E-3</v>
      </c>
      <c r="M169" s="355">
        <v>1.9200000000000003E-3</v>
      </c>
      <c r="N169" s="355">
        <v>1.9200000000000003E-3</v>
      </c>
      <c r="O169" s="355">
        <v>2.8800000000000003E-2</v>
      </c>
      <c r="P169" s="355">
        <v>2.8800000000000003E-2</v>
      </c>
      <c r="Q169" s="355">
        <v>2.8800000000000003E-2</v>
      </c>
      <c r="R169" s="355">
        <v>1.3239314503339867E-2</v>
      </c>
      <c r="S169" s="355">
        <v>8.5486894898919759E-3</v>
      </c>
      <c r="T169" s="355">
        <v>6.5784892949352922E-3</v>
      </c>
      <c r="U169" s="355">
        <v>6.0000000000000001E-3</v>
      </c>
      <c r="V169" s="355">
        <v>4.4999999999999997E-3</v>
      </c>
      <c r="W169" s="355">
        <v>5.0000000000000001E-3</v>
      </c>
      <c r="X169" s="355">
        <v>2.2778803439935358E-3</v>
      </c>
      <c r="Y169" s="355">
        <v>2.039445399982045E-4</v>
      </c>
      <c r="Z169" s="355">
        <v>1.2893735287242813E-3</v>
      </c>
      <c r="AA169" s="355">
        <v>4.7137280118913103E-3</v>
      </c>
      <c r="AB169" s="355">
        <v>8.62987071507091E-3</v>
      </c>
      <c r="AC169" s="355">
        <v>2.1924172304275236E-2</v>
      </c>
      <c r="AD169" s="355">
        <v>9.9236188743578833E-3</v>
      </c>
      <c r="AE169" s="355">
        <v>7.0127581626498355E-3</v>
      </c>
      <c r="AF169" s="355">
        <v>7.0401775214188663E-3</v>
      </c>
      <c r="AG169" s="78"/>
    </row>
    <row r="170" spans="1:33" s="69" customFormat="1" ht="15.75" customHeight="1" x14ac:dyDescent="0.25">
      <c r="A170" s="349" t="s">
        <v>1586</v>
      </c>
      <c r="B170" s="349" t="s">
        <v>1601</v>
      </c>
      <c r="C170" s="349" t="s">
        <v>1582</v>
      </c>
      <c r="D170" s="350">
        <v>0</v>
      </c>
      <c r="E170" s="350">
        <v>2015</v>
      </c>
      <c r="F170" s="355">
        <v>82.748266525346224</v>
      </c>
      <c r="G170" s="355">
        <v>72.718081563506331</v>
      </c>
      <c r="H170" s="355">
        <v>72.273295953377485</v>
      </c>
      <c r="I170" s="355">
        <v>0.29253664799894841</v>
      </c>
      <c r="J170" s="355">
        <v>0.3991798403457939</v>
      </c>
      <c r="K170" s="355">
        <v>0.50920832193200893</v>
      </c>
      <c r="L170" s="355">
        <v>1.9200000000000003E-3</v>
      </c>
      <c r="M170" s="355">
        <v>1.9200000000000003E-3</v>
      </c>
      <c r="N170" s="355">
        <v>1.9200000000000003E-3</v>
      </c>
      <c r="O170" s="355">
        <v>2.8800000000000003E-2</v>
      </c>
      <c r="P170" s="355">
        <v>2.8800000000000003E-2</v>
      </c>
      <c r="Q170" s="355">
        <v>2.8800000000000003E-2</v>
      </c>
      <c r="R170" s="355">
        <v>6.128447400135377E-2</v>
      </c>
      <c r="S170" s="355">
        <v>3.7814161501217088E-2</v>
      </c>
      <c r="T170" s="355">
        <v>2.8524474001724864E-2</v>
      </c>
      <c r="U170" s="355">
        <v>2.7730000000000001E-2</v>
      </c>
      <c r="V170" s="355">
        <v>2.7730000000000001E-2</v>
      </c>
      <c r="W170" s="355">
        <v>4.3389999999999998E-2</v>
      </c>
      <c r="X170" s="355">
        <v>2.5076095927409588E-3</v>
      </c>
      <c r="Y170" s="355">
        <v>2.6775822020582183E-4</v>
      </c>
      <c r="Z170" s="355">
        <v>1.6927933461287588E-3</v>
      </c>
      <c r="AA170" s="355">
        <v>5.5808361224519041E-3</v>
      </c>
      <c r="AB170" s="355">
        <v>9.5139713573342988E-3</v>
      </c>
      <c r="AC170" s="355">
        <v>2.2082740742201092E-2</v>
      </c>
      <c r="AD170" s="355">
        <v>7.2022776000000427E-2</v>
      </c>
      <c r="AE170" s="355">
        <v>8.0871546000018751E-2</v>
      </c>
      <c r="AF170" s="355">
        <v>8.9410944000044429E-2</v>
      </c>
      <c r="AG170" s="78"/>
    </row>
    <row r="171" spans="1:33" s="69" customFormat="1" ht="15.75" customHeight="1" x14ac:dyDescent="0.25">
      <c r="A171" s="349" t="s">
        <v>1586</v>
      </c>
      <c r="B171" s="349" t="s">
        <v>1601</v>
      </c>
      <c r="C171" s="349" t="s">
        <v>1583</v>
      </c>
      <c r="D171" s="350">
        <v>2016</v>
      </c>
      <c r="E171" s="350">
        <v>2018</v>
      </c>
      <c r="F171" s="355">
        <v>82.748266525346224</v>
      </c>
      <c r="G171" s="355">
        <v>72.718081563506331</v>
      </c>
      <c r="H171" s="355">
        <v>72.273295953377485</v>
      </c>
      <c r="I171" s="355">
        <v>0.29253664799894841</v>
      </c>
      <c r="J171" s="355">
        <v>0.3991798403457939</v>
      </c>
      <c r="K171" s="355">
        <v>0.50920832193200893</v>
      </c>
      <c r="L171" s="355">
        <v>1.9200000000000003E-3</v>
      </c>
      <c r="M171" s="355">
        <v>1.9200000000000003E-3</v>
      </c>
      <c r="N171" s="355">
        <v>1.9200000000000003E-3</v>
      </c>
      <c r="O171" s="355">
        <v>2.8800000000000003E-2</v>
      </c>
      <c r="P171" s="355">
        <v>2.8800000000000003E-2</v>
      </c>
      <c r="Q171" s="355">
        <v>2.8800000000000003E-2</v>
      </c>
      <c r="R171" s="355">
        <v>6.128447400135377E-2</v>
      </c>
      <c r="S171" s="355">
        <v>3.7814161501217088E-2</v>
      </c>
      <c r="T171" s="355">
        <v>2.8524474001724864E-2</v>
      </c>
      <c r="U171" s="355">
        <v>2.7730000000000001E-2</v>
      </c>
      <c r="V171" s="355">
        <v>2.7730000000000001E-2</v>
      </c>
      <c r="W171" s="355">
        <v>4.3389999999999998E-2</v>
      </c>
      <c r="X171" s="355">
        <v>2.4171343863086093E-3</v>
      </c>
      <c r="Y171" s="355">
        <v>2.42626218419058E-4</v>
      </c>
      <c r="Z171" s="355">
        <v>1.5339128750630105E-3</v>
      </c>
      <c r="AA171" s="355">
        <v>5.2393394008551294E-3</v>
      </c>
      <c r="AB171" s="355">
        <v>9.1657823977138453E-3</v>
      </c>
      <c r="AC171" s="355">
        <v>2.2020291087952799E-2</v>
      </c>
      <c r="AD171" s="355">
        <v>7.2022776000000427E-2</v>
      </c>
      <c r="AE171" s="355">
        <v>8.0871546000018751E-2</v>
      </c>
      <c r="AF171" s="355">
        <v>8.9410944000044429E-2</v>
      </c>
      <c r="AG171" s="78"/>
    </row>
    <row r="172" spans="1:33" s="69" customFormat="1" ht="15.75" customHeight="1" x14ac:dyDescent="0.25">
      <c r="A172" s="349" t="s">
        <v>1586</v>
      </c>
      <c r="B172" s="349" t="s">
        <v>1601</v>
      </c>
      <c r="C172" s="349" t="s">
        <v>1706</v>
      </c>
      <c r="D172" s="350">
        <v>2019</v>
      </c>
      <c r="E172" s="350">
        <v>2021</v>
      </c>
      <c r="F172" s="355">
        <v>69.277130055695295</v>
      </c>
      <c r="G172" s="355">
        <v>51.219049324239286</v>
      </c>
      <c r="H172" s="355">
        <v>48.762753068494902</v>
      </c>
      <c r="I172" s="355">
        <v>6.5527925542291407E-2</v>
      </c>
      <c r="J172" s="355">
        <v>8.4734735322758978E-2</v>
      </c>
      <c r="K172" s="355">
        <v>9.2117107714115493E-2</v>
      </c>
      <c r="L172" s="355">
        <v>1.9200000000000003E-3</v>
      </c>
      <c r="M172" s="355">
        <v>1.9200000000000003E-3</v>
      </c>
      <c r="N172" s="355">
        <v>1.9200000000000003E-3</v>
      </c>
      <c r="O172" s="355">
        <v>2.8800000000000003E-2</v>
      </c>
      <c r="P172" s="355">
        <v>2.8800000000000003E-2</v>
      </c>
      <c r="Q172" s="355">
        <v>2.8800000000000003E-2</v>
      </c>
      <c r="R172" s="355">
        <v>1.3239314503339867E-2</v>
      </c>
      <c r="S172" s="355">
        <v>8.5486894898919759E-3</v>
      </c>
      <c r="T172" s="355">
        <v>6.5784892949352922E-3</v>
      </c>
      <c r="U172" s="355">
        <v>6.0000000000000001E-3</v>
      </c>
      <c r="V172" s="355">
        <v>4.4999999999999997E-3</v>
      </c>
      <c r="W172" s="355">
        <v>5.0000000000000001E-3</v>
      </c>
      <c r="X172" s="355">
        <v>2.292460637656452E-3</v>
      </c>
      <c r="Y172" s="355">
        <v>2.079946215712367E-4</v>
      </c>
      <c r="Z172" s="355">
        <v>1.3149774926917263E-3</v>
      </c>
      <c r="AA172" s="355">
        <v>4.7687610168673971E-3</v>
      </c>
      <c r="AB172" s="355">
        <v>8.6859821900444143E-3</v>
      </c>
      <c r="AC172" s="355">
        <v>2.1934236213869838E-2</v>
      </c>
      <c r="AD172" s="355">
        <v>9.9236188743578833E-3</v>
      </c>
      <c r="AE172" s="355">
        <v>7.0127581626498355E-3</v>
      </c>
      <c r="AF172" s="355">
        <v>7.0401775214188663E-3</v>
      </c>
      <c r="AG172" s="78"/>
    </row>
    <row r="173" spans="1:33" s="69" customFormat="1" ht="15.75" customHeight="1" x14ac:dyDescent="0.25">
      <c r="A173" s="349" t="s">
        <v>1586</v>
      </c>
      <c r="B173" s="349" t="s">
        <v>1603</v>
      </c>
      <c r="C173" s="349" t="s">
        <v>1582</v>
      </c>
      <c r="D173" s="350">
        <v>2012</v>
      </c>
      <c r="E173" s="350">
        <v>2015</v>
      </c>
      <c r="F173" s="355">
        <v>33.644375596122821</v>
      </c>
      <c r="G173" s="355">
        <v>37.15807172098161</v>
      </c>
      <c r="H173" s="355">
        <v>55.498322998050938</v>
      </c>
      <c r="I173" s="355">
        <v>0.21258836739360509</v>
      </c>
      <c r="J173" s="355">
        <v>0.19416540715760999</v>
      </c>
      <c r="K173" s="355">
        <v>0.2633847946982687</v>
      </c>
      <c r="L173" s="355">
        <v>3.3456090608710646E-4</v>
      </c>
      <c r="M173" s="355">
        <v>3.7739728400132519E-4</v>
      </c>
      <c r="N173" s="355">
        <v>5.3153501991488135E-4</v>
      </c>
      <c r="O173" s="355">
        <v>5.0184135913065968E-3</v>
      </c>
      <c r="P173" s="355">
        <v>5.6609592600198782E-3</v>
      </c>
      <c r="Q173" s="355">
        <v>7.9730252987232197E-3</v>
      </c>
      <c r="R173" s="355">
        <v>8.6433921865467049E-3</v>
      </c>
      <c r="S173" s="355">
        <v>6.1792553215207491E-3</v>
      </c>
      <c r="T173" s="355">
        <v>6.39023418550657E-3</v>
      </c>
      <c r="U173" s="355">
        <v>2.8700000000000002E-3</v>
      </c>
      <c r="V173" s="355">
        <v>2.6900000000000001E-3</v>
      </c>
      <c r="W173" s="355">
        <v>5.0800000000000003E-3</v>
      </c>
      <c r="X173" s="355">
        <v>1.3814353794430365E-3</v>
      </c>
      <c r="Y173" s="355">
        <v>1.6315092438862582E-4</v>
      </c>
      <c r="Z173" s="355">
        <v>1.4527281545487888E-3</v>
      </c>
      <c r="AA173" s="355">
        <v>3.0484279428100985E-3</v>
      </c>
      <c r="AB173" s="355">
        <v>5.9112628973057822E-3</v>
      </c>
      <c r="AC173" s="355">
        <v>1.9544480846801326E-2</v>
      </c>
      <c r="AD173" s="355">
        <v>5.179139811452866E-3</v>
      </c>
      <c r="AE173" s="355">
        <v>4.982725970893471E-3</v>
      </c>
      <c r="AF173" s="355">
        <v>7.0870684964192757E-3</v>
      </c>
      <c r="AG173" s="78"/>
    </row>
    <row r="174" spans="1:33" s="69" customFormat="1" ht="15.75" customHeight="1" x14ac:dyDescent="0.25">
      <c r="A174" s="349" t="s">
        <v>1586</v>
      </c>
      <c r="B174" s="349" t="s">
        <v>1603</v>
      </c>
      <c r="C174" s="349" t="s">
        <v>1583</v>
      </c>
      <c r="D174" s="350">
        <v>2016</v>
      </c>
      <c r="E174" s="350">
        <v>2018</v>
      </c>
      <c r="F174" s="355">
        <v>33.644375596122821</v>
      </c>
      <c r="G174" s="355">
        <v>37.15807172098161</v>
      </c>
      <c r="H174" s="355">
        <v>55.498322998050938</v>
      </c>
      <c r="I174" s="355">
        <v>0.21258836739360509</v>
      </c>
      <c r="J174" s="355">
        <v>0.19416540715760999</v>
      </c>
      <c r="K174" s="355">
        <v>0.2633847946982687</v>
      </c>
      <c r="L174" s="355">
        <v>3.3456090608710646E-4</v>
      </c>
      <c r="M174" s="355">
        <v>3.7739728400132519E-4</v>
      </c>
      <c r="N174" s="355">
        <v>5.3153501991488135E-4</v>
      </c>
      <c r="O174" s="355">
        <v>5.0184135913065968E-3</v>
      </c>
      <c r="P174" s="355">
        <v>5.6609592600198782E-3</v>
      </c>
      <c r="Q174" s="355">
        <v>7.9730252987232197E-3</v>
      </c>
      <c r="R174" s="355">
        <v>8.6433921865467049E-3</v>
      </c>
      <c r="S174" s="355">
        <v>6.1792553215207491E-3</v>
      </c>
      <c r="T174" s="355">
        <v>6.39023418550657E-3</v>
      </c>
      <c r="U174" s="355">
        <v>2.8700000000000002E-3</v>
      </c>
      <c r="V174" s="355">
        <v>2.6900000000000001E-3</v>
      </c>
      <c r="W174" s="355">
        <v>5.0800000000000003E-3</v>
      </c>
      <c r="X174" s="355">
        <v>1.3648412792513706E-3</v>
      </c>
      <c r="Y174" s="355">
        <v>1.5795126631205984E-4</v>
      </c>
      <c r="Z174" s="355">
        <v>1.4064313160113615E-3</v>
      </c>
      <c r="AA174" s="355">
        <v>2.9857938683850848E-3</v>
      </c>
      <c r="AB174" s="355">
        <v>5.8392247225745068E-3</v>
      </c>
      <c r="AC174" s="355">
        <v>1.9526283383387116E-2</v>
      </c>
      <c r="AD174" s="355">
        <v>5.179139811452866E-3</v>
      </c>
      <c r="AE174" s="355">
        <v>4.982725970893471E-3</v>
      </c>
      <c r="AF174" s="355">
        <v>7.0870684964192757E-3</v>
      </c>
      <c r="AG174" s="78"/>
    </row>
    <row r="175" spans="1:33" s="69" customFormat="1" ht="15.75" customHeight="1" x14ac:dyDescent="0.25">
      <c r="A175" s="349" t="s">
        <v>1586</v>
      </c>
      <c r="B175" s="349" t="s">
        <v>1603</v>
      </c>
      <c r="C175" s="349" t="s">
        <v>1706</v>
      </c>
      <c r="D175" s="350">
        <v>2019</v>
      </c>
      <c r="E175" s="350">
        <v>2021</v>
      </c>
      <c r="F175" s="355">
        <v>33.644375596122821</v>
      </c>
      <c r="G175" s="355">
        <v>37.15807172098161</v>
      </c>
      <c r="H175" s="355">
        <v>55.498322998050938</v>
      </c>
      <c r="I175" s="355">
        <v>0.21258836739360509</v>
      </c>
      <c r="J175" s="355">
        <v>0.19416540715760999</v>
      </c>
      <c r="K175" s="355">
        <v>0.2633847946982687</v>
      </c>
      <c r="L175" s="355">
        <v>9.2004249173954292E-5</v>
      </c>
      <c r="M175" s="355">
        <v>1.0378425310036442E-4</v>
      </c>
      <c r="N175" s="355">
        <v>1.4617213047659234E-4</v>
      </c>
      <c r="O175" s="355">
        <v>1.3800637376093143E-3</v>
      </c>
      <c r="P175" s="355">
        <v>1.5567637965054663E-3</v>
      </c>
      <c r="Q175" s="355">
        <v>2.1925819571488852E-3</v>
      </c>
      <c r="R175" s="355">
        <v>8.6433921865467049E-3</v>
      </c>
      <c r="S175" s="355">
        <v>6.1792553215207491E-3</v>
      </c>
      <c r="T175" s="355">
        <v>6.39023418550657E-3</v>
      </c>
      <c r="U175" s="355">
        <v>2.8700000000000002E-3</v>
      </c>
      <c r="V175" s="355">
        <v>2.6900000000000001E-3</v>
      </c>
      <c r="W175" s="355">
        <v>5.0800000000000003E-3</v>
      </c>
      <c r="X175" s="355">
        <v>1.2538459356734569E-3</v>
      </c>
      <c r="Y175" s="355">
        <v>1.2317156581429078E-4</v>
      </c>
      <c r="Z175" s="355">
        <v>1.0967589962905411E-3</v>
      </c>
      <c r="AA175" s="355">
        <v>2.566844330284754E-3</v>
      </c>
      <c r="AB175" s="355">
        <v>5.3573726267893227E-3</v>
      </c>
      <c r="AC175" s="355">
        <v>1.9404563393717454E-2</v>
      </c>
      <c r="AD175" s="355">
        <v>5.179139811452866E-3</v>
      </c>
      <c r="AE175" s="355">
        <v>4.982725970893471E-3</v>
      </c>
      <c r="AF175" s="355">
        <v>7.0870684964192757E-3</v>
      </c>
      <c r="AG175" s="78"/>
    </row>
    <row r="176" spans="1:33" s="69" customFormat="1" ht="15.75" customHeight="1" x14ac:dyDescent="0.25">
      <c r="A176" s="349" t="s">
        <v>1586</v>
      </c>
      <c r="B176" s="349" t="s">
        <v>1603</v>
      </c>
      <c r="C176" s="349" t="s">
        <v>1843</v>
      </c>
      <c r="D176" s="350">
        <v>2022</v>
      </c>
      <c r="E176" s="350">
        <v>2026</v>
      </c>
      <c r="F176" s="355">
        <v>33.644375596122821</v>
      </c>
      <c r="G176" s="355">
        <v>37.15807172098161</v>
      </c>
      <c r="H176" s="355">
        <v>55.498322998050938</v>
      </c>
      <c r="I176" s="355">
        <v>0.21258836739360509</v>
      </c>
      <c r="J176" s="355">
        <v>0.19416540715760999</v>
      </c>
      <c r="K176" s="355">
        <v>0.2633847946982687</v>
      </c>
      <c r="L176" s="355">
        <v>9.2004249173954292E-5</v>
      </c>
      <c r="M176" s="355">
        <v>1.0378425310036442E-4</v>
      </c>
      <c r="N176" s="355">
        <v>1.4617213047659234E-4</v>
      </c>
      <c r="O176" s="355">
        <v>1.3800637376093143E-3</v>
      </c>
      <c r="P176" s="355">
        <v>1.5567637965054663E-3</v>
      </c>
      <c r="Q176" s="355">
        <v>2.1925819571488852E-3</v>
      </c>
      <c r="R176" s="355">
        <v>8.6433921865467049E-3</v>
      </c>
      <c r="S176" s="355">
        <v>6.1792553215207491E-3</v>
      </c>
      <c r="T176" s="355">
        <v>6.39023418550657E-3</v>
      </c>
      <c r="U176" s="355">
        <v>2.8700000000000002E-3</v>
      </c>
      <c r="V176" s="355">
        <v>2.6900000000000001E-3</v>
      </c>
      <c r="W176" s="355">
        <v>5.0800000000000003E-3</v>
      </c>
      <c r="X176" s="355">
        <v>1.2098201801989197E-3</v>
      </c>
      <c r="Y176" s="355">
        <v>1.0937636918500512E-4</v>
      </c>
      <c r="Z176" s="355">
        <v>9.7392899833038742E-4</v>
      </c>
      <c r="AA176" s="355">
        <v>2.4006700627342559E-3</v>
      </c>
      <c r="AB176" s="355">
        <v>5.1662483700402936E-3</v>
      </c>
      <c r="AC176" s="355">
        <v>1.9356283760276812E-2</v>
      </c>
      <c r="AD176" s="355">
        <v>5.179139811452866E-3</v>
      </c>
      <c r="AE176" s="355">
        <v>4.982725970893471E-3</v>
      </c>
      <c r="AF176" s="355">
        <v>7.0870684964192757E-3</v>
      </c>
      <c r="AG176" s="78"/>
    </row>
    <row r="177" spans="1:33" s="69" customFormat="1" ht="15.75" customHeight="1" x14ac:dyDescent="0.25">
      <c r="A177" s="349" t="s">
        <v>1586</v>
      </c>
      <c r="B177" s="349" t="s">
        <v>1604</v>
      </c>
      <c r="C177" s="349" t="s">
        <v>1582</v>
      </c>
      <c r="D177" s="350">
        <v>2012</v>
      </c>
      <c r="E177" s="350">
        <v>2015</v>
      </c>
      <c r="F177" s="355">
        <v>33.644375596122821</v>
      </c>
      <c r="G177" s="355">
        <v>37.15807172098161</v>
      </c>
      <c r="H177" s="355">
        <v>55.498322998050938</v>
      </c>
      <c r="I177" s="355">
        <v>0.21258836739360509</v>
      </c>
      <c r="J177" s="355">
        <v>0.19416540715760999</v>
      </c>
      <c r="K177" s="355">
        <v>0.2633847946982687</v>
      </c>
      <c r="L177" s="355">
        <v>3.3456090608710646E-4</v>
      </c>
      <c r="M177" s="355">
        <v>3.7739728400132519E-4</v>
      </c>
      <c r="N177" s="355">
        <v>5.3153501991488135E-4</v>
      </c>
      <c r="O177" s="355">
        <v>5.0184135913065968E-3</v>
      </c>
      <c r="P177" s="355">
        <v>5.6609592600198782E-3</v>
      </c>
      <c r="Q177" s="355">
        <v>7.9730252987232197E-3</v>
      </c>
      <c r="R177" s="355">
        <v>8.6433921865467049E-3</v>
      </c>
      <c r="S177" s="355">
        <v>6.1792553215207491E-3</v>
      </c>
      <c r="T177" s="355">
        <v>6.39023418550657E-3</v>
      </c>
      <c r="U177" s="355">
        <v>2.8700000000000002E-3</v>
      </c>
      <c r="V177" s="355">
        <v>2.6900000000000001E-3</v>
      </c>
      <c r="W177" s="355">
        <v>5.0800000000000003E-3</v>
      </c>
      <c r="X177" s="355">
        <v>1.302518033439529E-3</v>
      </c>
      <c r="Y177" s="355">
        <v>1.3842266489948662E-4</v>
      </c>
      <c r="Z177" s="355">
        <v>1.2325520929650691E-3</v>
      </c>
      <c r="AA177" s="355">
        <v>2.7505561169252121E-3</v>
      </c>
      <c r="AB177" s="355">
        <v>5.5686675474485884E-3</v>
      </c>
      <c r="AC177" s="355">
        <v>1.9457938310595189E-2</v>
      </c>
      <c r="AD177" s="355">
        <v>5.179139811452866E-3</v>
      </c>
      <c r="AE177" s="355">
        <v>4.982725970893471E-3</v>
      </c>
      <c r="AF177" s="355">
        <v>7.0870684964192757E-3</v>
      </c>
      <c r="AG177" s="78"/>
    </row>
    <row r="178" spans="1:33" s="69" customFormat="1" ht="15.75" customHeight="1" x14ac:dyDescent="0.25">
      <c r="A178" s="349" t="s">
        <v>1586</v>
      </c>
      <c r="B178" s="349" t="s">
        <v>1604</v>
      </c>
      <c r="C178" s="349" t="s">
        <v>1583</v>
      </c>
      <c r="D178" s="350">
        <v>2016</v>
      </c>
      <c r="E178" s="350">
        <v>2018</v>
      </c>
      <c r="F178" s="355">
        <v>33.644375596122821</v>
      </c>
      <c r="G178" s="355">
        <v>37.15807172098161</v>
      </c>
      <c r="H178" s="355">
        <v>55.498322998050938</v>
      </c>
      <c r="I178" s="355">
        <v>0.21258836739360509</v>
      </c>
      <c r="J178" s="355">
        <v>0.19416540715760999</v>
      </c>
      <c r="K178" s="355">
        <v>0.2633847946982687</v>
      </c>
      <c r="L178" s="355">
        <v>3.3456090608710646E-4</v>
      </c>
      <c r="M178" s="355">
        <v>3.7739728400132519E-4</v>
      </c>
      <c r="N178" s="355">
        <v>5.3153501991488135E-4</v>
      </c>
      <c r="O178" s="355">
        <v>5.0184135913065968E-3</v>
      </c>
      <c r="P178" s="355">
        <v>5.6609592600198782E-3</v>
      </c>
      <c r="Q178" s="355">
        <v>7.9730252987232197E-3</v>
      </c>
      <c r="R178" s="355">
        <v>8.6433921865467049E-3</v>
      </c>
      <c r="S178" s="355">
        <v>6.1792553215207491E-3</v>
      </c>
      <c r="T178" s="355">
        <v>6.39023418550657E-3</v>
      </c>
      <c r="U178" s="355">
        <v>2.8700000000000002E-3</v>
      </c>
      <c r="V178" s="355">
        <v>2.6900000000000001E-3</v>
      </c>
      <c r="W178" s="355">
        <v>5.0800000000000003E-3</v>
      </c>
      <c r="X178" s="355">
        <v>1.3220953671447021E-3</v>
      </c>
      <c r="Y178" s="355">
        <v>1.4455710064122427E-4</v>
      </c>
      <c r="Z178" s="355">
        <v>1.2871720269821561E-3</v>
      </c>
      <c r="AA178" s="355">
        <v>2.8244503421118831E-3</v>
      </c>
      <c r="AB178" s="355">
        <v>5.6536565115946546E-3</v>
      </c>
      <c r="AC178" s="355">
        <v>1.9479407254962937E-2</v>
      </c>
      <c r="AD178" s="355">
        <v>5.179139811452866E-3</v>
      </c>
      <c r="AE178" s="355">
        <v>4.982725970893471E-3</v>
      </c>
      <c r="AF178" s="355">
        <v>7.0870684964192757E-3</v>
      </c>
      <c r="AG178" s="78"/>
    </row>
    <row r="179" spans="1:33" s="69" customFormat="1" ht="15.75" customHeight="1" x14ac:dyDescent="0.25">
      <c r="A179" s="349" t="s">
        <v>1586</v>
      </c>
      <c r="B179" s="349" t="s">
        <v>1604</v>
      </c>
      <c r="C179" s="349" t="s">
        <v>1706</v>
      </c>
      <c r="D179" s="350">
        <v>2019</v>
      </c>
      <c r="E179" s="350">
        <v>2021</v>
      </c>
      <c r="F179" s="355">
        <v>33.644375596122821</v>
      </c>
      <c r="G179" s="355">
        <v>37.15807172098161</v>
      </c>
      <c r="H179" s="355">
        <v>55.498322998050938</v>
      </c>
      <c r="I179" s="355">
        <v>0.21258836739360509</v>
      </c>
      <c r="J179" s="355">
        <v>0.19416540715760999</v>
      </c>
      <c r="K179" s="355">
        <v>0.2633847946982687</v>
      </c>
      <c r="L179" s="355">
        <v>9.2004249173954292E-5</v>
      </c>
      <c r="M179" s="355">
        <v>1.0378425310036442E-4</v>
      </c>
      <c r="N179" s="355">
        <v>1.4617213047659234E-4</v>
      </c>
      <c r="O179" s="355">
        <v>1.3800637376093143E-3</v>
      </c>
      <c r="P179" s="355">
        <v>1.5567637965054663E-3</v>
      </c>
      <c r="Q179" s="355">
        <v>2.1925819571488852E-3</v>
      </c>
      <c r="R179" s="355">
        <v>8.6433921865467049E-3</v>
      </c>
      <c r="S179" s="355">
        <v>6.1792553215207491E-3</v>
      </c>
      <c r="T179" s="355">
        <v>6.39023418550657E-3</v>
      </c>
      <c r="U179" s="355">
        <v>2.8700000000000002E-3</v>
      </c>
      <c r="V179" s="355">
        <v>2.6900000000000001E-3</v>
      </c>
      <c r="W179" s="355">
        <v>5.0800000000000003E-3</v>
      </c>
      <c r="X179" s="355">
        <v>1.2557975994407725E-3</v>
      </c>
      <c r="Y179" s="355">
        <v>1.2378310751605533E-4</v>
      </c>
      <c r="Z179" s="355">
        <v>1.1022040557557193E-3</v>
      </c>
      <c r="AA179" s="355">
        <v>2.5742108432166228E-3</v>
      </c>
      <c r="AB179" s="355">
        <v>5.3658451738911638E-3</v>
      </c>
      <c r="AC179" s="355">
        <v>1.9406703632090874E-2</v>
      </c>
      <c r="AD179" s="355">
        <v>5.179139811452866E-3</v>
      </c>
      <c r="AE179" s="355">
        <v>4.982725970893471E-3</v>
      </c>
      <c r="AF179" s="355">
        <v>7.0870684964192757E-3</v>
      </c>
      <c r="AG179" s="78"/>
    </row>
    <row r="180" spans="1:33" s="69" customFormat="1" ht="15.75" customHeight="1" x14ac:dyDescent="0.25">
      <c r="A180" s="349" t="s">
        <v>1586</v>
      </c>
      <c r="B180" s="349" t="s">
        <v>1604</v>
      </c>
      <c r="C180" s="349" t="s">
        <v>1843</v>
      </c>
      <c r="D180" s="350">
        <v>2022</v>
      </c>
      <c r="E180" s="350">
        <v>2026</v>
      </c>
      <c r="F180" s="355">
        <v>33.644375596122821</v>
      </c>
      <c r="G180" s="355">
        <v>37.15807172098161</v>
      </c>
      <c r="H180" s="355">
        <v>55.498322998050938</v>
      </c>
      <c r="I180" s="355">
        <v>0.21258836739360509</v>
      </c>
      <c r="J180" s="355">
        <v>0.19416540715760999</v>
      </c>
      <c r="K180" s="355">
        <v>0.2633847946982687</v>
      </c>
      <c r="L180" s="355">
        <v>9.2004249173954292E-5</v>
      </c>
      <c r="M180" s="355">
        <v>1.0378425310036442E-4</v>
      </c>
      <c r="N180" s="355">
        <v>1.4617213047659234E-4</v>
      </c>
      <c r="O180" s="355">
        <v>1.3800637376093143E-3</v>
      </c>
      <c r="P180" s="355">
        <v>1.5567637965054663E-3</v>
      </c>
      <c r="Q180" s="355">
        <v>2.1925819571488852E-3</v>
      </c>
      <c r="R180" s="355">
        <v>8.6433921865467049E-3</v>
      </c>
      <c r="S180" s="355">
        <v>6.1792553215207491E-3</v>
      </c>
      <c r="T180" s="355">
        <v>6.39023418550657E-3</v>
      </c>
      <c r="U180" s="355">
        <v>2.8700000000000002E-3</v>
      </c>
      <c r="V180" s="355">
        <v>2.6900000000000001E-3</v>
      </c>
      <c r="W180" s="355">
        <v>5.0800000000000003E-3</v>
      </c>
      <c r="X180" s="355">
        <v>1.1952370638658005E-3</v>
      </c>
      <c r="Y180" s="355">
        <v>1.0480684039180863E-4</v>
      </c>
      <c r="Z180" s="355">
        <v>9.3324271980676945E-4</v>
      </c>
      <c r="AA180" s="355">
        <v>2.3456264036501697E-3</v>
      </c>
      <c r="AB180" s="355">
        <v>5.1029402623153945E-3</v>
      </c>
      <c r="AC180" s="355">
        <v>1.9340291586981972E-2</v>
      </c>
      <c r="AD180" s="355">
        <v>5.179139811452866E-3</v>
      </c>
      <c r="AE180" s="355">
        <v>4.982725970893471E-3</v>
      </c>
      <c r="AF180" s="355">
        <v>7.0870684964192757E-3</v>
      </c>
      <c r="AG180" s="78"/>
    </row>
    <row r="181" spans="1:33" s="69" customFormat="1" ht="15.75" customHeight="1" x14ac:dyDescent="0.25">
      <c r="A181" s="349" t="s">
        <v>52</v>
      </c>
      <c r="B181" s="349" t="s">
        <v>53</v>
      </c>
      <c r="C181" s="349" t="s">
        <v>47</v>
      </c>
      <c r="D181" s="350">
        <v>0</v>
      </c>
      <c r="E181" s="350">
        <v>9999</v>
      </c>
      <c r="F181" s="355">
        <v>162.49743439806494</v>
      </c>
      <c r="G181" s="355">
        <v>144.28731339616056</v>
      </c>
      <c r="H181" s="355">
        <v>146.88086573606765</v>
      </c>
      <c r="I181" s="355">
        <v>4.2627113425784096</v>
      </c>
      <c r="J181" s="355">
        <v>3.12304302034494</v>
      </c>
      <c r="K181" s="355">
        <v>2.7955743835843667</v>
      </c>
      <c r="L181" s="356"/>
      <c r="M181" s="356"/>
      <c r="N181" s="356"/>
      <c r="O181" s="356"/>
      <c r="P181" s="356"/>
      <c r="Q181" s="356"/>
      <c r="R181" s="355">
        <v>4.3819482466756474</v>
      </c>
      <c r="S181" s="355">
        <v>4.2707040118946429</v>
      </c>
      <c r="T181" s="355">
        <v>4.6573382494063873</v>
      </c>
      <c r="U181" s="355">
        <v>0.14000000000000001</v>
      </c>
      <c r="V181" s="355">
        <v>0.11</v>
      </c>
      <c r="W181" s="355">
        <v>7.0000000000000007E-2</v>
      </c>
      <c r="X181" s="355">
        <v>6.0000000000000001E-3</v>
      </c>
      <c r="Y181" s="355">
        <v>6.0000000000000001E-3</v>
      </c>
      <c r="Z181" s="355">
        <v>6.0000000000000001E-3</v>
      </c>
      <c r="AA181" s="355">
        <v>2E-3</v>
      </c>
      <c r="AB181" s="355">
        <v>2E-3</v>
      </c>
      <c r="AC181" s="355">
        <v>2E-3</v>
      </c>
      <c r="AD181" s="355">
        <v>4.3689316331963903</v>
      </c>
      <c r="AE181" s="355">
        <v>2.6559356301168604</v>
      </c>
      <c r="AF181" s="355">
        <v>1.9395775125062946</v>
      </c>
      <c r="AG181" s="78"/>
    </row>
    <row r="182" spans="1:33" s="69" customFormat="1" ht="15.75" customHeight="1" x14ac:dyDescent="0.25">
      <c r="A182" s="349" t="s">
        <v>52</v>
      </c>
      <c r="B182" s="349" t="s">
        <v>54</v>
      </c>
      <c r="C182" s="349" t="s">
        <v>47</v>
      </c>
      <c r="D182" s="350">
        <v>0</v>
      </c>
      <c r="E182" s="350">
        <v>1993</v>
      </c>
      <c r="F182" s="355">
        <v>124.99806913845784</v>
      </c>
      <c r="G182" s="355">
        <v>110.99008900787361</v>
      </c>
      <c r="H182" s="355">
        <v>112.98503955685317</v>
      </c>
      <c r="I182" s="355">
        <v>2.0594425912816852</v>
      </c>
      <c r="J182" s="355">
        <v>1.5088817821582496</v>
      </c>
      <c r="K182" s="355">
        <v>1.3506658109245717</v>
      </c>
      <c r="L182" s="355">
        <v>0.32130920244285271</v>
      </c>
      <c r="M182" s="355">
        <v>0.24036552738079417</v>
      </c>
      <c r="N182" s="355">
        <v>0.21559297616025491</v>
      </c>
      <c r="O182" s="355">
        <v>16.065460122142635</v>
      </c>
      <c r="P182" s="355">
        <v>12.018276369039709</v>
      </c>
      <c r="Q182" s="355">
        <v>10.779648808012746</v>
      </c>
      <c r="R182" s="355">
        <v>4.2108718895417496</v>
      </c>
      <c r="S182" s="355">
        <v>4.1039707654494197</v>
      </c>
      <c r="T182" s="355">
        <v>4.4755103658250741</v>
      </c>
      <c r="U182" s="355">
        <v>8.5000000000000006E-2</v>
      </c>
      <c r="V182" s="355">
        <v>2.3E-2</v>
      </c>
      <c r="W182" s="355">
        <v>0.02</v>
      </c>
      <c r="X182" s="355">
        <v>2.9999999999999995E-2</v>
      </c>
      <c r="Y182" s="355">
        <v>2.9999999999999995E-2</v>
      </c>
      <c r="Z182" s="355">
        <v>2.9999999999999995E-2</v>
      </c>
      <c r="AA182" s="355">
        <v>2.8999999999999994E-3</v>
      </c>
      <c r="AB182" s="355">
        <v>2.8999999999999994E-3</v>
      </c>
      <c r="AC182" s="355">
        <v>2.8999999999999994E-3</v>
      </c>
      <c r="AD182" s="355">
        <v>1.2984223827844152</v>
      </c>
      <c r="AE182" s="355">
        <v>0.78932946128423087</v>
      </c>
      <c r="AF182" s="355">
        <v>0.57643181520029096</v>
      </c>
      <c r="AG182" s="78"/>
    </row>
    <row r="183" spans="1:33" s="69" customFormat="1" ht="15.75" customHeight="1" x14ac:dyDescent="0.25">
      <c r="A183" s="349" t="s">
        <v>52</v>
      </c>
      <c r="B183" s="349" t="s">
        <v>54</v>
      </c>
      <c r="C183" s="349" t="s">
        <v>39</v>
      </c>
      <c r="D183" s="350">
        <v>1994</v>
      </c>
      <c r="E183" s="350">
        <v>1996</v>
      </c>
      <c r="F183" s="355">
        <v>99.959474992521649</v>
      </c>
      <c r="G183" s="355">
        <v>91.823611276257992</v>
      </c>
      <c r="H183" s="355">
        <v>104.08817421223932</v>
      </c>
      <c r="I183" s="355">
        <v>0.66736610247768591</v>
      </c>
      <c r="J183" s="355">
        <v>0.50210878139643156</v>
      </c>
      <c r="K183" s="355">
        <v>0.54498577218692945</v>
      </c>
      <c r="L183" s="355">
        <v>0.12629779069331395</v>
      </c>
      <c r="M183" s="355">
        <v>9.5361890037575503E-2</v>
      </c>
      <c r="N183" s="355">
        <v>8.9533543867549331E-2</v>
      </c>
      <c r="O183" s="355">
        <v>8.2093563950654076</v>
      </c>
      <c r="P183" s="355">
        <v>6.1985228524424079</v>
      </c>
      <c r="Q183" s="355">
        <v>5.8196803513907067</v>
      </c>
      <c r="R183" s="355">
        <v>2.938690983531778</v>
      </c>
      <c r="S183" s="355">
        <v>2.9378595993757108</v>
      </c>
      <c r="T183" s="355">
        <v>3.3155310014791834</v>
      </c>
      <c r="U183" s="355">
        <v>8.5000000000000006E-2</v>
      </c>
      <c r="V183" s="355">
        <v>2.3E-2</v>
      </c>
      <c r="W183" s="355">
        <v>0.02</v>
      </c>
      <c r="X183" s="355">
        <v>6.0000000000000001E-3</v>
      </c>
      <c r="Y183" s="355">
        <v>5.0000000000000001E-3</v>
      </c>
      <c r="Z183" s="355">
        <v>3.0000000000000001E-3</v>
      </c>
      <c r="AA183" s="355">
        <v>2.8999999999999998E-3</v>
      </c>
      <c r="AB183" s="355">
        <v>2.8999999999999998E-3</v>
      </c>
      <c r="AC183" s="355">
        <v>2.8999999999999998E-3</v>
      </c>
      <c r="AD183" s="355">
        <v>0.25283337218586133</v>
      </c>
      <c r="AE183" s="355">
        <v>0.1666397634201735</v>
      </c>
      <c r="AF183" s="355">
        <v>0.13039837767677251</v>
      </c>
      <c r="AG183" s="78"/>
    </row>
    <row r="184" spans="1:33" s="69" customFormat="1" ht="15.75" customHeight="1" x14ac:dyDescent="0.25">
      <c r="A184" s="349" t="s">
        <v>52</v>
      </c>
      <c r="B184" s="349" t="s">
        <v>54</v>
      </c>
      <c r="C184" s="349" t="s">
        <v>40</v>
      </c>
      <c r="D184" s="350">
        <v>1997</v>
      </c>
      <c r="E184" s="350">
        <v>2001</v>
      </c>
      <c r="F184" s="355">
        <v>94.928692582712699</v>
      </c>
      <c r="G184" s="355">
        <v>88.708040327183653</v>
      </c>
      <c r="H184" s="355">
        <v>100.89223836487814</v>
      </c>
      <c r="I184" s="355">
        <v>0.53379859796066331</v>
      </c>
      <c r="J184" s="355">
        <v>0.46544897636432953</v>
      </c>
      <c r="K184" s="355">
        <v>0.46127543850001501</v>
      </c>
      <c r="L184" s="355">
        <v>5.908099984405743E-2</v>
      </c>
      <c r="M184" s="355">
        <v>5.3257773598079011E-2</v>
      </c>
      <c r="N184" s="355">
        <v>6.0626349836504514E-2</v>
      </c>
      <c r="O184" s="355">
        <v>3.8402649898637331</v>
      </c>
      <c r="P184" s="355">
        <v>3.4617552838751355</v>
      </c>
      <c r="Q184" s="355">
        <v>3.9407127393727936</v>
      </c>
      <c r="R184" s="355">
        <v>3.2223689377707272</v>
      </c>
      <c r="S184" s="355">
        <v>3.118083636987707</v>
      </c>
      <c r="T184" s="355">
        <v>3.4134133677646741</v>
      </c>
      <c r="U184" s="355">
        <v>5.4400000000000004E-2</v>
      </c>
      <c r="V184" s="355">
        <v>2.001E-2</v>
      </c>
      <c r="W184" s="355">
        <v>1.8600000000000002E-2</v>
      </c>
      <c r="X184" s="355">
        <v>4.9999999999999984E-3</v>
      </c>
      <c r="Y184" s="355">
        <v>4.9999999999999984E-3</v>
      </c>
      <c r="Z184" s="355">
        <v>2.9999999999999992E-3</v>
      </c>
      <c r="AA184" s="355">
        <v>2.8999999999999989E-3</v>
      </c>
      <c r="AB184" s="355">
        <v>2.8999999999999989E-3</v>
      </c>
      <c r="AC184" s="355">
        <v>2.8999999999999989E-3</v>
      </c>
      <c r="AD184" s="355">
        <v>0.17060314083263278</v>
      </c>
      <c r="AE184" s="355">
        <v>0.11066063717500799</v>
      </c>
      <c r="AF184" s="355">
        <v>8.5514527441278701E-2</v>
      </c>
      <c r="AG184" s="78"/>
    </row>
    <row r="185" spans="1:33" s="69" customFormat="1" ht="15.75" customHeight="1" x14ac:dyDescent="0.25">
      <c r="A185" s="349" t="s">
        <v>52</v>
      </c>
      <c r="B185" s="349" t="s">
        <v>54</v>
      </c>
      <c r="C185" s="349" t="s">
        <v>41</v>
      </c>
      <c r="D185" s="350">
        <v>2002</v>
      </c>
      <c r="E185" s="350">
        <v>2006</v>
      </c>
      <c r="F185" s="355">
        <v>101.32911244276751</v>
      </c>
      <c r="G185" s="355">
        <v>92.984100055736249</v>
      </c>
      <c r="H185" s="355">
        <v>105.82609286360045</v>
      </c>
      <c r="I185" s="355">
        <v>0.655777178097663</v>
      </c>
      <c r="J185" s="355">
        <v>0.48103711478313443</v>
      </c>
      <c r="K185" s="355">
        <v>0.45170184495618487</v>
      </c>
      <c r="L185" s="355">
        <v>6.657660932974413E-2</v>
      </c>
      <c r="M185" s="355">
        <v>4.7894353389653532E-2</v>
      </c>
      <c r="N185" s="355">
        <v>4.1309264254441314E-2</v>
      </c>
      <c r="O185" s="355">
        <v>4.660362653082089</v>
      </c>
      <c r="P185" s="355">
        <v>3.3526047372757475</v>
      </c>
      <c r="Q185" s="355">
        <v>2.8916484978108921</v>
      </c>
      <c r="R185" s="355">
        <v>2.4985584983828688</v>
      </c>
      <c r="S185" s="355">
        <v>2.2999419696777084</v>
      </c>
      <c r="T185" s="355">
        <v>2.4974047226757592</v>
      </c>
      <c r="U185" s="355">
        <v>4.7600000000000003E-2</v>
      </c>
      <c r="V185" s="355">
        <v>2.1389999999999999E-2</v>
      </c>
      <c r="W185" s="355">
        <v>1.8200000000000001E-2</v>
      </c>
      <c r="X185" s="355">
        <v>3.0000000000000001E-3</v>
      </c>
      <c r="Y185" s="355">
        <v>3.0000000000000001E-3</v>
      </c>
      <c r="Z185" s="355">
        <v>1.9999999999999996E-3</v>
      </c>
      <c r="AA185" s="355">
        <v>2.8999999999999994E-3</v>
      </c>
      <c r="AB185" s="355">
        <v>2.8999999999999994E-3</v>
      </c>
      <c r="AC185" s="355">
        <v>2.8999999999999994E-3</v>
      </c>
      <c r="AD185" s="355">
        <v>0.16156575902093873</v>
      </c>
      <c r="AE185" s="355">
        <v>0.10214630297894434</v>
      </c>
      <c r="AF185" s="355">
        <v>7.6630093648452663E-2</v>
      </c>
      <c r="AG185" s="78"/>
    </row>
    <row r="186" spans="1:33" s="69" customFormat="1" ht="15.75" customHeight="1" x14ac:dyDescent="0.25">
      <c r="A186" s="349" t="s">
        <v>52</v>
      </c>
      <c r="B186" s="349" t="s">
        <v>54</v>
      </c>
      <c r="C186" s="349" t="s">
        <v>42</v>
      </c>
      <c r="D186" s="350">
        <v>2007</v>
      </c>
      <c r="E186" s="350">
        <v>2009</v>
      </c>
      <c r="F186" s="355">
        <v>98.551390291172552</v>
      </c>
      <c r="G186" s="355">
        <v>92.931971105621727</v>
      </c>
      <c r="H186" s="355">
        <v>106.58684022287649</v>
      </c>
      <c r="I186" s="355">
        <v>0.34241791410076067</v>
      </c>
      <c r="J186" s="355">
        <v>0.26988848049434727</v>
      </c>
      <c r="K186" s="355">
        <v>0.25785829901886448</v>
      </c>
      <c r="L186" s="355">
        <v>1.4662599780345252E-2</v>
      </c>
      <c r="M186" s="355">
        <v>1.2855409984550023E-2</v>
      </c>
      <c r="N186" s="355">
        <v>1.3850580979620537E-2</v>
      </c>
      <c r="O186" s="355">
        <v>1.099694983525894</v>
      </c>
      <c r="P186" s="355">
        <v>0.96415574884125177</v>
      </c>
      <c r="Q186" s="355">
        <v>1.0387935734715403</v>
      </c>
      <c r="R186" s="355">
        <v>1.7074150009769011</v>
      </c>
      <c r="S186" s="355">
        <v>1.6451295000596662</v>
      </c>
      <c r="T186" s="355">
        <v>1.8006331432772762</v>
      </c>
      <c r="U186" s="355">
        <v>2.5500000000000002E-3</v>
      </c>
      <c r="V186" s="355">
        <v>1.6100000000000001E-3</v>
      </c>
      <c r="W186" s="355">
        <v>1.1999999999999999E-3</v>
      </c>
      <c r="X186" s="355">
        <v>6.0000000000000001E-3</v>
      </c>
      <c r="Y186" s="355">
        <v>7.1999999999999989E-3</v>
      </c>
      <c r="Z186" s="355">
        <v>5.7999999999999979E-3</v>
      </c>
      <c r="AA186" s="355">
        <v>2.8999999999999989E-3</v>
      </c>
      <c r="AB186" s="355">
        <v>2.8999999999999989E-3</v>
      </c>
      <c r="AC186" s="355">
        <v>2.8999999999999989E-3</v>
      </c>
      <c r="AD186" s="355">
        <v>2.2327951601659735E-2</v>
      </c>
      <c r="AE186" s="355">
        <v>1.7458206969484392E-2</v>
      </c>
      <c r="AF186" s="355">
        <v>1.6655658788975847E-2</v>
      </c>
      <c r="AG186" s="78"/>
    </row>
    <row r="187" spans="1:33" s="69" customFormat="1" ht="15.75" customHeight="1" x14ac:dyDescent="0.25">
      <c r="A187" s="349" t="s">
        <v>52</v>
      </c>
      <c r="B187" s="349" t="s">
        <v>54</v>
      </c>
      <c r="C187" s="349" t="s">
        <v>43</v>
      </c>
      <c r="D187" s="350">
        <v>2010</v>
      </c>
      <c r="E187" s="350">
        <v>2013</v>
      </c>
      <c r="F187" s="355">
        <v>98.470698262302861</v>
      </c>
      <c r="G187" s="355">
        <v>93.019528346192033</v>
      </c>
      <c r="H187" s="355">
        <v>106.35846894021553</v>
      </c>
      <c r="I187" s="355">
        <v>0.25680250159484558</v>
      </c>
      <c r="J187" s="355">
        <v>0.17769751638410736</v>
      </c>
      <c r="K187" s="355">
        <v>0.14927875214109984</v>
      </c>
      <c r="L187" s="355">
        <v>2.0670383099135863E-2</v>
      </c>
      <c r="M187" s="355">
        <v>1.1361952805801989E-2</v>
      </c>
      <c r="N187" s="355">
        <v>1.1851096135696008E-2</v>
      </c>
      <c r="O187" s="355">
        <v>1.5502787324351897</v>
      </c>
      <c r="P187" s="355">
        <v>0.85214646043514919</v>
      </c>
      <c r="Q187" s="355">
        <v>0.8888322101772006</v>
      </c>
      <c r="R187" s="355">
        <v>1.4348261519633334</v>
      </c>
      <c r="S187" s="355">
        <v>1.2581276538952486</v>
      </c>
      <c r="T187" s="355">
        <v>1.2423939688027945</v>
      </c>
      <c r="U187" s="355">
        <v>2.5500000000000024E-3</v>
      </c>
      <c r="V187" s="355">
        <v>1.6099999999999988E-3</v>
      </c>
      <c r="W187" s="355">
        <v>1.2000000000000012E-3</v>
      </c>
      <c r="X187" s="355">
        <v>1.5000000000000001E-2</v>
      </c>
      <c r="Y187" s="355">
        <v>1.9800000000000002E-2</v>
      </c>
      <c r="Z187" s="355">
        <v>1.72E-2</v>
      </c>
      <c r="AA187" s="355">
        <v>1.0999999999999998E-2</v>
      </c>
      <c r="AB187" s="355">
        <v>1.0999999999999998E-2</v>
      </c>
      <c r="AC187" s="355">
        <v>1.0999999999999998E-2</v>
      </c>
      <c r="AD187" s="355">
        <v>4.5797099790017864E-2</v>
      </c>
      <c r="AE187" s="355">
        <v>3.2545243098191103E-2</v>
      </c>
      <c r="AF187" s="355">
        <v>2.7120402275359137E-2</v>
      </c>
      <c r="AG187" s="78"/>
    </row>
    <row r="188" spans="1:33" s="69" customFormat="1" ht="15.75" customHeight="1" x14ac:dyDescent="0.25">
      <c r="A188" s="349" t="s">
        <v>52</v>
      </c>
      <c r="B188" s="349" t="s">
        <v>54</v>
      </c>
      <c r="C188" s="349" t="s">
        <v>55</v>
      </c>
      <c r="D188" s="350">
        <v>2014</v>
      </c>
      <c r="E188" s="350">
        <v>2028</v>
      </c>
      <c r="F188" s="355">
        <v>91.304721229608958</v>
      </c>
      <c r="G188" s="355">
        <v>74.441192172230686</v>
      </c>
      <c r="H188" s="355">
        <v>88.951656119784175</v>
      </c>
      <c r="I188" s="355">
        <v>0.1079698142985102</v>
      </c>
      <c r="J188" s="355">
        <v>8.379661101567544E-2</v>
      </c>
      <c r="K188" s="355">
        <v>7.2522485104846102E-2</v>
      </c>
      <c r="L188" s="355">
        <v>5.2250661994929512E-3</v>
      </c>
      <c r="M188" s="355">
        <v>4.0718642830632444E-3</v>
      </c>
      <c r="N188" s="355">
        <v>4.0357361428011171E-3</v>
      </c>
      <c r="O188" s="355">
        <v>7.8375992992394269E-2</v>
      </c>
      <c r="P188" s="355">
        <v>6.1077964245948663E-2</v>
      </c>
      <c r="Q188" s="355">
        <v>6.0536042142016758E-2</v>
      </c>
      <c r="R188" s="355">
        <v>0.3532121111150609</v>
      </c>
      <c r="S188" s="355">
        <v>0.17187864632617594</v>
      </c>
      <c r="T188" s="355">
        <v>0.10817743662805807</v>
      </c>
      <c r="U188" s="355">
        <v>4.6442930330525459E-4</v>
      </c>
      <c r="V188" s="355">
        <v>2.6288202541617381E-4</v>
      </c>
      <c r="W188" s="355">
        <v>1.4098567907424916E-4</v>
      </c>
      <c r="X188" s="355">
        <v>8.6258026768808754E-2</v>
      </c>
      <c r="Y188" s="355">
        <v>6.9553134555008805E-2</v>
      </c>
      <c r="Z188" s="355">
        <v>7.948567118347992E-2</v>
      </c>
      <c r="AA188" s="355">
        <v>1.4894584898976276E-3</v>
      </c>
      <c r="AB188" s="355">
        <v>1.142196164283039E-3</v>
      </c>
      <c r="AC188" s="355">
        <v>1.3000669975132303E-3</v>
      </c>
      <c r="AD188" s="355">
        <v>1.0031466410642094E-2</v>
      </c>
      <c r="AE188" s="355">
        <v>6.9314011598481731E-3</v>
      </c>
      <c r="AF188" s="355">
        <v>5.8476952727468546E-3</v>
      </c>
      <c r="AG188" s="78"/>
    </row>
    <row r="189" spans="1:33" s="69" customFormat="1" ht="15.75" customHeight="1" x14ac:dyDescent="0.25">
      <c r="A189" s="349" t="s">
        <v>52</v>
      </c>
      <c r="B189" s="349" t="s">
        <v>56</v>
      </c>
      <c r="C189" s="349" t="s">
        <v>47</v>
      </c>
      <c r="D189" s="350">
        <v>0</v>
      </c>
      <c r="E189" s="350">
        <v>1993</v>
      </c>
      <c r="F189" s="355">
        <v>183.24998275510455</v>
      </c>
      <c r="G189" s="355">
        <v>153.12426881921272</v>
      </c>
      <c r="H189" s="355">
        <v>150.075978892477</v>
      </c>
      <c r="I189" s="355">
        <v>2.3582509662226525</v>
      </c>
      <c r="J189" s="355">
        <v>1.6976507204948712</v>
      </c>
      <c r="K189" s="355">
        <v>1.5250960422346469</v>
      </c>
      <c r="L189" s="355">
        <v>0.33023473221078692</v>
      </c>
      <c r="M189" s="355">
        <v>0.23615095388491691</v>
      </c>
      <c r="N189" s="355">
        <v>0.20657920272753783</v>
      </c>
      <c r="O189" s="355">
        <v>16.511736610539344</v>
      </c>
      <c r="P189" s="355">
        <v>11.807547694245846</v>
      </c>
      <c r="Q189" s="355">
        <v>10.328960136376891</v>
      </c>
      <c r="R189" s="355">
        <v>7.9278482844141651</v>
      </c>
      <c r="S189" s="355">
        <v>7.2366213096709551</v>
      </c>
      <c r="T189" s="355">
        <v>7.4986521701793549</v>
      </c>
      <c r="U189" s="355">
        <v>8.5000000000000006E-2</v>
      </c>
      <c r="V189" s="355">
        <v>2.3E-2</v>
      </c>
      <c r="W189" s="355">
        <v>0.02</v>
      </c>
      <c r="X189" s="355">
        <v>2.9999999999999985E-2</v>
      </c>
      <c r="Y189" s="355">
        <v>2.9999999999999985E-2</v>
      </c>
      <c r="Z189" s="355">
        <v>2.9999999999999985E-2</v>
      </c>
      <c r="AA189" s="355">
        <v>2.8999999999999998E-3</v>
      </c>
      <c r="AB189" s="355">
        <v>2.8999999999999998E-3</v>
      </c>
      <c r="AC189" s="355">
        <v>2.8999999999999998E-3</v>
      </c>
      <c r="AD189" s="355">
        <v>0.95699194297679302</v>
      </c>
      <c r="AE189" s="355">
        <v>0.58855937058951835</v>
      </c>
      <c r="AF189" s="355">
        <v>0.44879825543378732</v>
      </c>
      <c r="AG189" s="78"/>
    </row>
    <row r="190" spans="1:33" s="69" customFormat="1" ht="15.75" customHeight="1" x14ac:dyDescent="0.25">
      <c r="A190" s="349" t="s">
        <v>52</v>
      </c>
      <c r="B190" s="349" t="s">
        <v>56</v>
      </c>
      <c r="C190" s="349" t="s">
        <v>39</v>
      </c>
      <c r="D190" s="350">
        <v>1994</v>
      </c>
      <c r="E190" s="350">
        <v>1996</v>
      </c>
      <c r="F190" s="355">
        <v>155.86606657208114</v>
      </c>
      <c r="G190" s="355">
        <v>135.52144718414436</v>
      </c>
      <c r="H190" s="355">
        <v>136.66307526821572</v>
      </c>
      <c r="I190" s="355">
        <v>1.0856265831149974</v>
      </c>
      <c r="J190" s="355">
        <v>0.81696838181605447</v>
      </c>
      <c r="K190" s="355">
        <v>0.76632837045052449</v>
      </c>
      <c r="L190" s="355">
        <v>0.20082749848493592</v>
      </c>
      <c r="M190" s="355">
        <v>0.14397116857183898</v>
      </c>
      <c r="N190" s="355">
        <v>0.13114242269865103</v>
      </c>
      <c r="O190" s="355">
        <v>13.053787401520834</v>
      </c>
      <c r="P190" s="355">
        <v>9.3581259571695341</v>
      </c>
      <c r="Q190" s="355">
        <v>8.5242574754123179</v>
      </c>
      <c r="R190" s="355">
        <v>4.7291353355088575</v>
      </c>
      <c r="S190" s="355">
        <v>4.3063379421685468</v>
      </c>
      <c r="T190" s="355">
        <v>4.4639928398272861</v>
      </c>
      <c r="U190" s="355">
        <v>8.5000000000000006E-2</v>
      </c>
      <c r="V190" s="355">
        <v>2.3E-2</v>
      </c>
      <c r="W190" s="355">
        <v>0.02</v>
      </c>
      <c r="X190" s="355">
        <v>6.0000000000000001E-3</v>
      </c>
      <c r="Y190" s="355">
        <v>5.000000000000001E-3</v>
      </c>
      <c r="Z190" s="355">
        <v>3.0000000000000001E-3</v>
      </c>
      <c r="AA190" s="355">
        <v>2.8999999999999998E-3</v>
      </c>
      <c r="AB190" s="355">
        <v>2.8999999999999998E-3</v>
      </c>
      <c r="AC190" s="355">
        <v>2.8999999999999998E-3</v>
      </c>
      <c r="AD190" s="355">
        <v>0.38915970480130851</v>
      </c>
      <c r="AE190" s="355">
        <v>0.25798176622550362</v>
      </c>
      <c r="AF190" s="355">
        <v>0.20786411405769464</v>
      </c>
      <c r="AG190" s="78"/>
    </row>
    <row r="191" spans="1:33" s="69" customFormat="1" ht="15.75" customHeight="1" x14ac:dyDescent="0.25">
      <c r="A191" s="349" t="s">
        <v>52</v>
      </c>
      <c r="B191" s="349" t="s">
        <v>56</v>
      </c>
      <c r="C191" s="349" t="s">
        <v>40</v>
      </c>
      <c r="D191" s="350">
        <v>1997</v>
      </c>
      <c r="E191" s="350">
        <v>2001</v>
      </c>
      <c r="F191" s="355">
        <v>148.6210199066071</v>
      </c>
      <c r="G191" s="355">
        <v>131.26703833550886</v>
      </c>
      <c r="H191" s="355">
        <v>133.53479379975747</v>
      </c>
      <c r="I191" s="355">
        <v>0.86820688166894688</v>
      </c>
      <c r="J191" s="355">
        <v>0.72675162501187007</v>
      </c>
      <c r="K191" s="355">
        <v>0.71681883758244014</v>
      </c>
      <c r="L191" s="355">
        <v>9.3995786902125983E-2</v>
      </c>
      <c r="M191" s="355">
        <v>8.0065839970658845E-2</v>
      </c>
      <c r="N191" s="355">
        <v>9.2712174922877491E-2</v>
      </c>
      <c r="O191" s="355">
        <v>6.1097261486381891</v>
      </c>
      <c r="P191" s="355">
        <v>5.2042795980928247</v>
      </c>
      <c r="Q191" s="355">
        <v>6.0262913699870371</v>
      </c>
      <c r="R191" s="355">
        <v>5.1513800199618673</v>
      </c>
      <c r="S191" s="355">
        <v>4.5931331979252565</v>
      </c>
      <c r="T191" s="355">
        <v>4.6814164704191708</v>
      </c>
      <c r="U191" s="355">
        <v>5.4400000000000004E-2</v>
      </c>
      <c r="V191" s="355">
        <v>2.001E-2</v>
      </c>
      <c r="W191" s="355">
        <v>1.8600000000000002E-2</v>
      </c>
      <c r="X191" s="355">
        <v>5.000000000000001E-3</v>
      </c>
      <c r="Y191" s="355">
        <v>5.000000000000001E-3</v>
      </c>
      <c r="Z191" s="355">
        <v>3.0000000000000005E-3</v>
      </c>
      <c r="AA191" s="355">
        <v>2.9000000000000011E-3</v>
      </c>
      <c r="AB191" s="355">
        <v>2.9000000000000011E-3</v>
      </c>
      <c r="AC191" s="355">
        <v>2.9000000000000011E-3</v>
      </c>
      <c r="AD191" s="355">
        <v>0.26272213370750452</v>
      </c>
      <c r="AE191" s="355">
        <v>0.17155341914668079</v>
      </c>
      <c r="AF191" s="355">
        <v>0.13697137382877553</v>
      </c>
      <c r="AG191" s="78"/>
    </row>
    <row r="192" spans="1:33" s="69" customFormat="1" ht="15.75" customHeight="1" x14ac:dyDescent="0.25">
      <c r="A192" s="349" t="s">
        <v>52</v>
      </c>
      <c r="B192" s="349" t="s">
        <v>56</v>
      </c>
      <c r="C192" s="349" t="s">
        <v>41</v>
      </c>
      <c r="D192" s="350">
        <v>2002</v>
      </c>
      <c r="E192" s="350">
        <v>2006</v>
      </c>
      <c r="F192" s="355">
        <v>157.56921054088647</v>
      </c>
      <c r="G192" s="355">
        <v>137.77460677361273</v>
      </c>
      <c r="H192" s="355">
        <v>138.99358589309082</v>
      </c>
      <c r="I192" s="355">
        <v>1.0836108484964402</v>
      </c>
      <c r="J192" s="355">
        <v>0.77091667388001983</v>
      </c>
      <c r="K192" s="355">
        <v>0.73315904355510131</v>
      </c>
      <c r="L192" s="355">
        <v>0.10436187259959018</v>
      </c>
      <c r="M192" s="355">
        <v>7.3212632046079459E-2</v>
      </c>
      <c r="N192" s="355">
        <v>6.3378679349858733E-2</v>
      </c>
      <c r="O192" s="355">
        <v>7.3053310819713122</v>
      </c>
      <c r="P192" s="355">
        <v>5.1248842432255621</v>
      </c>
      <c r="Q192" s="355">
        <v>4.4365075544901114</v>
      </c>
      <c r="R192" s="355">
        <v>3.9972798688858622</v>
      </c>
      <c r="S192" s="355">
        <v>3.5355331587948005</v>
      </c>
      <c r="T192" s="355">
        <v>3.4852969108015346</v>
      </c>
      <c r="U192" s="355">
        <v>4.7600000000000003E-2</v>
      </c>
      <c r="V192" s="355">
        <v>2.1389999999999999E-2</v>
      </c>
      <c r="W192" s="355">
        <v>1.8200000000000001E-2</v>
      </c>
      <c r="X192" s="355">
        <v>2.9999999999999996E-3</v>
      </c>
      <c r="Y192" s="355">
        <v>2.9999999999999996E-3</v>
      </c>
      <c r="Z192" s="355">
        <v>1.9999999999999996E-3</v>
      </c>
      <c r="AA192" s="355">
        <v>2.8999999999999998E-3</v>
      </c>
      <c r="AB192" s="355">
        <v>2.8999999999999998E-3</v>
      </c>
      <c r="AC192" s="355">
        <v>2.8999999999999998E-3</v>
      </c>
      <c r="AD192" s="355">
        <v>0.25193264162265416</v>
      </c>
      <c r="AE192" s="355">
        <v>0.15727115493830013</v>
      </c>
      <c r="AF192" s="355">
        <v>0.12025225329186082</v>
      </c>
      <c r="AG192" s="78"/>
    </row>
    <row r="193" spans="1:33" s="69" customFormat="1" ht="15.75" customHeight="1" x14ac:dyDescent="0.25">
      <c r="A193" s="349" t="s">
        <v>52</v>
      </c>
      <c r="B193" s="349" t="s">
        <v>56</v>
      </c>
      <c r="C193" s="349" t="s">
        <v>42</v>
      </c>
      <c r="D193" s="350">
        <v>2007</v>
      </c>
      <c r="E193" s="350">
        <v>2009</v>
      </c>
      <c r="F193" s="355">
        <v>151.44542134006443</v>
      </c>
      <c r="G193" s="355">
        <v>136.15573622917185</v>
      </c>
      <c r="H193" s="355">
        <v>138.55110616155383</v>
      </c>
      <c r="I193" s="355">
        <v>0.55254675317452062</v>
      </c>
      <c r="J193" s="355">
        <v>0.41772734970592268</v>
      </c>
      <c r="K193" s="355">
        <v>0.36941010894002252</v>
      </c>
      <c r="L193" s="355">
        <v>2.2799639261882582E-2</v>
      </c>
      <c r="M193" s="355">
        <v>1.8681585453087155E-2</v>
      </c>
      <c r="N193" s="355">
        <v>1.9017832753716001E-2</v>
      </c>
      <c r="O193" s="355">
        <v>1.7099729446411935</v>
      </c>
      <c r="P193" s="355">
        <v>1.4011189089815366</v>
      </c>
      <c r="Q193" s="355">
        <v>1.4263374565287001</v>
      </c>
      <c r="R193" s="355">
        <v>2.7277347375941696</v>
      </c>
      <c r="S193" s="355">
        <v>2.5113859361637396</v>
      </c>
      <c r="T193" s="355">
        <v>2.4883809044728475</v>
      </c>
      <c r="U193" s="355">
        <v>2.5500000000000002E-3</v>
      </c>
      <c r="V193" s="355">
        <v>1.6100000000000001E-3</v>
      </c>
      <c r="W193" s="355">
        <v>1.1999999999999999E-3</v>
      </c>
      <c r="X193" s="355">
        <v>6.000000000000001E-3</v>
      </c>
      <c r="Y193" s="355">
        <v>7.1999999999999998E-3</v>
      </c>
      <c r="Z193" s="355">
        <v>5.7999999999999996E-3</v>
      </c>
      <c r="AA193" s="355">
        <v>2.8999999999999998E-3</v>
      </c>
      <c r="AB193" s="355">
        <v>2.8999999999999998E-3</v>
      </c>
      <c r="AC193" s="355">
        <v>2.8999999999999998E-3</v>
      </c>
      <c r="AD193" s="355">
        <v>3.46269668870543E-2</v>
      </c>
      <c r="AE193" s="355">
        <v>2.5489957918588557E-2</v>
      </c>
      <c r="AF193" s="355">
        <v>2.1859090710353635E-2</v>
      </c>
      <c r="AG193" s="78"/>
    </row>
    <row r="194" spans="1:33" s="69" customFormat="1" ht="15.75" customHeight="1" x14ac:dyDescent="0.25">
      <c r="A194" s="349" t="s">
        <v>52</v>
      </c>
      <c r="B194" s="349" t="s">
        <v>56</v>
      </c>
      <c r="C194" s="349" t="s">
        <v>43</v>
      </c>
      <c r="D194" s="350">
        <v>2010</v>
      </c>
      <c r="E194" s="350">
        <v>2013</v>
      </c>
      <c r="F194" s="355">
        <v>153.51325406479464</v>
      </c>
      <c r="G194" s="355">
        <v>132.79215758907901</v>
      </c>
      <c r="H194" s="355">
        <v>141.71428063190797</v>
      </c>
      <c r="I194" s="355">
        <v>0.39574303475360489</v>
      </c>
      <c r="J194" s="355">
        <v>0.27445626224323794</v>
      </c>
      <c r="K194" s="355">
        <v>0.23132210702540923</v>
      </c>
      <c r="L194" s="355">
        <v>3.2224588921484838E-2</v>
      </c>
      <c r="M194" s="355">
        <v>1.6220015886260958E-2</v>
      </c>
      <c r="N194" s="355">
        <v>1.5790651936836174E-2</v>
      </c>
      <c r="O194" s="355">
        <v>2.4168441691113629</v>
      </c>
      <c r="P194" s="355">
        <v>1.2165011914695718</v>
      </c>
      <c r="Q194" s="355">
        <v>1.1842988952627131</v>
      </c>
      <c r="R194" s="355">
        <v>2.3329773833546272</v>
      </c>
      <c r="S194" s="355">
        <v>1.8992157705099511</v>
      </c>
      <c r="T194" s="355">
        <v>1.772304835282509</v>
      </c>
      <c r="U194" s="355">
        <v>2.5500000000000024E-3</v>
      </c>
      <c r="V194" s="355">
        <v>1.6099999999999988E-3</v>
      </c>
      <c r="W194" s="355">
        <v>1.2000000000000012E-3</v>
      </c>
      <c r="X194" s="355">
        <v>1.4999999999999998E-2</v>
      </c>
      <c r="Y194" s="355">
        <v>1.9799999999999998E-2</v>
      </c>
      <c r="Z194" s="355">
        <v>1.72E-2</v>
      </c>
      <c r="AA194" s="355">
        <v>1.0999999999999996E-2</v>
      </c>
      <c r="AB194" s="355">
        <v>1.0999999999999996E-2</v>
      </c>
      <c r="AC194" s="355">
        <v>1.0999999999999996E-2</v>
      </c>
      <c r="AD194" s="355">
        <v>7.2848937923314927E-2</v>
      </c>
      <c r="AE194" s="355">
        <v>5.0697333955855788E-2</v>
      </c>
      <c r="AF194" s="355">
        <v>4.1538051155165387E-2</v>
      </c>
      <c r="AG194" s="78"/>
    </row>
    <row r="195" spans="1:33" s="69" customFormat="1" ht="15.75" customHeight="1" x14ac:dyDescent="0.25">
      <c r="A195" s="349" t="s">
        <v>52</v>
      </c>
      <c r="B195" s="349" t="s">
        <v>56</v>
      </c>
      <c r="C195" s="349" t="s">
        <v>55</v>
      </c>
      <c r="D195" s="350">
        <v>2014</v>
      </c>
      <c r="E195" s="350">
        <v>2028</v>
      </c>
      <c r="F195" s="355">
        <v>157.04117937103661</v>
      </c>
      <c r="G195" s="355">
        <v>130.26236535733418</v>
      </c>
      <c r="H195" s="355">
        <v>157.86932255258697</v>
      </c>
      <c r="I195" s="355">
        <v>0.15980193068027992</v>
      </c>
      <c r="J195" s="355">
        <v>0.1239504019407853</v>
      </c>
      <c r="K195" s="355">
        <v>0.111394798942191</v>
      </c>
      <c r="L195" s="355">
        <v>9.2157886633466076E-3</v>
      </c>
      <c r="M195" s="355">
        <v>6.6995340009104896E-3</v>
      </c>
      <c r="N195" s="355">
        <v>8.9990110373359845E-3</v>
      </c>
      <c r="O195" s="355">
        <v>0.13823682995019912</v>
      </c>
      <c r="P195" s="355">
        <v>0.10049301001365735</v>
      </c>
      <c r="Q195" s="355">
        <v>0.13498516556003975</v>
      </c>
      <c r="R195" s="355">
        <v>0.50080725194539688</v>
      </c>
      <c r="S195" s="355">
        <v>0.15180700634835465</v>
      </c>
      <c r="T195" s="355">
        <v>0.27164353015271853</v>
      </c>
      <c r="U195" s="355">
        <v>5.3793791014515027E-4</v>
      </c>
      <c r="V195" s="355">
        <v>2.8910925128052277E-4</v>
      </c>
      <c r="W195" s="355">
        <v>1.5706604590623707E-4</v>
      </c>
      <c r="X195" s="355">
        <v>0.12298606569203126</v>
      </c>
      <c r="Y195" s="355">
        <v>0.10523020481444385</v>
      </c>
      <c r="Z195" s="355">
        <v>9.9044212523500902E-2</v>
      </c>
      <c r="AA195" s="355">
        <v>2.1772272231036557E-3</v>
      </c>
      <c r="AB195" s="355">
        <v>2.1797345850773611E-3</v>
      </c>
      <c r="AC195" s="355">
        <v>3.2997223159606983E-3</v>
      </c>
      <c r="AD195" s="355">
        <v>1.4054067223160259E-2</v>
      </c>
      <c r="AE195" s="355">
        <v>9.711611818073132E-3</v>
      </c>
      <c r="AF195" s="355">
        <v>9.8909921209653431E-3</v>
      </c>
      <c r="AG195" s="78"/>
    </row>
    <row r="196" spans="1:33" s="69" customFormat="1" ht="15.75" customHeight="1" x14ac:dyDescent="0.25">
      <c r="A196" s="349" t="s">
        <v>52</v>
      </c>
      <c r="B196" s="349" t="s">
        <v>57</v>
      </c>
      <c r="C196" s="349" t="s">
        <v>47</v>
      </c>
      <c r="D196" s="350">
        <v>0</v>
      </c>
      <c r="E196" s="350">
        <v>1993</v>
      </c>
      <c r="F196" s="355">
        <v>198.50664987298867</v>
      </c>
      <c r="G196" s="355">
        <v>163.31775025744983</v>
      </c>
      <c r="H196" s="355">
        <v>159.21391724545413</v>
      </c>
      <c r="I196" s="355">
        <v>2.546046164981993</v>
      </c>
      <c r="J196" s="355">
        <v>1.8757773824328923</v>
      </c>
      <c r="K196" s="355">
        <v>1.6930180963551487</v>
      </c>
      <c r="L196" s="355">
        <v>0.35094244070884922</v>
      </c>
      <c r="M196" s="355">
        <v>0.25389732510009227</v>
      </c>
      <c r="N196" s="355">
        <v>0.23312200938517816</v>
      </c>
      <c r="O196" s="355">
        <v>17.54712203544246</v>
      </c>
      <c r="P196" s="355">
        <v>12.694866255004614</v>
      </c>
      <c r="Q196" s="355">
        <v>11.656100469258908</v>
      </c>
      <c r="R196" s="355">
        <v>8.8252774863987042</v>
      </c>
      <c r="S196" s="355">
        <v>7.7177423720307186</v>
      </c>
      <c r="T196" s="355">
        <v>7.7481752656011373</v>
      </c>
      <c r="U196" s="355">
        <v>8.5000000000000006E-2</v>
      </c>
      <c r="V196" s="355">
        <v>2.3E-2</v>
      </c>
      <c r="W196" s="355">
        <v>0.02</v>
      </c>
      <c r="X196" s="355">
        <v>0.03</v>
      </c>
      <c r="Y196" s="355">
        <v>0.03</v>
      </c>
      <c r="Z196" s="355">
        <v>0.03</v>
      </c>
      <c r="AA196" s="355">
        <v>2.9000000000000002E-3</v>
      </c>
      <c r="AB196" s="355">
        <v>2.9000000000000002E-3</v>
      </c>
      <c r="AC196" s="355">
        <v>2.9000000000000002E-3</v>
      </c>
      <c r="AD196" s="355">
        <v>1.0120054459110723</v>
      </c>
      <c r="AE196" s="355">
        <v>0.6461763569672655</v>
      </c>
      <c r="AF196" s="355">
        <v>0.50937694271653711</v>
      </c>
      <c r="AG196" s="78"/>
    </row>
    <row r="197" spans="1:33" s="69" customFormat="1" ht="15.75" customHeight="1" x14ac:dyDescent="0.25">
      <c r="A197" s="349" t="s">
        <v>52</v>
      </c>
      <c r="B197" s="349" t="s">
        <v>57</v>
      </c>
      <c r="C197" s="349" t="s">
        <v>39</v>
      </c>
      <c r="D197" s="350">
        <v>1994</v>
      </c>
      <c r="E197" s="350">
        <v>1996</v>
      </c>
      <c r="F197" s="355">
        <v>170.16722129872835</v>
      </c>
      <c r="G197" s="355">
        <v>144.3101489076694</v>
      </c>
      <c r="H197" s="355">
        <v>143.3319337594273</v>
      </c>
      <c r="I197" s="355">
        <v>1.2001348283556126</v>
      </c>
      <c r="J197" s="355">
        <v>0.91846696141184236</v>
      </c>
      <c r="K197" s="355">
        <v>0.86569578776921341</v>
      </c>
      <c r="L197" s="355">
        <v>0.21823340114236303</v>
      </c>
      <c r="M197" s="355">
        <v>0.15888082287038072</v>
      </c>
      <c r="N197" s="355">
        <v>0.14673601696093813</v>
      </c>
      <c r="O197" s="355">
        <v>14.185171074253597</v>
      </c>
      <c r="P197" s="355">
        <v>10.327253486574747</v>
      </c>
      <c r="Q197" s="355">
        <v>9.5378411024609786</v>
      </c>
      <c r="R197" s="355">
        <v>5.3207345612490533</v>
      </c>
      <c r="S197" s="355">
        <v>4.637785171182478</v>
      </c>
      <c r="T197" s="355">
        <v>4.6383290238285442</v>
      </c>
      <c r="U197" s="355">
        <v>8.5000000000000006E-2</v>
      </c>
      <c r="V197" s="355">
        <v>2.3E-2</v>
      </c>
      <c r="W197" s="355">
        <v>0.02</v>
      </c>
      <c r="X197" s="355">
        <v>1.0999999999999999E-2</v>
      </c>
      <c r="Y197" s="355">
        <v>8.9999999999999993E-3</v>
      </c>
      <c r="Z197" s="355">
        <v>7.0000000000000001E-3</v>
      </c>
      <c r="AA197" s="355">
        <v>2.8999999999999998E-3</v>
      </c>
      <c r="AB197" s="355">
        <v>2.8999999999999998E-3</v>
      </c>
      <c r="AC197" s="355">
        <v>2.8999999999999998E-3</v>
      </c>
      <c r="AD197" s="355">
        <v>0.42753581386481371</v>
      </c>
      <c r="AE197" s="355">
        <v>0.28045353790427524</v>
      </c>
      <c r="AF197" s="355">
        <v>0.22787774661557844</v>
      </c>
      <c r="AG197" s="78"/>
    </row>
    <row r="198" spans="1:33" s="69" customFormat="1" ht="15.75" customHeight="1" x14ac:dyDescent="0.25">
      <c r="A198" s="349" t="s">
        <v>52</v>
      </c>
      <c r="B198" s="349" t="s">
        <v>57</v>
      </c>
      <c r="C198" s="349" t="s">
        <v>40</v>
      </c>
      <c r="D198" s="350">
        <v>1997</v>
      </c>
      <c r="E198" s="350">
        <v>2001</v>
      </c>
      <c r="F198" s="355">
        <v>163.21877221857017</v>
      </c>
      <c r="G198" s="355">
        <v>140.03313689907557</v>
      </c>
      <c r="H198" s="355">
        <v>139.58774118712176</v>
      </c>
      <c r="I198" s="355">
        <v>0.98520801454273599</v>
      </c>
      <c r="J198" s="355">
        <v>0.81951978348025412</v>
      </c>
      <c r="K198" s="355">
        <v>0.80450527911384873</v>
      </c>
      <c r="L198" s="355">
        <v>0.10271017585176012</v>
      </c>
      <c r="M198" s="355">
        <v>8.7209200614165927E-2</v>
      </c>
      <c r="N198" s="355">
        <v>0.10263944655207712</v>
      </c>
      <c r="O198" s="355">
        <v>6.6761614303644077</v>
      </c>
      <c r="P198" s="355">
        <v>5.6685980399207851</v>
      </c>
      <c r="Q198" s="355">
        <v>6.6715640258850124</v>
      </c>
      <c r="R198" s="355">
        <v>5.8151507117453516</v>
      </c>
      <c r="S198" s="355">
        <v>4.9746473295614528</v>
      </c>
      <c r="T198" s="355">
        <v>4.8891689733367514</v>
      </c>
      <c r="U198" s="355">
        <v>5.4400000000000004E-2</v>
      </c>
      <c r="V198" s="355">
        <v>2.001E-2</v>
      </c>
      <c r="W198" s="355">
        <v>1.8600000000000002E-2</v>
      </c>
      <c r="X198" s="355">
        <v>1.1000000000000001E-2</v>
      </c>
      <c r="Y198" s="355">
        <v>8.9999999999999976E-3</v>
      </c>
      <c r="Z198" s="355">
        <v>6.0000000000000001E-3</v>
      </c>
      <c r="AA198" s="355">
        <v>2.9000000000000002E-3</v>
      </c>
      <c r="AB198" s="355">
        <v>2.9000000000000002E-3</v>
      </c>
      <c r="AC198" s="355">
        <v>2.9000000000000002E-3</v>
      </c>
      <c r="AD198" s="355">
        <v>0.28145589262163856</v>
      </c>
      <c r="AE198" s="355">
        <v>0.18596511016791342</v>
      </c>
      <c r="AF198" s="355">
        <v>0.1496173594197186</v>
      </c>
      <c r="AG198" s="78"/>
    </row>
    <row r="199" spans="1:33" s="69" customFormat="1" ht="15.75" customHeight="1" x14ac:dyDescent="0.25">
      <c r="A199" s="349" t="s">
        <v>52</v>
      </c>
      <c r="B199" s="349" t="s">
        <v>57</v>
      </c>
      <c r="C199" s="349" t="s">
        <v>41</v>
      </c>
      <c r="D199" s="350">
        <v>2002</v>
      </c>
      <c r="E199" s="350">
        <v>2006</v>
      </c>
      <c r="F199" s="355">
        <v>172.14117150608212</v>
      </c>
      <c r="G199" s="355">
        <v>146.08841352993159</v>
      </c>
      <c r="H199" s="355">
        <v>144.61387755382896</v>
      </c>
      <c r="I199" s="355">
        <v>1.175680965601541</v>
      </c>
      <c r="J199" s="355">
        <v>0.87299620425299507</v>
      </c>
      <c r="K199" s="355">
        <v>0.83533213071112056</v>
      </c>
      <c r="L199" s="355">
        <v>0.10902485539942662</v>
      </c>
      <c r="M199" s="355">
        <v>7.8269912205323089E-2</v>
      </c>
      <c r="N199" s="355">
        <v>7.1347617484448608E-2</v>
      </c>
      <c r="O199" s="355">
        <v>7.6317398779598635</v>
      </c>
      <c r="P199" s="355">
        <v>5.4788938543726164</v>
      </c>
      <c r="Q199" s="355">
        <v>4.9943332239114024</v>
      </c>
      <c r="R199" s="355">
        <v>4.7453269415057786</v>
      </c>
      <c r="S199" s="355">
        <v>3.8815240972293865</v>
      </c>
      <c r="T199" s="355">
        <v>3.7015789207659324</v>
      </c>
      <c r="U199" s="355">
        <v>4.7600000000000003E-2</v>
      </c>
      <c r="V199" s="355">
        <v>2.1389999999999999E-2</v>
      </c>
      <c r="W199" s="355">
        <v>1.8200000000000001E-2</v>
      </c>
      <c r="X199" s="355">
        <v>4.9999999999999992E-3</v>
      </c>
      <c r="Y199" s="355">
        <v>4.9999999999999992E-3</v>
      </c>
      <c r="Z199" s="355">
        <v>4.0000000000000001E-3</v>
      </c>
      <c r="AA199" s="355">
        <v>2.8999999999999998E-3</v>
      </c>
      <c r="AB199" s="355">
        <v>2.8999999999999998E-3</v>
      </c>
      <c r="AC199" s="355">
        <v>2.8999999999999998E-3</v>
      </c>
      <c r="AD199" s="355">
        <v>0.25977072820299502</v>
      </c>
      <c r="AE199" s="355">
        <v>0.16802017251002951</v>
      </c>
      <c r="AF199" s="355">
        <v>0.1339130008100077</v>
      </c>
      <c r="AG199" s="78"/>
    </row>
    <row r="200" spans="1:33" s="69" customFormat="1" ht="15.75" customHeight="1" x14ac:dyDescent="0.25">
      <c r="A200" s="349" t="s">
        <v>52</v>
      </c>
      <c r="B200" s="349" t="s">
        <v>57</v>
      </c>
      <c r="C200" s="349" t="s">
        <v>42</v>
      </c>
      <c r="D200" s="350">
        <v>2007</v>
      </c>
      <c r="E200" s="350">
        <v>2009</v>
      </c>
      <c r="F200" s="355">
        <v>163.10912204641377</v>
      </c>
      <c r="G200" s="355">
        <v>142.92813731831362</v>
      </c>
      <c r="H200" s="355">
        <v>143.27134689743576</v>
      </c>
      <c r="I200" s="355">
        <v>0.59882539484325925</v>
      </c>
      <c r="J200" s="355">
        <v>0.44765538935665522</v>
      </c>
      <c r="K200" s="355">
        <v>0.40975006173292122</v>
      </c>
      <c r="L200" s="355">
        <v>2.4471137181594299E-2</v>
      </c>
      <c r="M200" s="355">
        <v>1.9680402548149161E-2</v>
      </c>
      <c r="N200" s="355">
        <v>1.9623830266827392E-2</v>
      </c>
      <c r="O200" s="355">
        <v>1.8353352886195724</v>
      </c>
      <c r="P200" s="355">
        <v>1.4760301911111871</v>
      </c>
      <c r="Q200" s="355">
        <v>1.4717872700120544</v>
      </c>
      <c r="R200" s="355">
        <v>3.2084116168113512</v>
      </c>
      <c r="S200" s="355">
        <v>2.7538375916624278</v>
      </c>
      <c r="T200" s="355">
        <v>2.6204599773217061</v>
      </c>
      <c r="U200" s="355">
        <v>2.5500000000000002E-3</v>
      </c>
      <c r="V200" s="355">
        <v>1.6100000000000001E-3</v>
      </c>
      <c r="W200" s="355">
        <v>1.1999999999999999E-3</v>
      </c>
      <c r="X200" s="355">
        <v>1.1200000000000002E-2</v>
      </c>
      <c r="Y200" s="355">
        <v>1.3800000000000002E-2</v>
      </c>
      <c r="Z200" s="355">
        <v>1.14E-2</v>
      </c>
      <c r="AA200" s="355">
        <v>2.8999999999999998E-3</v>
      </c>
      <c r="AB200" s="355">
        <v>2.8999999999999998E-3</v>
      </c>
      <c r="AC200" s="355">
        <v>2.8999999999999998E-3</v>
      </c>
      <c r="AD200" s="355">
        <v>3.3952676001336932E-2</v>
      </c>
      <c r="AE200" s="355">
        <v>2.5247363548476238E-2</v>
      </c>
      <c r="AF200" s="355">
        <v>2.3839865610565978E-2</v>
      </c>
      <c r="AG200" s="78"/>
    </row>
    <row r="201" spans="1:33" s="69" customFormat="1" ht="15.75" customHeight="1" x14ac:dyDescent="0.25">
      <c r="A201" s="349" t="s">
        <v>52</v>
      </c>
      <c r="B201" s="349" t="s">
        <v>57</v>
      </c>
      <c r="C201" s="349" t="s">
        <v>43</v>
      </c>
      <c r="D201" s="350">
        <v>2010</v>
      </c>
      <c r="E201" s="350">
        <v>2013</v>
      </c>
      <c r="F201" s="355">
        <v>163.45826359983317</v>
      </c>
      <c r="G201" s="355">
        <v>143.36858416151159</v>
      </c>
      <c r="H201" s="355">
        <v>138.15959119594646</v>
      </c>
      <c r="I201" s="355">
        <v>0.41748463591283513</v>
      </c>
      <c r="J201" s="355">
        <v>0.29537691531012239</v>
      </c>
      <c r="K201" s="355">
        <v>0.25289291470690239</v>
      </c>
      <c r="L201" s="355">
        <v>3.4312186152350647E-2</v>
      </c>
      <c r="M201" s="355">
        <v>1.7511882892109181E-2</v>
      </c>
      <c r="N201" s="355">
        <v>1.5394567199458066E-2</v>
      </c>
      <c r="O201" s="355">
        <v>2.5734139614262985</v>
      </c>
      <c r="P201" s="355">
        <v>1.3133912169081885</v>
      </c>
      <c r="Q201" s="355">
        <v>1.1545925399593548</v>
      </c>
      <c r="R201" s="355">
        <v>2.6446683020050208</v>
      </c>
      <c r="S201" s="355">
        <v>2.1148191572678403</v>
      </c>
      <c r="T201" s="355">
        <v>1.9384555077253931</v>
      </c>
      <c r="U201" s="355">
        <v>2.5500000000000024E-3</v>
      </c>
      <c r="V201" s="355">
        <v>1.6099999999999988E-3</v>
      </c>
      <c r="W201" s="355">
        <v>1.2000000000000012E-3</v>
      </c>
      <c r="X201" s="355">
        <v>2.9799999999999997E-2</v>
      </c>
      <c r="Y201" s="355">
        <v>4.02E-2</v>
      </c>
      <c r="Z201" s="355">
        <v>3.3600000000000005E-2</v>
      </c>
      <c r="AA201" s="355">
        <v>1.0999999999999998E-2</v>
      </c>
      <c r="AB201" s="355">
        <v>1.0999999999999998E-2</v>
      </c>
      <c r="AC201" s="355">
        <v>1.0999999999999998E-2</v>
      </c>
      <c r="AD201" s="355">
        <v>7.7216720875355457E-2</v>
      </c>
      <c r="AE201" s="355">
        <v>5.5040243232512998E-2</v>
      </c>
      <c r="AF201" s="355">
        <v>4.7224812607824629E-2</v>
      </c>
      <c r="AG201" s="78"/>
    </row>
    <row r="202" spans="1:33" s="69" customFormat="1" ht="15.75" customHeight="1" x14ac:dyDescent="0.25">
      <c r="A202" s="349" t="s">
        <v>52</v>
      </c>
      <c r="B202" s="349" t="s">
        <v>57</v>
      </c>
      <c r="C202" s="349" t="s">
        <v>55</v>
      </c>
      <c r="D202" s="350">
        <v>2014</v>
      </c>
      <c r="E202" s="350">
        <v>2028</v>
      </c>
      <c r="F202" s="355">
        <v>180.36323400995727</v>
      </c>
      <c r="G202" s="355">
        <v>141.12673455063728</v>
      </c>
      <c r="H202" s="355">
        <v>163.71114257742306</v>
      </c>
      <c r="I202" s="355">
        <v>0.20564136127108273</v>
      </c>
      <c r="J202" s="355">
        <v>0.15575263976499587</v>
      </c>
      <c r="K202" s="355">
        <v>0.12012237346447363</v>
      </c>
      <c r="L202" s="355">
        <v>1.046089082507232E-2</v>
      </c>
      <c r="M202" s="355">
        <v>8.0232985640887183E-3</v>
      </c>
      <c r="N202" s="355">
        <v>7.1686757973609475E-3</v>
      </c>
      <c r="O202" s="355">
        <v>0.1569133623760848</v>
      </c>
      <c r="P202" s="355">
        <v>0.12034947846133077</v>
      </c>
      <c r="Q202" s="355">
        <v>0.10753013696041422</v>
      </c>
      <c r="R202" s="355">
        <v>0.50007906468003904</v>
      </c>
      <c r="S202" s="355">
        <v>0.19303271936979596</v>
      </c>
      <c r="T202" s="355">
        <v>8.5289720499300864E-2</v>
      </c>
      <c r="U202" s="355">
        <v>6.159936745509778E-4</v>
      </c>
      <c r="V202" s="355">
        <v>3.2544303633113186E-4</v>
      </c>
      <c r="W202" s="355">
        <v>1.5142058970846531E-4</v>
      </c>
      <c r="X202" s="355">
        <v>0.13190004858146892</v>
      </c>
      <c r="Y202" s="355">
        <v>0.11219171742405991</v>
      </c>
      <c r="Z202" s="355">
        <v>0.12569836116929614</v>
      </c>
      <c r="AA202" s="355">
        <v>2.3871245343892395E-3</v>
      </c>
      <c r="AB202" s="355">
        <v>1.8752540853874651E-3</v>
      </c>
      <c r="AC202" s="355">
        <v>2.2596042322289333E-3</v>
      </c>
      <c r="AD202" s="355">
        <v>1.5987739674376195E-2</v>
      </c>
      <c r="AE202" s="355">
        <v>1.1403624496915319E-2</v>
      </c>
      <c r="AF202" s="355">
        <v>9.8406895751085889E-3</v>
      </c>
      <c r="AG202" s="78"/>
    </row>
    <row r="203" spans="1:33" s="69" customFormat="1" ht="15.75" customHeight="1" x14ac:dyDescent="0.25">
      <c r="A203" s="349" t="s">
        <v>52</v>
      </c>
      <c r="B203" s="349" t="s">
        <v>58</v>
      </c>
      <c r="C203" s="349" t="s">
        <v>47</v>
      </c>
      <c r="D203" s="350">
        <v>0</v>
      </c>
      <c r="E203" s="350">
        <v>1993</v>
      </c>
      <c r="F203" s="355">
        <v>261.65587716986943</v>
      </c>
      <c r="G203" s="355">
        <v>205.7430350593888</v>
      </c>
      <c r="H203" s="355">
        <v>193.15590848012357</v>
      </c>
      <c r="I203" s="355">
        <v>3.5119227666007209</v>
      </c>
      <c r="J203" s="355">
        <v>2.5143282943026173</v>
      </c>
      <c r="K203" s="355">
        <v>2.2207353885913799</v>
      </c>
      <c r="L203" s="355">
        <v>0.48263445167516239</v>
      </c>
      <c r="M203" s="355">
        <v>0.34122420238358486</v>
      </c>
      <c r="N203" s="355">
        <v>0.29826534538066551</v>
      </c>
      <c r="O203" s="355">
        <v>24.131722583758119</v>
      </c>
      <c r="P203" s="355">
        <v>17.061210119179243</v>
      </c>
      <c r="Q203" s="355">
        <v>14.913267269033275</v>
      </c>
      <c r="R203" s="355">
        <v>11.286767902256289</v>
      </c>
      <c r="S203" s="355">
        <v>9.4552356146410137</v>
      </c>
      <c r="T203" s="355">
        <v>9.1201915292705262</v>
      </c>
      <c r="U203" s="355">
        <v>0.17499999999999999</v>
      </c>
      <c r="V203" s="355">
        <v>0.08</v>
      </c>
      <c r="W203" s="355">
        <v>7.0000000000000007E-2</v>
      </c>
      <c r="X203" s="355">
        <v>2.9999999999999988E-2</v>
      </c>
      <c r="Y203" s="355">
        <v>2.9999999999999988E-2</v>
      </c>
      <c r="Z203" s="355">
        <v>2.9999999999999988E-2</v>
      </c>
      <c r="AA203" s="355">
        <v>2.8999999999999989E-3</v>
      </c>
      <c r="AB203" s="355">
        <v>2.8999999999999989E-3</v>
      </c>
      <c r="AC203" s="355">
        <v>2.8999999999999989E-3</v>
      </c>
      <c r="AD203" s="355">
        <v>1.5099651973827866</v>
      </c>
      <c r="AE203" s="355">
        <v>0.97113368231508279</v>
      </c>
      <c r="AF203" s="355">
        <v>0.76794291212562427</v>
      </c>
      <c r="AG203" s="78"/>
    </row>
    <row r="204" spans="1:33" s="69" customFormat="1" ht="15.75" customHeight="1" x14ac:dyDescent="0.25">
      <c r="A204" s="349" t="s">
        <v>52</v>
      </c>
      <c r="B204" s="349" t="s">
        <v>58</v>
      </c>
      <c r="C204" s="349" t="s">
        <v>39</v>
      </c>
      <c r="D204" s="350">
        <v>1994</v>
      </c>
      <c r="E204" s="350">
        <v>1996</v>
      </c>
      <c r="F204" s="355">
        <v>212.83113966388274</v>
      </c>
      <c r="G204" s="355">
        <v>172.15099917329627</v>
      </c>
      <c r="H204" s="355">
        <v>164.42081621991326</v>
      </c>
      <c r="I204" s="355">
        <v>1.6118478168700323</v>
      </c>
      <c r="J204" s="355">
        <v>1.2057410479647175</v>
      </c>
      <c r="K204" s="355">
        <v>1.117287567644577</v>
      </c>
      <c r="L204" s="355">
        <v>0.29784071321493971</v>
      </c>
      <c r="M204" s="355">
        <v>0.20876020704760612</v>
      </c>
      <c r="N204" s="355">
        <v>0.18065790659795739</v>
      </c>
      <c r="O204" s="355">
        <v>19.35964635897108</v>
      </c>
      <c r="P204" s="355">
        <v>13.569413458094397</v>
      </c>
      <c r="Q204" s="355">
        <v>11.74276392886723</v>
      </c>
      <c r="R204" s="355">
        <v>6.7199988641353539</v>
      </c>
      <c r="S204" s="355">
        <v>5.6007876962867993</v>
      </c>
      <c r="T204" s="355">
        <v>5.3845097055990454</v>
      </c>
      <c r="U204" s="355">
        <v>0.17499999999999999</v>
      </c>
      <c r="V204" s="355">
        <v>0.08</v>
      </c>
      <c r="W204" s="355">
        <v>7.0000000000000007E-2</v>
      </c>
      <c r="X204" s="355">
        <v>1.0999999999999999E-2</v>
      </c>
      <c r="Y204" s="355">
        <v>9.0000000000000011E-3</v>
      </c>
      <c r="Z204" s="355">
        <v>7.000000000000001E-3</v>
      </c>
      <c r="AA204" s="355">
        <v>2.9000000000000002E-3</v>
      </c>
      <c r="AB204" s="355">
        <v>2.9000000000000002E-3</v>
      </c>
      <c r="AC204" s="355">
        <v>2.9000000000000002E-3</v>
      </c>
      <c r="AD204" s="355">
        <v>0.60554924881584549</v>
      </c>
      <c r="AE204" s="355">
        <v>0.40305780638228311</v>
      </c>
      <c r="AF204" s="355">
        <v>0.32516978083302339</v>
      </c>
      <c r="AG204" s="78"/>
    </row>
    <row r="205" spans="1:33" s="69" customFormat="1" ht="15.75" customHeight="1" x14ac:dyDescent="0.25">
      <c r="A205" s="349" t="s">
        <v>52</v>
      </c>
      <c r="B205" s="349" t="s">
        <v>58</v>
      </c>
      <c r="C205" s="349" t="s">
        <v>40</v>
      </c>
      <c r="D205" s="350">
        <v>1997</v>
      </c>
      <c r="E205" s="350">
        <v>2001</v>
      </c>
      <c r="F205" s="355">
        <v>204.30923119317794</v>
      </c>
      <c r="G205" s="355">
        <v>167.26621475366056</v>
      </c>
      <c r="H205" s="355">
        <v>160.32317739115916</v>
      </c>
      <c r="I205" s="355">
        <v>1.2661391456648547</v>
      </c>
      <c r="J205" s="355">
        <v>1.0249064496501124</v>
      </c>
      <c r="K205" s="355">
        <v>1.0019889631420402</v>
      </c>
      <c r="L205" s="355">
        <v>0.12895612762692452</v>
      </c>
      <c r="M205" s="355">
        <v>0.10466280238490573</v>
      </c>
      <c r="N205" s="355">
        <v>0.12198497888158354</v>
      </c>
      <c r="O205" s="355">
        <v>8.3821482957500937</v>
      </c>
      <c r="P205" s="355">
        <v>6.8030821550188723</v>
      </c>
      <c r="Q205" s="355">
        <v>7.9290236273029295</v>
      </c>
      <c r="R205" s="355">
        <v>7.4724723037604655</v>
      </c>
      <c r="S205" s="355">
        <v>6.118583875526566</v>
      </c>
      <c r="T205" s="355">
        <v>5.8042917558713016</v>
      </c>
      <c r="U205" s="355">
        <v>0.11199999999999999</v>
      </c>
      <c r="V205" s="355">
        <v>6.9599999999999995E-2</v>
      </c>
      <c r="W205" s="355">
        <v>6.5100000000000005E-2</v>
      </c>
      <c r="X205" s="355">
        <v>1.0999999999999998E-2</v>
      </c>
      <c r="Y205" s="355">
        <v>8.9999999999999976E-3</v>
      </c>
      <c r="Z205" s="355">
        <v>6.0000000000000001E-3</v>
      </c>
      <c r="AA205" s="355">
        <v>2.8999999999999998E-3</v>
      </c>
      <c r="AB205" s="355">
        <v>2.8999999999999998E-3</v>
      </c>
      <c r="AC205" s="355">
        <v>2.8999999999999998E-3</v>
      </c>
      <c r="AD205" s="355">
        <v>0.40891149350856165</v>
      </c>
      <c r="AE205" s="355">
        <v>0.26703439930392425</v>
      </c>
      <c r="AF205" s="355">
        <v>0.21289017940076777</v>
      </c>
      <c r="AG205" s="78"/>
    </row>
    <row r="206" spans="1:33" s="69" customFormat="1" ht="15.75" customHeight="1" x14ac:dyDescent="0.25">
      <c r="A206" s="349" t="s">
        <v>52</v>
      </c>
      <c r="B206" s="349" t="s">
        <v>58</v>
      </c>
      <c r="C206" s="349" t="s">
        <v>41</v>
      </c>
      <c r="D206" s="350">
        <v>2002</v>
      </c>
      <c r="E206" s="350">
        <v>2006</v>
      </c>
      <c r="F206" s="355">
        <v>215.34750078475079</v>
      </c>
      <c r="G206" s="355">
        <v>173.80656985230539</v>
      </c>
      <c r="H206" s="355">
        <v>164.91542548912636</v>
      </c>
      <c r="I206" s="355">
        <v>1.5999728742403214</v>
      </c>
      <c r="J206" s="355">
        <v>1.1499976831593692</v>
      </c>
      <c r="K206" s="355">
        <v>1.0958937888328384</v>
      </c>
      <c r="L206" s="355">
        <v>0.1530655145042652</v>
      </c>
      <c r="M206" s="355">
        <v>0.10575994890539778</v>
      </c>
      <c r="N206" s="355">
        <v>9.0185636115048137E-2</v>
      </c>
      <c r="O206" s="355">
        <v>10.714586015298565</v>
      </c>
      <c r="P206" s="355">
        <v>7.4031964233778442</v>
      </c>
      <c r="Q206" s="355">
        <v>6.3129945280533697</v>
      </c>
      <c r="R206" s="355">
        <v>6.1390394280034002</v>
      </c>
      <c r="S206" s="355">
        <v>4.8590767782383537</v>
      </c>
      <c r="T206" s="355">
        <v>4.4307364747817894</v>
      </c>
      <c r="U206" s="355">
        <v>9.799999999999999E-2</v>
      </c>
      <c r="V206" s="355">
        <v>7.4400000000000008E-2</v>
      </c>
      <c r="W206" s="355">
        <v>6.3700000000000007E-2</v>
      </c>
      <c r="X206" s="355">
        <v>5.000000000000001E-3</v>
      </c>
      <c r="Y206" s="355">
        <v>5.000000000000001E-3</v>
      </c>
      <c r="Z206" s="355">
        <v>4.000000000000001E-3</v>
      </c>
      <c r="AA206" s="355">
        <v>2.8999999999999994E-3</v>
      </c>
      <c r="AB206" s="355">
        <v>2.8999999999999994E-3</v>
      </c>
      <c r="AC206" s="355">
        <v>2.8999999999999994E-3</v>
      </c>
      <c r="AD206" s="355">
        <v>0.37832835810175497</v>
      </c>
      <c r="AE206" s="355">
        <v>0.24251547274366261</v>
      </c>
      <c r="AF206" s="355">
        <v>0.19623889002462688</v>
      </c>
      <c r="AG206" s="78"/>
    </row>
    <row r="207" spans="1:33" s="69" customFormat="1" ht="15.75" customHeight="1" x14ac:dyDescent="0.25">
      <c r="A207" s="349" t="s">
        <v>52</v>
      </c>
      <c r="B207" s="349" t="s">
        <v>58</v>
      </c>
      <c r="C207" s="349" t="s">
        <v>42</v>
      </c>
      <c r="D207" s="350">
        <v>2007</v>
      </c>
      <c r="E207" s="350">
        <v>2009</v>
      </c>
      <c r="F207" s="355">
        <v>201.08856259615314</v>
      </c>
      <c r="G207" s="355">
        <v>168.07750521545876</v>
      </c>
      <c r="H207" s="355">
        <v>161.97339247179607</v>
      </c>
      <c r="I207" s="355">
        <v>0.82873542070989559</v>
      </c>
      <c r="J207" s="355">
        <v>0.60245679193051083</v>
      </c>
      <c r="K207" s="355">
        <v>0.52339695058979319</v>
      </c>
      <c r="L207" s="355">
        <v>3.1484116305345859E-2</v>
      </c>
      <c r="M207" s="355">
        <v>2.431668659714355E-2</v>
      </c>
      <c r="N207" s="355">
        <v>2.3127854412066398E-2</v>
      </c>
      <c r="O207" s="355">
        <v>2.3613087229009393</v>
      </c>
      <c r="P207" s="355">
        <v>1.8237514947857663</v>
      </c>
      <c r="Q207" s="355">
        <v>1.7345890809049798</v>
      </c>
      <c r="R207" s="355">
        <v>4.0789404111252354</v>
      </c>
      <c r="S207" s="355">
        <v>3.3995663767004496</v>
      </c>
      <c r="T207" s="355">
        <v>3.1711942799698551</v>
      </c>
      <c r="U207" s="355">
        <v>5.2499999999999995E-3</v>
      </c>
      <c r="V207" s="355">
        <v>5.6000000000000008E-3</v>
      </c>
      <c r="W207" s="355">
        <v>4.2000000000000006E-3</v>
      </c>
      <c r="X207" s="355">
        <v>1.1200000000000002E-2</v>
      </c>
      <c r="Y207" s="355">
        <v>1.3800000000000003E-2</v>
      </c>
      <c r="Z207" s="355">
        <v>1.14E-2</v>
      </c>
      <c r="AA207" s="355">
        <v>2.9000000000000007E-3</v>
      </c>
      <c r="AB207" s="355">
        <v>2.9000000000000007E-3</v>
      </c>
      <c r="AC207" s="355">
        <v>2.9000000000000007E-3</v>
      </c>
      <c r="AD207" s="355">
        <v>4.5774090906122188E-2</v>
      </c>
      <c r="AE207" s="355">
        <v>3.2090724275854958E-2</v>
      </c>
      <c r="AF207" s="355">
        <v>2.837013240468406E-2</v>
      </c>
      <c r="AG207" s="78"/>
    </row>
    <row r="208" spans="1:33" s="69" customFormat="1" ht="15.75" customHeight="1" x14ac:dyDescent="0.25">
      <c r="A208" s="349" t="s">
        <v>52</v>
      </c>
      <c r="B208" s="349" t="s">
        <v>58</v>
      </c>
      <c r="C208" s="349" t="s">
        <v>43</v>
      </c>
      <c r="D208" s="350">
        <v>2010</v>
      </c>
      <c r="E208" s="350">
        <v>2013</v>
      </c>
      <c r="F208" s="355">
        <v>203.67914275575555</v>
      </c>
      <c r="G208" s="355">
        <v>168.24171629333847</v>
      </c>
      <c r="H208" s="355">
        <v>156.92082274874218</v>
      </c>
      <c r="I208" s="355">
        <v>0.59975191100267233</v>
      </c>
      <c r="J208" s="355">
        <v>0.42344299300857058</v>
      </c>
      <c r="K208" s="355">
        <v>0.36222511690098991</v>
      </c>
      <c r="L208" s="355">
        <v>4.275511379893196E-2</v>
      </c>
      <c r="M208" s="355">
        <v>2.0550033680860877E-2</v>
      </c>
      <c r="N208" s="355">
        <v>1.7485055723519223E-2</v>
      </c>
      <c r="O208" s="355">
        <v>3.2066335349198969</v>
      </c>
      <c r="P208" s="355">
        <v>1.5412525260645658</v>
      </c>
      <c r="Q208" s="355">
        <v>1.3113791792639418</v>
      </c>
      <c r="R208" s="355">
        <v>3.531784110626885</v>
      </c>
      <c r="S208" s="355">
        <v>2.7138372520667082</v>
      </c>
      <c r="T208" s="355">
        <v>2.4383028392160742</v>
      </c>
      <c r="U208" s="355">
        <v>5.2500000000000047E-3</v>
      </c>
      <c r="V208" s="355">
        <v>5.5999999999999965E-3</v>
      </c>
      <c r="W208" s="355">
        <v>4.2000000000000041E-3</v>
      </c>
      <c r="X208" s="355">
        <v>2.9799999999999997E-2</v>
      </c>
      <c r="Y208" s="355">
        <v>4.0199999999999993E-2</v>
      </c>
      <c r="Z208" s="355">
        <v>3.3599999999999998E-2</v>
      </c>
      <c r="AA208" s="355">
        <v>1.0999999999999996E-2</v>
      </c>
      <c r="AB208" s="355">
        <v>1.0999999999999996E-2</v>
      </c>
      <c r="AC208" s="355">
        <v>1.0999999999999996E-2</v>
      </c>
      <c r="AD208" s="355">
        <v>0.11260333203072984</v>
      </c>
      <c r="AE208" s="355">
        <v>7.8314078388672645E-2</v>
      </c>
      <c r="AF208" s="355">
        <v>6.6225633371881615E-2</v>
      </c>
      <c r="AG208" s="78"/>
    </row>
    <row r="209" spans="1:33" s="69" customFormat="1" ht="15.75" customHeight="1" x14ac:dyDescent="0.25">
      <c r="A209" s="349" t="s">
        <v>52</v>
      </c>
      <c r="B209" s="349" t="s">
        <v>58</v>
      </c>
      <c r="C209" s="349" t="s">
        <v>55</v>
      </c>
      <c r="D209" s="350">
        <v>2014</v>
      </c>
      <c r="E209" s="350">
        <v>2028</v>
      </c>
      <c r="F209" s="355">
        <v>212.08210004579513</v>
      </c>
      <c r="G209" s="355">
        <v>155.06612224051347</v>
      </c>
      <c r="H209" s="355">
        <v>173.30413595185047</v>
      </c>
      <c r="I209" s="355">
        <v>0.22212336150283504</v>
      </c>
      <c r="J209" s="355">
        <v>0.17456571979026969</v>
      </c>
      <c r="K209" s="355">
        <v>0.1763613941103529</v>
      </c>
      <c r="L209" s="355">
        <v>1.2888974937604219E-2</v>
      </c>
      <c r="M209" s="355">
        <v>8.2028917748809341E-3</v>
      </c>
      <c r="N209" s="355">
        <v>9.9046355665921015E-3</v>
      </c>
      <c r="O209" s="355">
        <v>0.19333462406406329</v>
      </c>
      <c r="P209" s="355">
        <v>0.12304337662321402</v>
      </c>
      <c r="Q209" s="355">
        <v>0.14856953349888152</v>
      </c>
      <c r="R209" s="355">
        <v>0.79025398785966416</v>
      </c>
      <c r="S209" s="355">
        <v>0.34033136877890163</v>
      </c>
      <c r="T209" s="355">
        <v>0.18216246878981071</v>
      </c>
      <c r="U209" s="355">
        <v>8.5207927580746383E-4</v>
      </c>
      <c r="V209" s="355">
        <v>4.9667610781416302E-4</v>
      </c>
      <c r="W209" s="355">
        <v>2.997596284787188E-4</v>
      </c>
      <c r="X209" s="355">
        <v>0.19478347929919235</v>
      </c>
      <c r="Y209" s="355">
        <v>0.14993123782513179</v>
      </c>
      <c r="Z209" s="355">
        <v>0.13111391023838159</v>
      </c>
      <c r="AA209" s="355">
        <v>3.6141849401932756E-3</v>
      </c>
      <c r="AB209" s="355">
        <v>2.4398387639118853E-3</v>
      </c>
      <c r="AC209" s="355">
        <v>2.3719016596080418E-3</v>
      </c>
      <c r="AD209" s="355">
        <v>2.1391989077967438E-2</v>
      </c>
      <c r="AE209" s="355">
        <v>1.4180286253139151E-2</v>
      </c>
      <c r="AF209" s="355">
        <v>1.1626114213148584E-2</v>
      </c>
      <c r="AG209" s="78"/>
    </row>
    <row r="210" spans="1:33" s="69" customFormat="1" ht="15.75" customHeight="1" x14ac:dyDescent="0.25">
      <c r="A210" s="349" t="s">
        <v>52</v>
      </c>
      <c r="B210" s="349" t="s">
        <v>59</v>
      </c>
      <c r="C210" s="349" t="s">
        <v>47</v>
      </c>
      <c r="D210" s="350">
        <v>0</v>
      </c>
      <c r="E210" s="350">
        <v>1993</v>
      </c>
      <c r="F210" s="355">
        <v>315.88052552958658</v>
      </c>
      <c r="G210" s="355">
        <v>243.29169966554312</v>
      </c>
      <c r="H210" s="355">
        <v>222.34962440696424</v>
      </c>
      <c r="I210" s="355">
        <v>2.5583682199809936</v>
      </c>
      <c r="J210" s="355">
        <v>1.8848122779183714</v>
      </c>
      <c r="K210" s="355">
        <v>1.7116123731190973</v>
      </c>
      <c r="L210" s="355">
        <v>0.48227005925871796</v>
      </c>
      <c r="M210" s="355">
        <v>0.35326659187942555</v>
      </c>
      <c r="N210" s="355">
        <v>0.3193799442248787</v>
      </c>
      <c r="O210" s="355">
        <v>24.113502962935897</v>
      </c>
      <c r="P210" s="355">
        <v>17.663329593971277</v>
      </c>
      <c r="Q210" s="355">
        <v>15.968997211243934</v>
      </c>
      <c r="R210" s="355">
        <v>12.250254058091254</v>
      </c>
      <c r="S210" s="355">
        <v>9.861782012912041</v>
      </c>
      <c r="T210" s="355">
        <v>9.1137712082629569</v>
      </c>
      <c r="U210" s="355">
        <v>0.17499999999999999</v>
      </c>
      <c r="V210" s="355">
        <v>0.08</v>
      </c>
      <c r="W210" s="355">
        <v>7.0000000000000007E-2</v>
      </c>
      <c r="X210" s="355">
        <v>3.0000000000000006E-2</v>
      </c>
      <c r="Y210" s="355">
        <v>3.0000000000000006E-2</v>
      </c>
      <c r="Z210" s="355">
        <v>3.0000000000000006E-2</v>
      </c>
      <c r="AA210" s="355">
        <v>2.8999999999999994E-3</v>
      </c>
      <c r="AB210" s="355">
        <v>2.8999999999999994E-3</v>
      </c>
      <c r="AC210" s="355">
        <v>2.8999999999999994E-3</v>
      </c>
      <c r="AD210" s="355">
        <v>0.81911231117906669</v>
      </c>
      <c r="AE210" s="355">
        <v>0.51724681590698929</v>
      </c>
      <c r="AF210" s="355">
        <v>0.40641647517090307</v>
      </c>
      <c r="AG210" s="78"/>
    </row>
    <row r="211" spans="1:33" s="69" customFormat="1" ht="15.75" customHeight="1" x14ac:dyDescent="0.25">
      <c r="A211" s="349" t="s">
        <v>52</v>
      </c>
      <c r="B211" s="349" t="s">
        <v>59</v>
      </c>
      <c r="C211" s="349" t="s">
        <v>39</v>
      </c>
      <c r="D211" s="350">
        <v>1994</v>
      </c>
      <c r="E211" s="350">
        <v>1996</v>
      </c>
      <c r="F211" s="355">
        <v>269.8093875879913</v>
      </c>
      <c r="G211" s="355">
        <v>211.94460259077709</v>
      </c>
      <c r="H211" s="355">
        <v>195.82666386289253</v>
      </c>
      <c r="I211" s="355">
        <v>2.0682921148109608</v>
      </c>
      <c r="J211" s="355">
        <v>1.5626777980179731</v>
      </c>
      <c r="K211" s="355">
        <v>1.4366183533058987</v>
      </c>
      <c r="L211" s="355">
        <v>0.38347392458254104</v>
      </c>
      <c r="M211" s="355">
        <v>0.26391306707494394</v>
      </c>
      <c r="N211" s="355">
        <v>0.23076736406458934</v>
      </c>
      <c r="O211" s="355">
        <v>24.925805097865169</v>
      </c>
      <c r="P211" s="355">
        <v>17.154349359871357</v>
      </c>
      <c r="Q211" s="355">
        <v>14.999878664198308</v>
      </c>
      <c r="R211" s="355">
        <v>8.6337274150890622</v>
      </c>
      <c r="S211" s="355">
        <v>6.9518498352556639</v>
      </c>
      <c r="T211" s="355">
        <v>6.4683419639984008</v>
      </c>
      <c r="U211" s="355">
        <v>0.17499999999999999</v>
      </c>
      <c r="V211" s="355">
        <v>0.08</v>
      </c>
      <c r="W211" s="355">
        <v>7.0000000000000007E-2</v>
      </c>
      <c r="X211" s="355">
        <v>1.0999999999999999E-2</v>
      </c>
      <c r="Y211" s="355">
        <v>8.9999999999999993E-3</v>
      </c>
      <c r="Z211" s="355">
        <v>6.9999999999999993E-3</v>
      </c>
      <c r="AA211" s="355">
        <v>2.8999999999999998E-3</v>
      </c>
      <c r="AB211" s="355">
        <v>2.8999999999999998E-3</v>
      </c>
      <c r="AC211" s="355">
        <v>2.8999999999999998E-3</v>
      </c>
      <c r="AD211" s="355">
        <v>0.72760362015869273</v>
      </c>
      <c r="AE211" s="355">
        <v>0.47554339240771687</v>
      </c>
      <c r="AF211" s="355">
        <v>0.38021253164726132</v>
      </c>
      <c r="AG211" s="78"/>
    </row>
    <row r="212" spans="1:33" s="69" customFormat="1" ht="15.75" customHeight="1" x14ac:dyDescent="0.25">
      <c r="A212" s="349" t="s">
        <v>52</v>
      </c>
      <c r="B212" s="349" t="s">
        <v>59</v>
      </c>
      <c r="C212" s="349" t="s">
        <v>40</v>
      </c>
      <c r="D212" s="350">
        <v>1997</v>
      </c>
      <c r="E212" s="350">
        <v>2001</v>
      </c>
      <c r="F212" s="355">
        <v>261.03669375513095</v>
      </c>
      <c r="G212" s="355">
        <v>207.22328650669039</v>
      </c>
      <c r="H212" s="355">
        <v>191.8123575187569</v>
      </c>
      <c r="I212" s="355">
        <v>1.6156920132578527</v>
      </c>
      <c r="J212" s="355">
        <v>1.2899468268061387</v>
      </c>
      <c r="K212" s="355">
        <v>1.3943490260428069</v>
      </c>
      <c r="L212" s="355">
        <v>0.17134486233666191</v>
      </c>
      <c r="M212" s="355">
        <v>0.13759722431957128</v>
      </c>
      <c r="N212" s="355">
        <v>0.15639566199124338</v>
      </c>
      <c r="O212" s="355">
        <v>11.137416051883024</v>
      </c>
      <c r="P212" s="355">
        <v>8.9438195807721321</v>
      </c>
      <c r="Q212" s="355">
        <v>10.16571802943082</v>
      </c>
      <c r="R212" s="355">
        <v>9.4645294252229757</v>
      </c>
      <c r="S212" s="355">
        <v>7.5487485144042656</v>
      </c>
      <c r="T212" s="355">
        <v>6.9465693013178473</v>
      </c>
      <c r="U212" s="355">
        <v>0.11199999999999999</v>
      </c>
      <c r="V212" s="355">
        <v>6.9599999999999995E-2</v>
      </c>
      <c r="W212" s="355">
        <v>6.5100000000000005E-2</v>
      </c>
      <c r="X212" s="355">
        <v>1.1000000000000001E-2</v>
      </c>
      <c r="Y212" s="355">
        <v>8.9999999999999993E-3</v>
      </c>
      <c r="Z212" s="355">
        <v>6.000000000000001E-3</v>
      </c>
      <c r="AA212" s="355">
        <v>2.8999999999999998E-3</v>
      </c>
      <c r="AB212" s="355">
        <v>2.8999999999999998E-3</v>
      </c>
      <c r="AC212" s="355">
        <v>2.8999999999999998E-3</v>
      </c>
      <c r="AD212" s="355">
        <v>0.48907069665197361</v>
      </c>
      <c r="AE212" s="355">
        <v>0.31386851749366929</v>
      </c>
      <c r="AF212" s="355">
        <v>0.24789100794058799</v>
      </c>
      <c r="AG212" s="78"/>
    </row>
    <row r="213" spans="1:33" s="69" customFormat="1" ht="15.75" customHeight="1" x14ac:dyDescent="0.25">
      <c r="A213" s="349" t="s">
        <v>52</v>
      </c>
      <c r="B213" s="349" t="s">
        <v>59</v>
      </c>
      <c r="C213" s="349" t="s">
        <v>41</v>
      </c>
      <c r="D213" s="350">
        <v>2002</v>
      </c>
      <c r="E213" s="350">
        <v>2006</v>
      </c>
      <c r="F213" s="355">
        <v>272.70966205230548</v>
      </c>
      <c r="G213" s="355">
        <v>213.6506976421814</v>
      </c>
      <c r="H213" s="355">
        <v>195.69096732306264</v>
      </c>
      <c r="I213" s="355">
        <v>2.0246996731680351</v>
      </c>
      <c r="J213" s="355">
        <v>1.4868726749600973</v>
      </c>
      <c r="K213" s="355">
        <v>1.4027503774804142</v>
      </c>
      <c r="L213" s="355">
        <v>0.18861170732439331</v>
      </c>
      <c r="M213" s="355">
        <v>0.12957986737183272</v>
      </c>
      <c r="N213" s="355">
        <v>0.11312033983645074</v>
      </c>
      <c r="O213" s="355">
        <v>13.202819512707531</v>
      </c>
      <c r="P213" s="355">
        <v>9.0705907160282901</v>
      </c>
      <c r="Q213" s="355">
        <v>7.9184237885515518</v>
      </c>
      <c r="R213" s="355">
        <v>7.6487192963718993</v>
      </c>
      <c r="S213" s="355">
        <v>6.0243568521340336</v>
      </c>
      <c r="T213" s="355">
        <v>5.5450603685516766</v>
      </c>
      <c r="U213" s="355">
        <v>9.799999999999999E-2</v>
      </c>
      <c r="V213" s="355">
        <v>7.4400000000000008E-2</v>
      </c>
      <c r="W213" s="355">
        <v>6.3700000000000007E-2</v>
      </c>
      <c r="X213" s="355">
        <v>5.0000000000000001E-3</v>
      </c>
      <c r="Y213" s="355">
        <v>5.0000000000000001E-3</v>
      </c>
      <c r="Z213" s="355">
        <v>4.0000000000000001E-3</v>
      </c>
      <c r="AA213" s="355">
        <v>2.9000000000000002E-3</v>
      </c>
      <c r="AB213" s="355">
        <v>2.9000000000000002E-3</v>
      </c>
      <c r="AC213" s="355">
        <v>2.9000000000000002E-3</v>
      </c>
      <c r="AD213" s="355">
        <v>0.45256034503981246</v>
      </c>
      <c r="AE213" s="355">
        <v>0.28665029167937889</v>
      </c>
      <c r="AF213" s="355">
        <v>0.22501519158331149</v>
      </c>
      <c r="AG213" s="78"/>
    </row>
    <row r="214" spans="1:33" s="69" customFormat="1" ht="15.75" customHeight="1" x14ac:dyDescent="0.25">
      <c r="A214" s="349" t="s">
        <v>52</v>
      </c>
      <c r="B214" s="349" t="s">
        <v>59</v>
      </c>
      <c r="C214" s="349" t="s">
        <v>42</v>
      </c>
      <c r="D214" s="350">
        <v>2007</v>
      </c>
      <c r="E214" s="350">
        <v>2009</v>
      </c>
      <c r="F214" s="355">
        <v>257.58294775511223</v>
      </c>
      <c r="G214" s="355">
        <v>207.47179221077607</v>
      </c>
      <c r="H214" s="355">
        <v>192.56759729574847</v>
      </c>
      <c r="I214" s="355">
        <v>1.0029702976939581</v>
      </c>
      <c r="J214" s="355">
        <v>0.72845144216197155</v>
      </c>
      <c r="K214" s="355">
        <v>0.62803780515313046</v>
      </c>
      <c r="L214" s="355">
        <v>4.0573703743417476E-2</v>
      </c>
      <c r="M214" s="355">
        <v>3.055295514239402E-2</v>
      </c>
      <c r="N214" s="355">
        <v>2.8167582900904809E-2</v>
      </c>
      <c r="O214" s="355">
        <v>3.0430277807563106</v>
      </c>
      <c r="P214" s="355">
        <v>2.2914716356795517</v>
      </c>
      <c r="Q214" s="355">
        <v>2.1125687175678607</v>
      </c>
      <c r="R214" s="355">
        <v>5.1453167228700742</v>
      </c>
      <c r="S214" s="355">
        <v>4.2227767457707932</v>
      </c>
      <c r="T214" s="355">
        <v>3.9674406897734866</v>
      </c>
      <c r="U214" s="355">
        <v>5.2499999999999995E-3</v>
      </c>
      <c r="V214" s="355">
        <v>5.6000000000000008E-3</v>
      </c>
      <c r="W214" s="355">
        <v>4.2000000000000006E-3</v>
      </c>
      <c r="X214" s="355">
        <v>1.1200000000000002E-2</v>
      </c>
      <c r="Y214" s="355">
        <v>1.3800000000000005E-2</v>
      </c>
      <c r="Z214" s="355">
        <v>1.1400000000000004E-2</v>
      </c>
      <c r="AA214" s="355">
        <v>2.9000000000000015E-3</v>
      </c>
      <c r="AB214" s="355">
        <v>2.9000000000000015E-3</v>
      </c>
      <c r="AC214" s="355">
        <v>2.9000000000000015E-3</v>
      </c>
      <c r="AD214" s="355">
        <v>5.8611918996726166E-2</v>
      </c>
      <c r="AE214" s="355">
        <v>4.0351508006199549E-2</v>
      </c>
      <c r="AF214" s="355">
        <v>3.4515475399001495E-2</v>
      </c>
      <c r="AG214" s="78"/>
    </row>
    <row r="215" spans="1:33" s="69" customFormat="1" ht="15.75" customHeight="1" x14ac:dyDescent="0.25">
      <c r="A215" s="349" t="s">
        <v>52</v>
      </c>
      <c r="B215" s="349" t="s">
        <v>59</v>
      </c>
      <c r="C215" s="349" t="s">
        <v>43</v>
      </c>
      <c r="D215" s="350">
        <v>2010</v>
      </c>
      <c r="E215" s="350">
        <v>2013</v>
      </c>
      <c r="F215" s="355">
        <v>259.88988839680587</v>
      </c>
      <c r="G215" s="355">
        <v>208.35543444991308</v>
      </c>
      <c r="H215" s="355">
        <v>190.72194448514298</v>
      </c>
      <c r="I215" s="355">
        <v>0.71675047803250547</v>
      </c>
      <c r="J215" s="355">
        <v>0.48758129653143556</v>
      </c>
      <c r="K215" s="355">
        <v>0.40655961336104157</v>
      </c>
      <c r="L215" s="355">
        <v>5.4554539081705607E-2</v>
      </c>
      <c r="M215" s="355">
        <v>2.5449759369256079E-2</v>
      </c>
      <c r="N215" s="355">
        <v>2.1251378680063635E-2</v>
      </c>
      <c r="O215" s="355">
        <v>4.0915904311279201</v>
      </c>
      <c r="P215" s="355">
        <v>1.9087319526942059</v>
      </c>
      <c r="Q215" s="355">
        <v>1.5938534010047727</v>
      </c>
      <c r="R215" s="355">
        <v>4.3813739288088058</v>
      </c>
      <c r="S215" s="355">
        <v>3.3105733834670876</v>
      </c>
      <c r="T215" s="355">
        <v>2.9483850612498088</v>
      </c>
      <c r="U215" s="355">
        <v>5.2500000000000047E-3</v>
      </c>
      <c r="V215" s="355">
        <v>5.5999999999999965E-3</v>
      </c>
      <c r="W215" s="355">
        <v>4.2000000000000041E-3</v>
      </c>
      <c r="X215" s="355">
        <v>2.9799999999999997E-2</v>
      </c>
      <c r="Y215" s="355">
        <v>4.0199999999999993E-2</v>
      </c>
      <c r="Z215" s="355">
        <v>3.3600000000000005E-2</v>
      </c>
      <c r="AA215" s="355">
        <v>1.0999999999999999E-2</v>
      </c>
      <c r="AB215" s="355">
        <v>1.0999999999999999E-2</v>
      </c>
      <c r="AC215" s="355">
        <v>1.0999999999999999E-2</v>
      </c>
      <c r="AD215" s="355">
        <v>0.13239358359074399</v>
      </c>
      <c r="AE215" s="355">
        <v>9.0076996731876177E-2</v>
      </c>
      <c r="AF215" s="355">
        <v>7.5170220766596213E-2</v>
      </c>
      <c r="AG215" s="78"/>
    </row>
    <row r="216" spans="1:33" s="69" customFormat="1" ht="15.75" customHeight="1" x14ac:dyDescent="0.25">
      <c r="A216" s="349" t="s">
        <v>52</v>
      </c>
      <c r="B216" s="349" t="s">
        <v>59</v>
      </c>
      <c r="C216" s="349" t="s">
        <v>55</v>
      </c>
      <c r="D216" s="350">
        <v>2014</v>
      </c>
      <c r="E216" s="350">
        <v>2028</v>
      </c>
      <c r="F216" s="355">
        <v>268.09738312121323</v>
      </c>
      <c r="G216" s="355">
        <v>184.41124789795501</v>
      </c>
      <c r="H216" s="355">
        <v>198.403832819695</v>
      </c>
      <c r="I216" s="355">
        <v>0.26224732598964356</v>
      </c>
      <c r="J216" s="355">
        <v>0.20065190368462421</v>
      </c>
      <c r="K216" s="355">
        <v>0.17916511210243344</v>
      </c>
      <c r="L216" s="355">
        <v>1.5646269891621826E-2</v>
      </c>
      <c r="M216" s="355">
        <v>8.6587162454823535E-3</v>
      </c>
      <c r="N216" s="355">
        <v>1.0356736328301207E-2</v>
      </c>
      <c r="O216" s="355">
        <v>0.23469404837432739</v>
      </c>
      <c r="P216" s="355">
        <v>0.12988074368223529</v>
      </c>
      <c r="Q216" s="355">
        <v>0.15535104492451812</v>
      </c>
      <c r="R216" s="355">
        <v>0.96176693107924316</v>
      </c>
      <c r="S216" s="355">
        <v>0.40885578387508664</v>
      </c>
      <c r="T216" s="355">
        <v>0.21486223806386978</v>
      </c>
      <c r="U216" s="355">
        <v>9.854670248618531E-4</v>
      </c>
      <c r="V216" s="355">
        <v>5.8569456768152179E-4</v>
      </c>
      <c r="W216" s="355">
        <v>3.7854921538152267E-4</v>
      </c>
      <c r="X216" s="355">
        <v>0.23902563492308618</v>
      </c>
      <c r="Y216" s="355">
        <v>0.18145321544306625</v>
      </c>
      <c r="Z216" s="355">
        <v>0.17588666052419452</v>
      </c>
      <c r="AA216" s="355">
        <v>4.6317954655077124E-3</v>
      </c>
      <c r="AB216" s="355">
        <v>3.1062957905515988E-3</v>
      </c>
      <c r="AC216" s="355">
        <v>3.0474177177124929E-3</v>
      </c>
      <c r="AD216" s="355">
        <v>2.5875160926476768E-2</v>
      </c>
      <c r="AE216" s="355">
        <v>1.7267449624624384E-2</v>
      </c>
      <c r="AF216" s="355">
        <v>1.4249083357283374E-2</v>
      </c>
      <c r="AG216" s="78"/>
    </row>
    <row r="217" spans="1:33" s="69" customFormat="1" ht="15.75" customHeight="1" x14ac:dyDescent="0.25">
      <c r="A217" s="349" t="s">
        <v>52</v>
      </c>
      <c r="B217" s="349" t="s">
        <v>60</v>
      </c>
      <c r="C217" s="349" t="s">
        <v>40</v>
      </c>
      <c r="D217" s="350">
        <v>1997</v>
      </c>
      <c r="E217" s="350">
        <v>2001</v>
      </c>
      <c r="F217" s="355">
        <v>276.88448115643945</v>
      </c>
      <c r="G217" s="355">
        <v>220.16090461221489</v>
      </c>
      <c r="H217" s="355">
        <v>201.90528848619743</v>
      </c>
      <c r="I217" s="355">
        <v>1.6783222805281133</v>
      </c>
      <c r="J217" s="355">
        <v>1.3512817698680761</v>
      </c>
      <c r="K217" s="355">
        <v>1.4531695834087521</v>
      </c>
      <c r="L217" s="355">
        <v>0.18494067622032223</v>
      </c>
      <c r="M217" s="355">
        <v>0.1483719863870599</v>
      </c>
      <c r="N217" s="355">
        <v>0.16698831069783196</v>
      </c>
      <c r="O217" s="355">
        <v>12.021143954320944</v>
      </c>
      <c r="P217" s="355">
        <v>9.6441791151588934</v>
      </c>
      <c r="Q217" s="355">
        <v>10.854240195359077</v>
      </c>
      <c r="R217" s="355">
        <v>9.8756174900770706</v>
      </c>
      <c r="S217" s="355">
        <v>7.8481888149763153</v>
      </c>
      <c r="T217" s="355">
        <v>7.1642497774430174</v>
      </c>
      <c r="U217" s="355">
        <v>0.11199999999999999</v>
      </c>
      <c r="V217" s="355">
        <v>6.9599999999999995E-2</v>
      </c>
      <c r="W217" s="355">
        <v>6.5100000000000005E-2</v>
      </c>
      <c r="X217" s="355">
        <v>1.1000000000000001E-2</v>
      </c>
      <c r="Y217" s="355">
        <v>8.9999999999999976E-3</v>
      </c>
      <c r="Z217" s="355">
        <v>6.0000000000000001E-3</v>
      </c>
      <c r="AA217" s="355">
        <v>2.8999999999999998E-3</v>
      </c>
      <c r="AB217" s="355">
        <v>2.8999999999999998E-3</v>
      </c>
      <c r="AC217" s="355">
        <v>2.8999999999999998E-3</v>
      </c>
      <c r="AD217" s="355">
        <v>0.49857984444115477</v>
      </c>
      <c r="AE217" s="355">
        <v>0.32701520508664156</v>
      </c>
      <c r="AF217" s="355">
        <v>0.26242761766637657</v>
      </c>
      <c r="AG217" s="78"/>
    </row>
    <row r="218" spans="1:33" s="69" customFormat="1" ht="15.75" customHeight="1" x14ac:dyDescent="0.25">
      <c r="A218" s="349" t="s">
        <v>52</v>
      </c>
      <c r="B218" s="349" t="s">
        <v>60</v>
      </c>
      <c r="C218" s="349" t="s">
        <v>41</v>
      </c>
      <c r="D218" s="350">
        <v>2002</v>
      </c>
      <c r="E218" s="350">
        <v>2006</v>
      </c>
      <c r="F218" s="355">
        <v>289.27355876667048</v>
      </c>
      <c r="G218" s="355">
        <v>227.49156198533845</v>
      </c>
      <c r="H218" s="355">
        <v>206.77588474815863</v>
      </c>
      <c r="I218" s="355">
        <v>2.1210301967331029</v>
      </c>
      <c r="J218" s="355">
        <v>1.5816478326890129</v>
      </c>
      <c r="K218" s="355">
        <v>1.481342824550909</v>
      </c>
      <c r="L218" s="355">
        <v>0.20130099141463367</v>
      </c>
      <c r="M218" s="355">
        <v>0.14121227076383802</v>
      </c>
      <c r="N218" s="355">
        <v>0.11786149127143457</v>
      </c>
      <c r="O218" s="355">
        <v>14.091069399024358</v>
      </c>
      <c r="P218" s="355">
        <v>9.8848589534686617</v>
      </c>
      <c r="Q218" s="355">
        <v>8.2503043890004193</v>
      </c>
      <c r="R218" s="355">
        <v>7.7327547331030164</v>
      </c>
      <c r="S218" s="355">
        <v>6.089084272458309</v>
      </c>
      <c r="T218" s="355">
        <v>5.6329572701383075</v>
      </c>
      <c r="U218" s="355">
        <v>9.799999999999999E-2</v>
      </c>
      <c r="V218" s="355">
        <v>7.4400000000000008E-2</v>
      </c>
      <c r="W218" s="355">
        <v>6.3700000000000007E-2</v>
      </c>
      <c r="X218" s="355">
        <v>5.0000000000000001E-3</v>
      </c>
      <c r="Y218" s="355">
        <v>5.0000000000000001E-3</v>
      </c>
      <c r="Z218" s="355">
        <v>4.0000000000000001E-3</v>
      </c>
      <c r="AA218" s="355">
        <v>2.9000000000000002E-3</v>
      </c>
      <c r="AB218" s="355">
        <v>2.9000000000000002E-3</v>
      </c>
      <c r="AC218" s="355">
        <v>2.9000000000000002E-3</v>
      </c>
      <c r="AD218" s="355">
        <v>0.4673608441221293</v>
      </c>
      <c r="AE218" s="355">
        <v>0.30373573938593695</v>
      </c>
      <c r="AF218" s="355">
        <v>0.24290810247672839</v>
      </c>
      <c r="AG218" s="78"/>
    </row>
    <row r="219" spans="1:33" s="69" customFormat="1" ht="15.75" customHeight="1" x14ac:dyDescent="0.25">
      <c r="A219" s="349" t="s">
        <v>52</v>
      </c>
      <c r="B219" s="349" t="s">
        <v>60</v>
      </c>
      <c r="C219" s="349" t="s">
        <v>43</v>
      </c>
      <c r="D219" s="350">
        <v>2010</v>
      </c>
      <c r="E219" s="350">
        <v>2013</v>
      </c>
      <c r="F219" s="355">
        <v>277.27496434601989</v>
      </c>
      <c r="G219" s="355">
        <v>223.8971912528857</v>
      </c>
      <c r="H219" s="355">
        <v>205.17680790824892</v>
      </c>
      <c r="I219" s="355">
        <v>0.72023408318854287</v>
      </c>
      <c r="J219" s="355">
        <v>0.50473449139251536</v>
      </c>
      <c r="K219" s="355">
        <v>0.42914948379467216</v>
      </c>
      <c r="L219" s="355">
        <v>5.8203910787394002E-2</v>
      </c>
      <c r="M219" s="355">
        <v>2.7348121040769068E-2</v>
      </c>
      <c r="N219" s="355">
        <v>2.2862025935167282E-2</v>
      </c>
      <c r="O219" s="355">
        <v>4.3652933090545503</v>
      </c>
      <c r="P219" s="355">
        <v>2.0511090780576802</v>
      </c>
      <c r="Q219" s="355">
        <v>1.7146519451375462</v>
      </c>
      <c r="R219" s="355">
        <v>4.4123167278943001</v>
      </c>
      <c r="S219" s="355">
        <v>3.3390538285948388</v>
      </c>
      <c r="T219" s="355">
        <v>2.9661840460340838</v>
      </c>
      <c r="U219" s="355">
        <v>5.2500000000000047E-3</v>
      </c>
      <c r="V219" s="355">
        <v>5.5999999999999965E-3</v>
      </c>
      <c r="W219" s="355">
        <v>4.2000000000000041E-3</v>
      </c>
      <c r="X219" s="355">
        <v>2.9799999999999997E-2</v>
      </c>
      <c r="Y219" s="355">
        <v>4.02E-2</v>
      </c>
      <c r="Z219" s="355">
        <v>3.3600000000000005E-2</v>
      </c>
      <c r="AA219" s="355">
        <v>1.0999999999999999E-2</v>
      </c>
      <c r="AB219" s="355">
        <v>1.0999999999999999E-2</v>
      </c>
      <c r="AC219" s="355">
        <v>1.0999999999999999E-2</v>
      </c>
      <c r="AD219" s="355">
        <v>0.13640656622689681</v>
      </c>
      <c r="AE219" s="355">
        <v>9.3304905505989494E-2</v>
      </c>
      <c r="AF219" s="355">
        <v>7.7270535648167299E-2</v>
      </c>
      <c r="AG219" s="78"/>
    </row>
    <row r="220" spans="1:33" s="69" customFormat="1" ht="15.75" customHeight="1" x14ac:dyDescent="0.25">
      <c r="A220" s="349" t="s">
        <v>52</v>
      </c>
      <c r="B220" s="349" t="s">
        <v>60</v>
      </c>
      <c r="C220" s="349" t="s">
        <v>55</v>
      </c>
      <c r="D220" s="350">
        <v>2014</v>
      </c>
      <c r="E220" s="350">
        <v>2028</v>
      </c>
      <c r="F220" s="355">
        <v>288.43192163773489</v>
      </c>
      <c r="G220" s="355">
        <v>199.79078192980907</v>
      </c>
      <c r="H220" s="355">
        <v>220.56323408933358</v>
      </c>
      <c r="I220" s="355">
        <v>0.27187890919536772</v>
      </c>
      <c r="J220" s="355">
        <v>0.20807695636786899</v>
      </c>
      <c r="K220" s="355">
        <v>0.18580345948061269</v>
      </c>
      <c r="L220" s="355">
        <v>1.5145398639807298E-2</v>
      </c>
      <c r="M220" s="355">
        <v>1.3943472261006659E-2</v>
      </c>
      <c r="N220" s="355">
        <v>2.4498564026365601E-2</v>
      </c>
      <c r="O220" s="355">
        <v>0.22718097959710948</v>
      </c>
      <c r="P220" s="355">
        <v>0.20915208391509987</v>
      </c>
      <c r="Q220" s="355">
        <v>0.36747846039548404</v>
      </c>
      <c r="R220" s="355">
        <v>1.0943822523796085</v>
      </c>
      <c r="S220" s="355">
        <v>0.37222329356795064</v>
      </c>
      <c r="T220" s="355">
        <v>0.64338633083577412</v>
      </c>
      <c r="U220" s="355">
        <v>1.0152127598537068E-3</v>
      </c>
      <c r="V220" s="355">
        <v>6.3038164638706015E-4</v>
      </c>
      <c r="W220" s="355">
        <v>4.957139620370872E-4</v>
      </c>
      <c r="X220" s="355">
        <v>0.24354115314762861</v>
      </c>
      <c r="Y220" s="355">
        <v>0.19331361646479117</v>
      </c>
      <c r="Z220" s="355">
        <v>0.17564976106534921</v>
      </c>
      <c r="AA220" s="355">
        <v>5.0918810970720547E-3</v>
      </c>
      <c r="AB220" s="355">
        <v>4.0152625213679743E-3</v>
      </c>
      <c r="AC220" s="355">
        <v>3.6123067273822391E-3</v>
      </c>
      <c r="AD220" s="355">
        <v>2.6627031304766412E-2</v>
      </c>
      <c r="AE220" s="355">
        <v>1.771916334828148E-2</v>
      </c>
      <c r="AF220" s="355">
        <v>1.4562635955399856E-2</v>
      </c>
      <c r="AG220" s="78"/>
    </row>
    <row r="221" spans="1:33" s="69" customFormat="1" ht="15.75" customHeight="1" x14ac:dyDescent="0.25">
      <c r="A221" s="349" t="s">
        <v>52</v>
      </c>
      <c r="B221" s="349" t="s">
        <v>61</v>
      </c>
      <c r="C221" s="349" t="s">
        <v>47</v>
      </c>
      <c r="D221" s="350">
        <v>0</v>
      </c>
      <c r="E221" s="350">
        <v>1993</v>
      </c>
      <c r="F221" s="355">
        <v>369.7031043229203</v>
      </c>
      <c r="G221" s="355">
        <v>292.3244242155892</v>
      </c>
      <c r="H221" s="355">
        <v>265.71883233940162</v>
      </c>
      <c r="I221" s="355">
        <v>2.9075822179874811</v>
      </c>
      <c r="J221" s="355">
        <v>2.149018472799801</v>
      </c>
      <c r="K221" s="355">
        <v>2.0454365117389899</v>
      </c>
      <c r="L221" s="355">
        <v>0.56662104076175157</v>
      </c>
      <c r="M221" s="355">
        <v>0.41513115704657183</v>
      </c>
      <c r="N221" s="355">
        <v>0.37583587827308657</v>
      </c>
      <c r="O221" s="355">
        <v>28.331052038087577</v>
      </c>
      <c r="P221" s="355">
        <v>20.756557852328591</v>
      </c>
      <c r="Q221" s="355">
        <v>18.791793913654327</v>
      </c>
      <c r="R221" s="355">
        <v>14.514173272939322</v>
      </c>
      <c r="S221" s="355">
        <v>11.942687440611726</v>
      </c>
      <c r="T221" s="355">
        <v>11.008188103735749</v>
      </c>
      <c r="U221" s="355">
        <v>0.17499999999999999</v>
      </c>
      <c r="V221" s="355">
        <v>0.08</v>
      </c>
      <c r="W221" s="355">
        <v>7.0000000000000007E-2</v>
      </c>
      <c r="X221" s="355">
        <v>0.03</v>
      </c>
      <c r="Y221" s="355">
        <v>0.03</v>
      </c>
      <c r="Z221" s="355">
        <v>0.03</v>
      </c>
      <c r="AA221" s="355">
        <v>2.8999999999999998E-3</v>
      </c>
      <c r="AB221" s="355">
        <v>2.8999999999999998E-3</v>
      </c>
      <c r="AC221" s="355">
        <v>2.8999999999999998E-3</v>
      </c>
      <c r="AD221" s="355">
        <v>0.87369064944667263</v>
      </c>
      <c r="AE221" s="355">
        <v>0.56001326199182255</v>
      </c>
      <c r="AF221" s="355">
        <v>0.44374906515592083</v>
      </c>
      <c r="AG221" s="78"/>
    </row>
    <row r="222" spans="1:33" s="69" customFormat="1" ht="15.75" customHeight="1" x14ac:dyDescent="0.25">
      <c r="A222" s="349" t="s">
        <v>52</v>
      </c>
      <c r="B222" s="349" t="s">
        <v>61</v>
      </c>
      <c r="C222" s="349" t="s">
        <v>39</v>
      </c>
      <c r="D222" s="350">
        <v>1994</v>
      </c>
      <c r="E222" s="350">
        <v>1996</v>
      </c>
      <c r="F222" s="355">
        <v>324.65042835885146</v>
      </c>
      <c r="G222" s="355">
        <v>259.98078020603509</v>
      </c>
      <c r="H222" s="355">
        <v>238.16886969411274</v>
      </c>
      <c r="I222" s="355">
        <v>2.3615211342412348</v>
      </c>
      <c r="J222" s="355">
        <v>1.8604639226509145</v>
      </c>
      <c r="K222" s="355">
        <v>1.7949310322323795</v>
      </c>
      <c r="L222" s="355">
        <v>0.43609419447945524</v>
      </c>
      <c r="M222" s="355">
        <v>0.31366965796978241</v>
      </c>
      <c r="N222" s="355">
        <v>0.28135096693943418</v>
      </c>
      <c r="O222" s="355">
        <v>28.346122641164591</v>
      </c>
      <c r="P222" s="355">
        <v>20.388527768035857</v>
      </c>
      <c r="Q222" s="355">
        <v>18.287812851063222</v>
      </c>
      <c r="R222" s="355">
        <v>10.452417353975051</v>
      </c>
      <c r="S222" s="355">
        <v>8.5087800677303722</v>
      </c>
      <c r="T222" s="355">
        <v>7.8427570616765347</v>
      </c>
      <c r="U222" s="355">
        <v>0.17499999999999999</v>
      </c>
      <c r="V222" s="355">
        <v>0.08</v>
      </c>
      <c r="W222" s="355">
        <v>7.0000000000000007E-2</v>
      </c>
      <c r="X222" s="355">
        <v>1.7000000000000001E-2</v>
      </c>
      <c r="Y222" s="355">
        <v>1.3999999999999999E-2</v>
      </c>
      <c r="Z222" s="355">
        <v>0.01</v>
      </c>
      <c r="AA222" s="355">
        <v>2.8999999999999998E-3</v>
      </c>
      <c r="AB222" s="355">
        <v>2.8999999999999998E-3</v>
      </c>
      <c r="AC222" s="355">
        <v>2.8999999999999998E-3</v>
      </c>
      <c r="AD222" s="355">
        <v>0.77849478696500751</v>
      </c>
      <c r="AE222" s="355">
        <v>0.51836961216880062</v>
      </c>
      <c r="AF222" s="355">
        <v>0.41906514813764051</v>
      </c>
      <c r="AG222" s="78"/>
    </row>
    <row r="223" spans="1:33" s="69" customFormat="1" ht="15.75" customHeight="1" x14ac:dyDescent="0.25">
      <c r="A223" s="349" t="s">
        <v>52</v>
      </c>
      <c r="B223" s="349" t="s">
        <v>61</v>
      </c>
      <c r="C223" s="349" t="s">
        <v>40</v>
      </c>
      <c r="D223" s="350">
        <v>1997</v>
      </c>
      <c r="E223" s="350">
        <v>2001</v>
      </c>
      <c r="F223" s="355">
        <v>312.32654045837063</v>
      </c>
      <c r="G223" s="355">
        <v>251.60807659291712</v>
      </c>
      <c r="H223" s="355">
        <v>239.85803885016614</v>
      </c>
      <c r="I223" s="355">
        <v>1.9292397289763221</v>
      </c>
      <c r="J223" s="355">
        <v>1.5699043189820103</v>
      </c>
      <c r="K223" s="355">
        <v>1.565157033339335</v>
      </c>
      <c r="L223" s="355">
        <v>0.21110114716803705</v>
      </c>
      <c r="M223" s="355">
        <v>0.17217911307382586</v>
      </c>
      <c r="N223" s="355">
        <v>0.194925507157618</v>
      </c>
      <c r="O223" s="355">
        <v>13.721574565922408</v>
      </c>
      <c r="P223" s="355">
        <v>11.191642349798681</v>
      </c>
      <c r="Q223" s="355">
        <v>12.670157965245171</v>
      </c>
      <c r="R223" s="355">
        <v>11.231264378929534</v>
      </c>
      <c r="S223" s="355">
        <v>9.0427790519886724</v>
      </c>
      <c r="T223" s="355">
        <v>8.279432589272183</v>
      </c>
      <c r="U223" s="355">
        <v>0.11199999999999999</v>
      </c>
      <c r="V223" s="355">
        <v>6.9599999999999995E-2</v>
      </c>
      <c r="W223" s="355">
        <v>6.5100000000000005E-2</v>
      </c>
      <c r="X223" s="355">
        <v>1.7000000000000001E-2</v>
      </c>
      <c r="Y223" s="355">
        <v>1.3999999999999999E-2</v>
      </c>
      <c r="Z223" s="355">
        <v>0.01</v>
      </c>
      <c r="AA223" s="355">
        <v>2.9000000000000002E-3</v>
      </c>
      <c r="AB223" s="355">
        <v>2.9000000000000002E-3</v>
      </c>
      <c r="AC223" s="355">
        <v>2.9000000000000002E-3</v>
      </c>
      <c r="AD223" s="355">
        <v>0.52338117418374663</v>
      </c>
      <c r="AE223" s="355">
        <v>0.3441272022808195</v>
      </c>
      <c r="AF223" s="355">
        <v>0.27590888254362012</v>
      </c>
      <c r="AG223" s="78"/>
    </row>
    <row r="224" spans="1:33" s="69" customFormat="1" ht="15.75" customHeight="1" x14ac:dyDescent="0.25">
      <c r="A224" s="349" t="s">
        <v>52</v>
      </c>
      <c r="B224" s="349" t="s">
        <v>61</v>
      </c>
      <c r="C224" s="349" t="s">
        <v>41</v>
      </c>
      <c r="D224" s="350">
        <v>2002</v>
      </c>
      <c r="E224" s="350">
        <v>2006</v>
      </c>
      <c r="F224" s="355">
        <v>327.58421688534594</v>
      </c>
      <c r="G224" s="355">
        <v>262.90032422745549</v>
      </c>
      <c r="H224" s="355">
        <v>239.8388000108321</v>
      </c>
      <c r="I224" s="355">
        <v>2.3234154556292257</v>
      </c>
      <c r="J224" s="355">
        <v>1.7303370303490746</v>
      </c>
      <c r="K224" s="355">
        <v>1.6858976948516584</v>
      </c>
      <c r="L224" s="355">
        <v>0.2144544937224592</v>
      </c>
      <c r="M224" s="355">
        <v>0.15328820349014022</v>
      </c>
      <c r="N224" s="355">
        <v>0.1351201113937697</v>
      </c>
      <c r="O224" s="355">
        <v>15.011814560572144</v>
      </c>
      <c r="P224" s="355">
        <v>10.730174244309815</v>
      </c>
      <c r="Q224" s="355">
        <v>9.4584077975638792</v>
      </c>
      <c r="R224" s="355">
        <v>8.883198831893985</v>
      </c>
      <c r="S224" s="355">
        <v>7.0172917219041402</v>
      </c>
      <c r="T224" s="355">
        <v>6.4445910959327852</v>
      </c>
      <c r="U224" s="355">
        <v>9.799999999999999E-2</v>
      </c>
      <c r="V224" s="355">
        <v>7.4400000000000008E-2</v>
      </c>
      <c r="W224" s="355">
        <v>6.3700000000000007E-2</v>
      </c>
      <c r="X224" s="355">
        <v>8.0000000000000002E-3</v>
      </c>
      <c r="Y224" s="355">
        <v>8.0000000000000002E-3</v>
      </c>
      <c r="Z224" s="355">
        <v>6.000000000000001E-3</v>
      </c>
      <c r="AA224" s="355">
        <v>2.8999999999999994E-3</v>
      </c>
      <c r="AB224" s="355">
        <v>2.8999999999999994E-3</v>
      </c>
      <c r="AC224" s="355">
        <v>2.8999999999999994E-3</v>
      </c>
      <c r="AD224" s="355">
        <v>0.49052724660387165</v>
      </c>
      <c r="AE224" s="355">
        <v>0.3173592729126446</v>
      </c>
      <c r="AF224" s="355">
        <v>0.25208604165696408</v>
      </c>
      <c r="AG224" s="78"/>
    </row>
    <row r="225" spans="1:33" s="69" customFormat="1" ht="15.75" customHeight="1" x14ac:dyDescent="0.25">
      <c r="A225" s="349" t="s">
        <v>52</v>
      </c>
      <c r="B225" s="349" t="s">
        <v>61</v>
      </c>
      <c r="C225" s="349" t="s">
        <v>42</v>
      </c>
      <c r="D225" s="350">
        <v>2007</v>
      </c>
      <c r="E225" s="350">
        <v>2009</v>
      </c>
      <c r="F225" s="355">
        <v>316.72952276122641</v>
      </c>
      <c r="G225" s="355">
        <v>259.70541172824954</v>
      </c>
      <c r="H225" s="355">
        <v>237.6584310274211</v>
      </c>
      <c r="I225" s="355">
        <v>1.1450780868025872</v>
      </c>
      <c r="J225" s="355">
        <v>0.83442496708515279</v>
      </c>
      <c r="K225" s="355">
        <v>0.71433915126555392</v>
      </c>
      <c r="L225" s="355">
        <v>4.907043487110728E-2</v>
      </c>
      <c r="M225" s="355">
        <v>3.750279056347653E-2</v>
      </c>
      <c r="N225" s="355">
        <v>3.397846081831829E-2</v>
      </c>
      <c r="O225" s="355">
        <v>3.6802826153330459</v>
      </c>
      <c r="P225" s="355">
        <v>2.81270929226074</v>
      </c>
      <c r="Q225" s="355">
        <v>2.5483845613738718</v>
      </c>
      <c r="R225" s="355">
        <v>6.0328710066895237</v>
      </c>
      <c r="S225" s="355">
        <v>4.9780195570433312</v>
      </c>
      <c r="T225" s="355">
        <v>4.6274522209733355</v>
      </c>
      <c r="U225" s="355">
        <v>5.2499999999999995E-3</v>
      </c>
      <c r="V225" s="355">
        <v>5.6000000000000008E-3</v>
      </c>
      <c r="W225" s="355">
        <v>4.2000000000000006E-3</v>
      </c>
      <c r="X225" s="355">
        <v>1.7400000000000002E-2</v>
      </c>
      <c r="Y225" s="355">
        <v>2.1400000000000006E-2</v>
      </c>
      <c r="Z225" s="355">
        <v>1.7400000000000002E-2</v>
      </c>
      <c r="AA225" s="355">
        <v>2.8999999999999998E-3</v>
      </c>
      <c r="AB225" s="355">
        <v>2.8999999999999998E-3</v>
      </c>
      <c r="AC225" s="355">
        <v>2.8999999999999998E-3</v>
      </c>
      <c r="AD225" s="355">
        <v>7.0054339051681874E-2</v>
      </c>
      <c r="AE225" s="355">
        <v>5.0858705492477847E-2</v>
      </c>
      <c r="AF225" s="355">
        <v>4.3040241667686607E-2</v>
      </c>
      <c r="AG225" s="78"/>
    </row>
    <row r="226" spans="1:33" s="69" customFormat="1" ht="15.75" customHeight="1" x14ac:dyDescent="0.25">
      <c r="A226" s="349" t="s">
        <v>52</v>
      </c>
      <c r="B226" s="349" t="s">
        <v>61</v>
      </c>
      <c r="C226" s="349" t="s">
        <v>43</v>
      </c>
      <c r="D226" s="350">
        <v>2010</v>
      </c>
      <c r="E226" s="350">
        <v>2013</v>
      </c>
      <c r="F226" s="355">
        <v>315.45106299314335</v>
      </c>
      <c r="G226" s="355">
        <v>259.4522641971501</v>
      </c>
      <c r="H226" s="355">
        <v>239.22168639745669</v>
      </c>
      <c r="I226" s="355">
        <v>0.78349762652956434</v>
      </c>
      <c r="J226" s="355">
        <v>0.53547256751772154</v>
      </c>
      <c r="K226" s="355">
        <v>0.44729295886640513</v>
      </c>
      <c r="L226" s="355">
        <v>6.6217610275585176E-2</v>
      </c>
      <c r="M226" s="355">
        <v>3.169102696581419E-2</v>
      </c>
      <c r="N226" s="355">
        <v>2.6655509725635171E-2</v>
      </c>
      <c r="O226" s="355">
        <v>4.9663207706688883</v>
      </c>
      <c r="P226" s="355">
        <v>2.3768270224360641</v>
      </c>
      <c r="Q226" s="355">
        <v>1.9991632294226378</v>
      </c>
      <c r="R226" s="355">
        <v>4.9411485050823973</v>
      </c>
      <c r="S226" s="355">
        <v>3.8070806457480755</v>
      </c>
      <c r="T226" s="355">
        <v>3.4109746229979296</v>
      </c>
      <c r="U226" s="355">
        <v>5.2500000000000047E-3</v>
      </c>
      <c r="V226" s="355">
        <v>5.5999999999999965E-3</v>
      </c>
      <c r="W226" s="355">
        <v>4.2000000000000041E-3</v>
      </c>
      <c r="X226" s="355">
        <v>4.5599999999999995E-2</v>
      </c>
      <c r="Y226" s="355">
        <v>6.1599999999999995E-2</v>
      </c>
      <c r="Z226" s="355">
        <v>5.16E-2</v>
      </c>
      <c r="AA226" s="355">
        <v>1.0999999999999996E-2</v>
      </c>
      <c r="AB226" s="355">
        <v>1.0999999999999996E-2</v>
      </c>
      <c r="AC226" s="355">
        <v>1.0999999999999996E-2</v>
      </c>
      <c r="AD226" s="355">
        <v>0.14594872751041621</v>
      </c>
      <c r="AE226" s="355">
        <v>0.10109009257741815</v>
      </c>
      <c r="AF226" s="355">
        <v>8.3099872919415757E-2</v>
      </c>
      <c r="AG226" s="78"/>
    </row>
    <row r="227" spans="1:33" s="69" customFormat="1" ht="15.75" customHeight="1" x14ac:dyDescent="0.25">
      <c r="A227" s="349" t="s">
        <v>52</v>
      </c>
      <c r="B227" s="349" t="s">
        <v>61</v>
      </c>
      <c r="C227" s="349" t="s">
        <v>55</v>
      </c>
      <c r="D227" s="350">
        <v>2014</v>
      </c>
      <c r="E227" s="350">
        <v>2028</v>
      </c>
      <c r="F227" s="355">
        <v>322.18972337578805</v>
      </c>
      <c r="G227" s="355">
        <v>217.53638853825058</v>
      </c>
      <c r="H227" s="355">
        <v>234.94030372744197</v>
      </c>
      <c r="I227" s="355">
        <v>0.289598217042498</v>
      </c>
      <c r="J227" s="355">
        <v>0.21910131736999577</v>
      </c>
      <c r="K227" s="355">
        <v>0.19440570755317041</v>
      </c>
      <c r="L227" s="355">
        <v>1.6117881995466564E-2</v>
      </c>
      <c r="M227" s="355">
        <v>1.4042513492832635E-2</v>
      </c>
      <c r="N227" s="355">
        <v>2.5734578953200887E-2</v>
      </c>
      <c r="O227" s="355">
        <v>0.24176822993199845</v>
      </c>
      <c r="P227" s="355">
        <v>0.21063770239248952</v>
      </c>
      <c r="Q227" s="355">
        <v>0.38601868429801334</v>
      </c>
      <c r="R227" s="355">
        <v>1.1215281359659148</v>
      </c>
      <c r="S227" s="355">
        <v>0.58061989160704786</v>
      </c>
      <c r="T227" s="355">
        <v>0.39244036781229275</v>
      </c>
      <c r="U227" s="355">
        <v>1.0459578990752378E-3</v>
      </c>
      <c r="V227" s="355">
        <v>6.422633680855499E-4</v>
      </c>
      <c r="W227" s="355">
        <v>5.0098771747188425E-4</v>
      </c>
      <c r="X227" s="355">
        <v>0.26114122467796519</v>
      </c>
      <c r="Y227" s="355">
        <v>0.20721683103522159</v>
      </c>
      <c r="Z227" s="355">
        <v>0.18823192810763978</v>
      </c>
      <c r="AA227" s="355">
        <v>5.584575054711053E-3</v>
      </c>
      <c r="AB227" s="355">
        <v>4.2731955595062257E-3</v>
      </c>
      <c r="AC227" s="355">
        <v>4.8712717138258265E-3</v>
      </c>
      <c r="AD227" s="355">
        <v>2.9100626437825478E-2</v>
      </c>
      <c r="AE227" s="355">
        <v>1.8518119402378248E-2</v>
      </c>
      <c r="AF227" s="355">
        <v>1.4620510508638112E-2</v>
      </c>
      <c r="AG227" s="78"/>
    </row>
    <row r="228" spans="1:33" s="69" customFormat="1" ht="15.75" customHeight="1" x14ac:dyDescent="0.25">
      <c r="A228" s="349" t="s">
        <v>52</v>
      </c>
      <c r="B228" s="349" t="s">
        <v>62</v>
      </c>
      <c r="C228" s="349" t="s">
        <v>47</v>
      </c>
      <c r="D228" s="350">
        <v>0</v>
      </c>
      <c r="E228" s="350">
        <v>1993</v>
      </c>
      <c r="F228" s="355">
        <v>375.74611310202931</v>
      </c>
      <c r="G228" s="355">
        <v>289.53247913147885</v>
      </c>
      <c r="H228" s="355">
        <v>260.91375219413067</v>
      </c>
      <c r="I228" s="355">
        <v>2.9590501816009969</v>
      </c>
      <c r="J228" s="355">
        <v>2.1898640376005334</v>
      </c>
      <c r="K228" s="355">
        <v>2.0514785535872435</v>
      </c>
      <c r="L228" s="355">
        <v>0.56702244217608155</v>
      </c>
      <c r="M228" s="355">
        <v>0.41606506076362004</v>
      </c>
      <c r="N228" s="355">
        <v>0.3821369244918093</v>
      </c>
      <c r="O228" s="355">
        <v>28.351122108804077</v>
      </c>
      <c r="P228" s="355">
        <v>20.803253038181001</v>
      </c>
      <c r="Q228" s="355">
        <v>19.106846224590466</v>
      </c>
      <c r="R228" s="355">
        <v>14.892685285884959</v>
      </c>
      <c r="S228" s="355">
        <v>11.887698552418058</v>
      </c>
      <c r="T228" s="355">
        <v>10.75735175521605</v>
      </c>
      <c r="U228" s="355">
        <v>0.17499999999999999</v>
      </c>
      <c r="V228" s="355">
        <v>0.08</v>
      </c>
      <c r="W228" s="355">
        <v>7.0000000000000007E-2</v>
      </c>
      <c r="X228" s="355">
        <v>0.03</v>
      </c>
      <c r="Y228" s="355">
        <v>0.03</v>
      </c>
      <c r="Z228" s="355">
        <v>0.03</v>
      </c>
      <c r="AA228" s="355">
        <v>2.8999999999999994E-3</v>
      </c>
      <c r="AB228" s="355">
        <v>2.8999999999999994E-3</v>
      </c>
      <c r="AC228" s="355">
        <v>2.8999999999999994E-3</v>
      </c>
      <c r="AD228" s="355">
        <v>0.88952601833883271</v>
      </c>
      <c r="AE228" s="355">
        <v>0.5579605598301367</v>
      </c>
      <c r="AF228" s="355">
        <v>0.43662337185126959</v>
      </c>
      <c r="AG228" s="78"/>
    </row>
    <row r="229" spans="1:33" s="69" customFormat="1" ht="15.75" customHeight="1" x14ac:dyDescent="0.25">
      <c r="A229" s="349" t="s">
        <v>52</v>
      </c>
      <c r="B229" s="349" t="s">
        <v>62</v>
      </c>
      <c r="C229" s="349" t="s">
        <v>40</v>
      </c>
      <c r="D229" s="350">
        <v>1997</v>
      </c>
      <c r="E229" s="350">
        <v>2001</v>
      </c>
      <c r="F229" s="355">
        <v>319.26552493838665</v>
      </c>
      <c r="G229" s="355">
        <v>251.68249926171706</v>
      </c>
      <c r="H229" s="355">
        <v>228.80380119536719</v>
      </c>
      <c r="I229" s="355">
        <v>1.9877585512798428</v>
      </c>
      <c r="J229" s="355">
        <v>1.5793745319837611</v>
      </c>
      <c r="K229" s="355">
        <v>1.7468072486255886</v>
      </c>
      <c r="L229" s="355">
        <v>0.21707017412849236</v>
      </c>
      <c r="M229" s="355">
        <v>0.17309549048507356</v>
      </c>
      <c r="N229" s="355">
        <v>0.19779586369377836</v>
      </c>
      <c r="O229" s="355">
        <v>14.109561318352004</v>
      </c>
      <c r="P229" s="355">
        <v>11.251206881529781</v>
      </c>
      <c r="Q229" s="355">
        <v>12.856731140095594</v>
      </c>
      <c r="R229" s="355">
        <v>11.455497286928813</v>
      </c>
      <c r="S229" s="355">
        <v>9.0409916018998189</v>
      </c>
      <c r="T229" s="355">
        <v>8.1754794759017013</v>
      </c>
      <c r="U229" s="355">
        <v>0.11199999999999999</v>
      </c>
      <c r="V229" s="355">
        <v>6.9599999999999995E-2</v>
      </c>
      <c r="W229" s="355">
        <v>6.5100000000000005E-2</v>
      </c>
      <c r="X229" s="355">
        <v>1.7999999999999999E-2</v>
      </c>
      <c r="Y229" s="355">
        <v>1.5000000000000001E-2</v>
      </c>
      <c r="Z229" s="355">
        <v>0.01</v>
      </c>
      <c r="AA229" s="355">
        <v>2.8999999999999998E-3</v>
      </c>
      <c r="AB229" s="355">
        <v>2.8999999999999998E-3</v>
      </c>
      <c r="AC229" s="355">
        <v>2.8999999999999998E-3</v>
      </c>
      <c r="AD229" s="355">
        <v>0.53785125165605929</v>
      </c>
      <c r="AE229" s="355">
        <v>0.34642705741269858</v>
      </c>
      <c r="AF229" s="355">
        <v>0.27441099213830161</v>
      </c>
      <c r="AG229" s="78"/>
    </row>
    <row r="230" spans="1:33" s="69" customFormat="1" ht="15.75" customHeight="1" x14ac:dyDescent="0.25">
      <c r="A230" s="349" t="s">
        <v>52</v>
      </c>
      <c r="B230" s="349" t="s">
        <v>62</v>
      </c>
      <c r="C230" s="349" t="s">
        <v>41</v>
      </c>
      <c r="D230" s="350">
        <v>2002</v>
      </c>
      <c r="E230" s="350">
        <v>2006</v>
      </c>
      <c r="F230" s="355">
        <v>330.85271304263091</v>
      </c>
      <c r="G230" s="355">
        <v>257.96159902558747</v>
      </c>
      <c r="H230" s="355">
        <v>232.43813967984664</v>
      </c>
      <c r="I230" s="355">
        <v>2.3970171192206893</v>
      </c>
      <c r="J230" s="355">
        <v>1.7884865779612897</v>
      </c>
      <c r="K230" s="355">
        <v>1.7259205541816247</v>
      </c>
      <c r="L230" s="355">
        <v>0.21882535773343167</v>
      </c>
      <c r="M230" s="355">
        <v>0.1529437389419471</v>
      </c>
      <c r="N230" s="355">
        <v>0.13493940546328187</v>
      </c>
      <c r="O230" s="355">
        <v>15.317775041340218</v>
      </c>
      <c r="P230" s="355">
        <v>10.706061725936298</v>
      </c>
      <c r="Q230" s="355">
        <v>9.4457583824297302</v>
      </c>
      <c r="R230" s="355">
        <v>9.2245629578511625</v>
      </c>
      <c r="S230" s="355">
        <v>7.2243635071477801</v>
      </c>
      <c r="T230" s="355">
        <v>6.5502862232747736</v>
      </c>
      <c r="U230" s="355">
        <v>9.799999999999999E-2</v>
      </c>
      <c r="V230" s="355">
        <v>7.4400000000000008E-2</v>
      </c>
      <c r="W230" s="355">
        <v>6.3700000000000007E-2</v>
      </c>
      <c r="X230" s="355">
        <v>8.9999999999999993E-3</v>
      </c>
      <c r="Y230" s="355">
        <v>8.9999999999999993E-3</v>
      </c>
      <c r="Z230" s="355">
        <v>7.0000000000000001E-3</v>
      </c>
      <c r="AA230" s="355">
        <v>2.8999999999999998E-3</v>
      </c>
      <c r="AB230" s="355">
        <v>2.8999999999999998E-3</v>
      </c>
      <c r="AC230" s="355">
        <v>2.8999999999999998E-3</v>
      </c>
      <c r="AD230" s="355">
        <v>0.49571168830116169</v>
      </c>
      <c r="AE230" s="355">
        <v>0.31566190038724579</v>
      </c>
      <c r="AF230" s="355">
        <v>0.24892117617533527</v>
      </c>
      <c r="AG230" s="78"/>
    </row>
    <row r="231" spans="1:33" s="69" customFormat="1" ht="15.75" customHeight="1" x14ac:dyDescent="0.25">
      <c r="A231" s="349" t="s">
        <v>52</v>
      </c>
      <c r="B231" s="349" t="s">
        <v>62</v>
      </c>
      <c r="C231" s="349" t="s">
        <v>42</v>
      </c>
      <c r="D231" s="350">
        <v>2007</v>
      </c>
      <c r="E231" s="350">
        <v>2009</v>
      </c>
      <c r="F231" s="355">
        <v>316.31668658459409</v>
      </c>
      <c r="G231" s="355">
        <v>252.66365585897137</v>
      </c>
      <c r="H231" s="355">
        <v>229.5027465522318</v>
      </c>
      <c r="I231" s="355">
        <v>1.1512105082952389</v>
      </c>
      <c r="J231" s="355">
        <v>0.83862852052155845</v>
      </c>
      <c r="K231" s="355">
        <v>0.72323425886803083</v>
      </c>
      <c r="L231" s="355">
        <v>4.9018985971993501E-2</v>
      </c>
      <c r="M231" s="355">
        <v>3.6748962922497019E-2</v>
      </c>
      <c r="N231" s="355">
        <v>3.3353221940810661E-2</v>
      </c>
      <c r="O231" s="355">
        <v>3.6764239478995124</v>
      </c>
      <c r="P231" s="355">
        <v>2.7561722191872766</v>
      </c>
      <c r="Q231" s="355">
        <v>2.5014916455607996</v>
      </c>
      <c r="R231" s="355">
        <v>6.2699499926390247</v>
      </c>
      <c r="S231" s="355">
        <v>5.0709200680430939</v>
      </c>
      <c r="T231" s="355">
        <v>4.7084035020479691</v>
      </c>
      <c r="U231" s="355">
        <v>5.2499999999999995E-3</v>
      </c>
      <c r="V231" s="355">
        <v>5.6000000000000008E-3</v>
      </c>
      <c r="W231" s="355">
        <v>4.2000000000000006E-3</v>
      </c>
      <c r="X231" s="355">
        <v>1.8999999999999996E-2</v>
      </c>
      <c r="Y231" s="355">
        <v>2.3399999999999997E-2</v>
      </c>
      <c r="Z231" s="355">
        <v>1.9199999999999998E-2</v>
      </c>
      <c r="AA231" s="355">
        <v>2.8999999999999998E-3</v>
      </c>
      <c r="AB231" s="355">
        <v>2.8999999999999998E-3</v>
      </c>
      <c r="AC231" s="355">
        <v>2.8999999999999998E-3</v>
      </c>
      <c r="AD231" s="355">
        <v>6.9601765648225691E-2</v>
      </c>
      <c r="AE231" s="355">
        <v>4.8467692745647863E-2</v>
      </c>
      <c r="AF231" s="355">
        <v>4.1418989861322308E-2</v>
      </c>
      <c r="AG231" s="78"/>
    </row>
    <row r="232" spans="1:33" s="69" customFormat="1" ht="15.75" customHeight="1" x14ac:dyDescent="0.25">
      <c r="A232" s="349" t="s">
        <v>52</v>
      </c>
      <c r="B232" s="349" t="s">
        <v>62</v>
      </c>
      <c r="C232" s="349" t="s">
        <v>43</v>
      </c>
      <c r="D232" s="350">
        <v>2010</v>
      </c>
      <c r="E232" s="350">
        <v>2013</v>
      </c>
      <c r="F232" s="355">
        <v>316.97678107162017</v>
      </c>
      <c r="G232" s="355">
        <v>252.97728757271392</v>
      </c>
      <c r="H232" s="355">
        <v>230.45977491790271</v>
      </c>
      <c r="I232" s="355">
        <v>0.80797831638907014</v>
      </c>
      <c r="J232" s="355">
        <v>0.54946564761945815</v>
      </c>
      <c r="K232" s="355">
        <v>0.45748167628876663</v>
      </c>
      <c r="L232" s="355">
        <v>6.6537879936915151E-2</v>
      </c>
      <c r="M232" s="355">
        <v>3.0900135202186717E-2</v>
      </c>
      <c r="N232" s="355">
        <v>2.5679205193317952E-2</v>
      </c>
      <c r="O232" s="355">
        <v>4.9903409952686362</v>
      </c>
      <c r="P232" s="355">
        <v>2.3175101401640039</v>
      </c>
      <c r="Q232" s="355">
        <v>1.9259403894988465</v>
      </c>
      <c r="R232" s="355">
        <v>5.2166212702252661</v>
      </c>
      <c r="S232" s="355">
        <v>3.9158157554846</v>
      </c>
      <c r="T232" s="355">
        <v>3.4622772580623167</v>
      </c>
      <c r="U232" s="355">
        <v>5.2500000000000047E-3</v>
      </c>
      <c r="V232" s="355">
        <v>5.5999999999999965E-3</v>
      </c>
      <c r="W232" s="355">
        <v>4.2000000000000041E-3</v>
      </c>
      <c r="X232" s="355">
        <v>4.9000000000000016E-2</v>
      </c>
      <c r="Y232" s="355">
        <v>6.660000000000002E-2</v>
      </c>
      <c r="Z232" s="355">
        <v>5.5800000000000009E-2</v>
      </c>
      <c r="AA232" s="355">
        <v>1.1000000000000003E-2</v>
      </c>
      <c r="AB232" s="355">
        <v>1.1000000000000003E-2</v>
      </c>
      <c r="AC232" s="355">
        <v>1.1000000000000003E-2</v>
      </c>
      <c r="AD232" s="355">
        <v>0.14898493246753419</v>
      </c>
      <c r="AE232" s="355">
        <v>0.10129786307105217</v>
      </c>
      <c r="AF232" s="355">
        <v>8.436960630817962E-2</v>
      </c>
      <c r="AG232" s="78"/>
    </row>
    <row r="233" spans="1:33" s="69" customFormat="1" ht="15.75" customHeight="1" x14ac:dyDescent="0.25">
      <c r="A233" s="349" t="s">
        <v>52</v>
      </c>
      <c r="B233" s="349" t="s">
        <v>62</v>
      </c>
      <c r="C233" s="349" t="s">
        <v>55</v>
      </c>
      <c r="D233" s="350">
        <v>2014</v>
      </c>
      <c r="E233" s="350">
        <v>2028</v>
      </c>
      <c r="F233" s="355">
        <v>344.65027679071233</v>
      </c>
      <c r="G233" s="355">
        <v>229.07209982170909</v>
      </c>
      <c r="H233" s="355">
        <v>244.26995015014407</v>
      </c>
      <c r="I233" s="355">
        <v>0.30716484284745593</v>
      </c>
      <c r="J233" s="355">
        <v>0.22925841997491217</v>
      </c>
      <c r="K233" s="355">
        <v>0.20121495595414637</v>
      </c>
      <c r="L233" s="355">
        <v>1.7044949147161665E-2</v>
      </c>
      <c r="M233" s="355">
        <v>1.4667507815978739E-2</v>
      </c>
      <c r="N233" s="355">
        <v>2.6743954202673909E-2</v>
      </c>
      <c r="O233" s="355">
        <v>0.25567423720742499</v>
      </c>
      <c r="P233" s="355">
        <v>0.22001261723968107</v>
      </c>
      <c r="Q233" s="355">
        <v>0.40115931304010866</v>
      </c>
      <c r="R233" s="355">
        <v>1.1947917243520074</v>
      </c>
      <c r="S233" s="355">
        <v>0.59216480470728139</v>
      </c>
      <c r="T233" s="355">
        <v>0.38089232361297048</v>
      </c>
      <c r="U233" s="355">
        <v>1.0870248987499428E-3</v>
      </c>
      <c r="V233" s="355">
        <v>6.9519562179296555E-4</v>
      </c>
      <c r="W233" s="355">
        <v>5.6008283926876337E-4</v>
      </c>
      <c r="X233" s="355">
        <v>0.27575503827035058</v>
      </c>
      <c r="Y233" s="355">
        <v>0.21851911976935046</v>
      </c>
      <c r="Z233" s="355">
        <v>0.19836691069835713</v>
      </c>
      <c r="AA233" s="355">
        <v>5.9556573444702514E-3</v>
      </c>
      <c r="AB233" s="355">
        <v>4.3986440697320241E-3</v>
      </c>
      <c r="AC233" s="355">
        <v>4.6598446718123052E-3</v>
      </c>
      <c r="AD233" s="355">
        <v>3.0953593022353232E-2</v>
      </c>
      <c r="AE233" s="355">
        <v>1.9525410622078642E-2</v>
      </c>
      <c r="AF233" s="355">
        <v>1.529080270659668E-2</v>
      </c>
      <c r="AG233" s="78"/>
    </row>
    <row r="234" spans="1:33" s="69" customFormat="1" ht="15.75" customHeight="1" x14ac:dyDescent="0.25">
      <c r="A234" s="349" t="s">
        <v>52</v>
      </c>
      <c r="B234" s="349" t="s">
        <v>63</v>
      </c>
      <c r="C234" s="349" t="s">
        <v>47</v>
      </c>
      <c r="D234" s="350">
        <v>0</v>
      </c>
      <c r="E234" s="350">
        <v>1993</v>
      </c>
      <c r="F234" s="355">
        <v>331.98571836707185</v>
      </c>
      <c r="G234" s="355">
        <v>254.48062560831602</v>
      </c>
      <c r="H234" s="355">
        <v>227.20942974919029</v>
      </c>
      <c r="I234" s="355">
        <v>2.5593787132699632</v>
      </c>
      <c r="J234" s="355">
        <v>1.8987437366522091</v>
      </c>
      <c r="K234" s="355">
        <v>1.8041603340020509</v>
      </c>
      <c r="L234" s="355">
        <v>0.48484997243947908</v>
      </c>
      <c r="M234" s="355">
        <v>0.36039130588350327</v>
      </c>
      <c r="N234" s="355">
        <v>0.33889203361047876</v>
      </c>
      <c r="O234" s="355">
        <v>24.242498621973954</v>
      </c>
      <c r="P234" s="355">
        <v>18.019565294175163</v>
      </c>
      <c r="Q234" s="355">
        <v>16.944601680523938</v>
      </c>
      <c r="R234" s="355">
        <v>13.304656604628969</v>
      </c>
      <c r="S234" s="355">
        <v>10.460382988674969</v>
      </c>
      <c r="T234" s="355">
        <v>9.2856122782425121</v>
      </c>
      <c r="U234" s="355">
        <v>0.17499999999999999</v>
      </c>
      <c r="V234" s="355">
        <v>0.08</v>
      </c>
      <c r="W234" s="355">
        <v>7.0000000000000007E-2</v>
      </c>
      <c r="X234" s="355">
        <v>2.9999999999999995E-2</v>
      </c>
      <c r="Y234" s="355">
        <v>2.9999999999999995E-2</v>
      </c>
      <c r="Z234" s="355">
        <v>2.9999999999999995E-2</v>
      </c>
      <c r="AA234" s="355">
        <v>2.8999999999999994E-3</v>
      </c>
      <c r="AB234" s="355">
        <v>2.8999999999999994E-3</v>
      </c>
      <c r="AC234" s="355">
        <v>2.8999999999999994E-3</v>
      </c>
      <c r="AD234" s="355">
        <v>0.73591847766495688</v>
      </c>
      <c r="AE234" s="355">
        <v>0.47572152523045486</v>
      </c>
      <c r="AF234" s="355">
        <v>0.38001287917001647</v>
      </c>
      <c r="AG234" s="78"/>
    </row>
    <row r="235" spans="1:33" s="69" customFormat="1" ht="15.75" customHeight="1" x14ac:dyDescent="0.25">
      <c r="A235" s="349" t="s">
        <v>52</v>
      </c>
      <c r="B235" s="349" t="s">
        <v>63</v>
      </c>
      <c r="C235" s="349" t="s">
        <v>39</v>
      </c>
      <c r="D235" s="350">
        <v>1994</v>
      </c>
      <c r="E235" s="350">
        <v>1996</v>
      </c>
      <c r="F235" s="355">
        <v>297.04339587968127</v>
      </c>
      <c r="G235" s="355">
        <v>229.45773049579773</v>
      </c>
      <c r="H235" s="355">
        <v>205.38328487675992</v>
      </c>
      <c r="I235" s="355">
        <v>2.1718244310808466</v>
      </c>
      <c r="J235" s="355">
        <v>1.6642710611127793</v>
      </c>
      <c r="K235" s="355">
        <v>1.6025185333882903</v>
      </c>
      <c r="L235" s="355">
        <v>0.3772270677672071</v>
      </c>
      <c r="M235" s="355">
        <v>0.27671134598164693</v>
      </c>
      <c r="N235" s="355">
        <v>0.26110453149057999</v>
      </c>
      <c r="O235" s="355">
        <v>24.519759404868463</v>
      </c>
      <c r="P235" s="355">
        <v>17.986237488807049</v>
      </c>
      <c r="Q235" s="355">
        <v>16.971794546887701</v>
      </c>
      <c r="R235" s="355">
        <v>9.508415531985964</v>
      </c>
      <c r="S235" s="355">
        <v>7.4082547430956787</v>
      </c>
      <c r="T235" s="355">
        <v>6.5693854207140454</v>
      </c>
      <c r="U235" s="355">
        <v>0.17499999999999999</v>
      </c>
      <c r="V235" s="355">
        <v>0.08</v>
      </c>
      <c r="W235" s="355">
        <v>7.0000000000000007E-2</v>
      </c>
      <c r="X235" s="355">
        <v>1.7000000000000001E-2</v>
      </c>
      <c r="Y235" s="355">
        <v>1.4E-2</v>
      </c>
      <c r="Z235" s="355">
        <v>0.01</v>
      </c>
      <c r="AA235" s="355">
        <v>2.9000000000000002E-3</v>
      </c>
      <c r="AB235" s="355">
        <v>2.9000000000000002E-3</v>
      </c>
      <c r="AC235" s="355">
        <v>2.9000000000000002E-3</v>
      </c>
      <c r="AD235" s="355">
        <v>0.67838967091031022</v>
      </c>
      <c r="AE235" s="355">
        <v>0.45044185540478732</v>
      </c>
      <c r="AF235" s="355">
        <v>0.36309580767210392</v>
      </c>
      <c r="AG235" s="78"/>
    </row>
    <row r="236" spans="1:33" s="69" customFormat="1" ht="15.75" customHeight="1" x14ac:dyDescent="0.25">
      <c r="A236" s="349" t="s">
        <v>52</v>
      </c>
      <c r="B236" s="349" t="s">
        <v>63</v>
      </c>
      <c r="C236" s="349" t="s">
        <v>40</v>
      </c>
      <c r="D236" s="350">
        <v>1997</v>
      </c>
      <c r="E236" s="350">
        <v>2001</v>
      </c>
      <c r="F236" s="355">
        <v>279.23593184641231</v>
      </c>
      <c r="G236" s="355">
        <v>218.90573588098366</v>
      </c>
      <c r="H236" s="355">
        <v>203.4649174451863</v>
      </c>
      <c r="I236" s="355">
        <v>1.7432228389803055</v>
      </c>
      <c r="J236" s="355">
        <v>1.3758232018840124</v>
      </c>
      <c r="K236" s="355">
        <v>1.4971496748604194</v>
      </c>
      <c r="L236" s="355">
        <v>0.19127232220552928</v>
      </c>
      <c r="M236" s="355">
        <v>0.15189600526265923</v>
      </c>
      <c r="N236" s="355">
        <v>0.17378223466924933</v>
      </c>
      <c r="O236" s="355">
        <v>12.432700943359404</v>
      </c>
      <c r="P236" s="355">
        <v>9.8732403420728492</v>
      </c>
      <c r="Q236" s="355">
        <v>11.295845253501206</v>
      </c>
      <c r="R236" s="355">
        <v>10.046042566403662</v>
      </c>
      <c r="S236" s="355">
        <v>7.7714204186387663</v>
      </c>
      <c r="T236" s="355">
        <v>6.8672076006137033</v>
      </c>
      <c r="U236" s="355">
        <v>0.11199999999999999</v>
      </c>
      <c r="V236" s="355">
        <v>6.9599999999999995E-2</v>
      </c>
      <c r="W236" s="355">
        <v>6.5100000000000005E-2</v>
      </c>
      <c r="X236" s="355">
        <v>1.7000000000000001E-2</v>
      </c>
      <c r="Y236" s="355">
        <v>1.4000000000000004E-2</v>
      </c>
      <c r="Z236" s="355">
        <v>9.9999999999999985E-3</v>
      </c>
      <c r="AA236" s="355">
        <v>2.9000000000000002E-3</v>
      </c>
      <c r="AB236" s="355">
        <v>2.9000000000000002E-3</v>
      </c>
      <c r="AC236" s="355">
        <v>2.9000000000000002E-3</v>
      </c>
      <c r="AD236" s="355">
        <v>0.4499035446257672</v>
      </c>
      <c r="AE236" s="355">
        <v>0.29590896064406663</v>
      </c>
      <c r="AF236" s="355">
        <v>0.23804117732775326</v>
      </c>
      <c r="AG236" s="78"/>
    </row>
    <row r="237" spans="1:33" s="69" customFormat="1" ht="15.75" customHeight="1" x14ac:dyDescent="0.25">
      <c r="A237" s="349" t="s">
        <v>52</v>
      </c>
      <c r="B237" s="349" t="s">
        <v>63</v>
      </c>
      <c r="C237" s="349" t="s">
        <v>41</v>
      </c>
      <c r="D237" s="350">
        <v>2002</v>
      </c>
      <c r="E237" s="350">
        <v>2006</v>
      </c>
      <c r="F237" s="355">
        <v>294.92913231041604</v>
      </c>
      <c r="G237" s="355">
        <v>228.6065602813089</v>
      </c>
      <c r="H237" s="355">
        <v>203.72802701554826</v>
      </c>
      <c r="I237" s="355">
        <v>2.0661071732787497</v>
      </c>
      <c r="J237" s="355">
        <v>1.5580627798505722</v>
      </c>
      <c r="K237" s="355">
        <v>1.5162909652386902</v>
      </c>
      <c r="L237" s="355">
        <v>0.18418316818244498</v>
      </c>
      <c r="M237" s="355">
        <v>0.13191693347122163</v>
      </c>
      <c r="N237" s="355">
        <v>0.12045616907470365</v>
      </c>
      <c r="O237" s="355">
        <v>12.892821772771148</v>
      </c>
      <c r="P237" s="355">
        <v>9.2341853429855139</v>
      </c>
      <c r="Q237" s="355">
        <v>8.4319318352292552</v>
      </c>
      <c r="R237" s="355">
        <v>8.109531132966497</v>
      </c>
      <c r="S237" s="355">
        <v>6.1543065421792589</v>
      </c>
      <c r="T237" s="355">
        <v>5.3970729335729191</v>
      </c>
      <c r="U237" s="355">
        <v>9.799999999999999E-2</v>
      </c>
      <c r="V237" s="355">
        <v>7.4400000000000008E-2</v>
      </c>
      <c r="W237" s="355">
        <v>6.3700000000000007E-2</v>
      </c>
      <c r="X237" s="355">
        <v>8.0000000000000002E-3</v>
      </c>
      <c r="Y237" s="355">
        <v>8.0000000000000002E-3</v>
      </c>
      <c r="Z237" s="355">
        <v>6.0000000000000001E-3</v>
      </c>
      <c r="AA237" s="355">
        <v>2.9000000000000002E-3</v>
      </c>
      <c r="AB237" s="355">
        <v>2.9000000000000002E-3</v>
      </c>
      <c r="AC237" s="355">
        <v>2.9000000000000002E-3</v>
      </c>
      <c r="AD237" s="355">
        <v>0.41548796142798011</v>
      </c>
      <c r="AE237" s="355">
        <v>0.26906451851136698</v>
      </c>
      <c r="AF237" s="355">
        <v>0.21478138998409924</v>
      </c>
      <c r="AG237" s="78"/>
    </row>
    <row r="238" spans="1:33" s="69" customFormat="1" ht="15.75" customHeight="1" x14ac:dyDescent="0.25">
      <c r="A238" s="349" t="s">
        <v>52</v>
      </c>
      <c r="B238" s="349" t="s">
        <v>63</v>
      </c>
      <c r="C238" s="349" t="s">
        <v>42</v>
      </c>
      <c r="D238" s="350">
        <v>2007</v>
      </c>
      <c r="E238" s="350">
        <v>2009</v>
      </c>
      <c r="F238" s="355">
        <v>283.18643156352999</v>
      </c>
      <c r="G238" s="355">
        <v>224.18049370797874</v>
      </c>
      <c r="H238" s="355">
        <v>200.61323704957243</v>
      </c>
      <c r="I238" s="355">
        <v>0.99043480525625438</v>
      </c>
      <c r="J238" s="355">
        <v>0.70943860590415875</v>
      </c>
      <c r="K238" s="355">
        <v>0.61809589529643749</v>
      </c>
      <c r="L238" s="355">
        <v>4.2599009498999571E-2</v>
      </c>
      <c r="M238" s="355">
        <v>3.1446765692113826E-2</v>
      </c>
      <c r="N238" s="355">
        <v>2.7889454458694309E-2</v>
      </c>
      <c r="O238" s="355">
        <v>3.1949257124249679</v>
      </c>
      <c r="P238" s="355">
        <v>2.3585074269085369</v>
      </c>
      <c r="Q238" s="355">
        <v>2.0917090844020731</v>
      </c>
      <c r="R238" s="355">
        <v>5.5309641089352581</v>
      </c>
      <c r="S238" s="355">
        <v>4.3286173058747037</v>
      </c>
      <c r="T238" s="355">
        <v>3.8368643146784964</v>
      </c>
      <c r="U238" s="355">
        <v>5.2499999999999995E-3</v>
      </c>
      <c r="V238" s="355">
        <v>5.6000000000000008E-3</v>
      </c>
      <c r="W238" s="355">
        <v>4.2000000000000006E-3</v>
      </c>
      <c r="X238" s="355">
        <v>1.7399999999999999E-2</v>
      </c>
      <c r="Y238" s="355">
        <v>2.1399999999999999E-2</v>
      </c>
      <c r="Z238" s="355">
        <v>1.7399999999999999E-2</v>
      </c>
      <c r="AA238" s="355">
        <v>2.8999999999999998E-3</v>
      </c>
      <c r="AB238" s="355">
        <v>2.8999999999999998E-3</v>
      </c>
      <c r="AC238" s="355">
        <v>2.8999999999999998E-3</v>
      </c>
      <c r="AD238" s="355">
        <v>5.9210800069679805E-2</v>
      </c>
      <c r="AE238" s="355">
        <v>4.1439267870270718E-2</v>
      </c>
      <c r="AF238" s="355">
        <v>3.5895304142282237E-2</v>
      </c>
      <c r="AG238" s="78"/>
    </row>
    <row r="239" spans="1:33" s="69" customFormat="1" ht="15.75" customHeight="1" x14ac:dyDescent="0.25">
      <c r="A239" s="349" t="s">
        <v>52</v>
      </c>
      <c r="B239" s="349" t="s">
        <v>63</v>
      </c>
      <c r="C239" s="349" t="s">
        <v>43</v>
      </c>
      <c r="D239" s="350">
        <v>2010</v>
      </c>
      <c r="E239" s="350">
        <v>2013</v>
      </c>
      <c r="F239" s="355">
        <v>280.68952831566293</v>
      </c>
      <c r="G239" s="355">
        <v>223.77084632357548</v>
      </c>
      <c r="H239" s="355">
        <v>203.43474268444371</v>
      </c>
      <c r="I239" s="355">
        <v>0.6672819271906486</v>
      </c>
      <c r="J239" s="355">
        <v>0.45177494249138295</v>
      </c>
      <c r="K239" s="355">
        <v>0.37609869849639394</v>
      </c>
      <c r="L239" s="355">
        <v>6.5899890178405543E-2</v>
      </c>
      <c r="M239" s="355">
        <v>3.0570273500921018E-2</v>
      </c>
      <c r="N239" s="355">
        <v>2.5352952340993582E-2</v>
      </c>
      <c r="O239" s="355">
        <v>4.9424917633804153</v>
      </c>
      <c r="P239" s="355">
        <v>2.2927705125690765</v>
      </c>
      <c r="Q239" s="355">
        <v>1.9014714255745186</v>
      </c>
      <c r="R239" s="355">
        <v>4.4604725988814033</v>
      </c>
      <c r="S239" s="355">
        <v>3.3248540956229071</v>
      </c>
      <c r="T239" s="355">
        <v>2.9223141408754079</v>
      </c>
      <c r="U239" s="355">
        <v>5.2500000000000047E-3</v>
      </c>
      <c r="V239" s="355">
        <v>5.5999999999999965E-3</v>
      </c>
      <c r="W239" s="355">
        <v>4.2000000000000041E-3</v>
      </c>
      <c r="X239" s="355">
        <v>4.5599999999999995E-2</v>
      </c>
      <c r="Y239" s="355">
        <v>6.1599999999999981E-2</v>
      </c>
      <c r="Z239" s="355">
        <v>5.16E-2</v>
      </c>
      <c r="AA239" s="355">
        <v>1.0999999999999998E-2</v>
      </c>
      <c r="AB239" s="355">
        <v>1.0999999999999998E-2</v>
      </c>
      <c r="AC239" s="355">
        <v>1.0999999999999998E-2</v>
      </c>
      <c r="AD239" s="355">
        <v>0.12368037955259047</v>
      </c>
      <c r="AE239" s="355">
        <v>8.7053980951874027E-2</v>
      </c>
      <c r="AF239" s="355">
        <v>7.4129926430345855E-2</v>
      </c>
      <c r="AG239" s="78"/>
    </row>
    <row r="240" spans="1:33" s="69" customFormat="1" ht="15.75" customHeight="1" x14ac:dyDescent="0.25">
      <c r="A240" s="349" t="s">
        <v>52</v>
      </c>
      <c r="B240" s="349" t="s">
        <v>63</v>
      </c>
      <c r="C240" s="349" t="s">
        <v>55</v>
      </c>
      <c r="D240" s="350">
        <v>2014</v>
      </c>
      <c r="E240" s="350">
        <v>2028</v>
      </c>
      <c r="F240" s="355">
        <v>308.33605836675468</v>
      </c>
      <c r="G240" s="355">
        <v>207.9136766609513</v>
      </c>
      <c r="H240" s="355">
        <v>221.64738080777551</v>
      </c>
      <c r="I240" s="355">
        <v>0.27012284108193391</v>
      </c>
      <c r="J240" s="355">
        <v>0.21217002507378233</v>
      </c>
      <c r="K240" s="355">
        <v>0.19192940919870316</v>
      </c>
      <c r="L240" s="355">
        <v>1.5654179762641073E-2</v>
      </c>
      <c r="M240" s="355">
        <v>1.0563409389200962E-2</v>
      </c>
      <c r="N240" s="355">
        <v>8.7905361437784837E-3</v>
      </c>
      <c r="O240" s="355">
        <v>0.23481269643961608</v>
      </c>
      <c r="P240" s="355">
        <v>0.15845114083801443</v>
      </c>
      <c r="Q240" s="355">
        <v>0.13185804215667726</v>
      </c>
      <c r="R240" s="355">
        <v>0.95295801389930979</v>
      </c>
      <c r="S240" s="355">
        <v>0.39051197068266363</v>
      </c>
      <c r="T240" s="355">
        <v>0.1928261948863709</v>
      </c>
      <c r="U240" s="355">
        <v>9.0147691879432568E-4</v>
      </c>
      <c r="V240" s="355">
        <v>5.3952645933810176E-4</v>
      </c>
      <c r="W240" s="355">
        <v>2.8759225006422387E-4</v>
      </c>
      <c r="X240" s="355">
        <v>0.24193092471132599</v>
      </c>
      <c r="Y240" s="355">
        <v>0.18128966906530952</v>
      </c>
      <c r="Z240" s="355">
        <v>0.15797990187185315</v>
      </c>
      <c r="AA240" s="355">
        <v>4.9944405497778137E-3</v>
      </c>
      <c r="AB240" s="355">
        <v>3.3033694797493067E-3</v>
      </c>
      <c r="AC240" s="355">
        <v>2.8482548627081958E-3</v>
      </c>
      <c r="AD240" s="355">
        <v>2.6368961530637346E-2</v>
      </c>
      <c r="AE240" s="355">
        <v>1.7843640650959624E-2</v>
      </c>
      <c r="AF240" s="355">
        <v>1.5009288390830962E-2</v>
      </c>
      <c r="AG240" s="78"/>
    </row>
    <row r="241" spans="1:33" s="69" customFormat="1" ht="15.75" customHeight="1" x14ac:dyDescent="0.25">
      <c r="A241" s="349" t="s">
        <v>52</v>
      </c>
      <c r="B241" s="349" t="s">
        <v>64</v>
      </c>
      <c r="C241" s="349" t="s">
        <v>47</v>
      </c>
      <c r="D241" s="350">
        <v>0</v>
      </c>
      <c r="E241" s="350">
        <v>1993</v>
      </c>
      <c r="F241" s="355">
        <v>385.16279024156637</v>
      </c>
      <c r="G241" s="355">
        <v>290.69609489031092</v>
      </c>
      <c r="H241" s="355">
        <v>255.72126121689521</v>
      </c>
      <c r="I241" s="355">
        <v>3.0052485101780357</v>
      </c>
      <c r="J241" s="355">
        <v>2.2154026805822475</v>
      </c>
      <c r="K241" s="355">
        <v>2.0909881578583187</v>
      </c>
      <c r="L241" s="355">
        <v>0.57851724902715396</v>
      </c>
      <c r="M241" s="355">
        <v>0.41895517201877042</v>
      </c>
      <c r="N241" s="355">
        <v>0.3837688492471642</v>
      </c>
      <c r="O241" s="355">
        <v>28.925862451357698</v>
      </c>
      <c r="P241" s="355">
        <v>20.947758600938521</v>
      </c>
      <c r="Q241" s="355">
        <v>19.188442462358211</v>
      </c>
      <c r="R241" s="355">
        <v>15.378269751477228</v>
      </c>
      <c r="S241" s="355">
        <v>11.908448186473162</v>
      </c>
      <c r="T241" s="355">
        <v>10.419082896879928</v>
      </c>
      <c r="U241" s="355">
        <v>0.17499999999999999</v>
      </c>
      <c r="V241" s="355">
        <v>0.08</v>
      </c>
      <c r="W241" s="355">
        <v>7.0000000000000007E-2</v>
      </c>
      <c r="X241" s="355">
        <v>3.0000000000000002E-2</v>
      </c>
      <c r="Y241" s="355">
        <v>3.0000000000000002E-2</v>
      </c>
      <c r="Z241" s="355">
        <v>3.0000000000000002E-2</v>
      </c>
      <c r="AA241" s="355">
        <v>2.9000000000000002E-3</v>
      </c>
      <c r="AB241" s="355">
        <v>2.9000000000000002E-3</v>
      </c>
      <c r="AC241" s="355">
        <v>2.9000000000000002E-3</v>
      </c>
      <c r="AD241" s="355">
        <v>0.87683989716810407</v>
      </c>
      <c r="AE241" s="355">
        <v>0.5548816551276744</v>
      </c>
      <c r="AF241" s="355">
        <v>0.43800924075486747</v>
      </c>
      <c r="AG241" s="78"/>
    </row>
    <row r="242" spans="1:33" s="69" customFormat="1" ht="15.75" customHeight="1" x14ac:dyDescent="0.25">
      <c r="A242" s="349" t="s">
        <v>52</v>
      </c>
      <c r="B242" s="349" t="s">
        <v>64</v>
      </c>
      <c r="C242" s="349" t="s">
        <v>39</v>
      </c>
      <c r="D242" s="350">
        <v>1994</v>
      </c>
      <c r="E242" s="350">
        <v>1996</v>
      </c>
      <c r="F242" s="355">
        <v>338.13749944985904</v>
      </c>
      <c r="G242" s="355">
        <v>257.81767108310646</v>
      </c>
      <c r="H242" s="355">
        <v>227.90699617127305</v>
      </c>
      <c r="I242" s="355">
        <v>2.5604469562064485</v>
      </c>
      <c r="J242" s="355">
        <v>1.9454742599168153</v>
      </c>
      <c r="K242" s="355">
        <v>1.8615199430354861</v>
      </c>
      <c r="L242" s="355">
        <v>0.4640952492457362</v>
      </c>
      <c r="M242" s="355">
        <v>0.3241379079175159</v>
      </c>
      <c r="N242" s="355">
        <v>0.29313534086731102</v>
      </c>
      <c r="O242" s="355">
        <v>30.166191200972854</v>
      </c>
      <c r="P242" s="355">
        <v>21.068964014638535</v>
      </c>
      <c r="Q242" s="355">
        <v>19.053797156375218</v>
      </c>
      <c r="R242" s="355">
        <v>10.890881239376116</v>
      </c>
      <c r="S242" s="355">
        <v>8.4077647260775663</v>
      </c>
      <c r="T242" s="355">
        <v>7.3874444264911334</v>
      </c>
      <c r="U242" s="355">
        <v>0.17499999999999999</v>
      </c>
      <c r="V242" s="355">
        <v>0.08</v>
      </c>
      <c r="W242" s="355">
        <v>7.0000000000000007E-2</v>
      </c>
      <c r="X242" s="355">
        <v>1.8000000000000002E-2</v>
      </c>
      <c r="Y242" s="355">
        <v>1.4999999999999999E-2</v>
      </c>
      <c r="Z242" s="355">
        <v>1.1000000000000001E-2</v>
      </c>
      <c r="AA242" s="355">
        <v>2.8999999999999998E-3</v>
      </c>
      <c r="AB242" s="355">
        <v>2.8999999999999998E-3</v>
      </c>
      <c r="AC242" s="355">
        <v>2.8999999999999998E-3</v>
      </c>
      <c r="AD242" s="355">
        <v>0.80509721131195511</v>
      </c>
      <c r="AE242" s="355">
        <v>0.52445585695377395</v>
      </c>
      <c r="AF242" s="355">
        <v>0.41963950315074927</v>
      </c>
      <c r="AG242" s="78"/>
    </row>
    <row r="243" spans="1:33" s="69" customFormat="1" ht="15.75" customHeight="1" x14ac:dyDescent="0.25">
      <c r="A243" s="349" t="s">
        <v>52</v>
      </c>
      <c r="B243" s="349" t="s">
        <v>64</v>
      </c>
      <c r="C243" s="349" t="s">
        <v>40</v>
      </c>
      <c r="D243" s="350">
        <v>1997</v>
      </c>
      <c r="E243" s="350">
        <v>2001</v>
      </c>
      <c r="F243" s="355">
        <v>329.6666869232497</v>
      </c>
      <c r="G243" s="355">
        <v>253.3356020924052</v>
      </c>
      <c r="H243" s="355">
        <v>223.84100661818789</v>
      </c>
      <c r="I243" s="355">
        <v>2.0548587714608479</v>
      </c>
      <c r="J243" s="355">
        <v>1.6100370832930855</v>
      </c>
      <c r="K243" s="355">
        <v>1.7726581968831292</v>
      </c>
      <c r="L243" s="355">
        <v>0.2269788446792152</v>
      </c>
      <c r="M243" s="355">
        <v>0.17738466406145215</v>
      </c>
      <c r="N243" s="355">
        <v>0.20124387818207623</v>
      </c>
      <c r="O243" s="355">
        <v>14.753624904148987</v>
      </c>
      <c r="P243" s="355">
        <v>11.53000316399439</v>
      </c>
      <c r="Q243" s="355">
        <v>13.080852081834955</v>
      </c>
      <c r="R243" s="355">
        <v>11.695449513889997</v>
      </c>
      <c r="S243" s="355">
        <v>8.9781297949798287</v>
      </c>
      <c r="T243" s="355">
        <v>7.8851152647969132</v>
      </c>
      <c r="U243" s="355">
        <v>0.11199999999999999</v>
      </c>
      <c r="V243" s="355">
        <v>6.9599999999999995E-2</v>
      </c>
      <c r="W243" s="355">
        <v>6.5100000000000005E-2</v>
      </c>
      <c r="X243" s="355">
        <v>1.7999999999999999E-2</v>
      </c>
      <c r="Y243" s="355">
        <v>1.4999999999999996E-2</v>
      </c>
      <c r="Z243" s="355">
        <v>9.9999999999999985E-3</v>
      </c>
      <c r="AA243" s="355">
        <v>2.8999999999999998E-3</v>
      </c>
      <c r="AB243" s="355">
        <v>2.8999999999999998E-3</v>
      </c>
      <c r="AC243" s="355">
        <v>2.8999999999999998E-3</v>
      </c>
      <c r="AD243" s="355">
        <v>0.53783506585113239</v>
      </c>
      <c r="AE243" s="355">
        <v>0.34304194911202113</v>
      </c>
      <c r="AF243" s="355">
        <v>0.27001073434919948</v>
      </c>
      <c r="AG243" s="78"/>
    </row>
    <row r="244" spans="1:33" s="69" customFormat="1" ht="15.75" customHeight="1" x14ac:dyDescent="0.25">
      <c r="A244" s="349" t="s">
        <v>52</v>
      </c>
      <c r="B244" s="349" t="s">
        <v>64</v>
      </c>
      <c r="C244" s="349" t="s">
        <v>41</v>
      </c>
      <c r="D244" s="350">
        <v>2002</v>
      </c>
      <c r="E244" s="350">
        <v>2006</v>
      </c>
      <c r="F244" s="355">
        <v>341.47825699575196</v>
      </c>
      <c r="G244" s="355">
        <v>259.53033605055271</v>
      </c>
      <c r="H244" s="355">
        <v>227.3674937037901</v>
      </c>
      <c r="I244" s="355">
        <v>2.4510451306858023</v>
      </c>
      <c r="J244" s="355">
        <v>1.8236721973749044</v>
      </c>
      <c r="K244" s="355">
        <v>1.775984470442854</v>
      </c>
      <c r="L244" s="355">
        <v>0.22261655134646377</v>
      </c>
      <c r="M244" s="355">
        <v>0.15501535270020206</v>
      </c>
      <c r="N244" s="355">
        <v>0.13553833511977584</v>
      </c>
      <c r="O244" s="355">
        <v>15.583158594252463</v>
      </c>
      <c r="P244" s="355">
        <v>10.851074689014144</v>
      </c>
      <c r="Q244" s="355">
        <v>9.4876834583843088</v>
      </c>
      <c r="R244" s="355">
        <v>9.4133243341362807</v>
      </c>
      <c r="S244" s="355">
        <v>7.1969713876828889</v>
      </c>
      <c r="T244" s="355">
        <v>6.3540727342147632</v>
      </c>
      <c r="U244" s="355">
        <v>9.799999999999999E-2</v>
      </c>
      <c r="V244" s="355">
        <v>7.4400000000000008E-2</v>
      </c>
      <c r="W244" s="355">
        <v>6.3700000000000007E-2</v>
      </c>
      <c r="X244" s="355">
        <v>8.9999999999999976E-3</v>
      </c>
      <c r="Y244" s="355">
        <v>8.9999999999999976E-3</v>
      </c>
      <c r="Z244" s="355">
        <v>7.0000000000000001E-3</v>
      </c>
      <c r="AA244" s="355">
        <v>2.8999999999999998E-3</v>
      </c>
      <c r="AB244" s="355">
        <v>2.8999999999999998E-3</v>
      </c>
      <c r="AC244" s="355">
        <v>2.8999999999999998E-3</v>
      </c>
      <c r="AD244" s="355">
        <v>0.49443294610837768</v>
      </c>
      <c r="AE244" s="355">
        <v>0.31156767289697745</v>
      </c>
      <c r="AF244" s="355">
        <v>0.24373028343064057</v>
      </c>
      <c r="AG244" s="78"/>
    </row>
    <row r="245" spans="1:33" s="69" customFormat="1" ht="15.75" customHeight="1" x14ac:dyDescent="0.25">
      <c r="A245" s="349" t="s">
        <v>52</v>
      </c>
      <c r="B245" s="349" t="s">
        <v>64</v>
      </c>
      <c r="C245" s="349" t="s">
        <v>42</v>
      </c>
      <c r="D245" s="350">
        <v>2007</v>
      </c>
      <c r="E245" s="350">
        <v>2009</v>
      </c>
      <c r="F245" s="355">
        <v>327.13497541457366</v>
      </c>
      <c r="G245" s="355">
        <v>254.1262749399219</v>
      </c>
      <c r="H245" s="355">
        <v>224.2361875040493</v>
      </c>
      <c r="I245" s="355">
        <v>1.1570637702843931</v>
      </c>
      <c r="J245" s="355">
        <v>0.83016604098964586</v>
      </c>
      <c r="K245" s="355">
        <v>0.70386641246571402</v>
      </c>
      <c r="L245" s="355">
        <v>4.9737221874208475E-2</v>
      </c>
      <c r="M245" s="355">
        <v>3.6421458956643428E-2</v>
      </c>
      <c r="N245" s="355">
        <v>3.2121547837689814E-2</v>
      </c>
      <c r="O245" s="355">
        <v>3.7302916405656354</v>
      </c>
      <c r="P245" s="355">
        <v>2.7316094217482569</v>
      </c>
      <c r="Q245" s="355">
        <v>2.4091160878267361</v>
      </c>
      <c r="R245" s="355">
        <v>6.3982114798913186</v>
      </c>
      <c r="S245" s="355">
        <v>5.0609488926555306</v>
      </c>
      <c r="T245" s="355">
        <v>4.5227230231367237</v>
      </c>
      <c r="U245" s="355">
        <v>5.2499999999999995E-3</v>
      </c>
      <c r="V245" s="355">
        <v>5.6000000000000008E-3</v>
      </c>
      <c r="W245" s="355">
        <v>4.2000000000000006E-3</v>
      </c>
      <c r="X245" s="355">
        <v>1.9E-2</v>
      </c>
      <c r="Y245" s="355">
        <v>2.3400000000000001E-2</v>
      </c>
      <c r="Z245" s="355">
        <v>1.9200000000000002E-2</v>
      </c>
      <c r="AA245" s="355">
        <v>2.9000000000000002E-3</v>
      </c>
      <c r="AB245" s="355">
        <v>2.9000000000000002E-3</v>
      </c>
      <c r="AC245" s="355">
        <v>2.9000000000000002E-3</v>
      </c>
      <c r="AD245" s="355">
        <v>7.0807461907519589E-2</v>
      </c>
      <c r="AE245" s="355">
        <v>4.816219300045288E-2</v>
      </c>
      <c r="AF245" s="355">
        <v>4.0917929241555781E-2</v>
      </c>
      <c r="AG245" s="78"/>
    </row>
    <row r="246" spans="1:33" s="69" customFormat="1" ht="15.75" customHeight="1" x14ac:dyDescent="0.25">
      <c r="A246" s="349" t="s">
        <v>52</v>
      </c>
      <c r="B246" s="349" t="s">
        <v>64</v>
      </c>
      <c r="C246" s="349" t="s">
        <v>43</v>
      </c>
      <c r="D246" s="350">
        <v>2010</v>
      </c>
      <c r="E246" s="350">
        <v>2013</v>
      </c>
      <c r="F246" s="355">
        <v>326.01224034000785</v>
      </c>
      <c r="G246" s="355">
        <v>254.6345818141742</v>
      </c>
      <c r="H246" s="355">
        <v>229.12954903244037</v>
      </c>
      <c r="I246" s="355">
        <v>0.80546354823943955</v>
      </c>
      <c r="J246" s="355">
        <v>0.53035694351421792</v>
      </c>
      <c r="K246" s="355">
        <v>0.43247536479740784</v>
      </c>
      <c r="L246" s="355">
        <v>7.6540692359073015E-2</v>
      </c>
      <c r="M246" s="355">
        <v>3.478669780600388E-2</v>
      </c>
      <c r="N246" s="355">
        <v>2.8555154640147046E-2</v>
      </c>
      <c r="O246" s="355">
        <v>5.7405519269304763</v>
      </c>
      <c r="P246" s="355">
        <v>2.6090023354502909</v>
      </c>
      <c r="Q246" s="355">
        <v>2.1416365980110283</v>
      </c>
      <c r="R246" s="355">
        <v>5.2883167727242881</v>
      </c>
      <c r="S246" s="355">
        <v>3.8963841299113167</v>
      </c>
      <c r="T246" s="355">
        <v>3.406475568540448</v>
      </c>
      <c r="U246" s="355">
        <v>5.2500000000000047E-3</v>
      </c>
      <c r="V246" s="355">
        <v>5.5999999999999965E-3</v>
      </c>
      <c r="W246" s="355">
        <v>4.2000000000000041E-3</v>
      </c>
      <c r="X246" s="355">
        <v>4.9000000000000002E-2</v>
      </c>
      <c r="Y246" s="355">
        <v>6.6599999999999993E-2</v>
      </c>
      <c r="Z246" s="355">
        <v>5.5799999999999982E-2</v>
      </c>
      <c r="AA246" s="355">
        <v>1.0999999999999999E-2</v>
      </c>
      <c r="AB246" s="355">
        <v>1.0999999999999999E-2</v>
      </c>
      <c r="AC246" s="355">
        <v>1.0999999999999999E-2</v>
      </c>
      <c r="AD246" s="355">
        <v>0.14869951297411152</v>
      </c>
      <c r="AE246" s="355">
        <v>0.10013561607056945</v>
      </c>
      <c r="AF246" s="355">
        <v>8.2772008927510604E-2</v>
      </c>
      <c r="AG246" s="78"/>
    </row>
    <row r="247" spans="1:33" s="69" customFormat="1" ht="15.75" customHeight="1" x14ac:dyDescent="0.25">
      <c r="A247" s="349" t="s">
        <v>52</v>
      </c>
      <c r="B247" s="349" t="s">
        <v>64</v>
      </c>
      <c r="C247" s="349" t="s">
        <v>55</v>
      </c>
      <c r="D247" s="350">
        <v>2014</v>
      </c>
      <c r="E247" s="350">
        <v>2028</v>
      </c>
      <c r="F247" s="355">
        <v>354.94551999220658</v>
      </c>
      <c r="G247" s="355">
        <v>230.83474657491067</v>
      </c>
      <c r="H247" s="355">
        <v>238.13400226900384</v>
      </c>
      <c r="I247" s="355">
        <v>0.3021206065010093</v>
      </c>
      <c r="J247" s="355">
        <v>0.23035649062919131</v>
      </c>
      <c r="K247" s="355">
        <v>0.20532258025710776</v>
      </c>
      <c r="L247" s="355">
        <v>1.7708957485585212E-2</v>
      </c>
      <c r="M247" s="355">
        <v>1.1057373360262301E-2</v>
      </c>
      <c r="N247" s="355">
        <v>8.7444343383244749E-3</v>
      </c>
      <c r="O247" s="355">
        <v>0.26563436228377818</v>
      </c>
      <c r="P247" s="355">
        <v>0.16586060040393452</v>
      </c>
      <c r="Q247" s="355">
        <v>0.13116651507486712</v>
      </c>
      <c r="R247" s="355">
        <v>1.1100859473891642</v>
      </c>
      <c r="S247" s="355">
        <v>0.46201679222920405</v>
      </c>
      <c r="T247" s="355">
        <v>0.23402421674441706</v>
      </c>
      <c r="U247" s="355">
        <v>1.0253553691498994E-3</v>
      </c>
      <c r="V247" s="355">
        <v>6.012123664068524E-4</v>
      </c>
      <c r="W247" s="355">
        <v>3.9471098138367484E-4</v>
      </c>
      <c r="X247" s="355">
        <v>0.27681678186679054</v>
      </c>
      <c r="Y247" s="355">
        <v>0.22110401226172663</v>
      </c>
      <c r="Z247" s="355">
        <v>0.20148353027344051</v>
      </c>
      <c r="AA247" s="355">
        <v>5.9185945246352685E-3</v>
      </c>
      <c r="AB247" s="355">
        <v>3.9059927781932785E-3</v>
      </c>
      <c r="AC247" s="355">
        <v>3.6121849927060732E-3</v>
      </c>
      <c r="AD247" s="355">
        <v>3.043833290937362E-2</v>
      </c>
      <c r="AE247" s="355">
        <v>2.0354312992405324E-2</v>
      </c>
      <c r="AF247" s="355">
        <v>1.7057802991546158E-2</v>
      </c>
      <c r="AG247" s="78"/>
    </row>
    <row r="248" spans="1:33" s="69" customFormat="1" ht="15.75" customHeight="1" x14ac:dyDescent="0.25">
      <c r="A248" s="349" t="s">
        <v>52</v>
      </c>
      <c r="B248" s="349" t="s">
        <v>65</v>
      </c>
      <c r="C248" s="349" t="s">
        <v>47</v>
      </c>
      <c r="D248" s="350">
        <v>0</v>
      </c>
      <c r="E248" s="350">
        <v>1993</v>
      </c>
      <c r="F248" s="355">
        <v>427.57000237507646</v>
      </c>
      <c r="G248" s="355">
        <v>323.61026869132638</v>
      </c>
      <c r="H248" s="355">
        <v>283.46417765987991</v>
      </c>
      <c r="I248" s="355">
        <v>3.240900717092309</v>
      </c>
      <c r="J248" s="355">
        <v>2.3995302602959661</v>
      </c>
      <c r="K248" s="355">
        <v>2.2835001108386273</v>
      </c>
      <c r="L248" s="355">
        <v>0.61812660131146735</v>
      </c>
      <c r="M248" s="355">
        <v>0.45925719557218514</v>
      </c>
      <c r="N248" s="355">
        <v>0.42675029634426065</v>
      </c>
      <c r="O248" s="355">
        <v>30.906330065573368</v>
      </c>
      <c r="P248" s="355">
        <v>22.962859778609257</v>
      </c>
      <c r="Q248" s="355">
        <v>21.337514817213034</v>
      </c>
      <c r="R248" s="355">
        <v>17.311142453791785</v>
      </c>
      <c r="S248" s="355">
        <v>13.362808307633143</v>
      </c>
      <c r="T248" s="355">
        <v>11.617280682972932</v>
      </c>
      <c r="U248" s="355">
        <v>0.17499999999999999</v>
      </c>
      <c r="V248" s="355">
        <v>0.08</v>
      </c>
      <c r="W248" s="355">
        <v>7.0000000000000007E-2</v>
      </c>
      <c r="X248" s="355">
        <v>3.0000000000000002E-2</v>
      </c>
      <c r="Y248" s="355">
        <v>3.0000000000000002E-2</v>
      </c>
      <c r="Z248" s="355">
        <v>3.0000000000000002E-2</v>
      </c>
      <c r="AA248" s="355">
        <v>2.9000000000000007E-3</v>
      </c>
      <c r="AB248" s="355">
        <v>2.9000000000000007E-3</v>
      </c>
      <c r="AC248" s="355">
        <v>2.9000000000000007E-3</v>
      </c>
      <c r="AD248" s="355">
        <v>0.90050528715019895</v>
      </c>
      <c r="AE248" s="355">
        <v>0.56980083633374112</v>
      </c>
      <c r="AF248" s="355">
        <v>0.44979674862250263</v>
      </c>
      <c r="AG248" s="78"/>
    </row>
    <row r="249" spans="1:33" s="69" customFormat="1" ht="15.75" customHeight="1" x14ac:dyDescent="0.25">
      <c r="A249" s="349" t="s">
        <v>52</v>
      </c>
      <c r="B249" s="349" t="s">
        <v>65</v>
      </c>
      <c r="C249" s="349" t="s">
        <v>39</v>
      </c>
      <c r="D249" s="350">
        <v>1994</v>
      </c>
      <c r="E249" s="350">
        <v>1996</v>
      </c>
      <c r="F249" s="355">
        <v>376.00510904126463</v>
      </c>
      <c r="G249" s="355">
        <v>287.22475884886455</v>
      </c>
      <c r="H249" s="355">
        <v>252.52512499105367</v>
      </c>
      <c r="I249" s="355">
        <v>2.8208539008373323</v>
      </c>
      <c r="J249" s="355">
        <v>2.1328846489460007</v>
      </c>
      <c r="K249" s="355">
        <v>2.0800109301777474</v>
      </c>
      <c r="L249" s="355">
        <v>0.49594983211801569</v>
      </c>
      <c r="M249" s="355">
        <v>0.35714698371962827</v>
      </c>
      <c r="N249" s="355">
        <v>0.33307075966817351</v>
      </c>
      <c r="O249" s="355">
        <v>32.236739087671019</v>
      </c>
      <c r="P249" s="355">
        <v>23.214553941775836</v>
      </c>
      <c r="Q249" s="355">
        <v>21.649599378431279</v>
      </c>
      <c r="R249" s="355">
        <v>12.14213341087156</v>
      </c>
      <c r="S249" s="355">
        <v>9.3775080513951448</v>
      </c>
      <c r="T249" s="355">
        <v>8.1886970649264779</v>
      </c>
      <c r="U249" s="355">
        <v>0.17499999999999999</v>
      </c>
      <c r="V249" s="355">
        <v>0.08</v>
      </c>
      <c r="W249" s="355">
        <v>7.0000000000000007E-2</v>
      </c>
      <c r="X249" s="355">
        <v>1.7999999999999999E-2</v>
      </c>
      <c r="Y249" s="355">
        <v>1.4999999999999998E-2</v>
      </c>
      <c r="Z249" s="355">
        <v>1.0999999999999998E-2</v>
      </c>
      <c r="AA249" s="355">
        <v>2.8999999999999998E-3</v>
      </c>
      <c r="AB249" s="355">
        <v>2.8999999999999998E-3</v>
      </c>
      <c r="AC249" s="355">
        <v>2.8999999999999998E-3</v>
      </c>
      <c r="AD249" s="355">
        <v>0.84418225051606077</v>
      </c>
      <c r="AE249" s="355">
        <v>0.54584463797764438</v>
      </c>
      <c r="AF249" s="355">
        <v>0.43291353939405847</v>
      </c>
      <c r="AG249" s="78"/>
    </row>
    <row r="250" spans="1:33" s="201" customFormat="1" ht="15" customHeight="1" x14ac:dyDescent="0.25">
      <c r="A250" s="349" t="s">
        <v>52</v>
      </c>
      <c r="B250" s="349" t="s">
        <v>65</v>
      </c>
      <c r="C250" s="349" t="s">
        <v>40</v>
      </c>
      <c r="D250" s="350">
        <v>1997</v>
      </c>
      <c r="E250" s="350">
        <v>2001</v>
      </c>
      <c r="F250" s="355">
        <v>363.58353414574202</v>
      </c>
      <c r="G250" s="355">
        <v>279.96850208500746</v>
      </c>
      <c r="H250" s="355">
        <v>254.8039854943589</v>
      </c>
      <c r="I250" s="355">
        <v>2.3115607947210459</v>
      </c>
      <c r="J250" s="355">
        <v>1.8147577129667065</v>
      </c>
      <c r="K250" s="355">
        <v>1.830856663294004</v>
      </c>
      <c r="L250" s="355">
        <v>0.25662779680659253</v>
      </c>
      <c r="M250" s="355">
        <v>0.20060646263111359</v>
      </c>
      <c r="N250" s="355">
        <v>0.22736984245012179</v>
      </c>
      <c r="O250" s="355">
        <v>16.680806792428516</v>
      </c>
      <c r="P250" s="355">
        <v>13.039420071022384</v>
      </c>
      <c r="Q250" s="355">
        <v>14.779039759257916</v>
      </c>
      <c r="R250" s="355">
        <v>12.954760360059828</v>
      </c>
      <c r="S250" s="355">
        <v>9.9360645241484171</v>
      </c>
      <c r="T250" s="355">
        <v>8.6826359193912435</v>
      </c>
      <c r="U250" s="355">
        <v>0.11199999999999999</v>
      </c>
      <c r="V250" s="355">
        <v>6.9599999999999995E-2</v>
      </c>
      <c r="W250" s="355">
        <v>6.5100000000000005E-2</v>
      </c>
      <c r="X250" s="355">
        <v>1.8000000000000002E-2</v>
      </c>
      <c r="Y250" s="355">
        <v>1.5000000000000003E-2</v>
      </c>
      <c r="Z250" s="355">
        <v>1.0000000000000004E-2</v>
      </c>
      <c r="AA250" s="355">
        <v>2.9000000000000007E-3</v>
      </c>
      <c r="AB250" s="355">
        <v>2.9000000000000007E-3</v>
      </c>
      <c r="AC250" s="355">
        <v>2.9000000000000007E-3</v>
      </c>
      <c r="AD250" s="355">
        <v>0.55834663934922057</v>
      </c>
      <c r="AE250" s="355">
        <v>0.35770438235711177</v>
      </c>
      <c r="AF250" s="355">
        <v>0.28222460786749409</v>
      </c>
    </row>
    <row r="251" spans="1:33" s="201" customFormat="1" ht="15" customHeight="1" x14ac:dyDescent="0.25">
      <c r="A251" s="349" t="s">
        <v>52</v>
      </c>
      <c r="B251" s="349" t="s">
        <v>65</v>
      </c>
      <c r="C251" s="349" t="s">
        <v>41</v>
      </c>
      <c r="D251" s="350">
        <v>2002</v>
      </c>
      <c r="E251" s="350">
        <v>2006</v>
      </c>
      <c r="F251" s="355">
        <v>380.02596855026428</v>
      </c>
      <c r="G251" s="355">
        <v>289.28664811143295</v>
      </c>
      <c r="H251" s="355">
        <v>252.5703531249296</v>
      </c>
      <c r="I251" s="355">
        <v>2.6722996898348939</v>
      </c>
      <c r="J251" s="355">
        <v>1.9960667248481339</v>
      </c>
      <c r="K251" s="355">
        <v>1.9614038376481577</v>
      </c>
      <c r="L251" s="355">
        <v>0.24001696259333125</v>
      </c>
      <c r="M251" s="355">
        <v>0.16972098635359639</v>
      </c>
      <c r="N251" s="355">
        <v>0.14611077643715031</v>
      </c>
      <c r="O251" s="355">
        <v>16.801187381533186</v>
      </c>
      <c r="P251" s="355">
        <v>11.880469044751747</v>
      </c>
      <c r="Q251" s="355">
        <v>10.227754350600522</v>
      </c>
      <c r="R251" s="355">
        <v>10.43145780291664</v>
      </c>
      <c r="S251" s="355">
        <v>7.9690260687541583</v>
      </c>
      <c r="T251" s="355">
        <v>6.9946275813682464</v>
      </c>
      <c r="U251" s="355">
        <v>9.799999999999999E-2</v>
      </c>
      <c r="V251" s="355">
        <v>7.4400000000000008E-2</v>
      </c>
      <c r="W251" s="355">
        <v>6.3700000000000007E-2</v>
      </c>
      <c r="X251" s="355">
        <v>9.0000000000000011E-3</v>
      </c>
      <c r="Y251" s="355">
        <v>9.0000000000000011E-3</v>
      </c>
      <c r="Z251" s="355">
        <v>7.000000000000001E-3</v>
      </c>
      <c r="AA251" s="355">
        <v>2.9000000000000002E-3</v>
      </c>
      <c r="AB251" s="355">
        <v>2.9000000000000002E-3</v>
      </c>
      <c r="AC251" s="355">
        <v>2.9000000000000002E-3</v>
      </c>
      <c r="AD251" s="355">
        <v>0.51002996804349465</v>
      </c>
      <c r="AE251" s="355">
        <v>0.32263921023847303</v>
      </c>
      <c r="AF251" s="355">
        <v>0.25292537138407828</v>
      </c>
    </row>
    <row r="252" spans="1:33" s="201" customFormat="1" ht="15" customHeight="1" x14ac:dyDescent="0.25">
      <c r="A252" s="349" t="s">
        <v>52</v>
      </c>
      <c r="B252" s="349" t="s">
        <v>65</v>
      </c>
      <c r="C252" s="349" t="s">
        <v>42</v>
      </c>
      <c r="D252" s="350">
        <v>2007</v>
      </c>
      <c r="E252" s="350">
        <v>2009</v>
      </c>
      <c r="F252" s="355">
        <v>367.27296142863344</v>
      </c>
      <c r="G252" s="355">
        <v>285.00740049005282</v>
      </c>
      <c r="H252" s="355">
        <v>249.78799946988724</v>
      </c>
      <c r="I252" s="355">
        <v>1.2406426313491845</v>
      </c>
      <c r="J252" s="355">
        <v>0.89351973178791788</v>
      </c>
      <c r="K252" s="355">
        <v>0.75852962890429843</v>
      </c>
      <c r="L252" s="355">
        <v>5.4403492958416039E-2</v>
      </c>
      <c r="M252" s="355">
        <v>3.9839657584276919E-2</v>
      </c>
      <c r="N252" s="355">
        <v>3.5069973365605064E-2</v>
      </c>
      <c r="O252" s="355">
        <v>4.0802619718812032</v>
      </c>
      <c r="P252" s="355">
        <v>2.9879743188207688</v>
      </c>
      <c r="Q252" s="355">
        <v>2.6302480024203798</v>
      </c>
      <c r="R252" s="355">
        <v>7.0829497436945008</v>
      </c>
      <c r="S252" s="355">
        <v>5.5649929255273864</v>
      </c>
      <c r="T252" s="355">
        <v>5.0151927696765526</v>
      </c>
      <c r="U252" s="355">
        <v>5.2499999999999995E-3</v>
      </c>
      <c r="V252" s="355">
        <v>5.6000000000000008E-3</v>
      </c>
      <c r="W252" s="355">
        <v>4.2000000000000006E-3</v>
      </c>
      <c r="X252" s="355">
        <v>1.9E-2</v>
      </c>
      <c r="Y252" s="355">
        <v>2.3400000000000001E-2</v>
      </c>
      <c r="Z252" s="355">
        <v>1.9199999999999995E-2</v>
      </c>
      <c r="AA252" s="355">
        <v>2.8999999999999998E-3</v>
      </c>
      <c r="AB252" s="355">
        <v>2.8999999999999998E-3</v>
      </c>
      <c r="AC252" s="355">
        <v>2.8999999999999998E-3</v>
      </c>
      <c r="AD252" s="355">
        <v>7.6832353128142072E-2</v>
      </c>
      <c r="AE252" s="355">
        <v>5.2786129064912757E-2</v>
      </c>
      <c r="AF252" s="355">
        <v>4.5103943273340177E-2</v>
      </c>
    </row>
    <row r="253" spans="1:33" s="201" customFormat="1" ht="15" customHeight="1" x14ac:dyDescent="0.25">
      <c r="A253" s="349" t="s">
        <v>52</v>
      </c>
      <c r="B253" s="349" t="s">
        <v>65</v>
      </c>
      <c r="C253" s="349" t="s">
        <v>43</v>
      </c>
      <c r="D253" s="350">
        <v>2010</v>
      </c>
      <c r="E253" s="350">
        <v>2013</v>
      </c>
      <c r="F253" s="355">
        <v>364.99910797232002</v>
      </c>
      <c r="G253" s="355">
        <v>285.30403386665142</v>
      </c>
      <c r="H253" s="355">
        <v>256.61458995885505</v>
      </c>
      <c r="I253" s="355">
        <v>0.84098057221518152</v>
      </c>
      <c r="J253" s="355">
        <v>0.56551336486533144</v>
      </c>
      <c r="K253" s="355">
        <v>0.46812925412956963</v>
      </c>
      <c r="L253" s="355">
        <v>8.5693973960943304E-2</v>
      </c>
      <c r="M253" s="355">
        <v>3.8976580236049607E-2</v>
      </c>
      <c r="N253" s="355">
        <v>3.1980464021930118E-2</v>
      </c>
      <c r="O253" s="355">
        <v>6.4270480470707474</v>
      </c>
      <c r="P253" s="355">
        <v>2.9232435177037206</v>
      </c>
      <c r="Q253" s="355">
        <v>2.3985348016447587</v>
      </c>
      <c r="R253" s="355">
        <v>5.779064899491944</v>
      </c>
      <c r="S253" s="355">
        <v>4.2815428670060705</v>
      </c>
      <c r="T253" s="355">
        <v>3.752537641675878</v>
      </c>
      <c r="U253" s="355">
        <v>5.2500000000000047E-3</v>
      </c>
      <c r="V253" s="355">
        <v>5.5999999999999965E-3</v>
      </c>
      <c r="W253" s="355">
        <v>4.2000000000000041E-3</v>
      </c>
      <c r="X253" s="355">
        <v>4.8999999999999995E-2</v>
      </c>
      <c r="Y253" s="355">
        <v>6.6599999999999993E-2</v>
      </c>
      <c r="Z253" s="355">
        <v>5.5799999999999988E-2</v>
      </c>
      <c r="AA253" s="355">
        <v>1.0999999999999998E-2</v>
      </c>
      <c r="AB253" s="355">
        <v>1.0999999999999998E-2</v>
      </c>
      <c r="AC253" s="355">
        <v>1.0999999999999998E-2</v>
      </c>
      <c r="AD253" s="355">
        <v>0.15525453458244295</v>
      </c>
      <c r="AE253" s="355">
        <v>0.10690648121153803</v>
      </c>
      <c r="AF253" s="355">
        <v>8.9874343055998313E-2</v>
      </c>
    </row>
    <row r="254" spans="1:33" s="201" customFormat="1" ht="15" customHeight="1" x14ac:dyDescent="0.25">
      <c r="A254" s="349" t="s">
        <v>52</v>
      </c>
      <c r="B254" s="349" t="s">
        <v>65</v>
      </c>
      <c r="C254" s="349" t="s">
        <v>55</v>
      </c>
      <c r="D254" s="350">
        <v>2014</v>
      </c>
      <c r="E254" s="350">
        <v>2028</v>
      </c>
      <c r="F254" s="355">
        <v>399.73669452946979</v>
      </c>
      <c r="G254" s="355">
        <v>259.65917044259606</v>
      </c>
      <c r="H254" s="355">
        <v>267.15655530047815</v>
      </c>
      <c r="I254" s="355">
        <v>0.34611152398940415</v>
      </c>
      <c r="J254" s="355">
        <v>0.26109092137068052</v>
      </c>
      <c r="K254" s="355">
        <v>0.23136902556721831</v>
      </c>
      <c r="L254" s="355">
        <v>2.0290325914348532E-2</v>
      </c>
      <c r="M254" s="355">
        <v>1.2773985572037795E-2</v>
      </c>
      <c r="N254" s="355">
        <v>1.0160391480731022E-2</v>
      </c>
      <c r="O254" s="355">
        <v>0.30435488871522798</v>
      </c>
      <c r="P254" s="355">
        <v>0.19160978358056693</v>
      </c>
      <c r="Q254" s="355">
        <v>0.15240587221096533</v>
      </c>
      <c r="R254" s="355">
        <v>1.253484958503839</v>
      </c>
      <c r="S254" s="355">
        <v>0.52072373498247237</v>
      </c>
      <c r="T254" s="355">
        <v>0.26294128244212722</v>
      </c>
      <c r="U254" s="355">
        <v>1.2105054704995111E-3</v>
      </c>
      <c r="V254" s="355">
        <v>7.190025536841279E-4</v>
      </c>
      <c r="W254" s="355">
        <v>4.8749140163887678E-4</v>
      </c>
      <c r="X254" s="355">
        <v>0.31699832350389107</v>
      </c>
      <c r="Y254" s="355">
        <v>0.25328578371117277</v>
      </c>
      <c r="Z254" s="355">
        <v>0.23084799788503815</v>
      </c>
      <c r="AA254" s="355">
        <v>6.7720883010876642E-3</v>
      </c>
      <c r="AB254" s="355">
        <v>4.4721900744641632E-3</v>
      </c>
      <c r="AC254" s="355">
        <v>4.1266347846137478E-3</v>
      </c>
      <c r="AD254" s="355">
        <v>3.4846546707052825E-2</v>
      </c>
      <c r="AE254" s="355">
        <v>2.334151515828408E-2</v>
      </c>
      <c r="AF254" s="355">
        <v>1.958348807149897E-2</v>
      </c>
    </row>
    <row r="255" spans="1:33" s="201" customFormat="1" ht="15" customHeight="1" x14ac:dyDescent="0.25">
      <c r="A255" s="349" t="s">
        <v>52</v>
      </c>
      <c r="B255" s="349" t="s">
        <v>66</v>
      </c>
      <c r="C255" s="349" t="s">
        <v>47</v>
      </c>
      <c r="D255" s="350">
        <v>0</v>
      </c>
      <c r="E255" s="350">
        <v>1993</v>
      </c>
      <c r="F255" s="355">
        <v>517.7173115893097</v>
      </c>
      <c r="G255" s="355">
        <v>389.751753587981</v>
      </c>
      <c r="H255" s="355">
        <v>337.3876402464756</v>
      </c>
      <c r="I255" s="355">
        <v>3.8278652499067114</v>
      </c>
      <c r="J255" s="355">
        <v>2.809337316674938</v>
      </c>
      <c r="K255" s="355">
        <v>2.6950487911117893</v>
      </c>
      <c r="L255" s="355">
        <v>0.73964961120600781</v>
      </c>
      <c r="M255" s="355">
        <v>0.54709589318966345</v>
      </c>
      <c r="N255" s="355">
        <v>0.50250953929742126</v>
      </c>
      <c r="O255" s="355">
        <v>36.982480560300388</v>
      </c>
      <c r="P255" s="355">
        <v>27.354794659483172</v>
      </c>
      <c r="Q255" s="355">
        <v>25.125476964871062</v>
      </c>
      <c r="R255" s="355">
        <v>21.156039471643041</v>
      </c>
      <c r="S255" s="355">
        <v>16.178513450797389</v>
      </c>
      <c r="T255" s="355">
        <v>13.959809523883155</v>
      </c>
      <c r="U255" s="355">
        <v>0.17499999999999999</v>
      </c>
      <c r="V255" s="355">
        <v>0.08</v>
      </c>
      <c r="W255" s="355">
        <v>7.0000000000000007E-2</v>
      </c>
      <c r="X255" s="355">
        <v>0.03</v>
      </c>
      <c r="Y255" s="355">
        <v>0.03</v>
      </c>
      <c r="Z255" s="355">
        <v>0.03</v>
      </c>
      <c r="AA255" s="355">
        <v>2.9000000000000002E-3</v>
      </c>
      <c r="AB255" s="355">
        <v>2.9000000000000002E-3</v>
      </c>
      <c r="AC255" s="355">
        <v>2.9000000000000002E-3</v>
      </c>
      <c r="AD255" s="355">
        <v>1.0113011559983294</v>
      </c>
      <c r="AE255" s="355">
        <v>0.63480976006715562</v>
      </c>
      <c r="AF255" s="355">
        <v>0.4958737271620331</v>
      </c>
    </row>
    <row r="256" spans="1:33" s="201" customFormat="1" ht="15" customHeight="1" x14ac:dyDescent="0.25">
      <c r="A256" s="349" t="s">
        <v>52</v>
      </c>
      <c r="B256" s="349" t="s">
        <v>66</v>
      </c>
      <c r="C256" s="349" t="s">
        <v>40</v>
      </c>
      <c r="D256" s="350">
        <v>1997</v>
      </c>
      <c r="E256" s="350">
        <v>2001</v>
      </c>
      <c r="F256" s="355">
        <v>439.61503946933453</v>
      </c>
      <c r="G256" s="355">
        <v>335.80262583148414</v>
      </c>
      <c r="H256" s="355">
        <v>301.41545489686251</v>
      </c>
      <c r="I256" s="355">
        <v>2.7829306094747839</v>
      </c>
      <c r="J256" s="355">
        <v>2.1758026530963739</v>
      </c>
      <c r="K256" s="355">
        <v>2.204231221327547</v>
      </c>
      <c r="L256" s="355">
        <v>0.31724601828584542</v>
      </c>
      <c r="M256" s="355">
        <v>0.24615269220415184</v>
      </c>
      <c r="N256" s="355">
        <v>0.27455257619911627</v>
      </c>
      <c r="O256" s="355">
        <v>20.620991188579954</v>
      </c>
      <c r="P256" s="355">
        <v>15.99992499326987</v>
      </c>
      <c r="Q256" s="355">
        <v>17.845917452942558</v>
      </c>
      <c r="R256" s="355">
        <v>15.565818298791523</v>
      </c>
      <c r="S256" s="355">
        <v>11.835996204798679</v>
      </c>
      <c r="T256" s="355">
        <v>10.222362162991184</v>
      </c>
      <c r="U256" s="355">
        <v>0.11199999999999999</v>
      </c>
      <c r="V256" s="355">
        <v>6.9599999999999995E-2</v>
      </c>
      <c r="W256" s="355">
        <v>6.5100000000000005E-2</v>
      </c>
      <c r="X256" s="355">
        <v>1.7999999999999999E-2</v>
      </c>
      <c r="Y256" s="355">
        <v>1.4999999999999999E-2</v>
      </c>
      <c r="Z256" s="355">
        <v>0.01</v>
      </c>
      <c r="AA256" s="355">
        <v>2.8999999999999998E-3</v>
      </c>
      <c r="AB256" s="355">
        <v>2.8999999999999998E-3</v>
      </c>
      <c r="AC256" s="355">
        <v>2.8999999999999998E-3</v>
      </c>
      <c r="AD256" s="355">
        <v>0.6262467560508802</v>
      </c>
      <c r="AE256" s="355">
        <v>0.40625518537008026</v>
      </c>
      <c r="AF256" s="355">
        <v>0.32319488768086241</v>
      </c>
    </row>
    <row r="257" spans="1:32" s="201" customFormat="1" ht="15" customHeight="1" x14ac:dyDescent="0.25">
      <c r="A257" s="349" t="s">
        <v>52</v>
      </c>
      <c r="B257" s="349" t="s">
        <v>66</v>
      </c>
      <c r="C257" s="349" t="s">
        <v>41</v>
      </c>
      <c r="D257" s="350">
        <v>2002</v>
      </c>
      <c r="E257" s="350">
        <v>2006</v>
      </c>
      <c r="F257" s="355">
        <v>451.54956880462441</v>
      </c>
      <c r="G257" s="355">
        <v>341.19680731959164</v>
      </c>
      <c r="H257" s="355">
        <v>305.72461953076674</v>
      </c>
      <c r="I257" s="355">
        <v>3.1663272993672895</v>
      </c>
      <c r="J257" s="355">
        <v>2.3623233836388868</v>
      </c>
      <c r="K257" s="355">
        <v>2.3453385436137983</v>
      </c>
      <c r="L257" s="355">
        <v>0.27598207169828065</v>
      </c>
      <c r="M257" s="355">
        <v>0.19472855708908818</v>
      </c>
      <c r="N257" s="355">
        <v>0.18388263833691817</v>
      </c>
      <c r="O257" s="355">
        <v>19.318745018879646</v>
      </c>
      <c r="P257" s="355">
        <v>13.630998996236173</v>
      </c>
      <c r="Q257" s="355">
        <v>12.871784683584272</v>
      </c>
      <c r="R257" s="355">
        <v>12.547493800967883</v>
      </c>
      <c r="S257" s="355">
        <v>9.5008262058875204</v>
      </c>
      <c r="T257" s="355">
        <v>8.222998573365631</v>
      </c>
      <c r="U257" s="355">
        <v>9.799999999999999E-2</v>
      </c>
      <c r="V257" s="355">
        <v>7.4400000000000008E-2</v>
      </c>
      <c r="W257" s="355">
        <v>6.3700000000000007E-2</v>
      </c>
      <c r="X257" s="355">
        <v>8.9999999999999976E-3</v>
      </c>
      <c r="Y257" s="355">
        <v>8.9999999999999976E-3</v>
      </c>
      <c r="Z257" s="355">
        <v>7.0000000000000001E-3</v>
      </c>
      <c r="AA257" s="355">
        <v>2.8999999999999998E-3</v>
      </c>
      <c r="AB257" s="355">
        <v>2.8999999999999998E-3</v>
      </c>
      <c r="AC257" s="355">
        <v>2.8999999999999998E-3</v>
      </c>
      <c r="AD257" s="355">
        <v>0.56760635776415158</v>
      </c>
      <c r="AE257" s="355">
        <v>0.36392290650874071</v>
      </c>
      <c r="AF257" s="355">
        <v>0.28810454429689103</v>
      </c>
    </row>
    <row r="258" spans="1:32" s="201" customFormat="1" ht="15" customHeight="1" x14ac:dyDescent="0.25">
      <c r="A258" s="349" t="s">
        <v>52</v>
      </c>
      <c r="B258" s="349" t="s">
        <v>66</v>
      </c>
      <c r="C258" s="349" t="s">
        <v>42</v>
      </c>
      <c r="D258" s="350">
        <v>2007</v>
      </c>
      <c r="E258" s="350">
        <v>2009</v>
      </c>
      <c r="F258" s="355">
        <v>442.19350328775704</v>
      </c>
      <c r="G258" s="355">
        <v>339.59668842732134</v>
      </c>
      <c r="H258" s="355">
        <v>301.83106747881698</v>
      </c>
      <c r="I258" s="355">
        <v>1.4453112200809024</v>
      </c>
      <c r="J258" s="355">
        <v>1.0379748420360182</v>
      </c>
      <c r="K258" s="355">
        <v>0.87827259785939993</v>
      </c>
      <c r="L258" s="355">
        <v>6.3942102900876277E-2</v>
      </c>
      <c r="M258" s="355">
        <v>4.6523326931971296E-2</v>
      </c>
      <c r="N258" s="355">
        <v>4.0646356982911927E-2</v>
      </c>
      <c r="O258" s="355">
        <v>4.7956577175657209</v>
      </c>
      <c r="P258" s="355">
        <v>3.489249519897847</v>
      </c>
      <c r="Q258" s="355">
        <v>3.0484767737183947</v>
      </c>
      <c r="R258" s="355">
        <v>8.5236504857847031</v>
      </c>
      <c r="S258" s="355">
        <v>6.7014959698380228</v>
      </c>
      <c r="T258" s="355">
        <v>5.8155346926119096</v>
      </c>
      <c r="U258" s="355">
        <v>5.2499999999999995E-3</v>
      </c>
      <c r="V258" s="355">
        <v>5.6000000000000008E-3</v>
      </c>
      <c r="W258" s="355">
        <v>4.2000000000000006E-3</v>
      </c>
      <c r="X258" s="355">
        <v>1.8999999999999996E-2</v>
      </c>
      <c r="Y258" s="355">
        <v>2.3399999999999994E-2</v>
      </c>
      <c r="Z258" s="355">
        <v>1.9199999999999995E-2</v>
      </c>
      <c r="AA258" s="355">
        <v>2.8999999999999994E-3</v>
      </c>
      <c r="AB258" s="355">
        <v>2.8999999999999994E-3</v>
      </c>
      <c r="AC258" s="355">
        <v>2.8999999999999994E-3</v>
      </c>
      <c r="AD258" s="355">
        <v>9.0488260288385414E-2</v>
      </c>
      <c r="AE258" s="355">
        <v>6.2766997452062975E-2</v>
      </c>
      <c r="AF258" s="355">
        <v>5.2652364200037993E-2</v>
      </c>
    </row>
    <row r="259" spans="1:32" s="201" customFormat="1" ht="15" customHeight="1" x14ac:dyDescent="0.25">
      <c r="A259" s="349" t="s">
        <v>52</v>
      </c>
      <c r="B259" s="349" t="s">
        <v>66</v>
      </c>
      <c r="C259" s="349" t="s">
        <v>43</v>
      </c>
      <c r="D259" s="350">
        <v>2010</v>
      </c>
      <c r="E259" s="350">
        <v>2013</v>
      </c>
      <c r="F259" s="355">
        <v>442.00436711120739</v>
      </c>
      <c r="G259" s="355">
        <v>343.89440086037644</v>
      </c>
      <c r="H259" s="355">
        <v>308.14714409099253</v>
      </c>
      <c r="I259" s="355">
        <v>0.95746888863977431</v>
      </c>
      <c r="J259" s="355">
        <v>0.64366974474941319</v>
      </c>
      <c r="K259" s="355">
        <v>0.53198173482656486</v>
      </c>
      <c r="L259" s="355">
        <v>0.10377315971063543</v>
      </c>
      <c r="M259" s="355">
        <v>4.6980855917822389E-2</v>
      </c>
      <c r="N259" s="355">
        <v>3.8402682624719728E-2</v>
      </c>
      <c r="O259" s="355">
        <v>7.7829869782976573</v>
      </c>
      <c r="P259" s="355">
        <v>3.5235641938366791</v>
      </c>
      <c r="Q259" s="355">
        <v>2.8802011968539798</v>
      </c>
      <c r="R259" s="355">
        <v>6.9054379045872381</v>
      </c>
      <c r="S259" s="355">
        <v>5.0256908402619329</v>
      </c>
      <c r="T259" s="355">
        <v>4.3366795474586226</v>
      </c>
      <c r="U259" s="355">
        <v>5.2500000000000047E-3</v>
      </c>
      <c r="V259" s="355">
        <v>5.5999999999999965E-3</v>
      </c>
      <c r="W259" s="355">
        <v>4.2000000000000041E-3</v>
      </c>
      <c r="X259" s="355">
        <v>4.8999999999999995E-2</v>
      </c>
      <c r="Y259" s="355">
        <v>6.6600000000000006E-2</v>
      </c>
      <c r="Z259" s="355">
        <v>5.5799999999999982E-2</v>
      </c>
      <c r="AA259" s="355">
        <v>1.0999999999999999E-2</v>
      </c>
      <c r="AB259" s="355">
        <v>1.0999999999999999E-2</v>
      </c>
      <c r="AC259" s="355">
        <v>1.0999999999999999E-2</v>
      </c>
      <c r="AD259" s="355">
        <v>0.17865227085179486</v>
      </c>
      <c r="AE259" s="355">
        <v>0.12086690505913872</v>
      </c>
      <c r="AF259" s="355">
        <v>9.9963387076412114E-2</v>
      </c>
    </row>
    <row r="260" spans="1:32" s="201" customFormat="1" ht="15" customHeight="1" x14ac:dyDescent="0.25">
      <c r="A260" s="349" t="s">
        <v>52</v>
      </c>
      <c r="B260" s="349" t="s">
        <v>66</v>
      </c>
      <c r="C260" s="349" t="s">
        <v>55</v>
      </c>
      <c r="D260" s="350">
        <v>2014</v>
      </c>
      <c r="E260" s="350">
        <v>2028</v>
      </c>
      <c r="F260" s="355">
        <v>502.24557879978283</v>
      </c>
      <c r="G260" s="355">
        <v>321.19139733835067</v>
      </c>
      <c r="H260" s="355">
        <v>325.95473476531225</v>
      </c>
      <c r="I260" s="355">
        <v>0.43193156818340417</v>
      </c>
      <c r="J260" s="355">
        <v>0.31363820231288103</v>
      </c>
      <c r="K260" s="355">
        <v>0.2679181020255178</v>
      </c>
      <c r="L260" s="355">
        <v>2.4354100393461961E-2</v>
      </c>
      <c r="M260" s="355">
        <v>1.4939052697202674E-2</v>
      </c>
      <c r="N260" s="355">
        <v>1.1642272044674164E-2</v>
      </c>
      <c r="O260" s="355">
        <v>0.3653115059019294</v>
      </c>
      <c r="P260" s="355">
        <v>0.22408579045804011</v>
      </c>
      <c r="Q260" s="355">
        <v>0.17463408067011246</v>
      </c>
      <c r="R260" s="355">
        <v>1.4622754209283229</v>
      </c>
      <c r="S260" s="355">
        <v>0.61248722085290375</v>
      </c>
      <c r="T260" s="355">
        <v>0.31453512100163789</v>
      </c>
      <c r="U260" s="355">
        <v>1.3968194010326276E-3</v>
      </c>
      <c r="V260" s="355">
        <v>8.0970692711296007E-4</v>
      </c>
      <c r="W260" s="355">
        <v>5.3278219350618025E-4</v>
      </c>
      <c r="X260" s="355">
        <v>0.38890723272777583</v>
      </c>
      <c r="Y260" s="355">
        <v>0.31003920047449279</v>
      </c>
      <c r="Z260" s="355">
        <v>0.2822215161589865</v>
      </c>
      <c r="AA260" s="355">
        <v>8.6250232266116781E-3</v>
      </c>
      <c r="AB260" s="355">
        <v>5.6001429825659928E-3</v>
      </c>
      <c r="AC260" s="355">
        <v>5.1471974634417286E-3</v>
      </c>
      <c r="AD260" s="355">
        <v>4.328992933085879E-2</v>
      </c>
      <c r="AE260" s="355">
        <v>2.8623797407912859E-2</v>
      </c>
      <c r="AF260" s="355">
        <v>2.3872912944873394E-2</v>
      </c>
    </row>
    <row r="261" spans="1:32" s="201" customFormat="1" ht="15" customHeight="1" x14ac:dyDescent="0.25">
      <c r="A261" s="349" t="s">
        <v>52</v>
      </c>
      <c r="B261" s="349" t="s">
        <v>1483</v>
      </c>
      <c r="C261" s="349" t="s">
        <v>55</v>
      </c>
      <c r="D261" s="350">
        <v>2014</v>
      </c>
      <c r="E261" s="350">
        <v>2028</v>
      </c>
      <c r="F261" s="355">
        <v>130.92357039156016</v>
      </c>
      <c r="G261" s="355">
        <v>117.54826155196019</v>
      </c>
      <c r="H261" s="355">
        <v>150.49651500722129</v>
      </c>
      <c r="I261" s="355">
        <v>0.26351578919081697</v>
      </c>
      <c r="J261" s="355">
        <v>0.23659482222454725</v>
      </c>
      <c r="K261" s="355">
        <v>0.30291144893105276</v>
      </c>
      <c r="L261" s="355">
        <v>2.3585048402771304E-3</v>
      </c>
      <c r="M261" s="355">
        <v>2.1175568486917458E-3</v>
      </c>
      <c r="N261" s="355">
        <v>2.7110983765071257E-3</v>
      </c>
      <c r="O261" s="355">
        <v>3.5377572604156957E-2</v>
      </c>
      <c r="P261" s="355">
        <v>3.1763352730376185E-2</v>
      </c>
      <c r="Q261" s="355">
        <v>4.0666475647606885E-2</v>
      </c>
      <c r="R261" s="355">
        <v>0.17493126785080221</v>
      </c>
      <c r="S261" s="355">
        <v>0.1570601114862003</v>
      </c>
      <c r="T261" s="355">
        <v>0.20108339339041603</v>
      </c>
      <c r="U261" s="355">
        <v>9.4274512076777742E-2</v>
      </c>
      <c r="V261" s="355">
        <v>7.8664998976257394E-2</v>
      </c>
      <c r="W261" s="355">
        <v>0.10071444527279023</v>
      </c>
      <c r="X261" s="355">
        <v>1.8499999999999999E-2</v>
      </c>
      <c r="Y261" s="355">
        <v>1.9E-2</v>
      </c>
      <c r="Z261" s="355">
        <v>1.4999999999999999E-2</v>
      </c>
      <c r="AA261" s="355">
        <v>9.0000000000000011E-3</v>
      </c>
      <c r="AB261" s="355">
        <v>9.0000000000000011E-3</v>
      </c>
      <c r="AC261" s="355">
        <v>9.0000000000000011E-3</v>
      </c>
      <c r="AD261" s="355">
        <v>0.15744088226771349</v>
      </c>
      <c r="AE261" s="355">
        <v>0.141356540182524</v>
      </c>
      <c r="AF261" s="355">
        <v>0.18097816325452881</v>
      </c>
    </row>
    <row r="262" spans="1:32" s="201" customFormat="1" ht="15" customHeight="1" x14ac:dyDescent="0.25">
      <c r="A262" s="349" t="s">
        <v>52</v>
      </c>
      <c r="B262" s="349" t="s">
        <v>1289</v>
      </c>
      <c r="C262" s="349" t="s">
        <v>55</v>
      </c>
      <c r="D262" s="350">
        <v>2014</v>
      </c>
      <c r="E262" s="350">
        <v>2028</v>
      </c>
      <c r="F262" s="355">
        <v>169.03847282595521</v>
      </c>
      <c r="G262" s="355">
        <v>135.3507242171049</v>
      </c>
      <c r="H262" s="355">
        <v>165.09270061096205</v>
      </c>
      <c r="I262" s="355">
        <v>0.34023143032135561</v>
      </c>
      <c r="J262" s="355">
        <v>0.27242654551938111</v>
      </c>
      <c r="K262" s="355">
        <v>0.33228956644259372</v>
      </c>
      <c r="L262" s="355">
        <v>3.0451210704223373E-3</v>
      </c>
      <c r="M262" s="355">
        <v>2.4382574339590138E-3</v>
      </c>
      <c r="N262" s="355">
        <v>2.9740393299291764E-3</v>
      </c>
      <c r="O262" s="355">
        <v>4.5676816056335057E-2</v>
      </c>
      <c r="P262" s="355">
        <v>3.6573861509385207E-2</v>
      </c>
      <c r="Q262" s="355">
        <v>4.4610589948937643E-2</v>
      </c>
      <c r="R262" s="355">
        <v>0.22585780866105948</v>
      </c>
      <c r="S262" s="355">
        <v>0.1808464480661589</v>
      </c>
      <c r="T262" s="355">
        <v>0.22058561644832494</v>
      </c>
      <c r="U262" s="355">
        <v>0.12395507029091059</v>
      </c>
      <c r="V262" s="355">
        <v>9.0578671153468279E-2</v>
      </c>
      <c r="W262" s="355">
        <v>0.11048244020624094</v>
      </c>
      <c r="X262" s="355">
        <v>1.8499999999999996E-2</v>
      </c>
      <c r="Y262" s="355">
        <v>1.8999999999999996E-2</v>
      </c>
      <c r="Z262" s="355">
        <v>1.4999999999999998E-2</v>
      </c>
      <c r="AA262" s="355">
        <v>8.9999999999999993E-3</v>
      </c>
      <c r="AB262" s="355">
        <v>8.9999999999999993E-3</v>
      </c>
      <c r="AC262" s="355">
        <v>8.9999999999999993E-3</v>
      </c>
      <c r="AD262" s="355">
        <v>0.20327559762348879</v>
      </c>
      <c r="AE262" s="355">
        <v>0.16276472315334709</v>
      </c>
      <c r="AF262" s="355">
        <v>0.1985306629991993</v>
      </c>
    </row>
    <row r="263" spans="1:32" s="201" customFormat="1" ht="15" customHeight="1" x14ac:dyDescent="0.25">
      <c r="A263" s="349" t="s">
        <v>52</v>
      </c>
      <c r="B263" s="349" t="s">
        <v>1290</v>
      </c>
      <c r="C263" s="349" t="s">
        <v>55</v>
      </c>
      <c r="D263" s="350">
        <v>2014</v>
      </c>
      <c r="E263" s="350">
        <v>2028</v>
      </c>
      <c r="F263" s="355">
        <v>236.72095699644865</v>
      </c>
      <c r="G263" s="355">
        <v>167.83341953114953</v>
      </c>
      <c r="H263" s="355">
        <v>190.01575392487592</v>
      </c>
      <c r="I263" s="355">
        <v>0.4764590678193778</v>
      </c>
      <c r="J263" s="355">
        <v>0.33780598602920009</v>
      </c>
      <c r="K263" s="355">
        <v>0.38245343485985822</v>
      </c>
      <c r="L263" s="355">
        <v>4.2643776955003706E-3</v>
      </c>
      <c r="M263" s="355">
        <v>3.023412817546011E-3</v>
      </c>
      <c r="N263" s="355">
        <v>3.423013683388093E-3</v>
      </c>
      <c r="O263" s="355">
        <v>6.3965665432505564E-2</v>
      </c>
      <c r="P263" s="355">
        <v>4.5351192263190163E-2</v>
      </c>
      <c r="Q263" s="355">
        <v>5.1345205250821396E-2</v>
      </c>
      <c r="R263" s="355">
        <v>0.31629064628214559</v>
      </c>
      <c r="S263" s="355">
        <v>0.22424772194285567</v>
      </c>
      <c r="T263" s="355">
        <v>0.25388625115541175</v>
      </c>
      <c r="U263" s="355">
        <v>0.17625808119325714</v>
      </c>
      <c r="V263" s="355">
        <v>0.11231662451505252</v>
      </c>
      <c r="W263" s="355">
        <v>0.12716144241913924</v>
      </c>
      <c r="X263" s="355">
        <v>3.6999999999999998E-2</v>
      </c>
      <c r="Y263" s="355">
        <v>3.9E-2</v>
      </c>
      <c r="Z263" s="355">
        <v>2.9000000000000001E-2</v>
      </c>
      <c r="AA263" s="355">
        <v>8.9999999999999976E-3</v>
      </c>
      <c r="AB263" s="355">
        <v>8.9999999999999976E-3</v>
      </c>
      <c r="AC263" s="355">
        <v>8.9999999999999976E-3</v>
      </c>
      <c r="AD263" s="355">
        <v>0.28466648162013392</v>
      </c>
      <c r="AE263" s="355">
        <v>0.20182650990647849</v>
      </c>
      <c r="AF263" s="355">
        <v>0.22850186196536701</v>
      </c>
    </row>
    <row r="264" spans="1:32" s="201" customFormat="1" ht="15" customHeight="1" x14ac:dyDescent="0.25">
      <c r="A264" s="349" t="s">
        <v>52</v>
      </c>
      <c r="B264" s="349" t="s">
        <v>1291</v>
      </c>
      <c r="C264" s="349" t="s">
        <v>55</v>
      </c>
      <c r="D264" s="350">
        <v>2014</v>
      </c>
      <c r="E264" s="350">
        <v>2028</v>
      </c>
      <c r="F264" s="355">
        <v>236.72095699644865</v>
      </c>
      <c r="G264" s="355">
        <v>167.83341953114953</v>
      </c>
      <c r="H264" s="355">
        <v>190.01575392487592</v>
      </c>
      <c r="I264" s="355">
        <v>0.4764590678193778</v>
      </c>
      <c r="J264" s="355">
        <v>0.33780598602920009</v>
      </c>
      <c r="K264" s="355">
        <v>0.38245343485985822</v>
      </c>
      <c r="L264" s="355">
        <v>4.2643776955003706E-3</v>
      </c>
      <c r="M264" s="355">
        <v>3.023412817546011E-3</v>
      </c>
      <c r="N264" s="355">
        <v>3.423013683388093E-3</v>
      </c>
      <c r="O264" s="355">
        <v>6.3965665432505564E-2</v>
      </c>
      <c r="P264" s="355">
        <v>4.5351192263190163E-2</v>
      </c>
      <c r="Q264" s="355">
        <v>5.1345205250821396E-2</v>
      </c>
      <c r="R264" s="355">
        <v>0.31629064628214559</v>
      </c>
      <c r="S264" s="355">
        <v>0.22424772194285567</v>
      </c>
      <c r="T264" s="355">
        <v>0.25388625115541175</v>
      </c>
      <c r="U264" s="355">
        <v>0.17625808119325714</v>
      </c>
      <c r="V264" s="355">
        <v>0.11231662451505252</v>
      </c>
      <c r="W264" s="355">
        <v>0.12716144241913924</v>
      </c>
      <c r="X264" s="355">
        <v>3.6999999999999998E-2</v>
      </c>
      <c r="Y264" s="355">
        <v>3.8999999999999993E-2</v>
      </c>
      <c r="Z264" s="355">
        <v>2.8999999999999995E-2</v>
      </c>
      <c r="AA264" s="355">
        <v>8.9999999999999993E-3</v>
      </c>
      <c r="AB264" s="355">
        <v>8.9999999999999993E-3</v>
      </c>
      <c r="AC264" s="355">
        <v>8.9999999999999993E-3</v>
      </c>
      <c r="AD264" s="355">
        <v>0.28466648162013392</v>
      </c>
      <c r="AE264" s="355">
        <v>0.20182650990647849</v>
      </c>
      <c r="AF264" s="355">
        <v>0.22850186196536701</v>
      </c>
    </row>
    <row r="265" spans="1:32" s="201" customFormat="1" ht="15" customHeight="1" x14ac:dyDescent="0.25">
      <c r="A265" s="349" t="s">
        <v>52</v>
      </c>
      <c r="B265" s="349" t="s">
        <v>1292</v>
      </c>
      <c r="C265" s="349" t="s">
        <v>55</v>
      </c>
      <c r="D265" s="350">
        <v>2014</v>
      </c>
      <c r="E265" s="350">
        <v>2028</v>
      </c>
      <c r="F265" s="355">
        <v>236.72095699644865</v>
      </c>
      <c r="G265" s="355">
        <v>167.83341953114953</v>
      </c>
      <c r="H265" s="355">
        <v>190.01575392487592</v>
      </c>
      <c r="I265" s="355">
        <v>0.4764590678193778</v>
      </c>
      <c r="J265" s="355">
        <v>0.33780598602920009</v>
      </c>
      <c r="K265" s="355">
        <v>0.38245343485985822</v>
      </c>
      <c r="L265" s="355">
        <v>4.2643776955003706E-3</v>
      </c>
      <c r="M265" s="355">
        <v>3.023412817546011E-3</v>
      </c>
      <c r="N265" s="355">
        <v>3.423013683388093E-3</v>
      </c>
      <c r="O265" s="355">
        <v>6.3965665432505564E-2</v>
      </c>
      <c r="P265" s="355">
        <v>4.5351192263190163E-2</v>
      </c>
      <c r="Q265" s="355">
        <v>5.1345205250821396E-2</v>
      </c>
      <c r="R265" s="355">
        <v>0.31629064628214559</v>
      </c>
      <c r="S265" s="355">
        <v>0.22424772194285567</v>
      </c>
      <c r="T265" s="355">
        <v>0.25388625115541175</v>
      </c>
      <c r="U265" s="355">
        <v>0.17625808119325714</v>
      </c>
      <c r="V265" s="355">
        <v>0.11231662451505252</v>
      </c>
      <c r="W265" s="355">
        <v>0.12716144241913924</v>
      </c>
      <c r="X265" s="355">
        <v>3.6999999999999998E-2</v>
      </c>
      <c r="Y265" s="355">
        <v>3.9000000000000007E-2</v>
      </c>
      <c r="Z265" s="355">
        <v>2.9000000000000005E-2</v>
      </c>
      <c r="AA265" s="355">
        <v>9.0000000000000011E-3</v>
      </c>
      <c r="AB265" s="355">
        <v>9.0000000000000011E-3</v>
      </c>
      <c r="AC265" s="355">
        <v>9.0000000000000011E-3</v>
      </c>
      <c r="AD265" s="355">
        <v>0.28466648162013392</v>
      </c>
      <c r="AE265" s="355">
        <v>0.20182650990647849</v>
      </c>
      <c r="AF265" s="355">
        <v>0.22850186196536701</v>
      </c>
    </row>
    <row r="266" spans="1:32" s="201" customFormat="1" ht="15" customHeight="1" x14ac:dyDescent="0.25">
      <c r="A266" s="349" t="s">
        <v>52</v>
      </c>
      <c r="B266" s="349" t="s">
        <v>1749</v>
      </c>
      <c r="C266" s="349" t="s">
        <v>55</v>
      </c>
      <c r="D266" s="350">
        <v>2014</v>
      </c>
      <c r="E266" s="350">
        <v>2028</v>
      </c>
      <c r="F266" s="355">
        <v>236.72095699644865</v>
      </c>
      <c r="G266" s="355">
        <v>167.83341953114953</v>
      </c>
      <c r="H266" s="355">
        <v>190.01575392487592</v>
      </c>
      <c r="I266" s="355">
        <v>0.4764590678193778</v>
      </c>
      <c r="J266" s="355">
        <v>0.33780598602920009</v>
      </c>
      <c r="K266" s="355">
        <v>0.38245343485985822</v>
      </c>
      <c r="L266" s="355">
        <v>4.2643776955003706E-3</v>
      </c>
      <c r="M266" s="355">
        <v>3.023412817546011E-3</v>
      </c>
      <c r="N266" s="355">
        <v>3.423013683388093E-3</v>
      </c>
      <c r="O266" s="355">
        <v>6.3965665432505564E-2</v>
      </c>
      <c r="P266" s="355">
        <v>4.5351192263190163E-2</v>
      </c>
      <c r="Q266" s="355">
        <v>5.1345205250821396E-2</v>
      </c>
      <c r="R266" s="355">
        <v>0.31629064628214559</v>
      </c>
      <c r="S266" s="355">
        <v>0.22424772194285567</v>
      </c>
      <c r="T266" s="355">
        <v>0.25388625115541175</v>
      </c>
      <c r="U266" s="355">
        <v>0.17625808119325714</v>
      </c>
      <c r="V266" s="355">
        <v>0.11231662451505252</v>
      </c>
      <c r="W266" s="355">
        <v>0.12716144241913924</v>
      </c>
      <c r="X266" s="355">
        <v>6.0999999999999992E-2</v>
      </c>
      <c r="Y266" s="355">
        <v>6.4000000000000001E-2</v>
      </c>
      <c r="Z266" s="355">
        <v>4.8000000000000001E-2</v>
      </c>
      <c r="AA266" s="355">
        <v>8.9999999999999976E-3</v>
      </c>
      <c r="AB266" s="355">
        <v>8.9999999999999976E-3</v>
      </c>
      <c r="AC266" s="355">
        <v>8.9999999999999976E-3</v>
      </c>
      <c r="AD266" s="355">
        <v>0.28466648162013392</v>
      </c>
      <c r="AE266" s="355">
        <v>0.20182650990647849</v>
      </c>
      <c r="AF266" s="355">
        <v>0.22850186196536701</v>
      </c>
    </row>
    <row r="267" spans="1:32" s="201" customFormat="1" ht="15" customHeight="1" x14ac:dyDescent="0.25">
      <c r="A267" s="349" t="s">
        <v>52</v>
      </c>
      <c r="B267" s="349" t="s">
        <v>1293</v>
      </c>
      <c r="C267" s="349" t="s">
        <v>55</v>
      </c>
      <c r="D267" s="350">
        <v>2014</v>
      </c>
      <c r="E267" s="350">
        <v>2028</v>
      </c>
      <c r="F267" s="355">
        <v>398.79624489124859</v>
      </c>
      <c r="G267" s="355">
        <v>256.03306696317486</v>
      </c>
      <c r="H267" s="355">
        <v>256.65045535300408</v>
      </c>
      <c r="I267" s="355">
        <v>0.80267541232586792</v>
      </c>
      <c r="J267" s="355">
        <v>0.51532949758498037</v>
      </c>
      <c r="K267" s="355">
        <v>0.51657220880551369</v>
      </c>
      <c r="L267" s="355">
        <v>7.1840636297347332E-3</v>
      </c>
      <c r="M267" s="355">
        <v>4.6122801321577603E-3</v>
      </c>
      <c r="N267" s="355">
        <v>4.623407112985113E-3</v>
      </c>
      <c r="O267" s="355">
        <v>0.107760954446021</v>
      </c>
      <c r="P267" s="355">
        <v>6.9184201982366411E-2</v>
      </c>
      <c r="Q267" s="355">
        <v>6.935110669477669E-2</v>
      </c>
      <c r="R267" s="355">
        <v>0.53284478540178049</v>
      </c>
      <c r="S267" s="355">
        <v>0.34209429959222004</v>
      </c>
      <c r="T267" s="355">
        <v>0.342919292913552</v>
      </c>
      <c r="U267" s="355">
        <v>0.29879551575704399</v>
      </c>
      <c r="V267" s="355">
        <v>0.17134109349941873</v>
      </c>
      <c r="W267" s="355">
        <v>0.17175428426534264</v>
      </c>
      <c r="X267" s="355">
        <v>5.6499999999999995E-2</v>
      </c>
      <c r="Y267" s="355">
        <v>5.9499999999999983E-2</v>
      </c>
      <c r="Z267" s="355">
        <v>4.4499999999999991E-2</v>
      </c>
      <c r="AA267" s="355">
        <v>8.9999999999999976E-3</v>
      </c>
      <c r="AB267" s="355">
        <v>8.9999999999999976E-3</v>
      </c>
      <c r="AC267" s="355">
        <v>8.9999999999999976E-3</v>
      </c>
      <c r="AD267" s="355">
        <v>0.47956865243803748</v>
      </c>
      <c r="AE267" s="355">
        <v>0.3078900844967693</v>
      </c>
      <c r="AF267" s="355">
        <v>0.30863232931263301</v>
      </c>
    </row>
    <row r="268" spans="1:32" s="201" customFormat="1" ht="15" customHeight="1" x14ac:dyDescent="0.25">
      <c r="A268" s="349" t="s">
        <v>52</v>
      </c>
      <c r="B268" s="349" t="s">
        <v>1294</v>
      </c>
      <c r="C268" s="349" t="s">
        <v>55</v>
      </c>
      <c r="D268" s="350">
        <v>2014</v>
      </c>
      <c r="E268" s="350">
        <v>2028</v>
      </c>
      <c r="F268" s="355">
        <v>398.79624489124859</v>
      </c>
      <c r="G268" s="355">
        <v>256.03306696317486</v>
      </c>
      <c r="H268" s="355">
        <v>256.65045535300408</v>
      </c>
      <c r="I268" s="355">
        <v>0.80267541232586792</v>
      </c>
      <c r="J268" s="355">
        <v>0.51532949758498037</v>
      </c>
      <c r="K268" s="355">
        <v>0.51657220880551369</v>
      </c>
      <c r="L268" s="355">
        <v>7.1840636297347332E-3</v>
      </c>
      <c r="M268" s="355">
        <v>4.6122801321577603E-3</v>
      </c>
      <c r="N268" s="355">
        <v>4.623407112985113E-3</v>
      </c>
      <c r="O268" s="355">
        <v>0.107760954446021</v>
      </c>
      <c r="P268" s="355">
        <v>6.9184201982366411E-2</v>
      </c>
      <c r="Q268" s="355">
        <v>6.935110669477669E-2</v>
      </c>
      <c r="R268" s="355">
        <v>0.53284478540178049</v>
      </c>
      <c r="S268" s="355">
        <v>0.34209429959222004</v>
      </c>
      <c r="T268" s="355">
        <v>0.342919292913552</v>
      </c>
      <c r="U268" s="355">
        <v>0.29879551575704399</v>
      </c>
      <c r="V268" s="355">
        <v>0.17134109349941873</v>
      </c>
      <c r="W268" s="355">
        <v>0.17175428426534264</v>
      </c>
      <c r="X268" s="355">
        <v>6.1000000000000006E-2</v>
      </c>
      <c r="Y268" s="355">
        <v>6.4000000000000001E-2</v>
      </c>
      <c r="Z268" s="355">
        <v>4.8000000000000001E-2</v>
      </c>
      <c r="AA268" s="355">
        <v>9.0000000000000011E-3</v>
      </c>
      <c r="AB268" s="355">
        <v>9.0000000000000011E-3</v>
      </c>
      <c r="AC268" s="355">
        <v>9.0000000000000011E-3</v>
      </c>
      <c r="AD268" s="355">
        <v>0.47956865243803748</v>
      </c>
      <c r="AE268" s="355">
        <v>0.3078900844967693</v>
      </c>
      <c r="AF268" s="355">
        <v>0.30863232931263301</v>
      </c>
    </row>
    <row r="269" spans="1:32" s="201" customFormat="1" ht="15" customHeight="1" x14ac:dyDescent="0.25">
      <c r="A269" s="349" t="s">
        <v>52</v>
      </c>
      <c r="B269" s="349" t="s">
        <v>1295</v>
      </c>
      <c r="C269" s="349" t="s">
        <v>55</v>
      </c>
      <c r="D269" s="350">
        <v>2014</v>
      </c>
      <c r="E269" s="350">
        <v>2028</v>
      </c>
      <c r="F269" s="355">
        <v>398.79624489124859</v>
      </c>
      <c r="G269" s="355">
        <v>256.03306696317486</v>
      </c>
      <c r="H269" s="355">
        <v>256.65045535300408</v>
      </c>
      <c r="I269" s="355">
        <v>0.80267541232586792</v>
      </c>
      <c r="J269" s="355">
        <v>0.51532949758498037</v>
      </c>
      <c r="K269" s="355">
        <v>0.51657220880551369</v>
      </c>
      <c r="L269" s="355">
        <v>7.1840636297347332E-3</v>
      </c>
      <c r="M269" s="355">
        <v>4.6122801321577603E-3</v>
      </c>
      <c r="N269" s="355">
        <v>4.623407112985113E-3</v>
      </c>
      <c r="O269" s="355">
        <v>0.107760954446021</v>
      </c>
      <c r="P269" s="355">
        <v>6.9184201982366411E-2</v>
      </c>
      <c r="Q269" s="355">
        <v>6.935110669477669E-2</v>
      </c>
      <c r="R269" s="355">
        <v>0.53284478540178049</v>
      </c>
      <c r="S269" s="355">
        <v>0.34209429959222004</v>
      </c>
      <c r="T269" s="355">
        <v>0.342919292913552</v>
      </c>
      <c r="U269" s="355">
        <v>0.29879551575704399</v>
      </c>
      <c r="V269" s="355">
        <v>0.17134109349941873</v>
      </c>
      <c r="W269" s="355">
        <v>0.17175428426534264</v>
      </c>
      <c r="X269" s="355">
        <v>6.0999999999999992E-2</v>
      </c>
      <c r="Y269" s="355">
        <v>6.4000000000000001E-2</v>
      </c>
      <c r="Z269" s="355">
        <v>4.7999999999999994E-2</v>
      </c>
      <c r="AA269" s="355">
        <v>8.9999999999999976E-3</v>
      </c>
      <c r="AB269" s="355">
        <v>8.9999999999999976E-3</v>
      </c>
      <c r="AC269" s="355">
        <v>8.9999999999999976E-3</v>
      </c>
      <c r="AD269" s="355">
        <v>0.47956865243803748</v>
      </c>
      <c r="AE269" s="355">
        <v>0.3078900844967693</v>
      </c>
      <c r="AF269" s="355">
        <v>0.30863232931263301</v>
      </c>
    </row>
    <row r="270" spans="1:32" s="201" customFormat="1" ht="15" customHeight="1" x14ac:dyDescent="0.25">
      <c r="A270" s="349" t="s">
        <v>52</v>
      </c>
      <c r="B270" s="349" t="s">
        <v>2318</v>
      </c>
      <c r="C270" s="349" t="s">
        <v>55</v>
      </c>
      <c r="D270" s="350">
        <v>2014</v>
      </c>
      <c r="E270" s="350">
        <v>2028</v>
      </c>
      <c r="F270" s="355">
        <v>398.79624489124859</v>
      </c>
      <c r="G270" s="355">
        <v>256.03306696317486</v>
      </c>
      <c r="H270" s="355">
        <v>256.65045535300408</v>
      </c>
      <c r="I270" s="355">
        <v>0.80267541232586792</v>
      </c>
      <c r="J270" s="355">
        <v>0.51532949758498037</v>
      </c>
      <c r="K270" s="355">
        <v>0.51657220880551369</v>
      </c>
      <c r="L270" s="355">
        <v>7.1840636297347332E-3</v>
      </c>
      <c r="M270" s="355">
        <v>4.6122801321577603E-3</v>
      </c>
      <c r="N270" s="355">
        <v>4.623407112985113E-3</v>
      </c>
      <c r="O270" s="355">
        <v>0.107760954446021</v>
      </c>
      <c r="P270" s="355">
        <v>6.9184201982366411E-2</v>
      </c>
      <c r="Q270" s="355">
        <v>6.935110669477669E-2</v>
      </c>
      <c r="R270" s="355">
        <v>0.53284478540178049</v>
      </c>
      <c r="S270" s="355">
        <v>0.34209429959222004</v>
      </c>
      <c r="T270" s="355">
        <v>0.342919292913552</v>
      </c>
      <c r="U270" s="355">
        <v>0.29879551575704399</v>
      </c>
      <c r="V270" s="355">
        <v>0.17134109349941873</v>
      </c>
      <c r="W270" s="355">
        <v>0.17175428426534264</v>
      </c>
      <c r="X270" s="355">
        <v>6.1000000000000006E-2</v>
      </c>
      <c r="Y270" s="355">
        <v>6.4000000000000001E-2</v>
      </c>
      <c r="Z270" s="355">
        <v>4.8000000000000001E-2</v>
      </c>
      <c r="AA270" s="355">
        <v>8.9999999999999993E-3</v>
      </c>
      <c r="AB270" s="355">
        <v>8.9999999999999993E-3</v>
      </c>
      <c r="AC270" s="355">
        <v>8.9999999999999993E-3</v>
      </c>
      <c r="AD270" s="355">
        <v>0.47956865243803748</v>
      </c>
      <c r="AE270" s="355">
        <v>0.3078900844967693</v>
      </c>
      <c r="AF270" s="355">
        <v>0.30863232931263301</v>
      </c>
    </row>
    <row r="271" spans="1:32" s="201" customFormat="1" ht="15" customHeight="1" x14ac:dyDescent="0.25">
      <c r="A271" s="349" t="s">
        <v>68</v>
      </c>
      <c r="B271" s="349" t="s">
        <v>69</v>
      </c>
      <c r="C271" s="349" t="s">
        <v>47</v>
      </c>
      <c r="D271" s="350">
        <v>0</v>
      </c>
      <c r="E271" s="350">
        <v>9999</v>
      </c>
      <c r="F271" s="355">
        <v>208.51548945168597</v>
      </c>
      <c r="G271" s="355">
        <v>178.4028583625055</v>
      </c>
      <c r="H271" s="355">
        <v>144.39630840291656</v>
      </c>
      <c r="I271" s="355">
        <v>6.0966731899503683</v>
      </c>
      <c r="J271" s="355">
        <v>4.9623917004266298</v>
      </c>
      <c r="K271" s="355">
        <v>2.9252658604264221</v>
      </c>
      <c r="L271" s="356"/>
      <c r="M271" s="356"/>
      <c r="N271" s="356"/>
      <c r="O271" s="356"/>
      <c r="P271" s="356"/>
      <c r="Q271" s="356"/>
      <c r="R271" s="355">
        <v>5.2761865070104346</v>
      </c>
      <c r="S271" s="355">
        <v>4.6700197100184289</v>
      </c>
      <c r="T271" s="355">
        <v>4.4254628037109596</v>
      </c>
      <c r="U271" s="355">
        <v>0.14000000000000001</v>
      </c>
      <c r="V271" s="355">
        <v>0.11</v>
      </c>
      <c r="W271" s="355">
        <v>7.0000000000000007E-2</v>
      </c>
      <c r="X271" s="355">
        <v>6.000000000000001E-3</v>
      </c>
      <c r="Y271" s="355">
        <v>6.000000000000001E-3</v>
      </c>
      <c r="Z271" s="355">
        <v>6.000000000000001E-3</v>
      </c>
      <c r="AA271" s="355">
        <v>2E-3</v>
      </c>
      <c r="AB271" s="355">
        <v>2E-3</v>
      </c>
      <c r="AC271" s="355">
        <v>2E-3</v>
      </c>
      <c r="AD271" s="355">
        <v>6.6877410163924322</v>
      </c>
      <c r="AE271" s="355">
        <v>5.2686035124270729</v>
      </c>
      <c r="AF271" s="355">
        <v>2.2562628539496608</v>
      </c>
    </row>
    <row r="272" spans="1:32" s="201" customFormat="1" ht="15" customHeight="1" x14ac:dyDescent="0.25">
      <c r="A272" s="349" t="s">
        <v>68</v>
      </c>
      <c r="B272" s="349" t="s">
        <v>70</v>
      </c>
      <c r="C272" s="349" t="s">
        <v>47</v>
      </c>
      <c r="D272" s="350">
        <v>0</v>
      </c>
      <c r="E272" s="350">
        <v>1993</v>
      </c>
      <c r="F272" s="355">
        <v>336.91742098234204</v>
      </c>
      <c r="G272" s="355">
        <v>277.62960661699407</v>
      </c>
      <c r="H272" s="355">
        <v>197.4167591101774</v>
      </c>
      <c r="I272" s="355">
        <v>6.2778310379561404</v>
      </c>
      <c r="J272" s="355">
        <v>4.779509670654555</v>
      </c>
      <c r="K272" s="355">
        <v>2.8279528883909135</v>
      </c>
      <c r="L272" s="355">
        <v>1.0380755179636472</v>
      </c>
      <c r="M272" s="355">
        <v>0.77991476096494139</v>
      </c>
      <c r="N272" s="355">
        <v>0.41316201939232777</v>
      </c>
      <c r="O272" s="355">
        <v>51.90377589818236</v>
      </c>
      <c r="P272" s="355">
        <v>38.99573804824707</v>
      </c>
      <c r="Q272" s="355">
        <v>20.658100969616388</v>
      </c>
      <c r="R272" s="355">
        <v>11.37542016231464</v>
      </c>
      <c r="S272" s="355">
        <v>9.6873056428298572</v>
      </c>
      <c r="T272" s="355">
        <v>7.1328920008258949</v>
      </c>
      <c r="U272" s="355">
        <v>0.17499999999999999</v>
      </c>
      <c r="V272" s="355">
        <v>0.08</v>
      </c>
      <c r="W272" s="355">
        <v>7.0000000000000007E-2</v>
      </c>
      <c r="X272" s="355">
        <v>0.03</v>
      </c>
      <c r="Y272" s="355">
        <v>0.03</v>
      </c>
      <c r="Z272" s="355">
        <v>0.03</v>
      </c>
      <c r="AA272" s="355">
        <v>2.8999999999999994E-3</v>
      </c>
      <c r="AB272" s="355">
        <v>2.8999999999999994E-3</v>
      </c>
      <c r="AC272" s="355">
        <v>2.8999999999999994E-3</v>
      </c>
      <c r="AD272" s="355">
        <v>3.8062714304829814</v>
      </c>
      <c r="AE272" s="355">
        <v>2.822585842256796</v>
      </c>
      <c r="AF272" s="355">
        <v>1.4897546584143937</v>
      </c>
    </row>
    <row r="273" spans="1:32" s="201" customFormat="1" ht="15" customHeight="1" x14ac:dyDescent="0.25">
      <c r="A273" s="349" t="s">
        <v>68</v>
      </c>
      <c r="B273" s="349" t="s">
        <v>70</v>
      </c>
      <c r="C273" s="349" t="s">
        <v>39</v>
      </c>
      <c r="D273" s="350">
        <v>1994</v>
      </c>
      <c r="E273" s="350">
        <v>1996</v>
      </c>
      <c r="F273" s="355">
        <v>265.0793712858657</v>
      </c>
      <c r="G273" s="355">
        <v>223.22636356208238</v>
      </c>
      <c r="H273" s="355">
        <v>162.02049105487947</v>
      </c>
      <c r="I273" s="355">
        <v>2.1458958859322372</v>
      </c>
      <c r="J273" s="355">
        <v>1.6639986801628814</v>
      </c>
      <c r="K273" s="355">
        <v>0.98077667271723346</v>
      </c>
      <c r="L273" s="355">
        <v>0.33932006315747987</v>
      </c>
      <c r="M273" s="355">
        <v>0.27396648716074168</v>
      </c>
      <c r="N273" s="355">
        <v>0.17847546132047112</v>
      </c>
      <c r="O273" s="355">
        <v>22.055804105236192</v>
      </c>
      <c r="P273" s="355">
        <v>17.807821665448209</v>
      </c>
      <c r="Q273" s="355">
        <v>11.600904985830622</v>
      </c>
      <c r="R273" s="355">
        <v>8.5177931158960263</v>
      </c>
      <c r="S273" s="355">
        <v>7.210916190415479</v>
      </c>
      <c r="T273" s="355">
        <v>4.8613998757155397</v>
      </c>
      <c r="U273" s="355">
        <v>0.17499999999999999</v>
      </c>
      <c r="V273" s="355">
        <v>0.08</v>
      </c>
      <c r="W273" s="355">
        <v>7.0000000000000007E-2</v>
      </c>
      <c r="X273" s="355">
        <v>1.2E-2</v>
      </c>
      <c r="Y273" s="355">
        <v>9.8000000000000014E-3</v>
      </c>
      <c r="Z273" s="355">
        <v>7.6E-3</v>
      </c>
      <c r="AA273" s="355">
        <v>2.8999999999999998E-3</v>
      </c>
      <c r="AB273" s="355">
        <v>2.8999999999999998E-3</v>
      </c>
      <c r="AC273" s="355">
        <v>2.8999999999999998E-3</v>
      </c>
      <c r="AD273" s="355">
        <v>0.68799880383743639</v>
      </c>
      <c r="AE273" s="355">
        <v>0.53691503148132036</v>
      </c>
      <c r="AF273" s="355">
        <v>0.31179525868069297</v>
      </c>
    </row>
    <row r="274" spans="1:32" s="201" customFormat="1" ht="15" customHeight="1" x14ac:dyDescent="0.25">
      <c r="A274" s="349" t="s">
        <v>68</v>
      </c>
      <c r="B274" s="349" t="s">
        <v>70</v>
      </c>
      <c r="C274" s="349" t="s">
        <v>42</v>
      </c>
      <c r="D274" s="350">
        <v>2007</v>
      </c>
      <c r="E274" s="350">
        <v>2009</v>
      </c>
      <c r="F274" s="355">
        <v>243.62256659562178</v>
      </c>
      <c r="G274" s="355">
        <v>210.3903805977653</v>
      </c>
      <c r="H274" s="355">
        <v>169.01205116056474</v>
      </c>
      <c r="I274" s="355">
        <v>1.0875924916573059</v>
      </c>
      <c r="J274" s="355">
        <v>0.8492231752628453</v>
      </c>
      <c r="K274" s="355">
        <v>0.42248066780066901</v>
      </c>
      <c r="L274" s="355">
        <v>3.9547420469785856E-2</v>
      </c>
      <c r="M274" s="355">
        <v>3.3128690559031976E-2</v>
      </c>
      <c r="N274" s="355">
        <v>2.2448866178858759E-2</v>
      </c>
      <c r="O274" s="355">
        <v>2.966056535233939</v>
      </c>
      <c r="P274" s="355">
        <v>2.4846517919273983</v>
      </c>
      <c r="Q274" s="355">
        <v>1.683664963414407</v>
      </c>
      <c r="R274" s="355">
        <v>5.0492835084654955</v>
      </c>
      <c r="S274" s="355">
        <v>4.2470054508718551</v>
      </c>
      <c r="T274" s="355">
        <v>2.592913456450014</v>
      </c>
      <c r="U274" s="355">
        <v>5.2499999999999995E-3</v>
      </c>
      <c r="V274" s="355">
        <v>2.3999999999999998E-3</v>
      </c>
      <c r="W274" s="355">
        <v>2.0999999999999999E-3</v>
      </c>
      <c r="X274" s="355">
        <v>1.2800000000000001E-2</v>
      </c>
      <c r="Y274" s="355">
        <v>1.5699999999999999E-2</v>
      </c>
      <c r="Z274" s="355">
        <v>1.2999999999999999E-2</v>
      </c>
      <c r="AA274" s="355">
        <v>2.8999999999999994E-3</v>
      </c>
      <c r="AB274" s="355">
        <v>2.8999999999999994E-3</v>
      </c>
      <c r="AC274" s="355">
        <v>2.8999999999999994E-3</v>
      </c>
      <c r="AD274" s="355">
        <v>5.4520952609614079E-2</v>
      </c>
      <c r="AE274" s="355">
        <v>4.4920880310548E-2</v>
      </c>
      <c r="AF274" s="355">
        <v>3.227856962147399E-2</v>
      </c>
    </row>
    <row r="275" spans="1:32" s="201" customFormat="1" ht="15" customHeight="1" x14ac:dyDescent="0.25">
      <c r="A275" s="349" t="s">
        <v>68</v>
      </c>
      <c r="B275" s="349" t="s">
        <v>70</v>
      </c>
      <c r="C275" s="349" t="s">
        <v>43</v>
      </c>
      <c r="D275" s="350">
        <v>2010</v>
      </c>
      <c r="E275" s="350">
        <v>2013</v>
      </c>
      <c r="F275" s="355">
        <v>243.80810800701801</v>
      </c>
      <c r="G275" s="355">
        <v>211.77248004480035</v>
      </c>
      <c r="H275" s="355">
        <v>160.62299317964644</v>
      </c>
      <c r="I275" s="355">
        <v>0.89349227902112693</v>
      </c>
      <c r="J275" s="355">
        <v>0.67009248428946777</v>
      </c>
      <c r="K275" s="355">
        <v>0.32407077668984385</v>
      </c>
      <c r="L275" s="355">
        <v>7.2629520833931982E-2</v>
      </c>
      <c r="M275" s="355">
        <v>3.6708944468753446E-2</v>
      </c>
      <c r="N275" s="355">
        <v>2.5399062412930596E-2</v>
      </c>
      <c r="O275" s="355">
        <v>5.4472140625448988</v>
      </c>
      <c r="P275" s="355">
        <v>2.7531708351565083</v>
      </c>
      <c r="Q275" s="355">
        <v>1.9049296809697946</v>
      </c>
      <c r="R275" s="355">
        <v>4.3889379221026648</v>
      </c>
      <c r="S275" s="355">
        <v>3.5007277877580707</v>
      </c>
      <c r="T275" s="355">
        <v>2.0263556833464871</v>
      </c>
      <c r="U275" s="355">
        <v>5.2499999999999995E-3</v>
      </c>
      <c r="V275" s="355">
        <v>2.3999999999999998E-3</v>
      </c>
      <c r="W275" s="355">
        <v>2.0999999999999999E-3</v>
      </c>
      <c r="X275" s="355">
        <v>3.32E-2</v>
      </c>
      <c r="Y275" s="355">
        <v>4.4700000000000004E-2</v>
      </c>
      <c r="Z275" s="355">
        <v>3.7399999999999996E-2</v>
      </c>
      <c r="AA275" s="355">
        <v>1.0999999999999999E-2</v>
      </c>
      <c r="AB275" s="355">
        <v>1.0999999999999999E-2</v>
      </c>
      <c r="AC275" s="355">
        <v>1.0999999999999999E-2</v>
      </c>
      <c r="AD275" s="355">
        <v>0.12419382185082589</v>
      </c>
      <c r="AE275" s="355">
        <v>9.8791032169990106E-2</v>
      </c>
      <c r="AF275" s="355">
        <v>5.9644992604572067E-2</v>
      </c>
    </row>
    <row r="276" spans="1:32" s="201" customFormat="1" ht="15" customHeight="1" x14ac:dyDescent="0.25">
      <c r="A276" s="349" t="s">
        <v>68</v>
      </c>
      <c r="B276" s="349" t="s">
        <v>70</v>
      </c>
      <c r="C276" s="349" t="s">
        <v>55</v>
      </c>
      <c r="D276" s="350">
        <v>2014</v>
      </c>
      <c r="E276" s="350">
        <v>2028</v>
      </c>
      <c r="F276" s="355">
        <v>250.06467040761061</v>
      </c>
      <c r="G276" s="355">
        <v>218.50260186625044</v>
      </c>
      <c r="H276" s="355">
        <v>265.38139785389598</v>
      </c>
      <c r="I276" s="355">
        <v>0.30720049613509476</v>
      </c>
      <c r="J276" s="355">
        <v>0.26842699366810807</v>
      </c>
      <c r="K276" s="355">
        <v>0.32601685377168194</v>
      </c>
      <c r="L276" s="355">
        <v>6.7692568260344687E-3</v>
      </c>
      <c r="M276" s="355">
        <v>3.5182164537920623E-3</v>
      </c>
      <c r="N276" s="355">
        <v>2.6515496417160614E-3</v>
      </c>
      <c r="O276" s="355">
        <v>0.10153885239051703</v>
      </c>
      <c r="P276" s="355">
        <v>5.2773246806880933E-2</v>
      </c>
      <c r="Q276" s="355">
        <v>3.9773244625740924E-2</v>
      </c>
      <c r="R276" s="355">
        <v>1.1914781401993897</v>
      </c>
      <c r="S276" s="355">
        <v>1.041094982653753</v>
      </c>
      <c r="T276" s="355">
        <v>1.2644574455202651</v>
      </c>
      <c r="U276" s="355">
        <v>5.2499999999999995E-3</v>
      </c>
      <c r="V276" s="355">
        <v>2.3999999999999998E-3</v>
      </c>
      <c r="W276" s="355">
        <v>2.0999999999999999E-3</v>
      </c>
      <c r="X276" s="355">
        <v>4.1499999999999995E-2</v>
      </c>
      <c r="Y276" s="355">
        <v>4.370000000000001E-2</v>
      </c>
      <c r="Z276" s="355">
        <v>3.2500000000000001E-2</v>
      </c>
      <c r="AA276" s="355">
        <v>8.9999999999999993E-3</v>
      </c>
      <c r="AB276" s="355">
        <v>8.9999999999999993E-3</v>
      </c>
      <c r="AC276" s="355">
        <v>8.9999999999999993E-3</v>
      </c>
      <c r="AD276" s="355">
        <v>3.7257394106705373E-2</v>
      </c>
      <c r="AE276" s="355">
        <v>2.9635736410476708E-2</v>
      </c>
      <c r="AF276" s="355">
        <v>1.7890825866886395E-2</v>
      </c>
    </row>
    <row r="277" spans="1:32" s="201" customFormat="1" ht="15" customHeight="1" x14ac:dyDescent="0.25">
      <c r="A277" s="349" t="s">
        <v>68</v>
      </c>
      <c r="B277" s="349" t="s">
        <v>71</v>
      </c>
      <c r="C277" s="349" t="s">
        <v>47</v>
      </c>
      <c r="D277" s="350">
        <v>0</v>
      </c>
      <c r="E277" s="350">
        <v>1993</v>
      </c>
      <c r="F277" s="355">
        <v>424.74298686006199</v>
      </c>
      <c r="G277" s="355">
        <v>352.84046271713026</v>
      </c>
      <c r="H277" s="355">
        <v>230.08194952641253</v>
      </c>
      <c r="I277" s="355">
        <v>6.4400279952299995</v>
      </c>
      <c r="J277" s="355">
        <v>5.0081625008309896</v>
      </c>
      <c r="K277" s="355">
        <v>2.6055414543826441</v>
      </c>
      <c r="L277" s="355">
        <v>0.92133992320183367</v>
      </c>
      <c r="M277" s="355">
        <v>0.70008472026270574</v>
      </c>
      <c r="N277" s="355">
        <v>0.35092562418657502</v>
      </c>
      <c r="O277" s="355">
        <v>46.066996160091684</v>
      </c>
      <c r="P277" s="355">
        <v>35.004236013135284</v>
      </c>
      <c r="Q277" s="355">
        <v>17.54628120932875</v>
      </c>
      <c r="R277" s="355">
        <v>18.265942545547666</v>
      </c>
      <c r="S277" s="355">
        <v>15.657646807490394</v>
      </c>
      <c r="T277" s="355">
        <v>10.802955689503325</v>
      </c>
      <c r="U277" s="355">
        <v>0.17499999999999999</v>
      </c>
      <c r="V277" s="355">
        <v>0.08</v>
      </c>
      <c r="W277" s="355">
        <v>7.0000000000000007E-2</v>
      </c>
      <c r="X277" s="355">
        <v>3.0000000000000002E-2</v>
      </c>
      <c r="Y277" s="355">
        <v>3.0000000000000002E-2</v>
      </c>
      <c r="Z277" s="355">
        <v>3.0000000000000002E-2</v>
      </c>
      <c r="AA277" s="355">
        <v>2.8999999999999994E-3</v>
      </c>
      <c r="AB277" s="355">
        <v>2.8999999999999994E-3</v>
      </c>
      <c r="AC277" s="355">
        <v>2.8999999999999994E-3</v>
      </c>
      <c r="AD277" s="355">
        <v>2.369834128735762</v>
      </c>
      <c r="AE277" s="355">
        <v>1.730226013850144</v>
      </c>
      <c r="AF277" s="355">
        <v>0.76159360225344308</v>
      </c>
    </row>
    <row r="278" spans="1:32" s="201" customFormat="1" ht="15" customHeight="1" x14ac:dyDescent="0.25">
      <c r="A278" s="349" t="s">
        <v>68</v>
      </c>
      <c r="B278" s="349" t="s">
        <v>71</v>
      </c>
      <c r="C278" s="349" t="s">
        <v>39</v>
      </c>
      <c r="D278" s="350">
        <v>1994</v>
      </c>
      <c r="E278" s="350">
        <v>1996</v>
      </c>
      <c r="F278" s="355">
        <v>355.20664165400598</v>
      </c>
      <c r="G278" s="355">
        <v>299.96872804191474</v>
      </c>
      <c r="H278" s="355">
        <v>202.7656394714094</v>
      </c>
      <c r="I278" s="355">
        <v>2.8720540577272802</v>
      </c>
      <c r="J278" s="355">
        <v>2.3159106834784602</v>
      </c>
      <c r="K278" s="355">
        <v>1.3294697189459406</v>
      </c>
      <c r="L278" s="355">
        <v>0.47973207042452864</v>
      </c>
      <c r="M278" s="355">
        <v>0.38021652843905196</v>
      </c>
      <c r="N278" s="355">
        <v>0.22621015419843379</v>
      </c>
      <c r="O278" s="355">
        <v>31.182584577594362</v>
      </c>
      <c r="P278" s="355">
        <v>24.714074348538379</v>
      </c>
      <c r="Q278" s="355">
        <v>14.703660022898196</v>
      </c>
      <c r="R278" s="355">
        <v>11.280480502479065</v>
      </c>
      <c r="S278" s="355">
        <v>9.6319658002893487</v>
      </c>
      <c r="T278" s="355">
        <v>6.4257946749596977</v>
      </c>
      <c r="U278" s="355">
        <v>0.17499999999999999</v>
      </c>
      <c r="V278" s="355">
        <v>0.08</v>
      </c>
      <c r="W278" s="355">
        <v>7.0000000000000007E-2</v>
      </c>
      <c r="X278" s="355">
        <v>1.2E-2</v>
      </c>
      <c r="Y278" s="355">
        <v>9.8000000000000032E-3</v>
      </c>
      <c r="Z278" s="355">
        <v>7.6000000000000009E-3</v>
      </c>
      <c r="AA278" s="355">
        <v>2.9000000000000002E-3</v>
      </c>
      <c r="AB278" s="355">
        <v>2.9000000000000002E-3</v>
      </c>
      <c r="AC278" s="355">
        <v>2.9000000000000002E-3</v>
      </c>
      <c r="AD278" s="355">
        <v>0.92817705966540398</v>
      </c>
      <c r="AE278" s="355">
        <v>0.70531353241868466</v>
      </c>
      <c r="AF278" s="355">
        <v>0.35110632577941625</v>
      </c>
    </row>
    <row r="279" spans="1:32" s="201" customFormat="1" ht="15" customHeight="1" x14ac:dyDescent="0.25">
      <c r="A279" s="349" t="s">
        <v>68</v>
      </c>
      <c r="B279" s="349" t="s">
        <v>71</v>
      </c>
      <c r="C279" s="349" t="s">
        <v>40</v>
      </c>
      <c r="D279" s="350">
        <v>1997</v>
      </c>
      <c r="E279" s="350">
        <v>2001</v>
      </c>
      <c r="F279" s="355">
        <v>340.64693115306972</v>
      </c>
      <c r="G279" s="355">
        <v>290.07928829906865</v>
      </c>
      <c r="H279" s="355">
        <v>202.07212917596692</v>
      </c>
      <c r="I279" s="355">
        <v>2.6670898683768787</v>
      </c>
      <c r="J279" s="355">
        <v>2.0194954868897126</v>
      </c>
      <c r="K279" s="355">
        <v>1.1204496338631562</v>
      </c>
      <c r="L279" s="355">
        <v>0.2227098872159973</v>
      </c>
      <c r="M279" s="355">
        <v>0.18630574588314106</v>
      </c>
      <c r="N279" s="355">
        <v>0.1374062299109938</v>
      </c>
      <c r="O279" s="355">
        <v>14.476142669039824</v>
      </c>
      <c r="P279" s="355">
        <v>12.109873482404168</v>
      </c>
      <c r="Q279" s="355">
        <v>8.9314049442145969</v>
      </c>
      <c r="R279" s="355">
        <v>12.347084450445546</v>
      </c>
      <c r="S279" s="355">
        <v>10.394199021523237</v>
      </c>
      <c r="T279" s="355">
        <v>6.8215948755114022</v>
      </c>
      <c r="U279" s="355">
        <v>0.11375</v>
      </c>
      <c r="V279" s="355">
        <v>5.1999999999999998E-2</v>
      </c>
      <c r="W279" s="355">
        <v>4.5499999999999999E-2</v>
      </c>
      <c r="X279" s="355">
        <v>1.2E-2</v>
      </c>
      <c r="Y279" s="355">
        <v>9.8000000000000014E-3</v>
      </c>
      <c r="Z279" s="355">
        <v>6.4999999999999997E-3</v>
      </c>
      <c r="AA279" s="355">
        <v>2.8999999999999998E-3</v>
      </c>
      <c r="AB279" s="355">
        <v>2.8999999999999998E-3</v>
      </c>
      <c r="AC279" s="355">
        <v>2.8999999999999998E-3</v>
      </c>
      <c r="AD279" s="355">
        <v>0.6415732907984818</v>
      </c>
      <c r="AE279" s="355">
        <v>0.48288504157403167</v>
      </c>
      <c r="AF279" s="355">
        <v>0.24821474080330158</v>
      </c>
    </row>
    <row r="280" spans="1:32" s="201" customFormat="1" ht="15" customHeight="1" x14ac:dyDescent="0.25">
      <c r="A280" s="349" t="s">
        <v>68</v>
      </c>
      <c r="B280" s="349" t="s">
        <v>71</v>
      </c>
      <c r="C280" s="349" t="s">
        <v>41</v>
      </c>
      <c r="D280" s="350">
        <v>2002</v>
      </c>
      <c r="E280" s="350">
        <v>2006</v>
      </c>
      <c r="F280" s="355">
        <v>357.75134071042942</v>
      </c>
      <c r="G280" s="355">
        <v>304.14684002013598</v>
      </c>
      <c r="H280" s="355">
        <v>211.02128381695823</v>
      </c>
      <c r="I280" s="355">
        <v>2.984625110959394</v>
      </c>
      <c r="J280" s="355">
        <v>2.2295092580038132</v>
      </c>
      <c r="K280" s="355">
        <v>1.2548771932820775</v>
      </c>
      <c r="L280" s="355">
        <v>0.22318249077877278</v>
      </c>
      <c r="M280" s="355">
        <v>0.1823045950052852</v>
      </c>
      <c r="N280" s="355">
        <v>0.11463428742290524</v>
      </c>
      <c r="O280" s="355">
        <v>15.622774354514094</v>
      </c>
      <c r="P280" s="355">
        <v>12.761321650369965</v>
      </c>
      <c r="Q280" s="355">
        <v>8.0244001196033672</v>
      </c>
      <c r="R280" s="355">
        <v>11.157217388172356</v>
      </c>
      <c r="S280" s="355">
        <v>8.8807519042251144</v>
      </c>
      <c r="T280" s="355">
        <v>4.918923575764067</v>
      </c>
      <c r="U280" s="355">
        <v>0.10324999999999999</v>
      </c>
      <c r="V280" s="355">
        <v>4.7199999999999999E-2</v>
      </c>
      <c r="W280" s="355">
        <v>4.1300000000000003E-2</v>
      </c>
      <c r="X280" s="355">
        <v>6.000000000000001E-3</v>
      </c>
      <c r="Y280" s="355">
        <v>6.000000000000001E-3</v>
      </c>
      <c r="Z280" s="355">
        <v>4.7999999999999996E-3</v>
      </c>
      <c r="AA280" s="355">
        <v>2.8999999999999994E-3</v>
      </c>
      <c r="AB280" s="355">
        <v>2.8999999999999994E-3</v>
      </c>
      <c r="AC280" s="355">
        <v>2.8999999999999994E-3</v>
      </c>
      <c r="AD280" s="355">
        <v>0.59808023442186875</v>
      </c>
      <c r="AE280" s="355">
        <v>0.44712514536119746</v>
      </c>
      <c r="AF280" s="355">
        <v>0.23196138377824499</v>
      </c>
    </row>
    <row r="281" spans="1:32" s="201" customFormat="1" ht="15" customHeight="1" x14ac:dyDescent="0.25">
      <c r="A281" s="349" t="s">
        <v>68</v>
      </c>
      <c r="B281" s="349" t="s">
        <v>71</v>
      </c>
      <c r="C281" s="349" t="s">
        <v>42</v>
      </c>
      <c r="D281" s="350">
        <v>2007</v>
      </c>
      <c r="E281" s="350">
        <v>2009</v>
      </c>
      <c r="F281" s="355">
        <v>328.53030266097483</v>
      </c>
      <c r="G281" s="355">
        <v>285.16888466449279</v>
      </c>
      <c r="H281" s="355">
        <v>212.83390204277578</v>
      </c>
      <c r="I281" s="355">
        <v>1.4173569391868557</v>
      </c>
      <c r="J281" s="355">
        <v>1.1083674408744515</v>
      </c>
      <c r="K281" s="355">
        <v>0.55611533937626256</v>
      </c>
      <c r="L281" s="355">
        <v>5.4670978971423888E-2</v>
      </c>
      <c r="M281" s="355">
        <v>4.5665071035008518E-2</v>
      </c>
      <c r="N281" s="355">
        <v>2.8394706921014538E-2</v>
      </c>
      <c r="O281" s="355">
        <v>4.1003234228567917</v>
      </c>
      <c r="P281" s="355">
        <v>3.424880327625639</v>
      </c>
      <c r="Q281" s="355">
        <v>2.1296030190760904</v>
      </c>
      <c r="R281" s="355">
        <v>6.7181529146231282</v>
      </c>
      <c r="S281" s="355">
        <v>5.6757328078393856</v>
      </c>
      <c r="T281" s="355">
        <v>3.5208942275656283</v>
      </c>
      <c r="U281" s="355">
        <v>5.2499999999999995E-3</v>
      </c>
      <c r="V281" s="355">
        <v>2.3999999999999998E-3</v>
      </c>
      <c r="W281" s="355">
        <v>2.0999999999999999E-3</v>
      </c>
      <c r="X281" s="355">
        <v>1.2799999999999999E-2</v>
      </c>
      <c r="Y281" s="355">
        <v>1.5699999999999995E-2</v>
      </c>
      <c r="Z281" s="355">
        <v>1.2999999999999996E-2</v>
      </c>
      <c r="AA281" s="355">
        <v>2.8999999999999994E-3</v>
      </c>
      <c r="AB281" s="355">
        <v>2.8999999999999994E-3</v>
      </c>
      <c r="AC281" s="355">
        <v>2.8999999999999994E-3</v>
      </c>
      <c r="AD281" s="355">
        <v>7.8001663739037455E-2</v>
      </c>
      <c r="AE281" s="355">
        <v>6.3657216313257867E-2</v>
      </c>
      <c r="AF281" s="355">
        <v>3.9930937264135775E-2</v>
      </c>
    </row>
    <row r="282" spans="1:32" s="201" customFormat="1" ht="15" customHeight="1" x14ac:dyDescent="0.25">
      <c r="A282" s="349" t="s">
        <v>68</v>
      </c>
      <c r="B282" s="349" t="s">
        <v>71</v>
      </c>
      <c r="C282" s="349" t="s">
        <v>43</v>
      </c>
      <c r="D282" s="350">
        <v>2010</v>
      </c>
      <c r="E282" s="350">
        <v>2013</v>
      </c>
      <c r="F282" s="355">
        <v>328.45423292528108</v>
      </c>
      <c r="G282" s="355">
        <v>285.36658911473643</v>
      </c>
      <c r="H282" s="355">
        <v>199.7406162852526</v>
      </c>
      <c r="I282" s="355">
        <v>1.1632453921391339</v>
      </c>
      <c r="J282" s="355">
        <v>0.85897910510935882</v>
      </c>
      <c r="K282" s="355">
        <v>0.37996331224273583</v>
      </c>
      <c r="L282" s="355">
        <v>9.784528393351534E-2</v>
      </c>
      <c r="M282" s="355">
        <v>4.9465852554752894E-2</v>
      </c>
      <c r="N282" s="355">
        <v>3.1584670905443021E-2</v>
      </c>
      <c r="O282" s="355">
        <v>7.3383962950136503</v>
      </c>
      <c r="P282" s="355">
        <v>3.7099389416064672</v>
      </c>
      <c r="Q282" s="355">
        <v>2.3688503179082265</v>
      </c>
      <c r="R282" s="355">
        <v>5.7944410202016687</v>
      </c>
      <c r="S282" s="355">
        <v>4.6204438057372981</v>
      </c>
      <c r="T282" s="355">
        <v>2.6547354443211075</v>
      </c>
      <c r="U282" s="355">
        <v>5.2499999999999995E-3</v>
      </c>
      <c r="V282" s="355">
        <v>2.3999999999999998E-3</v>
      </c>
      <c r="W282" s="355">
        <v>2.0999999999999999E-3</v>
      </c>
      <c r="X282" s="355">
        <v>3.32E-2</v>
      </c>
      <c r="Y282" s="355">
        <v>4.4700000000000011E-2</v>
      </c>
      <c r="Z282" s="355">
        <v>3.7400000000000003E-2</v>
      </c>
      <c r="AA282" s="355">
        <v>1.0999999999999999E-2</v>
      </c>
      <c r="AB282" s="355">
        <v>1.0999999999999999E-2</v>
      </c>
      <c r="AC282" s="355">
        <v>1.0999999999999999E-2</v>
      </c>
      <c r="AD282" s="355">
        <v>0.16013232970555291</v>
      </c>
      <c r="AE282" s="355">
        <v>0.12803967765293045</v>
      </c>
      <c r="AF282" s="355">
        <v>7.0702400852562783E-2</v>
      </c>
    </row>
    <row r="283" spans="1:32" s="201" customFormat="1" ht="15" customHeight="1" x14ac:dyDescent="0.25">
      <c r="A283" s="349" t="s">
        <v>68</v>
      </c>
      <c r="B283" s="349" t="s">
        <v>71</v>
      </c>
      <c r="C283" s="349" t="s">
        <v>55</v>
      </c>
      <c r="D283" s="350">
        <v>2014</v>
      </c>
      <c r="E283" s="350">
        <v>2028</v>
      </c>
      <c r="F283" s="355">
        <v>328.51048116261109</v>
      </c>
      <c r="G283" s="355">
        <v>287.04732562725019</v>
      </c>
      <c r="H283" s="355">
        <v>348.63209808280214</v>
      </c>
      <c r="I283" s="355">
        <v>0.46252089444278605</v>
      </c>
      <c r="J283" s="355">
        <v>0.3949575523564986</v>
      </c>
      <c r="K283" s="355">
        <v>0.38112418272479587</v>
      </c>
      <c r="L283" s="355">
        <v>9.1067990525061978E-3</v>
      </c>
      <c r="M283" s="355">
        <v>4.7364390509212562E-3</v>
      </c>
      <c r="N283" s="355">
        <v>3.2906892500973927E-3</v>
      </c>
      <c r="O283" s="355">
        <v>0.13660198578759297</v>
      </c>
      <c r="P283" s="355">
        <v>7.1046585763818837E-2</v>
      </c>
      <c r="Q283" s="355">
        <v>4.936033875146089E-2</v>
      </c>
      <c r="R283" s="355">
        <v>1.3095218325814022</v>
      </c>
      <c r="S283" s="355">
        <v>1.2078554041229701</v>
      </c>
      <c r="T283" s="355">
        <v>0.96503074244717035</v>
      </c>
      <c r="U283" s="355">
        <v>5.2499999999999995E-3</v>
      </c>
      <c r="V283" s="355">
        <v>2.3999999999999998E-3</v>
      </c>
      <c r="W283" s="355">
        <v>2.0999999999999999E-3</v>
      </c>
      <c r="X283" s="355">
        <v>4.1499999999999995E-2</v>
      </c>
      <c r="Y283" s="355">
        <v>4.3699999999999989E-2</v>
      </c>
      <c r="Z283" s="355">
        <v>3.2499999999999994E-2</v>
      </c>
      <c r="AA283" s="355">
        <v>8.9999999999999993E-3</v>
      </c>
      <c r="AB283" s="355">
        <v>8.9999999999999993E-3</v>
      </c>
      <c r="AC283" s="355">
        <v>8.9999999999999993E-3</v>
      </c>
      <c r="AD283" s="355">
        <v>4.8039443701512863E-2</v>
      </c>
      <c r="AE283" s="355">
        <v>3.8408721653734962E-2</v>
      </c>
      <c r="AF283" s="355">
        <v>2.1206847073585867E-2</v>
      </c>
    </row>
    <row r="284" spans="1:32" s="201" customFormat="1" ht="15" customHeight="1" x14ac:dyDescent="0.25">
      <c r="A284" s="349" t="s">
        <v>68</v>
      </c>
      <c r="B284" s="349" t="s">
        <v>72</v>
      </c>
      <c r="C284" s="349" t="s">
        <v>40</v>
      </c>
      <c r="D284" s="350">
        <v>1997</v>
      </c>
      <c r="E284" s="350">
        <v>2001</v>
      </c>
      <c r="F284" s="355">
        <v>432.24301228006419</v>
      </c>
      <c r="G284" s="355">
        <v>371.14039178396479</v>
      </c>
      <c r="H284" s="355">
        <v>259.3104915257577</v>
      </c>
      <c r="I284" s="355">
        <v>3.6651740150610124</v>
      </c>
      <c r="J284" s="355">
        <v>2.7269281281888107</v>
      </c>
      <c r="K284" s="355">
        <v>1.4668008935548564</v>
      </c>
      <c r="L284" s="355">
        <v>0.29746488180414743</v>
      </c>
      <c r="M284" s="355">
        <v>0.2507203580633256</v>
      </c>
      <c r="N284" s="355">
        <v>0.17811294054237645</v>
      </c>
      <c r="O284" s="355">
        <v>19.335217317269581</v>
      </c>
      <c r="P284" s="355">
        <v>16.296823274116164</v>
      </c>
      <c r="Q284" s="355">
        <v>11.57734113525447</v>
      </c>
      <c r="R284" s="355">
        <v>15.196441442129109</v>
      </c>
      <c r="S284" s="355">
        <v>12.95249763430235</v>
      </c>
      <c r="T284" s="355">
        <v>8.3342020099374015</v>
      </c>
      <c r="U284" s="355">
        <v>0.11375</v>
      </c>
      <c r="V284" s="355">
        <v>5.1999999999999998E-2</v>
      </c>
      <c r="W284" s="355">
        <v>4.5499999999999999E-2</v>
      </c>
      <c r="X284" s="355">
        <v>1.2E-2</v>
      </c>
      <c r="Y284" s="355">
        <v>9.8000000000000014E-3</v>
      </c>
      <c r="Z284" s="355">
        <v>6.4999999999999997E-3</v>
      </c>
      <c r="AA284" s="355">
        <v>2.8999999999999998E-3</v>
      </c>
      <c r="AB284" s="355">
        <v>2.8999999999999998E-3</v>
      </c>
      <c r="AC284" s="355">
        <v>2.8999999999999998E-3</v>
      </c>
      <c r="AD284" s="355">
        <v>0.6757454160681492</v>
      </c>
      <c r="AE284" s="355">
        <v>0.52182028721347951</v>
      </c>
      <c r="AF284" s="355">
        <v>0.2630431062482857</v>
      </c>
    </row>
    <row r="285" spans="1:32" s="201" customFormat="1" ht="15" customHeight="1" x14ac:dyDescent="0.25">
      <c r="A285" s="349" t="s">
        <v>68</v>
      </c>
      <c r="B285" s="349" t="s">
        <v>72</v>
      </c>
      <c r="C285" s="349" t="s">
        <v>41</v>
      </c>
      <c r="D285" s="350">
        <v>2002</v>
      </c>
      <c r="E285" s="350">
        <v>2006</v>
      </c>
      <c r="F285" s="355">
        <v>448.12371220217102</v>
      </c>
      <c r="G285" s="355">
        <v>386.70527693733459</v>
      </c>
      <c r="H285" s="355">
        <v>262.75680126951681</v>
      </c>
      <c r="I285" s="355">
        <v>3.9299616957640451</v>
      </c>
      <c r="J285" s="355">
        <v>2.8809630656352052</v>
      </c>
      <c r="K285" s="355">
        <v>1.5945017688992971</v>
      </c>
      <c r="L285" s="355">
        <v>0.27711805986738142</v>
      </c>
      <c r="M285" s="355">
        <v>0.22093439516785862</v>
      </c>
      <c r="N285" s="355">
        <v>0.13836728310984142</v>
      </c>
      <c r="O285" s="355">
        <v>19.398264190716699</v>
      </c>
      <c r="P285" s="355">
        <v>15.465407661750103</v>
      </c>
      <c r="Q285" s="355">
        <v>9.6857098176888989</v>
      </c>
      <c r="R285" s="355">
        <v>13.759167514970956</v>
      </c>
      <c r="S285" s="355">
        <v>11.099971483718498</v>
      </c>
      <c r="T285" s="355">
        <v>6.304903779105187</v>
      </c>
      <c r="U285" s="355">
        <v>0.10324999999999999</v>
      </c>
      <c r="V285" s="355">
        <v>4.7199999999999999E-2</v>
      </c>
      <c r="W285" s="355">
        <v>4.1300000000000003E-2</v>
      </c>
      <c r="X285" s="355">
        <v>5.9999999999999993E-3</v>
      </c>
      <c r="Y285" s="355">
        <v>5.9999999999999993E-3</v>
      </c>
      <c r="Z285" s="355">
        <v>4.7999999999999987E-3</v>
      </c>
      <c r="AA285" s="355">
        <v>2.8999999999999994E-3</v>
      </c>
      <c r="AB285" s="355">
        <v>2.8999999999999994E-3</v>
      </c>
      <c r="AC285" s="355">
        <v>2.8999999999999994E-3</v>
      </c>
      <c r="AD285" s="355">
        <v>0.62989759765325859</v>
      </c>
      <c r="AE285" s="355">
        <v>0.47729708863116732</v>
      </c>
      <c r="AF285" s="355">
        <v>0.24091445599270142</v>
      </c>
    </row>
    <row r="286" spans="1:32" s="201" customFormat="1" ht="15" customHeight="1" x14ac:dyDescent="0.25">
      <c r="A286" s="349" t="s">
        <v>68</v>
      </c>
      <c r="B286" s="349" t="s">
        <v>72</v>
      </c>
      <c r="C286" s="349" t="s">
        <v>42</v>
      </c>
      <c r="D286" s="350">
        <v>2007</v>
      </c>
      <c r="E286" s="350">
        <v>2009</v>
      </c>
      <c r="F286" s="355">
        <v>415.87812597296409</v>
      </c>
      <c r="G286" s="355">
        <v>370.47127867303101</v>
      </c>
      <c r="H286" s="355">
        <v>269.4106430529601</v>
      </c>
      <c r="I286" s="355">
        <v>1.7212790352174818</v>
      </c>
      <c r="J286" s="355">
        <v>1.3625304937684255</v>
      </c>
      <c r="K286" s="355">
        <v>0.66421845719473449</v>
      </c>
      <c r="L286" s="355">
        <v>6.8651489714372016E-2</v>
      </c>
      <c r="M286" s="355">
        <v>5.6336075977496604E-2</v>
      </c>
      <c r="N286" s="355">
        <v>3.2208608852920213E-2</v>
      </c>
      <c r="O286" s="355">
        <v>5.1488617285779013</v>
      </c>
      <c r="P286" s="355">
        <v>4.2252056983122452</v>
      </c>
      <c r="Q286" s="355">
        <v>2.4156456639690158</v>
      </c>
      <c r="R286" s="355">
        <v>8.7666258937624519</v>
      </c>
      <c r="S286" s="355">
        <v>7.4114295446620302</v>
      </c>
      <c r="T286" s="355">
        <v>4.5583393552717002</v>
      </c>
      <c r="U286" s="355">
        <v>5.2499999999999995E-3</v>
      </c>
      <c r="V286" s="355">
        <v>2.3999999999999998E-3</v>
      </c>
      <c r="W286" s="355">
        <v>2.0999999999999999E-3</v>
      </c>
      <c r="X286" s="355">
        <v>1.2800000000000001E-2</v>
      </c>
      <c r="Y286" s="355">
        <v>1.5699999999999999E-2</v>
      </c>
      <c r="Z286" s="355">
        <v>1.2999999999999998E-2</v>
      </c>
      <c r="AA286" s="355">
        <v>2.8999999999999994E-3</v>
      </c>
      <c r="AB286" s="355">
        <v>2.8999999999999994E-3</v>
      </c>
      <c r="AC286" s="355">
        <v>2.8999999999999994E-3</v>
      </c>
      <c r="AD286" s="355">
        <v>9.4270289069553856E-2</v>
      </c>
      <c r="AE286" s="355">
        <v>7.8022180382955011E-2</v>
      </c>
      <c r="AF286" s="355">
        <v>4.7010620845306487E-2</v>
      </c>
    </row>
    <row r="287" spans="1:32" s="201" customFormat="1" ht="15" customHeight="1" x14ac:dyDescent="0.25">
      <c r="A287" s="349" t="s">
        <v>68</v>
      </c>
      <c r="B287" s="349" t="s">
        <v>72</v>
      </c>
      <c r="C287" s="349" t="s">
        <v>43</v>
      </c>
      <c r="D287" s="350">
        <v>2010</v>
      </c>
      <c r="E287" s="350">
        <v>2013</v>
      </c>
      <c r="F287" s="355">
        <v>420.02468565801485</v>
      </c>
      <c r="G287" s="355">
        <v>365.71921875265201</v>
      </c>
      <c r="H287" s="355">
        <v>254.06756091206029</v>
      </c>
      <c r="I287" s="355">
        <v>1.4316763448395695</v>
      </c>
      <c r="J287" s="355">
        <v>1.0324850096911367</v>
      </c>
      <c r="K287" s="355">
        <v>0.40698706511119787</v>
      </c>
      <c r="L287" s="355">
        <v>0.12512377831538893</v>
      </c>
      <c r="M287" s="355">
        <v>6.3394292258875704E-2</v>
      </c>
      <c r="N287" s="355">
        <v>4.0175305595812887E-2</v>
      </c>
      <c r="O287" s="355">
        <v>9.3842833736541689</v>
      </c>
      <c r="P287" s="355">
        <v>4.7545719194156781</v>
      </c>
      <c r="Q287" s="355">
        <v>3.0131479196859665</v>
      </c>
      <c r="R287" s="355">
        <v>7.2108162514684979</v>
      </c>
      <c r="S287" s="355">
        <v>5.7386947323535864</v>
      </c>
      <c r="T287" s="355">
        <v>3.2276305779932883</v>
      </c>
      <c r="U287" s="355">
        <v>5.2499999999999995E-3</v>
      </c>
      <c r="V287" s="355">
        <v>2.3999999999999998E-3</v>
      </c>
      <c r="W287" s="355">
        <v>2.0999999999999999E-3</v>
      </c>
      <c r="X287" s="355">
        <v>3.32E-2</v>
      </c>
      <c r="Y287" s="355">
        <v>4.4700000000000011E-2</v>
      </c>
      <c r="Z287" s="355">
        <v>3.7399999999999996E-2</v>
      </c>
      <c r="AA287" s="355">
        <v>1.1000000000000001E-2</v>
      </c>
      <c r="AB287" s="355">
        <v>1.1000000000000001E-2</v>
      </c>
      <c r="AC287" s="355">
        <v>1.1000000000000001E-2</v>
      </c>
      <c r="AD287" s="355">
        <v>0.17872942683641482</v>
      </c>
      <c r="AE287" s="355">
        <v>0.14312717564732527</v>
      </c>
      <c r="AF287" s="355">
        <v>7.8639918673849105E-2</v>
      </c>
    </row>
    <row r="288" spans="1:32" s="201" customFormat="1" ht="15" customHeight="1" x14ac:dyDescent="0.25">
      <c r="A288" s="349" t="s">
        <v>68</v>
      </c>
      <c r="B288" s="349" t="s">
        <v>72</v>
      </c>
      <c r="C288" s="349" t="s">
        <v>55</v>
      </c>
      <c r="D288" s="350">
        <v>2014</v>
      </c>
      <c r="E288" s="350">
        <v>2028</v>
      </c>
      <c r="F288" s="355">
        <v>426.20110725446932</v>
      </c>
      <c r="G288" s="355">
        <v>372.40786833894219</v>
      </c>
      <c r="H288" s="355">
        <v>452.30637908867516</v>
      </c>
      <c r="I288" s="355">
        <v>0.5235813255366385</v>
      </c>
      <c r="J288" s="355">
        <v>0.45749718155649527</v>
      </c>
      <c r="K288" s="355">
        <v>0.5556512394758506</v>
      </c>
      <c r="L288" s="355">
        <v>1.1594983414568917E-2</v>
      </c>
      <c r="M288" s="355">
        <v>6.0469975455951525E-3</v>
      </c>
      <c r="N288" s="355">
        <v>4.1782976930074206E-3</v>
      </c>
      <c r="O288" s="355">
        <v>0.17392475121853376</v>
      </c>
      <c r="P288" s="355">
        <v>9.070496318392729E-2</v>
      </c>
      <c r="Q288" s="355">
        <v>6.2674465395111303E-2</v>
      </c>
      <c r="R288" s="355">
        <v>2.0307119026239744</v>
      </c>
      <c r="S288" s="355">
        <v>1.7744043316508333</v>
      </c>
      <c r="T288" s="355">
        <v>2.1550951698952732</v>
      </c>
      <c r="U288" s="355">
        <v>5.2499999999999995E-3</v>
      </c>
      <c r="V288" s="355">
        <v>2.3999999999999998E-3</v>
      </c>
      <c r="W288" s="355">
        <v>2.0999999999999999E-3</v>
      </c>
      <c r="X288" s="355">
        <v>4.1500000000000009E-2</v>
      </c>
      <c r="Y288" s="355">
        <v>4.3700000000000003E-2</v>
      </c>
      <c r="Z288" s="355">
        <v>3.2500000000000001E-2</v>
      </c>
      <c r="AA288" s="355">
        <v>8.9999999999999993E-3</v>
      </c>
      <c r="AB288" s="355">
        <v>8.9999999999999993E-3</v>
      </c>
      <c r="AC288" s="355">
        <v>8.9999999999999993E-3</v>
      </c>
      <c r="AD288" s="355">
        <v>5.3630572372775388E-2</v>
      </c>
      <c r="AE288" s="355">
        <v>4.2941025524174024E-2</v>
      </c>
      <c r="AF288" s="355">
        <v>2.3586132317281329E-2</v>
      </c>
    </row>
    <row r="289" spans="1:32" s="201" customFormat="1" ht="15" customHeight="1" x14ac:dyDescent="0.25">
      <c r="A289" s="349" t="s">
        <v>68</v>
      </c>
      <c r="B289" s="349" t="s">
        <v>73</v>
      </c>
      <c r="C289" s="349" t="s">
        <v>47</v>
      </c>
      <c r="D289" s="350">
        <v>0</v>
      </c>
      <c r="E289" s="350">
        <v>9999</v>
      </c>
      <c r="F289" s="355">
        <v>162.49743439806522</v>
      </c>
      <c r="G289" s="355">
        <v>144.28731339616078</v>
      </c>
      <c r="H289" s="355">
        <v>146.88086573606793</v>
      </c>
      <c r="I289" s="355">
        <v>4.2627113425784096</v>
      </c>
      <c r="J289" s="355">
        <v>3.12304302034494</v>
      </c>
      <c r="K289" s="355">
        <v>2.7955743835843667</v>
      </c>
      <c r="L289" s="356"/>
      <c r="M289" s="356"/>
      <c r="N289" s="356"/>
      <c r="O289" s="356"/>
      <c r="P289" s="356"/>
      <c r="Q289" s="356"/>
      <c r="R289" s="355">
        <v>4.3819482466756474</v>
      </c>
      <c r="S289" s="355">
        <v>4.2707040118946429</v>
      </c>
      <c r="T289" s="355">
        <v>4.6573382494063873</v>
      </c>
      <c r="U289" s="355">
        <v>0.14000000000000001</v>
      </c>
      <c r="V289" s="355">
        <v>0.11</v>
      </c>
      <c r="W289" s="355">
        <v>7.0000000000000007E-2</v>
      </c>
      <c r="X289" s="355">
        <v>6.000000000000001E-3</v>
      </c>
      <c r="Y289" s="355">
        <v>6.000000000000001E-3</v>
      </c>
      <c r="Z289" s="355">
        <v>6.000000000000001E-3</v>
      </c>
      <c r="AA289" s="355">
        <v>2E-3</v>
      </c>
      <c r="AB289" s="355">
        <v>2E-3</v>
      </c>
      <c r="AC289" s="355">
        <v>2E-3</v>
      </c>
      <c r="AD289" s="355">
        <v>4.3689316331963903</v>
      </c>
      <c r="AE289" s="355">
        <v>2.6559356301168604</v>
      </c>
      <c r="AF289" s="355">
        <v>1.9395775125062946</v>
      </c>
    </row>
    <row r="290" spans="1:32" s="201" customFormat="1" ht="15" customHeight="1" x14ac:dyDescent="0.25">
      <c r="A290" s="349" t="s">
        <v>68</v>
      </c>
      <c r="B290" s="349" t="s">
        <v>74</v>
      </c>
      <c r="C290" s="349" t="s">
        <v>47</v>
      </c>
      <c r="D290" s="350">
        <v>0</v>
      </c>
      <c r="E290" s="350">
        <v>1993</v>
      </c>
      <c r="F290" s="355">
        <v>306.28838733454035</v>
      </c>
      <c r="G290" s="355">
        <v>225.24095469611188</v>
      </c>
      <c r="H290" s="355">
        <v>199.03561281251049</v>
      </c>
      <c r="I290" s="355">
        <v>2.7121684803849133</v>
      </c>
      <c r="J290" s="355">
        <v>1.7381673828131388</v>
      </c>
      <c r="K290" s="355">
        <v>1.3722980654736348</v>
      </c>
      <c r="L290" s="355">
        <v>0.48999463793660836</v>
      </c>
      <c r="M290" s="355">
        <v>0.32783672350137738</v>
      </c>
      <c r="N290" s="355">
        <v>0.26894317566493114</v>
      </c>
      <c r="O290" s="355">
        <v>24.499731896830419</v>
      </c>
      <c r="P290" s="355">
        <v>16.391836175068867</v>
      </c>
      <c r="Q290" s="355">
        <v>13.447158783246557</v>
      </c>
      <c r="R290" s="355">
        <v>11.323869302569427</v>
      </c>
      <c r="S290" s="355">
        <v>8.8220641358038883</v>
      </c>
      <c r="T290" s="355">
        <v>8.1561302436936156</v>
      </c>
      <c r="U290" s="355">
        <v>0.17499999999999999</v>
      </c>
      <c r="V290" s="355">
        <v>0.08</v>
      </c>
      <c r="W290" s="355">
        <v>7.0000000000000007E-2</v>
      </c>
      <c r="X290" s="355">
        <v>3.0000000000000002E-2</v>
      </c>
      <c r="Y290" s="355">
        <v>3.0000000000000002E-2</v>
      </c>
      <c r="Z290" s="355">
        <v>3.0000000000000002E-2</v>
      </c>
      <c r="AA290" s="355">
        <v>2.9000000000000002E-3</v>
      </c>
      <c r="AB290" s="355">
        <v>2.9000000000000002E-3</v>
      </c>
      <c r="AC290" s="355">
        <v>2.9000000000000002E-3</v>
      </c>
      <c r="AD290" s="355">
        <v>0.90706459667576933</v>
      </c>
      <c r="AE290" s="355">
        <v>0.53259458771297896</v>
      </c>
      <c r="AF290" s="355">
        <v>0.39255822275950997</v>
      </c>
    </row>
    <row r="291" spans="1:32" s="201" customFormat="1" ht="15" customHeight="1" x14ac:dyDescent="0.25">
      <c r="A291" s="349" t="s">
        <v>68</v>
      </c>
      <c r="B291" s="349" t="s">
        <v>74</v>
      </c>
      <c r="C291" s="349" t="s">
        <v>39</v>
      </c>
      <c r="D291" s="350">
        <v>1994</v>
      </c>
      <c r="E291" s="350">
        <v>1996</v>
      </c>
      <c r="F291" s="355">
        <v>280.94007836219123</v>
      </c>
      <c r="G291" s="355">
        <v>207.8906699839913</v>
      </c>
      <c r="H291" s="355">
        <v>184.17687173006169</v>
      </c>
      <c r="I291" s="355">
        <v>2.1987215703235092</v>
      </c>
      <c r="J291" s="355">
        <v>1.4657323500693138</v>
      </c>
      <c r="K291" s="355">
        <v>1.1857363350119088</v>
      </c>
      <c r="L291" s="355">
        <v>0.39538312141813053</v>
      </c>
      <c r="M291" s="355">
        <v>0.26034434698591302</v>
      </c>
      <c r="N291" s="355">
        <v>0.20857417791411786</v>
      </c>
      <c r="O291" s="355">
        <v>25.699902892178486</v>
      </c>
      <c r="P291" s="355">
        <v>16.922382554084347</v>
      </c>
      <c r="Q291" s="355">
        <v>13.557321564417661</v>
      </c>
      <c r="R291" s="355">
        <v>8.7678339583303853</v>
      </c>
      <c r="S291" s="355">
        <v>6.6987589237463956</v>
      </c>
      <c r="T291" s="355">
        <v>6.1468663006457627</v>
      </c>
      <c r="U291" s="355">
        <v>0.17499999999999999</v>
      </c>
      <c r="V291" s="355">
        <v>0.08</v>
      </c>
      <c r="W291" s="355">
        <v>7.0000000000000007E-2</v>
      </c>
      <c r="X291" s="355">
        <v>1.1000000000000001E-2</v>
      </c>
      <c r="Y291" s="355">
        <v>8.9999999999999993E-3</v>
      </c>
      <c r="Z291" s="355">
        <v>7.0000000000000001E-3</v>
      </c>
      <c r="AA291" s="355">
        <v>2.8999999999999998E-3</v>
      </c>
      <c r="AB291" s="355">
        <v>2.8999999999999998E-3</v>
      </c>
      <c r="AC291" s="355">
        <v>2.8999999999999998E-3</v>
      </c>
      <c r="AD291" s="355">
        <v>0.83019033418151067</v>
      </c>
      <c r="AE291" s="355">
        <v>0.51589163870363208</v>
      </c>
      <c r="AF291" s="355">
        <v>0.3971935808875921</v>
      </c>
    </row>
    <row r="292" spans="1:32" s="201" customFormat="1" ht="15" customHeight="1" x14ac:dyDescent="0.25">
      <c r="A292" s="349" t="s">
        <v>68</v>
      </c>
      <c r="B292" s="349" t="s">
        <v>74</v>
      </c>
      <c r="C292" s="349" t="s">
        <v>40</v>
      </c>
      <c r="D292" s="350">
        <v>1997</v>
      </c>
      <c r="E292" s="350">
        <v>2001</v>
      </c>
      <c r="F292" s="355">
        <v>279.3984052388476</v>
      </c>
      <c r="G292" s="355">
        <v>208.5656480281593</v>
      </c>
      <c r="H292" s="355">
        <v>184.9500428953919</v>
      </c>
      <c r="I292" s="355">
        <v>1.7738392348251946</v>
      </c>
      <c r="J292" s="355">
        <v>1.2035360776618382</v>
      </c>
      <c r="K292" s="355">
        <v>1.0909462317266956</v>
      </c>
      <c r="L292" s="355">
        <v>0.18554386021934197</v>
      </c>
      <c r="M292" s="355">
        <v>0.1366936469480817</v>
      </c>
      <c r="N292" s="355">
        <v>0.12011156242553218</v>
      </c>
      <c r="O292" s="355">
        <v>12.060350914257228</v>
      </c>
      <c r="P292" s="355">
        <v>8.8850870516253107</v>
      </c>
      <c r="Q292" s="355">
        <v>7.8072515576595922</v>
      </c>
      <c r="R292" s="355">
        <v>10.033008873659348</v>
      </c>
      <c r="S292" s="355">
        <v>7.5488658322458422</v>
      </c>
      <c r="T292" s="355">
        <v>6.8395445388072797</v>
      </c>
      <c r="U292" s="355">
        <v>0.11375</v>
      </c>
      <c r="V292" s="355">
        <v>5.1999999999999998E-2</v>
      </c>
      <c r="W292" s="355">
        <v>4.5499999999999999E-2</v>
      </c>
      <c r="X292" s="355">
        <v>1.0999999999999999E-2</v>
      </c>
      <c r="Y292" s="355">
        <v>9.0000000000000011E-3</v>
      </c>
      <c r="Z292" s="355">
        <v>6.000000000000001E-3</v>
      </c>
      <c r="AA292" s="355">
        <v>2.8999999999999998E-3</v>
      </c>
      <c r="AB292" s="355">
        <v>2.8999999999999998E-3</v>
      </c>
      <c r="AC292" s="355">
        <v>2.8999999999999998E-3</v>
      </c>
      <c r="AD292" s="355">
        <v>0.58611574697366831</v>
      </c>
      <c r="AE292" s="355">
        <v>0.35882698822604137</v>
      </c>
      <c r="AF292" s="355">
        <v>0.27225854555766077</v>
      </c>
    </row>
    <row r="293" spans="1:32" s="201" customFormat="1" ht="15" customHeight="1" x14ac:dyDescent="0.25">
      <c r="A293" s="349" t="s">
        <v>68</v>
      </c>
      <c r="B293" s="349" t="s">
        <v>74</v>
      </c>
      <c r="C293" s="349" t="s">
        <v>41</v>
      </c>
      <c r="D293" s="350">
        <v>2002</v>
      </c>
      <c r="E293" s="350">
        <v>2006</v>
      </c>
      <c r="F293" s="355">
        <v>303.7939394336027</v>
      </c>
      <c r="G293" s="355">
        <v>224.29288389249572</v>
      </c>
      <c r="H293" s="355">
        <v>197.63779113351274</v>
      </c>
      <c r="I293" s="355">
        <v>2.3064346368492297</v>
      </c>
      <c r="J293" s="355">
        <v>1.465417703188741</v>
      </c>
      <c r="K293" s="355">
        <v>1.282205229106141</v>
      </c>
      <c r="L293" s="355">
        <v>0.22276606818771924</v>
      </c>
      <c r="M293" s="355">
        <v>0.14468195658822616</v>
      </c>
      <c r="N293" s="355">
        <v>0.11538317845589839</v>
      </c>
      <c r="O293" s="355">
        <v>15.593624773140347</v>
      </c>
      <c r="P293" s="355">
        <v>10.127736961175831</v>
      </c>
      <c r="Q293" s="355">
        <v>8.0768224919128873</v>
      </c>
      <c r="R293" s="355">
        <v>8.5912931531667152</v>
      </c>
      <c r="S293" s="355">
        <v>6.045787783894756</v>
      </c>
      <c r="T293" s="355">
        <v>5.3677457108545665</v>
      </c>
      <c r="U293" s="355">
        <v>0.10324999999999999</v>
      </c>
      <c r="V293" s="355">
        <v>4.7199999999999999E-2</v>
      </c>
      <c r="W293" s="355">
        <v>4.1300000000000003E-2</v>
      </c>
      <c r="X293" s="355">
        <v>5.000000000000001E-3</v>
      </c>
      <c r="Y293" s="355">
        <v>5.000000000000001E-3</v>
      </c>
      <c r="Z293" s="355">
        <v>3.9999999999999992E-3</v>
      </c>
      <c r="AA293" s="355">
        <v>2.8999999999999998E-3</v>
      </c>
      <c r="AB293" s="355">
        <v>2.8999999999999998E-3</v>
      </c>
      <c r="AC293" s="355">
        <v>2.8999999999999998E-3</v>
      </c>
      <c r="AD293" s="355">
        <v>0.57678972386618144</v>
      </c>
      <c r="AE293" s="355">
        <v>0.3512565153071851</v>
      </c>
      <c r="AF293" s="355">
        <v>0.27087690141421789</v>
      </c>
    </row>
    <row r="294" spans="1:32" s="201" customFormat="1" ht="15" customHeight="1" x14ac:dyDescent="0.25">
      <c r="A294" s="349" t="s">
        <v>68</v>
      </c>
      <c r="B294" s="349" t="s">
        <v>74</v>
      </c>
      <c r="C294" s="349" t="s">
        <v>42</v>
      </c>
      <c r="D294" s="350">
        <v>2007</v>
      </c>
      <c r="E294" s="350">
        <v>2009</v>
      </c>
      <c r="F294" s="355">
        <v>290.81736868827051</v>
      </c>
      <c r="G294" s="355">
        <v>222.08730633128957</v>
      </c>
      <c r="H294" s="355">
        <v>197.68748595764976</v>
      </c>
      <c r="I294" s="355">
        <v>1.240814923872837</v>
      </c>
      <c r="J294" s="355">
        <v>0.81273531564098489</v>
      </c>
      <c r="K294" s="355">
        <v>0.68933459089116389</v>
      </c>
      <c r="L294" s="355">
        <v>4.775963314873815E-2</v>
      </c>
      <c r="M294" s="355">
        <v>3.3899893800458776E-2</v>
      </c>
      <c r="N294" s="355">
        <v>2.961503118578096E-2</v>
      </c>
      <c r="O294" s="355">
        <v>3.5819724861553612</v>
      </c>
      <c r="P294" s="355">
        <v>2.542492035034408</v>
      </c>
      <c r="Q294" s="355">
        <v>2.2211273389335719</v>
      </c>
      <c r="R294" s="355">
        <v>5.6659205988470704</v>
      </c>
      <c r="S294" s="355">
        <v>4.2251225630901867</v>
      </c>
      <c r="T294" s="355">
        <v>3.8420218829546262</v>
      </c>
      <c r="U294" s="355">
        <v>5.2499999999999995E-3</v>
      </c>
      <c r="V294" s="355">
        <v>2.3999999999999998E-3</v>
      </c>
      <c r="W294" s="355">
        <v>2.0999999999999999E-3</v>
      </c>
      <c r="X294" s="355">
        <v>1.1199999999999996E-2</v>
      </c>
      <c r="Y294" s="355">
        <v>1.3799999999999996E-2</v>
      </c>
      <c r="Z294" s="355">
        <v>1.1399999999999997E-2</v>
      </c>
      <c r="AA294" s="355">
        <v>2.8999999999999994E-3</v>
      </c>
      <c r="AB294" s="355">
        <v>2.8999999999999994E-3</v>
      </c>
      <c r="AC294" s="355">
        <v>2.8999999999999994E-3</v>
      </c>
      <c r="AD294" s="355">
        <v>7.2169725341268393E-2</v>
      </c>
      <c r="AE294" s="355">
        <v>4.7555799835407343E-2</v>
      </c>
      <c r="AF294" s="355">
        <v>3.8766665787730865E-2</v>
      </c>
    </row>
    <row r="295" spans="1:32" s="201" customFormat="1" ht="15" customHeight="1" x14ac:dyDescent="0.25">
      <c r="A295" s="349" t="s">
        <v>68</v>
      </c>
      <c r="B295" s="349" t="s">
        <v>74</v>
      </c>
      <c r="C295" s="349" t="s">
        <v>43</v>
      </c>
      <c r="D295" s="350">
        <v>2010</v>
      </c>
      <c r="E295" s="350">
        <v>2013</v>
      </c>
      <c r="F295" s="355">
        <v>294.66468229650786</v>
      </c>
      <c r="G295" s="355">
        <v>225.85355573331157</v>
      </c>
      <c r="H295" s="355">
        <v>201.13132094951072</v>
      </c>
      <c r="I295" s="355">
        <v>0.97854361781157329</v>
      </c>
      <c r="J295" s="355">
        <v>0.59952373296375927</v>
      </c>
      <c r="K295" s="355">
        <v>0.4700568785983637</v>
      </c>
      <c r="L295" s="355">
        <v>8.7779503548184423E-2</v>
      </c>
      <c r="M295" s="355">
        <v>3.9149778260757599E-2</v>
      </c>
      <c r="N295" s="355">
        <v>3.1804580856479359E-2</v>
      </c>
      <c r="O295" s="355">
        <v>6.5834627661138319</v>
      </c>
      <c r="P295" s="355">
        <v>2.9362333695568199</v>
      </c>
      <c r="Q295" s="355">
        <v>2.385343564235952</v>
      </c>
      <c r="R295" s="355">
        <v>5.1059821148754265</v>
      </c>
      <c r="S295" s="355">
        <v>3.5613521684295097</v>
      </c>
      <c r="T295" s="355">
        <v>3.0703544106153164</v>
      </c>
      <c r="U295" s="355">
        <v>5.2500000000000047E-3</v>
      </c>
      <c r="V295" s="355">
        <v>2.4000000000000024E-3</v>
      </c>
      <c r="W295" s="355">
        <v>2.100000000000002E-3</v>
      </c>
      <c r="X295" s="355">
        <v>2.98E-2</v>
      </c>
      <c r="Y295" s="355">
        <v>4.0199999999999993E-2</v>
      </c>
      <c r="Z295" s="355">
        <v>3.3600000000000005E-2</v>
      </c>
      <c r="AA295" s="355">
        <v>1.0999999999999999E-2</v>
      </c>
      <c r="AB295" s="355">
        <v>1.0999999999999999E-2</v>
      </c>
      <c r="AC295" s="355">
        <v>1.0999999999999999E-2</v>
      </c>
      <c r="AD295" s="355">
        <v>0.16470194463691595</v>
      </c>
      <c r="AE295" s="355">
        <v>0.10772393621713663</v>
      </c>
      <c r="AF295" s="355">
        <v>8.7461715614352079E-2</v>
      </c>
    </row>
    <row r="296" spans="1:32" s="201" customFormat="1" ht="15" customHeight="1" x14ac:dyDescent="0.25">
      <c r="A296" s="349" t="s">
        <v>68</v>
      </c>
      <c r="B296" s="349" t="s">
        <v>74</v>
      </c>
      <c r="C296" s="349" t="s">
        <v>55</v>
      </c>
      <c r="D296" s="350">
        <v>2014</v>
      </c>
      <c r="E296" s="350">
        <v>2028</v>
      </c>
      <c r="F296" s="355">
        <v>246.74462707049793</v>
      </c>
      <c r="G296" s="355">
        <v>158.54159555236697</v>
      </c>
      <c r="H296" s="355">
        <v>152.4390618441133</v>
      </c>
      <c r="I296" s="355">
        <v>0.29764644344965474</v>
      </c>
      <c r="J296" s="355">
        <v>0.20621863787329053</v>
      </c>
      <c r="K296" s="355">
        <v>0.17129584536921502</v>
      </c>
      <c r="L296" s="355">
        <v>1.5381267489079142E-2</v>
      </c>
      <c r="M296" s="355">
        <v>1.0192290860686933E-2</v>
      </c>
      <c r="N296" s="355">
        <v>8.3851776690231344E-3</v>
      </c>
      <c r="O296" s="355">
        <v>0.23071901233618713</v>
      </c>
      <c r="P296" s="355">
        <v>0.15288436291030399</v>
      </c>
      <c r="Q296" s="355">
        <v>0.12577766503534701</v>
      </c>
      <c r="R296" s="355">
        <v>0.97604438806941229</v>
      </c>
      <c r="S296" s="355">
        <v>0.44843871984235889</v>
      </c>
      <c r="T296" s="355">
        <v>0.26220732126257978</v>
      </c>
      <c r="U296" s="355">
        <v>1.0319362844890048E-3</v>
      </c>
      <c r="V296" s="355">
        <v>6.1428704040683536E-4</v>
      </c>
      <c r="W296" s="355">
        <v>4.1791482272669116E-4</v>
      </c>
      <c r="X296" s="355">
        <v>0.21954101828921396</v>
      </c>
      <c r="Y296" s="355">
        <v>0.16920885178883463</v>
      </c>
      <c r="Z296" s="355">
        <v>0.15150620319124791</v>
      </c>
      <c r="AA296" s="355">
        <v>4.1128977694549805E-3</v>
      </c>
      <c r="AB296" s="355">
        <v>2.6639357807408544E-3</v>
      </c>
      <c r="AC296" s="355">
        <v>2.435336017679062E-3</v>
      </c>
      <c r="AD296" s="355">
        <v>2.6597703688636249E-2</v>
      </c>
      <c r="AE296" s="355">
        <v>1.713699807894567E-2</v>
      </c>
      <c r="AF296" s="355">
        <v>1.3872617996480411E-2</v>
      </c>
    </row>
    <row r="297" spans="1:32" s="201" customFormat="1" ht="15" customHeight="1" x14ac:dyDescent="0.25">
      <c r="A297" s="349" t="s">
        <v>68</v>
      </c>
      <c r="B297" s="349" t="s">
        <v>75</v>
      </c>
      <c r="C297" s="349" t="s">
        <v>47</v>
      </c>
      <c r="D297" s="350">
        <v>0</v>
      </c>
      <c r="E297" s="350">
        <v>1993</v>
      </c>
      <c r="F297" s="355">
        <v>306.28838733454035</v>
      </c>
      <c r="G297" s="355">
        <v>225.24095469611188</v>
      </c>
      <c r="H297" s="355">
        <v>199.03561281251049</v>
      </c>
      <c r="I297" s="355">
        <v>2.7121684803849133</v>
      </c>
      <c r="J297" s="355">
        <v>1.7381673828131388</v>
      </c>
      <c r="K297" s="355">
        <v>1.3722980654736348</v>
      </c>
      <c r="L297" s="355">
        <v>0.48999463793660836</v>
      </c>
      <c r="M297" s="355">
        <v>0.32783672350137738</v>
      </c>
      <c r="N297" s="355">
        <v>0.26894317566493114</v>
      </c>
      <c r="O297" s="355">
        <v>24.499731896830419</v>
      </c>
      <c r="P297" s="355">
        <v>16.391836175068867</v>
      </c>
      <c r="Q297" s="355">
        <v>13.447158783246557</v>
      </c>
      <c r="R297" s="355">
        <v>11.323869302569427</v>
      </c>
      <c r="S297" s="355">
        <v>8.8220641358038883</v>
      </c>
      <c r="T297" s="355">
        <v>8.1561302436936156</v>
      </c>
      <c r="U297" s="355">
        <v>0.17499999999999999</v>
      </c>
      <c r="V297" s="355">
        <v>0.08</v>
      </c>
      <c r="W297" s="355">
        <v>7.0000000000000007E-2</v>
      </c>
      <c r="X297" s="355">
        <v>2.9999999999999995E-2</v>
      </c>
      <c r="Y297" s="355">
        <v>2.9999999999999995E-2</v>
      </c>
      <c r="Z297" s="355">
        <v>2.9999999999999995E-2</v>
      </c>
      <c r="AA297" s="355">
        <v>2.8999999999999998E-3</v>
      </c>
      <c r="AB297" s="355">
        <v>2.8999999999999998E-3</v>
      </c>
      <c r="AC297" s="355">
        <v>2.8999999999999998E-3</v>
      </c>
      <c r="AD297" s="355">
        <v>0.90706459667576933</v>
      </c>
      <c r="AE297" s="355">
        <v>0.53259458771297896</v>
      </c>
      <c r="AF297" s="355">
        <v>0.39255822275950997</v>
      </c>
    </row>
    <row r="298" spans="1:32" s="201" customFormat="1" ht="15" customHeight="1" x14ac:dyDescent="0.25">
      <c r="A298" s="349" t="s">
        <v>68</v>
      </c>
      <c r="B298" s="349" t="s">
        <v>75</v>
      </c>
      <c r="C298" s="349" t="s">
        <v>39</v>
      </c>
      <c r="D298" s="350">
        <v>1994</v>
      </c>
      <c r="E298" s="350">
        <v>1996</v>
      </c>
      <c r="F298" s="355">
        <v>280.94007836219123</v>
      </c>
      <c r="G298" s="355">
        <v>207.8906699839913</v>
      </c>
      <c r="H298" s="355">
        <v>184.17687173006169</v>
      </c>
      <c r="I298" s="355">
        <v>2.1987215703235092</v>
      </c>
      <c r="J298" s="355">
        <v>1.4657323500693138</v>
      </c>
      <c r="K298" s="355">
        <v>1.1857363350119088</v>
      </c>
      <c r="L298" s="355">
        <v>0.39538312141813053</v>
      </c>
      <c r="M298" s="355">
        <v>0.26034434698591302</v>
      </c>
      <c r="N298" s="355">
        <v>0.20857417791411786</v>
      </c>
      <c r="O298" s="355">
        <v>25.699902892178486</v>
      </c>
      <c r="P298" s="355">
        <v>16.922382554084347</v>
      </c>
      <c r="Q298" s="355">
        <v>13.557321564417661</v>
      </c>
      <c r="R298" s="355">
        <v>8.7678339583303853</v>
      </c>
      <c r="S298" s="355">
        <v>6.6987589237463956</v>
      </c>
      <c r="T298" s="355">
        <v>6.1468663006457627</v>
      </c>
      <c r="U298" s="355">
        <v>0.17499999999999999</v>
      </c>
      <c r="V298" s="355">
        <v>0.08</v>
      </c>
      <c r="W298" s="355">
        <v>7.0000000000000007E-2</v>
      </c>
      <c r="X298" s="355">
        <v>1.1000000000000001E-2</v>
      </c>
      <c r="Y298" s="355">
        <v>8.9999999999999993E-3</v>
      </c>
      <c r="Z298" s="355">
        <v>6.9999999999999993E-3</v>
      </c>
      <c r="AA298" s="355">
        <v>2.9000000000000002E-3</v>
      </c>
      <c r="AB298" s="355">
        <v>2.9000000000000002E-3</v>
      </c>
      <c r="AC298" s="355">
        <v>2.9000000000000002E-3</v>
      </c>
      <c r="AD298" s="355">
        <v>0.83019033418151067</v>
      </c>
      <c r="AE298" s="355">
        <v>0.51589163870363208</v>
      </c>
      <c r="AF298" s="355">
        <v>0.3971935808875921</v>
      </c>
    </row>
    <row r="299" spans="1:32" s="201" customFormat="1" ht="15" customHeight="1" x14ac:dyDescent="0.25">
      <c r="A299" s="349" t="s">
        <v>68</v>
      </c>
      <c r="B299" s="349" t="s">
        <v>75</v>
      </c>
      <c r="C299" s="349" t="s">
        <v>40</v>
      </c>
      <c r="D299" s="350">
        <v>1997</v>
      </c>
      <c r="E299" s="350">
        <v>2001</v>
      </c>
      <c r="F299" s="355">
        <v>279.3984052388476</v>
      </c>
      <c r="G299" s="355">
        <v>208.5656480281593</v>
      </c>
      <c r="H299" s="355">
        <v>184.9500428953919</v>
      </c>
      <c r="I299" s="355">
        <v>1.7738392348251946</v>
      </c>
      <c r="J299" s="355">
        <v>1.2035360776618382</v>
      </c>
      <c r="K299" s="355">
        <v>1.0909462317266956</v>
      </c>
      <c r="L299" s="355">
        <v>0.18554386021934197</v>
      </c>
      <c r="M299" s="355">
        <v>0.1366936469480817</v>
      </c>
      <c r="N299" s="355">
        <v>0.12011156242553218</v>
      </c>
      <c r="O299" s="355">
        <v>12.060350914257228</v>
      </c>
      <c r="P299" s="355">
        <v>8.8850870516253107</v>
      </c>
      <c r="Q299" s="355">
        <v>7.8072515576595922</v>
      </c>
      <c r="R299" s="355">
        <v>10.033008873659348</v>
      </c>
      <c r="S299" s="355">
        <v>7.5488658322458422</v>
      </c>
      <c r="T299" s="355">
        <v>6.8395445388072797</v>
      </c>
      <c r="U299" s="355">
        <v>0.11375</v>
      </c>
      <c r="V299" s="355">
        <v>5.1999999999999998E-2</v>
      </c>
      <c r="W299" s="355">
        <v>4.5499999999999999E-2</v>
      </c>
      <c r="X299" s="355">
        <v>1.1000000000000001E-2</v>
      </c>
      <c r="Y299" s="355">
        <v>8.9999999999999993E-3</v>
      </c>
      <c r="Z299" s="355">
        <v>6.0000000000000001E-3</v>
      </c>
      <c r="AA299" s="355">
        <v>2.9000000000000002E-3</v>
      </c>
      <c r="AB299" s="355">
        <v>2.9000000000000002E-3</v>
      </c>
      <c r="AC299" s="355">
        <v>2.9000000000000002E-3</v>
      </c>
      <c r="AD299" s="355">
        <v>0.58611574697366831</v>
      </c>
      <c r="AE299" s="355">
        <v>0.35882698822604137</v>
      </c>
      <c r="AF299" s="355">
        <v>0.27225854555766077</v>
      </c>
    </row>
    <row r="300" spans="1:32" s="201" customFormat="1" ht="15" customHeight="1" x14ac:dyDescent="0.25">
      <c r="A300" s="349" t="s">
        <v>68</v>
      </c>
      <c r="B300" s="349" t="s">
        <v>75</v>
      </c>
      <c r="C300" s="349" t="s">
        <v>41</v>
      </c>
      <c r="D300" s="350">
        <v>2002</v>
      </c>
      <c r="E300" s="350">
        <v>2006</v>
      </c>
      <c r="F300" s="355">
        <v>303.7939394336027</v>
      </c>
      <c r="G300" s="355">
        <v>224.29288389249572</v>
      </c>
      <c r="H300" s="355">
        <v>197.63779113351274</v>
      </c>
      <c r="I300" s="355">
        <v>2.3064346368492297</v>
      </c>
      <c r="J300" s="355">
        <v>1.465417703188741</v>
      </c>
      <c r="K300" s="355">
        <v>1.282205229106141</v>
      </c>
      <c r="L300" s="355">
        <v>0.22276606818771924</v>
      </c>
      <c r="M300" s="355">
        <v>0.14468195658822616</v>
      </c>
      <c r="N300" s="355">
        <v>0.11538317845589839</v>
      </c>
      <c r="O300" s="355">
        <v>15.593624773140347</v>
      </c>
      <c r="P300" s="355">
        <v>10.127736961175831</v>
      </c>
      <c r="Q300" s="355">
        <v>8.0768224919128873</v>
      </c>
      <c r="R300" s="355">
        <v>8.5912931531667152</v>
      </c>
      <c r="S300" s="355">
        <v>6.045787783894756</v>
      </c>
      <c r="T300" s="355">
        <v>5.3677457108545665</v>
      </c>
      <c r="U300" s="355">
        <v>0.10324999999999999</v>
      </c>
      <c r="V300" s="355">
        <v>4.7199999999999999E-2</v>
      </c>
      <c r="W300" s="355">
        <v>4.1300000000000003E-2</v>
      </c>
      <c r="X300" s="355">
        <v>5.0000000000000001E-3</v>
      </c>
      <c r="Y300" s="355">
        <v>5.0000000000000001E-3</v>
      </c>
      <c r="Z300" s="355">
        <v>4.0000000000000001E-3</v>
      </c>
      <c r="AA300" s="355">
        <v>2.8999999999999994E-3</v>
      </c>
      <c r="AB300" s="355">
        <v>2.8999999999999994E-3</v>
      </c>
      <c r="AC300" s="355">
        <v>2.8999999999999994E-3</v>
      </c>
      <c r="AD300" s="355">
        <v>0.57678972386618144</v>
      </c>
      <c r="AE300" s="355">
        <v>0.3512565153071851</v>
      </c>
      <c r="AF300" s="355">
        <v>0.27087690141421789</v>
      </c>
    </row>
    <row r="301" spans="1:32" s="201" customFormat="1" ht="15" customHeight="1" x14ac:dyDescent="0.25">
      <c r="A301" s="349" t="s">
        <v>68</v>
      </c>
      <c r="B301" s="349" t="s">
        <v>75</v>
      </c>
      <c r="C301" s="349" t="s">
        <v>42</v>
      </c>
      <c r="D301" s="350">
        <v>2007</v>
      </c>
      <c r="E301" s="350">
        <v>2009</v>
      </c>
      <c r="F301" s="355">
        <v>290.81736868827051</v>
      </c>
      <c r="G301" s="355">
        <v>222.08730633128957</v>
      </c>
      <c r="H301" s="355">
        <v>197.68748595764976</v>
      </c>
      <c r="I301" s="355">
        <v>1.240814923872837</v>
      </c>
      <c r="J301" s="355">
        <v>0.81273531564098489</v>
      </c>
      <c r="K301" s="355">
        <v>0.68933459089116389</v>
      </c>
      <c r="L301" s="355">
        <v>4.775963314873815E-2</v>
      </c>
      <c r="M301" s="355">
        <v>3.3899893800458776E-2</v>
      </c>
      <c r="N301" s="355">
        <v>2.961503118578096E-2</v>
      </c>
      <c r="O301" s="355">
        <v>3.5819724861553612</v>
      </c>
      <c r="P301" s="355">
        <v>2.542492035034408</v>
      </c>
      <c r="Q301" s="355">
        <v>2.2211273389335719</v>
      </c>
      <c r="R301" s="355">
        <v>5.6659205988470704</v>
      </c>
      <c r="S301" s="355">
        <v>4.2251225630901867</v>
      </c>
      <c r="T301" s="355">
        <v>3.8420218829546262</v>
      </c>
      <c r="U301" s="355">
        <v>5.2499999999999995E-3</v>
      </c>
      <c r="V301" s="355">
        <v>2.3999999999999998E-3</v>
      </c>
      <c r="W301" s="355">
        <v>2.0999999999999999E-3</v>
      </c>
      <c r="X301" s="355">
        <v>1.1199999999999998E-2</v>
      </c>
      <c r="Y301" s="355">
        <v>1.3800000000000003E-2</v>
      </c>
      <c r="Z301" s="355">
        <v>1.14E-2</v>
      </c>
      <c r="AA301" s="355">
        <v>2.8999999999999994E-3</v>
      </c>
      <c r="AB301" s="355">
        <v>2.8999999999999994E-3</v>
      </c>
      <c r="AC301" s="355">
        <v>2.8999999999999994E-3</v>
      </c>
      <c r="AD301" s="355">
        <v>7.2169725341268393E-2</v>
      </c>
      <c r="AE301" s="355">
        <v>4.7555799835407343E-2</v>
      </c>
      <c r="AF301" s="355">
        <v>3.8766665787730865E-2</v>
      </c>
    </row>
    <row r="302" spans="1:32" s="201" customFormat="1" ht="15" customHeight="1" x14ac:dyDescent="0.25">
      <c r="A302" s="349" t="s">
        <v>68</v>
      </c>
      <c r="B302" s="349" t="s">
        <v>75</v>
      </c>
      <c r="C302" s="349" t="s">
        <v>43</v>
      </c>
      <c r="D302" s="350">
        <v>2010</v>
      </c>
      <c r="E302" s="350">
        <v>2013</v>
      </c>
      <c r="F302" s="355">
        <v>294.66468229650786</v>
      </c>
      <c r="G302" s="355">
        <v>225.85355573331157</v>
      </c>
      <c r="H302" s="355">
        <v>201.13132094951072</v>
      </c>
      <c r="I302" s="355">
        <v>0.97854361781157329</v>
      </c>
      <c r="J302" s="355">
        <v>0.59952373296375927</v>
      </c>
      <c r="K302" s="355">
        <v>0.4700568785983637</v>
      </c>
      <c r="L302" s="355">
        <v>8.7779503548184423E-2</v>
      </c>
      <c r="M302" s="355">
        <v>3.9149778260757599E-2</v>
      </c>
      <c r="N302" s="355">
        <v>3.1804580856479359E-2</v>
      </c>
      <c r="O302" s="355">
        <v>6.5834627661138319</v>
      </c>
      <c r="P302" s="355">
        <v>2.9362333695568199</v>
      </c>
      <c r="Q302" s="355">
        <v>2.385343564235952</v>
      </c>
      <c r="R302" s="355">
        <v>5.1059821148754265</v>
      </c>
      <c r="S302" s="355">
        <v>3.5613521684295097</v>
      </c>
      <c r="T302" s="355">
        <v>3.0703544106153164</v>
      </c>
      <c r="U302" s="355">
        <v>5.2500000000000047E-3</v>
      </c>
      <c r="V302" s="355">
        <v>2.4000000000000024E-3</v>
      </c>
      <c r="W302" s="355">
        <v>2.100000000000002E-3</v>
      </c>
      <c r="X302" s="355">
        <v>2.98E-2</v>
      </c>
      <c r="Y302" s="355">
        <v>4.0200000000000007E-2</v>
      </c>
      <c r="Z302" s="355">
        <v>3.3600000000000005E-2</v>
      </c>
      <c r="AA302" s="355">
        <v>1.0999999999999998E-2</v>
      </c>
      <c r="AB302" s="355">
        <v>1.0999999999999998E-2</v>
      </c>
      <c r="AC302" s="355">
        <v>1.0999999999999998E-2</v>
      </c>
      <c r="AD302" s="355">
        <v>0.16470194463691595</v>
      </c>
      <c r="AE302" s="355">
        <v>0.10772393621713663</v>
      </c>
      <c r="AF302" s="355">
        <v>8.7461715614352079E-2</v>
      </c>
    </row>
    <row r="303" spans="1:32" s="201" customFormat="1" ht="15" customHeight="1" x14ac:dyDescent="0.25">
      <c r="A303" s="349" t="s">
        <v>68</v>
      </c>
      <c r="B303" s="349" t="s">
        <v>75</v>
      </c>
      <c r="C303" s="349" t="s">
        <v>55</v>
      </c>
      <c r="D303" s="350">
        <v>2014</v>
      </c>
      <c r="E303" s="350">
        <v>2028</v>
      </c>
      <c r="F303" s="355">
        <v>246.74462707049793</v>
      </c>
      <c r="G303" s="355">
        <v>158.54159555236697</v>
      </c>
      <c r="H303" s="355">
        <v>152.4390618441133</v>
      </c>
      <c r="I303" s="355">
        <v>0.29764644344965474</v>
      </c>
      <c r="J303" s="355">
        <v>0.20621863787329053</v>
      </c>
      <c r="K303" s="355">
        <v>0.17129584536921502</v>
      </c>
      <c r="L303" s="355">
        <v>1.5381267489079142E-2</v>
      </c>
      <c r="M303" s="355">
        <v>1.0192290860686933E-2</v>
      </c>
      <c r="N303" s="355">
        <v>8.3851776690231344E-3</v>
      </c>
      <c r="O303" s="355">
        <v>0.23071901233618713</v>
      </c>
      <c r="P303" s="355">
        <v>0.15288436291030399</v>
      </c>
      <c r="Q303" s="355">
        <v>0.12577766503534701</v>
      </c>
      <c r="R303" s="355">
        <v>0.97604438806941229</v>
      </c>
      <c r="S303" s="355">
        <v>0.44843871984235889</v>
      </c>
      <c r="T303" s="355">
        <v>0.26220732126257978</v>
      </c>
      <c r="U303" s="355">
        <v>1.0319362844890048E-3</v>
      </c>
      <c r="V303" s="355">
        <v>6.1428704040683536E-4</v>
      </c>
      <c r="W303" s="355">
        <v>4.1791482272669116E-4</v>
      </c>
      <c r="X303" s="355">
        <v>0.21954101828921396</v>
      </c>
      <c r="Y303" s="355">
        <v>0.16920885178883463</v>
      </c>
      <c r="Z303" s="355">
        <v>0.15150620319124791</v>
      </c>
      <c r="AA303" s="355">
        <v>4.1128977694549805E-3</v>
      </c>
      <c r="AB303" s="355">
        <v>2.6639357807408544E-3</v>
      </c>
      <c r="AC303" s="355">
        <v>2.435336017679062E-3</v>
      </c>
      <c r="AD303" s="355">
        <v>2.6597703688636249E-2</v>
      </c>
      <c r="AE303" s="355">
        <v>1.713699807894567E-2</v>
      </c>
      <c r="AF303" s="355">
        <v>1.3872617996480411E-2</v>
      </c>
    </row>
    <row r="304" spans="1:32" s="201" customFormat="1" ht="15" customHeight="1" x14ac:dyDescent="0.25">
      <c r="A304" s="349" t="s">
        <v>68</v>
      </c>
      <c r="B304" s="349" t="s">
        <v>76</v>
      </c>
      <c r="C304" s="349" t="s">
        <v>47</v>
      </c>
      <c r="D304" s="350">
        <v>0</v>
      </c>
      <c r="E304" s="350">
        <v>1993</v>
      </c>
      <c r="F304" s="355">
        <v>371.85933259676784</v>
      </c>
      <c r="G304" s="355">
        <v>272.88801066915312</v>
      </c>
      <c r="H304" s="355">
        <v>240.51093001515767</v>
      </c>
      <c r="I304" s="355">
        <v>3.103386469232126</v>
      </c>
      <c r="J304" s="355">
        <v>2.0418493907112025</v>
      </c>
      <c r="K304" s="355">
        <v>1.7321992406697699</v>
      </c>
      <c r="L304" s="355">
        <v>0.57205102998826884</v>
      </c>
      <c r="M304" s="355">
        <v>0.38760619951489417</v>
      </c>
      <c r="N304" s="355">
        <v>0.33051692600608401</v>
      </c>
      <c r="O304" s="355">
        <v>28.602551499413444</v>
      </c>
      <c r="P304" s="355">
        <v>19.380309975744709</v>
      </c>
      <c r="Q304" s="355">
        <v>16.525846300304199</v>
      </c>
      <c r="R304" s="355">
        <v>14.083859052926503</v>
      </c>
      <c r="S304" s="355">
        <v>10.772516253451975</v>
      </c>
      <c r="T304" s="355">
        <v>9.7352195492071818</v>
      </c>
      <c r="U304" s="355">
        <v>0.17499999999999999</v>
      </c>
      <c r="V304" s="355">
        <v>0.08</v>
      </c>
      <c r="W304" s="355">
        <v>7.0000000000000007E-2</v>
      </c>
      <c r="X304" s="355">
        <v>0.03</v>
      </c>
      <c r="Y304" s="355">
        <v>0.03</v>
      </c>
      <c r="Z304" s="355">
        <v>0.03</v>
      </c>
      <c r="AA304" s="355">
        <v>2.9000000000000002E-3</v>
      </c>
      <c r="AB304" s="355">
        <v>2.9000000000000002E-3</v>
      </c>
      <c r="AC304" s="355">
        <v>2.9000000000000002E-3</v>
      </c>
      <c r="AD304" s="355">
        <v>1.0130187085301308</v>
      </c>
      <c r="AE304" s="355">
        <v>0.62347149111524425</v>
      </c>
      <c r="AF304" s="355">
        <v>0.48217064844093144</v>
      </c>
    </row>
    <row r="305" spans="1:32" s="201" customFormat="1" ht="15" customHeight="1" x14ac:dyDescent="0.25">
      <c r="A305" s="349" t="s">
        <v>68</v>
      </c>
      <c r="B305" s="349" t="s">
        <v>76</v>
      </c>
      <c r="C305" s="349" t="s">
        <v>40</v>
      </c>
      <c r="D305" s="350">
        <v>1997</v>
      </c>
      <c r="E305" s="350">
        <v>2001</v>
      </c>
      <c r="F305" s="355">
        <v>323.92929528265353</v>
      </c>
      <c r="G305" s="355">
        <v>241.57947089337503</v>
      </c>
      <c r="H305" s="355">
        <v>213.60578477497108</v>
      </c>
      <c r="I305" s="355">
        <v>2.0295635285096889</v>
      </c>
      <c r="J305" s="355">
        <v>1.3963376518767139</v>
      </c>
      <c r="K305" s="355">
        <v>1.2885872845316426</v>
      </c>
      <c r="L305" s="355">
        <v>0.21368619942637029</v>
      </c>
      <c r="M305" s="355">
        <v>0.16069993467824911</v>
      </c>
      <c r="N305" s="355">
        <v>0.14308773485768231</v>
      </c>
      <c r="O305" s="355">
        <v>13.889602962714068</v>
      </c>
      <c r="P305" s="355">
        <v>10.445495754086192</v>
      </c>
      <c r="Q305" s="355">
        <v>9.3007027657493495</v>
      </c>
      <c r="R305" s="355">
        <v>11.882931500172759</v>
      </c>
      <c r="S305" s="355">
        <v>8.8175039281115115</v>
      </c>
      <c r="T305" s="355">
        <v>7.8369168515092396</v>
      </c>
      <c r="U305" s="355">
        <v>0.11375</v>
      </c>
      <c r="V305" s="355">
        <v>5.1999999999999998E-2</v>
      </c>
      <c r="W305" s="355">
        <v>4.5499999999999999E-2</v>
      </c>
      <c r="X305" s="355">
        <v>1.0999999999999999E-2</v>
      </c>
      <c r="Y305" s="355">
        <v>8.9999999999999993E-3</v>
      </c>
      <c r="Z305" s="355">
        <v>6.0000000000000001E-3</v>
      </c>
      <c r="AA305" s="355">
        <v>2.8999999999999998E-3</v>
      </c>
      <c r="AB305" s="355">
        <v>2.8999999999999998E-3</v>
      </c>
      <c r="AC305" s="355">
        <v>2.8999999999999998E-3</v>
      </c>
      <c r="AD305" s="355">
        <v>0.6298415291182774</v>
      </c>
      <c r="AE305" s="355">
        <v>0.39206529774076643</v>
      </c>
      <c r="AF305" s="355">
        <v>0.30471569276188998</v>
      </c>
    </row>
    <row r="306" spans="1:32" s="201" customFormat="1" ht="15" customHeight="1" x14ac:dyDescent="0.25">
      <c r="A306" s="349" t="s">
        <v>68</v>
      </c>
      <c r="B306" s="349" t="s">
        <v>76</v>
      </c>
      <c r="C306" s="349" t="s">
        <v>41</v>
      </c>
      <c r="D306" s="350">
        <v>2002</v>
      </c>
      <c r="E306" s="350">
        <v>2006</v>
      </c>
      <c r="F306" s="355">
        <v>335.59605000560919</v>
      </c>
      <c r="G306" s="355">
        <v>242.39011584382538</v>
      </c>
      <c r="H306" s="355">
        <v>211.61920817058024</v>
      </c>
      <c r="I306" s="355">
        <v>2.5561204873856194</v>
      </c>
      <c r="J306" s="355">
        <v>1.6696094441155385</v>
      </c>
      <c r="K306" s="355">
        <v>1.4389127353408144</v>
      </c>
      <c r="L306" s="355">
        <v>0.24174607960634581</v>
      </c>
      <c r="M306" s="355">
        <v>0.15616309614720825</v>
      </c>
      <c r="N306" s="355">
        <v>0.12568553133508675</v>
      </c>
      <c r="O306" s="355">
        <v>16.922225572444205</v>
      </c>
      <c r="P306" s="355">
        <v>10.931416730304576</v>
      </c>
      <c r="Q306" s="355">
        <v>8.7979871934560734</v>
      </c>
      <c r="R306" s="355">
        <v>9.6808912201124784</v>
      </c>
      <c r="S306" s="355">
        <v>6.7814133020893799</v>
      </c>
      <c r="T306" s="355">
        <v>5.8890682747845178</v>
      </c>
      <c r="U306" s="355">
        <v>0.10324999999999999</v>
      </c>
      <c r="V306" s="355">
        <v>4.7199999999999999E-2</v>
      </c>
      <c r="W306" s="355">
        <v>4.1300000000000003E-2</v>
      </c>
      <c r="X306" s="355">
        <v>5.0000000000000001E-3</v>
      </c>
      <c r="Y306" s="355">
        <v>5.0000000000000001E-3</v>
      </c>
      <c r="Z306" s="355">
        <v>4.0000000000000001E-3</v>
      </c>
      <c r="AA306" s="355">
        <v>2.9000000000000002E-3</v>
      </c>
      <c r="AB306" s="355">
        <v>2.9000000000000002E-3</v>
      </c>
      <c r="AC306" s="355">
        <v>2.9000000000000002E-3</v>
      </c>
      <c r="AD306" s="355">
        <v>0.60790515956665592</v>
      </c>
      <c r="AE306" s="355">
        <v>0.37089707180404619</v>
      </c>
      <c r="AF306" s="355">
        <v>0.28598879585867837</v>
      </c>
    </row>
    <row r="307" spans="1:32" s="201" customFormat="1" ht="15" customHeight="1" x14ac:dyDescent="0.25">
      <c r="A307" s="349" t="s">
        <v>68</v>
      </c>
      <c r="B307" s="349" t="s">
        <v>76</v>
      </c>
      <c r="C307" s="349" t="s">
        <v>42</v>
      </c>
      <c r="D307" s="350">
        <v>2007</v>
      </c>
      <c r="E307" s="350">
        <v>2009</v>
      </c>
      <c r="F307" s="355">
        <v>319.64391483320304</v>
      </c>
      <c r="G307" s="355">
        <v>238.2212937464063</v>
      </c>
      <c r="H307" s="355">
        <v>211.15664113817019</v>
      </c>
      <c r="I307" s="355">
        <v>1.3276868267811401</v>
      </c>
      <c r="J307" s="355">
        <v>0.87524470612684746</v>
      </c>
      <c r="K307" s="355">
        <v>0.74169134644245494</v>
      </c>
      <c r="L307" s="355">
        <v>5.2194029804069508E-2</v>
      </c>
      <c r="M307" s="355">
        <v>3.6455996589177982E-2</v>
      </c>
      <c r="N307" s="355">
        <v>3.1682838088510704E-2</v>
      </c>
      <c r="O307" s="355">
        <v>3.9145522353052131</v>
      </c>
      <c r="P307" s="355">
        <v>2.7341997441883485</v>
      </c>
      <c r="Q307" s="355">
        <v>2.3762128566383027</v>
      </c>
      <c r="R307" s="355">
        <v>6.4272873280273197</v>
      </c>
      <c r="S307" s="355">
        <v>4.7286714969699419</v>
      </c>
      <c r="T307" s="355">
        <v>4.2255953321993633</v>
      </c>
      <c r="U307" s="355">
        <v>5.2499999999999995E-3</v>
      </c>
      <c r="V307" s="355">
        <v>2.3999999999999998E-3</v>
      </c>
      <c r="W307" s="355">
        <v>2.0999999999999999E-3</v>
      </c>
      <c r="X307" s="355">
        <v>1.12E-2</v>
      </c>
      <c r="Y307" s="355">
        <v>1.3800000000000002E-2</v>
      </c>
      <c r="Z307" s="355">
        <v>1.1400000000000002E-2</v>
      </c>
      <c r="AA307" s="355">
        <v>2.8999999999999994E-3</v>
      </c>
      <c r="AB307" s="355">
        <v>2.8999999999999994E-3</v>
      </c>
      <c r="AC307" s="355">
        <v>2.8999999999999994E-3</v>
      </c>
      <c r="AD307" s="355">
        <v>7.5811199988062183E-2</v>
      </c>
      <c r="AE307" s="355">
        <v>4.9914001001162694E-2</v>
      </c>
      <c r="AF307" s="355">
        <v>4.1631141273085495E-2</v>
      </c>
    </row>
    <row r="308" spans="1:32" s="201" customFormat="1" ht="15" customHeight="1" x14ac:dyDescent="0.25">
      <c r="A308" s="349" t="s">
        <v>68</v>
      </c>
      <c r="B308" s="349" t="s">
        <v>76</v>
      </c>
      <c r="C308" s="349" t="s">
        <v>43</v>
      </c>
      <c r="D308" s="350">
        <v>2010</v>
      </c>
      <c r="E308" s="350">
        <v>2013</v>
      </c>
      <c r="F308" s="355">
        <v>338.47967303180411</v>
      </c>
      <c r="G308" s="355">
        <v>258.72957626597292</v>
      </c>
      <c r="H308" s="355">
        <v>229.81673631545192</v>
      </c>
      <c r="I308" s="355">
        <v>1.0793263926474326</v>
      </c>
      <c r="J308" s="355">
        <v>0.65418429169777814</v>
      </c>
      <c r="K308" s="355">
        <v>0.50968270255098769</v>
      </c>
      <c r="L308" s="355">
        <v>0.10083182493511766</v>
      </c>
      <c r="M308" s="355">
        <v>4.4848554663771606E-2</v>
      </c>
      <c r="N308" s="355">
        <v>3.6340560673550168E-2</v>
      </c>
      <c r="O308" s="355">
        <v>7.5623868701338246</v>
      </c>
      <c r="P308" s="355">
        <v>3.3636415997828704</v>
      </c>
      <c r="Q308" s="355">
        <v>2.7255420505162626</v>
      </c>
      <c r="R308" s="355">
        <v>5.8573179908139741</v>
      </c>
      <c r="S308" s="355">
        <v>4.0312305189191138</v>
      </c>
      <c r="T308" s="355">
        <v>3.3846294021904755</v>
      </c>
      <c r="U308" s="355">
        <v>5.2500000000000047E-3</v>
      </c>
      <c r="V308" s="355">
        <v>2.4000000000000024E-3</v>
      </c>
      <c r="W308" s="355">
        <v>2.100000000000002E-3</v>
      </c>
      <c r="X308" s="355">
        <v>2.9800000000000004E-2</v>
      </c>
      <c r="Y308" s="355">
        <v>4.02E-2</v>
      </c>
      <c r="Z308" s="355">
        <v>3.3600000000000012E-2</v>
      </c>
      <c r="AA308" s="355">
        <v>1.0999999999999999E-2</v>
      </c>
      <c r="AB308" s="355">
        <v>1.0999999999999999E-2</v>
      </c>
      <c r="AC308" s="355">
        <v>1.0999999999999999E-2</v>
      </c>
      <c r="AD308" s="355">
        <v>0.17969075417128955</v>
      </c>
      <c r="AE308" s="355">
        <v>0.11750070497465412</v>
      </c>
      <c r="AF308" s="355">
        <v>9.4822577064069991E-2</v>
      </c>
    </row>
    <row r="309" spans="1:32" s="201" customFormat="1" ht="15" customHeight="1" x14ac:dyDescent="0.25">
      <c r="A309" s="349" t="s">
        <v>68</v>
      </c>
      <c r="B309" s="349" t="s">
        <v>76</v>
      </c>
      <c r="C309" s="349" t="s">
        <v>55</v>
      </c>
      <c r="D309" s="350">
        <v>2014</v>
      </c>
      <c r="E309" s="350">
        <v>2028</v>
      </c>
      <c r="F309" s="355">
        <v>279.57324183332207</v>
      </c>
      <c r="G309" s="355">
        <v>173.7242103559993</v>
      </c>
      <c r="H309" s="355">
        <v>163.06687813269428</v>
      </c>
      <c r="I309" s="355">
        <v>0.30915983348107434</v>
      </c>
      <c r="J309" s="355">
        <v>0.22459672355750426</v>
      </c>
      <c r="K309" s="355">
        <v>0.19338864791132457</v>
      </c>
      <c r="L309" s="355">
        <v>1.7951854588212066E-2</v>
      </c>
      <c r="M309" s="355">
        <v>1.1446615211166926E-2</v>
      </c>
      <c r="N309" s="355">
        <v>9.1889868216381947E-3</v>
      </c>
      <c r="O309" s="355">
        <v>0.26927781882318097</v>
      </c>
      <c r="P309" s="355">
        <v>0.17169922816750388</v>
      </c>
      <c r="Q309" s="355">
        <v>0.13783480232457293</v>
      </c>
      <c r="R309" s="355">
        <v>1.1555918199986714</v>
      </c>
      <c r="S309" s="355">
        <v>0.51814035712408135</v>
      </c>
      <c r="T309" s="355">
        <v>0.29359192578909743</v>
      </c>
      <c r="U309" s="355">
        <v>1.1291691178371226E-3</v>
      </c>
      <c r="V309" s="355">
        <v>6.7506002369935693E-4</v>
      </c>
      <c r="W309" s="355">
        <v>4.7010886912425288E-4</v>
      </c>
      <c r="X309" s="355">
        <v>0.26461242763679216</v>
      </c>
      <c r="Y309" s="355">
        <v>0.19660507756871937</v>
      </c>
      <c r="Z309" s="355">
        <v>0.17238781011986823</v>
      </c>
      <c r="AA309" s="355">
        <v>5.1533039420365492E-3</v>
      </c>
      <c r="AB309" s="355">
        <v>3.1560616609384489E-3</v>
      </c>
      <c r="AC309" s="355">
        <v>2.787134184924251E-3</v>
      </c>
      <c r="AD309" s="355">
        <v>3.0026112889637767E-2</v>
      </c>
      <c r="AE309" s="355">
        <v>1.9100744732815443E-2</v>
      </c>
      <c r="AF309" s="355">
        <v>1.5212011155530638E-2</v>
      </c>
    </row>
    <row r="310" spans="1:32" s="201" customFormat="1" ht="15" customHeight="1" x14ac:dyDescent="0.25">
      <c r="A310" s="349" t="s">
        <v>68</v>
      </c>
      <c r="B310" s="349" t="s">
        <v>2319</v>
      </c>
      <c r="C310" s="349" t="s">
        <v>55</v>
      </c>
      <c r="D310" s="350">
        <v>2014</v>
      </c>
      <c r="E310" s="350">
        <v>2028</v>
      </c>
      <c r="F310" s="355">
        <v>260.92795150607651</v>
      </c>
      <c r="G310" s="355">
        <v>217.02156833558774</v>
      </c>
      <c r="H310" s="355">
        <v>164.3320377552015</v>
      </c>
      <c r="I310" s="355">
        <v>0.52518148959840771</v>
      </c>
      <c r="J310" s="355">
        <v>0.43680911583859666</v>
      </c>
      <c r="K310" s="355">
        <v>0.33075862708508502</v>
      </c>
      <c r="L310" s="355">
        <v>4.7004505564510789E-3</v>
      </c>
      <c r="M310" s="355">
        <v>3.9095049849140551E-3</v>
      </c>
      <c r="N310" s="355">
        <v>2.9603375485474019E-3</v>
      </c>
      <c r="O310" s="355">
        <v>7.0506758346766188E-2</v>
      </c>
      <c r="P310" s="355">
        <v>5.8642574773710827E-2</v>
      </c>
      <c r="Q310" s="355">
        <v>4.4405063228211028E-2</v>
      </c>
      <c r="R310" s="355">
        <v>0.34863433691364909</v>
      </c>
      <c r="S310" s="355">
        <v>0.28996958129407718</v>
      </c>
      <c r="T310" s="355">
        <v>0.21956944246011528</v>
      </c>
      <c r="U310" s="355">
        <v>0.13895212410006047</v>
      </c>
      <c r="V310" s="355">
        <v>0.10800212349745297</v>
      </c>
      <c r="W310" s="355">
        <v>0.11508337263087957</v>
      </c>
      <c r="X310" s="355">
        <v>4.1500000000000002E-2</v>
      </c>
      <c r="Y310" s="355">
        <v>4.3699999999999996E-2</v>
      </c>
      <c r="Z310" s="355">
        <v>3.2500000000000001E-2</v>
      </c>
      <c r="AA310" s="355">
        <v>3.0000000000000001E-3</v>
      </c>
      <c r="AB310" s="355">
        <v>3.0000000000000001E-3</v>
      </c>
      <c r="AC310" s="355">
        <v>3.0000000000000001E-3</v>
      </c>
      <c r="AD310" s="355">
        <v>0.31377636667335868</v>
      </c>
      <c r="AE310" s="355">
        <v>0.26097716690552258</v>
      </c>
      <c r="AF310" s="355">
        <v>0.19761594143578032</v>
      </c>
    </row>
    <row r="311" spans="1:32" s="201" customFormat="1" ht="15" customHeight="1" x14ac:dyDescent="0.25">
      <c r="A311" s="349" t="s">
        <v>68</v>
      </c>
      <c r="B311" s="349" t="s">
        <v>1297</v>
      </c>
      <c r="C311" s="349" t="s">
        <v>55</v>
      </c>
      <c r="D311" s="350">
        <v>2014</v>
      </c>
      <c r="E311" s="350">
        <v>2028</v>
      </c>
      <c r="F311" s="355">
        <v>391.923739213933</v>
      </c>
      <c r="G311" s="355">
        <v>338.34214876823148</v>
      </c>
      <c r="H311" s="355">
        <v>251.9667829472881</v>
      </c>
      <c r="I311" s="355">
        <v>0.88500353758539396</v>
      </c>
      <c r="J311" s="355">
        <v>0.84454259240115681</v>
      </c>
      <c r="K311" s="355">
        <v>0.65678795428429149</v>
      </c>
      <c r="L311" s="355">
        <v>7.2189905793839382E-3</v>
      </c>
      <c r="M311" s="355">
        <v>6.0756960778035806E-3</v>
      </c>
      <c r="N311" s="355">
        <v>3.3029061134134665E-3</v>
      </c>
      <c r="O311" s="355">
        <v>0.10828485869075907</v>
      </c>
      <c r="P311" s="355">
        <v>9.1135441167053716E-2</v>
      </c>
      <c r="Q311" s="355">
        <v>4.9543591701201997E-2</v>
      </c>
      <c r="R311" s="355">
        <v>0.54328879087668303</v>
      </c>
      <c r="S311" s="355">
        <v>0.4474288906017978</v>
      </c>
      <c r="T311" s="355">
        <v>0.16553255185482246</v>
      </c>
      <c r="U311" s="355">
        <v>0.20141167511315955</v>
      </c>
      <c r="V311" s="355">
        <v>0.13512598184505797</v>
      </c>
      <c r="W311" s="355">
        <v>0.13041841553463049</v>
      </c>
      <c r="X311" s="355">
        <v>4.1500000000000009E-2</v>
      </c>
      <c r="Y311" s="355">
        <v>4.370000000000001E-2</v>
      </c>
      <c r="Z311" s="355">
        <v>3.2500000000000008E-2</v>
      </c>
      <c r="AA311" s="355">
        <v>3.0000000000000005E-3</v>
      </c>
      <c r="AB311" s="355">
        <v>3.0000000000000005E-3</v>
      </c>
      <c r="AC311" s="355">
        <v>3.0000000000000005E-3</v>
      </c>
      <c r="AD311" s="355">
        <v>0.47080786806361641</v>
      </c>
      <c r="AE311" s="355">
        <v>0.38146577844907714</v>
      </c>
      <c r="AF311" s="355">
        <v>0.23472930255642258</v>
      </c>
    </row>
    <row r="312" spans="1:32" s="201" customFormat="1" ht="15" customHeight="1" x14ac:dyDescent="0.25">
      <c r="A312" s="349" t="s">
        <v>68</v>
      </c>
      <c r="B312" s="349" t="s">
        <v>1298</v>
      </c>
      <c r="C312" s="349" t="s">
        <v>55</v>
      </c>
      <c r="D312" s="350">
        <v>2014</v>
      </c>
      <c r="E312" s="350">
        <v>2028</v>
      </c>
      <c r="F312" s="355">
        <v>535.56789968788485</v>
      </c>
      <c r="G312" s="355">
        <v>434.25776231175792</v>
      </c>
      <c r="H312" s="355">
        <v>242.16958455361541</v>
      </c>
      <c r="I312" s="355">
        <v>1.0779619683639674</v>
      </c>
      <c r="J312" s="355">
        <v>0.87405041268284267</v>
      </c>
      <c r="K312" s="355">
        <v>0.48742575942203131</v>
      </c>
      <c r="L312" s="355">
        <v>9.6479164918658843E-3</v>
      </c>
      <c r="M312" s="355">
        <v>7.822878993695763E-3</v>
      </c>
      <c r="N312" s="355">
        <v>4.3625306543518755E-3</v>
      </c>
      <c r="O312" s="355">
        <v>0.14471874737798826</v>
      </c>
      <c r="P312" s="355">
        <v>0.11734318490543644</v>
      </c>
      <c r="Q312" s="355">
        <v>6.5437959815278127E-2</v>
      </c>
      <c r="R312" s="355">
        <v>0.71558981334222849</v>
      </c>
      <c r="S312" s="355">
        <v>0.58022601803033125</v>
      </c>
      <c r="T312" s="355">
        <v>0.3235707073853929</v>
      </c>
      <c r="U312" s="355">
        <v>0.27500215554039131</v>
      </c>
      <c r="V312" s="355">
        <v>0.17074797642214645</v>
      </c>
      <c r="W312" s="355">
        <v>0.16050901465138706</v>
      </c>
      <c r="X312" s="355">
        <v>4.1500000000000009E-2</v>
      </c>
      <c r="Y312" s="355">
        <v>4.370000000000001E-2</v>
      </c>
      <c r="Z312" s="355">
        <v>3.2500000000000001E-2</v>
      </c>
      <c r="AA312" s="355">
        <v>3.0000000000000001E-3</v>
      </c>
      <c r="AB312" s="355">
        <v>3.0000000000000001E-3</v>
      </c>
      <c r="AC312" s="355">
        <v>3.0000000000000001E-3</v>
      </c>
      <c r="AD312" s="355">
        <v>0.64404205371481416</v>
      </c>
      <c r="AE312" s="355">
        <v>0.52221251520756473</v>
      </c>
      <c r="AF312" s="355">
        <v>0.29121871276996997</v>
      </c>
    </row>
    <row r="313" spans="1:32" s="201" customFormat="1" ht="15" customHeight="1" x14ac:dyDescent="0.25">
      <c r="A313" s="349" t="s">
        <v>68</v>
      </c>
      <c r="B313" s="349" t="s">
        <v>1977</v>
      </c>
      <c r="C313" s="349" t="s">
        <v>55</v>
      </c>
      <c r="D313" s="350">
        <v>2014</v>
      </c>
      <c r="E313" s="350">
        <v>2028</v>
      </c>
      <c r="F313" s="355">
        <v>190.67875985452852</v>
      </c>
      <c r="G313" s="355">
        <v>161.3863668772517</v>
      </c>
      <c r="H313" s="355">
        <v>171.96785213809309</v>
      </c>
      <c r="I313" s="355">
        <v>0.38378779722902567</v>
      </c>
      <c r="J313" s="355">
        <v>0.3248297679765188</v>
      </c>
      <c r="K313" s="355">
        <v>0.34612751609207842</v>
      </c>
      <c r="L313" s="355">
        <v>3.4349564763474678E-3</v>
      </c>
      <c r="M313" s="355">
        <v>2.9072734566288482E-3</v>
      </c>
      <c r="N313" s="355">
        <v>3.0978912718409432E-3</v>
      </c>
      <c r="O313" s="355">
        <v>5.1524347145212021E-2</v>
      </c>
      <c r="P313" s="355">
        <v>4.3609101849432723E-2</v>
      </c>
      <c r="Q313" s="355">
        <v>4.6468369077614147E-2</v>
      </c>
      <c r="R313" s="355">
        <v>0.25477212155650475</v>
      </c>
      <c r="S313" s="355">
        <v>0.21563365291961487</v>
      </c>
      <c r="T313" s="355">
        <v>0.22977186531357655</v>
      </c>
      <c r="U313" s="355">
        <v>0.13895212410006047</v>
      </c>
      <c r="V313" s="355">
        <v>0.10800212349745297</v>
      </c>
      <c r="W313" s="355">
        <v>0.11508337263087957</v>
      </c>
      <c r="X313" s="355">
        <v>3.6999999999999998E-2</v>
      </c>
      <c r="Y313" s="355">
        <v>3.9E-2</v>
      </c>
      <c r="Z313" s="355">
        <v>2.9000000000000001E-2</v>
      </c>
      <c r="AA313" s="355">
        <v>3.0000000000000001E-3</v>
      </c>
      <c r="AB313" s="355">
        <v>3.0000000000000001E-3</v>
      </c>
      <c r="AC313" s="355">
        <v>3.0000000000000001E-3</v>
      </c>
      <c r="AD313" s="355">
        <v>0.22929890295472519</v>
      </c>
      <c r="AE313" s="355">
        <v>0.19407367041517892</v>
      </c>
      <c r="AF313" s="355">
        <v>0.20679827944766155</v>
      </c>
    </row>
    <row r="314" spans="1:32" s="201" customFormat="1" ht="15" customHeight="1" x14ac:dyDescent="0.25">
      <c r="A314" s="349" t="s">
        <v>77</v>
      </c>
      <c r="B314" s="349" t="s">
        <v>78</v>
      </c>
      <c r="C314" s="349" t="s">
        <v>47</v>
      </c>
      <c r="D314" s="350">
        <v>0</v>
      </c>
      <c r="E314" s="350">
        <v>1999</v>
      </c>
      <c r="F314" s="355">
        <v>25.000000000000018</v>
      </c>
      <c r="G314" s="355">
        <v>25.000000000000018</v>
      </c>
      <c r="H314" s="355">
        <v>0</v>
      </c>
      <c r="I314" s="355">
        <v>14.7</v>
      </c>
      <c r="J314" s="355">
        <v>14.7</v>
      </c>
      <c r="K314" s="355">
        <v>0</v>
      </c>
      <c r="L314" s="355">
        <v>0.17599999999999999</v>
      </c>
      <c r="M314" s="355">
        <v>0.17599999999999999</v>
      </c>
      <c r="N314" s="355">
        <v>0</v>
      </c>
      <c r="O314" s="355">
        <v>1.7599999999999998</v>
      </c>
      <c r="P314" s="355">
        <v>1.7599999999999998</v>
      </c>
      <c r="Q314" s="355">
        <v>0</v>
      </c>
      <c r="R314" s="355">
        <v>5.6000000000000001E-2</v>
      </c>
      <c r="S314" s="355">
        <v>5.6000000000000001E-2</v>
      </c>
      <c r="T314" s="355">
        <v>0</v>
      </c>
      <c r="U314" s="355">
        <v>0.21899999999999997</v>
      </c>
      <c r="V314" s="355">
        <v>0.21899999999999997</v>
      </c>
      <c r="W314" s="355">
        <v>0</v>
      </c>
      <c r="X314" s="355">
        <v>1.0000000000000002E-3</v>
      </c>
      <c r="Y314" s="355">
        <v>1.0000000000000002E-3</v>
      </c>
      <c r="Z314" s="355">
        <v>1.0000000000000002E-3</v>
      </c>
      <c r="AA314" s="355">
        <v>1.0000000000000002E-3</v>
      </c>
      <c r="AB314" s="355">
        <v>1.0000000000000002E-3</v>
      </c>
      <c r="AC314" s="355">
        <v>1.0000000000000002E-3</v>
      </c>
      <c r="AD314" s="355">
        <v>8.4</v>
      </c>
      <c r="AE314" s="355">
        <v>8.4</v>
      </c>
      <c r="AF314" s="355">
        <v>0</v>
      </c>
    </row>
    <row r="315" spans="1:32" s="201" customFormat="1" ht="15" customHeight="1" x14ac:dyDescent="0.25">
      <c r="A315" s="349" t="s">
        <v>77</v>
      </c>
      <c r="B315" s="349" t="s">
        <v>78</v>
      </c>
      <c r="C315" s="349" t="s">
        <v>1578</v>
      </c>
      <c r="D315" s="350">
        <v>2000</v>
      </c>
      <c r="E315" s="350">
        <v>2003</v>
      </c>
      <c r="F315" s="355">
        <v>20.000000000000014</v>
      </c>
      <c r="G315" s="355">
        <v>20.000000000000014</v>
      </c>
      <c r="H315" s="355">
        <v>0</v>
      </c>
      <c r="I315" s="355">
        <v>4.5999999999999996</v>
      </c>
      <c r="J315" s="355">
        <v>4.5999999999999996</v>
      </c>
      <c r="K315" s="355">
        <v>0</v>
      </c>
      <c r="L315" s="355">
        <v>4.4999999999999998E-2</v>
      </c>
      <c r="M315" s="355">
        <v>4.4999999999999998E-2</v>
      </c>
      <c r="N315" s="355">
        <v>0</v>
      </c>
      <c r="O315" s="355">
        <v>0.89999999999999991</v>
      </c>
      <c r="P315" s="355">
        <v>0.89999999999999991</v>
      </c>
      <c r="Q315" s="355">
        <v>0</v>
      </c>
      <c r="R315" s="355">
        <v>0.18</v>
      </c>
      <c r="S315" s="355">
        <v>0.18</v>
      </c>
      <c r="T315" s="355">
        <v>0</v>
      </c>
      <c r="U315" s="355">
        <v>4.3799999999999999E-2</v>
      </c>
      <c r="V315" s="355">
        <v>4.3799999999999999E-2</v>
      </c>
      <c r="W315" s="355">
        <v>0</v>
      </c>
      <c r="X315" s="355">
        <v>1.0000000000000002E-3</v>
      </c>
      <c r="Y315" s="355">
        <v>1.0000000000000002E-3</v>
      </c>
      <c r="Z315" s="355">
        <v>1.0000000000000002E-3</v>
      </c>
      <c r="AA315" s="355">
        <v>1.0000000000000002E-3</v>
      </c>
      <c r="AB315" s="355">
        <v>1.0000000000000002E-3</v>
      </c>
      <c r="AC315" s="355">
        <v>1.0000000000000002E-3</v>
      </c>
      <c r="AD315" s="355">
        <v>3.4</v>
      </c>
      <c r="AE315" s="355">
        <v>3.4</v>
      </c>
      <c r="AF315" s="355">
        <v>0</v>
      </c>
    </row>
    <row r="316" spans="1:32" s="201" customFormat="1" ht="15" customHeight="1" x14ac:dyDescent="0.25">
      <c r="A316" s="349" t="s">
        <v>77</v>
      </c>
      <c r="B316" s="349" t="s">
        <v>78</v>
      </c>
      <c r="C316" s="349" t="s">
        <v>1579</v>
      </c>
      <c r="D316" s="350">
        <v>2004</v>
      </c>
      <c r="E316" s="350">
        <v>2014</v>
      </c>
      <c r="F316" s="355">
        <v>20.000000000000014</v>
      </c>
      <c r="G316" s="355">
        <v>20.000000000000014</v>
      </c>
      <c r="H316" s="355">
        <v>0</v>
      </c>
      <c r="I316" s="355">
        <v>2.8</v>
      </c>
      <c r="J316" s="355">
        <v>2.8</v>
      </c>
      <c r="K316" s="355">
        <v>0</v>
      </c>
      <c r="L316" s="355">
        <v>2.5999999999999999E-2</v>
      </c>
      <c r="M316" s="355">
        <v>2.5999999999999999E-2</v>
      </c>
      <c r="N316" s="355">
        <v>0</v>
      </c>
      <c r="O316" s="355">
        <v>0.52</v>
      </c>
      <c r="P316" s="355">
        <v>0.52</v>
      </c>
      <c r="Q316" s="355">
        <v>0</v>
      </c>
      <c r="R316" s="355">
        <v>0.17</v>
      </c>
      <c r="S316" s="355">
        <v>0.17</v>
      </c>
      <c r="T316" s="355">
        <v>0</v>
      </c>
      <c r="U316" s="355">
        <v>2.4089999999999997E-2</v>
      </c>
      <c r="V316" s="355">
        <v>2.4089999999999997E-2</v>
      </c>
      <c r="W316" s="355">
        <v>0</v>
      </c>
      <c r="X316" s="355">
        <v>1E-3</v>
      </c>
      <c r="Y316" s="355">
        <v>1E-3</v>
      </c>
      <c r="Z316" s="355">
        <v>1E-3</v>
      </c>
      <c r="AA316" s="355">
        <v>1E-3</v>
      </c>
      <c r="AB316" s="355">
        <v>1E-3</v>
      </c>
      <c r="AC316" s="355">
        <v>1E-3</v>
      </c>
      <c r="AD316" s="355">
        <v>2.6</v>
      </c>
      <c r="AE316" s="355">
        <v>2.6</v>
      </c>
      <c r="AF316" s="355">
        <v>0</v>
      </c>
    </row>
    <row r="317" spans="1:32" s="201" customFormat="1" ht="15" customHeight="1" x14ac:dyDescent="0.25">
      <c r="A317" s="349" t="s">
        <v>77</v>
      </c>
      <c r="B317" s="349" t="s">
        <v>79</v>
      </c>
      <c r="C317" s="349" t="s">
        <v>1579</v>
      </c>
      <c r="D317" s="350">
        <v>2004</v>
      </c>
      <c r="E317" s="350">
        <v>2014</v>
      </c>
      <c r="F317" s="355">
        <v>20.000000000000014</v>
      </c>
      <c r="G317" s="355">
        <v>20.000000000000014</v>
      </c>
      <c r="H317" s="355">
        <v>0</v>
      </c>
      <c r="I317" s="355">
        <v>4.2</v>
      </c>
      <c r="J317" s="355">
        <v>4.2</v>
      </c>
      <c r="K317" s="355">
        <v>0</v>
      </c>
      <c r="L317" s="355">
        <v>7.0000000000000001E-3</v>
      </c>
      <c r="M317" s="355">
        <v>7.0000000000000001E-3</v>
      </c>
      <c r="N317" s="355">
        <v>0</v>
      </c>
      <c r="O317" s="355">
        <v>0.14000000000000001</v>
      </c>
      <c r="P317" s="355">
        <v>0.14000000000000001</v>
      </c>
      <c r="Q317" s="355">
        <v>0</v>
      </c>
      <c r="R317" s="355">
        <v>0.17</v>
      </c>
      <c r="S317" s="355">
        <v>0.17</v>
      </c>
      <c r="T317" s="355">
        <v>0</v>
      </c>
      <c r="U317" s="355">
        <v>2.4089999999999997E-2</v>
      </c>
      <c r="V317" s="355">
        <v>2.4089999999999997E-2</v>
      </c>
      <c r="W317" s="355">
        <v>0</v>
      </c>
      <c r="X317" s="355">
        <v>1E-3</v>
      </c>
      <c r="Y317" s="355">
        <v>1E-3</v>
      </c>
      <c r="Z317" s="355">
        <v>1E-3</v>
      </c>
      <c r="AA317" s="355">
        <v>1E-3</v>
      </c>
      <c r="AB317" s="355">
        <v>1E-3</v>
      </c>
      <c r="AC317" s="355">
        <v>1E-3</v>
      </c>
      <c r="AD317" s="355">
        <v>0.79</v>
      </c>
      <c r="AE317" s="355">
        <v>0.79</v>
      </c>
      <c r="AF317" s="355">
        <v>0</v>
      </c>
    </row>
    <row r="318" spans="1:32" s="201" customFormat="1" ht="15" customHeight="1" x14ac:dyDescent="0.25">
      <c r="A318" s="349" t="s">
        <v>77</v>
      </c>
      <c r="B318" s="349" t="s">
        <v>79</v>
      </c>
      <c r="C318" s="349" t="s">
        <v>1580</v>
      </c>
      <c r="D318" s="350">
        <v>2015</v>
      </c>
      <c r="E318" s="350">
        <v>2016</v>
      </c>
      <c r="F318" s="355">
        <v>16.921213432656483</v>
      </c>
      <c r="G318" s="355">
        <v>16.037233289372114</v>
      </c>
      <c r="H318" s="355">
        <v>0</v>
      </c>
      <c r="I318" s="355">
        <v>3.9020516644257599</v>
      </c>
      <c r="J318" s="355">
        <v>1.9647699955181901</v>
      </c>
      <c r="K318" s="355">
        <v>0</v>
      </c>
      <c r="L318" s="355">
        <v>8.4186007700272694E-3</v>
      </c>
      <c r="M318" s="355">
        <v>6.5038682067211995E-3</v>
      </c>
      <c r="N318" s="355">
        <v>0</v>
      </c>
      <c r="O318" s="355">
        <v>0.16837201540054539</v>
      </c>
      <c r="P318" s="355">
        <v>0.130077364134424</v>
      </c>
      <c r="Q318" s="355">
        <v>0</v>
      </c>
      <c r="R318" s="355">
        <v>0.39376517417743601</v>
      </c>
      <c r="S318" s="355">
        <v>0.362197015021539</v>
      </c>
      <c r="T318" s="355">
        <v>0</v>
      </c>
      <c r="U318" s="355">
        <v>1.9709999999999998E-2</v>
      </c>
      <c r="V318" s="355">
        <v>1.9709999999999998E-2</v>
      </c>
      <c r="W318" s="355">
        <v>0</v>
      </c>
      <c r="X318" s="355">
        <v>1E-3</v>
      </c>
      <c r="Y318" s="355">
        <v>1E-3</v>
      </c>
      <c r="Z318" s="355">
        <v>1E-3</v>
      </c>
      <c r="AA318" s="355">
        <v>1E-3</v>
      </c>
      <c r="AB318" s="355">
        <v>1E-3</v>
      </c>
      <c r="AC318" s="355">
        <v>1E-3</v>
      </c>
      <c r="AD318" s="355">
        <v>1.82835759067251</v>
      </c>
      <c r="AE318" s="355">
        <v>1.0293818480116801</v>
      </c>
      <c r="AF318" s="355">
        <v>0</v>
      </c>
    </row>
    <row r="319" spans="1:32" s="201" customFormat="1" ht="15" customHeight="1" x14ac:dyDescent="0.25">
      <c r="A319" s="349" t="s">
        <v>77</v>
      </c>
      <c r="B319" s="349" t="s">
        <v>79</v>
      </c>
      <c r="C319" s="349" t="s">
        <v>1581</v>
      </c>
      <c r="D319" s="350">
        <v>2017</v>
      </c>
      <c r="E319" s="350">
        <v>2020</v>
      </c>
      <c r="F319" s="355">
        <v>16.33207438542637</v>
      </c>
      <c r="G319" s="355">
        <v>16.133646229715151</v>
      </c>
      <c r="H319" s="355">
        <v>0</v>
      </c>
      <c r="I319" s="355">
        <v>2.2439870378000002</v>
      </c>
      <c r="J319" s="355">
        <v>2.0485546584000001</v>
      </c>
      <c r="K319" s="355">
        <v>0</v>
      </c>
      <c r="L319" s="355">
        <v>1.7555000000000001E-3</v>
      </c>
      <c r="M319" s="355">
        <v>1.4610000000000001E-3</v>
      </c>
      <c r="N319" s="355">
        <v>0</v>
      </c>
      <c r="O319" s="355">
        <v>3.5110000000000002E-2</v>
      </c>
      <c r="P319" s="355">
        <v>2.9220000000000003E-2</v>
      </c>
      <c r="Q319" s="355">
        <v>0</v>
      </c>
      <c r="R319" s="355">
        <v>4.4349715319999997E-2</v>
      </c>
      <c r="S319" s="355">
        <v>4.12634048E-2</v>
      </c>
      <c r="T319" s="355">
        <v>0</v>
      </c>
      <c r="U319" s="355">
        <v>1.9709999999999998E-2</v>
      </c>
      <c r="V319" s="355">
        <v>1.9709999999999998E-2</v>
      </c>
      <c r="W319" s="355">
        <v>0</v>
      </c>
      <c r="X319" s="355">
        <v>1E-3</v>
      </c>
      <c r="Y319" s="355">
        <v>1E-3</v>
      </c>
      <c r="Z319" s="355">
        <v>1E-3</v>
      </c>
      <c r="AA319" s="355">
        <v>1E-3</v>
      </c>
      <c r="AB319" s="355">
        <v>1E-3</v>
      </c>
      <c r="AC319" s="355">
        <v>1E-3</v>
      </c>
      <c r="AD319" s="355">
        <v>0.46224980096000001</v>
      </c>
      <c r="AE319" s="355">
        <v>0.374873290028571</v>
      </c>
      <c r="AF319" s="355">
        <v>0</v>
      </c>
    </row>
    <row r="320" spans="1:32" s="201" customFormat="1" ht="15" customHeight="1" x14ac:dyDescent="0.25">
      <c r="A320" s="349" t="s">
        <v>77</v>
      </c>
      <c r="B320" s="349" t="s">
        <v>79</v>
      </c>
      <c r="C320" s="349" t="s">
        <v>1582</v>
      </c>
      <c r="D320" s="350">
        <v>2021</v>
      </c>
      <c r="E320" s="350">
        <v>9999</v>
      </c>
      <c r="F320" s="355">
        <v>16.33207438542637</v>
      </c>
      <c r="G320" s="355">
        <v>16.133646229715151</v>
      </c>
      <c r="H320" s="355">
        <v>0</v>
      </c>
      <c r="I320" s="355">
        <v>2.2439870378000002</v>
      </c>
      <c r="J320" s="355">
        <v>2.0485546584000001</v>
      </c>
      <c r="K320" s="355">
        <v>0</v>
      </c>
      <c r="L320" s="355">
        <v>1.7555000000000001E-3</v>
      </c>
      <c r="M320" s="355">
        <v>1.4610000000000001E-3</v>
      </c>
      <c r="N320" s="355">
        <v>0</v>
      </c>
      <c r="O320" s="355">
        <v>3.5110000000000002E-2</v>
      </c>
      <c r="P320" s="355">
        <v>2.9220000000000003E-2</v>
      </c>
      <c r="Q320" s="355">
        <v>0</v>
      </c>
      <c r="R320" s="355">
        <v>4.4349715319999997E-2</v>
      </c>
      <c r="S320" s="355">
        <v>4.12634048E-2</v>
      </c>
      <c r="T320" s="355">
        <v>0</v>
      </c>
      <c r="U320" s="355">
        <v>1.9709999999999998E-2</v>
      </c>
      <c r="V320" s="355">
        <v>1.9709999999999998E-2</v>
      </c>
      <c r="W320" s="355">
        <v>0</v>
      </c>
      <c r="X320" s="355">
        <v>1E-3</v>
      </c>
      <c r="Y320" s="355">
        <v>1E-3</v>
      </c>
      <c r="Z320" s="355">
        <v>1E-3</v>
      </c>
      <c r="AA320" s="355">
        <v>1E-3</v>
      </c>
      <c r="AB320" s="355">
        <v>1E-3</v>
      </c>
      <c r="AC320" s="355">
        <v>1E-3</v>
      </c>
      <c r="AD320" s="355">
        <v>0.46224980096000001</v>
      </c>
      <c r="AE320" s="355">
        <v>0.374873290028571</v>
      </c>
      <c r="AF320" s="355">
        <v>0</v>
      </c>
    </row>
    <row r="321" spans="1:32" s="201" customFormat="1" ht="15" customHeight="1" x14ac:dyDescent="0.25">
      <c r="A321" s="349" t="s">
        <v>80</v>
      </c>
      <c r="B321" s="349" t="s">
        <v>81</v>
      </c>
      <c r="C321" s="349" t="s">
        <v>47</v>
      </c>
      <c r="D321" s="350">
        <v>0</v>
      </c>
      <c r="E321" s="350">
        <v>1999</v>
      </c>
      <c r="F321" s="355">
        <v>27.021440070207646</v>
      </c>
      <c r="G321" s="355">
        <v>28.160976602694486</v>
      </c>
      <c r="H321" s="355">
        <v>39.394848219723784</v>
      </c>
      <c r="I321" s="355">
        <v>15.573940677498186</v>
      </c>
      <c r="J321" s="355">
        <v>19.396759602967045</v>
      </c>
      <c r="K321" s="355">
        <v>28.796853095799136</v>
      </c>
      <c r="L321" s="355">
        <v>0.2</v>
      </c>
      <c r="M321" s="355">
        <v>0.2</v>
      </c>
      <c r="N321" s="355">
        <v>0.2</v>
      </c>
      <c r="O321" s="355">
        <v>3</v>
      </c>
      <c r="P321" s="355">
        <v>3</v>
      </c>
      <c r="Q321" s="355">
        <v>3</v>
      </c>
      <c r="R321" s="355">
        <v>2.705111642569041E-2</v>
      </c>
      <c r="S321" s="355">
        <v>3.3528251821515948E-2</v>
      </c>
      <c r="T321" s="355">
        <v>4.3772975055525978E-2</v>
      </c>
      <c r="U321" s="355">
        <v>0.15</v>
      </c>
      <c r="V321" s="355">
        <v>0.15</v>
      </c>
      <c r="W321" s="355">
        <v>0.15</v>
      </c>
      <c r="X321" s="355">
        <v>2.0000000000000005E-3</v>
      </c>
      <c r="Y321" s="355">
        <v>2.0000000000000005E-3</v>
      </c>
      <c r="Z321" s="355">
        <v>2.0000000000000005E-3</v>
      </c>
      <c r="AA321" s="355">
        <v>2.0000000000000005E-3</v>
      </c>
      <c r="AB321" s="355">
        <v>2.0000000000000005E-3</v>
      </c>
      <c r="AC321" s="355">
        <v>2.0000000000000005E-3</v>
      </c>
      <c r="AD321" s="355">
        <v>8.4033264839698845</v>
      </c>
      <c r="AE321" s="355">
        <v>7.124954212180894</v>
      </c>
      <c r="AF321" s="355">
        <v>9.9248664341811779</v>
      </c>
    </row>
    <row r="322" spans="1:32" s="201" customFormat="1" ht="15" customHeight="1" x14ac:dyDescent="0.25">
      <c r="A322" s="349" t="s">
        <v>80</v>
      </c>
      <c r="B322" s="349" t="s">
        <v>81</v>
      </c>
      <c r="C322" s="349" t="s">
        <v>1578</v>
      </c>
      <c r="D322" s="350">
        <v>2000</v>
      </c>
      <c r="E322" s="350">
        <v>2003</v>
      </c>
      <c r="F322" s="355">
        <v>24.936738911697326</v>
      </c>
      <c r="G322" s="355">
        <v>25.988408522336126</v>
      </c>
      <c r="H322" s="355">
        <v>36.355962392348317</v>
      </c>
      <c r="I322" s="355">
        <v>10.273591157657547</v>
      </c>
      <c r="J322" s="355">
        <v>12.796952737154786</v>
      </c>
      <c r="K322" s="355">
        <v>18.999739275172015</v>
      </c>
      <c r="L322" s="355">
        <v>0.08</v>
      </c>
      <c r="M322" s="355">
        <v>0.08</v>
      </c>
      <c r="N322" s="355">
        <v>0.08</v>
      </c>
      <c r="O322" s="355">
        <v>2</v>
      </c>
      <c r="P322" s="355">
        <v>2</v>
      </c>
      <c r="Q322" s="355">
        <v>2</v>
      </c>
      <c r="R322" s="355">
        <v>4.039553815052193E-2</v>
      </c>
      <c r="S322" s="355">
        <v>4.9850840028354805E-2</v>
      </c>
      <c r="T322" s="355">
        <v>6.0397889865554923E-2</v>
      </c>
      <c r="U322" s="355">
        <v>9.9000000000000005E-2</v>
      </c>
      <c r="V322" s="355">
        <v>0.1065</v>
      </c>
      <c r="W322" s="355">
        <v>9.7500000000000003E-2</v>
      </c>
      <c r="X322" s="355">
        <v>2E-3</v>
      </c>
      <c r="Y322" s="355">
        <v>2E-3</v>
      </c>
      <c r="Z322" s="355">
        <v>2E-3</v>
      </c>
      <c r="AA322" s="355">
        <v>2E-3</v>
      </c>
      <c r="AB322" s="355">
        <v>2E-3</v>
      </c>
      <c r="AC322" s="355">
        <v>2E-3</v>
      </c>
      <c r="AD322" s="355">
        <v>2.5972691661696641</v>
      </c>
      <c r="AE322" s="355">
        <v>2.5914057356733902</v>
      </c>
      <c r="AF322" s="355">
        <v>4.228464451815908</v>
      </c>
    </row>
    <row r="323" spans="1:32" s="201" customFormat="1" ht="15" customHeight="1" x14ac:dyDescent="0.25">
      <c r="A323" s="349" t="s">
        <v>80</v>
      </c>
      <c r="B323" s="349" t="s">
        <v>81</v>
      </c>
      <c r="C323" s="349" t="s">
        <v>1579</v>
      </c>
      <c r="D323" s="350">
        <v>2004</v>
      </c>
      <c r="E323" s="350">
        <v>2006</v>
      </c>
      <c r="F323" s="355">
        <v>24.936738911697326</v>
      </c>
      <c r="G323" s="355">
        <v>25.988408522336126</v>
      </c>
      <c r="H323" s="355">
        <v>36.355962392348317</v>
      </c>
      <c r="I323" s="355">
        <v>8.128113369709153</v>
      </c>
      <c r="J323" s="355">
        <v>10.122096178424144</v>
      </c>
      <c r="K323" s="355">
        <v>15.029067769594089</v>
      </c>
      <c r="L323" s="355">
        <v>0.04</v>
      </c>
      <c r="M323" s="355">
        <v>0.04</v>
      </c>
      <c r="N323" s="355">
        <v>0.04</v>
      </c>
      <c r="O323" s="355">
        <v>1</v>
      </c>
      <c r="P323" s="355">
        <v>1</v>
      </c>
      <c r="Q323" s="355">
        <v>1</v>
      </c>
      <c r="R323" s="355">
        <v>4.7152881507281273E-2</v>
      </c>
      <c r="S323" s="355">
        <v>5.8739505776963706E-2</v>
      </c>
      <c r="T323" s="355">
        <v>7.2635519021226225E-2</v>
      </c>
      <c r="U323" s="355">
        <v>0.03</v>
      </c>
      <c r="V323" s="355">
        <v>3.15E-2</v>
      </c>
      <c r="W323" s="355">
        <v>0.03</v>
      </c>
      <c r="X323" s="355">
        <v>2E-3</v>
      </c>
      <c r="Y323" s="355">
        <v>2E-3</v>
      </c>
      <c r="Z323" s="355">
        <v>2E-3</v>
      </c>
      <c r="AA323" s="355">
        <v>2E-3</v>
      </c>
      <c r="AB323" s="355">
        <v>2E-3</v>
      </c>
      <c r="AC323" s="355">
        <v>2E-3</v>
      </c>
      <c r="AD323" s="355">
        <v>1.3795385639904225</v>
      </c>
      <c r="AE323" s="355">
        <v>1.376141986603711</v>
      </c>
      <c r="AF323" s="355">
        <v>2.2436905897636445</v>
      </c>
    </row>
    <row r="324" spans="1:32" s="201" customFormat="1" ht="15" customHeight="1" x14ac:dyDescent="0.25">
      <c r="A324" s="349" t="s">
        <v>80</v>
      </c>
      <c r="B324" s="349" t="s">
        <v>81</v>
      </c>
      <c r="C324" s="349" t="s">
        <v>1580</v>
      </c>
      <c r="D324" s="350">
        <v>2007</v>
      </c>
      <c r="E324" s="350">
        <v>2016</v>
      </c>
      <c r="F324" s="355">
        <v>15.058684873129113</v>
      </c>
      <c r="G324" s="355">
        <v>16.139470917650549</v>
      </c>
      <c r="H324" s="355">
        <v>20.731841038321942</v>
      </c>
      <c r="I324" s="355">
        <v>2.0108091449748029</v>
      </c>
      <c r="J324" s="355">
        <v>4.7156371829366455</v>
      </c>
      <c r="K324" s="355">
        <v>13.708890307800548</v>
      </c>
      <c r="L324" s="355">
        <v>1.2E-2</v>
      </c>
      <c r="M324" s="355">
        <v>1.2E-2</v>
      </c>
      <c r="N324" s="355">
        <v>1.2E-2</v>
      </c>
      <c r="O324" s="355">
        <v>0.3</v>
      </c>
      <c r="P324" s="355">
        <v>0.3</v>
      </c>
      <c r="Q324" s="355">
        <v>0.3</v>
      </c>
      <c r="R324" s="355">
        <v>4.4707446230966355E-2</v>
      </c>
      <c r="S324" s="355">
        <v>4.9171096955044465E-2</v>
      </c>
      <c r="T324" s="355">
        <v>6.896774403777875E-2</v>
      </c>
      <c r="U324" s="355">
        <v>1.2E-2</v>
      </c>
      <c r="V324" s="355">
        <v>1.3499999999999998E-2</v>
      </c>
      <c r="W324" s="355">
        <v>1.2E-2</v>
      </c>
      <c r="X324" s="355">
        <v>2E-3</v>
      </c>
      <c r="Y324" s="355">
        <v>2E-3</v>
      </c>
      <c r="Z324" s="355">
        <v>2E-3</v>
      </c>
      <c r="AA324" s="355">
        <v>2E-3</v>
      </c>
      <c r="AB324" s="355">
        <v>2E-3</v>
      </c>
      <c r="AC324" s="355">
        <v>2E-3</v>
      </c>
      <c r="AD324" s="355">
        <v>0.64855113583808965</v>
      </c>
      <c r="AE324" s="355">
        <v>0.91972641841796743</v>
      </c>
      <c r="AF324" s="355">
        <v>1.7722334690860204</v>
      </c>
    </row>
    <row r="325" spans="1:32" s="201" customFormat="1" ht="15" customHeight="1" x14ac:dyDescent="0.25">
      <c r="A325" s="349" t="s">
        <v>80</v>
      </c>
      <c r="B325" s="349" t="s">
        <v>81</v>
      </c>
      <c r="C325" s="349" t="s">
        <v>1581</v>
      </c>
      <c r="D325" s="350">
        <v>2017</v>
      </c>
      <c r="E325" s="350">
        <v>2020</v>
      </c>
      <c r="F325" s="355">
        <v>14.867409870535502</v>
      </c>
      <c r="G325" s="355">
        <v>15.650958062065794</v>
      </c>
      <c r="H325" s="355">
        <v>21.008204273370012</v>
      </c>
      <c r="I325" s="355">
        <v>1.9154822115054371</v>
      </c>
      <c r="J325" s="355">
        <v>5.3000359895862879</v>
      </c>
      <c r="K325" s="355">
        <v>12.478917272974002</v>
      </c>
      <c r="L325" s="355">
        <v>1.2E-2</v>
      </c>
      <c r="M325" s="355">
        <v>1.2E-2</v>
      </c>
      <c r="N325" s="355">
        <v>1.2E-2</v>
      </c>
      <c r="O325" s="355">
        <v>0.3</v>
      </c>
      <c r="P325" s="355">
        <v>0.3</v>
      </c>
      <c r="Q325" s="355">
        <v>0.3</v>
      </c>
      <c r="R325" s="355">
        <v>5.6896951781546447E-2</v>
      </c>
      <c r="S325" s="355">
        <v>6.0188532501695868E-2</v>
      </c>
      <c r="T325" s="355">
        <v>6.1499835478632761E-2</v>
      </c>
      <c r="U325" s="355">
        <v>1.2E-2</v>
      </c>
      <c r="V325" s="355">
        <v>1.3499999999999998E-2</v>
      </c>
      <c r="W325" s="355">
        <v>1.2E-2</v>
      </c>
      <c r="X325" s="355">
        <v>2E-3</v>
      </c>
      <c r="Y325" s="355">
        <v>2E-3</v>
      </c>
      <c r="Z325" s="355">
        <v>2E-3</v>
      </c>
      <c r="AA325" s="355">
        <v>2E-3</v>
      </c>
      <c r="AB325" s="355">
        <v>2E-3</v>
      </c>
      <c r="AC325" s="355">
        <v>2E-3</v>
      </c>
      <c r="AD325" s="355">
        <v>0.68929979024067667</v>
      </c>
      <c r="AE325" s="355">
        <v>0.93356987943334346</v>
      </c>
      <c r="AF325" s="355">
        <v>1.5124366350355785</v>
      </c>
    </row>
    <row r="326" spans="1:32" s="201" customFormat="1" ht="15" customHeight="1" x14ac:dyDescent="0.25">
      <c r="A326" s="349" t="s">
        <v>80</v>
      </c>
      <c r="B326" s="349" t="s">
        <v>81</v>
      </c>
      <c r="C326" s="349" t="s">
        <v>1582</v>
      </c>
      <c r="D326" s="350">
        <v>2021</v>
      </c>
      <c r="E326" s="350">
        <v>9999</v>
      </c>
      <c r="F326" s="355">
        <v>14.867409870535502</v>
      </c>
      <c r="G326" s="355">
        <v>15.650958062065794</v>
      </c>
      <c r="H326" s="355">
        <v>21.008204273370012</v>
      </c>
      <c r="I326" s="355">
        <v>2.4270083721396358</v>
      </c>
      <c r="J326" s="355">
        <v>4.748352777024281</v>
      </c>
      <c r="K326" s="355">
        <v>10.41540777379616</v>
      </c>
      <c r="L326" s="355">
        <v>1.2E-2</v>
      </c>
      <c r="M326" s="355">
        <v>1.2E-2</v>
      </c>
      <c r="N326" s="355">
        <v>1.2E-2</v>
      </c>
      <c r="O326" s="355">
        <v>0.3</v>
      </c>
      <c r="P326" s="355">
        <v>0.3</v>
      </c>
      <c r="Q326" s="355">
        <v>0.3</v>
      </c>
      <c r="R326" s="355">
        <v>3.7525467300855382E-2</v>
      </c>
      <c r="S326" s="355">
        <v>3.9864242442307185E-2</v>
      </c>
      <c r="T326" s="355">
        <v>4.080302571419215E-2</v>
      </c>
      <c r="U326" s="355">
        <v>1.2E-2</v>
      </c>
      <c r="V326" s="355">
        <v>1.3499999999999998E-2</v>
      </c>
      <c r="W326" s="355">
        <v>1.2E-2</v>
      </c>
      <c r="X326" s="355">
        <v>1.9999999999999996E-3</v>
      </c>
      <c r="Y326" s="355">
        <v>1.9999999999999996E-3</v>
      </c>
      <c r="Z326" s="355">
        <v>1.9999999999999996E-3</v>
      </c>
      <c r="AA326" s="355">
        <v>1.9999999999999996E-3</v>
      </c>
      <c r="AB326" s="355">
        <v>1.9999999999999996E-3</v>
      </c>
      <c r="AC326" s="355">
        <v>1.9999999999999996E-3</v>
      </c>
      <c r="AD326" s="355">
        <v>0.40560237975601376</v>
      </c>
      <c r="AE326" s="355">
        <v>0.549228976771303</v>
      </c>
      <c r="AF326" s="355">
        <v>0.88969574949552066</v>
      </c>
    </row>
    <row r="327" spans="1:32" s="201" customFormat="1" ht="15" customHeight="1" x14ac:dyDescent="0.25">
      <c r="A327" s="349" t="s">
        <v>80</v>
      </c>
      <c r="B327" s="349" t="s">
        <v>82</v>
      </c>
      <c r="C327" s="349" t="s">
        <v>47</v>
      </c>
      <c r="D327" s="350">
        <v>0</v>
      </c>
      <c r="E327" s="350">
        <v>1999</v>
      </c>
      <c r="F327" s="355">
        <v>27.033422331754554</v>
      </c>
      <c r="G327" s="355">
        <v>30.807616325909553</v>
      </c>
      <c r="H327" s="355">
        <v>41.523627323923471</v>
      </c>
      <c r="I327" s="355">
        <v>15.242666965069352</v>
      </c>
      <c r="J327" s="355">
        <v>17.224509272827571</v>
      </c>
      <c r="K327" s="355">
        <v>25.009756846084127</v>
      </c>
      <c r="L327" s="355">
        <v>0.02</v>
      </c>
      <c r="M327" s="355">
        <v>0.02</v>
      </c>
      <c r="N327" s="355">
        <v>0.02</v>
      </c>
      <c r="O327" s="355">
        <v>0.3</v>
      </c>
      <c r="P327" s="355">
        <v>0.3</v>
      </c>
      <c r="Q327" s="355">
        <v>0.3</v>
      </c>
      <c r="R327" s="355">
        <v>0.30280293786164442</v>
      </c>
      <c r="S327" s="355">
        <v>0.42626069399416888</v>
      </c>
      <c r="T327" s="355">
        <v>0.57340579437958916</v>
      </c>
      <c r="U327" s="355">
        <v>0.2</v>
      </c>
      <c r="V327" s="355">
        <v>0.2</v>
      </c>
      <c r="W327" s="355">
        <v>0.2</v>
      </c>
      <c r="X327" s="355">
        <v>2E-3</v>
      </c>
      <c r="Y327" s="355">
        <v>2E-3</v>
      </c>
      <c r="Z327" s="355">
        <v>2E-3</v>
      </c>
      <c r="AA327" s="355">
        <v>2E-3</v>
      </c>
      <c r="AB327" s="355">
        <v>2E-3</v>
      </c>
      <c r="AC327" s="355">
        <v>2E-3</v>
      </c>
      <c r="AD327" s="355">
        <v>1.2455632778771</v>
      </c>
      <c r="AE327" s="355">
        <v>0.86478963773381257</v>
      </c>
      <c r="AF327" s="355">
        <v>0.96658796715633155</v>
      </c>
    </row>
    <row r="328" spans="1:32" s="201" customFormat="1" ht="15" customHeight="1" x14ac:dyDescent="0.25">
      <c r="A328" s="349" t="s">
        <v>80</v>
      </c>
      <c r="B328" s="349" t="s">
        <v>82</v>
      </c>
      <c r="C328" s="349" t="s">
        <v>1578</v>
      </c>
      <c r="D328" s="350">
        <v>2000</v>
      </c>
      <c r="E328" s="350">
        <v>2003</v>
      </c>
      <c r="F328" s="355">
        <v>22.221165748453771</v>
      </c>
      <c r="G328" s="355">
        <v>25.32418313888245</v>
      </c>
      <c r="H328" s="355">
        <v>34.135686830940955</v>
      </c>
      <c r="I328" s="355">
        <v>10.350650734836817</v>
      </c>
      <c r="J328" s="355">
        <v>14.50472804914685</v>
      </c>
      <c r="K328" s="355">
        <v>25.054965375993248</v>
      </c>
      <c r="L328" s="355">
        <v>0.02</v>
      </c>
      <c r="M328" s="355">
        <v>0.02</v>
      </c>
      <c r="N328" s="355">
        <v>0.02</v>
      </c>
      <c r="O328" s="355">
        <v>0.5</v>
      </c>
      <c r="P328" s="355">
        <v>0.5</v>
      </c>
      <c r="Q328" s="355">
        <v>0.5</v>
      </c>
      <c r="R328" s="355">
        <v>0.320485898758267</v>
      </c>
      <c r="S328" s="355">
        <v>0.45048855295277401</v>
      </c>
      <c r="T328" s="355">
        <v>0.60742719377377563</v>
      </c>
      <c r="U328" s="355">
        <v>0.14200000000000002</v>
      </c>
      <c r="V328" s="355">
        <v>0.14400000000000002</v>
      </c>
      <c r="W328" s="355">
        <v>0.13200000000000001</v>
      </c>
      <c r="X328" s="355">
        <v>2.0000000000000005E-3</v>
      </c>
      <c r="Y328" s="355">
        <v>2.0000000000000005E-3</v>
      </c>
      <c r="Z328" s="355">
        <v>2.0000000000000005E-3</v>
      </c>
      <c r="AA328" s="355">
        <v>2.0000000000000005E-3</v>
      </c>
      <c r="AB328" s="355">
        <v>2.0000000000000005E-3</v>
      </c>
      <c r="AC328" s="355">
        <v>2.0000000000000005E-3</v>
      </c>
      <c r="AD328" s="355">
        <v>1.0449281948077402</v>
      </c>
      <c r="AE328" s="355">
        <v>0.84607387604148965</v>
      </c>
      <c r="AF328" s="355">
        <v>0.96822699039456728</v>
      </c>
    </row>
    <row r="329" spans="1:32" s="201" customFormat="1" ht="15" customHeight="1" x14ac:dyDescent="0.25">
      <c r="A329" s="349" t="s">
        <v>80</v>
      </c>
      <c r="B329" s="349" t="s">
        <v>82</v>
      </c>
      <c r="C329" s="349" t="s">
        <v>1579</v>
      </c>
      <c r="D329" s="350">
        <v>2004</v>
      </c>
      <c r="E329" s="350">
        <v>2006</v>
      </c>
      <c r="F329" s="355">
        <v>19.239350638029848</v>
      </c>
      <c r="G329" s="355">
        <v>20.362038542418965</v>
      </c>
      <c r="H329" s="355">
        <v>25.815706580760075</v>
      </c>
      <c r="I329" s="355">
        <v>3.6941422227400134</v>
      </c>
      <c r="J329" s="355">
        <v>5.7866473649957202</v>
      </c>
      <c r="K329" s="355">
        <v>9.2548674995113664</v>
      </c>
      <c r="L329" s="355">
        <v>5.0000000000000001E-3</v>
      </c>
      <c r="M329" s="355">
        <v>5.0000000000000001E-3</v>
      </c>
      <c r="N329" s="355">
        <v>5.0000000000000001E-3</v>
      </c>
      <c r="O329" s="355">
        <v>0.125</v>
      </c>
      <c r="P329" s="355">
        <v>0.125</v>
      </c>
      <c r="Q329" s="355">
        <v>0.125</v>
      </c>
      <c r="R329" s="355">
        <v>0.25259731130466123</v>
      </c>
      <c r="S329" s="355">
        <v>0.38135832549803256</v>
      </c>
      <c r="T329" s="355">
        <v>0.60844881504867432</v>
      </c>
      <c r="U329" s="355">
        <v>0.13600000000000001</v>
      </c>
      <c r="V329" s="355">
        <v>9.2000000000000012E-2</v>
      </c>
      <c r="W329" s="355">
        <v>9.2000000000000012E-2</v>
      </c>
      <c r="X329" s="355">
        <v>2E-3</v>
      </c>
      <c r="Y329" s="355">
        <v>2E-3</v>
      </c>
      <c r="Z329" s="355">
        <v>2E-3</v>
      </c>
      <c r="AA329" s="355">
        <v>2E-3</v>
      </c>
      <c r="AB329" s="355">
        <v>2E-3</v>
      </c>
      <c r="AC329" s="355">
        <v>2E-3</v>
      </c>
      <c r="AD329" s="355">
        <v>0.45510782280839207</v>
      </c>
      <c r="AE329" s="355">
        <v>0.44125277215390596</v>
      </c>
      <c r="AF329" s="355">
        <v>0.51174111078936801</v>
      </c>
    </row>
    <row r="330" spans="1:32" s="201" customFormat="1" ht="15" customHeight="1" x14ac:dyDescent="0.25">
      <c r="A330" s="349" t="s">
        <v>80</v>
      </c>
      <c r="B330" s="349" t="s">
        <v>82</v>
      </c>
      <c r="C330" s="349" t="s">
        <v>1580</v>
      </c>
      <c r="D330" s="350">
        <v>2007</v>
      </c>
      <c r="E330" s="350">
        <v>2016</v>
      </c>
      <c r="F330" s="355">
        <v>15.075495547502161</v>
      </c>
      <c r="G330" s="355">
        <v>16.126146089472634</v>
      </c>
      <c r="H330" s="355">
        <v>20.731351350713307</v>
      </c>
      <c r="I330" s="355">
        <v>0.45662042098396016</v>
      </c>
      <c r="J330" s="355">
        <v>1.1207809051071067</v>
      </c>
      <c r="K330" s="355">
        <v>3.175311738509766</v>
      </c>
      <c r="L330" s="355">
        <v>5.0000000000000001E-3</v>
      </c>
      <c r="M330" s="355">
        <v>5.0000000000000001E-3</v>
      </c>
      <c r="N330" s="355">
        <v>5.0000000000000001E-3</v>
      </c>
      <c r="O330" s="355">
        <v>0.125</v>
      </c>
      <c r="P330" s="355">
        <v>0.125</v>
      </c>
      <c r="Q330" s="355">
        <v>0.125</v>
      </c>
      <c r="R330" s="355">
        <v>6.096859311119758E-2</v>
      </c>
      <c r="S330" s="355">
        <v>6.6632044031822227E-2</v>
      </c>
      <c r="T330" s="355">
        <v>9.3023461908097599E-2</v>
      </c>
      <c r="U330" s="355">
        <v>8.2000000000000003E-2</v>
      </c>
      <c r="V330" s="355">
        <v>3.2000000000000001E-2</v>
      </c>
      <c r="W330" s="355">
        <v>2.8000000000000001E-2</v>
      </c>
      <c r="X330" s="355">
        <v>2.0000000000000005E-3</v>
      </c>
      <c r="Y330" s="355">
        <v>2.0000000000000005E-3</v>
      </c>
      <c r="Z330" s="355">
        <v>2.0000000000000005E-3</v>
      </c>
      <c r="AA330" s="355">
        <v>2.0000000000000005E-3</v>
      </c>
      <c r="AB330" s="355">
        <v>2.0000000000000005E-3</v>
      </c>
      <c r="AC330" s="355">
        <v>2.0000000000000005E-3</v>
      </c>
      <c r="AD330" s="355">
        <v>4.7991853169487043E-2</v>
      </c>
      <c r="AE330" s="355">
        <v>6.6355462944266738E-2</v>
      </c>
      <c r="AF330" s="355">
        <v>0.12800745135286309</v>
      </c>
    </row>
    <row r="331" spans="1:32" s="201" customFormat="1" ht="15" customHeight="1" x14ac:dyDescent="0.25">
      <c r="A331" s="349" t="s">
        <v>80</v>
      </c>
      <c r="B331" s="349" t="s">
        <v>82</v>
      </c>
      <c r="C331" s="349" t="s">
        <v>1581</v>
      </c>
      <c r="D331" s="350">
        <v>2017</v>
      </c>
      <c r="E331" s="350">
        <v>2020</v>
      </c>
      <c r="F331" s="355">
        <v>15.62664250904187</v>
      </c>
      <c r="G331" s="355">
        <v>15.799898639522928</v>
      </c>
      <c r="H331" s="355">
        <v>20.54652461203554</v>
      </c>
      <c r="I331" s="355">
        <v>0.39917253330218994</v>
      </c>
      <c r="J331" s="355">
        <v>1.0887035591088008</v>
      </c>
      <c r="K331" s="355">
        <v>2.5608100878150419</v>
      </c>
      <c r="L331" s="355">
        <v>5.0000000000000001E-3</v>
      </c>
      <c r="M331" s="355">
        <v>5.0000000000000001E-3</v>
      </c>
      <c r="N331" s="355">
        <v>5.0000000000000001E-3</v>
      </c>
      <c r="O331" s="355">
        <v>0.125</v>
      </c>
      <c r="P331" s="355">
        <v>0.125</v>
      </c>
      <c r="Q331" s="355">
        <v>0.125</v>
      </c>
      <c r="R331" s="355">
        <v>3.2228749960155276E-2</v>
      </c>
      <c r="S331" s="355">
        <v>3.4971213290023007E-2</v>
      </c>
      <c r="T331" s="355">
        <v>3.6124602899996611E-2</v>
      </c>
      <c r="U331" s="355">
        <v>8.2000000000000003E-2</v>
      </c>
      <c r="V331" s="355">
        <v>3.2000000000000001E-2</v>
      </c>
      <c r="W331" s="355">
        <v>2.8000000000000001E-2</v>
      </c>
      <c r="X331" s="355">
        <v>2E-3</v>
      </c>
      <c r="Y331" s="355">
        <v>2E-3</v>
      </c>
      <c r="Z331" s="355">
        <v>2E-3</v>
      </c>
      <c r="AA331" s="355">
        <v>2E-3</v>
      </c>
      <c r="AB331" s="355">
        <v>2E-3</v>
      </c>
      <c r="AC331" s="355">
        <v>2E-3</v>
      </c>
      <c r="AD331" s="355">
        <v>6.7219605439656854E-2</v>
      </c>
      <c r="AE331" s="355">
        <v>9.1745124821641544E-2</v>
      </c>
      <c r="AF331" s="355">
        <v>0.14838325346806555</v>
      </c>
    </row>
    <row r="332" spans="1:32" s="201" customFormat="1" ht="15" customHeight="1" x14ac:dyDescent="0.25">
      <c r="A332" s="349" t="s">
        <v>80</v>
      </c>
      <c r="B332" s="349" t="s">
        <v>82</v>
      </c>
      <c r="C332" s="349" t="s">
        <v>1582</v>
      </c>
      <c r="D332" s="350">
        <v>2021</v>
      </c>
      <c r="E332" s="350">
        <v>9999</v>
      </c>
      <c r="F332" s="355">
        <v>15.62664250904187</v>
      </c>
      <c r="G332" s="355">
        <v>15.799898639522928</v>
      </c>
      <c r="H332" s="355">
        <v>20.54652461203554</v>
      </c>
      <c r="I332" s="355">
        <v>0.35097443746615653</v>
      </c>
      <c r="J332" s="355">
        <v>0.954895799509629</v>
      </c>
      <c r="K332" s="355">
        <v>2.2457515702445181</v>
      </c>
      <c r="L332" s="355">
        <v>5.0000000000000001E-3</v>
      </c>
      <c r="M332" s="355">
        <v>5.0000000000000001E-3</v>
      </c>
      <c r="N332" s="355">
        <v>5.0000000000000001E-3</v>
      </c>
      <c r="O332" s="355">
        <v>0.125</v>
      </c>
      <c r="P332" s="355">
        <v>0.125</v>
      </c>
      <c r="Q332" s="355">
        <v>0.125</v>
      </c>
      <c r="R332" s="355">
        <v>2.1189234571602052E-2</v>
      </c>
      <c r="S332" s="355">
        <v>2.3547187645114969E-2</v>
      </c>
      <c r="T332" s="355">
        <v>2.4616150884578834E-2</v>
      </c>
      <c r="U332" s="355">
        <v>8.2000000000000003E-2</v>
      </c>
      <c r="V332" s="355">
        <v>3.2000000000000001E-2</v>
      </c>
      <c r="W332" s="355">
        <v>2.8000000000000001E-2</v>
      </c>
      <c r="X332" s="355">
        <v>2.0000000000000005E-3</v>
      </c>
      <c r="Y332" s="355">
        <v>2.0000000000000005E-3</v>
      </c>
      <c r="Z332" s="355">
        <v>2.0000000000000005E-3</v>
      </c>
      <c r="AA332" s="355">
        <v>2.0000000000000005E-3</v>
      </c>
      <c r="AB332" s="355">
        <v>2.0000000000000005E-3</v>
      </c>
      <c r="AC332" s="355">
        <v>2.0000000000000005E-3</v>
      </c>
      <c r="AD332" s="355">
        <v>3.9658086817438883E-2</v>
      </c>
      <c r="AE332" s="355">
        <v>5.3991516332819435E-2</v>
      </c>
      <c r="AF332" s="355">
        <v>8.7370528313361867E-2</v>
      </c>
    </row>
    <row r="333" spans="1:32" s="201" customFormat="1" ht="15" customHeight="1" x14ac:dyDescent="0.25">
      <c r="A333" s="349" t="s">
        <v>80</v>
      </c>
      <c r="B333" s="349" t="s">
        <v>83</v>
      </c>
      <c r="C333" s="349" t="s">
        <v>47</v>
      </c>
      <c r="D333" s="350">
        <v>0</v>
      </c>
      <c r="E333" s="350">
        <v>1999</v>
      </c>
      <c r="F333" s="355">
        <v>43.505942084847995</v>
      </c>
      <c r="G333" s="355">
        <v>40.734342211028647</v>
      </c>
      <c r="H333" s="355">
        <v>47.778763513123081</v>
      </c>
      <c r="I333" s="355">
        <v>20.659407756098606</v>
      </c>
      <c r="J333" s="355">
        <v>19.263391703982755</v>
      </c>
      <c r="K333" s="355">
        <v>23.072764292342857</v>
      </c>
      <c r="L333" s="355">
        <v>0.02</v>
      </c>
      <c r="M333" s="355">
        <v>0.02</v>
      </c>
      <c r="N333" s="355">
        <v>0.02</v>
      </c>
      <c r="O333" s="355">
        <v>0.3</v>
      </c>
      <c r="P333" s="355">
        <v>0.3</v>
      </c>
      <c r="Q333" s="355">
        <v>0.3</v>
      </c>
      <c r="R333" s="355">
        <v>0.12274278971463587</v>
      </c>
      <c r="S333" s="355">
        <v>0.17961126604060085</v>
      </c>
      <c r="T333" s="355">
        <v>0.39119586703886511</v>
      </c>
      <c r="U333" s="355">
        <v>0.2</v>
      </c>
      <c r="V333" s="355">
        <v>0.2</v>
      </c>
      <c r="W333" s="355">
        <v>0.2</v>
      </c>
      <c r="X333" s="355">
        <v>2.0000000000000005E-3</v>
      </c>
      <c r="Y333" s="355">
        <v>2.0000000000000005E-3</v>
      </c>
      <c r="Z333" s="355">
        <v>2.0000000000000005E-3</v>
      </c>
      <c r="AA333" s="355">
        <v>2.0000000000000005E-3</v>
      </c>
      <c r="AB333" s="355">
        <v>2.0000000000000005E-3</v>
      </c>
      <c r="AC333" s="355">
        <v>2.0000000000000005E-3</v>
      </c>
      <c r="AD333" s="355">
        <v>2.5019362619177827</v>
      </c>
      <c r="AE333" s="355">
        <v>1.6362307237562914</v>
      </c>
      <c r="AF333" s="355">
        <v>1.5589446862586933</v>
      </c>
    </row>
    <row r="334" spans="1:32" s="201" customFormat="1" ht="15" customHeight="1" x14ac:dyDescent="0.25">
      <c r="A334" s="349" t="s">
        <v>80</v>
      </c>
      <c r="B334" s="349" t="s">
        <v>83</v>
      </c>
      <c r="C334" s="349" t="s">
        <v>1578</v>
      </c>
      <c r="D334" s="350">
        <v>2000</v>
      </c>
      <c r="E334" s="350">
        <v>2003</v>
      </c>
      <c r="F334" s="355">
        <v>42.46870568084659</v>
      </c>
      <c r="G334" s="355">
        <v>37.674475161562818</v>
      </c>
      <c r="H334" s="355">
        <v>42.150727035293258</v>
      </c>
      <c r="I334" s="355">
        <v>10.641006063237947</v>
      </c>
      <c r="J334" s="355">
        <v>8.9547408153428538</v>
      </c>
      <c r="K334" s="355">
        <v>10.441341704506327</v>
      </c>
      <c r="L334" s="355">
        <v>0.02</v>
      </c>
      <c r="M334" s="355">
        <v>0.02</v>
      </c>
      <c r="N334" s="355">
        <v>0.02</v>
      </c>
      <c r="O334" s="355">
        <v>0.5</v>
      </c>
      <c r="P334" s="355">
        <v>0.5</v>
      </c>
      <c r="Q334" s="355">
        <v>0.5</v>
      </c>
      <c r="R334" s="355">
        <v>0.14276462322313144</v>
      </c>
      <c r="S334" s="355">
        <v>0.24391243470810905</v>
      </c>
      <c r="T334" s="355">
        <v>0.45857189869307802</v>
      </c>
      <c r="U334" s="355">
        <v>0.14800000000000002</v>
      </c>
      <c r="V334" s="355">
        <v>0.17400000000000002</v>
      </c>
      <c r="W334" s="355">
        <v>0.15600000000000003</v>
      </c>
      <c r="X334" s="355">
        <v>2E-3</v>
      </c>
      <c r="Y334" s="355">
        <v>2E-3</v>
      </c>
      <c r="Z334" s="355">
        <v>2E-3</v>
      </c>
      <c r="AA334" s="355">
        <v>2E-3</v>
      </c>
      <c r="AB334" s="355">
        <v>2E-3</v>
      </c>
      <c r="AC334" s="355">
        <v>2E-3</v>
      </c>
      <c r="AD334" s="355">
        <v>1.0967375024236501</v>
      </c>
      <c r="AE334" s="355">
        <v>0.65667483683662509</v>
      </c>
      <c r="AF334" s="355">
        <v>0.66273001981214141</v>
      </c>
    </row>
    <row r="335" spans="1:32" s="201" customFormat="1" ht="15" customHeight="1" x14ac:dyDescent="0.25">
      <c r="A335" s="349" t="s">
        <v>80</v>
      </c>
      <c r="B335" s="349" t="s">
        <v>83</v>
      </c>
      <c r="C335" s="349" t="s">
        <v>1579</v>
      </c>
      <c r="D335" s="350">
        <v>2004</v>
      </c>
      <c r="E335" s="350">
        <v>2006</v>
      </c>
      <c r="F335" s="355">
        <v>40.828631919963556</v>
      </c>
      <c r="G335" s="355">
        <v>37.301162798776033</v>
      </c>
      <c r="H335" s="355">
        <v>43.646554585495814</v>
      </c>
      <c r="I335" s="355">
        <v>2.2794370940412776</v>
      </c>
      <c r="J335" s="355">
        <v>2.3954691082160546</v>
      </c>
      <c r="K335" s="355">
        <v>6.1462791602399838</v>
      </c>
      <c r="L335" s="355">
        <v>5.0000000000000001E-3</v>
      </c>
      <c r="M335" s="355">
        <v>5.0000000000000001E-3</v>
      </c>
      <c r="N335" s="355">
        <v>5.0000000000000001E-3</v>
      </c>
      <c r="O335" s="355">
        <v>0.125</v>
      </c>
      <c r="P335" s="355">
        <v>0.125</v>
      </c>
      <c r="Q335" s="355">
        <v>0.125</v>
      </c>
      <c r="R335" s="355">
        <v>0.10338325443283468</v>
      </c>
      <c r="S335" s="355">
        <v>0.2002771739249338</v>
      </c>
      <c r="T335" s="355">
        <v>0.48447973392814259</v>
      </c>
      <c r="U335" s="355">
        <v>0.15600000000000003</v>
      </c>
      <c r="V335" s="355">
        <v>0.12</v>
      </c>
      <c r="W335" s="355">
        <v>0.12200000000000001</v>
      </c>
      <c r="X335" s="355">
        <v>2E-3</v>
      </c>
      <c r="Y335" s="355">
        <v>2E-3</v>
      </c>
      <c r="Z335" s="355">
        <v>2E-3</v>
      </c>
      <c r="AA335" s="355">
        <v>2E-3</v>
      </c>
      <c r="AB335" s="355">
        <v>2E-3</v>
      </c>
      <c r="AC335" s="355">
        <v>2E-3</v>
      </c>
      <c r="AD335" s="355">
        <v>0.39207137391486324</v>
      </c>
      <c r="AE335" s="355">
        <v>0.30122641862089633</v>
      </c>
      <c r="AF335" s="355">
        <v>0.43028501691219273</v>
      </c>
    </row>
    <row r="336" spans="1:32" s="201" customFormat="1" ht="15" customHeight="1" x14ac:dyDescent="0.25">
      <c r="A336" s="349" t="s">
        <v>80</v>
      </c>
      <c r="B336" s="349" t="s">
        <v>83</v>
      </c>
      <c r="C336" s="349" t="s">
        <v>1580</v>
      </c>
      <c r="D336" s="350">
        <v>2007</v>
      </c>
      <c r="E336" s="350">
        <v>2016</v>
      </c>
      <c r="F336" s="355">
        <v>51.10066121116607</v>
      </c>
      <c r="G336" s="355">
        <v>42.009472567820467</v>
      </c>
      <c r="H336" s="355">
        <v>43.303868543076632</v>
      </c>
      <c r="I336" s="355">
        <v>0.36316898423346394</v>
      </c>
      <c r="J336" s="355">
        <v>0.39919968992318078</v>
      </c>
      <c r="K336" s="355">
        <v>0.62511029741955637</v>
      </c>
      <c r="L336" s="355">
        <v>5.0000000000000001E-3</v>
      </c>
      <c r="M336" s="355">
        <v>5.0000000000000001E-3</v>
      </c>
      <c r="N336" s="355">
        <v>5.0000000000000001E-3</v>
      </c>
      <c r="O336" s="355">
        <v>0.125</v>
      </c>
      <c r="P336" s="355">
        <v>0.125</v>
      </c>
      <c r="Q336" s="355">
        <v>0.125</v>
      </c>
      <c r="R336" s="355">
        <v>6.159685011093332E-2</v>
      </c>
      <c r="S336" s="355">
        <v>6.7691765156927652E-2</v>
      </c>
      <c r="T336" s="355">
        <v>8.1231629107004016E-2</v>
      </c>
      <c r="U336" s="355">
        <v>9.4E-2</v>
      </c>
      <c r="V336" s="355">
        <v>4.2000000000000003E-2</v>
      </c>
      <c r="W336" s="355">
        <v>3.5999999999999997E-2</v>
      </c>
      <c r="X336" s="355">
        <v>2.0000000000000005E-3</v>
      </c>
      <c r="Y336" s="355">
        <v>2.0000000000000005E-3</v>
      </c>
      <c r="Z336" s="355">
        <v>2.0000000000000005E-3</v>
      </c>
      <c r="AA336" s="355">
        <v>2.0000000000000005E-3</v>
      </c>
      <c r="AB336" s="355">
        <v>2.0000000000000005E-3</v>
      </c>
      <c r="AC336" s="355">
        <v>2.0000000000000005E-3</v>
      </c>
      <c r="AD336" s="355">
        <v>0.17227814506482178</v>
      </c>
      <c r="AE336" s="355">
        <v>0.14630177655240831</v>
      </c>
      <c r="AF336" s="355">
        <v>0.13613370207727604</v>
      </c>
    </row>
    <row r="337" spans="1:32" s="201" customFormat="1" ht="15" customHeight="1" x14ac:dyDescent="0.25">
      <c r="A337" s="349" t="s">
        <v>80</v>
      </c>
      <c r="B337" s="349" t="s">
        <v>83</v>
      </c>
      <c r="C337" s="349" t="s">
        <v>1581</v>
      </c>
      <c r="D337" s="350">
        <v>2017</v>
      </c>
      <c r="E337" s="350">
        <v>2020</v>
      </c>
      <c r="F337" s="355">
        <v>38.877034598948271</v>
      </c>
      <c r="G337" s="355">
        <v>34.250207232781115</v>
      </c>
      <c r="H337" s="355">
        <v>40.127268947610943</v>
      </c>
      <c r="I337" s="355">
        <v>0.15699629532997605</v>
      </c>
      <c r="J337" s="355">
        <v>0.20334724480313102</v>
      </c>
      <c r="K337" s="355">
        <v>0.41112653227747514</v>
      </c>
      <c r="L337" s="355">
        <v>5.0000000000000001E-3</v>
      </c>
      <c r="M337" s="355">
        <v>5.0000000000000001E-3</v>
      </c>
      <c r="N337" s="355">
        <v>5.0000000000000001E-3</v>
      </c>
      <c r="O337" s="355">
        <v>0.125</v>
      </c>
      <c r="P337" s="355">
        <v>0.125</v>
      </c>
      <c r="Q337" s="355">
        <v>0.125</v>
      </c>
      <c r="R337" s="355">
        <v>1.8101153752094905E-2</v>
      </c>
      <c r="S337" s="355">
        <v>2.3124461984566084E-2</v>
      </c>
      <c r="T337" s="355">
        <v>3.5968910219796042E-2</v>
      </c>
      <c r="U337" s="355">
        <v>9.4E-2</v>
      </c>
      <c r="V337" s="355">
        <v>4.2000000000000003E-2</v>
      </c>
      <c r="W337" s="355">
        <v>3.5999999999999997E-2</v>
      </c>
      <c r="X337" s="355">
        <v>2E-3</v>
      </c>
      <c r="Y337" s="355">
        <v>2E-3</v>
      </c>
      <c r="Z337" s="355">
        <v>2E-3</v>
      </c>
      <c r="AA337" s="355">
        <v>2E-3</v>
      </c>
      <c r="AB337" s="355">
        <v>2E-3</v>
      </c>
      <c r="AC337" s="355">
        <v>2E-3</v>
      </c>
      <c r="AD337" s="355">
        <v>3.8775226869540678E-2</v>
      </c>
      <c r="AE337" s="355">
        <v>4.1642205307940973E-2</v>
      </c>
      <c r="AF337" s="355">
        <v>5.6493712045048758E-2</v>
      </c>
    </row>
    <row r="338" spans="1:32" s="201" customFormat="1" ht="15" customHeight="1" x14ac:dyDescent="0.25">
      <c r="A338" s="349" t="s">
        <v>80</v>
      </c>
      <c r="B338" s="349" t="s">
        <v>83</v>
      </c>
      <c r="C338" s="349" t="s">
        <v>1582</v>
      </c>
      <c r="D338" s="350">
        <v>2021</v>
      </c>
      <c r="E338" s="350">
        <v>9999</v>
      </c>
      <c r="F338" s="355">
        <v>38.877034598948271</v>
      </c>
      <c r="G338" s="355">
        <v>34.250207232781115</v>
      </c>
      <c r="H338" s="355">
        <v>40.127268947610943</v>
      </c>
      <c r="I338" s="355">
        <v>0.13773571604173268</v>
      </c>
      <c r="J338" s="355">
        <v>0.17839908558104128</v>
      </c>
      <c r="K338" s="355">
        <v>0.36062176870053736</v>
      </c>
      <c r="L338" s="355">
        <v>5.0000000000000001E-3</v>
      </c>
      <c r="M338" s="355">
        <v>5.0000000000000001E-3</v>
      </c>
      <c r="N338" s="355">
        <v>5.0000000000000001E-3</v>
      </c>
      <c r="O338" s="355">
        <v>0.125</v>
      </c>
      <c r="P338" s="355">
        <v>0.125</v>
      </c>
      <c r="Q338" s="355">
        <v>0.125</v>
      </c>
      <c r="R338" s="355">
        <v>1.2145119657783785E-2</v>
      </c>
      <c r="S338" s="355">
        <v>1.5495266038218852E-2</v>
      </c>
      <c r="T338" s="355">
        <v>2.4210488105096978E-2</v>
      </c>
      <c r="U338" s="355">
        <v>9.4E-2</v>
      </c>
      <c r="V338" s="355">
        <v>4.2000000000000003E-2</v>
      </c>
      <c r="W338" s="355">
        <v>3.5999999999999997E-2</v>
      </c>
      <c r="X338" s="355">
        <v>1.9999999999999996E-3</v>
      </c>
      <c r="Y338" s="355">
        <v>1.9999999999999996E-3</v>
      </c>
      <c r="Z338" s="355">
        <v>1.9999999999999996E-3</v>
      </c>
      <c r="AA338" s="355">
        <v>1.9999999999999996E-3</v>
      </c>
      <c r="AB338" s="355">
        <v>1.9999999999999996E-3</v>
      </c>
      <c r="AC338" s="355">
        <v>1.9999999999999996E-3</v>
      </c>
      <c r="AD338" s="355">
        <v>2.2739642453222981E-2</v>
      </c>
      <c r="AE338" s="355">
        <v>2.442238723937451E-2</v>
      </c>
      <c r="AF338" s="355">
        <v>3.3187067724087096E-2</v>
      </c>
    </row>
    <row r="339" spans="1:32" s="201" customFormat="1" ht="15" customHeight="1" x14ac:dyDescent="0.25">
      <c r="A339" s="349" t="s">
        <v>80</v>
      </c>
      <c r="B339" s="349" t="s">
        <v>84</v>
      </c>
      <c r="C339" s="349" t="s">
        <v>47</v>
      </c>
      <c r="D339" s="350">
        <v>0</v>
      </c>
      <c r="E339" s="350">
        <v>1999</v>
      </c>
      <c r="F339" s="355">
        <v>37.648093513608131</v>
      </c>
      <c r="G339" s="355">
        <v>35.306767439231109</v>
      </c>
      <c r="H339" s="355">
        <v>41.79714718712512</v>
      </c>
      <c r="I339" s="355">
        <v>20.659407756098606</v>
      </c>
      <c r="J339" s="355">
        <v>19.263391703982755</v>
      </c>
      <c r="K339" s="355">
        <v>23.072764292342857</v>
      </c>
      <c r="L339" s="355">
        <v>0.02</v>
      </c>
      <c r="M339" s="355">
        <v>0.02</v>
      </c>
      <c r="N339" s="355">
        <v>0.02</v>
      </c>
      <c r="O339" s="355">
        <v>0.3</v>
      </c>
      <c r="P339" s="355">
        <v>0.3</v>
      </c>
      <c r="Q339" s="355">
        <v>0.3</v>
      </c>
      <c r="R339" s="355">
        <v>0.26903193397125447</v>
      </c>
      <c r="S339" s="355">
        <v>0.39365892244924738</v>
      </c>
      <c r="T339" s="355">
        <v>0.6055899526430053</v>
      </c>
      <c r="U339" s="355">
        <v>0.2</v>
      </c>
      <c r="V339" s="355">
        <v>0.2</v>
      </c>
      <c r="W339" s="355">
        <v>0.2</v>
      </c>
      <c r="X339" s="355">
        <v>2E-3</v>
      </c>
      <c r="Y339" s="355">
        <v>2E-3</v>
      </c>
      <c r="Z339" s="355">
        <v>2E-3</v>
      </c>
      <c r="AA339" s="355">
        <v>2E-3</v>
      </c>
      <c r="AB339" s="355">
        <v>2E-3</v>
      </c>
      <c r="AC339" s="355">
        <v>2E-3</v>
      </c>
      <c r="AD339" s="355">
        <v>2.4089379726230238</v>
      </c>
      <c r="AE339" s="355">
        <v>1.5003800903296982</v>
      </c>
      <c r="AF339" s="355">
        <v>1.1072348681372859</v>
      </c>
    </row>
    <row r="340" spans="1:32" s="201" customFormat="1" ht="15" customHeight="1" x14ac:dyDescent="0.25">
      <c r="A340" s="349" t="s">
        <v>80</v>
      </c>
      <c r="B340" s="349" t="s">
        <v>84</v>
      </c>
      <c r="C340" s="349" t="s">
        <v>1578</v>
      </c>
      <c r="D340" s="350">
        <v>2000</v>
      </c>
      <c r="E340" s="350">
        <v>2003</v>
      </c>
      <c r="F340" s="355">
        <v>34.355421983374136</v>
      </c>
      <c r="G340" s="355">
        <v>33.240942449926678</v>
      </c>
      <c r="H340" s="355">
        <v>41.39179487113465</v>
      </c>
      <c r="I340" s="355">
        <v>10.641006063237947</v>
      </c>
      <c r="J340" s="355">
        <v>8.9547408153428538</v>
      </c>
      <c r="K340" s="355">
        <v>10.441341704506327</v>
      </c>
      <c r="L340" s="355">
        <v>0.02</v>
      </c>
      <c r="M340" s="355">
        <v>0.02</v>
      </c>
      <c r="N340" s="355">
        <v>0.02</v>
      </c>
      <c r="O340" s="355">
        <v>0.5</v>
      </c>
      <c r="P340" s="355">
        <v>0.5</v>
      </c>
      <c r="Q340" s="355">
        <v>0.5</v>
      </c>
      <c r="R340" s="355">
        <v>0.26031336554307372</v>
      </c>
      <c r="S340" s="355">
        <v>0.38776192507978341</v>
      </c>
      <c r="T340" s="355">
        <v>0.57871567430162207</v>
      </c>
      <c r="U340" s="355">
        <v>9.2000000000000012E-2</v>
      </c>
      <c r="V340" s="355">
        <v>9.2000000000000012E-2</v>
      </c>
      <c r="W340" s="355">
        <v>0.154</v>
      </c>
      <c r="X340" s="355">
        <v>2.0000000000000005E-3</v>
      </c>
      <c r="Y340" s="355">
        <v>2.0000000000000005E-3</v>
      </c>
      <c r="Z340" s="355">
        <v>2.0000000000000005E-3</v>
      </c>
      <c r="AA340" s="355">
        <v>2.0000000000000005E-3</v>
      </c>
      <c r="AB340" s="355">
        <v>2.0000000000000005E-3</v>
      </c>
      <c r="AC340" s="355">
        <v>2.0000000000000005E-3</v>
      </c>
      <c r="AD340" s="355">
        <v>1.3313099789342659</v>
      </c>
      <c r="AE340" s="355">
        <v>0.92023913629579968</v>
      </c>
      <c r="AF340" s="355">
        <v>0.84041356482162122</v>
      </c>
    </row>
    <row r="341" spans="1:32" s="201" customFormat="1" ht="15" customHeight="1" x14ac:dyDescent="0.25">
      <c r="A341" s="349" t="s">
        <v>80</v>
      </c>
      <c r="B341" s="349" t="s">
        <v>84</v>
      </c>
      <c r="C341" s="349" t="s">
        <v>1579</v>
      </c>
      <c r="D341" s="350">
        <v>2004</v>
      </c>
      <c r="E341" s="350">
        <v>2006</v>
      </c>
      <c r="F341" s="355">
        <v>31.174162195147495</v>
      </c>
      <c r="G341" s="355">
        <v>30.519079981676249</v>
      </c>
      <c r="H341" s="355">
        <v>38.309964253915247</v>
      </c>
      <c r="I341" s="355">
        <v>2.2794370940412776</v>
      </c>
      <c r="J341" s="355">
        <v>2.3954691082160546</v>
      </c>
      <c r="K341" s="355">
        <v>6.1462791602399838</v>
      </c>
      <c r="L341" s="355">
        <v>5.0000000000000001E-3</v>
      </c>
      <c r="M341" s="355">
        <v>5.0000000000000001E-3</v>
      </c>
      <c r="N341" s="355">
        <v>5.0000000000000001E-3</v>
      </c>
      <c r="O341" s="355">
        <v>0.125</v>
      </c>
      <c r="P341" s="355">
        <v>0.125</v>
      </c>
      <c r="Q341" s="355">
        <v>0.125</v>
      </c>
      <c r="R341" s="355">
        <v>7.6641243688390009E-2</v>
      </c>
      <c r="S341" s="355">
        <v>0.13202099733732814</v>
      </c>
      <c r="T341" s="355">
        <v>0.26581145964212721</v>
      </c>
      <c r="U341" s="355">
        <v>8.4000000000000005E-2</v>
      </c>
      <c r="V341" s="355">
        <v>6.2E-2</v>
      </c>
      <c r="W341" s="355">
        <v>0.10200000000000001</v>
      </c>
      <c r="X341" s="355">
        <v>2.0000000000000005E-3</v>
      </c>
      <c r="Y341" s="355">
        <v>2.0000000000000005E-3</v>
      </c>
      <c r="Z341" s="355">
        <v>2.0000000000000005E-3</v>
      </c>
      <c r="AA341" s="355">
        <v>2.0000000000000005E-3</v>
      </c>
      <c r="AB341" s="355">
        <v>2.0000000000000005E-3</v>
      </c>
      <c r="AC341" s="355">
        <v>2.0000000000000005E-3</v>
      </c>
      <c r="AD341" s="355">
        <v>0.60085487832988582</v>
      </c>
      <c r="AE341" s="355">
        <v>0.49668988559637256</v>
      </c>
      <c r="AF341" s="355">
        <v>0.62141276596259776</v>
      </c>
    </row>
    <row r="342" spans="1:32" s="201" customFormat="1" ht="15" customHeight="1" x14ac:dyDescent="0.25">
      <c r="A342" s="349" t="s">
        <v>80</v>
      </c>
      <c r="B342" s="349" t="s">
        <v>84</v>
      </c>
      <c r="C342" s="349" t="s">
        <v>1580</v>
      </c>
      <c r="D342" s="350">
        <v>2007</v>
      </c>
      <c r="E342" s="350">
        <v>2016</v>
      </c>
      <c r="F342" s="355">
        <v>51.045197310731979</v>
      </c>
      <c r="G342" s="355">
        <v>41.941260935436354</v>
      </c>
      <c r="H342" s="355">
        <v>43.385523901868297</v>
      </c>
      <c r="I342" s="355">
        <v>0.36316898423346394</v>
      </c>
      <c r="J342" s="355">
        <v>0.39919968992318078</v>
      </c>
      <c r="K342" s="355">
        <v>0.62511029741955637</v>
      </c>
      <c r="L342" s="355">
        <v>5.0000000000000001E-3</v>
      </c>
      <c r="M342" s="355">
        <v>5.0000000000000001E-3</v>
      </c>
      <c r="N342" s="355">
        <v>5.0000000000000001E-3</v>
      </c>
      <c r="O342" s="355">
        <v>0.125</v>
      </c>
      <c r="P342" s="355">
        <v>0.125</v>
      </c>
      <c r="Q342" s="355">
        <v>0.125</v>
      </c>
      <c r="R342" s="355">
        <v>5.6706752312820713E-2</v>
      </c>
      <c r="S342" s="355">
        <v>6.6289482446069109E-2</v>
      </c>
      <c r="T342" s="355">
        <v>8.6389394912504261E-2</v>
      </c>
      <c r="U342" s="355">
        <v>0.05</v>
      </c>
      <c r="V342" s="355">
        <v>2.1999999999999999E-2</v>
      </c>
      <c r="W342" s="355">
        <v>0.03</v>
      </c>
      <c r="X342" s="355">
        <v>2.0000000000000005E-3</v>
      </c>
      <c r="Y342" s="355">
        <v>2.0000000000000005E-3</v>
      </c>
      <c r="Z342" s="355">
        <v>2.0000000000000005E-3</v>
      </c>
      <c r="AA342" s="355">
        <v>2.0000000000000005E-3</v>
      </c>
      <c r="AB342" s="355">
        <v>2.0000000000000005E-3</v>
      </c>
      <c r="AC342" s="355">
        <v>2.0000000000000005E-3</v>
      </c>
      <c r="AD342" s="355">
        <v>0.17206509284833577</v>
      </c>
      <c r="AE342" s="355">
        <v>0.14661206880365255</v>
      </c>
      <c r="AF342" s="355">
        <v>0.13667398976267858</v>
      </c>
    </row>
    <row r="343" spans="1:32" s="201" customFormat="1" ht="15" customHeight="1" x14ac:dyDescent="0.25">
      <c r="A343" s="349" t="s">
        <v>80</v>
      </c>
      <c r="B343" s="349" t="s">
        <v>84</v>
      </c>
      <c r="C343" s="349" t="s">
        <v>1581</v>
      </c>
      <c r="D343" s="350">
        <v>2017</v>
      </c>
      <c r="E343" s="350">
        <v>2020</v>
      </c>
      <c r="F343" s="355">
        <v>38.850355756557384</v>
      </c>
      <c r="G343" s="355">
        <v>34.240178372516169</v>
      </c>
      <c r="H343" s="355">
        <v>40.137337489332403</v>
      </c>
      <c r="I343" s="355">
        <v>0.15699629532997605</v>
      </c>
      <c r="J343" s="355">
        <v>0.20334724480313102</v>
      </c>
      <c r="K343" s="355">
        <v>0.41112653227747514</v>
      </c>
      <c r="L343" s="355">
        <v>5.0000000000000001E-3</v>
      </c>
      <c r="M343" s="355">
        <v>5.0000000000000001E-3</v>
      </c>
      <c r="N343" s="355">
        <v>5.0000000000000001E-3</v>
      </c>
      <c r="O343" s="355">
        <v>0.125</v>
      </c>
      <c r="P343" s="355">
        <v>0.125</v>
      </c>
      <c r="Q343" s="355">
        <v>0.125</v>
      </c>
      <c r="R343" s="355">
        <v>1.7145503451227371E-2</v>
      </c>
      <c r="S343" s="355">
        <v>2.2075201246927037E-2</v>
      </c>
      <c r="T343" s="355">
        <v>3.7622822809169253E-2</v>
      </c>
      <c r="U343" s="355">
        <v>0.05</v>
      </c>
      <c r="V343" s="355">
        <v>2.1999999999999999E-2</v>
      </c>
      <c r="W343" s="355">
        <v>0.03</v>
      </c>
      <c r="X343" s="355">
        <v>2E-3</v>
      </c>
      <c r="Y343" s="355">
        <v>2E-3</v>
      </c>
      <c r="Z343" s="355">
        <v>2E-3</v>
      </c>
      <c r="AA343" s="355">
        <v>2E-3</v>
      </c>
      <c r="AB343" s="355">
        <v>2E-3</v>
      </c>
      <c r="AC343" s="355">
        <v>2E-3</v>
      </c>
      <c r="AD343" s="355">
        <v>3.8702897971105515E-2</v>
      </c>
      <c r="AE343" s="355">
        <v>4.1641166277558102E-2</v>
      </c>
      <c r="AF343" s="355">
        <v>5.6538033848109064E-2</v>
      </c>
    </row>
    <row r="344" spans="1:32" s="201" customFormat="1" ht="15" customHeight="1" x14ac:dyDescent="0.25">
      <c r="A344" s="349" t="s">
        <v>80</v>
      </c>
      <c r="B344" s="349" t="s">
        <v>84</v>
      </c>
      <c r="C344" s="349" t="s">
        <v>1582</v>
      </c>
      <c r="D344" s="350">
        <v>2021</v>
      </c>
      <c r="E344" s="350">
        <v>9999</v>
      </c>
      <c r="F344" s="355">
        <v>38.850355756557384</v>
      </c>
      <c r="G344" s="355">
        <v>34.240178372516169</v>
      </c>
      <c r="H344" s="355">
        <v>40.137337489332403</v>
      </c>
      <c r="I344" s="355">
        <v>0.13773571604173268</v>
      </c>
      <c r="J344" s="355">
        <v>0.17839908558104128</v>
      </c>
      <c r="K344" s="355">
        <v>0.36062176870053736</v>
      </c>
      <c r="L344" s="355">
        <v>5.0000000000000001E-3</v>
      </c>
      <c r="M344" s="355">
        <v>5.0000000000000001E-3</v>
      </c>
      <c r="N344" s="355">
        <v>5.0000000000000001E-3</v>
      </c>
      <c r="O344" s="355">
        <v>0.125</v>
      </c>
      <c r="P344" s="355">
        <v>0.125</v>
      </c>
      <c r="Q344" s="355">
        <v>0.125</v>
      </c>
      <c r="R344" s="355">
        <v>1.1534218055324758E-2</v>
      </c>
      <c r="S344" s="355">
        <v>1.4861392977002055E-2</v>
      </c>
      <c r="T344" s="355">
        <v>2.5175665960320694E-2</v>
      </c>
      <c r="U344" s="355">
        <v>0.05</v>
      </c>
      <c r="V344" s="355">
        <v>2.1999999999999999E-2</v>
      </c>
      <c r="W344" s="355">
        <v>0.03</v>
      </c>
      <c r="X344" s="355">
        <v>2.0000000000000005E-3</v>
      </c>
      <c r="Y344" s="355">
        <v>2.0000000000000005E-3</v>
      </c>
      <c r="Z344" s="355">
        <v>2.0000000000000005E-3</v>
      </c>
      <c r="AA344" s="355">
        <v>2.0000000000000005E-3</v>
      </c>
      <c r="AB344" s="355">
        <v>2.0000000000000005E-3</v>
      </c>
      <c r="AC344" s="355">
        <v>2.0000000000000005E-3</v>
      </c>
      <c r="AD344" s="355">
        <v>2.2709738171327255E-2</v>
      </c>
      <c r="AE344" s="355">
        <v>2.4438641674262695E-2</v>
      </c>
      <c r="AF344" s="355">
        <v>3.3227722426234792E-2</v>
      </c>
    </row>
    <row r="345" spans="1:32" s="201" customFormat="1" ht="15" customHeight="1" x14ac:dyDescent="0.25">
      <c r="A345" s="310" t="s">
        <v>80</v>
      </c>
      <c r="B345" s="310" t="s">
        <v>84</v>
      </c>
      <c r="C345" s="310" t="s">
        <v>1582</v>
      </c>
      <c r="D345" s="311">
        <v>2021</v>
      </c>
      <c r="E345" s="311">
        <v>9999</v>
      </c>
      <c r="F345" s="312">
        <v>38.850355756557384</v>
      </c>
      <c r="G345" s="312">
        <v>34.240178372516169</v>
      </c>
      <c r="H345" s="312">
        <v>40.137337489332403</v>
      </c>
      <c r="I345" s="312">
        <v>0.13773571604173268</v>
      </c>
      <c r="J345" s="312">
        <v>0.17839908558104128</v>
      </c>
      <c r="K345" s="312">
        <v>0.36062176870053736</v>
      </c>
      <c r="L345" s="312">
        <v>5.0000000000000001E-3</v>
      </c>
      <c r="M345" s="312">
        <v>5.0000000000000001E-3</v>
      </c>
      <c r="N345" s="312">
        <v>5.0000000000000001E-3</v>
      </c>
      <c r="O345" s="312">
        <v>0.125</v>
      </c>
      <c r="P345" s="312">
        <v>0.125</v>
      </c>
      <c r="Q345" s="312">
        <v>0.125</v>
      </c>
      <c r="R345" s="312">
        <v>1.1534218055324758E-2</v>
      </c>
      <c r="S345" s="312">
        <v>1.4861392977002055E-2</v>
      </c>
      <c r="T345" s="312">
        <v>2.5175665960320694E-2</v>
      </c>
      <c r="U345" s="312">
        <v>3.1748398410175755E-3</v>
      </c>
      <c r="V345" s="312">
        <v>3.05058715255496E-3</v>
      </c>
      <c r="W345" s="312">
        <v>5.4540683312578478E-3</v>
      </c>
      <c r="X345" s="312">
        <v>1.9999999999999996E-3</v>
      </c>
      <c r="Y345" s="312">
        <v>1.9999999999999996E-3</v>
      </c>
      <c r="Z345" s="312">
        <v>1.9999999999999996E-3</v>
      </c>
      <c r="AA345" s="312">
        <v>1.9999999999999996E-3</v>
      </c>
      <c r="AB345" s="312">
        <v>1.9999999999999996E-3</v>
      </c>
      <c r="AC345" s="312">
        <v>1.9999999999999996E-3</v>
      </c>
      <c r="AD345" s="312">
        <v>2.2709738171327255E-2</v>
      </c>
      <c r="AE345" s="312">
        <v>2.4438641674262695E-2</v>
      </c>
      <c r="AF345" s="312">
        <v>3.3227722426234792E-2</v>
      </c>
    </row>
    <row r="347" spans="1:32" ht="15" customHeight="1" x14ac:dyDescent="0.3">
      <c r="A347" s="164" t="s">
        <v>2076</v>
      </c>
    </row>
    <row r="348" spans="1:32" ht="15" customHeight="1" x14ac:dyDescent="0.3">
      <c r="A348" s="164" t="s">
        <v>1945</v>
      </c>
    </row>
    <row r="349" spans="1:32" ht="15" customHeight="1" x14ac:dyDescent="0.3">
      <c r="A349" s="164"/>
    </row>
    <row r="351" spans="1:32" s="201" customFormat="1" ht="15" customHeight="1" x14ac:dyDescent="0.25">
      <c r="A351" s="200"/>
      <c r="B351" s="200"/>
      <c r="C351" s="200"/>
      <c r="D351" s="200"/>
      <c r="E351" s="200"/>
      <c r="J351" s="165" t="s">
        <v>897</v>
      </c>
      <c r="K351" s="165" t="s">
        <v>895</v>
      </c>
      <c r="L351" s="165" t="s">
        <v>893</v>
      </c>
      <c r="M351" s="165" t="s">
        <v>897</v>
      </c>
      <c r="N351" s="165" t="s">
        <v>895</v>
      </c>
      <c r="O351" s="165" t="s">
        <v>893</v>
      </c>
    </row>
    <row r="352" spans="1:32" s="201" customFormat="1" ht="15" customHeight="1" x14ac:dyDescent="0.3">
      <c r="A352" s="357" t="s">
        <v>740</v>
      </c>
      <c r="B352" s="357" t="s">
        <v>0</v>
      </c>
      <c r="C352" s="357" t="s">
        <v>1</v>
      </c>
      <c r="D352" s="357" t="s">
        <v>1576</v>
      </c>
      <c r="E352" s="357" t="s">
        <v>112</v>
      </c>
      <c r="F352" s="357" t="s">
        <v>1797</v>
      </c>
      <c r="G352" s="357" t="s">
        <v>1798</v>
      </c>
      <c r="H352" s="357" t="s">
        <v>1799</v>
      </c>
      <c r="I352" s="357" t="s">
        <v>1800</v>
      </c>
      <c r="J352" s="357" t="s">
        <v>1937</v>
      </c>
      <c r="K352" s="357" t="s">
        <v>1938</v>
      </c>
      <c r="L352" s="357" t="s">
        <v>1939</v>
      </c>
      <c r="M352" s="357" t="s">
        <v>1941</v>
      </c>
      <c r="N352" s="357" t="s">
        <v>1942</v>
      </c>
      <c r="O352" s="360" t="s">
        <v>1943</v>
      </c>
      <c r="P352" s="361"/>
      <c r="Q352" s="371"/>
      <c r="R352" s="371"/>
      <c r="S352" s="371"/>
      <c r="T352" s="371"/>
      <c r="U352" s="371"/>
      <c r="V352" s="371"/>
      <c r="W352" s="371"/>
      <c r="X352" s="371"/>
      <c r="Y352" s="371"/>
      <c r="Z352" s="371"/>
      <c r="AA352" s="371"/>
      <c r="AB352" s="371"/>
      <c r="AC352" s="371"/>
    </row>
    <row r="353" spans="1:36" s="201" customFormat="1" ht="15" customHeight="1" x14ac:dyDescent="0.3">
      <c r="A353" s="359" t="s">
        <v>2259</v>
      </c>
      <c r="B353" s="359" t="s">
        <v>892</v>
      </c>
      <c r="C353" s="359" t="s">
        <v>2278</v>
      </c>
      <c r="D353" s="359" t="s">
        <v>47</v>
      </c>
      <c r="E353" s="358">
        <v>2024</v>
      </c>
      <c r="F353" s="363">
        <v>87176.296919379456</v>
      </c>
      <c r="G353" s="363">
        <v>218277.07892827663</v>
      </c>
      <c r="H353" s="363">
        <v>155962.84685674406</v>
      </c>
      <c r="I353" s="363">
        <v>461416.22270440013</v>
      </c>
      <c r="J353" s="364">
        <v>0.46513880980513606</v>
      </c>
      <c r="K353" s="364">
        <v>0.55728006899828519</v>
      </c>
      <c r="L353" s="364">
        <v>0.74019835017440605</v>
      </c>
      <c r="M353" s="364">
        <v>0.12920522494587111</v>
      </c>
      <c r="N353" s="364">
        <v>0.15480001916619029</v>
      </c>
      <c r="O353" s="365">
        <v>0.2056106528262239</v>
      </c>
      <c r="P353" s="367"/>
      <c r="Q353" s="372"/>
      <c r="R353" s="372"/>
      <c r="S353" s="372"/>
      <c r="T353" s="372"/>
      <c r="U353" s="373"/>
      <c r="V353" s="373"/>
      <c r="W353" s="373"/>
      <c r="X353" s="373"/>
      <c r="Y353" s="373"/>
      <c r="Z353" s="373"/>
      <c r="AA353" s="373"/>
      <c r="AB353" s="373"/>
      <c r="AC353" s="373"/>
      <c r="AE353" s="201">
        <f>+V353-J353</f>
        <v>-0.46513880980513606</v>
      </c>
      <c r="AF353" s="201">
        <f t="shared" ref="AF353:AG353" si="0">+W353-K353</f>
        <v>-0.55728006899828519</v>
      </c>
      <c r="AG353" s="201">
        <f t="shared" si="0"/>
        <v>-0.74019835017440605</v>
      </c>
      <c r="AH353" s="201">
        <f>+Z353-M353</f>
        <v>-0.12920522494587111</v>
      </c>
      <c r="AI353" s="201">
        <f t="shared" ref="AI353:AJ353" si="1">+AA353-N353</f>
        <v>-0.15480001916619029</v>
      </c>
      <c r="AJ353" s="201">
        <f t="shared" si="1"/>
        <v>-0.2056106528262239</v>
      </c>
    </row>
    <row r="354" spans="1:36" s="201" customFormat="1" ht="15" customHeight="1" x14ac:dyDescent="0.3">
      <c r="A354" s="359" t="s">
        <v>2259</v>
      </c>
      <c r="B354" s="359" t="s">
        <v>892</v>
      </c>
      <c r="C354" s="359" t="s">
        <v>2279</v>
      </c>
      <c r="D354" s="359" t="s">
        <v>47</v>
      </c>
      <c r="E354" s="358">
        <v>2024</v>
      </c>
      <c r="F354" s="363">
        <v>238090.38317344806</v>
      </c>
      <c r="G354" s="363">
        <v>596144.5392441462</v>
      </c>
      <c r="H354" s="363">
        <v>425955.85361104266</v>
      </c>
      <c r="I354" s="363">
        <v>1260190.7760286368</v>
      </c>
      <c r="J354" s="364">
        <v>0.51142231802741323</v>
      </c>
      <c r="K354" s="364">
        <v>0.61273206765305033</v>
      </c>
      <c r="L354" s="364">
        <v>0.8138515816490397</v>
      </c>
      <c r="M354" s="364">
        <v>0.14206175500761481</v>
      </c>
      <c r="N354" s="364">
        <v>0.17020335212584731</v>
      </c>
      <c r="O354" s="365">
        <v>0.22606988379139986</v>
      </c>
      <c r="P354" s="367"/>
      <c r="Q354" s="372"/>
      <c r="R354" s="372"/>
      <c r="S354" s="372"/>
      <c r="T354" s="372"/>
      <c r="U354" s="373"/>
      <c r="V354" s="373"/>
      <c r="W354" s="373"/>
      <c r="X354" s="373"/>
      <c r="Y354" s="373"/>
      <c r="Z354" s="373"/>
      <c r="AA354" s="373"/>
      <c r="AB354" s="373"/>
      <c r="AC354" s="373"/>
      <c r="AE354" s="201">
        <f t="shared" ref="AE354:AE370" si="2">+V354-J354</f>
        <v>-0.51142231802741323</v>
      </c>
      <c r="AF354" s="201">
        <f t="shared" ref="AF354:AF370" si="3">+W354-K354</f>
        <v>-0.61273206765305033</v>
      </c>
      <c r="AG354" s="201">
        <f t="shared" ref="AG354:AG370" si="4">+X354-L354</f>
        <v>-0.8138515816490397</v>
      </c>
      <c r="AH354" s="201">
        <f t="shared" ref="AH354:AH370" si="5">+Z354-M354</f>
        <v>-0.14206175500761481</v>
      </c>
      <c r="AI354" s="201">
        <f t="shared" ref="AI354:AI370" si="6">+AA354-N354</f>
        <v>-0.17020335212584731</v>
      </c>
      <c r="AJ354" s="201">
        <f t="shared" ref="AJ354:AJ370" si="7">+AB354-O354</f>
        <v>-0.22606988379139986</v>
      </c>
    </row>
    <row r="355" spans="1:36" s="201" customFormat="1" ht="15" customHeight="1" x14ac:dyDescent="0.3">
      <c r="A355" s="359" t="s">
        <v>2259</v>
      </c>
      <c r="B355" s="359" t="s">
        <v>892</v>
      </c>
      <c r="C355" s="359" t="s">
        <v>2280</v>
      </c>
      <c r="D355" s="359" t="s">
        <v>47</v>
      </c>
      <c r="E355" s="358">
        <v>2024</v>
      </c>
      <c r="F355" s="363">
        <v>308438.09113676113</v>
      </c>
      <c r="G355" s="363">
        <v>772285.21906370763</v>
      </c>
      <c r="H355" s="363">
        <v>551811.49547148659</v>
      </c>
      <c r="I355" s="363">
        <v>1632534.8056719555</v>
      </c>
      <c r="J355" s="364">
        <v>0.51333234836369113</v>
      </c>
      <c r="K355" s="364">
        <v>0.61502046375148722</v>
      </c>
      <c r="L355" s="364">
        <v>0.81689110721408142</v>
      </c>
      <c r="M355" s="364">
        <v>0.1425923189899142</v>
      </c>
      <c r="N355" s="364">
        <v>0.17083901770874643</v>
      </c>
      <c r="O355" s="365">
        <v>0.22691419644835598</v>
      </c>
      <c r="P355" s="367"/>
      <c r="Q355" s="372"/>
      <c r="R355" s="372"/>
      <c r="S355" s="372"/>
      <c r="T355" s="372"/>
      <c r="U355" s="373"/>
      <c r="V355" s="373"/>
      <c r="W355" s="373"/>
      <c r="X355" s="373"/>
      <c r="Y355" s="373"/>
      <c r="Z355" s="373"/>
      <c r="AA355" s="373"/>
      <c r="AB355" s="373"/>
      <c r="AC355" s="373"/>
      <c r="AE355" s="201">
        <f t="shared" si="2"/>
        <v>-0.51333234836369113</v>
      </c>
      <c r="AF355" s="201">
        <f t="shared" si="3"/>
        <v>-0.61502046375148722</v>
      </c>
      <c r="AG355" s="201">
        <f t="shared" si="4"/>
        <v>-0.81689110721408142</v>
      </c>
      <c r="AH355" s="201">
        <f t="shared" si="5"/>
        <v>-0.1425923189899142</v>
      </c>
      <c r="AI355" s="201">
        <f t="shared" si="6"/>
        <v>-0.17083901770874643</v>
      </c>
      <c r="AJ355" s="201">
        <f t="shared" si="7"/>
        <v>-0.22691419644835598</v>
      </c>
    </row>
    <row r="356" spans="1:36" s="201" customFormat="1" ht="15" customHeight="1" x14ac:dyDescent="0.3">
      <c r="A356" s="359" t="s">
        <v>2259</v>
      </c>
      <c r="B356" s="359" t="s">
        <v>892</v>
      </c>
      <c r="C356" s="359" t="s">
        <v>2281</v>
      </c>
      <c r="D356" s="359" t="s">
        <v>47</v>
      </c>
      <c r="E356" s="358">
        <v>2024</v>
      </c>
      <c r="F356" s="363">
        <v>474783.08219793794</v>
      </c>
      <c r="G356" s="363">
        <v>1188789.4756824849</v>
      </c>
      <c r="H356" s="363">
        <v>849411.17890669173</v>
      </c>
      <c r="I356" s="363">
        <v>2512983.7367871148</v>
      </c>
      <c r="J356" s="364">
        <v>0.55074071480283782</v>
      </c>
      <c r="K356" s="364">
        <v>0.6598392072982886</v>
      </c>
      <c r="L356" s="364">
        <v>0.87642088743727165</v>
      </c>
      <c r="M356" s="364">
        <v>0.15298353188967714</v>
      </c>
      <c r="N356" s="364">
        <v>0.18328866869396906</v>
      </c>
      <c r="O356" s="365">
        <v>0.24345024651035324</v>
      </c>
      <c r="P356" s="367"/>
      <c r="Q356" s="372"/>
      <c r="R356" s="372"/>
      <c r="S356" s="372"/>
      <c r="T356" s="372"/>
      <c r="U356" s="373"/>
      <c r="V356" s="373"/>
      <c r="W356" s="373"/>
      <c r="X356" s="373"/>
      <c r="Y356" s="373"/>
      <c r="Z356" s="373"/>
      <c r="AA356" s="373"/>
      <c r="AB356" s="373"/>
      <c r="AC356" s="373"/>
      <c r="AE356" s="201">
        <f t="shared" si="2"/>
        <v>-0.55074071480283782</v>
      </c>
      <c r="AF356" s="201">
        <f t="shared" si="3"/>
        <v>-0.6598392072982886</v>
      </c>
      <c r="AG356" s="201">
        <f t="shared" si="4"/>
        <v>-0.87642088743727165</v>
      </c>
      <c r="AH356" s="201">
        <f t="shared" si="5"/>
        <v>-0.15298353188967714</v>
      </c>
      <c r="AI356" s="201">
        <f t="shared" si="6"/>
        <v>-0.18328866869396906</v>
      </c>
      <c r="AJ356" s="201">
        <f t="shared" si="7"/>
        <v>-0.24345024651035324</v>
      </c>
    </row>
    <row r="357" spans="1:36" s="201" customFormat="1" ht="15" customHeight="1" x14ac:dyDescent="0.3">
      <c r="A357" s="359" t="s">
        <v>2286</v>
      </c>
      <c r="B357" s="359" t="s">
        <v>892</v>
      </c>
      <c r="C357" s="359" t="s">
        <v>1288</v>
      </c>
      <c r="D357" s="359" t="s">
        <v>47</v>
      </c>
      <c r="E357" s="358">
        <v>2024</v>
      </c>
      <c r="F357" s="363">
        <v>65.431331380512461</v>
      </c>
      <c r="G357" s="363">
        <v>163.83077039088352</v>
      </c>
      <c r="H357" s="363">
        <v>117.05999309845858</v>
      </c>
      <c r="I357" s="363">
        <v>346.3220948698546</v>
      </c>
      <c r="J357" s="364">
        <v>1.2196359438096962</v>
      </c>
      <c r="K357" s="364">
        <v>1.2226291526030546</v>
      </c>
      <c r="L357" s="364">
        <v>1.5499524265975708</v>
      </c>
      <c r="M357" s="364">
        <v>0.33878776216936007</v>
      </c>
      <c r="N357" s="364">
        <v>0.33961920905640403</v>
      </c>
      <c r="O357" s="365">
        <v>0.4305423407215474</v>
      </c>
      <c r="P357" s="367"/>
      <c r="Q357" s="372"/>
      <c r="R357" s="372"/>
      <c r="S357" s="372"/>
      <c r="T357" s="372"/>
      <c r="U357" s="373"/>
      <c r="V357" s="373"/>
      <c r="W357" s="373"/>
      <c r="X357" s="373"/>
      <c r="Y357" s="373"/>
      <c r="Z357" s="373"/>
      <c r="AA357" s="373"/>
      <c r="AB357" s="373"/>
      <c r="AC357" s="373"/>
      <c r="AE357" s="201">
        <f t="shared" si="2"/>
        <v>-1.2196359438096962</v>
      </c>
      <c r="AF357" s="201">
        <f t="shared" si="3"/>
        <v>-1.2226291526030546</v>
      </c>
      <c r="AG357" s="201">
        <f t="shared" si="4"/>
        <v>-1.5499524265975708</v>
      </c>
      <c r="AH357" s="201">
        <f t="shared" si="5"/>
        <v>-0.33878776216936007</v>
      </c>
      <c r="AI357" s="201">
        <f t="shared" si="6"/>
        <v>-0.33961920905640403</v>
      </c>
      <c r="AJ357" s="201">
        <f t="shared" si="7"/>
        <v>-0.4305423407215474</v>
      </c>
    </row>
    <row r="358" spans="1:36" s="201" customFormat="1" ht="15" customHeight="1" x14ac:dyDescent="0.3">
      <c r="A358" s="359" t="s">
        <v>2287</v>
      </c>
      <c r="B358" s="359" t="s">
        <v>892</v>
      </c>
      <c r="C358" s="359" t="s">
        <v>2282</v>
      </c>
      <c r="D358" s="359" t="s">
        <v>1582</v>
      </c>
      <c r="E358" s="358">
        <v>2024</v>
      </c>
      <c r="F358" s="363">
        <v>756.5647053413561</v>
      </c>
      <c r="G358" s="363">
        <v>1894.3306809059063</v>
      </c>
      <c r="H358" s="363">
        <v>1353.532891922378</v>
      </c>
      <c r="I358" s="363">
        <v>4004.4282781696402</v>
      </c>
      <c r="J358" s="364">
        <v>0.19421573421755725</v>
      </c>
      <c r="K358" s="364">
        <v>0.18223873656411446</v>
      </c>
      <c r="L358" s="364">
        <v>8.3935632868986365E-2</v>
      </c>
      <c r="M358" s="364">
        <v>5.394881506043258E-2</v>
      </c>
      <c r="N358" s="364">
        <v>5.0621871267809579E-2</v>
      </c>
      <c r="O358" s="365">
        <v>2.3315453574718429E-2</v>
      </c>
      <c r="P358" s="367"/>
      <c r="Q358" s="372"/>
      <c r="R358" s="372"/>
      <c r="S358" s="372"/>
      <c r="T358" s="372"/>
      <c r="U358" s="373"/>
      <c r="V358" s="373"/>
      <c r="W358" s="373"/>
      <c r="X358" s="373"/>
      <c r="Y358" s="373"/>
      <c r="Z358" s="373"/>
      <c r="AA358" s="373"/>
      <c r="AB358" s="373"/>
      <c r="AC358" s="373"/>
      <c r="AE358" s="201">
        <f t="shared" si="2"/>
        <v>-0.19421573421755725</v>
      </c>
      <c r="AF358" s="201">
        <f t="shared" si="3"/>
        <v>-0.18223873656411446</v>
      </c>
      <c r="AG358" s="201">
        <f t="shared" si="4"/>
        <v>-8.3935632868986365E-2</v>
      </c>
      <c r="AH358" s="201">
        <f t="shared" si="5"/>
        <v>-5.394881506043258E-2</v>
      </c>
      <c r="AI358" s="201">
        <f t="shared" si="6"/>
        <v>-5.0621871267809579E-2</v>
      </c>
      <c r="AJ358" s="201">
        <f t="shared" si="7"/>
        <v>-2.3315453574718429E-2</v>
      </c>
    </row>
    <row r="359" spans="1:36" s="201" customFormat="1" ht="15" customHeight="1" x14ac:dyDescent="0.3">
      <c r="A359" s="359" t="s">
        <v>2287</v>
      </c>
      <c r="B359" s="359" t="s">
        <v>892</v>
      </c>
      <c r="C359" s="359" t="s">
        <v>2282</v>
      </c>
      <c r="D359" s="359" t="s">
        <v>1583</v>
      </c>
      <c r="E359" s="358">
        <v>2024</v>
      </c>
      <c r="F359" s="363">
        <v>24533.139329589005</v>
      </c>
      <c r="G359" s="363">
        <v>61427.500123748367</v>
      </c>
      <c r="H359" s="363">
        <v>43891.039048313476</v>
      </c>
      <c r="I359" s="363">
        <v>129851.67850165087</v>
      </c>
      <c r="J359" s="364">
        <v>0.19133059882598119</v>
      </c>
      <c r="K359" s="364">
        <v>0.17953152321347898</v>
      </c>
      <c r="L359" s="364">
        <v>8.2688742826939679E-2</v>
      </c>
      <c r="M359" s="364">
        <v>5.3147388562772555E-2</v>
      </c>
      <c r="N359" s="364">
        <v>4.9869867559299709E-2</v>
      </c>
      <c r="O359" s="365">
        <v>2.2969095229705461E-2</v>
      </c>
      <c r="P359" s="367"/>
      <c r="Q359" s="372"/>
      <c r="R359" s="372"/>
      <c r="S359" s="372"/>
      <c r="T359" s="372"/>
      <c r="U359" s="373"/>
      <c r="V359" s="373"/>
      <c r="W359" s="373"/>
      <c r="X359" s="373"/>
      <c r="Y359" s="373"/>
      <c r="Z359" s="373"/>
      <c r="AA359" s="373"/>
      <c r="AB359" s="373"/>
      <c r="AC359" s="373"/>
      <c r="AE359" s="201">
        <f t="shared" si="2"/>
        <v>-0.19133059882598119</v>
      </c>
      <c r="AF359" s="201">
        <f t="shared" si="3"/>
        <v>-0.17953152321347898</v>
      </c>
      <c r="AG359" s="201">
        <f t="shared" si="4"/>
        <v>-8.2688742826939679E-2</v>
      </c>
      <c r="AH359" s="201">
        <f t="shared" si="5"/>
        <v>-5.3147388562772555E-2</v>
      </c>
      <c r="AI359" s="201">
        <f t="shared" si="6"/>
        <v>-4.9869867559299709E-2</v>
      </c>
      <c r="AJ359" s="201">
        <f t="shared" si="7"/>
        <v>-2.2969095229705461E-2</v>
      </c>
    </row>
    <row r="360" spans="1:36" s="201" customFormat="1" ht="15" customHeight="1" x14ac:dyDescent="0.3">
      <c r="A360" s="359" t="s">
        <v>2287</v>
      </c>
      <c r="B360" s="359" t="s">
        <v>892</v>
      </c>
      <c r="C360" s="359" t="s">
        <v>2282</v>
      </c>
      <c r="D360" s="359" t="s">
        <v>1706</v>
      </c>
      <c r="E360" s="358">
        <v>2024</v>
      </c>
      <c r="F360" s="363">
        <v>33560.702840988983</v>
      </c>
      <c r="G360" s="363">
        <v>84031.238327152547</v>
      </c>
      <c r="H360" s="363">
        <v>60041.811163812818</v>
      </c>
      <c r="I360" s="363">
        <v>177633.75233195434</v>
      </c>
      <c r="J360" s="364">
        <v>0.1816119767268238</v>
      </c>
      <c r="K360" s="364">
        <v>0.17041223419382334</v>
      </c>
      <c r="L360" s="364">
        <v>7.8488574906489333E-2</v>
      </c>
      <c r="M360" s="364">
        <v>5.0447771313006616E-2</v>
      </c>
      <c r="N360" s="364">
        <v>4.7336731720506481E-2</v>
      </c>
      <c r="O360" s="365">
        <v>2.1802381918469258E-2</v>
      </c>
      <c r="P360" s="367"/>
      <c r="Q360" s="372"/>
      <c r="R360" s="372"/>
      <c r="S360" s="372"/>
      <c r="T360" s="372"/>
      <c r="U360" s="373"/>
      <c r="V360" s="373"/>
      <c r="W360" s="373"/>
      <c r="X360" s="373"/>
      <c r="Y360" s="373"/>
      <c r="Z360" s="373"/>
      <c r="AA360" s="373"/>
      <c r="AB360" s="373"/>
      <c r="AC360" s="373"/>
      <c r="AE360" s="201">
        <f t="shared" si="2"/>
        <v>-0.1816119767268238</v>
      </c>
      <c r="AF360" s="201">
        <f t="shared" si="3"/>
        <v>-0.17041223419382334</v>
      </c>
      <c r="AG360" s="201">
        <f t="shared" si="4"/>
        <v>-7.8488574906489333E-2</v>
      </c>
      <c r="AH360" s="201">
        <f t="shared" si="5"/>
        <v>-5.0447771313006616E-2</v>
      </c>
      <c r="AI360" s="201">
        <f t="shared" si="6"/>
        <v>-4.7336731720506481E-2</v>
      </c>
      <c r="AJ360" s="201">
        <f t="shared" si="7"/>
        <v>-2.1802381918469258E-2</v>
      </c>
    </row>
    <row r="361" spans="1:36" s="201" customFormat="1" ht="15" customHeight="1" x14ac:dyDescent="0.3">
      <c r="A361" s="359" t="s">
        <v>2287</v>
      </c>
      <c r="B361" s="359" t="s">
        <v>892</v>
      </c>
      <c r="C361" s="359" t="s">
        <v>2282</v>
      </c>
      <c r="D361" s="359" t="s">
        <v>1843</v>
      </c>
      <c r="E361" s="358">
        <v>2024</v>
      </c>
      <c r="F361" s="363">
        <v>69800.664892219385</v>
      </c>
      <c r="G361" s="363">
        <v>174770.96158391866</v>
      </c>
      <c r="H361" s="363">
        <v>124876.95387143787</v>
      </c>
      <c r="I361" s="363">
        <v>369448.58034757589</v>
      </c>
      <c r="J361" s="364">
        <v>0.17368031508737949</v>
      </c>
      <c r="K361" s="364">
        <v>0.1629697064200066</v>
      </c>
      <c r="L361" s="364">
        <v>7.5060690744109079E-2</v>
      </c>
      <c r="M361" s="364">
        <v>4.8244531968716531E-2</v>
      </c>
      <c r="N361" s="364">
        <v>4.5269362894446281E-2</v>
      </c>
      <c r="O361" s="365">
        <v>2.0850191873363632E-2</v>
      </c>
      <c r="P361" s="367"/>
      <c r="Q361" s="372"/>
      <c r="R361" s="372"/>
      <c r="S361" s="372"/>
      <c r="T361" s="372"/>
      <c r="U361" s="373"/>
      <c r="V361" s="373"/>
      <c r="W361" s="373"/>
      <c r="X361" s="373"/>
      <c r="Y361" s="373"/>
      <c r="Z361" s="373"/>
      <c r="AA361" s="373"/>
      <c r="AB361" s="373"/>
      <c r="AC361" s="373"/>
      <c r="AE361" s="201">
        <f t="shared" si="2"/>
        <v>-0.17368031508737949</v>
      </c>
      <c r="AF361" s="201">
        <f t="shared" si="3"/>
        <v>-0.1629697064200066</v>
      </c>
      <c r="AG361" s="201">
        <f t="shared" si="4"/>
        <v>-7.5060690744109079E-2</v>
      </c>
      <c r="AH361" s="201">
        <f t="shared" si="5"/>
        <v>-4.8244531968716531E-2</v>
      </c>
      <c r="AI361" s="201">
        <f t="shared" si="6"/>
        <v>-4.5269362894446281E-2</v>
      </c>
      <c r="AJ361" s="201">
        <f t="shared" si="7"/>
        <v>-2.0850191873363632E-2</v>
      </c>
    </row>
    <row r="362" spans="1:36" s="201" customFormat="1" ht="15" customHeight="1" x14ac:dyDescent="0.3">
      <c r="A362" s="359" t="s">
        <v>2287</v>
      </c>
      <c r="B362" s="359" t="s">
        <v>892</v>
      </c>
      <c r="C362" s="359" t="s">
        <v>2283</v>
      </c>
      <c r="D362" s="359" t="s">
        <v>1582</v>
      </c>
      <c r="E362" s="358">
        <v>2024</v>
      </c>
      <c r="F362" s="363">
        <v>228.05990086074607</v>
      </c>
      <c r="G362" s="363">
        <v>571.0296346562269</v>
      </c>
      <c r="H362" s="363">
        <v>408.01080854584603</v>
      </c>
      <c r="I362" s="363">
        <v>1207.100344062819</v>
      </c>
      <c r="J362" s="364">
        <v>0.23904882124320306</v>
      </c>
      <c r="K362" s="364">
        <v>0.21484205528109737</v>
      </c>
      <c r="L362" s="364">
        <v>9.4717476232195744E-2</v>
      </c>
      <c r="M362" s="364">
        <v>6.640245034533418E-2</v>
      </c>
      <c r="N362" s="364">
        <v>5.9678348689193729E-2</v>
      </c>
      <c r="O362" s="365">
        <v>2.6310410064498819E-2</v>
      </c>
      <c r="P362" s="367"/>
      <c r="Q362" s="372"/>
      <c r="R362" s="372"/>
      <c r="S362" s="372"/>
      <c r="T362" s="372"/>
      <c r="U362" s="373"/>
      <c r="V362" s="373"/>
      <c r="W362" s="373"/>
      <c r="X362" s="373"/>
      <c r="Y362" s="373"/>
      <c r="Z362" s="373"/>
      <c r="AA362" s="373"/>
      <c r="AB362" s="373"/>
      <c r="AC362" s="373"/>
      <c r="AE362" s="201">
        <f t="shared" si="2"/>
        <v>-0.23904882124320306</v>
      </c>
      <c r="AF362" s="201">
        <f t="shared" si="3"/>
        <v>-0.21484205528109737</v>
      </c>
      <c r="AG362" s="201">
        <f t="shared" si="4"/>
        <v>-9.4717476232195744E-2</v>
      </c>
      <c r="AH362" s="201">
        <f t="shared" si="5"/>
        <v>-6.640245034533418E-2</v>
      </c>
      <c r="AI362" s="201">
        <f t="shared" si="6"/>
        <v>-5.9678348689193729E-2</v>
      </c>
      <c r="AJ362" s="201">
        <f t="shared" si="7"/>
        <v>-2.6310410064498819E-2</v>
      </c>
    </row>
    <row r="363" spans="1:36" s="201" customFormat="1" ht="15" customHeight="1" x14ac:dyDescent="0.3">
      <c r="A363" s="359" t="s">
        <v>2287</v>
      </c>
      <c r="B363" s="359" t="s">
        <v>892</v>
      </c>
      <c r="C363" s="359" t="s">
        <v>2283</v>
      </c>
      <c r="D363" s="359" t="s">
        <v>1583</v>
      </c>
      <c r="E363" s="358">
        <v>2024</v>
      </c>
      <c r="F363" s="363">
        <v>14221.818883827869</v>
      </c>
      <c r="G363" s="363">
        <v>35609.416695914493</v>
      </c>
      <c r="H363" s="363">
        <v>25443.560222041429</v>
      </c>
      <c r="I363" s="363">
        <v>75274.795801783795</v>
      </c>
      <c r="J363" s="364">
        <v>0.2415243101253578</v>
      </c>
      <c r="K363" s="364">
        <v>0.21706686909319545</v>
      </c>
      <c r="L363" s="364">
        <v>9.5698330511832699E-2</v>
      </c>
      <c r="M363" s="364">
        <v>6.7090086145932731E-2</v>
      </c>
      <c r="N363" s="364">
        <v>6.029635252588763E-2</v>
      </c>
      <c r="O363" s="365">
        <v>2.6582869586620195E-2</v>
      </c>
      <c r="P363" s="367"/>
      <c r="Q363" s="372"/>
      <c r="R363" s="372"/>
      <c r="S363" s="372"/>
      <c r="T363" s="372"/>
      <c r="U363" s="373"/>
      <c r="V363" s="373"/>
      <c r="W363" s="373"/>
      <c r="X363" s="373"/>
      <c r="Y363" s="373"/>
      <c r="Z363" s="373"/>
      <c r="AA363" s="373"/>
      <c r="AB363" s="373"/>
      <c r="AC363" s="373"/>
      <c r="AE363" s="201">
        <f t="shared" si="2"/>
        <v>-0.2415243101253578</v>
      </c>
      <c r="AF363" s="201">
        <f t="shared" si="3"/>
        <v>-0.21706686909319545</v>
      </c>
      <c r="AG363" s="201">
        <f t="shared" si="4"/>
        <v>-9.5698330511832699E-2</v>
      </c>
      <c r="AH363" s="201">
        <f t="shared" si="5"/>
        <v>-6.7090086145932731E-2</v>
      </c>
      <c r="AI363" s="201">
        <f t="shared" si="6"/>
        <v>-6.029635252588763E-2</v>
      </c>
      <c r="AJ363" s="201">
        <f t="shared" si="7"/>
        <v>-2.6582869586620195E-2</v>
      </c>
    </row>
    <row r="364" spans="1:36" s="201" customFormat="1" ht="15" customHeight="1" x14ac:dyDescent="0.3">
      <c r="A364" s="359" t="s">
        <v>2287</v>
      </c>
      <c r="B364" s="359" t="s">
        <v>892</v>
      </c>
      <c r="C364" s="359" t="s">
        <v>2283</v>
      </c>
      <c r="D364" s="359" t="s">
        <v>1706</v>
      </c>
      <c r="E364" s="358">
        <v>2024</v>
      </c>
      <c r="F364" s="363">
        <v>77888.486751263103</v>
      </c>
      <c r="G364" s="363">
        <v>195021.72002020504</v>
      </c>
      <c r="H364" s="363">
        <v>139346.4801828526</v>
      </c>
      <c r="I364" s="363">
        <v>412256.68695432076</v>
      </c>
      <c r="J364" s="364">
        <v>0.23199481031605601</v>
      </c>
      <c r="K364" s="364">
        <v>0.20850235363487279</v>
      </c>
      <c r="L364" s="364">
        <v>9.1922490216958502E-2</v>
      </c>
      <c r="M364" s="364">
        <v>6.44430028655711E-2</v>
      </c>
      <c r="N364" s="364">
        <v>5.7917320454131324E-2</v>
      </c>
      <c r="O364" s="365">
        <v>2.5534025060266249E-2</v>
      </c>
      <c r="P364" s="367"/>
      <c r="Q364" s="372"/>
      <c r="R364" s="372"/>
      <c r="S364" s="372"/>
      <c r="T364" s="372"/>
      <c r="U364" s="373"/>
      <c r="V364" s="373"/>
      <c r="W364" s="373"/>
      <c r="X364" s="373"/>
      <c r="Y364" s="373"/>
      <c r="Z364" s="373"/>
      <c r="AA364" s="373"/>
      <c r="AB364" s="373"/>
      <c r="AC364" s="373"/>
      <c r="AE364" s="201">
        <f t="shared" si="2"/>
        <v>-0.23199481031605601</v>
      </c>
      <c r="AF364" s="201">
        <f t="shared" si="3"/>
        <v>-0.20850235363487279</v>
      </c>
      <c r="AG364" s="201">
        <f t="shared" si="4"/>
        <v>-9.1922490216958502E-2</v>
      </c>
      <c r="AH364" s="201">
        <f t="shared" si="5"/>
        <v>-6.44430028655711E-2</v>
      </c>
      <c r="AI364" s="201">
        <f t="shared" si="6"/>
        <v>-5.7917320454131324E-2</v>
      </c>
      <c r="AJ364" s="201">
        <f t="shared" si="7"/>
        <v>-2.5534025060266249E-2</v>
      </c>
    </row>
    <row r="365" spans="1:36" s="201" customFormat="1" ht="15" customHeight="1" x14ac:dyDescent="0.3">
      <c r="A365" s="359" t="s">
        <v>2287</v>
      </c>
      <c r="B365" s="359" t="s">
        <v>892</v>
      </c>
      <c r="C365" s="359" t="s">
        <v>2283</v>
      </c>
      <c r="D365" s="359" t="s">
        <v>1843</v>
      </c>
      <c r="E365" s="358">
        <v>2024</v>
      </c>
      <c r="F365" s="363">
        <v>219929.37895638793</v>
      </c>
      <c r="G365" s="363">
        <v>550671.96136474807</v>
      </c>
      <c r="H365" s="363">
        <v>393464.88967288093</v>
      </c>
      <c r="I365" s="363">
        <v>1164066.2299940169</v>
      </c>
      <c r="J365" s="364">
        <v>0.22082745999502318</v>
      </c>
      <c r="K365" s="364">
        <v>0.19846584108259455</v>
      </c>
      <c r="L365" s="364">
        <v>8.7497690156836463E-2</v>
      </c>
      <c r="M365" s="364">
        <v>6.1340961109728656E-2</v>
      </c>
      <c r="N365" s="364">
        <v>5.5129400300720714E-2</v>
      </c>
      <c r="O365" s="365">
        <v>2.4304913932454573E-2</v>
      </c>
      <c r="P365" s="367"/>
      <c r="Q365" s="372"/>
      <c r="R365" s="372"/>
      <c r="S365" s="372"/>
      <c r="T365" s="372"/>
      <c r="U365" s="373"/>
      <c r="V365" s="373"/>
      <c r="W365" s="373"/>
      <c r="X365" s="373"/>
      <c r="Y365" s="373"/>
      <c r="Z365" s="373"/>
      <c r="AA365" s="373"/>
      <c r="AB365" s="373"/>
      <c r="AC365" s="373"/>
      <c r="AE365" s="201">
        <f t="shared" si="2"/>
        <v>-0.22082745999502318</v>
      </c>
      <c r="AF365" s="201">
        <f t="shared" si="3"/>
        <v>-0.19846584108259455</v>
      </c>
      <c r="AG365" s="201">
        <f t="shared" si="4"/>
        <v>-8.7497690156836463E-2</v>
      </c>
      <c r="AH365" s="201">
        <f t="shared" si="5"/>
        <v>-6.1340961109728656E-2</v>
      </c>
      <c r="AI365" s="201">
        <f t="shared" si="6"/>
        <v>-5.5129400300720714E-2</v>
      </c>
      <c r="AJ365" s="201">
        <f t="shared" si="7"/>
        <v>-2.4304913932454573E-2</v>
      </c>
    </row>
    <row r="366" spans="1:36" s="201" customFormat="1" ht="15" customHeight="1" x14ac:dyDescent="0.3">
      <c r="A366" s="359" t="s">
        <v>2287</v>
      </c>
      <c r="B366" s="359" t="s">
        <v>892</v>
      </c>
      <c r="C366" s="359" t="s">
        <v>2284</v>
      </c>
      <c r="D366" s="359" t="s">
        <v>1582</v>
      </c>
      <c r="E366" s="358">
        <v>2024</v>
      </c>
      <c r="F366" s="363">
        <v>223.51287311212178</v>
      </c>
      <c r="G366" s="363">
        <v>559.64452230517827</v>
      </c>
      <c r="H366" s="363">
        <v>399.87594370904441</v>
      </c>
      <c r="I366" s="363">
        <v>1183.0333391263443</v>
      </c>
      <c r="J366" s="364">
        <v>0.3184622004923206</v>
      </c>
      <c r="K366" s="364">
        <v>0.26609708269602816</v>
      </c>
      <c r="L366" s="364">
        <v>0.10528199158848797</v>
      </c>
      <c r="M366" s="364">
        <v>8.8461722358977951E-2</v>
      </c>
      <c r="N366" s="364">
        <v>7.3915856304452271E-2</v>
      </c>
      <c r="O366" s="365">
        <v>2.9244997663468882E-2</v>
      </c>
      <c r="P366" s="367"/>
      <c r="Q366" s="372"/>
      <c r="R366" s="372"/>
      <c r="S366" s="372"/>
      <c r="T366" s="372"/>
      <c r="U366" s="373"/>
      <c r="V366" s="373"/>
      <c r="W366" s="373"/>
      <c r="X366" s="373"/>
      <c r="Y366" s="373"/>
      <c r="Z366" s="373"/>
      <c r="AA366" s="373"/>
      <c r="AB366" s="373"/>
      <c r="AC366" s="373"/>
      <c r="AE366" s="201">
        <f t="shared" si="2"/>
        <v>-0.3184622004923206</v>
      </c>
      <c r="AF366" s="201">
        <f t="shared" si="3"/>
        <v>-0.26609708269602816</v>
      </c>
      <c r="AG366" s="201">
        <f t="shared" si="4"/>
        <v>-0.10528199158848797</v>
      </c>
      <c r="AH366" s="201">
        <f t="shared" si="5"/>
        <v>-8.8461722358977951E-2</v>
      </c>
      <c r="AI366" s="201">
        <f t="shared" si="6"/>
        <v>-7.3915856304452271E-2</v>
      </c>
      <c r="AJ366" s="201">
        <f t="shared" si="7"/>
        <v>-2.9244997663468882E-2</v>
      </c>
    </row>
    <row r="367" spans="1:36" s="201" customFormat="1" ht="15" customHeight="1" x14ac:dyDescent="0.3">
      <c r="A367" s="359" t="s">
        <v>2287</v>
      </c>
      <c r="B367" s="359" t="s">
        <v>892</v>
      </c>
      <c r="C367" s="359" t="s">
        <v>2284</v>
      </c>
      <c r="D367" s="359" t="s">
        <v>1583</v>
      </c>
      <c r="E367" s="358">
        <v>2024</v>
      </c>
      <c r="F367" s="363">
        <v>1003.3217829207755</v>
      </c>
      <c r="G367" s="363">
        <v>2512.1753933135092</v>
      </c>
      <c r="H367" s="363">
        <v>1794.9939043914846</v>
      </c>
      <c r="I367" s="363">
        <v>5310.4910806257694</v>
      </c>
      <c r="J367" s="364">
        <v>0.31492195967268333</v>
      </c>
      <c r="K367" s="364">
        <v>0.26313896787834945</v>
      </c>
      <c r="L367" s="364">
        <v>0.10411160589242084</v>
      </c>
      <c r="M367" s="364">
        <v>8.7478322131300912E-2</v>
      </c>
      <c r="N367" s="364">
        <v>7.3094157743985935E-2</v>
      </c>
      <c r="O367" s="365">
        <v>2.8919890525672454E-2</v>
      </c>
      <c r="P367" s="367"/>
      <c r="Q367" s="372"/>
      <c r="R367" s="372"/>
      <c r="S367" s="372"/>
      <c r="T367" s="372"/>
      <c r="U367" s="373"/>
      <c r="V367" s="373"/>
      <c r="W367" s="373"/>
      <c r="X367" s="373"/>
      <c r="Y367" s="373"/>
      <c r="Z367" s="373"/>
      <c r="AA367" s="373"/>
      <c r="AB367" s="373"/>
      <c r="AC367" s="373"/>
      <c r="AE367" s="201">
        <f t="shared" si="2"/>
        <v>-0.31492195967268333</v>
      </c>
      <c r="AF367" s="201">
        <f t="shared" si="3"/>
        <v>-0.26313896787834945</v>
      </c>
      <c r="AG367" s="201">
        <f t="shared" si="4"/>
        <v>-0.10411160589242084</v>
      </c>
      <c r="AH367" s="201">
        <f t="shared" si="5"/>
        <v>-8.7478322131300912E-2</v>
      </c>
      <c r="AI367" s="201">
        <f t="shared" si="6"/>
        <v>-7.3094157743985935E-2</v>
      </c>
      <c r="AJ367" s="201">
        <f t="shared" si="7"/>
        <v>-2.8919890525672454E-2</v>
      </c>
    </row>
    <row r="368" spans="1:36" s="201" customFormat="1" ht="15" customHeight="1" x14ac:dyDescent="0.3">
      <c r="A368" s="359" t="s">
        <v>2287</v>
      </c>
      <c r="B368" s="359" t="s">
        <v>892</v>
      </c>
      <c r="C368" s="359" t="s">
        <v>2284</v>
      </c>
      <c r="D368" s="359" t="s">
        <v>1706</v>
      </c>
      <c r="E368" s="358">
        <v>2024</v>
      </c>
      <c r="F368" s="363">
        <v>37470.647915412599</v>
      </c>
      <c r="G368" s="363">
        <v>93821.18605118194</v>
      </c>
      <c r="H368" s="363">
        <v>67036.9025637671</v>
      </c>
      <c r="I368" s="363">
        <v>198328.73653036164</v>
      </c>
      <c r="J368" s="364">
        <v>0.29796553116332014</v>
      </c>
      <c r="K368" s="364">
        <v>0.24897070504429894</v>
      </c>
      <c r="L368" s="364">
        <v>9.8505896452073555E-2</v>
      </c>
      <c r="M368" s="364">
        <v>8.2768203100922255E-2</v>
      </c>
      <c r="N368" s="364">
        <v>6.9158529178971917E-2</v>
      </c>
      <c r="O368" s="365">
        <v>2.7362749014464872E-2</v>
      </c>
      <c r="P368" s="367"/>
      <c r="Q368" s="372"/>
      <c r="R368" s="372"/>
      <c r="S368" s="372"/>
      <c r="T368" s="372"/>
      <c r="U368" s="373"/>
      <c r="V368" s="373"/>
      <c r="W368" s="373"/>
      <c r="X368" s="373"/>
      <c r="Y368" s="373"/>
      <c r="Z368" s="373"/>
      <c r="AA368" s="373"/>
      <c r="AB368" s="373"/>
      <c r="AC368" s="373"/>
      <c r="AE368" s="201">
        <f t="shared" si="2"/>
        <v>-0.29796553116332014</v>
      </c>
      <c r="AF368" s="201">
        <f t="shared" si="3"/>
        <v>-0.24897070504429894</v>
      </c>
      <c r="AG368" s="201">
        <f t="shared" si="4"/>
        <v>-9.8505896452073555E-2</v>
      </c>
      <c r="AH368" s="201">
        <f t="shared" si="5"/>
        <v>-8.2768203100922255E-2</v>
      </c>
      <c r="AI368" s="201">
        <f t="shared" si="6"/>
        <v>-6.9158529178971917E-2</v>
      </c>
      <c r="AJ368" s="201">
        <f t="shared" si="7"/>
        <v>-2.7362749014464872E-2</v>
      </c>
    </row>
    <row r="369" spans="1:36" s="201" customFormat="1" ht="15" customHeight="1" x14ac:dyDescent="0.3">
      <c r="A369" s="359" t="s">
        <v>2287</v>
      </c>
      <c r="B369" s="359" t="s">
        <v>892</v>
      </c>
      <c r="C369" s="359" t="s">
        <v>2284</v>
      </c>
      <c r="D369" s="359" t="s">
        <v>1843</v>
      </c>
      <c r="E369" s="358">
        <v>2024</v>
      </c>
      <c r="F369" s="363">
        <v>99077.707310649683</v>
      </c>
      <c r="G369" s="363">
        <v>248076.52197798027</v>
      </c>
      <c r="H369" s="363">
        <v>177255.0777936641</v>
      </c>
      <c r="I369" s="363">
        <v>524409.30708229402</v>
      </c>
      <c r="J369" s="364">
        <v>0.28598869845426161</v>
      </c>
      <c r="K369" s="364">
        <v>0.23896323715990966</v>
      </c>
      <c r="L369" s="364">
        <v>9.4546416179116549E-2</v>
      </c>
      <c r="M369" s="364">
        <v>7.9441305126183775E-2</v>
      </c>
      <c r="N369" s="364">
        <v>6.6378676988863794E-2</v>
      </c>
      <c r="O369" s="365">
        <v>2.6262893383087928E-2</v>
      </c>
      <c r="P369" s="367"/>
      <c r="Q369" s="372"/>
      <c r="R369" s="372"/>
      <c r="S369" s="372"/>
      <c r="T369" s="372"/>
      <c r="U369" s="373"/>
      <c r="V369" s="373"/>
      <c r="W369" s="373"/>
      <c r="X369" s="373"/>
      <c r="Y369" s="373"/>
      <c r="Z369" s="373"/>
      <c r="AA369" s="373"/>
      <c r="AB369" s="373"/>
      <c r="AC369" s="373"/>
      <c r="AE369" s="201">
        <f t="shared" si="2"/>
        <v>-0.28598869845426161</v>
      </c>
      <c r="AF369" s="201">
        <f t="shared" si="3"/>
        <v>-0.23896323715990966</v>
      </c>
      <c r="AG369" s="201">
        <f t="shared" si="4"/>
        <v>-9.4546416179116549E-2</v>
      </c>
      <c r="AH369" s="201">
        <f t="shared" si="5"/>
        <v>-7.9441305126183775E-2</v>
      </c>
      <c r="AI369" s="201">
        <f t="shared" si="6"/>
        <v>-6.6378676988863794E-2</v>
      </c>
      <c r="AJ369" s="201">
        <f t="shared" si="7"/>
        <v>-2.6262893383087928E-2</v>
      </c>
    </row>
    <row r="370" spans="1:36" s="201" customFormat="1" ht="15" customHeight="1" x14ac:dyDescent="0.3">
      <c r="A370" s="359" t="s">
        <v>2259</v>
      </c>
      <c r="B370" s="359" t="s">
        <v>1586</v>
      </c>
      <c r="C370" s="359" t="s">
        <v>1596</v>
      </c>
      <c r="D370" s="359" t="s">
        <v>47</v>
      </c>
      <c r="E370" s="358">
        <v>2024</v>
      </c>
      <c r="F370" s="363">
        <v>1601.2226187672873</v>
      </c>
      <c r="G370" s="363">
        <v>3222.9278713617086</v>
      </c>
      <c r="H370" s="363">
        <v>2892.5936120859874</v>
      </c>
      <c r="I370" s="363">
        <v>7716.7441022149833</v>
      </c>
      <c r="J370" s="364">
        <v>0.4177884930411947</v>
      </c>
      <c r="K370" s="364">
        <v>0.48039985388152151</v>
      </c>
      <c r="L370" s="364">
        <v>0.54705908503676137</v>
      </c>
      <c r="M370" s="364">
        <v>0.11605235917810965</v>
      </c>
      <c r="N370" s="364">
        <v>0.13344440385597822</v>
      </c>
      <c r="O370" s="365">
        <v>0.15196085695465594</v>
      </c>
      <c r="P370" s="367"/>
      <c r="Q370" s="372"/>
      <c r="R370" s="372"/>
      <c r="S370" s="372"/>
      <c r="T370" s="372"/>
      <c r="U370" s="373"/>
      <c r="V370" s="373"/>
      <c r="W370" s="373"/>
      <c r="X370" s="373"/>
      <c r="Y370" s="373"/>
      <c r="Z370" s="373"/>
      <c r="AA370" s="373"/>
      <c r="AB370" s="373"/>
      <c r="AC370" s="373"/>
      <c r="AE370" s="201">
        <f t="shared" si="2"/>
        <v>-0.4177884930411947</v>
      </c>
      <c r="AF370" s="201">
        <f t="shared" si="3"/>
        <v>-0.48039985388152151</v>
      </c>
      <c r="AG370" s="201">
        <f t="shared" si="4"/>
        <v>-0.54705908503676137</v>
      </c>
      <c r="AH370" s="201">
        <f t="shared" si="5"/>
        <v>-0.11605235917810965</v>
      </c>
      <c r="AI370" s="201">
        <f t="shared" si="6"/>
        <v>-0.13344440385597822</v>
      </c>
      <c r="AJ370" s="201">
        <f t="shared" si="7"/>
        <v>-0.15196085695465594</v>
      </c>
    </row>
    <row r="371" spans="1:36" s="201" customFormat="1" ht="15" customHeight="1" x14ac:dyDescent="0.3">
      <c r="A371" s="359" t="s">
        <v>2259</v>
      </c>
      <c r="B371" s="359" t="s">
        <v>1586</v>
      </c>
      <c r="C371" s="359" t="s">
        <v>1597</v>
      </c>
      <c r="D371" s="359" t="s">
        <v>47</v>
      </c>
      <c r="E371" s="358">
        <v>2024</v>
      </c>
      <c r="F371" s="363">
        <v>8554.9331900126781</v>
      </c>
      <c r="G371" s="363">
        <v>17219.299985254791</v>
      </c>
      <c r="H371" s="363">
        <v>15454.406406214717</v>
      </c>
      <c r="I371" s="363">
        <v>41228.639581482181</v>
      </c>
      <c r="J371" s="364">
        <v>0.61571245788617945</v>
      </c>
      <c r="K371" s="364">
        <v>0.70798545131875534</v>
      </c>
      <c r="L371" s="364">
        <v>0.80622396132804985</v>
      </c>
      <c r="M371" s="364">
        <v>0.17103123830171649</v>
      </c>
      <c r="N371" s="364">
        <v>0.1966626253663209</v>
      </c>
      <c r="O371" s="365">
        <v>0.22395110036890273</v>
      </c>
      <c r="P371" s="367"/>
      <c r="Q371" s="372"/>
      <c r="R371" s="372"/>
      <c r="S371" s="372"/>
      <c r="T371" s="372"/>
      <c r="U371" s="373"/>
      <c r="V371" s="373"/>
      <c r="W371" s="373"/>
      <c r="X371" s="373"/>
      <c r="Y371" s="373"/>
      <c r="Z371" s="373"/>
      <c r="AA371" s="373"/>
      <c r="AB371" s="373"/>
      <c r="AC371" s="373"/>
      <c r="AE371" s="201">
        <f t="shared" ref="AE371:AE394" si="8">+V371-J371</f>
        <v>-0.61571245788617945</v>
      </c>
      <c r="AF371" s="201">
        <f t="shared" ref="AF371:AF394" si="9">+W371-K371</f>
        <v>-0.70798545131875534</v>
      </c>
      <c r="AG371" s="201">
        <f t="shared" ref="AG371:AG394" si="10">+X371-L371</f>
        <v>-0.80622396132804985</v>
      </c>
      <c r="AH371" s="201">
        <f t="shared" ref="AH371:AH394" si="11">+Z371-M371</f>
        <v>-0.17103123830171649</v>
      </c>
      <c r="AI371" s="201">
        <f t="shared" ref="AI371:AI394" si="12">+AA371-N371</f>
        <v>-0.1966626253663209</v>
      </c>
      <c r="AJ371" s="201">
        <f t="shared" ref="AJ371:AJ394" si="13">+AB371-O371</f>
        <v>-0.22395110036890273</v>
      </c>
    </row>
    <row r="372" spans="1:36" s="201" customFormat="1" ht="15" customHeight="1" x14ac:dyDescent="0.3">
      <c r="A372" s="359" t="s">
        <v>2259</v>
      </c>
      <c r="B372" s="359" t="s">
        <v>1586</v>
      </c>
      <c r="C372" s="359" t="s">
        <v>1598</v>
      </c>
      <c r="D372" s="359" t="s">
        <v>47</v>
      </c>
      <c r="E372" s="358">
        <v>2024</v>
      </c>
      <c r="F372" s="363">
        <v>45468.294477777126</v>
      </c>
      <c r="G372" s="363">
        <v>91518.213531435875</v>
      </c>
      <c r="H372" s="363">
        <v>82138.046650949342</v>
      </c>
      <c r="I372" s="363">
        <v>219124.55466016236</v>
      </c>
      <c r="J372" s="364">
        <v>0.83947550521770775</v>
      </c>
      <c r="K372" s="364">
        <v>0.96528247369402465</v>
      </c>
      <c r="L372" s="364">
        <v>1.0992229547832226</v>
      </c>
      <c r="M372" s="364">
        <v>0.23318764033825218</v>
      </c>
      <c r="N372" s="364">
        <v>0.2681340204705624</v>
      </c>
      <c r="O372" s="365">
        <v>0.3053397096620063</v>
      </c>
      <c r="P372" s="367"/>
      <c r="Q372" s="372"/>
      <c r="R372" s="372"/>
      <c r="S372" s="372"/>
      <c r="T372" s="372"/>
      <c r="U372" s="373"/>
      <c r="V372" s="373"/>
      <c r="W372" s="373"/>
      <c r="X372" s="373"/>
      <c r="Y372" s="373"/>
      <c r="Z372" s="373"/>
      <c r="AA372" s="373"/>
      <c r="AB372" s="373"/>
      <c r="AC372" s="373"/>
      <c r="AE372" s="201">
        <f t="shared" si="8"/>
        <v>-0.83947550521770775</v>
      </c>
      <c r="AF372" s="201">
        <f t="shared" si="9"/>
        <v>-0.96528247369402465</v>
      </c>
      <c r="AG372" s="201">
        <f t="shared" si="10"/>
        <v>-1.0992229547832226</v>
      </c>
      <c r="AH372" s="201">
        <f t="shared" si="11"/>
        <v>-0.23318764033825218</v>
      </c>
      <c r="AI372" s="201">
        <f t="shared" si="12"/>
        <v>-0.2681340204705624</v>
      </c>
      <c r="AJ372" s="201">
        <f t="shared" si="13"/>
        <v>-0.3053397096620063</v>
      </c>
    </row>
    <row r="373" spans="1:36" s="201" customFormat="1" ht="15" customHeight="1" x14ac:dyDescent="0.3">
      <c r="A373" s="359" t="s">
        <v>2286</v>
      </c>
      <c r="B373" s="359" t="s">
        <v>1586</v>
      </c>
      <c r="C373" s="359" t="s">
        <v>1841</v>
      </c>
      <c r="D373" s="359" t="s">
        <v>47</v>
      </c>
      <c r="E373" s="358">
        <v>2024</v>
      </c>
      <c r="F373" s="363">
        <v>5.3333153962112467</v>
      </c>
      <c r="G373" s="363">
        <v>10.734853877123424</v>
      </c>
      <c r="H373" s="363">
        <v>9.6345841393354608</v>
      </c>
      <c r="I373" s="363">
        <v>25.702753412670127</v>
      </c>
      <c r="J373" s="364">
        <v>2.0332041406179044</v>
      </c>
      <c r="K373" s="364">
        <v>2.139068795619238</v>
      </c>
      <c r="L373" s="364">
        <v>2.3344076620879921</v>
      </c>
      <c r="M373" s="364">
        <v>0.56477892794941775</v>
      </c>
      <c r="N373" s="364">
        <v>0.59418577656089944</v>
      </c>
      <c r="O373" s="365">
        <v>0.64844657280221996</v>
      </c>
      <c r="P373" s="367"/>
      <c r="Q373" s="372"/>
      <c r="R373" s="372"/>
      <c r="S373" s="372"/>
      <c r="T373" s="372"/>
      <c r="U373" s="373"/>
      <c r="V373" s="373"/>
      <c r="W373" s="373"/>
      <c r="X373" s="373"/>
      <c r="Y373" s="373"/>
      <c r="Z373" s="373"/>
      <c r="AA373" s="373"/>
      <c r="AB373" s="373"/>
      <c r="AC373" s="373"/>
      <c r="AE373" s="201">
        <f t="shared" si="8"/>
        <v>-2.0332041406179044</v>
      </c>
      <c r="AF373" s="201">
        <f t="shared" si="9"/>
        <v>-2.139068795619238</v>
      </c>
      <c r="AG373" s="201">
        <f t="shared" si="10"/>
        <v>-2.3344076620879921</v>
      </c>
      <c r="AH373" s="201">
        <f t="shared" si="11"/>
        <v>-0.56477892794941775</v>
      </c>
      <c r="AI373" s="201">
        <f t="shared" si="12"/>
        <v>-0.59418577656089944</v>
      </c>
      <c r="AJ373" s="201">
        <f t="shared" si="13"/>
        <v>-0.64844657280221996</v>
      </c>
    </row>
    <row r="374" spans="1:36" s="201" customFormat="1" ht="15" customHeight="1" x14ac:dyDescent="0.3">
      <c r="A374" s="359" t="s">
        <v>2287</v>
      </c>
      <c r="B374" s="359" t="s">
        <v>1586</v>
      </c>
      <c r="C374" s="359" t="s">
        <v>1603</v>
      </c>
      <c r="D374" s="359" t="s">
        <v>1582</v>
      </c>
      <c r="E374" s="358">
        <v>2024</v>
      </c>
      <c r="F374" s="363">
        <v>36.42607534087071</v>
      </c>
      <c r="G374" s="363">
        <v>73.318108353224375</v>
      </c>
      <c r="H374" s="363">
        <v>65.803362761314332</v>
      </c>
      <c r="I374" s="363">
        <v>175.54754645540942</v>
      </c>
      <c r="J374" s="364">
        <v>0.37446939907689519</v>
      </c>
      <c r="K374" s="364">
        <v>0.32423129147196961</v>
      </c>
      <c r="L374" s="364">
        <v>0.1142501289518059</v>
      </c>
      <c r="M374" s="364">
        <v>0.10401927752135977</v>
      </c>
      <c r="N374" s="364">
        <v>9.006424763110267E-2</v>
      </c>
      <c r="O374" s="365">
        <v>3.1736146931057189E-2</v>
      </c>
      <c r="P374" s="367"/>
      <c r="Q374" s="372"/>
      <c r="R374" s="372"/>
      <c r="S374" s="372"/>
      <c r="T374" s="372"/>
      <c r="U374" s="373"/>
      <c r="V374" s="373"/>
      <c r="W374" s="373"/>
      <c r="X374" s="373"/>
      <c r="Y374" s="373"/>
      <c r="Z374" s="373"/>
      <c r="AA374" s="373"/>
      <c r="AB374" s="373"/>
      <c r="AC374" s="373"/>
      <c r="AE374" s="201">
        <f t="shared" si="8"/>
        <v>-0.37446939907689519</v>
      </c>
      <c r="AF374" s="201">
        <f t="shared" si="9"/>
        <v>-0.32423129147196961</v>
      </c>
      <c r="AG374" s="201">
        <f t="shared" si="10"/>
        <v>-0.1142501289518059</v>
      </c>
      <c r="AH374" s="201">
        <f t="shared" si="11"/>
        <v>-0.10401927752135977</v>
      </c>
      <c r="AI374" s="201">
        <f t="shared" si="12"/>
        <v>-9.006424763110267E-2</v>
      </c>
      <c r="AJ374" s="201">
        <f t="shared" si="13"/>
        <v>-3.1736146931057189E-2</v>
      </c>
    </row>
    <row r="375" spans="1:36" s="201" customFormat="1" ht="15" customHeight="1" x14ac:dyDescent="0.3">
      <c r="A375" s="359" t="s">
        <v>2287</v>
      </c>
      <c r="B375" s="359" t="s">
        <v>1586</v>
      </c>
      <c r="C375" s="359" t="s">
        <v>1603</v>
      </c>
      <c r="D375" s="359" t="s">
        <v>1583</v>
      </c>
      <c r="E375" s="358">
        <v>2024</v>
      </c>
      <c r="F375" s="363">
        <v>417.16515110546402</v>
      </c>
      <c r="G375" s="363">
        <v>839.66662517775728</v>
      </c>
      <c r="H375" s="363">
        <v>753.60492484269889</v>
      </c>
      <c r="I375" s="363">
        <v>2010.4367011259201</v>
      </c>
      <c r="J375" s="364">
        <v>0.37316955200341667</v>
      </c>
      <c r="K375" s="364">
        <v>0.32310582942783755</v>
      </c>
      <c r="L375" s="364">
        <v>0.11385354729218661</v>
      </c>
      <c r="M375" s="364">
        <v>0.10365820888983797</v>
      </c>
      <c r="N375" s="364">
        <v>8.9751619285510439E-2</v>
      </c>
      <c r="O375" s="365">
        <v>3.1625985358940734E-2</v>
      </c>
      <c r="P375" s="367"/>
      <c r="Q375" s="372"/>
      <c r="R375" s="372"/>
      <c r="S375" s="372"/>
      <c r="T375" s="372"/>
      <c r="U375" s="373"/>
      <c r="V375" s="373"/>
      <c r="W375" s="373"/>
      <c r="X375" s="373"/>
      <c r="Y375" s="373"/>
      <c r="Z375" s="373"/>
      <c r="AA375" s="373"/>
      <c r="AB375" s="373"/>
      <c r="AC375" s="373"/>
      <c r="AE375" s="201">
        <f t="shared" si="8"/>
        <v>-0.37316955200341667</v>
      </c>
      <c r="AF375" s="201">
        <f t="shared" si="9"/>
        <v>-0.32310582942783755</v>
      </c>
      <c r="AG375" s="201">
        <f t="shared" si="10"/>
        <v>-0.11385354729218661</v>
      </c>
      <c r="AH375" s="201">
        <f t="shared" si="11"/>
        <v>-0.10365820888983797</v>
      </c>
      <c r="AI375" s="201">
        <f t="shared" si="12"/>
        <v>-8.9751619285510439E-2</v>
      </c>
      <c r="AJ375" s="201">
        <f t="shared" si="13"/>
        <v>-3.1625985358940734E-2</v>
      </c>
    </row>
    <row r="376" spans="1:36" s="201" customFormat="1" ht="15" customHeight="1" x14ac:dyDescent="0.3">
      <c r="A376" s="359" t="s">
        <v>2287</v>
      </c>
      <c r="B376" s="359" t="s">
        <v>1586</v>
      </c>
      <c r="C376" s="359" t="s">
        <v>1603</v>
      </c>
      <c r="D376" s="359" t="s">
        <v>1706</v>
      </c>
      <c r="E376" s="358">
        <v>2024</v>
      </c>
      <c r="F376" s="363">
        <v>228.78909528641321</v>
      </c>
      <c r="G376" s="363">
        <v>460.5048312581801</v>
      </c>
      <c r="H376" s="363">
        <v>413.30535041398429</v>
      </c>
      <c r="I376" s="363">
        <v>1102.5992769585775</v>
      </c>
      <c r="J376" s="364">
        <v>0.36080126856921763</v>
      </c>
      <c r="K376" s="364">
        <v>0.31239685154861097</v>
      </c>
      <c r="L376" s="364">
        <v>0.1100800000256994</v>
      </c>
      <c r="M376" s="364">
        <v>0.10022257460256043</v>
      </c>
      <c r="N376" s="364">
        <v>8.6776903207947481E-2</v>
      </c>
      <c r="O376" s="365">
        <v>3.05777777849165E-2</v>
      </c>
      <c r="P376" s="367"/>
      <c r="Q376" s="372"/>
      <c r="R376" s="372"/>
      <c r="S376" s="372"/>
      <c r="T376" s="372"/>
      <c r="U376" s="373"/>
      <c r="V376" s="373"/>
      <c r="W376" s="373"/>
      <c r="X376" s="373"/>
      <c r="Y376" s="373"/>
      <c r="Z376" s="373"/>
      <c r="AA376" s="373"/>
      <c r="AB376" s="373"/>
      <c r="AC376" s="373"/>
      <c r="AE376" s="201">
        <f t="shared" si="8"/>
        <v>-0.36080126856921763</v>
      </c>
      <c r="AF376" s="201">
        <f t="shared" si="9"/>
        <v>-0.31239685154861097</v>
      </c>
      <c r="AG376" s="201">
        <f t="shared" si="10"/>
        <v>-0.1100800000256994</v>
      </c>
      <c r="AH376" s="201">
        <f t="shared" si="11"/>
        <v>-0.10022257460256043</v>
      </c>
      <c r="AI376" s="201">
        <f t="shared" si="12"/>
        <v>-8.6776903207947481E-2</v>
      </c>
      <c r="AJ376" s="201">
        <f t="shared" si="13"/>
        <v>-3.05777777849165E-2</v>
      </c>
    </row>
    <row r="377" spans="1:36" s="201" customFormat="1" ht="15" customHeight="1" x14ac:dyDescent="0.3">
      <c r="A377" s="359" t="s">
        <v>2287</v>
      </c>
      <c r="B377" s="359" t="s">
        <v>1586</v>
      </c>
      <c r="C377" s="359" t="s">
        <v>1603</v>
      </c>
      <c r="D377" s="359" t="s">
        <v>1843</v>
      </c>
      <c r="E377" s="358">
        <v>2024</v>
      </c>
      <c r="F377" s="363">
        <v>340.2828841857268</v>
      </c>
      <c r="G377" s="363">
        <v>684.91862326666057</v>
      </c>
      <c r="H377" s="363">
        <v>614.71783221223768</v>
      </c>
      <c r="I377" s="363">
        <v>1639.9193396646249</v>
      </c>
      <c r="J377" s="364">
        <v>0.35952039421302373</v>
      </c>
      <c r="K377" s="364">
        <v>0.31128781687783191</v>
      </c>
      <c r="L377" s="364">
        <v>0.10968920691756572</v>
      </c>
      <c r="M377" s="364">
        <v>9.9866776170284388E-2</v>
      </c>
      <c r="N377" s="364">
        <v>8.646883802161999E-2</v>
      </c>
      <c r="O377" s="365">
        <v>3.046922414376825E-2</v>
      </c>
      <c r="P377" s="367"/>
      <c r="Q377" s="372"/>
      <c r="R377" s="372"/>
      <c r="S377" s="372"/>
      <c r="T377" s="372"/>
      <c r="U377" s="373"/>
      <c r="V377" s="373"/>
      <c r="W377" s="373"/>
      <c r="X377" s="373"/>
      <c r="Y377" s="373"/>
      <c r="Z377" s="373"/>
      <c r="AA377" s="373"/>
      <c r="AB377" s="373"/>
      <c r="AC377" s="373"/>
      <c r="AE377" s="201">
        <f t="shared" si="8"/>
        <v>-0.35952039421302373</v>
      </c>
      <c r="AF377" s="201">
        <f t="shared" si="9"/>
        <v>-0.31128781687783191</v>
      </c>
      <c r="AG377" s="201">
        <f t="shared" si="10"/>
        <v>-0.10968920691756572</v>
      </c>
      <c r="AH377" s="201">
        <f t="shared" si="11"/>
        <v>-9.9866776170284388E-2</v>
      </c>
      <c r="AI377" s="201">
        <f t="shared" si="12"/>
        <v>-8.646883802161999E-2</v>
      </c>
      <c r="AJ377" s="201">
        <f t="shared" si="13"/>
        <v>-3.046922414376825E-2</v>
      </c>
    </row>
    <row r="378" spans="1:36" s="201" customFormat="1" ht="15" customHeight="1" x14ac:dyDescent="0.3">
      <c r="A378" s="359" t="s">
        <v>2287</v>
      </c>
      <c r="B378" s="359" t="s">
        <v>1586</v>
      </c>
      <c r="C378" s="359" t="s">
        <v>1604</v>
      </c>
      <c r="D378" s="359" t="s">
        <v>1582</v>
      </c>
      <c r="E378" s="358">
        <v>2024</v>
      </c>
      <c r="F378" s="363">
        <v>18.506982901393421</v>
      </c>
      <c r="G378" s="363">
        <v>37.25070474812231</v>
      </c>
      <c r="H378" s="363">
        <v>33.432690677807251</v>
      </c>
      <c r="I378" s="363">
        <v>89.190378327322975</v>
      </c>
      <c r="J378" s="364">
        <v>0.37316528200599142</v>
      </c>
      <c r="K378" s="364">
        <v>0.32310213228520535</v>
      </c>
      <c r="L378" s="364">
        <v>0.1138522445214992</v>
      </c>
      <c r="M378" s="364">
        <v>0.10365702277944205</v>
      </c>
      <c r="N378" s="364">
        <v>8.9750592301445928E-2</v>
      </c>
      <c r="O378" s="365">
        <v>3.1625623478194226E-2</v>
      </c>
      <c r="P378" s="367"/>
      <c r="Q378" s="372"/>
      <c r="R378" s="372"/>
      <c r="S378" s="372"/>
      <c r="T378" s="372"/>
      <c r="U378" s="373"/>
      <c r="V378" s="373"/>
      <c r="W378" s="373"/>
      <c r="X378" s="373"/>
      <c r="Y378" s="373"/>
      <c r="Z378" s="373"/>
      <c r="AA378" s="373"/>
      <c r="AB378" s="373"/>
      <c r="AC378" s="373"/>
      <c r="AE378" s="201">
        <f t="shared" si="8"/>
        <v>-0.37316528200599142</v>
      </c>
      <c r="AF378" s="201">
        <f t="shared" si="9"/>
        <v>-0.32310213228520535</v>
      </c>
      <c r="AG378" s="201">
        <f t="shared" si="10"/>
        <v>-0.1138522445214992</v>
      </c>
      <c r="AH378" s="201">
        <f t="shared" si="11"/>
        <v>-0.10365702277944205</v>
      </c>
      <c r="AI378" s="201">
        <f t="shared" si="12"/>
        <v>-8.9750592301445928E-2</v>
      </c>
      <c r="AJ378" s="201">
        <f t="shared" si="13"/>
        <v>-3.1625623478194226E-2</v>
      </c>
    </row>
    <row r="379" spans="1:36" s="201" customFormat="1" ht="15" customHeight="1" x14ac:dyDescent="0.3">
      <c r="A379" s="359" t="s">
        <v>2287</v>
      </c>
      <c r="B379" s="359" t="s">
        <v>1586</v>
      </c>
      <c r="C379" s="359" t="s">
        <v>1604</v>
      </c>
      <c r="D379" s="359" t="s">
        <v>1583</v>
      </c>
      <c r="E379" s="358">
        <v>2024</v>
      </c>
      <c r="F379" s="363">
        <v>496.52330787607366</v>
      </c>
      <c r="G379" s="363">
        <v>999.39807805517921</v>
      </c>
      <c r="H379" s="363">
        <v>896.9646892196879</v>
      </c>
      <c r="I379" s="363">
        <v>2392.8860751509405</v>
      </c>
      <c r="J379" s="364">
        <v>0.36874367129801994</v>
      </c>
      <c r="K379" s="364">
        <v>0.31927371652208586</v>
      </c>
      <c r="L379" s="364">
        <v>0.11250321681775165</v>
      </c>
      <c r="M379" s="364">
        <v>0.10242879758278332</v>
      </c>
      <c r="N379" s="364">
        <v>8.8687143478357183E-2</v>
      </c>
      <c r="O379" s="365">
        <v>3.1250893560486569E-2</v>
      </c>
      <c r="P379" s="367"/>
      <c r="Q379" s="372"/>
      <c r="R379" s="372"/>
      <c r="S379" s="372"/>
      <c r="T379" s="372"/>
      <c r="U379" s="373"/>
      <c r="V379" s="373"/>
      <c r="W379" s="373"/>
      <c r="X379" s="373"/>
      <c r="Y379" s="373"/>
      <c r="Z379" s="373"/>
      <c r="AA379" s="373"/>
      <c r="AB379" s="373"/>
      <c r="AC379" s="373"/>
      <c r="AE379" s="201">
        <f t="shared" si="8"/>
        <v>-0.36874367129801994</v>
      </c>
      <c r="AF379" s="201">
        <f t="shared" si="9"/>
        <v>-0.31927371652208586</v>
      </c>
      <c r="AG379" s="201">
        <f t="shared" si="10"/>
        <v>-0.11250321681775165</v>
      </c>
      <c r="AH379" s="201">
        <f t="shared" si="11"/>
        <v>-0.10242879758278332</v>
      </c>
      <c r="AI379" s="201">
        <f t="shared" si="12"/>
        <v>-8.8687143478357183E-2</v>
      </c>
      <c r="AJ379" s="201">
        <f t="shared" si="13"/>
        <v>-3.1250893560486569E-2</v>
      </c>
    </row>
    <row r="380" spans="1:36" s="201" customFormat="1" ht="15" customHeight="1" x14ac:dyDescent="0.3">
      <c r="A380" s="359" t="s">
        <v>2287</v>
      </c>
      <c r="B380" s="359" t="s">
        <v>1586</v>
      </c>
      <c r="C380" s="359" t="s">
        <v>1604</v>
      </c>
      <c r="D380" s="359" t="s">
        <v>1706</v>
      </c>
      <c r="E380" s="358">
        <v>2024</v>
      </c>
      <c r="F380" s="363">
        <v>2933.4297209438914</v>
      </c>
      <c r="G380" s="363">
        <v>5904.3834976483613</v>
      </c>
      <c r="H380" s="363">
        <v>5299.2132217304597</v>
      </c>
      <c r="I380" s="363">
        <v>14137.026440322714</v>
      </c>
      <c r="J380" s="364">
        <v>0.36106944960903647</v>
      </c>
      <c r="K380" s="364">
        <v>0.31262905392643714</v>
      </c>
      <c r="L380" s="364">
        <v>0.11016182171381936</v>
      </c>
      <c r="M380" s="364">
        <v>0.10029706933584347</v>
      </c>
      <c r="N380" s="364">
        <v>8.6841403868454764E-2</v>
      </c>
      <c r="O380" s="365">
        <v>3.0600506031616494E-2</v>
      </c>
      <c r="P380" s="367"/>
      <c r="Q380" s="372"/>
      <c r="R380" s="372"/>
      <c r="S380" s="372"/>
      <c r="T380" s="372"/>
      <c r="U380" s="373"/>
      <c r="V380" s="373"/>
      <c r="W380" s="373"/>
      <c r="X380" s="373"/>
      <c r="Y380" s="373"/>
      <c r="Z380" s="373"/>
      <c r="AA380" s="373"/>
      <c r="AB380" s="373"/>
      <c r="AC380" s="373"/>
      <c r="AE380" s="201">
        <f t="shared" si="8"/>
        <v>-0.36106944960903647</v>
      </c>
      <c r="AF380" s="201">
        <f t="shared" si="9"/>
        <v>-0.31262905392643714</v>
      </c>
      <c r="AG380" s="201">
        <f t="shared" si="10"/>
        <v>-0.11016182171381936</v>
      </c>
      <c r="AH380" s="201">
        <f t="shared" si="11"/>
        <v>-0.10029706933584347</v>
      </c>
      <c r="AI380" s="201">
        <f t="shared" si="12"/>
        <v>-8.6841403868454764E-2</v>
      </c>
      <c r="AJ380" s="201">
        <f t="shared" si="13"/>
        <v>-3.0600506031616494E-2</v>
      </c>
    </row>
    <row r="381" spans="1:36" s="201" customFormat="1" ht="15" customHeight="1" x14ac:dyDescent="0.3">
      <c r="A381" s="359" t="s">
        <v>2287</v>
      </c>
      <c r="B381" s="359" t="s">
        <v>1586</v>
      </c>
      <c r="C381" s="359" t="s">
        <v>1604</v>
      </c>
      <c r="D381" s="359" t="s">
        <v>1843</v>
      </c>
      <c r="E381" s="358">
        <v>2024</v>
      </c>
      <c r="F381" s="363">
        <v>6006.9451417781374</v>
      </c>
      <c r="G381" s="363">
        <v>12090.730353335855</v>
      </c>
      <c r="H381" s="363">
        <v>10851.489943750084</v>
      </c>
      <c r="I381" s="363">
        <v>28949.165438864075</v>
      </c>
      <c r="J381" s="364">
        <v>0.35928090763733805</v>
      </c>
      <c r="K381" s="364">
        <v>0.3110804593690043</v>
      </c>
      <c r="L381" s="364">
        <v>0.10961613987331119</v>
      </c>
      <c r="M381" s="364">
        <v>9.9800252121482788E-2</v>
      </c>
      <c r="N381" s="364">
        <v>8.6411238713612309E-2</v>
      </c>
      <c r="O381" s="365">
        <v>3.0448927742586441E-2</v>
      </c>
      <c r="P381" s="367"/>
      <c r="Q381" s="372"/>
      <c r="R381" s="372"/>
      <c r="S381" s="372"/>
      <c r="T381" s="372"/>
      <c r="U381" s="373"/>
      <c r="V381" s="373"/>
      <c r="W381" s="373"/>
      <c r="X381" s="373"/>
      <c r="Y381" s="373"/>
      <c r="Z381" s="373"/>
      <c r="AA381" s="373"/>
      <c r="AB381" s="373"/>
      <c r="AC381" s="373"/>
      <c r="AE381" s="201">
        <f t="shared" si="8"/>
        <v>-0.35928090763733805</v>
      </c>
      <c r="AF381" s="201">
        <f t="shared" si="9"/>
        <v>-0.3110804593690043</v>
      </c>
      <c r="AG381" s="201">
        <f t="shared" si="10"/>
        <v>-0.10961613987331119</v>
      </c>
      <c r="AH381" s="201">
        <f t="shared" si="11"/>
        <v>-9.9800252121482788E-2</v>
      </c>
      <c r="AI381" s="201">
        <f t="shared" si="12"/>
        <v>-8.6411238713612309E-2</v>
      </c>
      <c r="AJ381" s="201">
        <f t="shared" si="13"/>
        <v>-3.0448927742586441E-2</v>
      </c>
    </row>
    <row r="382" spans="1:36" s="201" customFormat="1" ht="15" customHeight="1" x14ac:dyDescent="0.3">
      <c r="A382" s="359" t="s">
        <v>2286</v>
      </c>
      <c r="B382" s="359" t="s">
        <v>52</v>
      </c>
      <c r="C382" s="359" t="s">
        <v>1753</v>
      </c>
      <c r="D382" s="359" t="s">
        <v>47</v>
      </c>
      <c r="E382" s="358">
        <v>2024</v>
      </c>
      <c r="F382" s="363">
        <v>1.8184897319821982</v>
      </c>
      <c r="G382" s="363">
        <v>7.2184185725966525</v>
      </c>
      <c r="H382" s="363">
        <v>5.0525406400312933</v>
      </c>
      <c r="I382" s="363">
        <v>14.089448944610144</v>
      </c>
      <c r="J382" s="364">
        <v>6.3458534018482045</v>
      </c>
      <c r="K382" s="364">
        <v>5.7085120125832418</v>
      </c>
      <c r="L382" s="364">
        <v>6.7030003511598695</v>
      </c>
      <c r="M382" s="364">
        <v>1.7627370560689455</v>
      </c>
      <c r="N382" s="364">
        <v>1.5856977812731226</v>
      </c>
      <c r="O382" s="365">
        <v>1.8619445419888527</v>
      </c>
      <c r="P382" s="367"/>
      <c r="Q382" s="372"/>
      <c r="R382" s="372"/>
      <c r="S382" s="372"/>
      <c r="T382" s="372"/>
      <c r="U382" s="373"/>
      <c r="V382" s="373"/>
      <c r="W382" s="373"/>
      <c r="X382" s="373"/>
      <c r="Y382" s="373"/>
      <c r="Z382" s="373"/>
      <c r="AA382" s="373"/>
      <c r="AB382" s="373"/>
      <c r="AC382" s="373"/>
      <c r="AE382" s="201">
        <f t="shared" si="8"/>
        <v>-6.3458534018482045</v>
      </c>
      <c r="AF382" s="201">
        <f t="shared" si="9"/>
        <v>-5.7085120125832418</v>
      </c>
      <c r="AG382" s="201">
        <f t="shared" si="10"/>
        <v>-6.7030003511598695</v>
      </c>
      <c r="AH382" s="201">
        <f t="shared" si="11"/>
        <v>-1.7627370560689455</v>
      </c>
      <c r="AI382" s="201">
        <f t="shared" si="12"/>
        <v>-1.5856977812731226</v>
      </c>
      <c r="AJ382" s="201">
        <f t="shared" si="13"/>
        <v>-1.8619445419888527</v>
      </c>
    </row>
    <row r="383" spans="1:36" ht="15" customHeight="1" x14ac:dyDescent="0.3">
      <c r="A383" s="359" t="s">
        <v>2286</v>
      </c>
      <c r="B383" s="359" t="s">
        <v>52</v>
      </c>
      <c r="C383" s="359" t="s">
        <v>1754</v>
      </c>
      <c r="D383" s="359" t="s">
        <v>47</v>
      </c>
      <c r="E383" s="358">
        <v>2024</v>
      </c>
      <c r="F383" s="363">
        <v>1.4905584600062576</v>
      </c>
      <c r="G383" s="363">
        <v>16.886004748388721</v>
      </c>
      <c r="H383" s="363">
        <v>23.141750427166507</v>
      </c>
      <c r="I383" s="363">
        <v>41.518313635561491</v>
      </c>
      <c r="J383" s="364">
        <v>12.018733100973378</v>
      </c>
      <c r="K383" s="364">
        <v>10.574419914651164</v>
      </c>
      <c r="L383" s="364">
        <v>12.167994373551492</v>
      </c>
      <c r="M383" s="364">
        <v>3.3385369724926051</v>
      </c>
      <c r="N383" s="364">
        <v>2.9373388651808794</v>
      </c>
      <c r="O383" s="365">
        <v>3.3799984370976364</v>
      </c>
      <c r="P383" s="367"/>
      <c r="Q383" s="372"/>
      <c r="R383" s="372"/>
      <c r="S383" s="372"/>
      <c r="T383" s="372"/>
      <c r="U383" s="373"/>
      <c r="V383" s="373"/>
      <c r="W383" s="373"/>
      <c r="X383" s="373"/>
      <c r="Y383" s="373"/>
      <c r="Z383" s="373"/>
      <c r="AA383" s="373"/>
      <c r="AB383" s="373"/>
      <c r="AC383" s="373"/>
      <c r="AE383" s="201">
        <f t="shared" si="8"/>
        <v>-12.018733100973378</v>
      </c>
      <c r="AF383" s="201">
        <f t="shared" si="9"/>
        <v>-10.574419914651164</v>
      </c>
      <c r="AG383" s="201">
        <f t="shared" si="10"/>
        <v>-12.167994373551492</v>
      </c>
      <c r="AH383" s="201">
        <f t="shared" si="11"/>
        <v>-3.3385369724926051</v>
      </c>
      <c r="AI383" s="201">
        <f t="shared" si="12"/>
        <v>-2.9373388651808794</v>
      </c>
      <c r="AJ383" s="201">
        <f t="shared" si="13"/>
        <v>-3.3799984370976364</v>
      </c>
    </row>
    <row r="384" spans="1:36" ht="15" customHeight="1" x14ac:dyDescent="0.3">
      <c r="A384" s="359" t="s">
        <v>2091</v>
      </c>
      <c r="B384" s="359" t="s">
        <v>52</v>
      </c>
      <c r="C384" s="359" t="s">
        <v>1750</v>
      </c>
      <c r="D384" s="359" t="s">
        <v>47</v>
      </c>
      <c r="E384" s="358">
        <v>2024</v>
      </c>
      <c r="F384" s="363">
        <v>760.43170627276891</v>
      </c>
      <c r="G384" s="363">
        <v>3018.5017023810469</v>
      </c>
      <c r="H384" s="363">
        <v>2112.8038461473789</v>
      </c>
      <c r="I384" s="363">
        <v>5891.7372548011954</v>
      </c>
      <c r="J384" s="364">
        <v>2.0110949043148407</v>
      </c>
      <c r="K384" s="364">
        <v>2.343584662123992</v>
      </c>
      <c r="L384" s="364">
        <v>3.0244053788959171</v>
      </c>
      <c r="M384" s="364">
        <v>0.55863747342078895</v>
      </c>
      <c r="N384" s="364">
        <v>0.65099573947888656</v>
      </c>
      <c r="O384" s="365">
        <v>0.84011260524886577</v>
      </c>
      <c r="P384" s="367"/>
      <c r="Q384" s="372"/>
      <c r="R384" s="372"/>
      <c r="S384" s="372"/>
      <c r="T384" s="372"/>
      <c r="U384" s="373"/>
      <c r="V384" s="373"/>
      <c r="W384" s="373"/>
      <c r="X384" s="373"/>
      <c r="Y384" s="373"/>
      <c r="Z384" s="373"/>
      <c r="AA384" s="373"/>
      <c r="AB384" s="373"/>
      <c r="AC384" s="373"/>
      <c r="AE384" s="201">
        <f t="shared" si="8"/>
        <v>-2.0110949043148407</v>
      </c>
      <c r="AF384" s="201">
        <f t="shared" si="9"/>
        <v>-2.343584662123992</v>
      </c>
      <c r="AG384" s="201">
        <f t="shared" si="10"/>
        <v>-3.0244053788959171</v>
      </c>
      <c r="AH384" s="201">
        <f t="shared" si="11"/>
        <v>-0.55863747342078895</v>
      </c>
      <c r="AI384" s="201">
        <f t="shared" si="12"/>
        <v>-0.65099573947888656</v>
      </c>
      <c r="AJ384" s="201">
        <f t="shared" si="13"/>
        <v>-0.84011260524886577</v>
      </c>
    </row>
    <row r="385" spans="1:36" ht="15" customHeight="1" x14ac:dyDescent="0.3">
      <c r="A385" s="359" t="s">
        <v>2091</v>
      </c>
      <c r="B385" s="359" t="s">
        <v>52</v>
      </c>
      <c r="C385" s="359" t="s">
        <v>1296</v>
      </c>
      <c r="D385" s="359" t="s">
        <v>47</v>
      </c>
      <c r="E385" s="358">
        <v>2024</v>
      </c>
      <c r="F385" s="363">
        <v>996.42856772109667</v>
      </c>
      <c r="G385" s="363">
        <v>11288.183575099749</v>
      </c>
      <c r="H385" s="363">
        <v>15470.108587759649</v>
      </c>
      <c r="I385" s="363">
        <v>27754.720730580491</v>
      </c>
      <c r="J385" s="364">
        <v>6.3467889648467111</v>
      </c>
      <c r="K385" s="364">
        <v>5.5841598579875722</v>
      </c>
      <c r="L385" s="364">
        <v>6.4255060468817371</v>
      </c>
      <c r="M385" s="364">
        <v>1.7629969346796417</v>
      </c>
      <c r="N385" s="364">
        <v>1.5511555161076589</v>
      </c>
      <c r="O385" s="365">
        <v>1.7848627908004826</v>
      </c>
      <c r="P385" s="367"/>
      <c r="Q385" s="372"/>
      <c r="R385" s="372"/>
      <c r="S385" s="372"/>
      <c r="T385" s="372"/>
      <c r="U385" s="373"/>
      <c r="V385" s="373"/>
      <c r="W385" s="373"/>
      <c r="X385" s="373"/>
      <c r="Y385" s="373"/>
      <c r="Z385" s="373"/>
      <c r="AA385" s="373"/>
      <c r="AB385" s="373"/>
      <c r="AC385" s="373"/>
      <c r="AE385" s="201">
        <f t="shared" si="8"/>
        <v>-6.3467889648467111</v>
      </c>
      <c r="AF385" s="201">
        <f t="shared" si="9"/>
        <v>-5.5841598579875722</v>
      </c>
      <c r="AG385" s="201">
        <f t="shared" si="10"/>
        <v>-6.4255060468817371</v>
      </c>
      <c r="AH385" s="201">
        <f t="shared" si="11"/>
        <v>-1.7629969346796417</v>
      </c>
      <c r="AI385" s="201">
        <f t="shared" si="12"/>
        <v>-1.5511555161076589</v>
      </c>
      <c r="AJ385" s="201">
        <f t="shared" si="13"/>
        <v>-1.7848627908004826</v>
      </c>
    </row>
    <row r="386" spans="1:36" ht="15" customHeight="1" x14ac:dyDescent="0.3">
      <c r="A386" s="359" t="s">
        <v>2091</v>
      </c>
      <c r="B386" s="359" t="s">
        <v>52</v>
      </c>
      <c r="C386" s="359" t="s">
        <v>1751</v>
      </c>
      <c r="D386" s="359" t="s">
        <v>47</v>
      </c>
      <c r="E386" s="358">
        <v>2024</v>
      </c>
      <c r="F386" s="363">
        <v>12.657748741078708</v>
      </c>
      <c r="G386" s="363">
        <v>50.244401710352292</v>
      </c>
      <c r="H386" s="363">
        <v>35.168628560741951</v>
      </c>
      <c r="I386" s="363">
        <v>98.070779012172949</v>
      </c>
      <c r="J386" s="364">
        <v>2.5057475598040644</v>
      </c>
      <c r="K386" s="364">
        <v>2.524515625621877</v>
      </c>
      <c r="L386" s="364">
        <v>3.0987787185380586</v>
      </c>
      <c r="M386" s="364">
        <v>0.6960409888344623</v>
      </c>
      <c r="N386" s="364">
        <v>0.70125434045052126</v>
      </c>
      <c r="O386" s="365">
        <v>0.86077186626057189</v>
      </c>
      <c r="P386" s="367"/>
      <c r="Q386" s="372"/>
      <c r="R386" s="372"/>
      <c r="S386" s="372"/>
      <c r="T386" s="372"/>
      <c r="U386" s="373"/>
      <c r="V386" s="373"/>
      <c r="W386" s="373"/>
      <c r="X386" s="373"/>
      <c r="Y386" s="373"/>
      <c r="Z386" s="373"/>
      <c r="AA386" s="373"/>
      <c r="AB386" s="373"/>
      <c r="AC386" s="373"/>
      <c r="AE386" s="201">
        <f t="shared" si="8"/>
        <v>-2.5057475598040644</v>
      </c>
      <c r="AF386" s="201">
        <f t="shared" si="9"/>
        <v>-2.524515625621877</v>
      </c>
      <c r="AG386" s="201">
        <f t="shared" si="10"/>
        <v>-3.0987787185380586</v>
      </c>
      <c r="AH386" s="201">
        <f t="shared" si="11"/>
        <v>-0.6960409888344623</v>
      </c>
      <c r="AI386" s="201">
        <f t="shared" si="12"/>
        <v>-0.70125434045052126</v>
      </c>
      <c r="AJ386" s="201">
        <f t="shared" si="13"/>
        <v>-0.86077186626057189</v>
      </c>
    </row>
    <row r="387" spans="1:36" ht="15" customHeight="1" x14ac:dyDescent="0.3">
      <c r="A387" s="359" t="s">
        <v>2091</v>
      </c>
      <c r="B387" s="359" t="s">
        <v>52</v>
      </c>
      <c r="C387" s="359" t="s">
        <v>1752</v>
      </c>
      <c r="D387" s="359" t="s">
        <v>47</v>
      </c>
      <c r="E387" s="358">
        <v>2024</v>
      </c>
      <c r="F387" s="363">
        <v>1233.7715213123238</v>
      </c>
      <c r="G387" s="363">
        <v>4897.4042069921834</v>
      </c>
      <c r="H387" s="363">
        <v>3427.9438823934888</v>
      </c>
      <c r="I387" s="363">
        <v>9559.1196106979951</v>
      </c>
      <c r="J387" s="364">
        <v>3.2753453502414933</v>
      </c>
      <c r="K387" s="364">
        <v>2.9470365370272713</v>
      </c>
      <c r="L387" s="364">
        <v>3.4619419294056661</v>
      </c>
      <c r="M387" s="364">
        <v>0.90981815284485912</v>
      </c>
      <c r="N387" s="364">
        <v>0.81862126028535309</v>
      </c>
      <c r="O387" s="365">
        <v>0.96165053594601835</v>
      </c>
      <c r="P387" s="367"/>
      <c r="Q387" s="372"/>
      <c r="R387" s="372"/>
      <c r="S387" s="372"/>
      <c r="T387" s="372"/>
      <c r="U387" s="373"/>
      <c r="V387" s="373"/>
      <c r="W387" s="373"/>
      <c r="X387" s="373"/>
      <c r="Y387" s="373"/>
      <c r="Z387" s="373"/>
      <c r="AA387" s="373"/>
      <c r="AB387" s="373"/>
      <c r="AC387" s="373"/>
      <c r="AE387" s="201">
        <f t="shared" si="8"/>
        <v>-3.2753453502414933</v>
      </c>
      <c r="AF387" s="201">
        <f t="shared" si="9"/>
        <v>-2.9470365370272713</v>
      </c>
      <c r="AG387" s="201">
        <f t="shared" si="10"/>
        <v>-3.4619419294056661</v>
      </c>
      <c r="AH387" s="201">
        <f t="shared" si="11"/>
        <v>-0.90981815284485912</v>
      </c>
      <c r="AI387" s="201">
        <f t="shared" si="12"/>
        <v>-0.81862126028535309</v>
      </c>
      <c r="AJ387" s="201">
        <f t="shared" si="13"/>
        <v>-0.96165053594601835</v>
      </c>
    </row>
    <row r="388" spans="1:36" ht="15" customHeight="1" x14ac:dyDescent="0.3">
      <c r="A388" s="359" t="s">
        <v>2286</v>
      </c>
      <c r="B388" s="359" t="s">
        <v>68</v>
      </c>
      <c r="C388" s="359" t="s">
        <v>1846</v>
      </c>
      <c r="D388" s="359" t="s">
        <v>47</v>
      </c>
      <c r="E388" s="358">
        <v>2024</v>
      </c>
      <c r="F388" s="363">
        <v>10.49515539508163</v>
      </c>
      <c r="G388" s="363">
        <v>34.056688394378362</v>
      </c>
      <c r="H388" s="363">
        <v>12.51643035061894</v>
      </c>
      <c r="I388" s="363">
        <v>57.068274140078934</v>
      </c>
      <c r="J388" s="364">
        <v>13.483932947237795</v>
      </c>
      <c r="K388" s="364">
        <v>11.716860521309648</v>
      </c>
      <c r="L388" s="364">
        <v>8.523066217500034</v>
      </c>
      <c r="M388" s="364">
        <v>3.7455369297882757</v>
      </c>
      <c r="N388" s="364">
        <v>3.254683478141569</v>
      </c>
      <c r="O388" s="365">
        <v>2.3675183937500091</v>
      </c>
      <c r="P388" s="367"/>
      <c r="Q388" s="372"/>
      <c r="R388" s="372"/>
      <c r="S388" s="372"/>
      <c r="T388" s="372"/>
      <c r="U388" s="373"/>
      <c r="V388" s="373"/>
      <c r="W388" s="373"/>
      <c r="X388" s="373"/>
      <c r="Y388" s="373"/>
      <c r="Z388" s="373"/>
      <c r="AA388" s="373"/>
      <c r="AB388" s="373"/>
      <c r="AC388" s="373"/>
      <c r="AE388" s="201">
        <f t="shared" si="8"/>
        <v>-13.483932947237795</v>
      </c>
      <c r="AF388" s="201">
        <f t="shared" si="9"/>
        <v>-11.716860521309648</v>
      </c>
      <c r="AG388" s="201">
        <f t="shared" si="10"/>
        <v>-8.523066217500034</v>
      </c>
      <c r="AH388" s="201">
        <f t="shared" si="11"/>
        <v>-3.7455369297882757</v>
      </c>
      <c r="AI388" s="201">
        <f t="shared" si="12"/>
        <v>-3.254683478141569</v>
      </c>
      <c r="AJ388" s="201">
        <f t="shared" si="13"/>
        <v>-2.3675183937500091</v>
      </c>
    </row>
    <row r="389" spans="1:36" ht="15" customHeight="1" x14ac:dyDescent="0.3">
      <c r="A389" s="359" t="s">
        <v>2091</v>
      </c>
      <c r="B389" s="359" t="s">
        <v>68</v>
      </c>
      <c r="C389" s="359" t="s">
        <v>1605</v>
      </c>
      <c r="D389" s="359" t="s">
        <v>47</v>
      </c>
      <c r="E389" s="358">
        <v>2024</v>
      </c>
      <c r="F389" s="363">
        <v>1160.8915192680645</v>
      </c>
      <c r="G389" s="363">
        <v>3767.082929512113</v>
      </c>
      <c r="H389" s="363">
        <v>1384.4690524879952</v>
      </c>
      <c r="I389" s="363">
        <v>6312.4435012681724</v>
      </c>
      <c r="J389" s="364">
        <v>3.8237457044673073</v>
      </c>
      <c r="K389" s="364">
        <v>3.38882510519608</v>
      </c>
      <c r="L389" s="364">
        <v>2.9180991210788516</v>
      </c>
      <c r="M389" s="364">
        <v>1.0621515845742524</v>
      </c>
      <c r="N389" s="364">
        <v>0.94134030699891103</v>
      </c>
      <c r="O389" s="365">
        <v>0.81058308918856992</v>
      </c>
      <c r="P389" s="367"/>
      <c r="Q389" s="372"/>
      <c r="R389" s="372"/>
      <c r="S389" s="372"/>
      <c r="T389" s="372"/>
      <c r="U389" s="373"/>
      <c r="V389" s="373"/>
      <c r="W389" s="373"/>
      <c r="X389" s="373"/>
      <c r="Y389" s="373"/>
      <c r="Z389" s="373"/>
      <c r="AA389" s="373"/>
      <c r="AB389" s="373"/>
      <c r="AC389" s="373"/>
      <c r="AE389" s="201">
        <f t="shared" si="8"/>
        <v>-3.8237457044673073</v>
      </c>
      <c r="AF389" s="201">
        <f t="shared" si="9"/>
        <v>-3.38882510519608</v>
      </c>
      <c r="AG389" s="201">
        <f t="shared" si="10"/>
        <v>-2.9180991210788516</v>
      </c>
      <c r="AH389" s="201">
        <f t="shared" si="11"/>
        <v>-1.0621515845742524</v>
      </c>
      <c r="AI389" s="201">
        <f t="shared" si="12"/>
        <v>-0.94134030699891103</v>
      </c>
      <c r="AJ389" s="201">
        <f t="shared" si="13"/>
        <v>-0.81058308918856992</v>
      </c>
    </row>
    <row r="390" spans="1:36" ht="15" customHeight="1" x14ac:dyDescent="0.3">
      <c r="A390" s="359" t="s">
        <v>2091</v>
      </c>
      <c r="B390" s="359" t="s">
        <v>68</v>
      </c>
      <c r="C390" s="359" t="s">
        <v>1607</v>
      </c>
      <c r="D390" s="359" t="s">
        <v>47</v>
      </c>
      <c r="E390" s="358">
        <v>2024</v>
      </c>
      <c r="F390" s="363">
        <v>37.37240403438863</v>
      </c>
      <c r="G390" s="363">
        <v>227.61089691267637</v>
      </c>
      <c r="H390" s="363">
        <v>188.27563051321903</v>
      </c>
      <c r="I390" s="363">
        <v>453.25893146028397</v>
      </c>
      <c r="J390" s="364">
        <v>2.7943212160248652</v>
      </c>
      <c r="K390" s="364">
        <v>2.5996050738291432</v>
      </c>
      <c r="L390" s="364">
        <v>2.9464603248478487</v>
      </c>
      <c r="M390" s="364">
        <v>0.77620033778468467</v>
      </c>
      <c r="N390" s="364">
        <v>0.72211252050809538</v>
      </c>
      <c r="O390" s="365">
        <v>0.8184612013466247</v>
      </c>
      <c r="P390" s="367"/>
      <c r="Q390" s="372"/>
      <c r="R390" s="372"/>
      <c r="S390" s="372"/>
      <c r="T390" s="372"/>
      <c r="U390" s="373"/>
      <c r="V390" s="373"/>
      <c r="W390" s="373"/>
      <c r="X390" s="373"/>
      <c r="Y390" s="373"/>
      <c r="Z390" s="373"/>
      <c r="AA390" s="373"/>
      <c r="AB390" s="373"/>
      <c r="AC390" s="373"/>
      <c r="AE390" s="201">
        <f t="shared" si="8"/>
        <v>-2.7943212160248652</v>
      </c>
      <c r="AF390" s="201">
        <f t="shared" si="9"/>
        <v>-2.5996050738291432</v>
      </c>
      <c r="AG390" s="201">
        <f t="shared" si="10"/>
        <v>-2.9464603248478487</v>
      </c>
      <c r="AH390" s="201">
        <f t="shared" si="11"/>
        <v>-0.77620033778468467</v>
      </c>
      <c r="AI390" s="201">
        <f t="shared" si="12"/>
        <v>-0.72211252050809538</v>
      </c>
      <c r="AJ390" s="201">
        <f t="shared" si="13"/>
        <v>-0.8184612013466247</v>
      </c>
    </row>
    <row r="391" spans="1:36" ht="15" customHeight="1" x14ac:dyDescent="0.3">
      <c r="A391" s="359" t="s">
        <v>2091</v>
      </c>
      <c r="B391" s="359" t="s">
        <v>68</v>
      </c>
      <c r="C391" s="359" t="s">
        <v>1755</v>
      </c>
      <c r="D391" s="359" t="s">
        <v>47</v>
      </c>
      <c r="E391" s="358">
        <v>2024</v>
      </c>
      <c r="F391" s="363">
        <v>26431.898686426404</v>
      </c>
      <c r="G391" s="363">
        <v>85771.282401140779</v>
      </c>
      <c r="H391" s="363">
        <v>31522.450739348878</v>
      </c>
      <c r="I391" s="363">
        <v>143725.63182691607</v>
      </c>
      <c r="J391" s="364">
        <v>7.7790817244949721</v>
      </c>
      <c r="K391" s="364">
        <v>6.6903823017577393</v>
      </c>
      <c r="L391" s="364">
        <v>4.2219139163363675</v>
      </c>
      <c r="M391" s="364">
        <v>2.1608560345819363</v>
      </c>
      <c r="N391" s="364">
        <v>1.8584395282660384</v>
      </c>
      <c r="O391" s="365">
        <v>1.1727538656489911</v>
      </c>
      <c r="P391" s="367"/>
      <c r="Q391" s="372"/>
      <c r="R391" s="372"/>
      <c r="S391" s="372"/>
      <c r="T391" s="372"/>
      <c r="U391" s="373"/>
      <c r="V391" s="373"/>
      <c r="W391" s="373"/>
      <c r="X391" s="373"/>
      <c r="Y391" s="373"/>
      <c r="Z391" s="373"/>
      <c r="AA391" s="373"/>
      <c r="AB391" s="373"/>
      <c r="AC391" s="373"/>
      <c r="AE391" s="201">
        <f t="shared" si="8"/>
        <v>-7.7790817244949721</v>
      </c>
      <c r="AF391" s="201">
        <f t="shared" si="9"/>
        <v>-6.6903823017577393</v>
      </c>
      <c r="AG391" s="201">
        <f t="shared" si="10"/>
        <v>-4.2219139163363675</v>
      </c>
      <c r="AH391" s="201">
        <f t="shared" si="11"/>
        <v>-2.1608560345819363</v>
      </c>
      <c r="AI391" s="201">
        <f t="shared" si="12"/>
        <v>-1.8584395282660384</v>
      </c>
      <c r="AJ391" s="201">
        <f t="shared" si="13"/>
        <v>-1.1727538656489911</v>
      </c>
    </row>
    <row r="392" spans="1:36" ht="15" customHeight="1" x14ac:dyDescent="0.3">
      <c r="A392" s="359" t="s">
        <v>2091</v>
      </c>
      <c r="B392" s="359" t="s">
        <v>68</v>
      </c>
      <c r="C392" s="359" t="s">
        <v>1978</v>
      </c>
      <c r="D392" s="359" t="s">
        <v>47</v>
      </c>
      <c r="E392" s="358">
        <v>2024</v>
      </c>
      <c r="F392" s="363">
        <v>85.018351859523534</v>
      </c>
      <c r="G392" s="363">
        <v>517.79123716466097</v>
      </c>
      <c r="H392" s="363">
        <v>428.3075765427771</v>
      </c>
      <c r="I392" s="363">
        <v>1031.1171655669616</v>
      </c>
      <c r="J392" s="364">
        <v>4.9952866639233902</v>
      </c>
      <c r="K392" s="364">
        <v>3.7517696266100922</v>
      </c>
      <c r="L392" s="364">
        <v>3.8951633699110673</v>
      </c>
      <c r="M392" s="364">
        <v>1.3875796288676085</v>
      </c>
      <c r="N392" s="364">
        <v>1.0421582296139142</v>
      </c>
      <c r="O392" s="365">
        <v>1.0819898249752964</v>
      </c>
      <c r="P392" s="367"/>
      <c r="Q392" s="372"/>
      <c r="R392" s="372"/>
      <c r="S392" s="372"/>
      <c r="T392" s="372"/>
      <c r="U392" s="373"/>
      <c r="V392" s="373"/>
      <c r="W392" s="373"/>
      <c r="X392" s="373"/>
      <c r="Y392" s="373"/>
      <c r="Z392" s="373"/>
      <c r="AA392" s="373"/>
      <c r="AB392" s="373"/>
      <c r="AC392" s="373"/>
      <c r="AE392" s="201">
        <f t="shared" si="8"/>
        <v>-4.9952866639233902</v>
      </c>
      <c r="AF392" s="201">
        <f t="shared" si="9"/>
        <v>-3.7517696266100922</v>
      </c>
      <c r="AG392" s="201">
        <f t="shared" si="10"/>
        <v>-3.8951633699110673</v>
      </c>
      <c r="AH392" s="201">
        <f t="shared" si="11"/>
        <v>-1.3875796288676085</v>
      </c>
      <c r="AI392" s="201">
        <f t="shared" si="12"/>
        <v>-1.0421582296139142</v>
      </c>
      <c r="AJ392" s="201">
        <f t="shared" si="13"/>
        <v>-1.0819898249752964</v>
      </c>
    </row>
    <row r="393" spans="1:36" ht="15" customHeight="1" x14ac:dyDescent="0.3">
      <c r="A393" s="359" t="s">
        <v>2091</v>
      </c>
      <c r="B393" s="359" t="s">
        <v>77</v>
      </c>
      <c r="C393" s="359" t="s">
        <v>1707</v>
      </c>
      <c r="D393" s="359" t="s">
        <v>47</v>
      </c>
      <c r="E393" s="358">
        <v>2024</v>
      </c>
      <c r="F393" s="363">
        <v>7817.829143352842</v>
      </c>
      <c r="G393" s="363">
        <v>12227.886608833935</v>
      </c>
      <c r="H393" s="363">
        <v>0</v>
      </c>
      <c r="I393" s="363">
        <v>20045.715752186778</v>
      </c>
      <c r="J393" s="364">
        <v>6.9260970262255112E-2</v>
      </c>
      <c r="K393" s="364">
        <v>6.9260970262255098E-2</v>
      </c>
      <c r="L393" s="366"/>
      <c r="M393" s="364">
        <v>1.9239158406181976E-2</v>
      </c>
      <c r="N393" s="364">
        <v>1.9239158406181976E-2</v>
      </c>
      <c r="O393" s="366"/>
      <c r="P393" s="367"/>
      <c r="Q393" s="372"/>
      <c r="R393" s="372"/>
      <c r="S393" s="372"/>
      <c r="T393" s="372"/>
      <c r="U393" s="373"/>
      <c r="V393" s="373"/>
      <c r="W393" s="373"/>
      <c r="X393" s="374"/>
      <c r="Y393" s="373"/>
      <c r="Z393" s="373"/>
      <c r="AA393" s="373"/>
      <c r="AB393" s="374"/>
      <c r="AC393" s="373"/>
      <c r="AE393" s="201">
        <f t="shared" si="8"/>
        <v>-6.9260970262255112E-2</v>
      </c>
      <c r="AF393" s="201">
        <f t="shared" si="9"/>
        <v>-6.9260970262255098E-2</v>
      </c>
      <c r="AG393" s="201">
        <f t="shared" si="10"/>
        <v>0</v>
      </c>
      <c r="AH393" s="201">
        <f t="shared" si="11"/>
        <v>-1.9239158406181976E-2</v>
      </c>
      <c r="AI393" s="201">
        <f t="shared" si="12"/>
        <v>-1.9239158406181976E-2</v>
      </c>
      <c r="AJ393" s="201">
        <f t="shared" si="13"/>
        <v>0</v>
      </c>
    </row>
    <row r="394" spans="1:36" ht="15" customHeight="1" x14ac:dyDescent="0.3">
      <c r="A394" s="359" t="s">
        <v>2091</v>
      </c>
      <c r="B394" s="359" t="s">
        <v>80</v>
      </c>
      <c r="C394" s="359" t="s">
        <v>1708</v>
      </c>
      <c r="D394" s="359" t="s">
        <v>47</v>
      </c>
      <c r="E394" s="358">
        <v>2024</v>
      </c>
      <c r="F394" s="363">
        <v>636.57523257881223</v>
      </c>
      <c r="G394" s="363">
        <v>570.44952990222237</v>
      </c>
      <c r="H394" s="363">
        <v>228.7928674168686</v>
      </c>
      <c r="I394" s="363">
        <v>1435.8176298979031</v>
      </c>
      <c r="J394" s="364">
        <v>0.16820198197218422</v>
      </c>
      <c r="K394" s="364">
        <v>0.16820198197218425</v>
      </c>
      <c r="L394" s="364">
        <v>0.16820198197218433</v>
      </c>
      <c r="M394" s="364">
        <v>4.6722772770051164E-2</v>
      </c>
      <c r="N394" s="364">
        <v>4.6722772770051185E-2</v>
      </c>
      <c r="O394" s="365">
        <v>4.6722772770051178E-2</v>
      </c>
      <c r="P394" s="367"/>
      <c r="Q394" s="372"/>
      <c r="R394" s="372"/>
      <c r="S394" s="372"/>
      <c r="T394" s="372"/>
      <c r="U394" s="373"/>
      <c r="V394" s="373"/>
      <c r="W394" s="373"/>
      <c r="X394" s="373"/>
      <c r="Y394" s="373"/>
      <c r="Z394" s="373"/>
      <c r="AA394" s="373"/>
      <c r="AB394" s="373"/>
      <c r="AC394" s="373"/>
      <c r="AE394" s="201">
        <f t="shared" si="8"/>
        <v>-0.16820198197218422</v>
      </c>
      <c r="AF394" s="201">
        <f t="shared" si="9"/>
        <v>-0.16820198197218425</v>
      </c>
      <c r="AG394" s="201">
        <f t="shared" si="10"/>
        <v>-0.16820198197218433</v>
      </c>
      <c r="AH394" s="201">
        <f t="shared" si="11"/>
        <v>-4.6722772770051164E-2</v>
      </c>
      <c r="AI394" s="201">
        <f t="shared" si="12"/>
        <v>-4.6722772770051185E-2</v>
      </c>
      <c r="AJ394" s="201">
        <f t="shared" si="13"/>
        <v>-4.6722772770051178E-2</v>
      </c>
    </row>
    <row r="396" spans="1:36" ht="15" customHeight="1" x14ac:dyDescent="0.2">
      <c r="A396" s="362" t="s">
        <v>2324</v>
      </c>
      <c r="B396" s="36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N365"/>
  <sheetViews>
    <sheetView zoomScale="80" zoomScaleNormal="80" workbookViewId="0">
      <pane xSplit="4" ySplit="3" topLeftCell="E4" activePane="bottomRight" state="frozen"/>
      <selection pane="topRight"/>
      <selection pane="bottomLeft"/>
      <selection pane="bottomRight" activeCell="A2" sqref="A2"/>
    </sheetView>
  </sheetViews>
  <sheetFormatPr defaultColWidth="9.109375" defaultRowHeight="13.5" customHeight="1" x14ac:dyDescent="0.2"/>
  <cols>
    <col min="1" max="1" width="20.5546875" style="4" customWidth="1"/>
    <col min="2" max="2" width="20.88671875" style="4" bestFit="1" customWidth="1"/>
    <col min="3" max="3" width="10.6640625" style="4" bestFit="1" customWidth="1"/>
    <col min="4" max="4" width="12.33203125" style="4" bestFit="1" customWidth="1"/>
    <col min="5" max="14" width="12.6640625" style="4" customWidth="1"/>
    <col min="15" max="16384" width="9.109375" style="4"/>
  </cols>
  <sheetData>
    <row r="1" spans="1:14" ht="15.6" x14ac:dyDescent="0.3">
      <c r="A1" s="24" t="s">
        <v>2323</v>
      </c>
    </row>
    <row r="3" spans="1:14" s="101" customFormat="1" ht="13.5" customHeight="1" x14ac:dyDescent="0.25">
      <c r="A3" s="110" t="s">
        <v>0</v>
      </c>
      <c r="B3" s="110" t="s">
        <v>1</v>
      </c>
      <c r="C3" s="110" t="s">
        <v>1576</v>
      </c>
      <c r="D3" s="110" t="s">
        <v>112</v>
      </c>
      <c r="E3" s="110" t="s">
        <v>1609</v>
      </c>
      <c r="F3" s="110" t="s">
        <v>113</v>
      </c>
      <c r="G3" s="110" t="s">
        <v>114</v>
      </c>
      <c r="H3" s="110" t="s">
        <v>115</v>
      </c>
      <c r="I3" s="110" t="s">
        <v>116</v>
      </c>
      <c r="J3" s="110" t="s">
        <v>117</v>
      </c>
      <c r="K3" s="110" t="s">
        <v>118</v>
      </c>
      <c r="L3" s="110" t="s">
        <v>119</v>
      </c>
      <c r="M3" s="110" t="s">
        <v>120</v>
      </c>
      <c r="N3" s="110" t="s">
        <v>121</v>
      </c>
    </row>
    <row r="4" spans="1:14" s="101" customFormat="1" ht="13.5" customHeight="1" x14ac:dyDescent="0.25">
      <c r="A4" s="351" t="s">
        <v>892</v>
      </c>
      <c r="B4" s="351" t="s">
        <v>33</v>
      </c>
      <c r="C4" s="351" t="s">
        <v>34</v>
      </c>
      <c r="D4" s="352">
        <v>2024</v>
      </c>
      <c r="E4" s="352">
        <v>1</v>
      </c>
      <c r="F4" s="352">
        <v>1</v>
      </c>
      <c r="G4" s="352">
        <v>1</v>
      </c>
      <c r="H4" s="352">
        <v>1</v>
      </c>
      <c r="I4" s="352">
        <v>1</v>
      </c>
      <c r="J4" s="352">
        <v>1</v>
      </c>
      <c r="K4" s="352">
        <v>1</v>
      </c>
      <c r="L4" s="352">
        <v>1</v>
      </c>
      <c r="M4" s="352">
        <v>1</v>
      </c>
      <c r="N4" s="352">
        <v>1</v>
      </c>
    </row>
    <row r="5" spans="1:14" s="101" customFormat="1" ht="13.5" customHeight="1" x14ac:dyDescent="0.25">
      <c r="A5" s="351" t="s">
        <v>892</v>
      </c>
      <c r="B5" s="351" t="s">
        <v>33</v>
      </c>
      <c r="C5" s="351" t="s">
        <v>35</v>
      </c>
      <c r="D5" s="352">
        <v>2024</v>
      </c>
      <c r="E5" s="352">
        <v>1</v>
      </c>
      <c r="F5" s="352">
        <v>1</v>
      </c>
      <c r="G5" s="352">
        <v>1</v>
      </c>
      <c r="H5" s="352">
        <v>1</v>
      </c>
      <c r="I5" s="352">
        <v>1</v>
      </c>
      <c r="J5" s="352">
        <v>1</v>
      </c>
      <c r="K5" s="352">
        <v>1</v>
      </c>
      <c r="L5" s="352">
        <v>1</v>
      </c>
      <c r="M5" s="352">
        <v>1</v>
      </c>
      <c r="N5" s="352">
        <v>1</v>
      </c>
    </row>
    <row r="6" spans="1:14" s="101" customFormat="1" ht="13.5" customHeight="1" x14ac:dyDescent="0.25">
      <c r="A6" s="351" t="s">
        <v>892</v>
      </c>
      <c r="B6" s="351" t="s">
        <v>33</v>
      </c>
      <c r="C6" s="351" t="s">
        <v>36</v>
      </c>
      <c r="D6" s="352">
        <v>2024</v>
      </c>
      <c r="E6" s="352">
        <v>1</v>
      </c>
      <c r="F6" s="352">
        <v>1</v>
      </c>
      <c r="G6" s="352">
        <v>1</v>
      </c>
      <c r="H6" s="352">
        <v>1</v>
      </c>
      <c r="I6" s="352">
        <v>1</v>
      </c>
      <c r="J6" s="352">
        <v>1</v>
      </c>
      <c r="K6" s="352">
        <v>1</v>
      </c>
      <c r="L6" s="352">
        <v>1</v>
      </c>
      <c r="M6" s="352">
        <v>1</v>
      </c>
      <c r="N6" s="352">
        <v>1</v>
      </c>
    </row>
    <row r="7" spans="1:14" s="101" customFormat="1" ht="13.5" customHeight="1" x14ac:dyDescent="0.25">
      <c r="A7" s="351" t="s">
        <v>892</v>
      </c>
      <c r="B7" s="351" t="s">
        <v>33</v>
      </c>
      <c r="C7" s="351" t="s">
        <v>37</v>
      </c>
      <c r="D7" s="352">
        <v>2024</v>
      </c>
      <c r="E7" s="352">
        <v>1</v>
      </c>
      <c r="F7" s="352">
        <v>1</v>
      </c>
      <c r="G7" s="352">
        <v>1</v>
      </c>
      <c r="H7" s="352">
        <v>1</v>
      </c>
      <c r="I7" s="352">
        <v>1</v>
      </c>
      <c r="J7" s="352">
        <v>1</v>
      </c>
      <c r="K7" s="352">
        <v>1</v>
      </c>
      <c r="L7" s="352">
        <v>1</v>
      </c>
      <c r="M7" s="352">
        <v>1</v>
      </c>
      <c r="N7" s="352">
        <v>1</v>
      </c>
    </row>
    <row r="8" spans="1:14" s="101" customFormat="1" ht="13.5" customHeight="1" x14ac:dyDescent="0.25">
      <c r="A8" s="351" t="s">
        <v>892</v>
      </c>
      <c r="B8" s="351" t="s">
        <v>33</v>
      </c>
      <c r="C8" s="351" t="s">
        <v>38</v>
      </c>
      <c r="D8" s="352">
        <v>2024</v>
      </c>
      <c r="E8" s="352">
        <v>1</v>
      </c>
      <c r="F8" s="352">
        <v>1</v>
      </c>
      <c r="G8" s="352">
        <v>1</v>
      </c>
      <c r="H8" s="352">
        <v>1</v>
      </c>
      <c r="I8" s="352">
        <v>1</v>
      </c>
      <c r="J8" s="352">
        <v>1</v>
      </c>
      <c r="K8" s="352">
        <v>1</v>
      </c>
      <c r="L8" s="352">
        <v>1</v>
      </c>
      <c r="M8" s="352">
        <v>1</v>
      </c>
      <c r="N8" s="352">
        <v>1</v>
      </c>
    </row>
    <row r="9" spans="1:14" s="101" customFormat="1" ht="13.5" customHeight="1" x14ac:dyDescent="0.25">
      <c r="A9" s="351" t="s">
        <v>892</v>
      </c>
      <c r="B9" s="351" t="s">
        <v>33</v>
      </c>
      <c r="C9" s="351" t="s">
        <v>1578</v>
      </c>
      <c r="D9" s="352">
        <v>2024</v>
      </c>
      <c r="E9" s="352">
        <v>1</v>
      </c>
      <c r="F9" s="352">
        <v>2.2213895188291013</v>
      </c>
      <c r="G9" s="352">
        <v>2.2213895188291013</v>
      </c>
      <c r="H9" s="352">
        <v>2.2213895188291013</v>
      </c>
      <c r="I9" s="352">
        <v>3.2272397108060074</v>
      </c>
      <c r="J9" s="352">
        <v>3.2272397108060074</v>
      </c>
      <c r="K9" s="352">
        <v>3.2272397108060074</v>
      </c>
      <c r="L9" s="352">
        <v>1.7079232491999636</v>
      </c>
      <c r="M9" s="352">
        <v>1.7079232491999636</v>
      </c>
      <c r="N9" s="352">
        <v>1.7079232491999636</v>
      </c>
    </row>
    <row r="10" spans="1:14" s="101" customFormat="1" ht="13.5" customHeight="1" x14ac:dyDescent="0.25">
      <c r="A10" s="351" t="s">
        <v>892</v>
      </c>
      <c r="B10" s="351" t="s">
        <v>33</v>
      </c>
      <c r="C10" s="351" t="s">
        <v>1579</v>
      </c>
      <c r="D10" s="352">
        <v>2024</v>
      </c>
      <c r="E10" s="352">
        <v>1</v>
      </c>
      <c r="F10" s="352">
        <v>1.5582061333766923</v>
      </c>
      <c r="G10" s="352">
        <v>1.5582061333766923</v>
      </c>
      <c r="H10" s="352">
        <v>1.5582061333766923</v>
      </c>
      <c r="I10" s="352">
        <v>2.5071565601170676</v>
      </c>
      <c r="J10" s="352">
        <v>2.5071565601170676</v>
      </c>
      <c r="K10" s="352">
        <v>2.5071565601170676</v>
      </c>
      <c r="L10" s="352">
        <v>1.549891247509418</v>
      </c>
      <c r="M10" s="352">
        <v>1.549891247509418</v>
      </c>
      <c r="N10" s="352">
        <v>1.549891247509418</v>
      </c>
    </row>
    <row r="11" spans="1:14" s="101" customFormat="1" ht="13.5" customHeight="1" x14ac:dyDescent="0.25">
      <c r="A11" s="351" t="s">
        <v>892</v>
      </c>
      <c r="B11" s="351" t="s">
        <v>33</v>
      </c>
      <c r="C11" s="351" t="s">
        <v>1580</v>
      </c>
      <c r="D11" s="352">
        <v>2024</v>
      </c>
      <c r="E11" s="352">
        <v>1</v>
      </c>
      <c r="F11" s="352">
        <v>2.4228574018052513</v>
      </c>
      <c r="G11" s="352">
        <v>2.4228574018052513</v>
      </c>
      <c r="H11" s="352">
        <v>2.4228574018052513</v>
      </c>
      <c r="I11" s="352">
        <v>2.8070289002926705</v>
      </c>
      <c r="J11" s="352">
        <v>2.8070289002926705</v>
      </c>
      <c r="K11" s="352">
        <v>2.8070289002926705</v>
      </c>
      <c r="L11" s="352">
        <v>1.1157514495329948</v>
      </c>
      <c r="M11" s="352">
        <v>1.1157514495329948</v>
      </c>
      <c r="N11" s="352">
        <v>1.1157514495329948</v>
      </c>
    </row>
    <row r="12" spans="1:14" s="101" customFormat="1" ht="13.5" customHeight="1" x14ac:dyDescent="0.25">
      <c r="A12" s="351" t="s">
        <v>892</v>
      </c>
      <c r="B12" s="351" t="s">
        <v>33</v>
      </c>
      <c r="C12" s="351" t="s">
        <v>1581</v>
      </c>
      <c r="D12" s="352">
        <v>2024</v>
      </c>
      <c r="E12" s="352">
        <v>1</v>
      </c>
      <c r="F12" s="352">
        <v>1.7169044101337458</v>
      </c>
      <c r="G12" s="352">
        <v>1.7169044101337458</v>
      </c>
      <c r="H12" s="352">
        <v>1.7169044101337458</v>
      </c>
      <c r="I12" s="352">
        <v>1.7169044101337458</v>
      </c>
      <c r="J12" s="352">
        <v>1.7169044101337458</v>
      </c>
      <c r="K12" s="352">
        <v>1.7169044101337458</v>
      </c>
      <c r="L12" s="352">
        <v>1.1166347106130401</v>
      </c>
      <c r="M12" s="352">
        <v>1.1166347106130401</v>
      </c>
      <c r="N12" s="352">
        <v>1.1166347106130401</v>
      </c>
    </row>
    <row r="13" spans="1:14" s="101" customFormat="1" ht="13.5" customHeight="1" x14ac:dyDescent="0.25">
      <c r="A13" s="351" t="s">
        <v>892</v>
      </c>
      <c r="B13" s="351" t="s">
        <v>33</v>
      </c>
      <c r="C13" s="351" t="s">
        <v>1582</v>
      </c>
      <c r="D13" s="352">
        <v>2024</v>
      </c>
      <c r="E13" s="352">
        <v>1</v>
      </c>
      <c r="F13" s="352">
        <v>1.7291626190692408</v>
      </c>
      <c r="G13" s="352">
        <v>1.7291626190692408</v>
      </c>
      <c r="H13" s="352">
        <v>1.7291626190692408</v>
      </c>
      <c r="I13" s="352">
        <v>2.5624913265769442</v>
      </c>
      <c r="J13" s="352">
        <v>2.5624913265769442</v>
      </c>
      <c r="K13" s="352">
        <v>2.5624913265769442</v>
      </c>
      <c r="L13" s="352">
        <v>1.4020811013724672</v>
      </c>
      <c r="M13" s="352">
        <v>1.4020811013724672</v>
      </c>
      <c r="N13" s="352">
        <v>1.4020811013724672</v>
      </c>
    </row>
    <row r="14" spans="1:14" s="101" customFormat="1" ht="13.5" customHeight="1" x14ac:dyDescent="0.25">
      <c r="A14" s="351" t="s">
        <v>892</v>
      </c>
      <c r="B14" s="351" t="s">
        <v>33</v>
      </c>
      <c r="C14" s="351" t="s">
        <v>1583</v>
      </c>
      <c r="D14" s="352">
        <v>2024</v>
      </c>
      <c r="E14" s="352">
        <v>1</v>
      </c>
      <c r="F14" s="352">
        <v>1.081048942246605</v>
      </c>
      <c r="G14" s="352">
        <v>1.081048942246605</v>
      </c>
      <c r="H14" s="352">
        <v>1.081048942246605</v>
      </c>
      <c r="I14" s="352">
        <v>1.1317045311507332</v>
      </c>
      <c r="J14" s="352">
        <v>1.1317045311507332</v>
      </c>
      <c r="K14" s="352">
        <v>1.1317045311507332</v>
      </c>
      <c r="L14" s="352">
        <v>1.2444132164624184</v>
      </c>
      <c r="M14" s="352">
        <v>1.2444132164624184</v>
      </c>
      <c r="N14" s="352">
        <v>1.2444132164624184</v>
      </c>
    </row>
    <row r="15" spans="1:14" s="101" customFormat="1" ht="13.5" customHeight="1" x14ac:dyDescent="0.25">
      <c r="A15" s="351" t="s">
        <v>892</v>
      </c>
      <c r="B15" s="351" t="s">
        <v>33</v>
      </c>
      <c r="C15" s="351" t="s">
        <v>1706</v>
      </c>
      <c r="D15" s="352">
        <v>2024</v>
      </c>
      <c r="E15" s="352">
        <v>1</v>
      </c>
      <c r="F15" s="352">
        <v>1.0307335049394628</v>
      </c>
      <c r="G15" s="352">
        <v>1.0307335049394628</v>
      </c>
      <c r="H15" s="352">
        <v>1.0307335049394628</v>
      </c>
      <c r="I15" s="352">
        <v>1.0499419455266268</v>
      </c>
      <c r="J15" s="352">
        <v>1.0499419455266268</v>
      </c>
      <c r="K15" s="352">
        <v>1.0499419455266268</v>
      </c>
      <c r="L15" s="352">
        <v>1.0926807258330673</v>
      </c>
      <c r="M15" s="352">
        <v>1.0926807258330673</v>
      </c>
      <c r="N15" s="352">
        <v>1.0926807258330673</v>
      </c>
    </row>
    <row r="16" spans="1:14" s="101" customFormat="1" ht="13.5" customHeight="1" x14ac:dyDescent="0.25">
      <c r="A16" s="351" t="s">
        <v>892</v>
      </c>
      <c r="B16" s="351" t="s">
        <v>33</v>
      </c>
      <c r="C16" s="351" t="s">
        <v>1843</v>
      </c>
      <c r="D16" s="352">
        <v>2024</v>
      </c>
      <c r="E16" s="352">
        <v>1</v>
      </c>
      <c r="F16" s="352">
        <v>1</v>
      </c>
      <c r="G16" s="352">
        <v>1</v>
      </c>
      <c r="H16" s="352">
        <v>1</v>
      </c>
      <c r="I16" s="352">
        <v>1</v>
      </c>
      <c r="J16" s="352">
        <v>1</v>
      </c>
      <c r="K16" s="352">
        <v>1</v>
      </c>
      <c r="L16" s="352">
        <v>1</v>
      </c>
      <c r="M16" s="352">
        <v>1</v>
      </c>
      <c r="N16" s="352">
        <v>1</v>
      </c>
    </row>
    <row r="17" spans="1:14" s="101" customFormat="1" ht="13.5" customHeight="1" x14ac:dyDescent="0.25">
      <c r="A17" s="351" t="s">
        <v>892</v>
      </c>
      <c r="B17" s="351" t="s">
        <v>44</v>
      </c>
      <c r="C17" s="351" t="s">
        <v>34</v>
      </c>
      <c r="D17" s="352">
        <v>2024</v>
      </c>
      <c r="E17" s="352">
        <v>1</v>
      </c>
      <c r="F17" s="352">
        <v>1</v>
      </c>
      <c r="G17" s="352">
        <v>1</v>
      </c>
      <c r="H17" s="352">
        <v>1</v>
      </c>
      <c r="I17" s="352">
        <v>1</v>
      </c>
      <c r="J17" s="352">
        <v>1</v>
      </c>
      <c r="K17" s="352">
        <v>1</v>
      </c>
      <c r="L17" s="352">
        <v>1</v>
      </c>
      <c r="M17" s="352">
        <v>1</v>
      </c>
      <c r="N17" s="352">
        <v>1</v>
      </c>
    </row>
    <row r="18" spans="1:14" s="101" customFormat="1" ht="13.5" customHeight="1" x14ac:dyDescent="0.25">
      <c r="A18" s="351" t="s">
        <v>892</v>
      </c>
      <c r="B18" s="351" t="s">
        <v>44</v>
      </c>
      <c r="C18" s="351" t="s">
        <v>35</v>
      </c>
      <c r="D18" s="352">
        <v>2024</v>
      </c>
      <c r="E18" s="352">
        <v>1</v>
      </c>
      <c r="F18" s="352">
        <v>1</v>
      </c>
      <c r="G18" s="352">
        <v>1</v>
      </c>
      <c r="H18" s="352">
        <v>1</v>
      </c>
      <c r="I18" s="352">
        <v>1</v>
      </c>
      <c r="J18" s="352">
        <v>1</v>
      </c>
      <c r="K18" s="352">
        <v>1</v>
      </c>
      <c r="L18" s="352">
        <v>1</v>
      </c>
      <c r="M18" s="352">
        <v>1</v>
      </c>
      <c r="N18" s="352">
        <v>1</v>
      </c>
    </row>
    <row r="19" spans="1:14" s="101" customFormat="1" ht="13.5" customHeight="1" x14ac:dyDescent="0.25">
      <c r="A19" s="351" t="s">
        <v>892</v>
      </c>
      <c r="B19" s="351" t="s">
        <v>44</v>
      </c>
      <c r="C19" s="351" t="s">
        <v>36</v>
      </c>
      <c r="D19" s="352">
        <v>2024</v>
      </c>
      <c r="E19" s="352">
        <v>1</v>
      </c>
      <c r="F19" s="352">
        <v>1</v>
      </c>
      <c r="G19" s="352">
        <v>1</v>
      </c>
      <c r="H19" s="352">
        <v>1</v>
      </c>
      <c r="I19" s="352">
        <v>1</v>
      </c>
      <c r="J19" s="352">
        <v>1</v>
      </c>
      <c r="K19" s="352">
        <v>1</v>
      </c>
      <c r="L19" s="352">
        <v>1</v>
      </c>
      <c r="M19" s="352">
        <v>1</v>
      </c>
      <c r="N19" s="352">
        <v>1</v>
      </c>
    </row>
    <row r="20" spans="1:14" s="101" customFormat="1" ht="13.5" customHeight="1" x14ac:dyDescent="0.25">
      <c r="A20" s="351" t="s">
        <v>892</v>
      </c>
      <c r="B20" s="351" t="s">
        <v>44</v>
      </c>
      <c r="C20" s="351" t="s">
        <v>37</v>
      </c>
      <c r="D20" s="352">
        <v>2024</v>
      </c>
      <c r="E20" s="352">
        <v>1</v>
      </c>
      <c r="F20" s="352">
        <v>1</v>
      </c>
      <c r="G20" s="352">
        <v>1</v>
      </c>
      <c r="H20" s="352">
        <v>1</v>
      </c>
      <c r="I20" s="352">
        <v>1</v>
      </c>
      <c r="J20" s="352">
        <v>1</v>
      </c>
      <c r="K20" s="352">
        <v>1</v>
      </c>
      <c r="L20" s="352">
        <v>1</v>
      </c>
      <c r="M20" s="352">
        <v>1</v>
      </c>
      <c r="N20" s="352">
        <v>1</v>
      </c>
    </row>
    <row r="21" spans="1:14" s="101" customFormat="1" ht="13.5" customHeight="1" x14ac:dyDescent="0.25">
      <c r="A21" s="351" t="s">
        <v>892</v>
      </c>
      <c r="B21" s="351" t="s">
        <v>44</v>
      </c>
      <c r="C21" s="351" t="s">
        <v>38</v>
      </c>
      <c r="D21" s="352">
        <v>2024</v>
      </c>
      <c r="E21" s="352">
        <v>1</v>
      </c>
      <c r="F21" s="352">
        <v>1</v>
      </c>
      <c r="G21" s="352">
        <v>1</v>
      </c>
      <c r="H21" s="352">
        <v>1</v>
      </c>
      <c r="I21" s="352">
        <v>1</v>
      </c>
      <c r="J21" s="352">
        <v>1</v>
      </c>
      <c r="K21" s="352">
        <v>1</v>
      </c>
      <c r="L21" s="352">
        <v>1</v>
      </c>
      <c r="M21" s="352">
        <v>1</v>
      </c>
      <c r="N21" s="352">
        <v>1</v>
      </c>
    </row>
    <row r="22" spans="1:14" s="101" customFormat="1" ht="13.5" customHeight="1" x14ac:dyDescent="0.25">
      <c r="A22" s="351" t="s">
        <v>892</v>
      </c>
      <c r="B22" s="351" t="s">
        <v>44</v>
      </c>
      <c r="C22" s="351" t="s">
        <v>1578</v>
      </c>
      <c r="D22" s="352">
        <v>2024</v>
      </c>
      <c r="E22" s="352">
        <v>1</v>
      </c>
      <c r="F22" s="352">
        <v>2.272792548963054</v>
      </c>
      <c r="G22" s="352">
        <v>2.272792548963054</v>
      </c>
      <c r="H22" s="352">
        <v>2.272792548963054</v>
      </c>
      <c r="I22" s="352">
        <v>3.320974648109098</v>
      </c>
      <c r="J22" s="352">
        <v>3.320974648109098</v>
      </c>
      <c r="K22" s="352">
        <v>3.320974648109098</v>
      </c>
      <c r="L22" s="352">
        <v>1.7377198598958026</v>
      </c>
      <c r="M22" s="352">
        <v>1.7377198598958026</v>
      </c>
      <c r="N22" s="352">
        <v>1.7377198598958026</v>
      </c>
    </row>
    <row r="23" spans="1:14" s="101" customFormat="1" ht="13.5" customHeight="1" x14ac:dyDescent="0.25">
      <c r="A23" s="351" t="s">
        <v>892</v>
      </c>
      <c r="B23" s="351" t="s">
        <v>44</v>
      </c>
      <c r="C23" s="351" t="s">
        <v>1579</v>
      </c>
      <c r="D23" s="352">
        <v>2024</v>
      </c>
      <c r="E23" s="352">
        <v>1</v>
      </c>
      <c r="F23" s="352">
        <v>1.7476628003033561</v>
      </c>
      <c r="G23" s="352">
        <v>1.7476628003033561</v>
      </c>
      <c r="H23" s="352">
        <v>1.7476628003033561</v>
      </c>
      <c r="I23" s="352">
        <v>3.018689560819062</v>
      </c>
      <c r="J23" s="352">
        <v>3.018689560819062</v>
      </c>
      <c r="K23" s="352">
        <v>3.018689560819062</v>
      </c>
      <c r="L23" s="352">
        <v>1.7366959093876837</v>
      </c>
      <c r="M23" s="352">
        <v>1.7366959093876837</v>
      </c>
      <c r="N23" s="352">
        <v>1.7366959093876837</v>
      </c>
    </row>
    <row r="24" spans="1:14" s="101" customFormat="1" ht="13.5" customHeight="1" x14ac:dyDescent="0.25">
      <c r="A24" s="351" t="s">
        <v>892</v>
      </c>
      <c r="B24" s="351" t="s">
        <v>44</v>
      </c>
      <c r="C24" s="351" t="s">
        <v>1580</v>
      </c>
      <c r="D24" s="352">
        <v>2024</v>
      </c>
      <c r="E24" s="352">
        <v>1</v>
      </c>
      <c r="F24" s="352">
        <v>2.4996994925143556</v>
      </c>
      <c r="G24" s="352">
        <v>2.4996994925143556</v>
      </c>
      <c r="H24" s="352">
        <v>2.4996994925143556</v>
      </c>
      <c r="I24" s="352">
        <v>2.9046183554932323</v>
      </c>
      <c r="J24" s="352">
        <v>2.9046183554932323</v>
      </c>
      <c r="K24" s="352">
        <v>2.9046183554932323</v>
      </c>
      <c r="L24" s="352">
        <v>1.1219756371078491</v>
      </c>
      <c r="M24" s="352">
        <v>1.1219756371078491</v>
      </c>
      <c r="N24" s="352">
        <v>1.1219756371078491</v>
      </c>
    </row>
    <row r="25" spans="1:14" s="101" customFormat="1" ht="13.5" customHeight="1" x14ac:dyDescent="0.25">
      <c r="A25" s="351" t="s">
        <v>892</v>
      </c>
      <c r="B25" s="351" t="s">
        <v>44</v>
      </c>
      <c r="C25" s="351" t="s">
        <v>1581</v>
      </c>
      <c r="D25" s="352">
        <v>2024</v>
      </c>
      <c r="E25" s="352">
        <v>1</v>
      </c>
      <c r="F25" s="352">
        <v>1.7367418507753929</v>
      </c>
      <c r="G25" s="352">
        <v>1.7367418507753929</v>
      </c>
      <c r="H25" s="352">
        <v>1.7367418507753929</v>
      </c>
      <c r="I25" s="352">
        <v>1.7367418507753929</v>
      </c>
      <c r="J25" s="352">
        <v>1.7367418507753929</v>
      </c>
      <c r="K25" s="352">
        <v>1.7367418507753929</v>
      </c>
      <c r="L25" s="352">
        <v>1.1198521756912962</v>
      </c>
      <c r="M25" s="352">
        <v>1.1198521756912962</v>
      </c>
      <c r="N25" s="352">
        <v>1.1198521756912962</v>
      </c>
    </row>
    <row r="26" spans="1:14" s="101" customFormat="1" ht="13.5" customHeight="1" x14ac:dyDescent="0.25">
      <c r="A26" s="351" t="s">
        <v>892</v>
      </c>
      <c r="B26" s="351" t="s">
        <v>44</v>
      </c>
      <c r="C26" s="351" t="s">
        <v>1582</v>
      </c>
      <c r="D26" s="352">
        <v>2024</v>
      </c>
      <c r="E26" s="352">
        <v>1</v>
      </c>
      <c r="F26" s="352">
        <v>1.740322588867345</v>
      </c>
      <c r="G26" s="352">
        <v>1.740322588867345</v>
      </c>
      <c r="H26" s="352">
        <v>1.740322588867345</v>
      </c>
      <c r="I26" s="352">
        <v>2.5864055475728827</v>
      </c>
      <c r="J26" s="352">
        <v>2.5864055475728827</v>
      </c>
      <c r="K26" s="352">
        <v>2.5864055475728827</v>
      </c>
      <c r="L26" s="352">
        <v>1.4082350275754221</v>
      </c>
      <c r="M26" s="352">
        <v>1.4082350275754221</v>
      </c>
      <c r="N26" s="352">
        <v>1.4082350275754221</v>
      </c>
    </row>
    <row r="27" spans="1:14" s="101" customFormat="1" ht="13.5" customHeight="1" x14ac:dyDescent="0.25">
      <c r="A27" s="351" t="s">
        <v>892</v>
      </c>
      <c r="B27" s="351" t="s">
        <v>44</v>
      </c>
      <c r="C27" s="351" t="s">
        <v>1583</v>
      </c>
      <c r="D27" s="352">
        <v>2024</v>
      </c>
      <c r="E27" s="352">
        <v>1</v>
      </c>
      <c r="F27" s="352">
        <v>1.079102410032641</v>
      </c>
      <c r="G27" s="352">
        <v>1.079102410032641</v>
      </c>
      <c r="H27" s="352">
        <v>1.079102410032641</v>
      </c>
      <c r="I27" s="352">
        <v>1.1285414163030414</v>
      </c>
      <c r="J27" s="352">
        <v>1.1285414163030414</v>
      </c>
      <c r="K27" s="352">
        <v>1.1285414163030414</v>
      </c>
      <c r="L27" s="352">
        <v>1.2385432052546825</v>
      </c>
      <c r="M27" s="352">
        <v>1.2385432052546825</v>
      </c>
      <c r="N27" s="352">
        <v>1.2385432052546825</v>
      </c>
    </row>
    <row r="28" spans="1:14" s="101" customFormat="1" ht="13.5" customHeight="1" x14ac:dyDescent="0.25">
      <c r="A28" s="351" t="s">
        <v>892</v>
      </c>
      <c r="B28" s="351" t="s">
        <v>44</v>
      </c>
      <c r="C28" s="351" t="s">
        <v>1706</v>
      </c>
      <c r="D28" s="352">
        <v>2024</v>
      </c>
      <c r="E28" s="352">
        <v>1</v>
      </c>
      <c r="F28" s="352">
        <v>1.0299782079519644</v>
      </c>
      <c r="G28" s="352">
        <v>1.0299782079519644</v>
      </c>
      <c r="H28" s="352">
        <v>1.0299782079519644</v>
      </c>
      <c r="I28" s="352">
        <v>1.0487145879219417</v>
      </c>
      <c r="J28" s="352">
        <v>1.0487145879219417</v>
      </c>
      <c r="K28" s="352">
        <v>1.0487145879219417</v>
      </c>
      <c r="L28" s="352">
        <v>1.090403033355142</v>
      </c>
      <c r="M28" s="352">
        <v>1.090403033355142</v>
      </c>
      <c r="N28" s="352">
        <v>1.090403033355142</v>
      </c>
    </row>
    <row r="29" spans="1:14" s="101" customFormat="1" ht="13.5" customHeight="1" x14ac:dyDescent="0.25">
      <c r="A29" s="351" t="s">
        <v>892</v>
      </c>
      <c r="B29" s="351" t="s">
        <v>44</v>
      </c>
      <c r="C29" s="351" t="s">
        <v>1843</v>
      </c>
      <c r="D29" s="352">
        <v>2024</v>
      </c>
      <c r="E29" s="352">
        <v>1</v>
      </c>
      <c r="F29" s="352">
        <v>1</v>
      </c>
      <c r="G29" s="352">
        <v>1</v>
      </c>
      <c r="H29" s="352">
        <v>1</v>
      </c>
      <c r="I29" s="352">
        <v>1</v>
      </c>
      <c r="J29" s="352">
        <v>1</v>
      </c>
      <c r="K29" s="352">
        <v>1</v>
      </c>
      <c r="L29" s="352">
        <v>1</v>
      </c>
      <c r="M29" s="352">
        <v>1</v>
      </c>
      <c r="N29" s="352">
        <v>1</v>
      </c>
    </row>
    <row r="30" spans="1:14" s="101" customFormat="1" ht="13.5" customHeight="1" x14ac:dyDescent="0.25">
      <c r="A30" s="351" t="s">
        <v>892</v>
      </c>
      <c r="B30" s="351" t="s">
        <v>45</v>
      </c>
      <c r="C30" s="351" t="s">
        <v>34</v>
      </c>
      <c r="D30" s="352">
        <v>2024</v>
      </c>
      <c r="E30" s="352">
        <v>1</v>
      </c>
      <c r="F30" s="352">
        <v>1</v>
      </c>
      <c r="G30" s="352">
        <v>1</v>
      </c>
      <c r="H30" s="352">
        <v>1</v>
      </c>
      <c r="I30" s="352">
        <v>1</v>
      </c>
      <c r="J30" s="352">
        <v>1</v>
      </c>
      <c r="K30" s="352">
        <v>1</v>
      </c>
      <c r="L30" s="352">
        <v>1</v>
      </c>
      <c r="M30" s="352">
        <v>1</v>
      </c>
      <c r="N30" s="352">
        <v>1</v>
      </c>
    </row>
    <row r="31" spans="1:14" s="101" customFormat="1" ht="13.5" customHeight="1" x14ac:dyDescent="0.25">
      <c r="A31" s="351" t="s">
        <v>892</v>
      </c>
      <c r="B31" s="351" t="s">
        <v>45</v>
      </c>
      <c r="C31" s="351" t="s">
        <v>35</v>
      </c>
      <c r="D31" s="352">
        <v>2024</v>
      </c>
      <c r="E31" s="352">
        <v>1</v>
      </c>
      <c r="F31" s="352">
        <v>1</v>
      </c>
      <c r="G31" s="352">
        <v>1</v>
      </c>
      <c r="H31" s="352">
        <v>1</v>
      </c>
      <c r="I31" s="352">
        <v>1</v>
      </c>
      <c r="J31" s="352">
        <v>1</v>
      </c>
      <c r="K31" s="352">
        <v>1</v>
      </c>
      <c r="L31" s="352">
        <v>1</v>
      </c>
      <c r="M31" s="352">
        <v>1</v>
      </c>
      <c r="N31" s="352">
        <v>1</v>
      </c>
    </row>
    <row r="32" spans="1:14" s="101" customFormat="1" ht="13.5" customHeight="1" x14ac:dyDescent="0.25">
      <c r="A32" s="351" t="s">
        <v>892</v>
      </c>
      <c r="B32" s="351" t="s">
        <v>45</v>
      </c>
      <c r="C32" s="351" t="s">
        <v>36</v>
      </c>
      <c r="D32" s="352">
        <v>2024</v>
      </c>
      <c r="E32" s="352">
        <v>1</v>
      </c>
      <c r="F32" s="352">
        <v>1</v>
      </c>
      <c r="G32" s="352">
        <v>1</v>
      </c>
      <c r="H32" s="352">
        <v>1</v>
      </c>
      <c r="I32" s="352">
        <v>1</v>
      </c>
      <c r="J32" s="352">
        <v>1</v>
      </c>
      <c r="K32" s="352">
        <v>1</v>
      </c>
      <c r="L32" s="352">
        <v>1</v>
      </c>
      <c r="M32" s="352">
        <v>1</v>
      </c>
      <c r="N32" s="352">
        <v>1</v>
      </c>
    </row>
    <row r="33" spans="1:14" s="101" customFormat="1" ht="13.5" customHeight="1" x14ac:dyDescent="0.25">
      <c r="A33" s="351" t="s">
        <v>892</v>
      </c>
      <c r="B33" s="351" t="s">
        <v>45</v>
      </c>
      <c r="C33" s="351" t="s">
        <v>37</v>
      </c>
      <c r="D33" s="352">
        <v>2024</v>
      </c>
      <c r="E33" s="352">
        <v>1</v>
      </c>
      <c r="F33" s="352">
        <v>1</v>
      </c>
      <c r="G33" s="352">
        <v>1</v>
      </c>
      <c r="H33" s="352">
        <v>1</v>
      </c>
      <c r="I33" s="352">
        <v>1</v>
      </c>
      <c r="J33" s="352">
        <v>1</v>
      </c>
      <c r="K33" s="352">
        <v>1</v>
      </c>
      <c r="L33" s="352">
        <v>1</v>
      </c>
      <c r="M33" s="352">
        <v>1</v>
      </c>
      <c r="N33" s="352">
        <v>1</v>
      </c>
    </row>
    <row r="34" spans="1:14" s="101" customFormat="1" ht="13.5" customHeight="1" x14ac:dyDescent="0.25">
      <c r="A34" s="351" t="s">
        <v>892</v>
      </c>
      <c r="B34" s="351" t="s">
        <v>45</v>
      </c>
      <c r="C34" s="351" t="s">
        <v>38</v>
      </c>
      <c r="D34" s="352">
        <v>2024</v>
      </c>
      <c r="E34" s="352">
        <v>1</v>
      </c>
      <c r="F34" s="352">
        <v>1</v>
      </c>
      <c r="G34" s="352">
        <v>1</v>
      </c>
      <c r="H34" s="352">
        <v>1</v>
      </c>
      <c r="I34" s="352">
        <v>1</v>
      </c>
      <c r="J34" s="352">
        <v>1</v>
      </c>
      <c r="K34" s="352">
        <v>1</v>
      </c>
      <c r="L34" s="352">
        <v>1</v>
      </c>
      <c r="M34" s="352">
        <v>1</v>
      </c>
      <c r="N34" s="352">
        <v>1</v>
      </c>
    </row>
    <row r="35" spans="1:14" s="101" customFormat="1" ht="13.5" customHeight="1" x14ac:dyDescent="0.25">
      <c r="A35" s="351" t="s">
        <v>892</v>
      </c>
      <c r="B35" s="351" t="s">
        <v>45</v>
      </c>
      <c r="C35" s="351" t="s">
        <v>1578</v>
      </c>
      <c r="D35" s="352">
        <v>2024</v>
      </c>
      <c r="E35" s="352">
        <v>1</v>
      </c>
      <c r="F35" s="352">
        <v>2.2741232872487993</v>
      </c>
      <c r="G35" s="352">
        <v>2.2741232872487993</v>
      </c>
      <c r="H35" s="352">
        <v>2.2741232872487993</v>
      </c>
      <c r="I35" s="352">
        <v>3.3234012885125179</v>
      </c>
      <c r="J35" s="352">
        <v>3.3234012885125179</v>
      </c>
      <c r="K35" s="352">
        <v>3.3234012885125179</v>
      </c>
      <c r="L35" s="352">
        <v>1.7384916970734987</v>
      </c>
      <c r="M35" s="352">
        <v>1.7384916970734987</v>
      </c>
      <c r="N35" s="352">
        <v>1.7384916970734987</v>
      </c>
    </row>
    <row r="36" spans="1:14" s="101" customFormat="1" ht="13.5" customHeight="1" x14ac:dyDescent="0.25">
      <c r="A36" s="351" t="s">
        <v>892</v>
      </c>
      <c r="B36" s="351" t="s">
        <v>45</v>
      </c>
      <c r="C36" s="351" t="s">
        <v>1579</v>
      </c>
      <c r="D36" s="352">
        <v>2024</v>
      </c>
      <c r="E36" s="352">
        <v>1</v>
      </c>
      <c r="F36" s="352">
        <v>1.7490608700525814</v>
      </c>
      <c r="G36" s="352">
        <v>1.7490608700525814</v>
      </c>
      <c r="H36" s="352">
        <v>1.7490608700525814</v>
      </c>
      <c r="I36" s="352">
        <v>3.0224643491419689</v>
      </c>
      <c r="J36" s="352">
        <v>3.0224643491419689</v>
      </c>
      <c r="K36" s="352">
        <v>3.0224643491419689</v>
      </c>
      <c r="L36" s="352">
        <v>1.7380741210725079</v>
      </c>
      <c r="M36" s="352">
        <v>1.7380741210725079</v>
      </c>
      <c r="N36" s="352">
        <v>1.7380741210725079</v>
      </c>
    </row>
    <row r="37" spans="1:14" s="101" customFormat="1" ht="13.5" customHeight="1" x14ac:dyDescent="0.25">
      <c r="A37" s="351" t="s">
        <v>892</v>
      </c>
      <c r="B37" s="351" t="s">
        <v>45</v>
      </c>
      <c r="C37" s="351" t="s">
        <v>1580</v>
      </c>
      <c r="D37" s="352">
        <v>2024</v>
      </c>
      <c r="E37" s="352">
        <v>1</v>
      </c>
      <c r="F37" s="352">
        <v>2.4997629341544254</v>
      </c>
      <c r="G37" s="352">
        <v>2.4997629341544254</v>
      </c>
      <c r="H37" s="352">
        <v>2.4997629341544254</v>
      </c>
      <c r="I37" s="352">
        <v>2.9046989263761209</v>
      </c>
      <c r="J37" s="352">
        <v>2.9046989263761209</v>
      </c>
      <c r="K37" s="352">
        <v>2.9046989263761209</v>
      </c>
      <c r="L37" s="352">
        <v>1.1219807708592413</v>
      </c>
      <c r="M37" s="352">
        <v>1.1219807708592413</v>
      </c>
      <c r="N37" s="352">
        <v>1.1219807708592413</v>
      </c>
    </row>
    <row r="38" spans="1:14" s="101" customFormat="1" ht="13.5" customHeight="1" x14ac:dyDescent="0.25">
      <c r="A38" s="351" t="s">
        <v>892</v>
      </c>
      <c r="B38" s="351" t="s">
        <v>45</v>
      </c>
      <c r="C38" s="351" t="s">
        <v>1581</v>
      </c>
      <c r="D38" s="352">
        <v>2024</v>
      </c>
      <c r="E38" s="352">
        <v>1</v>
      </c>
      <c r="F38" s="352">
        <v>1.7491098156369356</v>
      </c>
      <c r="G38" s="352">
        <v>1.7491098156369356</v>
      </c>
      <c r="H38" s="352">
        <v>1.7491098156369356</v>
      </c>
      <c r="I38" s="352">
        <v>1.7491098156369356</v>
      </c>
      <c r="J38" s="352">
        <v>1.7491098156369356</v>
      </c>
      <c r="K38" s="352">
        <v>1.7491098156369356</v>
      </c>
      <c r="L38" s="352">
        <v>1.1218557734139121</v>
      </c>
      <c r="M38" s="352">
        <v>1.1218557734139121</v>
      </c>
      <c r="N38" s="352">
        <v>1.1218557734139121</v>
      </c>
    </row>
    <row r="39" spans="1:14" s="101" customFormat="1" ht="13.5" customHeight="1" x14ac:dyDescent="0.25">
      <c r="A39" s="351" t="s">
        <v>892</v>
      </c>
      <c r="B39" s="351" t="s">
        <v>45</v>
      </c>
      <c r="C39" s="351" t="s">
        <v>1582</v>
      </c>
      <c r="D39" s="352">
        <v>2024</v>
      </c>
      <c r="E39" s="352">
        <v>1</v>
      </c>
      <c r="F39" s="352">
        <v>1.9714820451287489</v>
      </c>
      <c r="G39" s="352">
        <v>1.9714820451287489</v>
      </c>
      <c r="H39" s="352">
        <v>1.9714820451287489</v>
      </c>
      <c r="I39" s="352">
        <v>3.0817472395616061</v>
      </c>
      <c r="J39" s="352">
        <v>3.0817472395616061</v>
      </c>
      <c r="K39" s="352">
        <v>3.0817472395616061</v>
      </c>
      <c r="L39" s="352">
        <v>1.5357029563138536</v>
      </c>
      <c r="M39" s="352">
        <v>1.5357029563138536</v>
      </c>
      <c r="N39" s="352">
        <v>1.5357029563138536</v>
      </c>
    </row>
    <row r="40" spans="1:14" s="101" customFormat="1" ht="13.5" customHeight="1" x14ac:dyDescent="0.25">
      <c r="A40" s="351" t="s">
        <v>892</v>
      </c>
      <c r="B40" s="351" t="s">
        <v>45</v>
      </c>
      <c r="C40" s="351" t="s">
        <v>1583</v>
      </c>
      <c r="D40" s="352">
        <v>2024</v>
      </c>
      <c r="E40" s="352">
        <v>1</v>
      </c>
      <c r="F40" s="352">
        <v>1.1085252477912257</v>
      </c>
      <c r="G40" s="352">
        <v>1.1085252477912257</v>
      </c>
      <c r="H40" s="352">
        <v>1.1085252477912257</v>
      </c>
      <c r="I40" s="352">
        <v>1.176353527660742</v>
      </c>
      <c r="J40" s="352">
        <v>1.176353527660742</v>
      </c>
      <c r="K40" s="352">
        <v>1.176353527660742</v>
      </c>
      <c r="L40" s="352">
        <v>1.3272714503704153</v>
      </c>
      <c r="M40" s="352">
        <v>1.3272714503704153</v>
      </c>
      <c r="N40" s="352">
        <v>1.3272714503704153</v>
      </c>
    </row>
    <row r="41" spans="1:14" s="101" customFormat="1" ht="13.5" customHeight="1" x14ac:dyDescent="0.25">
      <c r="A41" s="351" t="s">
        <v>892</v>
      </c>
      <c r="B41" s="351" t="s">
        <v>45</v>
      </c>
      <c r="C41" s="351" t="s">
        <v>1706</v>
      </c>
      <c r="D41" s="352">
        <v>2024</v>
      </c>
      <c r="E41" s="352">
        <v>1</v>
      </c>
      <c r="F41" s="352">
        <v>1.051500017297655</v>
      </c>
      <c r="G41" s="352">
        <v>1.051500017297655</v>
      </c>
      <c r="H41" s="352">
        <v>1.051500017297655</v>
      </c>
      <c r="I41" s="352">
        <v>1.0836875281086893</v>
      </c>
      <c r="J41" s="352">
        <v>1.0836875281086893</v>
      </c>
      <c r="K41" s="352">
        <v>1.0836875281086893</v>
      </c>
      <c r="L41" s="352">
        <v>1.1553047396632405</v>
      </c>
      <c r="M41" s="352">
        <v>1.1553047396632405</v>
      </c>
      <c r="N41" s="352">
        <v>1.1553047396632405</v>
      </c>
    </row>
    <row r="42" spans="1:14" s="101" customFormat="1" ht="13.5" customHeight="1" x14ac:dyDescent="0.25">
      <c r="A42" s="351" t="s">
        <v>892</v>
      </c>
      <c r="B42" s="351" t="s">
        <v>45</v>
      </c>
      <c r="C42" s="351" t="s">
        <v>1843</v>
      </c>
      <c r="D42" s="352">
        <v>2024</v>
      </c>
      <c r="E42" s="352">
        <v>1</v>
      </c>
      <c r="F42" s="352">
        <v>1.004055228164328</v>
      </c>
      <c r="G42" s="352">
        <v>1.004055228164328</v>
      </c>
      <c r="H42" s="352">
        <v>1.004055228164328</v>
      </c>
      <c r="I42" s="352">
        <v>1.006589745767033</v>
      </c>
      <c r="J42" s="352">
        <v>1.006589745767033</v>
      </c>
      <c r="K42" s="352">
        <v>1.006589745767033</v>
      </c>
      <c r="L42" s="352">
        <v>1.0122290474330515</v>
      </c>
      <c r="M42" s="352">
        <v>1.0122290474330515</v>
      </c>
      <c r="N42" s="352">
        <v>1.0122290474330515</v>
      </c>
    </row>
    <row r="43" spans="1:14" s="101" customFormat="1" ht="13.5" customHeight="1" x14ac:dyDescent="0.25">
      <c r="A43" s="351" t="s">
        <v>892</v>
      </c>
      <c r="B43" s="351" t="s">
        <v>46</v>
      </c>
      <c r="C43" s="351" t="s">
        <v>34</v>
      </c>
      <c r="D43" s="352">
        <v>2024</v>
      </c>
      <c r="E43" s="352">
        <v>1</v>
      </c>
      <c r="F43" s="352">
        <v>1</v>
      </c>
      <c r="G43" s="352">
        <v>1</v>
      </c>
      <c r="H43" s="352">
        <v>1</v>
      </c>
      <c r="I43" s="352">
        <v>1</v>
      </c>
      <c r="J43" s="352">
        <v>1</v>
      </c>
      <c r="K43" s="352">
        <v>1</v>
      </c>
      <c r="L43" s="352">
        <v>1</v>
      </c>
      <c r="M43" s="352">
        <v>1</v>
      </c>
      <c r="N43" s="352">
        <v>1</v>
      </c>
    </row>
    <row r="44" spans="1:14" s="101" customFormat="1" ht="13.5" customHeight="1" x14ac:dyDescent="0.25">
      <c r="A44" s="351" t="s">
        <v>892</v>
      </c>
      <c r="B44" s="351" t="s">
        <v>46</v>
      </c>
      <c r="C44" s="351" t="s">
        <v>35</v>
      </c>
      <c r="D44" s="352">
        <v>2024</v>
      </c>
      <c r="E44" s="352">
        <v>1</v>
      </c>
      <c r="F44" s="352">
        <v>1</v>
      </c>
      <c r="G44" s="352">
        <v>1</v>
      </c>
      <c r="H44" s="352">
        <v>1</v>
      </c>
      <c r="I44" s="352">
        <v>1</v>
      </c>
      <c r="J44" s="352">
        <v>1</v>
      </c>
      <c r="K44" s="352">
        <v>1</v>
      </c>
      <c r="L44" s="352">
        <v>1</v>
      </c>
      <c r="M44" s="352">
        <v>1</v>
      </c>
      <c r="N44" s="352">
        <v>1</v>
      </c>
    </row>
    <row r="45" spans="1:14" s="101" customFormat="1" ht="13.5" customHeight="1" x14ac:dyDescent="0.25">
      <c r="A45" s="351" t="s">
        <v>892</v>
      </c>
      <c r="B45" s="351" t="s">
        <v>46</v>
      </c>
      <c r="C45" s="351" t="s">
        <v>36</v>
      </c>
      <c r="D45" s="352">
        <v>2024</v>
      </c>
      <c r="E45" s="352">
        <v>1</v>
      </c>
      <c r="F45" s="352">
        <v>1</v>
      </c>
      <c r="G45" s="352">
        <v>1</v>
      </c>
      <c r="H45" s="352">
        <v>1</v>
      </c>
      <c r="I45" s="352">
        <v>1</v>
      </c>
      <c r="J45" s="352">
        <v>1</v>
      </c>
      <c r="K45" s="352">
        <v>1</v>
      </c>
      <c r="L45" s="352">
        <v>1</v>
      </c>
      <c r="M45" s="352">
        <v>1</v>
      </c>
      <c r="N45" s="352">
        <v>1</v>
      </c>
    </row>
    <row r="46" spans="1:14" s="101" customFormat="1" ht="13.5" customHeight="1" x14ac:dyDescent="0.25">
      <c r="A46" s="351" t="s">
        <v>892</v>
      </c>
      <c r="B46" s="351" t="s">
        <v>46</v>
      </c>
      <c r="C46" s="351" t="s">
        <v>37</v>
      </c>
      <c r="D46" s="352">
        <v>2024</v>
      </c>
      <c r="E46" s="352">
        <v>1</v>
      </c>
      <c r="F46" s="352">
        <v>1</v>
      </c>
      <c r="G46" s="352">
        <v>1</v>
      </c>
      <c r="H46" s="352">
        <v>1</v>
      </c>
      <c r="I46" s="352">
        <v>1</v>
      </c>
      <c r="J46" s="352">
        <v>1</v>
      </c>
      <c r="K46" s="352">
        <v>1</v>
      </c>
      <c r="L46" s="352">
        <v>1</v>
      </c>
      <c r="M46" s="352">
        <v>1</v>
      </c>
      <c r="N46" s="352">
        <v>1</v>
      </c>
    </row>
    <row r="47" spans="1:14" s="101" customFormat="1" ht="13.5" customHeight="1" x14ac:dyDescent="0.25">
      <c r="A47" s="351" t="s">
        <v>892</v>
      </c>
      <c r="B47" s="351" t="s">
        <v>46</v>
      </c>
      <c r="C47" s="351" t="s">
        <v>38</v>
      </c>
      <c r="D47" s="352">
        <v>2024</v>
      </c>
      <c r="E47" s="352">
        <v>1</v>
      </c>
      <c r="F47" s="352">
        <v>1</v>
      </c>
      <c r="G47" s="352">
        <v>1</v>
      </c>
      <c r="H47" s="352">
        <v>1</v>
      </c>
      <c r="I47" s="352">
        <v>1</v>
      </c>
      <c r="J47" s="352">
        <v>1</v>
      </c>
      <c r="K47" s="352">
        <v>1</v>
      </c>
      <c r="L47" s="352">
        <v>1</v>
      </c>
      <c r="M47" s="352">
        <v>1</v>
      </c>
      <c r="N47" s="352">
        <v>1</v>
      </c>
    </row>
    <row r="48" spans="1:14" s="101" customFormat="1" ht="13.5" customHeight="1" x14ac:dyDescent="0.25">
      <c r="A48" s="351" t="s">
        <v>892</v>
      </c>
      <c r="B48" s="351" t="s">
        <v>46</v>
      </c>
      <c r="C48" s="351" t="s">
        <v>1578</v>
      </c>
      <c r="D48" s="352">
        <v>2024</v>
      </c>
      <c r="E48" s="352">
        <v>1</v>
      </c>
      <c r="F48" s="352">
        <v>2.2723110650820919</v>
      </c>
      <c r="G48" s="352">
        <v>2.2723110650820919</v>
      </c>
      <c r="H48" s="352">
        <v>2.2723110650820919</v>
      </c>
      <c r="I48" s="352">
        <v>3.3200966480908733</v>
      </c>
      <c r="J48" s="352">
        <v>3.3200966480908733</v>
      </c>
      <c r="K48" s="352">
        <v>3.3200966480908733</v>
      </c>
      <c r="L48" s="352">
        <v>1.7374409943079152</v>
      </c>
      <c r="M48" s="352">
        <v>1.7374409943079152</v>
      </c>
      <c r="N48" s="352">
        <v>1.7374409943079152</v>
      </c>
    </row>
    <row r="49" spans="1:14" s="101" customFormat="1" ht="13.5" customHeight="1" x14ac:dyDescent="0.25">
      <c r="A49" s="351" t="s">
        <v>892</v>
      </c>
      <c r="B49" s="351" t="s">
        <v>46</v>
      </c>
      <c r="C49" s="351" t="s">
        <v>1579</v>
      </c>
      <c r="D49" s="352">
        <v>2024</v>
      </c>
      <c r="E49" s="352">
        <v>1</v>
      </c>
      <c r="F49" s="352">
        <v>1.7471611599550989</v>
      </c>
      <c r="G49" s="352">
        <v>1.7471611599550989</v>
      </c>
      <c r="H49" s="352">
        <v>1.7471611599550989</v>
      </c>
      <c r="I49" s="352">
        <v>3.0173351318787662</v>
      </c>
      <c r="J49" s="352">
        <v>3.0173351318787662</v>
      </c>
      <c r="K49" s="352">
        <v>3.0173351318787662</v>
      </c>
      <c r="L49" s="352">
        <v>1.7362009994037644</v>
      </c>
      <c r="M49" s="352">
        <v>1.7362009994037644</v>
      </c>
      <c r="N49" s="352">
        <v>1.7362009994037644</v>
      </c>
    </row>
    <row r="50" spans="1:14" s="101" customFormat="1" ht="13.5" customHeight="1" x14ac:dyDescent="0.25">
      <c r="A50" s="351" t="s">
        <v>892</v>
      </c>
      <c r="B50" s="351" t="s">
        <v>46</v>
      </c>
      <c r="C50" s="351" t="s">
        <v>1580</v>
      </c>
      <c r="D50" s="352">
        <v>2024</v>
      </c>
      <c r="E50" s="352">
        <v>1</v>
      </c>
      <c r="F50" s="352">
        <v>2.4991189743527911</v>
      </c>
      <c r="G50" s="352">
        <v>2.4991189743527911</v>
      </c>
      <c r="H50" s="352">
        <v>2.4991189743527911</v>
      </c>
      <c r="I50" s="352">
        <v>2.9038810974280449</v>
      </c>
      <c r="J50" s="352">
        <v>2.9038810974280449</v>
      </c>
      <c r="K50" s="352">
        <v>2.9038810974280449</v>
      </c>
      <c r="L50" s="352">
        <v>1.1219284708320627</v>
      </c>
      <c r="M50" s="352">
        <v>1.1219284708320627</v>
      </c>
      <c r="N50" s="352">
        <v>1.1219284708320627</v>
      </c>
    </row>
    <row r="51" spans="1:14" s="101" customFormat="1" ht="13.5" customHeight="1" x14ac:dyDescent="0.25">
      <c r="A51" s="351" t="s">
        <v>892</v>
      </c>
      <c r="B51" s="351" t="s">
        <v>46</v>
      </c>
      <c r="C51" s="351" t="s">
        <v>1581</v>
      </c>
      <c r="D51" s="352">
        <v>2024</v>
      </c>
      <c r="E51" s="352">
        <v>1</v>
      </c>
      <c r="F51" s="352">
        <v>1.7489685355872091</v>
      </c>
      <c r="G51" s="352">
        <v>1.7489685355872091</v>
      </c>
      <c r="H51" s="352">
        <v>1.7489685355872091</v>
      </c>
      <c r="I51" s="352">
        <v>1.7489685355872091</v>
      </c>
      <c r="J51" s="352">
        <v>1.7489685355872091</v>
      </c>
      <c r="K51" s="352">
        <v>1.7489685355872091</v>
      </c>
      <c r="L51" s="352">
        <v>1.1218328102074957</v>
      </c>
      <c r="M51" s="352">
        <v>1.1218328102074957</v>
      </c>
      <c r="N51" s="352">
        <v>1.1218328102074957</v>
      </c>
    </row>
    <row r="52" spans="1:14" s="101" customFormat="1" ht="13.5" customHeight="1" x14ac:dyDescent="0.25">
      <c r="A52" s="351" t="s">
        <v>892</v>
      </c>
      <c r="B52" s="351" t="s">
        <v>46</v>
      </c>
      <c r="C52" s="351" t="s">
        <v>1582</v>
      </c>
      <c r="D52" s="352">
        <v>2024</v>
      </c>
      <c r="E52" s="352">
        <v>1</v>
      </c>
      <c r="F52" s="352">
        <v>2.0351786415248663</v>
      </c>
      <c r="G52" s="352">
        <v>2.0351786415248663</v>
      </c>
      <c r="H52" s="352">
        <v>2.0351786415248663</v>
      </c>
      <c r="I52" s="352">
        <v>3.2182399461247129</v>
      </c>
      <c r="J52" s="352">
        <v>3.2182399461247129</v>
      </c>
      <c r="K52" s="352">
        <v>3.2182399461247129</v>
      </c>
      <c r="L52" s="352">
        <v>1.5708270794694263</v>
      </c>
      <c r="M52" s="352">
        <v>1.5708270794694263</v>
      </c>
      <c r="N52" s="352">
        <v>1.5708270794694263</v>
      </c>
    </row>
    <row r="53" spans="1:14" s="101" customFormat="1" ht="13.5" customHeight="1" x14ac:dyDescent="0.25">
      <c r="A53" s="351" t="s">
        <v>892</v>
      </c>
      <c r="B53" s="351" t="s">
        <v>46</v>
      </c>
      <c r="C53" s="351" t="s">
        <v>1583</v>
      </c>
      <c r="D53" s="352">
        <v>2024</v>
      </c>
      <c r="E53" s="352">
        <v>1</v>
      </c>
      <c r="F53" s="352">
        <v>1.1272582263578108</v>
      </c>
      <c r="G53" s="352">
        <v>1.1272582263578108</v>
      </c>
      <c r="H53" s="352">
        <v>1.1272582263578108</v>
      </c>
      <c r="I53" s="352">
        <v>1.2067946178314426</v>
      </c>
      <c r="J53" s="352">
        <v>1.2067946178314426</v>
      </c>
      <c r="K53" s="352">
        <v>1.2067946178314426</v>
      </c>
      <c r="L53" s="352">
        <v>1.383763088860273</v>
      </c>
      <c r="M53" s="352">
        <v>1.383763088860273</v>
      </c>
      <c r="N53" s="352">
        <v>1.383763088860273</v>
      </c>
    </row>
    <row r="54" spans="1:14" s="101" customFormat="1" ht="13.5" customHeight="1" x14ac:dyDescent="0.25">
      <c r="A54" s="351" t="s">
        <v>892</v>
      </c>
      <c r="B54" s="351" t="s">
        <v>46</v>
      </c>
      <c r="C54" s="351" t="s">
        <v>1706</v>
      </c>
      <c r="D54" s="352">
        <v>2024</v>
      </c>
      <c r="E54" s="352">
        <v>1</v>
      </c>
      <c r="F54" s="352">
        <v>1.0668420031486783</v>
      </c>
      <c r="G54" s="352">
        <v>1.0668420031486783</v>
      </c>
      <c r="H54" s="352">
        <v>1.0668420031486783</v>
      </c>
      <c r="I54" s="352">
        <v>1.1086182551166022</v>
      </c>
      <c r="J54" s="352">
        <v>1.1086182551166022</v>
      </c>
      <c r="K54" s="352">
        <v>1.1086182551166022</v>
      </c>
      <c r="L54" s="352">
        <v>1.2015704157452323</v>
      </c>
      <c r="M54" s="352">
        <v>1.2015704157452323</v>
      </c>
      <c r="N54" s="352">
        <v>1.2015704157452323</v>
      </c>
    </row>
    <row r="55" spans="1:14" s="101" customFormat="1" ht="13.5" customHeight="1" x14ac:dyDescent="0.25">
      <c r="A55" s="351" t="s">
        <v>892</v>
      </c>
      <c r="B55" s="351" t="s">
        <v>46</v>
      </c>
      <c r="C55" s="351" t="s">
        <v>1843</v>
      </c>
      <c r="D55" s="352">
        <v>2024</v>
      </c>
      <c r="E55" s="352">
        <v>1</v>
      </c>
      <c r="F55" s="352">
        <v>1.0109156208132151</v>
      </c>
      <c r="G55" s="352">
        <v>1.0109156208132151</v>
      </c>
      <c r="H55" s="352">
        <v>1.0109156208132151</v>
      </c>
      <c r="I55" s="352">
        <v>1.0177378838214741</v>
      </c>
      <c r="J55" s="352">
        <v>1.0177378838214741</v>
      </c>
      <c r="K55" s="352">
        <v>1.0177378838214741</v>
      </c>
      <c r="L55" s="352">
        <v>1.0329174190148513</v>
      </c>
      <c r="M55" s="352">
        <v>1.0329174190148513</v>
      </c>
      <c r="N55" s="352">
        <v>1.0329174190148513</v>
      </c>
    </row>
    <row r="56" spans="1:14" s="101" customFormat="1" ht="13.5" customHeight="1" x14ac:dyDescent="0.25">
      <c r="A56" s="351" t="s">
        <v>892</v>
      </c>
      <c r="B56" s="351" t="s">
        <v>1584</v>
      </c>
      <c r="C56" s="351" t="s">
        <v>1579</v>
      </c>
      <c r="D56" s="352">
        <v>2024</v>
      </c>
      <c r="E56" s="352">
        <v>1</v>
      </c>
      <c r="F56" s="352">
        <v>1.3647568963351815</v>
      </c>
      <c r="G56" s="352">
        <v>1.3647568963351815</v>
      </c>
      <c r="H56" s="352">
        <v>1.3647568963351815</v>
      </c>
      <c r="I56" s="352">
        <v>1.3647568963351815</v>
      </c>
      <c r="J56" s="352">
        <v>1.3647568963351815</v>
      </c>
      <c r="K56" s="352">
        <v>1.3647568963351815</v>
      </c>
      <c r="L56" s="352">
        <v>2.0388276407625967</v>
      </c>
      <c r="M56" s="352">
        <v>2.0388276407625967</v>
      </c>
      <c r="N56" s="352">
        <v>2.0388276407625967</v>
      </c>
    </row>
    <row r="57" spans="1:14" s="101" customFormat="1" ht="13.5" customHeight="1" x14ac:dyDescent="0.25">
      <c r="A57" s="351" t="s">
        <v>892</v>
      </c>
      <c r="B57" s="351" t="s">
        <v>1584</v>
      </c>
      <c r="C57" s="351" t="s">
        <v>1580</v>
      </c>
      <c r="D57" s="352">
        <v>2024</v>
      </c>
      <c r="E57" s="352">
        <v>1</v>
      </c>
      <c r="F57" s="352">
        <v>1.2250000000000001</v>
      </c>
      <c r="G57" s="352">
        <v>1.2250000000000001</v>
      </c>
      <c r="H57" s="352">
        <v>1.2250000000000001</v>
      </c>
      <c r="I57" s="352">
        <v>1.2250000000000001</v>
      </c>
      <c r="J57" s="352">
        <v>1.2250000000000001</v>
      </c>
      <c r="K57" s="352">
        <v>1.2250000000000001</v>
      </c>
      <c r="L57" s="352">
        <v>2.0680000000000001</v>
      </c>
      <c r="M57" s="352">
        <v>2.0680000000000001</v>
      </c>
      <c r="N57" s="352">
        <v>2.0680000000000001</v>
      </c>
    </row>
    <row r="58" spans="1:14" s="101" customFormat="1" ht="13.5" customHeight="1" x14ac:dyDescent="0.25">
      <c r="A58" s="351" t="s">
        <v>892</v>
      </c>
      <c r="B58" s="351" t="s">
        <v>1584</v>
      </c>
      <c r="C58" s="351" t="s">
        <v>1581</v>
      </c>
      <c r="D58" s="352">
        <v>2024</v>
      </c>
      <c r="E58" s="352">
        <v>1</v>
      </c>
      <c r="F58" s="352">
        <v>1.0449974529969295</v>
      </c>
      <c r="G58" s="352">
        <v>1.0449974529969295</v>
      </c>
      <c r="H58" s="352">
        <v>1.0449974529969295</v>
      </c>
      <c r="I58" s="352">
        <v>1.0449974529969295</v>
      </c>
      <c r="J58" s="352">
        <v>1.0449974529969295</v>
      </c>
      <c r="K58" s="352">
        <v>1.0449974529969295</v>
      </c>
      <c r="L58" s="352">
        <v>2.0679395511271284</v>
      </c>
      <c r="M58" s="352">
        <v>2.0679395511271284</v>
      </c>
      <c r="N58" s="352">
        <v>2.0679395511271284</v>
      </c>
    </row>
    <row r="59" spans="1:14" s="101" customFormat="1" ht="13.5" customHeight="1" x14ac:dyDescent="0.25">
      <c r="A59" s="351" t="s">
        <v>892</v>
      </c>
      <c r="B59" s="351" t="s">
        <v>1584</v>
      </c>
      <c r="C59" s="351" t="s">
        <v>1582</v>
      </c>
      <c r="D59" s="352">
        <v>2024</v>
      </c>
      <c r="E59" s="352">
        <v>1</v>
      </c>
      <c r="F59" s="352">
        <v>1.0449031370296775</v>
      </c>
      <c r="G59" s="352">
        <v>1.0449031370296775</v>
      </c>
      <c r="H59" s="352">
        <v>1.0449031370296775</v>
      </c>
      <c r="I59" s="352">
        <v>1.0449031370296775</v>
      </c>
      <c r="J59" s="352">
        <v>1.0449031370296775</v>
      </c>
      <c r="K59" s="352">
        <v>1.0449031370296775</v>
      </c>
      <c r="L59" s="352">
        <v>2.065701118837679</v>
      </c>
      <c r="M59" s="352">
        <v>2.065701118837679</v>
      </c>
      <c r="N59" s="352">
        <v>2.065701118837679</v>
      </c>
    </row>
    <row r="60" spans="1:14" s="101" customFormat="1" ht="13.5" customHeight="1" x14ac:dyDescent="0.25">
      <c r="A60" s="351" t="s">
        <v>892</v>
      </c>
      <c r="B60" s="351" t="s">
        <v>1584</v>
      </c>
      <c r="C60" s="351" t="s">
        <v>1583</v>
      </c>
      <c r="D60" s="352">
        <v>2024</v>
      </c>
      <c r="E60" s="352">
        <v>1</v>
      </c>
      <c r="F60" s="352">
        <v>1.7605402039960287</v>
      </c>
      <c r="G60" s="352">
        <v>1.7605402039960287</v>
      </c>
      <c r="H60" s="352">
        <v>1.7605402039960287</v>
      </c>
      <c r="I60" s="352">
        <v>1.0596316884169299</v>
      </c>
      <c r="J60" s="352">
        <v>1.0596316884169299</v>
      </c>
      <c r="K60" s="352">
        <v>1.0596316884169299</v>
      </c>
      <c r="L60" s="352">
        <v>1.2332844074332638</v>
      </c>
      <c r="M60" s="352">
        <v>1.2332844074332638</v>
      </c>
      <c r="N60" s="352">
        <v>1.2332844074332638</v>
      </c>
    </row>
    <row r="61" spans="1:14" s="101" customFormat="1" ht="13.5" customHeight="1" x14ac:dyDescent="0.25">
      <c r="A61" s="351" t="s">
        <v>892</v>
      </c>
      <c r="B61" s="351" t="s">
        <v>1585</v>
      </c>
      <c r="C61" s="351" t="s">
        <v>1578</v>
      </c>
      <c r="D61" s="352">
        <v>2024</v>
      </c>
      <c r="E61" s="352">
        <v>1</v>
      </c>
      <c r="F61" s="352">
        <v>1</v>
      </c>
      <c r="G61" s="352">
        <v>1</v>
      </c>
      <c r="H61" s="352">
        <v>1</v>
      </c>
      <c r="I61" s="352">
        <v>1</v>
      </c>
      <c r="J61" s="352">
        <v>1</v>
      </c>
      <c r="K61" s="352">
        <v>1</v>
      </c>
      <c r="L61" s="352">
        <v>2.0680000000000001</v>
      </c>
      <c r="M61" s="352">
        <v>2.0680000000000001</v>
      </c>
      <c r="N61" s="352">
        <v>2.0680000000000001</v>
      </c>
    </row>
    <row r="62" spans="1:14" s="101" customFormat="1" ht="13.5" customHeight="1" x14ac:dyDescent="0.25">
      <c r="A62" s="351" t="s">
        <v>892</v>
      </c>
      <c r="B62" s="351" t="s">
        <v>1585</v>
      </c>
      <c r="C62" s="351" t="s">
        <v>1579</v>
      </c>
      <c r="D62" s="352">
        <v>2024</v>
      </c>
      <c r="E62" s="352">
        <v>1</v>
      </c>
      <c r="F62" s="352">
        <v>1.375</v>
      </c>
      <c r="G62" s="352">
        <v>1.375</v>
      </c>
      <c r="H62" s="352">
        <v>1.375</v>
      </c>
      <c r="I62" s="352">
        <v>1.375</v>
      </c>
      <c r="J62" s="352">
        <v>1.375</v>
      </c>
      <c r="K62" s="352">
        <v>1.375</v>
      </c>
      <c r="L62" s="352">
        <v>2.0680000000000001</v>
      </c>
      <c r="M62" s="352">
        <v>2.0680000000000001</v>
      </c>
      <c r="N62" s="352">
        <v>2.0680000000000001</v>
      </c>
    </row>
    <row r="63" spans="1:14" s="101" customFormat="1" ht="13.5" customHeight="1" x14ac:dyDescent="0.25">
      <c r="A63" s="351" t="s">
        <v>892</v>
      </c>
      <c r="B63" s="351" t="s">
        <v>1585</v>
      </c>
      <c r="C63" s="351" t="s">
        <v>1580</v>
      </c>
      <c r="D63" s="352">
        <v>2024</v>
      </c>
      <c r="E63" s="352">
        <v>1</v>
      </c>
      <c r="F63" s="352">
        <v>1.2249762948909777</v>
      </c>
      <c r="G63" s="352">
        <v>1.2249762948909777</v>
      </c>
      <c r="H63" s="352">
        <v>1.2249762948909777</v>
      </c>
      <c r="I63" s="352">
        <v>1.2249762948909777</v>
      </c>
      <c r="J63" s="352">
        <v>1.2249762948909777</v>
      </c>
      <c r="K63" s="352">
        <v>1.2249762948909777</v>
      </c>
      <c r="L63" s="352">
        <v>2.0678874797491731</v>
      </c>
      <c r="M63" s="352">
        <v>2.0678874797491731</v>
      </c>
      <c r="N63" s="352">
        <v>2.0678874797491731</v>
      </c>
    </row>
    <row r="64" spans="1:14" s="101" customFormat="1" ht="13.5" customHeight="1" x14ac:dyDescent="0.25">
      <c r="A64" s="351" t="s">
        <v>892</v>
      </c>
      <c r="B64" s="351" t="s">
        <v>1585</v>
      </c>
      <c r="C64" s="351" t="s">
        <v>1581</v>
      </c>
      <c r="D64" s="352">
        <v>2024</v>
      </c>
      <c r="E64" s="352">
        <v>1</v>
      </c>
      <c r="F64" s="352">
        <v>1.044999456467814</v>
      </c>
      <c r="G64" s="352">
        <v>1.044999456467814</v>
      </c>
      <c r="H64" s="352">
        <v>1.044999456467814</v>
      </c>
      <c r="I64" s="352">
        <v>1.044999456467814</v>
      </c>
      <c r="J64" s="352">
        <v>1.044999456467814</v>
      </c>
      <c r="K64" s="352">
        <v>1.044999456467814</v>
      </c>
      <c r="L64" s="352">
        <v>2.0679871001694465</v>
      </c>
      <c r="M64" s="352">
        <v>2.0679871001694465</v>
      </c>
      <c r="N64" s="352">
        <v>2.0679871001694465</v>
      </c>
    </row>
    <row r="65" spans="1:14" s="101" customFormat="1" ht="13.5" customHeight="1" x14ac:dyDescent="0.25">
      <c r="A65" s="351" t="s">
        <v>892</v>
      </c>
      <c r="B65" s="351" t="s">
        <v>1585</v>
      </c>
      <c r="C65" s="351" t="s">
        <v>1582</v>
      </c>
      <c r="D65" s="352">
        <v>2024</v>
      </c>
      <c r="E65" s="352">
        <v>1</v>
      </c>
      <c r="F65" s="352">
        <v>1.0449945376618488</v>
      </c>
      <c r="G65" s="352">
        <v>1.0449945376618488</v>
      </c>
      <c r="H65" s="352">
        <v>1.0449945376618488</v>
      </c>
      <c r="I65" s="352">
        <v>1.0449945376618488</v>
      </c>
      <c r="J65" s="352">
        <v>1.0449945376618488</v>
      </c>
      <c r="K65" s="352">
        <v>1.0449945376618488</v>
      </c>
      <c r="L65" s="352">
        <v>2.0678703605078756</v>
      </c>
      <c r="M65" s="352">
        <v>2.0678703605078756</v>
      </c>
      <c r="N65" s="352">
        <v>2.0678703605078756</v>
      </c>
    </row>
    <row r="66" spans="1:14" s="101" customFormat="1" ht="13.5" customHeight="1" x14ac:dyDescent="0.25">
      <c r="A66" s="351" t="s">
        <v>892</v>
      </c>
      <c r="B66" s="351" t="s">
        <v>1585</v>
      </c>
      <c r="C66" s="351" t="s">
        <v>1583</v>
      </c>
      <c r="D66" s="352">
        <v>2024</v>
      </c>
      <c r="E66" s="352">
        <v>1</v>
      </c>
      <c r="F66" s="352">
        <v>4.0116961669188269</v>
      </c>
      <c r="G66" s="352">
        <v>4.0116961669188269</v>
      </c>
      <c r="H66" s="352">
        <v>4.0116961669188269</v>
      </c>
      <c r="I66" s="352">
        <v>1.236230997699699</v>
      </c>
      <c r="J66" s="352">
        <v>1.236230997699699</v>
      </c>
      <c r="K66" s="352">
        <v>1.236230997699699</v>
      </c>
      <c r="L66" s="352">
        <v>1.9241564305614602</v>
      </c>
      <c r="M66" s="352">
        <v>1.9241564305614602</v>
      </c>
      <c r="N66" s="352">
        <v>1.9241564305614602</v>
      </c>
    </row>
    <row r="67" spans="1:14" s="101" customFormat="1" ht="13.5" customHeight="1" x14ac:dyDescent="0.25">
      <c r="A67" s="351" t="s">
        <v>892</v>
      </c>
      <c r="B67" s="351" t="s">
        <v>1585</v>
      </c>
      <c r="C67" s="351" t="s">
        <v>1706</v>
      </c>
      <c r="D67" s="352">
        <v>2024</v>
      </c>
      <c r="E67" s="352">
        <v>1</v>
      </c>
      <c r="F67" s="352">
        <v>2.6350899630300915</v>
      </c>
      <c r="G67" s="352">
        <v>2.6350899630300915</v>
      </c>
      <c r="H67" s="352">
        <v>2.6350899630300915</v>
      </c>
      <c r="I67" s="352">
        <v>1.12823860916874</v>
      </c>
      <c r="J67" s="352">
        <v>1.12823860916874</v>
      </c>
      <c r="K67" s="352">
        <v>1.12823860916874</v>
      </c>
      <c r="L67" s="352">
        <v>1.5016807127919936</v>
      </c>
      <c r="M67" s="352">
        <v>1.5016807127919936</v>
      </c>
      <c r="N67" s="352">
        <v>1.5016807127919936</v>
      </c>
    </row>
    <row r="68" spans="1:14" s="101" customFormat="1" ht="13.5" customHeight="1" x14ac:dyDescent="0.25">
      <c r="A68" s="351" t="s">
        <v>892</v>
      </c>
      <c r="B68" s="351" t="s">
        <v>1585</v>
      </c>
      <c r="C68" s="351" t="s">
        <v>1843</v>
      </c>
      <c r="D68" s="352">
        <v>2024</v>
      </c>
      <c r="E68" s="352">
        <v>1</v>
      </c>
      <c r="F68" s="352">
        <v>1.2614217417058791</v>
      </c>
      <c r="G68" s="352">
        <v>1.2614217417058791</v>
      </c>
      <c r="H68" s="352">
        <v>1.2614217417058791</v>
      </c>
      <c r="I68" s="352">
        <v>1.0204847436768039</v>
      </c>
      <c r="J68" s="352">
        <v>1.0204847436768039</v>
      </c>
      <c r="K68" s="352">
        <v>1.0204847436768039</v>
      </c>
      <c r="L68" s="352">
        <v>1.0801381181202436</v>
      </c>
      <c r="M68" s="352">
        <v>1.0801381181202436</v>
      </c>
      <c r="N68" s="352">
        <v>1.0801381181202436</v>
      </c>
    </row>
    <row r="69" spans="1:14" s="101" customFormat="1" ht="13.5" customHeight="1" x14ac:dyDescent="0.25">
      <c r="A69" s="351" t="s">
        <v>892</v>
      </c>
      <c r="B69" s="351" t="s">
        <v>48</v>
      </c>
      <c r="C69" s="351" t="s">
        <v>1578</v>
      </c>
      <c r="D69" s="352">
        <v>2024</v>
      </c>
      <c r="E69" s="352">
        <v>1</v>
      </c>
      <c r="F69" s="352">
        <v>1</v>
      </c>
      <c r="G69" s="352">
        <v>1</v>
      </c>
      <c r="H69" s="352">
        <v>1</v>
      </c>
      <c r="I69" s="352">
        <v>1</v>
      </c>
      <c r="J69" s="352">
        <v>1</v>
      </c>
      <c r="K69" s="352">
        <v>1</v>
      </c>
      <c r="L69" s="352">
        <v>2.0680000000000001</v>
      </c>
      <c r="M69" s="352">
        <v>2.0680000000000001</v>
      </c>
      <c r="N69" s="352">
        <v>2.0680000000000001</v>
      </c>
    </row>
    <row r="70" spans="1:14" s="101" customFormat="1" ht="13.5" customHeight="1" x14ac:dyDescent="0.25">
      <c r="A70" s="351" t="s">
        <v>892</v>
      </c>
      <c r="B70" s="351" t="s">
        <v>48</v>
      </c>
      <c r="C70" s="351" t="s">
        <v>1579</v>
      </c>
      <c r="D70" s="352">
        <v>2024</v>
      </c>
      <c r="E70" s="352">
        <v>1</v>
      </c>
      <c r="F70" s="352">
        <v>1.3743568427880943</v>
      </c>
      <c r="G70" s="352">
        <v>1.3743568427880943</v>
      </c>
      <c r="H70" s="352">
        <v>1.3743568427880943</v>
      </c>
      <c r="I70" s="352">
        <v>1.3743568427880943</v>
      </c>
      <c r="J70" s="352">
        <v>1.3743568427880943</v>
      </c>
      <c r="K70" s="352">
        <v>1.3743568427880943</v>
      </c>
      <c r="L70" s="352">
        <v>2.0661682882604926</v>
      </c>
      <c r="M70" s="352">
        <v>2.0661682882604926</v>
      </c>
      <c r="N70" s="352">
        <v>2.0661682882604926</v>
      </c>
    </row>
    <row r="71" spans="1:14" s="101" customFormat="1" ht="13.5" customHeight="1" x14ac:dyDescent="0.25">
      <c r="A71" s="351" t="s">
        <v>892</v>
      </c>
      <c r="B71" s="351" t="s">
        <v>48</v>
      </c>
      <c r="C71" s="351" t="s">
        <v>1580</v>
      </c>
      <c r="D71" s="352">
        <v>2024</v>
      </c>
      <c r="E71" s="352">
        <v>1</v>
      </c>
      <c r="F71" s="352">
        <v>1.2249314947210048</v>
      </c>
      <c r="G71" s="352">
        <v>1.2249314947210048</v>
      </c>
      <c r="H71" s="352">
        <v>1.2249314947210048</v>
      </c>
      <c r="I71" s="352">
        <v>1.2249314947210048</v>
      </c>
      <c r="J71" s="352">
        <v>1.2249314947210048</v>
      </c>
      <c r="K71" s="352">
        <v>1.2249314947210048</v>
      </c>
      <c r="L71" s="352">
        <v>2.067674828275702</v>
      </c>
      <c r="M71" s="352">
        <v>2.067674828275702</v>
      </c>
      <c r="N71" s="352">
        <v>2.067674828275702</v>
      </c>
    </row>
    <row r="72" spans="1:14" s="101" customFormat="1" ht="13.5" customHeight="1" x14ac:dyDescent="0.25">
      <c r="A72" s="351" t="s">
        <v>892</v>
      </c>
      <c r="B72" s="351" t="s">
        <v>48</v>
      </c>
      <c r="C72" s="351" t="s">
        <v>1581</v>
      </c>
      <c r="D72" s="352">
        <v>2024</v>
      </c>
      <c r="E72" s="352">
        <v>1</v>
      </c>
      <c r="F72" s="352">
        <v>1.0449907288763354</v>
      </c>
      <c r="G72" s="352">
        <v>1.0449907288763354</v>
      </c>
      <c r="H72" s="352">
        <v>1.0449907288763354</v>
      </c>
      <c r="I72" s="352">
        <v>1.0449907288763354</v>
      </c>
      <c r="J72" s="352">
        <v>1.0449907288763354</v>
      </c>
      <c r="K72" s="352">
        <v>1.0449907288763354</v>
      </c>
      <c r="L72" s="352">
        <v>2.0677799653316917</v>
      </c>
      <c r="M72" s="352">
        <v>2.0677799653316917</v>
      </c>
      <c r="N72" s="352">
        <v>2.0677799653316917</v>
      </c>
    </row>
    <row r="73" spans="1:14" s="101" customFormat="1" ht="13.5" customHeight="1" x14ac:dyDescent="0.25">
      <c r="A73" s="351" t="s">
        <v>892</v>
      </c>
      <c r="B73" s="351" t="s">
        <v>48</v>
      </c>
      <c r="C73" s="351" t="s">
        <v>1582</v>
      </c>
      <c r="D73" s="352">
        <v>2024</v>
      </c>
      <c r="E73" s="352">
        <v>1</v>
      </c>
      <c r="F73" s="352">
        <v>1.0449915271334558</v>
      </c>
      <c r="G73" s="352">
        <v>1.0449915271334558</v>
      </c>
      <c r="H73" s="352">
        <v>1.0449915271334558</v>
      </c>
      <c r="I73" s="352">
        <v>1.0449915271334558</v>
      </c>
      <c r="J73" s="352">
        <v>1.0449915271334558</v>
      </c>
      <c r="K73" s="352">
        <v>1.0449915271334558</v>
      </c>
      <c r="L73" s="352">
        <v>2.0677989106340138</v>
      </c>
      <c r="M73" s="352">
        <v>2.0677989106340138</v>
      </c>
      <c r="N73" s="352">
        <v>2.0677989106340138</v>
      </c>
    </row>
    <row r="74" spans="1:14" s="101" customFormat="1" ht="13.5" customHeight="1" x14ac:dyDescent="0.25">
      <c r="A74" s="351" t="s">
        <v>892</v>
      </c>
      <c r="B74" s="351" t="s">
        <v>48</v>
      </c>
      <c r="C74" s="351" t="s">
        <v>47</v>
      </c>
      <c r="D74" s="352">
        <v>2024</v>
      </c>
      <c r="E74" s="352">
        <v>1</v>
      </c>
      <c r="F74" s="352">
        <v>1</v>
      </c>
      <c r="G74" s="352">
        <v>1</v>
      </c>
      <c r="H74" s="352">
        <v>1</v>
      </c>
      <c r="I74" s="352">
        <v>1</v>
      </c>
      <c r="J74" s="352">
        <v>1</v>
      </c>
      <c r="K74" s="352">
        <v>1</v>
      </c>
      <c r="L74" s="352">
        <v>1</v>
      </c>
      <c r="M74" s="352">
        <v>1</v>
      </c>
      <c r="N74" s="352">
        <v>1</v>
      </c>
    </row>
    <row r="75" spans="1:14" s="101" customFormat="1" ht="13.5" customHeight="1" x14ac:dyDescent="0.25">
      <c r="A75" s="351" t="s">
        <v>892</v>
      </c>
      <c r="B75" s="351" t="s">
        <v>48</v>
      </c>
      <c r="C75" s="351" t="s">
        <v>1583</v>
      </c>
      <c r="D75" s="352">
        <v>2024</v>
      </c>
      <c r="E75" s="352">
        <v>1</v>
      </c>
      <c r="F75" s="352">
        <v>4.1122510994340384</v>
      </c>
      <c r="G75" s="352">
        <v>4.1122510994340384</v>
      </c>
      <c r="H75" s="352">
        <v>4.1122510994340384</v>
      </c>
      <c r="I75" s="352">
        <v>1.2441193534900843</v>
      </c>
      <c r="J75" s="352">
        <v>1.2441193534900843</v>
      </c>
      <c r="K75" s="352">
        <v>1.2441193534900843</v>
      </c>
      <c r="L75" s="352">
        <v>1.9550163718952738</v>
      </c>
      <c r="M75" s="352">
        <v>1.9550163718952738</v>
      </c>
      <c r="N75" s="352">
        <v>1.9550163718952738</v>
      </c>
    </row>
    <row r="76" spans="1:14" s="101" customFormat="1" ht="13.5" customHeight="1" x14ac:dyDescent="0.25">
      <c r="A76" s="351" t="s">
        <v>892</v>
      </c>
      <c r="B76" s="351" t="s">
        <v>48</v>
      </c>
      <c r="C76" s="351" t="s">
        <v>1706</v>
      </c>
      <c r="D76" s="352">
        <v>2024</v>
      </c>
      <c r="E76" s="352">
        <v>1</v>
      </c>
      <c r="F76" s="352">
        <v>2.8177478374738265</v>
      </c>
      <c r="G76" s="352">
        <v>2.8177478374738265</v>
      </c>
      <c r="H76" s="352">
        <v>2.8177478374738265</v>
      </c>
      <c r="I76" s="352">
        <v>1.1425678044914813</v>
      </c>
      <c r="J76" s="352">
        <v>1.1425678044914813</v>
      </c>
      <c r="K76" s="352">
        <v>1.1425678044914813</v>
      </c>
      <c r="L76" s="352">
        <v>1.5577377846040363</v>
      </c>
      <c r="M76" s="352">
        <v>1.5577377846040363</v>
      </c>
      <c r="N76" s="352">
        <v>1.5577377846040363</v>
      </c>
    </row>
    <row r="77" spans="1:14" s="101" customFormat="1" ht="13.5" customHeight="1" x14ac:dyDescent="0.25">
      <c r="A77" s="351" t="s">
        <v>892</v>
      </c>
      <c r="B77" s="351" t="s">
        <v>48</v>
      </c>
      <c r="C77" s="351" t="s">
        <v>1843</v>
      </c>
      <c r="D77" s="352">
        <v>2024</v>
      </c>
      <c r="E77" s="352">
        <v>1</v>
      </c>
      <c r="F77" s="352">
        <v>1.4065953012796764</v>
      </c>
      <c r="G77" s="352">
        <v>1.4065953012796764</v>
      </c>
      <c r="H77" s="352">
        <v>1.4065953012796764</v>
      </c>
      <c r="I77" s="352">
        <v>1.0318762894923528</v>
      </c>
      <c r="J77" s="352">
        <v>1.0318762894923528</v>
      </c>
      <c r="K77" s="352">
        <v>1.0318762894923528</v>
      </c>
      <c r="L77" s="352">
        <v>1.1247028468052485</v>
      </c>
      <c r="M77" s="352">
        <v>1.1247028468052485</v>
      </c>
      <c r="N77" s="352">
        <v>1.1247028468052485</v>
      </c>
    </row>
    <row r="78" spans="1:14" s="101" customFormat="1" ht="13.5" customHeight="1" x14ac:dyDescent="0.25">
      <c r="A78" s="351" t="s">
        <v>892</v>
      </c>
      <c r="B78" s="351" t="s">
        <v>49</v>
      </c>
      <c r="C78" s="351" t="s">
        <v>1578</v>
      </c>
      <c r="D78" s="352">
        <v>2024</v>
      </c>
      <c r="E78" s="352">
        <v>1</v>
      </c>
      <c r="F78" s="352">
        <v>1</v>
      </c>
      <c r="G78" s="352">
        <v>1</v>
      </c>
      <c r="H78" s="352">
        <v>1</v>
      </c>
      <c r="I78" s="352">
        <v>1</v>
      </c>
      <c r="J78" s="352">
        <v>1</v>
      </c>
      <c r="K78" s="352">
        <v>1</v>
      </c>
      <c r="L78" s="352">
        <v>2.0680000000000005</v>
      </c>
      <c r="M78" s="352">
        <v>2.0680000000000005</v>
      </c>
      <c r="N78" s="352">
        <v>2.0680000000000005</v>
      </c>
    </row>
    <row r="79" spans="1:14" s="101" customFormat="1" ht="13.5" customHeight="1" x14ac:dyDescent="0.25">
      <c r="A79" s="351" t="s">
        <v>892</v>
      </c>
      <c r="B79" s="351" t="s">
        <v>49</v>
      </c>
      <c r="C79" s="351" t="s">
        <v>1579</v>
      </c>
      <c r="D79" s="352">
        <v>2024</v>
      </c>
      <c r="E79" s="352">
        <v>1</v>
      </c>
      <c r="F79" s="352">
        <v>1.3730822246465115</v>
      </c>
      <c r="G79" s="352">
        <v>1.3730822246465115</v>
      </c>
      <c r="H79" s="352">
        <v>1.3730822246465115</v>
      </c>
      <c r="I79" s="352">
        <v>1.3730822246465115</v>
      </c>
      <c r="J79" s="352">
        <v>1.3730822246465115</v>
      </c>
      <c r="K79" s="352">
        <v>1.3730822246465115</v>
      </c>
      <c r="L79" s="352">
        <v>2.0625381757932648</v>
      </c>
      <c r="M79" s="352">
        <v>2.0625381757932648</v>
      </c>
      <c r="N79" s="352">
        <v>2.0625381757932648</v>
      </c>
    </row>
    <row r="80" spans="1:14" s="101" customFormat="1" ht="13.5" customHeight="1" x14ac:dyDescent="0.25">
      <c r="A80" s="351" t="s">
        <v>892</v>
      </c>
      <c r="B80" s="351" t="s">
        <v>49</v>
      </c>
      <c r="C80" s="351" t="s">
        <v>1580</v>
      </c>
      <c r="D80" s="352">
        <v>2024</v>
      </c>
      <c r="E80" s="352">
        <v>1</v>
      </c>
      <c r="F80" s="352">
        <v>1.2247907294345721</v>
      </c>
      <c r="G80" s="352">
        <v>1.2247907294345721</v>
      </c>
      <c r="H80" s="352">
        <v>1.2247907294345721</v>
      </c>
      <c r="I80" s="352">
        <v>1.2247907294345721</v>
      </c>
      <c r="J80" s="352">
        <v>1.2247907294345721</v>
      </c>
      <c r="K80" s="352">
        <v>1.2247907294345721</v>
      </c>
      <c r="L80" s="352">
        <v>2.067006662382767</v>
      </c>
      <c r="M80" s="352">
        <v>2.067006662382767</v>
      </c>
      <c r="N80" s="352">
        <v>2.067006662382767</v>
      </c>
    </row>
    <row r="81" spans="1:14" s="101" customFormat="1" ht="13.5" customHeight="1" x14ac:dyDescent="0.25">
      <c r="A81" s="351" t="s">
        <v>892</v>
      </c>
      <c r="B81" s="351" t="s">
        <v>49</v>
      </c>
      <c r="C81" s="351" t="s">
        <v>1581</v>
      </c>
      <c r="D81" s="352">
        <v>2024</v>
      </c>
      <c r="E81" s="352">
        <v>1</v>
      </c>
      <c r="F81" s="352">
        <v>1.0448976412608859</v>
      </c>
      <c r="G81" s="352">
        <v>1.0448976412608859</v>
      </c>
      <c r="H81" s="352">
        <v>1.0448976412608859</v>
      </c>
      <c r="I81" s="352">
        <v>1.0448976412608859</v>
      </c>
      <c r="J81" s="352">
        <v>1.0448976412608859</v>
      </c>
      <c r="K81" s="352">
        <v>1.0448976412608859</v>
      </c>
      <c r="L81" s="352">
        <v>2.0655706859250267</v>
      </c>
      <c r="M81" s="352">
        <v>2.0655706859250267</v>
      </c>
      <c r="N81" s="352">
        <v>2.0655706859250267</v>
      </c>
    </row>
    <row r="82" spans="1:14" s="101" customFormat="1" ht="13.5" customHeight="1" x14ac:dyDescent="0.25">
      <c r="A82" s="351" t="s">
        <v>892</v>
      </c>
      <c r="B82" s="351" t="s">
        <v>49</v>
      </c>
      <c r="C82" s="351" t="s">
        <v>1582</v>
      </c>
      <c r="D82" s="352">
        <v>2024</v>
      </c>
      <c r="E82" s="352">
        <v>1</v>
      </c>
      <c r="F82" s="352">
        <v>1.044879014562595</v>
      </c>
      <c r="G82" s="352">
        <v>1.044879014562595</v>
      </c>
      <c r="H82" s="352">
        <v>1.044879014562595</v>
      </c>
      <c r="I82" s="352">
        <v>1.044879014562595</v>
      </c>
      <c r="J82" s="352">
        <v>1.044879014562595</v>
      </c>
      <c r="K82" s="352">
        <v>1.044879014562595</v>
      </c>
      <c r="L82" s="352">
        <v>2.0651286122855921</v>
      </c>
      <c r="M82" s="352">
        <v>2.0651286122855921</v>
      </c>
      <c r="N82" s="352">
        <v>2.0651286122855921</v>
      </c>
    </row>
    <row r="83" spans="1:14" s="101" customFormat="1" ht="13.5" customHeight="1" x14ac:dyDescent="0.25">
      <c r="A83" s="351" t="s">
        <v>892</v>
      </c>
      <c r="B83" s="351" t="s">
        <v>49</v>
      </c>
      <c r="C83" s="351" t="s">
        <v>47</v>
      </c>
      <c r="D83" s="352">
        <v>2024</v>
      </c>
      <c r="E83" s="352">
        <v>1</v>
      </c>
      <c r="F83" s="352">
        <v>1</v>
      </c>
      <c r="G83" s="352">
        <v>1</v>
      </c>
      <c r="H83" s="352">
        <v>1</v>
      </c>
      <c r="I83" s="352">
        <v>1</v>
      </c>
      <c r="J83" s="352">
        <v>1</v>
      </c>
      <c r="K83" s="352">
        <v>1</v>
      </c>
      <c r="L83" s="352">
        <v>1</v>
      </c>
      <c r="M83" s="352">
        <v>1</v>
      </c>
      <c r="N83" s="352">
        <v>1</v>
      </c>
    </row>
    <row r="84" spans="1:14" s="101" customFormat="1" ht="13.5" customHeight="1" x14ac:dyDescent="0.25">
      <c r="A84" s="351" t="s">
        <v>892</v>
      </c>
      <c r="B84" s="351" t="s">
        <v>49</v>
      </c>
      <c r="C84" s="351" t="s">
        <v>1583</v>
      </c>
      <c r="D84" s="352">
        <v>2024</v>
      </c>
      <c r="E84" s="352">
        <v>1</v>
      </c>
      <c r="F84" s="352">
        <v>4.1338626123670297</v>
      </c>
      <c r="G84" s="352">
        <v>4.1338626123670297</v>
      </c>
      <c r="H84" s="352">
        <v>4.1338626123670297</v>
      </c>
      <c r="I84" s="352">
        <v>1.2458147402791706</v>
      </c>
      <c r="J84" s="352">
        <v>1.2458147402791706</v>
      </c>
      <c r="K84" s="352">
        <v>1.2458147402791706</v>
      </c>
      <c r="L84" s="352">
        <v>1.9616488740591733</v>
      </c>
      <c r="M84" s="352">
        <v>1.9616488740591733</v>
      </c>
      <c r="N84" s="352">
        <v>1.9616488740591733</v>
      </c>
    </row>
    <row r="85" spans="1:14" s="101" customFormat="1" ht="13.5" customHeight="1" x14ac:dyDescent="0.25">
      <c r="A85" s="351" t="s">
        <v>892</v>
      </c>
      <c r="B85" s="351" t="s">
        <v>49</v>
      </c>
      <c r="C85" s="351" t="s">
        <v>1706</v>
      </c>
      <c r="D85" s="352">
        <v>2024</v>
      </c>
      <c r="E85" s="352">
        <v>1</v>
      </c>
      <c r="F85" s="352">
        <v>2.7222309179211348</v>
      </c>
      <c r="G85" s="352">
        <v>2.7222309179211348</v>
      </c>
      <c r="H85" s="352">
        <v>2.7222309179211348</v>
      </c>
      <c r="I85" s="352">
        <v>1.1350746668369167</v>
      </c>
      <c r="J85" s="352">
        <v>1.1350746668369167</v>
      </c>
      <c r="K85" s="352">
        <v>1.1350746668369167</v>
      </c>
      <c r="L85" s="352">
        <v>1.5284239713620034</v>
      </c>
      <c r="M85" s="352">
        <v>1.5284239713620034</v>
      </c>
      <c r="N85" s="352">
        <v>1.5284239713620034</v>
      </c>
    </row>
    <row r="86" spans="1:14" s="101" customFormat="1" ht="13.5" customHeight="1" x14ac:dyDescent="0.25">
      <c r="A86" s="351" t="s">
        <v>892</v>
      </c>
      <c r="B86" s="351" t="s">
        <v>49</v>
      </c>
      <c r="C86" s="351" t="s">
        <v>1843</v>
      </c>
      <c r="D86" s="352">
        <v>2024</v>
      </c>
      <c r="E86" s="352">
        <v>1</v>
      </c>
      <c r="F86" s="352">
        <v>1.3924301504502654</v>
      </c>
      <c r="G86" s="352">
        <v>1.3924301504502654</v>
      </c>
      <c r="H86" s="352">
        <v>1.3924301504502654</v>
      </c>
      <c r="I86" s="352">
        <v>1.0307629756292995</v>
      </c>
      <c r="J86" s="352">
        <v>1.0307629756292995</v>
      </c>
      <c r="K86" s="352">
        <v>1.0307629756292995</v>
      </c>
      <c r="L86" s="352">
        <v>1.1203474650992371</v>
      </c>
      <c r="M86" s="352">
        <v>1.1203474650992371</v>
      </c>
      <c r="N86" s="352">
        <v>1.1203474650992371</v>
      </c>
    </row>
    <row r="87" spans="1:14" s="101" customFormat="1" ht="13.5" customHeight="1" x14ac:dyDescent="0.25">
      <c r="A87" s="351" t="s">
        <v>892</v>
      </c>
      <c r="B87" s="351" t="s">
        <v>50</v>
      </c>
      <c r="C87" s="351" t="s">
        <v>1581</v>
      </c>
      <c r="D87" s="352">
        <v>2024</v>
      </c>
      <c r="E87" s="352">
        <v>1</v>
      </c>
      <c r="F87" s="352">
        <v>1</v>
      </c>
      <c r="G87" s="352">
        <v>1</v>
      </c>
      <c r="H87" s="352">
        <v>1</v>
      </c>
      <c r="I87" s="352">
        <v>1</v>
      </c>
      <c r="J87" s="352">
        <v>1</v>
      </c>
      <c r="K87" s="352">
        <v>1</v>
      </c>
      <c r="L87" s="352">
        <v>1</v>
      </c>
      <c r="M87" s="352">
        <v>1</v>
      </c>
      <c r="N87" s="352">
        <v>1</v>
      </c>
    </row>
    <row r="88" spans="1:14" s="101" customFormat="1" ht="13.5" customHeight="1" x14ac:dyDescent="0.25">
      <c r="A88" s="351" t="s">
        <v>892</v>
      </c>
      <c r="B88" s="351" t="s">
        <v>50</v>
      </c>
      <c r="C88" s="351" t="s">
        <v>47</v>
      </c>
      <c r="D88" s="352">
        <v>2024</v>
      </c>
      <c r="E88" s="352">
        <v>1</v>
      </c>
      <c r="F88" s="352">
        <v>1</v>
      </c>
      <c r="G88" s="352">
        <v>1</v>
      </c>
      <c r="H88" s="352">
        <v>1</v>
      </c>
      <c r="I88" s="352">
        <v>1</v>
      </c>
      <c r="J88" s="352">
        <v>1</v>
      </c>
      <c r="K88" s="352">
        <v>1</v>
      </c>
      <c r="L88" s="352">
        <v>1</v>
      </c>
      <c r="M88" s="352">
        <v>1</v>
      </c>
      <c r="N88" s="352">
        <v>1</v>
      </c>
    </row>
    <row r="89" spans="1:14" s="101" customFormat="1" ht="13.5" customHeight="1" x14ac:dyDescent="0.25">
      <c r="A89" s="351" t="s">
        <v>892</v>
      </c>
      <c r="B89" s="351" t="s">
        <v>50</v>
      </c>
      <c r="C89" s="351" t="s">
        <v>1583</v>
      </c>
      <c r="D89" s="352">
        <v>2024</v>
      </c>
      <c r="E89" s="352">
        <v>1</v>
      </c>
      <c r="F89" s="352">
        <v>1</v>
      </c>
      <c r="G89" s="352">
        <v>1</v>
      </c>
      <c r="H89" s="352">
        <v>1</v>
      </c>
      <c r="I89" s="352">
        <v>1</v>
      </c>
      <c r="J89" s="352">
        <v>1</v>
      </c>
      <c r="K89" s="352">
        <v>1</v>
      </c>
      <c r="L89" s="352">
        <v>1</v>
      </c>
      <c r="M89" s="352">
        <v>1</v>
      </c>
      <c r="N89" s="352">
        <v>1</v>
      </c>
    </row>
    <row r="90" spans="1:14" s="101" customFormat="1" ht="13.5" customHeight="1" x14ac:dyDescent="0.25">
      <c r="A90" s="351" t="s">
        <v>892</v>
      </c>
      <c r="B90" s="351" t="s">
        <v>50</v>
      </c>
      <c r="C90" s="351" t="s">
        <v>1706</v>
      </c>
      <c r="D90" s="352">
        <v>2024</v>
      </c>
      <c r="E90" s="352">
        <v>1</v>
      </c>
      <c r="F90" s="352">
        <v>1</v>
      </c>
      <c r="G90" s="352">
        <v>1</v>
      </c>
      <c r="H90" s="352">
        <v>1</v>
      </c>
      <c r="I90" s="352">
        <v>1</v>
      </c>
      <c r="J90" s="352">
        <v>1</v>
      </c>
      <c r="K90" s="352">
        <v>1</v>
      </c>
      <c r="L90" s="352">
        <v>1</v>
      </c>
      <c r="M90" s="352">
        <v>1</v>
      </c>
      <c r="N90" s="352">
        <v>1</v>
      </c>
    </row>
    <row r="91" spans="1:14" s="101" customFormat="1" ht="13.5" customHeight="1" x14ac:dyDescent="0.25">
      <c r="A91" s="351" t="s">
        <v>892</v>
      </c>
      <c r="B91" s="351" t="s">
        <v>50</v>
      </c>
      <c r="C91" s="351" t="s">
        <v>1843</v>
      </c>
      <c r="D91" s="352">
        <v>2024</v>
      </c>
      <c r="E91" s="352">
        <v>1</v>
      </c>
      <c r="F91" s="352">
        <v>1</v>
      </c>
      <c r="G91" s="352">
        <v>1</v>
      </c>
      <c r="H91" s="352">
        <v>1</v>
      </c>
      <c r="I91" s="352">
        <v>1</v>
      </c>
      <c r="J91" s="352">
        <v>1</v>
      </c>
      <c r="K91" s="352">
        <v>1</v>
      </c>
      <c r="L91" s="352">
        <v>1</v>
      </c>
      <c r="M91" s="352">
        <v>1</v>
      </c>
      <c r="N91" s="352">
        <v>1</v>
      </c>
    </row>
    <row r="92" spans="1:14" s="101" customFormat="1" ht="13.5" customHeight="1" x14ac:dyDescent="0.25">
      <c r="A92" s="351" t="s">
        <v>892</v>
      </c>
      <c r="B92" s="351" t="s">
        <v>2278</v>
      </c>
      <c r="C92" s="351" t="s">
        <v>47</v>
      </c>
      <c r="D92" s="352">
        <v>2024</v>
      </c>
      <c r="E92" s="352">
        <v>0.96794263659765079</v>
      </c>
      <c r="F92" s="352">
        <v>1</v>
      </c>
      <c r="G92" s="352">
        <v>1</v>
      </c>
      <c r="H92" s="352">
        <v>1</v>
      </c>
      <c r="I92" s="352">
        <v>1</v>
      </c>
      <c r="J92" s="352">
        <v>1</v>
      </c>
      <c r="K92" s="352">
        <v>1</v>
      </c>
      <c r="L92" s="352">
        <v>1</v>
      </c>
      <c r="M92" s="352">
        <v>1</v>
      </c>
      <c r="N92" s="352">
        <v>1</v>
      </c>
    </row>
    <row r="93" spans="1:14" s="101" customFormat="1" ht="13.5" customHeight="1" x14ac:dyDescent="0.25">
      <c r="A93" s="351" t="s">
        <v>892</v>
      </c>
      <c r="B93" s="351" t="s">
        <v>1286</v>
      </c>
      <c r="C93" s="351" t="s">
        <v>1582</v>
      </c>
      <c r="D93" s="352">
        <v>2024</v>
      </c>
      <c r="E93" s="352">
        <v>1</v>
      </c>
      <c r="F93" s="352">
        <v>1</v>
      </c>
      <c r="G93" s="352">
        <v>1</v>
      </c>
      <c r="H93" s="352">
        <v>1</v>
      </c>
      <c r="I93" s="352">
        <v>1</v>
      </c>
      <c r="J93" s="352">
        <v>1</v>
      </c>
      <c r="K93" s="352">
        <v>1</v>
      </c>
      <c r="L93" s="352">
        <v>1</v>
      </c>
      <c r="M93" s="352">
        <v>1</v>
      </c>
      <c r="N93" s="352">
        <v>1</v>
      </c>
    </row>
    <row r="94" spans="1:14" s="101" customFormat="1" ht="13.5" customHeight="1" x14ac:dyDescent="0.25">
      <c r="A94" s="351" t="s">
        <v>892</v>
      </c>
      <c r="B94" s="351" t="s">
        <v>1286</v>
      </c>
      <c r="C94" s="351" t="s">
        <v>1583</v>
      </c>
      <c r="D94" s="352">
        <v>2024</v>
      </c>
      <c r="E94" s="352">
        <v>1</v>
      </c>
      <c r="F94" s="352">
        <v>1</v>
      </c>
      <c r="G94" s="352">
        <v>1</v>
      </c>
      <c r="H94" s="352">
        <v>1</v>
      </c>
      <c r="I94" s="352">
        <v>1</v>
      </c>
      <c r="J94" s="352">
        <v>1</v>
      </c>
      <c r="K94" s="352">
        <v>1</v>
      </c>
      <c r="L94" s="352">
        <v>1</v>
      </c>
      <c r="M94" s="352">
        <v>1</v>
      </c>
      <c r="N94" s="352">
        <v>1</v>
      </c>
    </row>
    <row r="95" spans="1:14" s="101" customFormat="1" ht="13.5" customHeight="1" x14ac:dyDescent="0.25">
      <c r="A95" s="351" t="s">
        <v>892</v>
      </c>
      <c r="B95" s="351" t="s">
        <v>1286</v>
      </c>
      <c r="C95" s="351" t="s">
        <v>1706</v>
      </c>
      <c r="D95" s="352">
        <v>2024</v>
      </c>
      <c r="E95" s="352">
        <v>1</v>
      </c>
      <c r="F95" s="352">
        <v>1</v>
      </c>
      <c r="G95" s="352">
        <v>1</v>
      </c>
      <c r="H95" s="352">
        <v>1</v>
      </c>
      <c r="I95" s="352">
        <v>1</v>
      </c>
      <c r="J95" s="352">
        <v>1</v>
      </c>
      <c r="K95" s="352">
        <v>1</v>
      </c>
      <c r="L95" s="352">
        <v>1</v>
      </c>
      <c r="M95" s="352">
        <v>1</v>
      </c>
      <c r="N95" s="352">
        <v>1</v>
      </c>
    </row>
    <row r="96" spans="1:14" s="101" customFormat="1" ht="13.5" customHeight="1" x14ac:dyDescent="0.25">
      <c r="A96" s="351" t="s">
        <v>892</v>
      </c>
      <c r="B96" s="351" t="s">
        <v>1288</v>
      </c>
      <c r="C96" s="351" t="s">
        <v>47</v>
      </c>
      <c r="D96" s="352">
        <v>2024</v>
      </c>
      <c r="E96" s="352">
        <v>0.97657159708541419</v>
      </c>
      <c r="F96" s="352">
        <v>1</v>
      </c>
      <c r="G96" s="352">
        <v>1</v>
      </c>
      <c r="H96" s="352">
        <v>1</v>
      </c>
      <c r="I96" s="352">
        <v>1</v>
      </c>
      <c r="J96" s="352">
        <v>1</v>
      </c>
      <c r="K96" s="352">
        <v>1</v>
      </c>
      <c r="L96" s="352">
        <v>1</v>
      </c>
      <c r="M96" s="352">
        <v>1</v>
      </c>
      <c r="N96" s="352">
        <v>1</v>
      </c>
    </row>
    <row r="97" spans="1:14" s="101" customFormat="1" ht="13.5" customHeight="1" x14ac:dyDescent="0.25">
      <c r="A97" s="351" t="s">
        <v>892</v>
      </c>
      <c r="B97" s="351" t="s">
        <v>2279</v>
      </c>
      <c r="C97" s="351" t="s">
        <v>47</v>
      </c>
      <c r="D97" s="352">
        <v>2024</v>
      </c>
      <c r="E97" s="352">
        <v>0.96808965371252109</v>
      </c>
      <c r="F97" s="352">
        <v>1</v>
      </c>
      <c r="G97" s="352">
        <v>1</v>
      </c>
      <c r="H97" s="352">
        <v>1</v>
      </c>
      <c r="I97" s="352">
        <v>1</v>
      </c>
      <c r="J97" s="352">
        <v>1</v>
      </c>
      <c r="K97" s="352">
        <v>1</v>
      </c>
      <c r="L97" s="352">
        <v>1</v>
      </c>
      <c r="M97" s="352">
        <v>1</v>
      </c>
      <c r="N97" s="352">
        <v>1</v>
      </c>
    </row>
    <row r="98" spans="1:14" s="101" customFormat="1" ht="13.5" customHeight="1" x14ac:dyDescent="0.25">
      <c r="A98" s="351" t="s">
        <v>892</v>
      </c>
      <c r="B98" s="351" t="s">
        <v>2280</v>
      </c>
      <c r="C98" s="351" t="s">
        <v>47</v>
      </c>
      <c r="D98" s="352">
        <v>2024</v>
      </c>
      <c r="E98" s="352">
        <v>0.96013729939104164</v>
      </c>
      <c r="F98" s="352">
        <v>1</v>
      </c>
      <c r="G98" s="352">
        <v>1</v>
      </c>
      <c r="H98" s="352">
        <v>1</v>
      </c>
      <c r="I98" s="352">
        <v>1</v>
      </c>
      <c r="J98" s="352">
        <v>1</v>
      </c>
      <c r="K98" s="352">
        <v>1</v>
      </c>
      <c r="L98" s="352">
        <v>1</v>
      </c>
      <c r="M98" s="352">
        <v>1</v>
      </c>
      <c r="N98" s="352">
        <v>1</v>
      </c>
    </row>
    <row r="99" spans="1:14" s="101" customFormat="1" ht="13.5" customHeight="1" x14ac:dyDescent="0.25">
      <c r="A99" s="351" t="s">
        <v>892</v>
      </c>
      <c r="B99" s="351" t="s">
        <v>2281</v>
      </c>
      <c r="C99" s="351" t="s">
        <v>47</v>
      </c>
      <c r="D99" s="352">
        <v>2024</v>
      </c>
      <c r="E99" s="352">
        <v>0.97772767432707619</v>
      </c>
      <c r="F99" s="352">
        <v>1</v>
      </c>
      <c r="G99" s="352">
        <v>1</v>
      </c>
      <c r="H99" s="352">
        <v>1</v>
      </c>
      <c r="I99" s="352">
        <v>1</v>
      </c>
      <c r="J99" s="352">
        <v>1</v>
      </c>
      <c r="K99" s="352">
        <v>1</v>
      </c>
      <c r="L99" s="352">
        <v>1</v>
      </c>
      <c r="M99" s="352">
        <v>1</v>
      </c>
      <c r="N99" s="352">
        <v>1</v>
      </c>
    </row>
    <row r="100" spans="1:14" s="101" customFormat="1" ht="13.5" customHeight="1" x14ac:dyDescent="0.25">
      <c r="A100" s="351" t="s">
        <v>892</v>
      </c>
      <c r="B100" s="351" t="s">
        <v>2282</v>
      </c>
      <c r="C100" s="351" t="s">
        <v>1582</v>
      </c>
      <c r="D100" s="352">
        <v>2024</v>
      </c>
      <c r="E100" s="352">
        <v>0.99145221859769173</v>
      </c>
      <c r="F100" s="352">
        <v>1</v>
      </c>
      <c r="G100" s="352">
        <v>1</v>
      </c>
      <c r="H100" s="352">
        <v>1</v>
      </c>
      <c r="I100" s="352">
        <v>1</v>
      </c>
      <c r="J100" s="352">
        <v>1</v>
      </c>
      <c r="K100" s="352">
        <v>1</v>
      </c>
      <c r="L100" s="352">
        <v>1</v>
      </c>
      <c r="M100" s="352">
        <v>1</v>
      </c>
      <c r="N100" s="352">
        <v>1</v>
      </c>
    </row>
    <row r="101" spans="1:14" s="101" customFormat="1" ht="13.5" customHeight="1" x14ac:dyDescent="0.25">
      <c r="A101" s="351" t="s">
        <v>892</v>
      </c>
      <c r="B101" s="351" t="s">
        <v>2282</v>
      </c>
      <c r="C101" s="351" t="s">
        <v>1583</v>
      </c>
      <c r="D101" s="352">
        <v>2024</v>
      </c>
      <c r="E101" s="352">
        <v>0.97672388622824202</v>
      </c>
      <c r="F101" s="352">
        <v>1</v>
      </c>
      <c r="G101" s="352">
        <v>1</v>
      </c>
      <c r="H101" s="352">
        <v>1</v>
      </c>
      <c r="I101" s="352">
        <v>1</v>
      </c>
      <c r="J101" s="352">
        <v>1</v>
      </c>
      <c r="K101" s="352">
        <v>1</v>
      </c>
      <c r="L101" s="352">
        <v>1</v>
      </c>
      <c r="M101" s="352">
        <v>1</v>
      </c>
      <c r="N101" s="352">
        <v>1</v>
      </c>
    </row>
    <row r="102" spans="1:14" s="101" customFormat="1" ht="13.5" customHeight="1" x14ac:dyDescent="0.25">
      <c r="A102" s="351" t="s">
        <v>892</v>
      </c>
      <c r="B102" s="351" t="s">
        <v>2282</v>
      </c>
      <c r="C102" s="351" t="s">
        <v>1706</v>
      </c>
      <c r="D102" s="352">
        <v>2024</v>
      </c>
      <c r="E102" s="352">
        <v>0.92711127641194058</v>
      </c>
      <c r="F102" s="352">
        <v>1</v>
      </c>
      <c r="G102" s="352">
        <v>1</v>
      </c>
      <c r="H102" s="352">
        <v>1</v>
      </c>
      <c r="I102" s="352">
        <v>1</v>
      </c>
      <c r="J102" s="352">
        <v>1</v>
      </c>
      <c r="K102" s="352">
        <v>1</v>
      </c>
      <c r="L102" s="352">
        <v>1</v>
      </c>
      <c r="M102" s="352">
        <v>1</v>
      </c>
      <c r="N102" s="352">
        <v>1</v>
      </c>
    </row>
    <row r="103" spans="1:14" s="101" customFormat="1" ht="13.5" customHeight="1" x14ac:dyDescent="0.25">
      <c r="A103" s="351" t="s">
        <v>892</v>
      </c>
      <c r="B103" s="351" t="s">
        <v>2282</v>
      </c>
      <c r="C103" s="351" t="s">
        <v>1843</v>
      </c>
      <c r="D103" s="352">
        <v>2024</v>
      </c>
      <c r="E103" s="352">
        <v>0.88662092396302783</v>
      </c>
      <c r="F103" s="352">
        <v>1</v>
      </c>
      <c r="G103" s="352">
        <v>1</v>
      </c>
      <c r="H103" s="352">
        <v>1</v>
      </c>
      <c r="I103" s="352">
        <v>1</v>
      </c>
      <c r="J103" s="352">
        <v>1</v>
      </c>
      <c r="K103" s="352">
        <v>1</v>
      </c>
      <c r="L103" s="352">
        <v>1</v>
      </c>
      <c r="M103" s="352">
        <v>1</v>
      </c>
      <c r="N103" s="352">
        <v>1</v>
      </c>
    </row>
    <row r="104" spans="1:14" s="101" customFormat="1" ht="13.5" customHeight="1" x14ac:dyDescent="0.25">
      <c r="A104" s="351" t="s">
        <v>892</v>
      </c>
      <c r="B104" s="351" t="s">
        <v>2283</v>
      </c>
      <c r="C104" s="351" t="s">
        <v>1582</v>
      </c>
      <c r="D104" s="352">
        <v>2024</v>
      </c>
      <c r="E104" s="352">
        <v>0.9597795798027019</v>
      </c>
      <c r="F104" s="352">
        <v>1</v>
      </c>
      <c r="G104" s="352">
        <v>1</v>
      </c>
      <c r="H104" s="352">
        <v>1</v>
      </c>
      <c r="I104" s="352">
        <v>1</v>
      </c>
      <c r="J104" s="352">
        <v>1</v>
      </c>
      <c r="K104" s="352">
        <v>1</v>
      </c>
      <c r="L104" s="352">
        <v>1</v>
      </c>
      <c r="M104" s="352">
        <v>1</v>
      </c>
      <c r="N104" s="352">
        <v>1</v>
      </c>
    </row>
    <row r="105" spans="1:14" s="101" customFormat="1" ht="13.5" customHeight="1" x14ac:dyDescent="0.25">
      <c r="A105" s="351" t="s">
        <v>892</v>
      </c>
      <c r="B105" s="351" t="s">
        <v>2283</v>
      </c>
      <c r="C105" s="351" t="s">
        <v>1583</v>
      </c>
      <c r="D105" s="352">
        <v>2024</v>
      </c>
      <c r="E105" s="352">
        <v>0.96971865277852576</v>
      </c>
      <c r="F105" s="352">
        <v>1</v>
      </c>
      <c r="G105" s="352">
        <v>1</v>
      </c>
      <c r="H105" s="352">
        <v>1</v>
      </c>
      <c r="I105" s="352">
        <v>1</v>
      </c>
      <c r="J105" s="352">
        <v>1</v>
      </c>
      <c r="K105" s="352">
        <v>1</v>
      </c>
      <c r="L105" s="352">
        <v>1</v>
      </c>
      <c r="M105" s="352">
        <v>1</v>
      </c>
      <c r="N105" s="352">
        <v>1</v>
      </c>
    </row>
    <row r="106" spans="1:14" s="101" customFormat="1" ht="13.5" customHeight="1" x14ac:dyDescent="0.25">
      <c r="A106" s="351" t="s">
        <v>892</v>
      </c>
      <c r="B106" s="351" t="s">
        <v>2283</v>
      </c>
      <c r="C106" s="351" t="s">
        <v>1706</v>
      </c>
      <c r="D106" s="352">
        <v>2024</v>
      </c>
      <c r="E106" s="352">
        <v>0.93145776834857708</v>
      </c>
      <c r="F106" s="352">
        <v>1</v>
      </c>
      <c r="G106" s="352">
        <v>1</v>
      </c>
      <c r="H106" s="352">
        <v>1</v>
      </c>
      <c r="I106" s="352">
        <v>1</v>
      </c>
      <c r="J106" s="352">
        <v>1</v>
      </c>
      <c r="K106" s="352">
        <v>1</v>
      </c>
      <c r="L106" s="352">
        <v>1</v>
      </c>
      <c r="M106" s="352">
        <v>1</v>
      </c>
      <c r="N106" s="352">
        <v>1</v>
      </c>
    </row>
    <row r="107" spans="1:14" s="101" customFormat="1" ht="13.5" customHeight="1" x14ac:dyDescent="0.25">
      <c r="A107" s="351" t="s">
        <v>892</v>
      </c>
      <c r="B107" s="351" t="s">
        <v>2283</v>
      </c>
      <c r="C107" s="351" t="s">
        <v>1843</v>
      </c>
      <c r="D107" s="352">
        <v>2024</v>
      </c>
      <c r="E107" s="352">
        <v>0.88662092396302794</v>
      </c>
      <c r="F107" s="352">
        <v>1</v>
      </c>
      <c r="G107" s="352">
        <v>1</v>
      </c>
      <c r="H107" s="352">
        <v>1</v>
      </c>
      <c r="I107" s="352">
        <v>1</v>
      </c>
      <c r="J107" s="352">
        <v>1</v>
      </c>
      <c r="K107" s="352">
        <v>1</v>
      </c>
      <c r="L107" s="352">
        <v>1</v>
      </c>
      <c r="M107" s="352">
        <v>1</v>
      </c>
      <c r="N107" s="352">
        <v>1</v>
      </c>
    </row>
    <row r="108" spans="1:14" s="101" customFormat="1" ht="13.5" customHeight="1" x14ac:dyDescent="0.25">
      <c r="A108" s="351" t="s">
        <v>892</v>
      </c>
      <c r="B108" s="351" t="s">
        <v>2284</v>
      </c>
      <c r="C108" s="351" t="s">
        <v>1582</v>
      </c>
      <c r="D108" s="352">
        <v>2024</v>
      </c>
      <c r="E108" s="352">
        <v>0.98729513429691573</v>
      </c>
      <c r="F108" s="352">
        <v>1</v>
      </c>
      <c r="G108" s="352">
        <v>1</v>
      </c>
      <c r="H108" s="352">
        <v>1</v>
      </c>
      <c r="I108" s="352">
        <v>1</v>
      </c>
      <c r="J108" s="352">
        <v>1</v>
      </c>
      <c r="K108" s="352">
        <v>1</v>
      </c>
      <c r="L108" s="352">
        <v>1</v>
      </c>
      <c r="M108" s="352">
        <v>1</v>
      </c>
      <c r="N108" s="352">
        <v>1</v>
      </c>
    </row>
    <row r="109" spans="1:14" s="101" customFormat="1" ht="13.5" customHeight="1" x14ac:dyDescent="0.25">
      <c r="A109" s="351" t="s">
        <v>892</v>
      </c>
      <c r="B109" s="351" t="s">
        <v>2284</v>
      </c>
      <c r="C109" s="351" t="s">
        <v>1583</v>
      </c>
      <c r="D109" s="352">
        <v>2024</v>
      </c>
      <c r="E109" s="352">
        <v>0.97631969504521232</v>
      </c>
      <c r="F109" s="352">
        <v>1</v>
      </c>
      <c r="G109" s="352">
        <v>1</v>
      </c>
      <c r="H109" s="352">
        <v>1</v>
      </c>
      <c r="I109" s="352">
        <v>1</v>
      </c>
      <c r="J109" s="352">
        <v>1</v>
      </c>
      <c r="K109" s="352">
        <v>1</v>
      </c>
      <c r="L109" s="352">
        <v>1</v>
      </c>
      <c r="M109" s="352">
        <v>1</v>
      </c>
      <c r="N109" s="352">
        <v>1</v>
      </c>
    </row>
    <row r="110" spans="1:14" s="101" customFormat="1" ht="13.5" customHeight="1" x14ac:dyDescent="0.25">
      <c r="A110" s="351" t="s">
        <v>892</v>
      </c>
      <c r="B110" s="351" t="s">
        <v>2284</v>
      </c>
      <c r="C110" s="351" t="s">
        <v>1706</v>
      </c>
      <c r="D110" s="352">
        <v>2024</v>
      </c>
      <c r="E110" s="352">
        <v>0.92375144884058491</v>
      </c>
      <c r="F110" s="352">
        <v>1</v>
      </c>
      <c r="G110" s="352">
        <v>1</v>
      </c>
      <c r="H110" s="352">
        <v>1</v>
      </c>
      <c r="I110" s="352">
        <v>1</v>
      </c>
      <c r="J110" s="352">
        <v>1</v>
      </c>
      <c r="K110" s="352">
        <v>1</v>
      </c>
      <c r="L110" s="352">
        <v>1</v>
      </c>
      <c r="M110" s="352">
        <v>1</v>
      </c>
      <c r="N110" s="352">
        <v>1</v>
      </c>
    </row>
    <row r="111" spans="1:14" s="101" customFormat="1" ht="13.5" customHeight="1" x14ac:dyDescent="0.25">
      <c r="A111" s="351" t="s">
        <v>892</v>
      </c>
      <c r="B111" s="351" t="s">
        <v>2284</v>
      </c>
      <c r="C111" s="351" t="s">
        <v>1843</v>
      </c>
      <c r="D111" s="352">
        <v>2024</v>
      </c>
      <c r="E111" s="352">
        <v>0.88662092396302794</v>
      </c>
      <c r="F111" s="352">
        <v>1</v>
      </c>
      <c r="G111" s="352">
        <v>1</v>
      </c>
      <c r="H111" s="352">
        <v>1</v>
      </c>
      <c r="I111" s="352">
        <v>1</v>
      </c>
      <c r="J111" s="352">
        <v>1</v>
      </c>
      <c r="K111" s="352">
        <v>1</v>
      </c>
      <c r="L111" s="352">
        <v>1</v>
      </c>
      <c r="M111" s="352">
        <v>1</v>
      </c>
      <c r="N111" s="352">
        <v>1</v>
      </c>
    </row>
    <row r="112" spans="1:14" s="101" customFormat="1" ht="13.5" customHeight="1" x14ac:dyDescent="0.25">
      <c r="A112" s="351" t="s">
        <v>1586</v>
      </c>
      <c r="B112" s="351" t="s">
        <v>1587</v>
      </c>
      <c r="C112" s="351" t="s">
        <v>47</v>
      </c>
      <c r="D112" s="352">
        <v>2024</v>
      </c>
      <c r="E112" s="352">
        <v>1</v>
      </c>
      <c r="F112" s="352">
        <v>1</v>
      </c>
      <c r="G112" s="352">
        <v>1</v>
      </c>
      <c r="H112" s="352">
        <v>1</v>
      </c>
      <c r="I112" s="352">
        <v>1</v>
      </c>
      <c r="J112" s="352">
        <v>1</v>
      </c>
      <c r="K112" s="352">
        <v>1</v>
      </c>
      <c r="L112" s="352">
        <v>1</v>
      </c>
      <c r="M112" s="352">
        <v>1</v>
      </c>
      <c r="N112" s="352">
        <v>1</v>
      </c>
    </row>
    <row r="113" spans="1:14" s="101" customFormat="1" ht="13.5" customHeight="1" x14ac:dyDescent="0.25">
      <c r="A113" s="351" t="s">
        <v>1586</v>
      </c>
      <c r="B113" s="351" t="s">
        <v>1587</v>
      </c>
      <c r="C113" s="351" t="s">
        <v>1578</v>
      </c>
      <c r="D113" s="352">
        <v>2024</v>
      </c>
      <c r="E113" s="352">
        <v>1</v>
      </c>
      <c r="F113" s="352">
        <v>2.2749999999999999</v>
      </c>
      <c r="G113" s="352">
        <v>2.2749999999999999</v>
      </c>
      <c r="H113" s="352">
        <v>2.2749999999999999</v>
      </c>
      <c r="I113" s="352">
        <v>3.3249999999999997</v>
      </c>
      <c r="J113" s="352">
        <v>3.3249999999999997</v>
      </c>
      <c r="K113" s="352">
        <v>3.3249999999999997</v>
      </c>
      <c r="L113" s="352">
        <v>1.7389999999999999</v>
      </c>
      <c r="M113" s="352">
        <v>1.7389999999999999</v>
      </c>
      <c r="N113" s="352">
        <v>1.7389999999999999</v>
      </c>
    </row>
    <row r="114" spans="1:14" s="101" customFormat="1" ht="13.5" customHeight="1" x14ac:dyDescent="0.25">
      <c r="A114" s="351" t="s">
        <v>1586</v>
      </c>
      <c r="B114" s="351" t="s">
        <v>1587</v>
      </c>
      <c r="C114" s="351" t="s">
        <v>1579</v>
      </c>
      <c r="D114" s="352">
        <v>2024</v>
      </c>
      <c r="E114" s="352">
        <v>1</v>
      </c>
      <c r="F114" s="352">
        <v>1.7222583290797839</v>
      </c>
      <c r="G114" s="352">
        <v>1.7222583290797839</v>
      </c>
      <c r="H114" s="352">
        <v>1.7222583290797839</v>
      </c>
      <c r="I114" s="352">
        <v>2.950097488515417</v>
      </c>
      <c r="J114" s="352">
        <v>2.950097488515417</v>
      </c>
      <c r="K114" s="352">
        <v>2.950097488515417</v>
      </c>
      <c r="L114" s="352">
        <v>1.7116591248742417</v>
      </c>
      <c r="M114" s="352">
        <v>1.7116591248742417</v>
      </c>
      <c r="N114" s="352">
        <v>1.7116591248742417</v>
      </c>
    </row>
    <row r="115" spans="1:14" s="101" customFormat="1" ht="13.5" customHeight="1" x14ac:dyDescent="0.25">
      <c r="A115" s="351" t="s">
        <v>1586</v>
      </c>
      <c r="B115" s="351" t="s">
        <v>1587</v>
      </c>
      <c r="C115" s="351" t="s">
        <v>1580</v>
      </c>
      <c r="D115" s="352">
        <v>2024</v>
      </c>
      <c r="E115" s="352">
        <v>1</v>
      </c>
      <c r="F115" s="352">
        <v>2.5</v>
      </c>
      <c r="G115" s="352">
        <v>2.5</v>
      </c>
      <c r="H115" s="352">
        <v>2.5</v>
      </c>
      <c r="I115" s="352">
        <v>2.9050000000000007</v>
      </c>
      <c r="J115" s="352">
        <v>2.9050000000000007</v>
      </c>
      <c r="K115" s="352">
        <v>2.9050000000000007</v>
      </c>
      <c r="L115" s="352">
        <v>1.1219999999999997</v>
      </c>
      <c r="M115" s="352">
        <v>1.1219999999999997</v>
      </c>
      <c r="N115" s="352">
        <v>1.1219999999999997</v>
      </c>
    </row>
    <row r="116" spans="1:14" s="101" customFormat="1" ht="13.5" customHeight="1" x14ac:dyDescent="0.25">
      <c r="A116" s="351" t="s">
        <v>1586</v>
      </c>
      <c r="B116" s="351" t="s">
        <v>1587</v>
      </c>
      <c r="C116" s="351" t="s">
        <v>1581</v>
      </c>
      <c r="D116" s="352">
        <v>2024</v>
      </c>
      <c r="E116" s="352">
        <v>1</v>
      </c>
      <c r="F116" s="352">
        <v>1.7471538690497179</v>
      </c>
      <c r="G116" s="352">
        <v>1.7471538690497179</v>
      </c>
      <c r="H116" s="352">
        <v>1.7471538690497179</v>
      </c>
      <c r="I116" s="352">
        <v>1.7471538690497179</v>
      </c>
      <c r="J116" s="352">
        <v>1.7471538690497179</v>
      </c>
      <c r="K116" s="352">
        <v>1.7471538690497179</v>
      </c>
      <c r="L116" s="352">
        <v>1.1215389267860543</v>
      </c>
      <c r="M116" s="352">
        <v>1.1215389267860543</v>
      </c>
      <c r="N116" s="352">
        <v>1.1215389267860543</v>
      </c>
    </row>
    <row r="117" spans="1:14" s="101" customFormat="1" ht="13.5" customHeight="1" x14ac:dyDescent="0.25">
      <c r="A117" s="351" t="s">
        <v>1586</v>
      </c>
      <c r="B117" s="351" t="s">
        <v>1587</v>
      </c>
      <c r="C117" s="351" t="s">
        <v>1582</v>
      </c>
      <c r="D117" s="352">
        <v>2024</v>
      </c>
      <c r="E117" s="352">
        <v>0.99986216280370999</v>
      </c>
      <c r="F117" s="352">
        <v>1.8249960376958805</v>
      </c>
      <c r="G117" s="352">
        <v>1.8249960376958805</v>
      </c>
      <c r="H117" s="352">
        <v>1.8249960376958805</v>
      </c>
      <c r="I117" s="352">
        <v>2.7678486522054575</v>
      </c>
      <c r="J117" s="352">
        <v>2.7678486522054575</v>
      </c>
      <c r="K117" s="352">
        <v>2.7678486522054575</v>
      </c>
      <c r="L117" s="352">
        <v>1.454926386500871</v>
      </c>
      <c r="M117" s="352">
        <v>1.454926386500871</v>
      </c>
      <c r="N117" s="352">
        <v>1.454926386500871</v>
      </c>
    </row>
    <row r="118" spans="1:14" s="101" customFormat="1" ht="13.5" customHeight="1" x14ac:dyDescent="0.25">
      <c r="A118" s="351" t="s">
        <v>1586</v>
      </c>
      <c r="B118" s="351" t="s">
        <v>1587</v>
      </c>
      <c r="C118" s="351" t="s">
        <v>1583</v>
      </c>
      <c r="D118" s="352">
        <v>2024</v>
      </c>
      <c r="E118" s="352">
        <v>0.98790583854104108</v>
      </c>
      <c r="F118" s="352">
        <v>1.0959991968897416</v>
      </c>
      <c r="G118" s="352">
        <v>1.0959991968897416</v>
      </c>
      <c r="H118" s="352">
        <v>1.0959991968897416</v>
      </c>
      <c r="I118" s="352">
        <v>1.1559986949458296</v>
      </c>
      <c r="J118" s="352">
        <v>1.1559986949458296</v>
      </c>
      <c r="K118" s="352">
        <v>1.1559986949458296</v>
      </c>
      <c r="L118" s="352">
        <v>1.2894975781206264</v>
      </c>
      <c r="M118" s="352">
        <v>1.2894975781206264</v>
      </c>
      <c r="N118" s="352">
        <v>1.2894975781206264</v>
      </c>
    </row>
    <row r="119" spans="1:14" s="101" customFormat="1" ht="13.5" customHeight="1" x14ac:dyDescent="0.25">
      <c r="A119" s="351" t="s">
        <v>1586</v>
      </c>
      <c r="B119" s="351" t="s">
        <v>1587</v>
      </c>
      <c r="C119" s="351" t="s">
        <v>1706</v>
      </c>
      <c r="D119" s="352">
        <v>2024</v>
      </c>
      <c r="E119" s="352">
        <v>0.96563808934788531</v>
      </c>
      <c r="F119" s="352">
        <v>1.0341107962761578</v>
      </c>
      <c r="G119" s="352">
        <v>1.0341107962761578</v>
      </c>
      <c r="H119" s="352">
        <v>1.0341107962761578</v>
      </c>
      <c r="I119" s="352">
        <v>1.0554300439487561</v>
      </c>
      <c r="J119" s="352">
        <v>1.0554300439487561</v>
      </c>
      <c r="K119" s="352">
        <v>1.0554300439487561</v>
      </c>
      <c r="L119" s="352">
        <v>1.1028653700202879</v>
      </c>
      <c r="M119" s="352">
        <v>1.1028653700202879</v>
      </c>
      <c r="N119" s="352">
        <v>1.1028653700202879</v>
      </c>
    </row>
    <row r="120" spans="1:14" s="101" customFormat="1" ht="13.5" customHeight="1" x14ac:dyDescent="0.25">
      <c r="A120" s="351" t="s">
        <v>1586</v>
      </c>
      <c r="B120" s="351" t="s">
        <v>1587</v>
      </c>
      <c r="C120" s="351" t="s">
        <v>1843</v>
      </c>
      <c r="D120" s="352">
        <v>2024</v>
      </c>
      <c r="E120" s="352">
        <v>0.95930044208638932</v>
      </c>
      <c r="F120" s="352">
        <v>1</v>
      </c>
      <c r="G120" s="352">
        <v>1</v>
      </c>
      <c r="H120" s="352">
        <v>1</v>
      </c>
      <c r="I120" s="352">
        <v>1</v>
      </c>
      <c r="J120" s="352">
        <v>1</v>
      </c>
      <c r="K120" s="352">
        <v>1</v>
      </c>
      <c r="L120" s="352">
        <v>1</v>
      </c>
      <c r="M120" s="352">
        <v>1</v>
      </c>
      <c r="N120" s="352">
        <v>1</v>
      </c>
    </row>
    <row r="121" spans="1:14" s="101" customFormat="1" ht="13.5" customHeight="1" x14ac:dyDescent="0.25">
      <c r="A121" s="351" t="s">
        <v>1586</v>
      </c>
      <c r="B121" s="351" t="s">
        <v>1588</v>
      </c>
      <c r="C121" s="351" t="s">
        <v>47</v>
      </c>
      <c r="D121" s="352">
        <v>2024</v>
      </c>
      <c r="E121" s="352">
        <v>1</v>
      </c>
      <c r="F121" s="352">
        <v>1</v>
      </c>
      <c r="G121" s="352">
        <v>1</v>
      </c>
      <c r="H121" s="352">
        <v>1</v>
      </c>
      <c r="I121" s="352">
        <v>1</v>
      </c>
      <c r="J121" s="352">
        <v>1</v>
      </c>
      <c r="K121" s="352">
        <v>1</v>
      </c>
      <c r="L121" s="352">
        <v>1</v>
      </c>
      <c r="M121" s="352">
        <v>1</v>
      </c>
      <c r="N121" s="352">
        <v>1</v>
      </c>
    </row>
    <row r="122" spans="1:14" s="101" customFormat="1" ht="13.5" customHeight="1" x14ac:dyDescent="0.25">
      <c r="A122" s="351" t="s">
        <v>1586</v>
      </c>
      <c r="B122" s="351" t="s">
        <v>1588</v>
      </c>
      <c r="C122" s="351" t="s">
        <v>1578</v>
      </c>
      <c r="D122" s="352">
        <v>2024</v>
      </c>
      <c r="E122" s="352">
        <v>1</v>
      </c>
      <c r="F122" s="352">
        <v>2.2749999999999999</v>
      </c>
      <c r="G122" s="352">
        <v>2.2749999999999999</v>
      </c>
      <c r="H122" s="352">
        <v>2.2749999999999999</v>
      </c>
      <c r="I122" s="352">
        <v>3.3249999999999997</v>
      </c>
      <c r="J122" s="352">
        <v>3.3249999999999997</v>
      </c>
      <c r="K122" s="352">
        <v>3.3249999999999997</v>
      </c>
      <c r="L122" s="352">
        <v>1.7389999999999999</v>
      </c>
      <c r="M122" s="352">
        <v>1.7389999999999999</v>
      </c>
      <c r="N122" s="352">
        <v>1.7389999999999999</v>
      </c>
    </row>
    <row r="123" spans="1:14" s="101" customFormat="1" ht="13.5" customHeight="1" x14ac:dyDescent="0.25">
      <c r="A123" s="351" t="s">
        <v>1586</v>
      </c>
      <c r="B123" s="351" t="s">
        <v>1588</v>
      </c>
      <c r="C123" s="351" t="s">
        <v>1579</v>
      </c>
      <c r="D123" s="352">
        <v>2024</v>
      </c>
      <c r="E123" s="352">
        <v>1</v>
      </c>
      <c r="F123" s="352">
        <v>1.75</v>
      </c>
      <c r="G123" s="352">
        <v>1.75</v>
      </c>
      <c r="H123" s="352">
        <v>1.75</v>
      </c>
      <c r="I123" s="352">
        <v>3.0249999999999999</v>
      </c>
      <c r="J123" s="352">
        <v>3.0249999999999999</v>
      </c>
      <c r="K123" s="352">
        <v>3.0249999999999999</v>
      </c>
      <c r="L123" s="352">
        <v>1.7390000000000001</v>
      </c>
      <c r="M123" s="352">
        <v>1.7390000000000001</v>
      </c>
      <c r="N123" s="352">
        <v>1.7390000000000001</v>
      </c>
    </row>
    <row r="124" spans="1:14" s="101" customFormat="1" ht="13.5" customHeight="1" x14ac:dyDescent="0.25">
      <c r="A124" s="351" t="s">
        <v>1586</v>
      </c>
      <c r="B124" s="351" t="s">
        <v>1588</v>
      </c>
      <c r="C124" s="351" t="s">
        <v>1580</v>
      </c>
      <c r="D124" s="352">
        <v>2024</v>
      </c>
      <c r="E124" s="352">
        <v>1</v>
      </c>
      <c r="F124" s="352">
        <v>2.4997764680161731</v>
      </c>
      <c r="G124" s="352">
        <v>2.4997764680161731</v>
      </c>
      <c r="H124" s="352">
        <v>2.4997764680161731</v>
      </c>
      <c r="I124" s="352">
        <v>2.9047161143805402</v>
      </c>
      <c r="J124" s="352">
        <v>2.9047161143805402</v>
      </c>
      <c r="K124" s="352">
        <v>2.9047161143805402</v>
      </c>
      <c r="L124" s="352">
        <v>1.1219818939093098</v>
      </c>
      <c r="M124" s="352">
        <v>1.1219818939093098</v>
      </c>
      <c r="N124" s="352">
        <v>1.1219818939093098</v>
      </c>
    </row>
    <row r="125" spans="1:14" s="101" customFormat="1" ht="13.5" customHeight="1" x14ac:dyDescent="0.25">
      <c r="A125" s="351" t="s">
        <v>1586</v>
      </c>
      <c r="B125" s="351" t="s">
        <v>1588</v>
      </c>
      <c r="C125" s="351" t="s">
        <v>1581</v>
      </c>
      <c r="D125" s="352">
        <v>2024</v>
      </c>
      <c r="E125" s="352">
        <v>0.99890866896722097</v>
      </c>
      <c r="F125" s="352">
        <v>1.7262488702600616</v>
      </c>
      <c r="G125" s="352">
        <v>1.7262488702600616</v>
      </c>
      <c r="H125" s="352">
        <v>1.7262488702600616</v>
      </c>
      <c r="I125" s="352">
        <v>1.7262488702600616</v>
      </c>
      <c r="J125" s="352">
        <v>1.7262488702600616</v>
      </c>
      <c r="K125" s="352">
        <v>1.7262488702600616</v>
      </c>
      <c r="L125" s="352">
        <v>1.1181519242670757</v>
      </c>
      <c r="M125" s="352">
        <v>1.1181519242670757</v>
      </c>
      <c r="N125" s="352">
        <v>1.1181519242670757</v>
      </c>
    </row>
    <row r="126" spans="1:14" s="101" customFormat="1" ht="13.5" customHeight="1" x14ac:dyDescent="0.25">
      <c r="A126" s="351" t="s">
        <v>1586</v>
      </c>
      <c r="B126" s="351" t="s">
        <v>1588</v>
      </c>
      <c r="C126" s="351" t="s">
        <v>1582</v>
      </c>
      <c r="D126" s="352">
        <v>2024</v>
      </c>
      <c r="E126" s="352">
        <v>0.99994096281104328</v>
      </c>
      <c r="F126" s="352">
        <v>1.7796266457005616</v>
      </c>
      <c r="G126" s="352">
        <v>1.7796266457005616</v>
      </c>
      <c r="H126" s="352">
        <v>1.7796266457005616</v>
      </c>
      <c r="I126" s="352">
        <v>2.6706285265012029</v>
      </c>
      <c r="J126" s="352">
        <v>2.6706285265012029</v>
      </c>
      <c r="K126" s="352">
        <v>2.6706285265012029</v>
      </c>
      <c r="L126" s="352">
        <v>1.4299084074863098</v>
      </c>
      <c r="M126" s="352">
        <v>1.4299084074863098</v>
      </c>
      <c r="N126" s="352">
        <v>1.4299084074863098</v>
      </c>
    </row>
    <row r="127" spans="1:14" s="101" customFormat="1" ht="13.5" customHeight="1" x14ac:dyDescent="0.25">
      <c r="A127" s="351" t="s">
        <v>1586</v>
      </c>
      <c r="B127" s="351" t="s">
        <v>1588</v>
      </c>
      <c r="C127" s="351" t="s">
        <v>1583</v>
      </c>
      <c r="D127" s="352">
        <v>2024</v>
      </c>
      <c r="E127" s="352">
        <v>0.98799828841969761</v>
      </c>
      <c r="F127" s="352">
        <v>1.0793036488696977</v>
      </c>
      <c r="G127" s="352">
        <v>1.0793036488696977</v>
      </c>
      <c r="H127" s="352">
        <v>1.0793036488696977</v>
      </c>
      <c r="I127" s="352">
        <v>1.1288684294132587</v>
      </c>
      <c r="J127" s="352">
        <v>1.1288684294132587</v>
      </c>
      <c r="K127" s="352">
        <v>1.1288684294132587</v>
      </c>
      <c r="L127" s="352">
        <v>1.2391500661226822</v>
      </c>
      <c r="M127" s="352">
        <v>1.2391500661226822</v>
      </c>
      <c r="N127" s="352">
        <v>1.2391500661226822</v>
      </c>
    </row>
    <row r="128" spans="1:14" s="101" customFormat="1" ht="13.5" customHeight="1" x14ac:dyDescent="0.25">
      <c r="A128" s="351" t="s">
        <v>1586</v>
      </c>
      <c r="B128" s="351" t="s">
        <v>1588</v>
      </c>
      <c r="C128" s="351" t="s">
        <v>1706</v>
      </c>
      <c r="D128" s="352">
        <v>2024</v>
      </c>
      <c r="E128" s="352">
        <v>0.96611437688925939</v>
      </c>
      <c r="F128" s="352">
        <v>1.0221284128940504</v>
      </c>
      <c r="G128" s="352">
        <v>1.0221284128940504</v>
      </c>
      <c r="H128" s="352">
        <v>1.0221284128940504</v>
      </c>
      <c r="I128" s="352">
        <v>1.0359586709528319</v>
      </c>
      <c r="J128" s="352">
        <v>1.0359586709528319</v>
      </c>
      <c r="K128" s="352">
        <v>1.0359586709528319</v>
      </c>
      <c r="L128" s="352">
        <v>1.0667309951336208</v>
      </c>
      <c r="M128" s="352">
        <v>1.0667309951336208</v>
      </c>
      <c r="N128" s="352">
        <v>1.0667309951336208</v>
      </c>
    </row>
    <row r="129" spans="1:14" s="101" customFormat="1" ht="13.5" customHeight="1" x14ac:dyDescent="0.25">
      <c r="A129" s="351" t="s">
        <v>1586</v>
      </c>
      <c r="B129" s="351" t="s">
        <v>1588</v>
      </c>
      <c r="C129" s="351" t="s">
        <v>1843</v>
      </c>
      <c r="D129" s="352">
        <v>2024</v>
      </c>
      <c r="E129" s="352">
        <v>0.9592169007764112</v>
      </c>
      <c r="F129" s="352">
        <v>1</v>
      </c>
      <c r="G129" s="352">
        <v>1</v>
      </c>
      <c r="H129" s="352">
        <v>1</v>
      </c>
      <c r="I129" s="352">
        <v>1</v>
      </c>
      <c r="J129" s="352">
        <v>1</v>
      </c>
      <c r="K129" s="352">
        <v>1</v>
      </c>
      <c r="L129" s="352">
        <v>1</v>
      </c>
      <c r="M129" s="352">
        <v>1</v>
      </c>
      <c r="N129" s="352">
        <v>1</v>
      </c>
    </row>
    <row r="130" spans="1:14" s="101" customFormat="1" ht="13.5" customHeight="1" x14ac:dyDescent="0.25">
      <c r="A130" s="351" t="s">
        <v>1586</v>
      </c>
      <c r="B130" s="351" t="s">
        <v>1589</v>
      </c>
      <c r="C130" s="351" t="s">
        <v>47</v>
      </c>
      <c r="D130" s="352">
        <v>2024</v>
      </c>
      <c r="E130" s="352">
        <v>1</v>
      </c>
      <c r="F130" s="352">
        <v>1</v>
      </c>
      <c r="G130" s="352">
        <v>1</v>
      </c>
      <c r="H130" s="352">
        <v>1</v>
      </c>
      <c r="I130" s="352">
        <v>1</v>
      </c>
      <c r="J130" s="352">
        <v>1</v>
      </c>
      <c r="K130" s="352">
        <v>1</v>
      </c>
      <c r="L130" s="352">
        <v>1</v>
      </c>
      <c r="M130" s="352">
        <v>1</v>
      </c>
      <c r="N130" s="352">
        <v>1</v>
      </c>
    </row>
    <row r="131" spans="1:14" s="101" customFormat="1" ht="13.5" customHeight="1" x14ac:dyDescent="0.25">
      <c r="A131" s="351" t="s">
        <v>1586</v>
      </c>
      <c r="B131" s="351" t="s">
        <v>1589</v>
      </c>
      <c r="C131" s="351" t="s">
        <v>1578</v>
      </c>
      <c r="D131" s="352">
        <v>2024</v>
      </c>
      <c r="E131" s="352">
        <v>1</v>
      </c>
      <c r="F131" s="352">
        <v>2.2749999999999999</v>
      </c>
      <c r="G131" s="352">
        <v>2.2749999999999999</v>
      </c>
      <c r="H131" s="352">
        <v>2.2749999999999999</v>
      </c>
      <c r="I131" s="352">
        <v>3.3249999999999997</v>
      </c>
      <c r="J131" s="352">
        <v>3.3249999999999997</v>
      </c>
      <c r="K131" s="352">
        <v>3.3249999999999997</v>
      </c>
      <c r="L131" s="352">
        <v>1.7390000000000001</v>
      </c>
      <c r="M131" s="352">
        <v>1.7390000000000001</v>
      </c>
      <c r="N131" s="352">
        <v>1.7390000000000001</v>
      </c>
    </row>
    <row r="132" spans="1:14" s="101" customFormat="1" ht="13.5" customHeight="1" x14ac:dyDescent="0.25">
      <c r="A132" s="351" t="s">
        <v>1586</v>
      </c>
      <c r="B132" s="351" t="s">
        <v>1589</v>
      </c>
      <c r="C132" s="351" t="s">
        <v>1579</v>
      </c>
      <c r="D132" s="352">
        <v>2024</v>
      </c>
      <c r="E132" s="352">
        <v>1</v>
      </c>
      <c r="F132" s="352">
        <v>1.7441108302532475</v>
      </c>
      <c r="G132" s="352">
        <v>1.7441108302532475</v>
      </c>
      <c r="H132" s="352">
        <v>1.7441108302532475</v>
      </c>
      <c r="I132" s="352">
        <v>3.0090992416837685</v>
      </c>
      <c r="J132" s="352">
        <v>3.0090992416837685</v>
      </c>
      <c r="K132" s="352">
        <v>3.0090992416837685</v>
      </c>
      <c r="L132" s="352">
        <v>1.733194869106482</v>
      </c>
      <c r="M132" s="352">
        <v>1.733194869106482</v>
      </c>
      <c r="N132" s="352">
        <v>1.733194869106482</v>
      </c>
    </row>
    <row r="133" spans="1:14" s="101" customFormat="1" ht="13.5" customHeight="1" x14ac:dyDescent="0.25">
      <c r="A133" s="351" t="s">
        <v>1586</v>
      </c>
      <c r="B133" s="351" t="s">
        <v>1589</v>
      </c>
      <c r="C133" s="351" t="s">
        <v>1580</v>
      </c>
      <c r="D133" s="352">
        <v>2024</v>
      </c>
      <c r="E133" s="352">
        <v>1</v>
      </c>
      <c r="F133" s="352">
        <v>2.4938240189092005</v>
      </c>
      <c r="G133" s="352">
        <v>2.4938240189092005</v>
      </c>
      <c r="H133" s="352">
        <v>2.4938240189092005</v>
      </c>
      <c r="I133" s="352">
        <v>2.8971565040146854</v>
      </c>
      <c r="J133" s="352">
        <v>2.8971565040146854</v>
      </c>
      <c r="K133" s="352">
        <v>2.8971565040146854</v>
      </c>
      <c r="L133" s="352">
        <v>1.1214988568729971</v>
      </c>
      <c r="M133" s="352">
        <v>1.1214988568729971</v>
      </c>
      <c r="N133" s="352">
        <v>1.1214988568729971</v>
      </c>
    </row>
    <row r="134" spans="1:14" s="101" customFormat="1" ht="13.5" customHeight="1" x14ac:dyDescent="0.25">
      <c r="A134" s="351" t="s">
        <v>1586</v>
      </c>
      <c r="B134" s="351" t="s">
        <v>1589</v>
      </c>
      <c r="C134" s="351" t="s">
        <v>1581</v>
      </c>
      <c r="D134" s="352">
        <v>2024</v>
      </c>
      <c r="E134" s="352">
        <v>0.99986880993113914</v>
      </c>
      <c r="F134" s="352">
        <v>1.7124542462757379</v>
      </c>
      <c r="G134" s="352">
        <v>1.7124542462757379</v>
      </c>
      <c r="H134" s="352">
        <v>1.7124542462757379</v>
      </c>
      <c r="I134" s="352">
        <v>1.7124542462757379</v>
      </c>
      <c r="J134" s="352">
        <v>1.7124542462757379</v>
      </c>
      <c r="K134" s="352">
        <v>1.7124542462757379</v>
      </c>
      <c r="L134" s="352">
        <v>1.1159111784983675</v>
      </c>
      <c r="M134" s="352">
        <v>1.1159111784983675</v>
      </c>
      <c r="N134" s="352">
        <v>1.1159111784983675</v>
      </c>
    </row>
    <row r="135" spans="1:14" s="101" customFormat="1" ht="13.5" customHeight="1" x14ac:dyDescent="0.25">
      <c r="A135" s="351" t="s">
        <v>1586</v>
      </c>
      <c r="B135" s="351" t="s">
        <v>1589</v>
      </c>
      <c r="C135" s="351" t="s">
        <v>1582</v>
      </c>
      <c r="D135" s="352">
        <v>2024</v>
      </c>
      <c r="E135" s="352">
        <v>0.99932720244252959</v>
      </c>
      <c r="F135" s="352">
        <v>1.6608435068948757</v>
      </c>
      <c r="G135" s="352">
        <v>1.6608435068948757</v>
      </c>
      <c r="H135" s="352">
        <v>1.6608435068948757</v>
      </c>
      <c r="I135" s="352">
        <v>2.416093229060448</v>
      </c>
      <c r="J135" s="352">
        <v>2.416093229060448</v>
      </c>
      <c r="K135" s="352">
        <v>2.416093229060448</v>
      </c>
      <c r="L135" s="352">
        <v>1.3644079909448887</v>
      </c>
      <c r="M135" s="352">
        <v>1.3644079909448887</v>
      </c>
      <c r="N135" s="352">
        <v>1.3644079909448887</v>
      </c>
    </row>
    <row r="136" spans="1:14" s="101" customFormat="1" ht="13.5" customHeight="1" x14ac:dyDescent="0.25">
      <c r="A136" s="351" t="s">
        <v>1586</v>
      </c>
      <c r="B136" s="351" t="s">
        <v>1589</v>
      </c>
      <c r="C136" s="351" t="s">
        <v>1583</v>
      </c>
      <c r="D136" s="352">
        <v>2024</v>
      </c>
      <c r="E136" s="352">
        <v>0.98468972295429902</v>
      </c>
      <c r="F136" s="352">
        <v>1.0499096024864891</v>
      </c>
      <c r="G136" s="352">
        <v>1.0499096024864891</v>
      </c>
      <c r="H136" s="352">
        <v>1.0499096024864891</v>
      </c>
      <c r="I136" s="352">
        <v>1.0811031040405445</v>
      </c>
      <c r="J136" s="352">
        <v>1.0811031040405445</v>
      </c>
      <c r="K136" s="352">
        <v>1.0811031040405445</v>
      </c>
      <c r="L136" s="352">
        <v>1.1505086449983188</v>
      </c>
      <c r="M136" s="352">
        <v>1.1505086449983188</v>
      </c>
      <c r="N136" s="352">
        <v>1.1505086449983188</v>
      </c>
    </row>
    <row r="137" spans="1:14" s="101" customFormat="1" ht="13.5" customHeight="1" x14ac:dyDescent="0.25">
      <c r="A137" s="351" t="s">
        <v>1586</v>
      </c>
      <c r="B137" s="351" t="s">
        <v>1589</v>
      </c>
      <c r="C137" s="351" t="s">
        <v>1706</v>
      </c>
      <c r="D137" s="352">
        <v>2024</v>
      </c>
      <c r="E137" s="352">
        <v>0.96688013848328358</v>
      </c>
      <c r="F137" s="352">
        <v>1.0071283717935393</v>
      </c>
      <c r="G137" s="352">
        <v>1.0071283717935393</v>
      </c>
      <c r="H137" s="352">
        <v>1.0071283717935393</v>
      </c>
      <c r="I137" s="352">
        <v>1.0115836041645014</v>
      </c>
      <c r="J137" s="352">
        <v>1.0115836041645014</v>
      </c>
      <c r="K137" s="352">
        <v>1.0115836041645014</v>
      </c>
      <c r="L137" s="352">
        <v>1.0214964961898922</v>
      </c>
      <c r="M137" s="352">
        <v>1.0214964961898922</v>
      </c>
      <c r="N137" s="352">
        <v>1.0214964961898922</v>
      </c>
    </row>
    <row r="138" spans="1:14" s="101" customFormat="1" ht="13.5" customHeight="1" x14ac:dyDescent="0.25">
      <c r="A138" s="351" t="s">
        <v>1586</v>
      </c>
      <c r="B138" s="351" t="s">
        <v>1589</v>
      </c>
      <c r="C138" s="351" t="s">
        <v>1843</v>
      </c>
      <c r="D138" s="352">
        <v>2024</v>
      </c>
      <c r="E138" s="352">
        <v>0.95916608549281135</v>
      </c>
      <c r="F138" s="352">
        <v>1</v>
      </c>
      <c r="G138" s="352">
        <v>1</v>
      </c>
      <c r="H138" s="352">
        <v>1</v>
      </c>
      <c r="I138" s="352">
        <v>1</v>
      </c>
      <c r="J138" s="352">
        <v>1</v>
      </c>
      <c r="K138" s="352">
        <v>1</v>
      </c>
      <c r="L138" s="352">
        <v>1</v>
      </c>
      <c r="M138" s="352">
        <v>1</v>
      </c>
      <c r="N138" s="352">
        <v>1</v>
      </c>
    </row>
    <row r="139" spans="1:14" s="101" customFormat="1" ht="13.5" customHeight="1" x14ac:dyDescent="0.25">
      <c r="A139" s="351" t="s">
        <v>1586</v>
      </c>
      <c r="B139" s="351" t="s">
        <v>1590</v>
      </c>
      <c r="C139" s="351" t="s">
        <v>47</v>
      </c>
      <c r="D139" s="352">
        <v>2024</v>
      </c>
      <c r="E139" s="352">
        <v>1</v>
      </c>
      <c r="F139" s="352">
        <v>1</v>
      </c>
      <c r="G139" s="352">
        <v>1</v>
      </c>
      <c r="H139" s="352">
        <v>1</v>
      </c>
      <c r="I139" s="352">
        <v>1</v>
      </c>
      <c r="J139" s="352">
        <v>1</v>
      </c>
      <c r="K139" s="352">
        <v>1</v>
      </c>
      <c r="L139" s="352">
        <v>1</v>
      </c>
      <c r="M139" s="352">
        <v>1</v>
      </c>
      <c r="N139" s="352">
        <v>1</v>
      </c>
    </row>
    <row r="140" spans="1:14" s="101" customFormat="1" ht="13.5" customHeight="1" x14ac:dyDescent="0.25">
      <c r="A140" s="351" t="s">
        <v>1586</v>
      </c>
      <c r="B140" s="351" t="s">
        <v>1590</v>
      </c>
      <c r="C140" s="351" t="s">
        <v>1578</v>
      </c>
      <c r="D140" s="352">
        <v>2024</v>
      </c>
      <c r="E140" s="352">
        <v>1</v>
      </c>
      <c r="F140" s="352">
        <v>1</v>
      </c>
      <c r="G140" s="352">
        <v>1</v>
      </c>
      <c r="H140" s="352">
        <v>1</v>
      </c>
      <c r="I140" s="352">
        <v>1</v>
      </c>
      <c r="J140" s="352">
        <v>1</v>
      </c>
      <c r="K140" s="352">
        <v>1</v>
      </c>
      <c r="L140" s="352">
        <v>2.0679999999999996</v>
      </c>
      <c r="M140" s="352">
        <v>2.0679999999999996</v>
      </c>
      <c r="N140" s="352">
        <v>2.0679999999999996</v>
      </c>
    </row>
    <row r="141" spans="1:14" s="101" customFormat="1" ht="13.5" customHeight="1" x14ac:dyDescent="0.25">
      <c r="A141" s="351" t="s">
        <v>1586</v>
      </c>
      <c r="B141" s="351" t="s">
        <v>1590</v>
      </c>
      <c r="C141" s="351" t="s">
        <v>1579</v>
      </c>
      <c r="D141" s="352">
        <v>2024</v>
      </c>
      <c r="E141" s="352">
        <v>1</v>
      </c>
      <c r="F141" s="352">
        <v>1.375</v>
      </c>
      <c r="G141" s="352">
        <v>1.375</v>
      </c>
      <c r="H141" s="352">
        <v>1.375</v>
      </c>
      <c r="I141" s="352">
        <v>1.375</v>
      </c>
      <c r="J141" s="352">
        <v>1.375</v>
      </c>
      <c r="K141" s="352">
        <v>1.375</v>
      </c>
      <c r="L141" s="352">
        <v>2.0680000000000001</v>
      </c>
      <c r="M141" s="352">
        <v>2.0680000000000001</v>
      </c>
      <c r="N141" s="352">
        <v>2.0680000000000001</v>
      </c>
    </row>
    <row r="142" spans="1:14" s="101" customFormat="1" ht="13.5" customHeight="1" x14ac:dyDescent="0.25">
      <c r="A142" s="351" t="s">
        <v>1586</v>
      </c>
      <c r="B142" s="351" t="s">
        <v>1590</v>
      </c>
      <c r="C142" s="351" t="s">
        <v>1580</v>
      </c>
      <c r="D142" s="352">
        <v>2024</v>
      </c>
      <c r="E142" s="352">
        <v>1</v>
      </c>
      <c r="F142" s="352">
        <v>1.2250000000000001</v>
      </c>
      <c r="G142" s="352">
        <v>1.2250000000000001</v>
      </c>
      <c r="H142" s="352">
        <v>1.2250000000000001</v>
      </c>
      <c r="I142" s="352">
        <v>1.2250000000000001</v>
      </c>
      <c r="J142" s="352">
        <v>1.2250000000000001</v>
      </c>
      <c r="K142" s="352">
        <v>1.2250000000000001</v>
      </c>
      <c r="L142" s="352">
        <v>2.0680000000000001</v>
      </c>
      <c r="M142" s="352">
        <v>2.0680000000000001</v>
      </c>
      <c r="N142" s="352">
        <v>2.0680000000000001</v>
      </c>
    </row>
    <row r="143" spans="1:14" s="101" customFormat="1" ht="13.5" customHeight="1" x14ac:dyDescent="0.25">
      <c r="A143" s="351" t="s">
        <v>1586</v>
      </c>
      <c r="B143" s="351" t="s">
        <v>1590</v>
      </c>
      <c r="C143" s="351" t="s">
        <v>1581</v>
      </c>
      <c r="D143" s="352">
        <v>2024</v>
      </c>
      <c r="E143" s="352">
        <v>0.99992280090859731</v>
      </c>
      <c r="F143" s="352">
        <v>1.0449477171849091</v>
      </c>
      <c r="G143" s="352">
        <v>1.0449477171849091</v>
      </c>
      <c r="H143" s="352">
        <v>1.0449477171849091</v>
      </c>
      <c r="I143" s="352">
        <v>1.0449477171849091</v>
      </c>
      <c r="J143" s="352">
        <v>1.0449477171849091</v>
      </c>
      <c r="K143" s="352">
        <v>1.0449477171849091</v>
      </c>
      <c r="L143" s="352">
        <v>2.06675915452184</v>
      </c>
      <c r="M143" s="352">
        <v>2.06675915452184</v>
      </c>
      <c r="N143" s="352">
        <v>2.06675915452184</v>
      </c>
    </row>
    <row r="144" spans="1:14" s="101" customFormat="1" ht="13.5" customHeight="1" x14ac:dyDescent="0.25">
      <c r="A144" s="351" t="s">
        <v>1586</v>
      </c>
      <c r="B144" s="351" t="s">
        <v>1590</v>
      </c>
      <c r="C144" s="351" t="s">
        <v>1582</v>
      </c>
      <c r="D144" s="352">
        <v>2024</v>
      </c>
      <c r="E144" s="352">
        <v>0.99971415844408018</v>
      </c>
      <c r="F144" s="352">
        <v>1.0449870188559327</v>
      </c>
      <c r="G144" s="352">
        <v>1.0449870188559327</v>
      </c>
      <c r="H144" s="352">
        <v>1.0449870188559327</v>
      </c>
      <c r="I144" s="352">
        <v>1.0449870188559327</v>
      </c>
      <c r="J144" s="352">
        <v>1.0449870188559327</v>
      </c>
      <c r="K144" s="352">
        <v>1.0449870188559327</v>
      </c>
      <c r="L144" s="352">
        <v>2.0676919141808034</v>
      </c>
      <c r="M144" s="352">
        <v>2.0676919141808034</v>
      </c>
      <c r="N144" s="352">
        <v>2.0676919141808034</v>
      </c>
    </row>
    <row r="145" spans="1:14" s="101" customFormat="1" ht="13.5" customHeight="1" x14ac:dyDescent="0.25">
      <c r="A145" s="351" t="s">
        <v>1586</v>
      </c>
      <c r="B145" s="351" t="s">
        <v>1590</v>
      </c>
      <c r="C145" s="351" t="s">
        <v>1583</v>
      </c>
      <c r="D145" s="352">
        <v>2024</v>
      </c>
      <c r="E145" s="352">
        <v>0.98991624333910255</v>
      </c>
      <c r="F145" s="352">
        <v>4.2271667812953728</v>
      </c>
      <c r="G145" s="352">
        <v>4.2271667812953728</v>
      </c>
      <c r="H145" s="352">
        <v>4.2271667812953728</v>
      </c>
      <c r="I145" s="352">
        <v>1.2531342906016198</v>
      </c>
      <c r="J145" s="352">
        <v>1.2531342906016198</v>
      </c>
      <c r="K145" s="352">
        <v>1.2531342906016198</v>
      </c>
      <c r="L145" s="352">
        <v>1.9902835983975455</v>
      </c>
      <c r="M145" s="352">
        <v>1.9902835983975455</v>
      </c>
      <c r="N145" s="352">
        <v>1.9902835983975455</v>
      </c>
    </row>
    <row r="146" spans="1:14" s="101" customFormat="1" ht="13.5" customHeight="1" x14ac:dyDescent="0.25">
      <c r="A146" s="351" t="s">
        <v>1586</v>
      </c>
      <c r="B146" s="351" t="s">
        <v>1590</v>
      </c>
      <c r="C146" s="351" t="s">
        <v>1706</v>
      </c>
      <c r="D146" s="352">
        <v>2024</v>
      </c>
      <c r="E146" s="352">
        <v>0.96753056080041167</v>
      </c>
      <c r="F146" s="352">
        <v>2.7557046882150003</v>
      </c>
      <c r="G146" s="352">
        <v>2.7557046882150003</v>
      </c>
      <c r="H146" s="352">
        <v>2.7557046882150003</v>
      </c>
      <c r="I146" s="352">
        <v>1.1377006264030733</v>
      </c>
      <c r="J146" s="352">
        <v>1.1377006264030733</v>
      </c>
      <c r="K146" s="352">
        <v>1.1377006264030733</v>
      </c>
      <c r="L146" s="352">
        <v>1.538696956038397</v>
      </c>
      <c r="M146" s="352">
        <v>1.538696956038397</v>
      </c>
      <c r="N146" s="352">
        <v>1.538696956038397</v>
      </c>
    </row>
    <row r="147" spans="1:14" s="101" customFormat="1" ht="13.5" customHeight="1" x14ac:dyDescent="0.25">
      <c r="A147" s="351" t="s">
        <v>1586</v>
      </c>
      <c r="B147" s="351" t="s">
        <v>1590</v>
      </c>
      <c r="C147" s="351" t="s">
        <v>1843</v>
      </c>
      <c r="D147" s="352">
        <v>2024</v>
      </c>
      <c r="E147" s="352">
        <v>0.95239947931008162</v>
      </c>
      <c r="F147" s="352">
        <v>1.278883938608705</v>
      </c>
      <c r="G147" s="352">
        <v>1.278883938608705</v>
      </c>
      <c r="H147" s="352">
        <v>1.278883938608705</v>
      </c>
      <c r="I147" s="352">
        <v>1.0218626410339857</v>
      </c>
      <c r="J147" s="352">
        <v>1.0218626410339857</v>
      </c>
      <c r="K147" s="352">
        <v>1.0218626410339857</v>
      </c>
      <c r="L147" s="352">
        <v>1.0855285737153728</v>
      </c>
      <c r="M147" s="352">
        <v>1.0855285737153728</v>
      </c>
      <c r="N147" s="352">
        <v>1.0855285737153728</v>
      </c>
    </row>
    <row r="148" spans="1:14" s="101" customFormat="1" ht="13.5" customHeight="1" x14ac:dyDescent="0.25">
      <c r="A148" s="351" t="s">
        <v>1586</v>
      </c>
      <c r="B148" s="351" t="s">
        <v>1591</v>
      </c>
      <c r="C148" s="351" t="s">
        <v>47</v>
      </c>
      <c r="D148" s="352">
        <v>2024</v>
      </c>
      <c r="E148" s="352">
        <v>1</v>
      </c>
      <c r="F148" s="352">
        <v>1</v>
      </c>
      <c r="G148" s="352">
        <v>1</v>
      </c>
      <c r="H148" s="352">
        <v>1</v>
      </c>
      <c r="I148" s="352">
        <v>1</v>
      </c>
      <c r="J148" s="352">
        <v>1</v>
      </c>
      <c r="K148" s="352">
        <v>1</v>
      </c>
      <c r="L148" s="352">
        <v>1</v>
      </c>
      <c r="M148" s="352">
        <v>1</v>
      </c>
      <c r="N148" s="352">
        <v>1</v>
      </c>
    </row>
    <row r="149" spans="1:14" s="101" customFormat="1" ht="13.5" customHeight="1" x14ac:dyDescent="0.25">
      <c r="A149" s="351" t="s">
        <v>1586</v>
      </c>
      <c r="B149" s="351" t="s">
        <v>1591</v>
      </c>
      <c r="C149" s="351" t="s">
        <v>1578</v>
      </c>
      <c r="D149" s="352">
        <v>2024</v>
      </c>
      <c r="E149" s="352">
        <v>1</v>
      </c>
      <c r="F149" s="352">
        <v>1</v>
      </c>
      <c r="G149" s="352">
        <v>1</v>
      </c>
      <c r="H149" s="352">
        <v>1</v>
      </c>
      <c r="I149" s="352">
        <v>1</v>
      </c>
      <c r="J149" s="352">
        <v>1</v>
      </c>
      <c r="K149" s="352">
        <v>1</v>
      </c>
      <c r="L149" s="352">
        <v>2.0680000000000001</v>
      </c>
      <c r="M149" s="352">
        <v>2.0680000000000001</v>
      </c>
      <c r="N149" s="352">
        <v>2.0680000000000001</v>
      </c>
    </row>
    <row r="150" spans="1:14" s="101" customFormat="1" ht="13.5" customHeight="1" x14ac:dyDescent="0.25">
      <c r="A150" s="351" t="s">
        <v>1586</v>
      </c>
      <c r="B150" s="351" t="s">
        <v>1591</v>
      </c>
      <c r="C150" s="351" t="s">
        <v>1579</v>
      </c>
      <c r="D150" s="352">
        <v>2024</v>
      </c>
      <c r="E150" s="352">
        <v>1</v>
      </c>
      <c r="F150" s="352">
        <v>1.375</v>
      </c>
      <c r="G150" s="352">
        <v>1.375</v>
      </c>
      <c r="H150" s="352">
        <v>1.375</v>
      </c>
      <c r="I150" s="352">
        <v>1.375</v>
      </c>
      <c r="J150" s="352">
        <v>1.375</v>
      </c>
      <c r="K150" s="352">
        <v>1.375</v>
      </c>
      <c r="L150" s="352">
        <v>2.0680000000000001</v>
      </c>
      <c r="M150" s="352">
        <v>2.0680000000000001</v>
      </c>
      <c r="N150" s="352">
        <v>2.0680000000000001</v>
      </c>
    </row>
    <row r="151" spans="1:14" s="101" customFormat="1" ht="13.5" customHeight="1" x14ac:dyDescent="0.25">
      <c r="A151" s="351" t="s">
        <v>1586</v>
      </c>
      <c r="B151" s="351" t="s">
        <v>1591</v>
      </c>
      <c r="C151" s="351" t="s">
        <v>1580</v>
      </c>
      <c r="D151" s="352">
        <v>2024</v>
      </c>
      <c r="E151" s="352">
        <v>1</v>
      </c>
      <c r="F151" s="352">
        <v>1.2249999999999999</v>
      </c>
      <c r="G151" s="352">
        <v>1.2249999999999999</v>
      </c>
      <c r="H151" s="352">
        <v>1.2249999999999999</v>
      </c>
      <c r="I151" s="352">
        <v>1.2249999999999999</v>
      </c>
      <c r="J151" s="352">
        <v>1.2249999999999999</v>
      </c>
      <c r="K151" s="352">
        <v>1.2249999999999999</v>
      </c>
      <c r="L151" s="352">
        <v>2.0679999999999996</v>
      </c>
      <c r="M151" s="352">
        <v>2.0679999999999996</v>
      </c>
      <c r="N151" s="352">
        <v>2.0679999999999996</v>
      </c>
    </row>
    <row r="152" spans="1:14" s="101" customFormat="1" ht="13.5" customHeight="1" x14ac:dyDescent="0.25">
      <c r="A152" s="351" t="s">
        <v>1586</v>
      </c>
      <c r="B152" s="351" t="s">
        <v>1591</v>
      </c>
      <c r="C152" s="351" t="s">
        <v>1581</v>
      </c>
      <c r="D152" s="352">
        <v>2024</v>
      </c>
      <c r="E152" s="352">
        <v>0.99998996530851381</v>
      </c>
      <c r="F152" s="352">
        <v>1.0449876026780969</v>
      </c>
      <c r="G152" s="352">
        <v>1.0449876026780969</v>
      </c>
      <c r="H152" s="352">
        <v>1.0449876026780969</v>
      </c>
      <c r="I152" s="352">
        <v>1.0449876026780969</v>
      </c>
      <c r="J152" s="352">
        <v>1.0449876026780969</v>
      </c>
      <c r="K152" s="352">
        <v>1.0449876026780969</v>
      </c>
      <c r="L152" s="352">
        <v>2.0677057702268318</v>
      </c>
      <c r="M152" s="352">
        <v>2.0677057702268318</v>
      </c>
      <c r="N152" s="352">
        <v>2.0677057702268318</v>
      </c>
    </row>
    <row r="153" spans="1:14" s="101" customFormat="1" ht="13.5" customHeight="1" x14ac:dyDescent="0.25">
      <c r="A153" s="351" t="s">
        <v>1586</v>
      </c>
      <c r="B153" s="351" t="s">
        <v>1591</v>
      </c>
      <c r="C153" s="351" t="s">
        <v>1582</v>
      </c>
      <c r="D153" s="352">
        <v>2024</v>
      </c>
      <c r="E153" s="352">
        <v>0.99914814926221795</v>
      </c>
      <c r="F153" s="352">
        <v>1.0449696925199616</v>
      </c>
      <c r="G153" s="352">
        <v>1.0449696925199616</v>
      </c>
      <c r="H153" s="352">
        <v>1.0449696925199616</v>
      </c>
      <c r="I153" s="352">
        <v>1.0449696925199616</v>
      </c>
      <c r="J153" s="352">
        <v>1.0449696925199616</v>
      </c>
      <c r="K153" s="352">
        <v>1.0449696925199616</v>
      </c>
      <c r="L153" s="352">
        <v>2.0672807024737541</v>
      </c>
      <c r="M153" s="352">
        <v>2.0672807024737541</v>
      </c>
      <c r="N153" s="352">
        <v>2.0672807024737541</v>
      </c>
    </row>
    <row r="154" spans="1:14" s="101" customFormat="1" ht="13.5" customHeight="1" x14ac:dyDescent="0.25">
      <c r="A154" s="351" t="s">
        <v>1586</v>
      </c>
      <c r="B154" s="351" t="s">
        <v>1591</v>
      </c>
      <c r="C154" s="351" t="s">
        <v>1583</v>
      </c>
      <c r="D154" s="352">
        <v>2024</v>
      </c>
      <c r="E154" s="352">
        <v>0.98528491296031429</v>
      </c>
      <c r="F154" s="352">
        <v>3.889418777515798</v>
      </c>
      <c r="G154" s="352">
        <v>3.889418777515798</v>
      </c>
      <c r="H154" s="352">
        <v>3.889418777515798</v>
      </c>
      <c r="I154" s="352">
        <v>1.2266385428892388</v>
      </c>
      <c r="J154" s="352">
        <v>1.2266385428892388</v>
      </c>
      <c r="K154" s="352">
        <v>1.2266385428892388</v>
      </c>
      <c r="L154" s="352">
        <v>1.8866299040502079</v>
      </c>
      <c r="M154" s="352">
        <v>1.8866299040502079</v>
      </c>
      <c r="N154" s="352">
        <v>1.8866299040502079</v>
      </c>
    </row>
    <row r="155" spans="1:14" s="101" customFormat="1" ht="13.5" customHeight="1" x14ac:dyDescent="0.25">
      <c r="A155" s="351" t="s">
        <v>1586</v>
      </c>
      <c r="B155" s="351" t="s">
        <v>1591</v>
      </c>
      <c r="C155" s="351" t="s">
        <v>1706</v>
      </c>
      <c r="D155" s="352">
        <v>2024</v>
      </c>
      <c r="E155" s="352">
        <v>0.96619161487878158</v>
      </c>
      <c r="F155" s="352">
        <v>2.4706393702657836</v>
      </c>
      <c r="G155" s="352">
        <v>2.4706393702657836</v>
      </c>
      <c r="H155" s="352">
        <v>2.4706393702657836</v>
      </c>
      <c r="I155" s="352">
        <v>1.1153377437018845</v>
      </c>
      <c r="J155" s="352">
        <v>1.1153377437018845</v>
      </c>
      <c r="K155" s="352">
        <v>1.1153377437018845</v>
      </c>
      <c r="L155" s="352">
        <v>1.451211392943637</v>
      </c>
      <c r="M155" s="352">
        <v>1.451211392943637</v>
      </c>
      <c r="N155" s="352">
        <v>1.451211392943637</v>
      </c>
    </row>
    <row r="156" spans="1:14" s="101" customFormat="1" ht="13.5" customHeight="1" x14ac:dyDescent="0.25">
      <c r="A156" s="351" t="s">
        <v>1586</v>
      </c>
      <c r="B156" s="351" t="s">
        <v>1591</v>
      </c>
      <c r="C156" s="351" t="s">
        <v>1843</v>
      </c>
      <c r="D156" s="352">
        <v>2024</v>
      </c>
      <c r="E156" s="352">
        <v>0.95205091591655822</v>
      </c>
      <c r="F156" s="352">
        <v>1.1792792362193516</v>
      </c>
      <c r="G156" s="352">
        <v>1.1792792362193516</v>
      </c>
      <c r="H156" s="352">
        <v>1.1792792362193516</v>
      </c>
      <c r="I156" s="352">
        <v>1.0140511180154919</v>
      </c>
      <c r="J156" s="352">
        <v>1.0140511180154919</v>
      </c>
      <c r="K156" s="352">
        <v>1.0140511180154919</v>
      </c>
      <c r="L156" s="352">
        <v>1.0549692089397258</v>
      </c>
      <c r="M156" s="352">
        <v>1.0549692089397258</v>
      </c>
      <c r="N156" s="352">
        <v>1.0549692089397258</v>
      </c>
    </row>
    <row r="157" spans="1:14" s="101" customFormat="1" ht="13.5" customHeight="1" x14ac:dyDescent="0.25">
      <c r="A157" s="351" t="s">
        <v>1586</v>
      </c>
      <c r="B157" s="351" t="s">
        <v>1592</v>
      </c>
      <c r="C157" s="351" t="s">
        <v>47</v>
      </c>
      <c r="D157" s="352">
        <v>2024</v>
      </c>
      <c r="E157" s="352">
        <v>1</v>
      </c>
      <c r="F157" s="352">
        <v>1</v>
      </c>
      <c r="G157" s="352">
        <v>1</v>
      </c>
      <c r="H157" s="352">
        <v>1</v>
      </c>
      <c r="I157" s="352">
        <v>1</v>
      </c>
      <c r="J157" s="352">
        <v>1</v>
      </c>
      <c r="K157" s="352">
        <v>1</v>
      </c>
      <c r="L157" s="352">
        <v>1</v>
      </c>
      <c r="M157" s="352">
        <v>1</v>
      </c>
      <c r="N157" s="352">
        <v>1</v>
      </c>
    </row>
    <row r="158" spans="1:14" s="101" customFormat="1" ht="13.5" customHeight="1" x14ac:dyDescent="0.25">
      <c r="A158" s="351" t="s">
        <v>1586</v>
      </c>
      <c r="B158" s="351" t="s">
        <v>1592</v>
      </c>
      <c r="C158" s="351" t="s">
        <v>1578</v>
      </c>
      <c r="D158" s="352">
        <v>2024</v>
      </c>
      <c r="E158" s="352">
        <v>1</v>
      </c>
      <c r="F158" s="352">
        <v>1</v>
      </c>
      <c r="G158" s="352">
        <v>1</v>
      </c>
      <c r="H158" s="352">
        <v>1</v>
      </c>
      <c r="I158" s="352">
        <v>1</v>
      </c>
      <c r="J158" s="352">
        <v>1</v>
      </c>
      <c r="K158" s="352">
        <v>1</v>
      </c>
      <c r="L158" s="352">
        <v>2.0680000000000001</v>
      </c>
      <c r="M158" s="352">
        <v>2.0680000000000001</v>
      </c>
      <c r="N158" s="352">
        <v>2.0680000000000001</v>
      </c>
    </row>
    <row r="159" spans="1:14" s="101" customFormat="1" ht="13.5" customHeight="1" x14ac:dyDescent="0.25">
      <c r="A159" s="351" t="s">
        <v>1586</v>
      </c>
      <c r="B159" s="351" t="s">
        <v>1592</v>
      </c>
      <c r="C159" s="351" t="s">
        <v>1579</v>
      </c>
      <c r="D159" s="352">
        <v>2024</v>
      </c>
      <c r="E159" s="352">
        <v>1</v>
      </c>
      <c r="F159" s="352">
        <v>1.3739780044617271</v>
      </c>
      <c r="G159" s="352">
        <v>1.3739780044617271</v>
      </c>
      <c r="H159" s="352">
        <v>1.3739780044617271</v>
      </c>
      <c r="I159" s="352">
        <v>1.3739780044617271</v>
      </c>
      <c r="J159" s="352">
        <v>1.3739780044617271</v>
      </c>
      <c r="K159" s="352">
        <v>1.3739780044617271</v>
      </c>
      <c r="L159" s="352">
        <v>2.0650893567069994</v>
      </c>
      <c r="M159" s="352">
        <v>2.0650893567069994</v>
      </c>
      <c r="N159" s="352">
        <v>2.0650893567069994</v>
      </c>
    </row>
    <row r="160" spans="1:14" s="101" customFormat="1" ht="13.5" customHeight="1" x14ac:dyDescent="0.25">
      <c r="A160" s="351" t="s">
        <v>1586</v>
      </c>
      <c r="B160" s="351" t="s">
        <v>1592</v>
      </c>
      <c r="C160" s="351" t="s">
        <v>1580</v>
      </c>
      <c r="D160" s="352">
        <v>2024</v>
      </c>
      <c r="E160" s="352">
        <v>1</v>
      </c>
      <c r="F160" s="352">
        <v>1.2249361093629743</v>
      </c>
      <c r="G160" s="352">
        <v>1.2249361093629743</v>
      </c>
      <c r="H160" s="352">
        <v>1.2249361093629743</v>
      </c>
      <c r="I160" s="352">
        <v>1.2249361093629743</v>
      </c>
      <c r="J160" s="352">
        <v>1.2249361093629743</v>
      </c>
      <c r="K160" s="352">
        <v>1.2249361093629743</v>
      </c>
      <c r="L160" s="352">
        <v>2.0676967324429172</v>
      </c>
      <c r="M160" s="352">
        <v>2.0676967324429172</v>
      </c>
      <c r="N160" s="352">
        <v>2.0676967324429172</v>
      </c>
    </row>
    <row r="161" spans="1:14" s="101" customFormat="1" ht="13.5" customHeight="1" x14ac:dyDescent="0.25">
      <c r="A161" s="351" t="s">
        <v>1586</v>
      </c>
      <c r="B161" s="351" t="s">
        <v>1592</v>
      </c>
      <c r="C161" s="351" t="s">
        <v>1581</v>
      </c>
      <c r="D161" s="352">
        <v>2024</v>
      </c>
      <c r="E161" s="352">
        <v>0.99996324187785668</v>
      </c>
      <c r="F161" s="352">
        <v>1.0449565554432469</v>
      </c>
      <c r="G161" s="352">
        <v>1.0449565554432469</v>
      </c>
      <c r="H161" s="352">
        <v>1.0449565554432469</v>
      </c>
      <c r="I161" s="352">
        <v>1.0449565554432469</v>
      </c>
      <c r="J161" s="352">
        <v>1.0449565554432469</v>
      </c>
      <c r="K161" s="352">
        <v>1.0449565554432469</v>
      </c>
      <c r="L161" s="352">
        <v>2.0669689158530629</v>
      </c>
      <c r="M161" s="352">
        <v>2.0669689158530629</v>
      </c>
      <c r="N161" s="352">
        <v>2.0669689158530629</v>
      </c>
    </row>
    <row r="162" spans="1:14" s="101" customFormat="1" ht="13.5" customHeight="1" x14ac:dyDescent="0.25">
      <c r="A162" s="351" t="s">
        <v>1586</v>
      </c>
      <c r="B162" s="351" t="s">
        <v>1592</v>
      </c>
      <c r="C162" s="351" t="s">
        <v>1582</v>
      </c>
      <c r="D162" s="352">
        <v>2024</v>
      </c>
      <c r="E162" s="352">
        <v>0.99824551516002713</v>
      </c>
      <c r="F162" s="352">
        <v>1.0445370945538532</v>
      </c>
      <c r="G162" s="352">
        <v>1.0445370945538532</v>
      </c>
      <c r="H162" s="352">
        <v>1.0445370945538532</v>
      </c>
      <c r="I162" s="352">
        <v>1.0445370945538532</v>
      </c>
      <c r="J162" s="352">
        <v>1.0445370945538532</v>
      </c>
      <c r="K162" s="352">
        <v>1.0445370945538532</v>
      </c>
      <c r="L162" s="352">
        <v>2.0570137107447857</v>
      </c>
      <c r="M162" s="352">
        <v>2.0570137107447857</v>
      </c>
      <c r="N162" s="352">
        <v>2.0570137107447857</v>
      </c>
    </row>
    <row r="163" spans="1:14" s="101" customFormat="1" ht="13.5" customHeight="1" x14ac:dyDescent="0.25">
      <c r="A163" s="351" t="s">
        <v>1586</v>
      </c>
      <c r="B163" s="351" t="s">
        <v>1592</v>
      </c>
      <c r="C163" s="351" t="s">
        <v>1583</v>
      </c>
      <c r="D163" s="352">
        <v>2024</v>
      </c>
      <c r="E163" s="352">
        <v>0.98255194474142493</v>
      </c>
      <c r="F163" s="352">
        <v>3.5720212047036775</v>
      </c>
      <c r="G163" s="352">
        <v>3.5720212047036775</v>
      </c>
      <c r="H163" s="352">
        <v>3.5720212047036775</v>
      </c>
      <c r="I163" s="352">
        <v>1.2017392496793404</v>
      </c>
      <c r="J163" s="352">
        <v>1.2017392496793404</v>
      </c>
      <c r="K163" s="352">
        <v>1.2017392496793404</v>
      </c>
      <c r="L163" s="352">
        <v>1.789221680064232</v>
      </c>
      <c r="M163" s="352">
        <v>1.789221680064232</v>
      </c>
      <c r="N163" s="352">
        <v>1.789221680064232</v>
      </c>
    </row>
    <row r="164" spans="1:14" s="101" customFormat="1" ht="13.5" customHeight="1" x14ac:dyDescent="0.25">
      <c r="A164" s="351" t="s">
        <v>1586</v>
      </c>
      <c r="B164" s="351" t="s">
        <v>1592</v>
      </c>
      <c r="C164" s="351" t="s">
        <v>1706</v>
      </c>
      <c r="D164" s="352">
        <v>2024</v>
      </c>
      <c r="E164" s="352">
        <v>0.96542389414725216</v>
      </c>
      <c r="F164" s="352">
        <v>2.2668152538767803</v>
      </c>
      <c r="G164" s="352">
        <v>2.2668152538767803</v>
      </c>
      <c r="H164" s="352">
        <v>2.2668152538767803</v>
      </c>
      <c r="I164" s="352">
        <v>1.0993480931920578</v>
      </c>
      <c r="J164" s="352">
        <v>1.0993480931920578</v>
      </c>
      <c r="K164" s="352">
        <v>1.0993480931920578</v>
      </c>
      <c r="L164" s="352">
        <v>1.3886584744656327</v>
      </c>
      <c r="M164" s="352">
        <v>1.3886584744656327</v>
      </c>
      <c r="N164" s="352">
        <v>1.3886584744656327</v>
      </c>
    </row>
    <row r="165" spans="1:14" s="101" customFormat="1" ht="13.5" customHeight="1" x14ac:dyDescent="0.25">
      <c r="A165" s="351" t="s">
        <v>1586</v>
      </c>
      <c r="B165" s="351" t="s">
        <v>1592</v>
      </c>
      <c r="C165" s="351" t="s">
        <v>1843</v>
      </c>
      <c r="D165" s="352">
        <v>2024</v>
      </c>
      <c r="E165" s="352">
        <v>0.95185141639327309</v>
      </c>
      <c r="F165" s="352">
        <v>1.1570367450347288</v>
      </c>
      <c r="G165" s="352">
        <v>1.1570367450347288</v>
      </c>
      <c r="H165" s="352">
        <v>1.1570367450347288</v>
      </c>
      <c r="I165" s="352">
        <v>1.0123064713404721</v>
      </c>
      <c r="J165" s="352">
        <v>1.0123064713404721</v>
      </c>
      <c r="K165" s="352">
        <v>1.0123064713404721</v>
      </c>
      <c r="L165" s="352">
        <v>1.0481439977715172</v>
      </c>
      <c r="M165" s="352">
        <v>1.0481439977715172</v>
      </c>
      <c r="N165" s="352">
        <v>1.0481439977715172</v>
      </c>
    </row>
    <row r="166" spans="1:14" s="101" customFormat="1" ht="13.5" customHeight="1" x14ac:dyDescent="0.25">
      <c r="A166" s="351" t="s">
        <v>1586</v>
      </c>
      <c r="B166" s="351" t="s">
        <v>1594</v>
      </c>
      <c r="C166" s="351" t="s">
        <v>47</v>
      </c>
      <c r="D166" s="352">
        <v>2024</v>
      </c>
      <c r="E166" s="352">
        <v>1</v>
      </c>
      <c r="F166" s="352">
        <v>1</v>
      </c>
      <c r="G166" s="352">
        <v>1</v>
      </c>
      <c r="H166" s="352">
        <v>1</v>
      </c>
      <c r="I166" s="352">
        <v>1</v>
      </c>
      <c r="J166" s="352">
        <v>1</v>
      </c>
      <c r="K166" s="352">
        <v>1</v>
      </c>
      <c r="L166" s="352">
        <v>1</v>
      </c>
      <c r="M166" s="352">
        <v>1</v>
      </c>
      <c r="N166" s="352">
        <v>1</v>
      </c>
    </row>
    <row r="167" spans="1:14" s="101" customFormat="1" ht="13.5" customHeight="1" x14ac:dyDescent="0.25">
      <c r="A167" s="351" t="s">
        <v>1586</v>
      </c>
      <c r="B167" s="351" t="s">
        <v>1595</v>
      </c>
      <c r="C167" s="351" t="s">
        <v>47</v>
      </c>
      <c r="D167" s="352">
        <v>2024</v>
      </c>
      <c r="E167" s="352">
        <v>1</v>
      </c>
      <c r="F167" s="352">
        <v>1</v>
      </c>
      <c r="G167" s="352">
        <v>1</v>
      </c>
      <c r="H167" s="352">
        <v>1</v>
      </c>
      <c r="I167" s="352">
        <v>1</v>
      </c>
      <c r="J167" s="352">
        <v>1</v>
      </c>
      <c r="K167" s="352">
        <v>1</v>
      </c>
      <c r="L167" s="352">
        <v>1</v>
      </c>
      <c r="M167" s="352">
        <v>1</v>
      </c>
      <c r="N167" s="352">
        <v>1</v>
      </c>
    </row>
    <row r="168" spans="1:14" s="101" customFormat="1" ht="13.5" customHeight="1" x14ac:dyDescent="0.25">
      <c r="A168" s="351" t="s">
        <v>1586</v>
      </c>
      <c r="B168" s="351" t="s">
        <v>1595</v>
      </c>
      <c r="C168" s="351" t="s">
        <v>1580</v>
      </c>
      <c r="D168" s="352">
        <v>2024</v>
      </c>
      <c r="E168" s="352">
        <v>1</v>
      </c>
      <c r="F168" s="352">
        <v>1</v>
      </c>
      <c r="G168" s="352">
        <v>1</v>
      </c>
      <c r="H168" s="352">
        <v>1</v>
      </c>
      <c r="I168" s="352">
        <v>1</v>
      </c>
      <c r="J168" s="352">
        <v>1</v>
      </c>
      <c r="K168" s="352">
        <v>1</v>
      </c>
      <c r="L168" s="352">
        <v>1</v>
      </c>
      <c r="M168" s="352">
        <v>1</v>
      </c>
      <c r="N168" s="352">
        <v>1</v>
      </c>
    </row>
    <row r="169" spans="1:14" s="101" customFormat="1" ht="13.5" customHeight="1" x14ac:dyDescent="0.25">
      <c r="A169" s="351" t="s">
        <v>1586</v>
      </c>
      <c r="B169" s="351" t="s">
        <v>1595</v>
      </c>
      <c r="C169" s="351" t="s">
        <v>1843</v>
      </c>
      <c r="D169" s="352">
        <v>2024</v>
      </c>
      <c r="E169" s="352">
        <v>1</v>
      </c>
      <c r="F169" s="352">
        <v>1</v>
      </c>
      <c r="G169" s="352">
        <v>1</v>
      </c>
      <c r="H169" s="352">
        <v>1</v>
      </c>
      <c r="I169" s="352">
        <v>1</v>
      </c>
      <c r="J169" s="352">
        <v>1</v>
      </c>
      <c r="K169" s="352">
        <v>1</v>
      </c>
      <c r="L169" s="352">
        <v>1</v>
      </c>
      <c r="M169" s="352">
        <v>1</v>
      </c>
      <c r="N169" s="352">
        <v>1</v>
      </c>
    </row>
    <row r="170" spans="1:14" s="101" customFormat="1" ht="13.5" customHeight="1" x14ac:dyDescent="0.25">
      <c r="A170" s="351" t="s">
        <v>1586</v>
      </c>
      <c r="B170" s="351" t="s">
        <v>1596</v>
      </c>
      <c r="C170" s="351" t="s">
        <v>47</v>
      </c>
      <c r="D170" s="352">
        <v>2024</v>
      </c>
      <c r="E170" s="352">
        <v>0.96129334155468837</v>
      </c>
      <c r="F170" s="352">
        <v>1</v>
      </c>
      <c r="G170" s="352">
        <v>1</v>
      </c>
      <c r="H170" s="352">
        <v>1</v>
      </c>
      <c r="I170" s="352">
        <v>1</v>
      </c>
      <c r="J170" s="352">
        <v>1</v>
      </c>
      <c r="K170" s="352">
        <v>1</v>
      </c>
      <c r="L170" s="352">
        <v>1</v>
      </c>
      <c r="M170" s="352">
        <v>1</v>
      </c>
      <c r="N170" s="352">
        <v>1</v>
      </c>
    </row>
    <row r="171" spans="1:14" s="101" customFormat="1" ht="13.5" customHeight="1" x14ac:dyDescent="0.25">
      <c r="A171" s="351" t="s">
        <v>1586</v>
      </c>
      <c r="B171" s="351" t="s">
        <v>1597</v>
      </c>
      <c r="C171" s="351" t="s">
        <v>47</v>
      </c>
      <c r="D171" s="352">
        <v>2024</v>
      </c>
      <c r="E171" s="352">
        <v>0.95714573101287792</v>
      </c>
      <c r="F171" s="352">
        <v>1</v>
      </c>
      <c r="G171" s="352">
        <v>1</v>
      </c>
      <c r="H171" s="352">
        <v>1</v>
      </c>
      <c r="I171" s="352">
        <v>1</v>
      </c>
      <c r="J171" s="352">
        <v>1</v>
      </c>
      <c r="K171" s="352">
        <v>1</v>
      </c>
      <c r="L171" s="352">
        <v>1</v>
      </c>
      <c r="M171" s="352">
        <v>1</v>
      </c>
      <c r="N171" s="352">
        <v>1</v>
      </c>
    </row>
    <row r="172" spans="1:14" s="101" customFormat="1" ht="13.5" customHeight="1" x14ac:dyDescent="0.25">
      <c r="A172" s="351" t="s">
        <v>1586</v>
      </c>
      <c r="B172" s="351" t="s">
        <v>1598</v>
      </c>
      <c r="C172" s="351" t="s">
        <v>47</v>
      </c>
      <c r="D172" s="352">
        <v>2024</v>
      </c>
      <c r="E172" s="352">
        <v>0.94017666871123562</v>
      </c>
      <c r="F172" s="352">
        <v>1</v>
      </c>
      <c r="G172" s="352">
        <v>1</v>
      </c>
      <c r="H172" s="352">
        <v>1</v>
      </c>
      <c r="I172" s="352">
        <v>1</v>
      </c>
      <c r="J172" s="352">
        <v>1</v>
      </c>
      <c r="K172" s="352">
        <v>1</v>
      </c>
      <c r="L172" s="352">
        <v>1</v>
      </c>
      <c r="M172" s="352">
        <v>1</v>
      </c>
      <c r="N172" s="352">
        <v>1</v>
      </c>
    </row>
    <row r="173" spans="1:14" s="101" customFormat="1" ht="13.5" customHeight="1" x14ac:dyDescent="0.25">
      <c r="A173" s="351" t="s">
        <v>1586</v>
      </c>
      <c r="B173" s="351" t="s">
        <v>1599</v>
      </c>
      <c r="C173" s="351" t="s">
        <v>1582</v>
      </c>
      <c r="D173" s="352">
        <v>2024</v>
      </c>
      <c r="E173" s="352">
        <v>1</v>
      </c>
      <c r="F173" s="352">
        <v>1</v>
      </c>
      <c r="G173" s="352">
        <v>1</v>
      </c>
      <c r="H173" s="352">
        <v>1</v>
      </c>
      <c r="I173" s="352">
        <v>1</v>
      </c>
      <c r="J173" s="352">
        <v>1</v>
      </c>
      <c r="K173" s="352">
        <v>1</v>
      </c>
      <c r="L173" s="352">
        <v>1</v>
      </c>
      <c r="M173" s="352">
        <v>1</v>
      </c>
      <c r="N173" s="352">
        <v>1</v>
      </c>
    </row>
    <row r="174" spans="1:14" s="101" customFormat="1" ht="13.5" customHeight="1" x14ac:dyDescent="0.25">
      <c r="A174" s="351" t="s">
        <v>1586</v>
      </c>
      <c r="B174" s="351" t="s">
        <v>1600</v>
      </c>
      <c r="C174" s="351" t="s">
        <v>1582</v>
      </c>
      <c r="D174" s="352">
        <v>2024</v>
      </c>
      <c r="E174" s="352">
        <v>1</v>
      </c>
      <c r="F174" s="352">
        <v>1</v>
      </c>
      <c r="G174" s="352">
        <v>1</v>
      </c>
      <c r="H174" s="352">
        <v>1</v>
      </c>
      <c r="I174" s="352">
        <v>1</v>
      </c>
      <c r="J174" s="352">
        <v>1</v>
      </c>
      <c r="K174" s="352">
        <v>1</v>
      </c>
      <c r="L174" s="352">
        <v>1</v>
      </c>
      <c r="M174" s="352">
        <v>1</v>
      </c>
      <c r="N174" s="352">
        <v>1</v>
      </c>
    </row>
    <row r="175" spans="1:14" s="101" customFormat="1" ht="13.5" customHeight="1" x14ac:dyDescent="0.25">
      <c r="A175" s="351" t="s">
        <v>1586</v>
      </c>
      <c r="B175" s="351" t="s">
        <v>1600</v>
      </c>
      <c r="C175" s="351" t="s">
        <v>1583</v>
      </c>
      <c r="D175" s="352">
        <v>2024</v>
      </c>
      <c r="E175" s="352">
        <v>0.98833865085945494</v>
      </c>
      <c r="F175" s="352">
        <v>1</v>
      </c>
      <c r="G175" s="352">
        <v>1</v>
      </c>
      <c r="H175" s="352">
        <v>1</v>
      </c>
      <c r="I175" s="352">
        <v>1</v>
      </c>
      <c r="J175" s="352">
        <v>1</v>
      </c>
      <c r="K175" s="352">
        <v>1</v>
      </c>
      <c r="L175" s="352">
        <v>1</v>
      </c>
      <c r="M175" s="352">
        <v>1</v>
      </c>
      <c r="N175" s="352">
        <v>1</v>
      </c>
    </row>
    <row r="176" spans="1:14" s="101" customFormat="1" ht="13.5" customHeight="1" x14ac:dyDescent="0.25">
      <c r="A176" s="351" t="s">
        <v>1586</v>
      </c>
      <c r="B176" s="351" t="s">
        <v>1600</v>
      </c>
      <c r="C176" s="351" t="s">
        <v>1706</v>
      </c>
      <c r="D176" s="352">
        <v>2024</v>
      </c>
      <c r="E176" s="352">
        <v>0.9676902568422372</v>
      </c>
      <c r="F176" s="352">
        <v>1</v>
      </c>
      <c r="G176" s="352">
        <v>1</v>
      </c>
      <c r="H176" s="352">
        <v>1</v>
      </c>
      <c r="I176" s="352">
        <v>1</v>
      </c>
      <c r="J176" s="352">
        <v>1</v>
      </c>
      <c r="K176" s="352">
        <v>1</v>
      </c>
      <c r="L176" s="352">
        <v>1</v>
      </c>
      <c r="M176" s="352">
        <v>1</v>
      </c>
      <c r="N176" s="352">
        <v>1</v>
      </c>
    </row>
    <row r="177" spans="1:14" s="101" customFormat="1" ht="13.5" customHeight="1" x14ac:dyDescent="0.25">
      <c r="A177" s="351" t="s">
        <v>1586</v>
      </c>
      <c r="B177" s="351" t="s">
        <v>1601</v>
      </c>
      <c r="C177" s="351" t="s">
        <v>1582</v>
      </c>
      <c r="D177" s="352">
        <v>2024</v>
      </c>
      <c r="E177" s="352">
        <v>1</v>
      </c>
      <c r="F177" s="352">
        <v>1</v>
      </c>
      <c r="G177" s="352">
        <v>1</v>
      </c>
      <c r="H177" s="352">
        <v>1</v>
      </c>
      <c r="I177" s="352">
        <v>1</v>
      </c>
      <c r="J177" s="352">
        <v>1</v>
      </c>
      <c r="K177" s="352">
        <v>1</v>
      </c>
      <c r="L177" s="352">
        <v>1</v>
      </c>
      <c r="M177" s="352">
        <v>1</v>
      </c>
      <c r="N177" s="352">
        <v>1</v>
      </c>
    </row>
    <row r="178" spans="1:14" s="101" customFormat="1" ht="13.5" customHeight="1" x14ac:dyDescent="0.25">
      <c r="A178" s="351" t="s">
        <v>1586</v>
      </c>
      <c r="B178" s="351" t="s">
        <v>1601</v>
      </c>
      <c r="C178" s="351" t="s">
        <v>1583</v>
      </c>
      <c r="D178" s="352">
        <v>2024</v>
      </c>
      <c r="E178" s="352">
        <v>0.99059344959899875</v>
      </c>
      <c r="F178" s="352">
        <v>1</v>
      </c>
      <c r="G178" s="352">
        <v>1</v>
      </c>
      <c r="H178" s="352">
        <v>1</v>
      </c>
      <c r="I178" s="352">
        <v>1</v>
      </c>
      <c r="J178" s="352">
        <v>1</v>
      </c>
      <c r="K178" s="352">
        <v>1</v>
      </c>
      <c r="L178" s="352">
        <v>1</v>
      </c>
      <c r="M178" s="352">
        <v>1</v>
      </c>
      <c r="N178" s="352">
        <v>1</v>
      </c>
    </row>
    <row r="179" spans="1:14" s="101" customFormat="1" ht="13.5" customHeight="1" x14ac:dyDescent="0.25">
      <c r="A179" s="351" t="s">
        <v>1586</v>
      </c>
      <c r="B179" s="351" t="s">
        <v>1601</v>
      </c>
      <c r="C179" s="351" t="s">
        <v>1706</v>
      </c>
      <c r="D179" s="352">
        <v>2024</v>
      </c>
      <c r="E179" s="352">
        <v>0.97006367191746135</v>
      </c>
      <c r="F179" s="352">
        <v>1</v>
      </c>
      <c r="G179" s="352">
        <v>1</v>
      </c>
      <c r="H179" s="352">
        <v>1</v>
      </c>
      <c r="I179" s="352">
        <v>1</v>
      </c>
      <c r="J179" s="352">
        <v>1</v>
      </c>
      <c r="K179" s="352">
        <v>1</v>
      </c>
      <c r="L179" s="352">
        <v>1</v>
      </c>
      <c r="M179" s="352">
        <v>1</v>
      </c>
      <c r="N179" s="352">
        <v>1</v>
      </c>
    </row>
    <row r="180" spans="1:14" s="101" customFormat="1" ht="13.5" customHeight="1" x14ac:dyDescent="0.25">
      <c r="A180" s="351" t="s">
        <v>1586</v>
      </c>
      <c r="B180" s="351" t="s">
        <v>1603</v>
      </c>
      <c r="C180" s="351" t="s">
        <v>1582</v>
      </c>
      <c r="D180" s="352">
        <v>2024</v>
      </c>
      <c r="E180" s="352">
        <v>0.99950931266382104</v>
      </c>
      <c r="F180" s="352">
        <v>1</v>
      </c>
      <c r="G180" s="352">
        <v>1</v>
      </c>
      <c r="H180" s="352">
        <v>1</v>
      </c>
      <c r="I180" s="352">
        <v>1</v>
      </c>
      <c r="J180" s="352">
        <v>1</v>
      </c>
      <c r="K180" s="352">
        <v>1</v>
      </c>
      <c r="L180" s="352">
        <v>1</v>
      </c>
      <c r="M180" s="352">
        <v>1</v>
      </c>
      <c r="N180" s="352">
        <v>1</v>
      </c>
    </row>
    <row r="181" spans="1:14" s="101" customFormat="1" ht="13.5" customHeight="1" x14ac:dyDescent="0.25">
      <c r="A181" s="351" t="s">
        <v>1586</v>
      </c>
      <c r="B181" s="351" t="s">
        <v>1603</v>
      </c>
      <c r="C181" s="351" t="s">
        <v>1583</v>
      </c>
      <c r="D181" s="352">
        <v>2024</v>
      </c>
      <c r="E181" s="352">
        <v>0.99603984557736924</v>
      </c>
      <c r="F181" s="352">
        <v>1</v>
      </c>
      <c r="G181" s="352">
        <v>1</v>
      </c>
      <c r="H181" s="352">
        <v>1</v>
      </c>
      <c r="I181" s="352">
        <v>1</v>
      </c>
      <c r="J181" s="352">
        <v>1</v>
      </c>
      <c r="K181" s="352">
        <v>1</v>
      </c>
      <c r="L181" s="352">
        <v>1</v>
      </c>
      <c r="M181" s="352">
        <v>1</v>
      </c>
      <c r="N181" s="352">
        <v>1</v>
      </c>
    </row>
    <row r="182" spans="1:14" s="101" customFormat="1" ht="13.5" customHeight="1" x14ac:dyDescent="0.25">
      <c r="A182" s="351" t="s">
        <v>1586</v>
      </c>
      <c r="B182" s="351" t="s">
        <v>1603</v>
      </c>
      <c r="C182" s="351" t="s">
        <v>1706</v>
      </c>
      <c r="D182" s="352">
        <v>2024</v>
      </c>
      <c r="E182" s="352">
        <v>0.96302722958091747</v>
      </c>
      <c r="F182" s="352">
        <v>1</v>
      </c>
      <c r="G182" s="352">
        <v>1</v>
      </c>
      <c r="H182" s="352">
        <v>1</v>
      </c>
      <c r="I182" s="352">
        <v>1</v>
      </c>
      <c r="J182" s="352">
        <v>1</v>
      </c>
      <c r="K182" s="352">
        <v>1</v>
      </c>
      <c r="L182" s="352">
        <v>1</v>
      </c>
      <c r="M182" s="352">
        <v>1</v>
      </c>
      <c r="N182" s="352">
        <v>1</v>
      </c>
    </row>
    <row r="183" spans="1:14" s="101" customFormat="1" ht="13.5" customHeight="1" x14ac:dyDescent="0.25">
      <c r="A183" s="351" t="s">
        <v>1586</v>
      </c>
      <c r="B183" s="351" t="s">
        <v>1603</v>
      </c>
      <c r="C183" s="351" t="s">
        <v>1843</v>
      </c>
      <c r="D183" s="352">
        <v>2024</v>
      </c>
      <c r="E183" s="352">
        <v>0.95960840323482877</v>
      </c>
      <c r="F183" s="352">
        <v>1</v>
      </c>
      <c r="G183" s="352">
        <v>1</v>
      </c>
      <c r="H183" s="352">
        <v>1</v>
      </c>
      <c r="I183" s="352">
        <v>1</v>
      </c>
      <c r="J183" s="352">
        <v>1</v>
      </c>
      <c r="K183" s="352">
        <v>1</v>
      </c>
      <c r="L183" s="352">
        <v>1</v>
      </c>
      <c r="M183" s="352">
        <v>1</v>
      </c>
      <c r="N183" s="352">
        <v>1</v>
      </c>
    </row>
    <row r="184" spans="1:14" s="101" customFormat="1" ht="13.5" customHeight="1" x14ac:dyDescent="0.25">
      <c r="A184" s="351" t="s">
        <v>1586</v>
      </c>
      <c r="B184" s="351" t="s">
        <v>1604</v>
      </c>
      <c r="C184" s="351" t="s">
        <v>1582</v>
      </c>
      <c r="D184" s="352">
        <v>2024</v>
      </c>
      <c r="E184" s="352">
        <v>0.99602844837855398</v>
      </c>
      <c r="F184" s="352">
        <v>1</v>
      </c>
      <c r="G184" s="352">
        <v>1</v>
      </c>
      <c r="H184" s="352">
        <v>1</v>
      </c>
      <c r="I184" s="352">
        <v>1</v>
      </c>
      <c r="J184" s="352">
        <v>1</v>
      </c>
      <c r="K184" s="352">
        <v>1</v>
      </c>
      <c r="L184" s="352">
        <v>1</v>
      </c>
      <c r="M184" s="352">
        <v>1</v>
      </c>
      <c r="N184" s="352">
        <v>1</v>
      </c>
    </row>
    <row r="185" spans="1:14" s="101" customFormat="1" ht="13.5" customHeight="1" x14ac:dyDescent="0.25">
      <c r="A185" s="351" t="s">
        <v>1586</v>
      </c>
      <c r="B185" s="351" t="s">
        <v>1604</v>
      </c>
      <c r="C185" s="351" t="s">
        <v>1583</v>
      </c>
      <c r="D185" s="352">
        <v>2024</v>
      </c>
      <c r="E185" s="352">
        <v>0.98422657327077245</v>
      </c>
      <c r="F185" s="352">
        <v>1</v>
      </c>
      <c r="G185" s="352">
        <v>1</v>
      </c>
      <c r="H185" s="352">
        <v>1</v>
      </c>
      <c r="I185" s="352">
        <v>1</v>
      </c>
      <c r="J185" s="352">
        <v>1</v>
      </c>
      <c r="K185" s="352">
        <v>1</v>
      </c>
      <c r="L185" s="352">
        <v>1</v>
      </c>
      <c r="M185" s="352">
        <v>1</v>
      </c>
      <c r="N185" s="352">
        <v>1</v>
      </c>
    </row>
    <row r="186" spans="1:14" s="101" customFormat="1" ht="13.5" customHeight="1" x14ac:dyDescent="0.25">
      <c r="A186" s="351" t="s">
        <v>1586</v>
      </c>
      <c r="B186" s="351" t="s">
        <v>1604</v>
      </c>
      <c r="C186" s="351" t="s">
        <v>1706</v>
      </c>
      <c r="D186" s="352">
        <v>2024</v>
      </c>
      <c r="E186" s="352">
        <v>0.96374304093276542</v>
      </c>
      <c r="F186" s="352">
        <v>1</v>
      </c>
      <c r="G186" s="352">
        <v>1</v>
      </c>
      <c r="H186" s="352">
        <v>1</v>
      </c>
      <c r="I186" s="352">
        <v>1</v>
      </c>
      <c r="J186" s="352">
        <v>1</v>
      </c>
      <c r="K186" s="352">
        <v>1</v>
      </c>
      <c r="L186" s="352">
        <v>1</v>
      </c>
      <c r="M186" s="352">
        <v>1</v>
      </c>
      <c r="N186" s="352">
        <v>1</v>
      </c>
    </row>
    <row r="187" spans="1:14" s="101" customFormat="1" ht="13.5" customHeight="1" x14ac:dyDescent="0.25">
      <c r="A187" s="351" t="s">
        <v>1586</v>
      </c>
      <c r="B187" s="351" t="s">
        <v>1604</v>
      </c>
      <c r="C187" s="351" t="s">
        <v>1843</v>
      </c>
      <c r="D187" s="352">
        <v>2024</v>
      </c>
      <c r="E187" s="352">
        <v>0.95896918127638364</v>
      </c>
      <c r="F187" s="352">
        <v>1</v>
      </c>
      <c r="G187" s="352">
        <v>1</v>
      </c>
      <c r="H187" s="352">
        <v>1</v>
      </c>
      <c r="I187" s="352">
        <v>1</v>
      </c>
      <c r="J187" s="352">
        <v>1</v>
      </c>
      <c r="K187" s="352">
        <v>1</v>
      </c>
      <c r="L187" s="352">
        <v>1</v>
      </c>
      <c r="M187" s="352">
        <v>1</v>
      </c>
      <c r="N187" s="352">
        <v>1</v>
      </c>
    </row>
    <row r="188" spans="1:14" s="101" customFormat="1" ht="13.5" customHeight="1" x14ac:dyDescent="0.25">
      <c r="A188" s="351" t="s">
        <v>1586</v>
      </c>
      <c r="B188" s="351" t="s">
        <v>1841</v>
      </c>
      <c r="C188" s="351" t="s">
        <v>47</v>
      </c>
      <c r="D188" s="352">
        <v>2024</v>
      </c>
      <c r="E188" s="352">
        <v>0.94896636857144656</v>
      </c>
      <c r="F188" s="352">
        <v>1</v>
      </c>
      <c r="G188" s="352">
        <v>1</v>
      </c>
      <c r="H188" s="352">
        <v>1</v>
      </c>
      <c r="I188" s="352">
        <v>1</v>
      </c>
      <c r="J188" s="352">
        <v>1</v>
      </c>
      <c r="K188" s="352">
        <v>1</v>
      </c>
      <c r="L188" s="352">
        <v>1</v>
      </c>
      <c r="M188" s="352">
        <v>1</v>
      </c>
      <c r="N188" s="352">
        <v>1</v>
      </c>
    </row>
    <row r="189" spans="1:14" s="101" customFormat="1" ht="13.5" customHeight="1" x14ac:dyDescent="0.25">
      <c r="A189" s="351" t="s">
        <v>52</v>
      </c>
      <c r="B189" s="351" t="s">
        <v>53</v>
      </c>
      <c r="C189" s="351" t="s">
        <v>47</v>
      </c>
      <c r="D189" s="352">
        <v>2024</v>
      </c>
      <c r="E189" s="352">
        <v>1</v>
      </c>
      <c r="F189" s="352">
        <v>1</v>
      </c>
      <c r="G189" s="352">
        <v>1</v>
      </c>
      <c r="H189" s="352">
        <v>1</v>
      </c>
      <c r="I189" s="352">
        <v>1</v>
      </c>
      <c r="J189" s="352">
        <v>1</v>
      </c>
      <c r="K189" s="352">
        <v>1</v>
      </c>
      <c r="L189" s="352">
        <v>1</v>
      </c>
      <c r="M189" s="352">
        <v>1</v>
      </c>
      <c r="N189" s="352">
        <v>1</v>
      </c>
    </row>
    <row r="190" spans="1:14" s="101" customFormat="1" ht="13.5" customHeight="1" x14ac:dyDescent="0.25">
      <c r="A190" s="351" t="s">
        <v>52</v>
      </c>
      <c r="B190" s="351" t="s">
        <v>54</v>
      </c>
      <c r="C190" s="351" t="s">
        <v>47</v>
      </c>
      <c r="D190" s="352">
        <v>2024</v>
      </c>
      <c r="E190" s="352">
        <v>1</v>
      </c>
      <c r="F190" s="352">
        <v>1</v>
      </c>
      <c r="G190" s="352">
        <v>1</v>
      </c>
      <c r="H190" s="352">
        <v>1</v>
      </c>
      <c r="I190" s="352">
        <v>1</v>
      </c>
      <c r="J190" s="352">
        <v>1</v>
      </c>
      <c r="K190" s="352">
        <v>1</v>
      </c>
      <c r="L190" s="352">
        <v>1</v>
      </c>
      <c r="M190" s="352">
        <v>1</v>
      </c>
      <c r="N190" s="352">
        <v>1</v>
      </c>
    </row>
    <row r="191" spans="1:14" s="101" customFormat="1" ht="13.5" customHeight="1" x14ac:dyDescent="0.25">
      <c r="A191" s="351" t="s">
        <v>52</v>
      </c>
      <c r="B191" s="351" t="s">
        <v>54</v>
      </c>
      <c r="C191" s="351" t="s">
        <v>39</v>
      </c>
      <c r="D191" s="352">
        <v>2024</v>
      </c>
      <c r="E191" s="352">
        <v>0.99564261408384236</v>
      </c>
      <c r="F191" s="352">
        <v>1</v>
      </c>
      <c r="G191" s="352">
        <v>1</v>
      </c>
      <c r="H191" s="352">
        <v>1</v>
      </c>
      <c r="I191" s="352">
        <v>1</v>
      </c>
      <c r="J191" s="352">
        <v>1</v>
      </c>
      <c r="K191" s="352">
        <v>1</v>
      </c>
      <c r="L191" s="352">
        <v>1</v>
      </c>
      <c r="M191" s="352">
        <v>1</v>
      </c>
      <c r="N191" s="352">
        <v>1</v>
      </c>
    </row>
    <row r="192" spans="1:14" s="101" customFormat="1" ht="13.5" customHeight="1" x14ac:dyDescent="0.25">
      <c r="A192" s="351" t="s">
        <v>52</v>
      </c>
      <c r="B192" s="351" t="s">
        <v>54</v>
      </c>
      <c r="C192" s="351" t="s">
        <v>40</v>
      </c>
      <c r="D192" s="352">
        <v>2024</v>
      </c>
      <c r="E192" s="352">
        <v>1</v>
      </c>
      <c r="F192" s="352">
        <v>1</v>
      </c>
      <c r="G192" s="352">
        <v>1</v>
      </c>
      <c r="H192" s="352">
        <v>1</v>
      </c>
      <c r="I192" s="352">
        <v>1</v>
      </c>
      <c r="J192" s="352">
        <v>1</v>
      </c>
      <c r="K192" s="352">
        <v>1</v>
      </c>
      <c r="L192" s="352">
        <v>1</v>
      </c>
      <c r="M192" s="352">
        <v>1</v>
      </c>
      <c r="N192" s="352">
        <v>1</v>
      </c>
    </row>
    <row r="193" spans="1:14" s="101" customFormat="1" ht="13.5" customHeight="1" x14ac:dyDescent="0.25">
      <c r="A193" s="351" t="s">
        <v>52</v>
      </c>
      <c r="B193" s="351" t="s">
        <v>54</v>
      </c>
      <c r="C193" s="351" t="s">
        <v>41</v>
      </c>
      <c r="D193" s="352">
        <v>2024</v>
      </c>
      <c r="E193" s="352">
        <v>1</v>
      </c>
      <c r="F193" s="352">
        <v>1</v>
      </c>
      <c r="G193" s="352">
        <v>1</v>
      </c>
      <c r="H193" s="352">
        <v>1</v>
      </c>
      <c r="I193" s="352">
        <v>1</v>
      </c>
      <c r="J193" s="352">
        <v>1</v>
      </c>
      <c r="K193" s="352">
        <v>1</v>
      </c>
      <c r="L193" s="352">
        <v>1</v>
      </c>
      <c r="M193" s="352">
        <v>1</v>
      </c>
      <c r="N193" s="352">
        <v>1</v>
      </c>
    </row>
    <row r="194" spans="1:14" s="101" customFormat="1" ht="13.5" customHeight="1" x14ac:dyDescent="0.25">
      <c r="A194" s="351" t="s">
        <v>52</v>
      </c>
      <c r="B194" s="351" t="s">
        <v>54</v>
      </c>
      <c r="C194" s="351" t="s">
        <v>42</v>
      </c>
      <c r="D194" s="352">
        <v>2024</v>
      </c>
      <c r="E194" s="352">
        <v>0.99904137904873891</v>
      </c>
      <c r="F194" s="352">
        <v>1</v>
      </c>
      <c r="G194" s="352">
        <v>1</v>
      </c>
      <c r="H194" s="352">
        <v>1</v>
      </c>
      <c r="I194" s="352">
        <v>1</v>
      </c>
      <c r="J194" s="352">
        <v>1</v>
      </c>
      <c r="K194" s="352">
        <v>1</v>
      </c>
      <c r="L194" s="352">
        <v>1</v>
      </c>
      <c r="M194" s="352">
        <v>1</v>
      </c>
      <c r="N194" s="352">
        <v>1</v>
      </c>
    </row>
    <row r="195" spans="1:14" s="101" customFormat="1" ht="13.5" customHeight="1" x14ac:dyDescent="0.25">
      <c r="A195" s="351" t="s">
        <v>52</v>
      </c>
      <c r="B195" s="351" t="s">
        <v>54</v>
      </c>
      <c r="C195" s="351" t="s">
        <v>43</v>
      </c>
      <c r="D195" s="352">
        <v>2024</v>
      </c>
      <c r="E195" s="352">
        <v>0.99913664821717962</v>
      </c>
      <c r="F195" s="352">
        <v>1</v>
      </c>
      <c r="G195" s="352">
        <v>1</v>
      </c>
      <c r="H195" s="352">
        <v>1</v>
      </c>
      <c r="I195" s="352">
        <v>1</v>
      </c>
      <c r="J195" s="352">
        <v>1</v>
      </c>
      <c r="K195" s="352">
        <v>1</v>
      </c>
      <c r="L195" s="352">
        <v>1</v>
      </c>
      <c r="M195" s="352">
        <v>1</v>
      </c>
      <c r="N195" s="352">
        <v>1</v>
      </c>
    </row>
    <row r="196" spans="1:14" s="101" customFormat="1" ht="13.5" customHeight="1" x14ac:dyDescent="0.25">
      <c r="A196" s="351" t="s">
        <v>52</v>
      </c>
      <c r="B196" s="351" t="s">
        <v>54</v>
      </c>
      <c r="C196" s="351" t="s">
        <v>55</v>
      </c>
      <c r="D196" s="352">
        <v>2024</v>
      </c>
      <c r="E196" s="352">
        <v>0.93690734525333164</v>
      </c>
      <c r="F196" s="352">
        <v>1</v>
      </c>
      <c r="G196" s="352">
        <v>1</v>
      </c>
      <c r="H196" s="352">
        <v>1</v>
      </c>
      <c r="I196" s="352">
        <v>1</v>
      </c>
      <c r="J196" s="352">
        <v>1</v>
      </c>
      <c r="K196" s="352">
        <v>1</v>
      </c>
      <c r="L196" s="352">
        <v>1</v>
      </c>
      <c r="M196" s="352">
        <v>1</v>
      </c>
      <c r="N196" s="352">
        <v>1</v>
      </c>
    </row>
    <row r="197" spans="1:14" s="101" customFormat="1" ht="13.5" customHeight="1" x14ac:dyDescent="0.25">
      <c r="A197" s="351" t="s">
        <v>52</v>
      </c>
      <c r="B197" s="351" t="s">
        <v>56</v>
      </c>
      <c r="C197" s="351" t="s">
        <v>47</v>
      </c>
      <c r="D197" s="352">
        <v>2024</v>
      </c>
      <c r="E197" s="352">
        <v>1</v>
      </c>
      <c r="F197" s="352">
        <v>1</v>
      </c>
      <c r="G197" s="352">
        <v>1</v>
      </c>
      <c r="H197" s="352">
        <v>1</v>
      </c>
      <c r="I197" s="352">
        <v>1</v>
      </c>
      <c r="J197" s="352">
        <v>1</v>
      </c>
      <c r="K197" s="352">
        <v>1</v>
      </c>
      <c r="L197" s="352">
        <v>1</v>
      </c>
      <c r="M197" s="352">
        <v>1</v>
      </c>
      <c r="N197" s="352">
        <v>1</v>
      </c>
    </row>
    <row r="198" spans="1:14" s="101" customFormat="1" ht="13.5" customHeight="1" x14ac:dyDescent="0.25">
      <c r="A198" s="351" t="s">
        <v>52</v>
      </c>
      <c r="B198" s="351" t="s">
        <v>56</v>
      </c>
      <c r="C198" s="351" t="s">
        <v>39</v>
      </c>
      <c r="D198" s="352">
        <v>2024</v>
      </c>
      <c r="E198" s="352">
        <v>1</v>
      </c>
      <c r="F198" s="352">
        <v>1</v>
      </c>
      <c r="G198" s="352">
        <v>1</v>
      </c>
      <c r="H198" s="352">
        <v>1</v>
      </c>
      <c r="I198" s="352">
        <v>1</v>
      </c>
      <c r="J198" s="352">
        <v>1</v>
      </c>
      <c r="K198" s="352">
        <v>1</v>
      </c>
      <c r="L198" s="352">
        <v>1</v>
      </c>
      <c r="M198" s="352">
        <v>1</v>
      </c>
      <c r="N198" s="352">
        <v>1</v>
      </c>
    </row>
    <row r="199" spans="1:14" s="101" customFormat="1" ht="13.5" customHeight="1" x14ac:dyDescent="0.25">
      <c r="A199" s="351" t="s">
        <v>52</v>
      </c>
      <c r="B199" s="351" t="s">
        <v>56</v>
      </c>
      <c r="C199" s="351" t="s">
        <v>40</v>
      </c>
      <c r="D199" s="352">
        <v>2024</v>
      </c>
      <c r="E199" s="352">
        <v>1</v>
      </c>
      <c r="F199" s="352">
        <v>1</v>
      </c>
      <c r="G199" s="352">
        <v>1</v>
      </c>
      <c r="H199" s="352">
        <v>1</v>
      </c>
      <c r="I199" s="352">
        <v>1</v>
      </c>
      <c r="J199" s="352">
        <v>1</v>
      </c>
      <c r="K199" s="352">
        <v>1</v>
      </c>
      <c r="L199" s="352">
        <v>1</v>
      </c>
      <c r="M199" s="352">
        <v>1</v>
      </c>
      <c r="N199" s="352">
        <v>1</v>
      </c>
    </row>
    <row r="200" spans="1:14" s="101" customFormat="1" ht="13.5" customHeight="1" x14ac:dyDescent="0.25">
      <c r="A200" s="351" t="s">
        <v>52</v>
      </c>
      <c r="B200" s="351" t="s">
        <v>56</v>
      </c>
      <c r="C200" s="351" t="s">
        <v>41</v>
      </c>
      <c r="D200" s="352">
        <v>2024</v>
      </c>
      <c r="E200" s="352">
        <v>1</v>
      </c>
      <c r="F200" s="352">
        <v>1</v>
      </c>
      <c r="G200" s="352">
        <v>1</v>
      </c>
      <c r="H200" s="352">
        <v>1</v>
      </c>
      <c r="I200" s="352">
        <v>1</v>
      </c>
      <c r="J200" s="352">
        <v>1</v>
      </c>
      <c r="K200" s="352">
        <v>1</v>
      </c>
      <c r="L200" s="352">
        <v>1</v>
      </c>
      <c r="M200" s="352">
        <v>1</v>
      </c>
      <c r="N200" s="352">
        <v>1</v>
      </c>
    </row>
    <row r="201" spans="1:14" s="101" customFormat="1" ht="13.5" customHeight="1" x14ac:dyDescent="0.25">
      <c r="A201" s="351" t="s">
        <v>52</v>
      </c>
      <c r="B201" s="351" t="s">
        <v>56</v>
      </c>
      <c r="C201" s="351" t="s">
        <v>42</v>
      </c>
      <c r="D201" s="352">
        <v>2024</v>
      </c>
      <c r="E201" s="352">
        <v>0.99976375071640622</v>
      </c>
      <c r="F201" s="352">
        <v>1</v>
      </c>
      <c r="G201" s="352">
        <v>1</v>
      </c>
      <c r="H201" s="352">
        <v>1</v>
      </c>
      <c r="I201" s="352">
        <v>1</v>
      </c>
      <c r="J201" s="352">
        <v>1</v>
      </c>
      <c r="K201" s="352">
        <v>1</v>
      </c>
      <c r="L201" s="352">
        <v>1</v>
      </c>
      <c r="M201" s="352">
        <v>1</v>
      </c>
      <c r="N201" s="352">
        <v>1</v>
      </c>
    </row>
    <row r="202" spans="1:14" s="101" customFormat="1" ht="13.5" customHeight="1" x14ac:dyDescent="0.25">
      <c r="A202" s="351" t="s">
        <v>52</v>
      </c>
      <c r="B202" s="351" t="s">
        <v>56</v>
      </c>
      <c r="C202" s="351" t="s">
        <v>43</v>
      </c>
      <c r="D202" s="352">
        <v>2024</v>
      </c>
      <c r="E202" s="352">
        <v>0.99992898268876451</v>
      </c>
      <c r="F202" s="352">
        <v>1</v>
      </c>
      <c r="G202" s="352">
        <v>1</v>
      </c>
      <c r="H202" s="352">
        <v>1</v>
      </c>
      <c r="I202" s="352">
        <v>1</v>
      </c>
      <c r="J202" s="352">
        <v>1</v>
      </c>
      <c r="K202" s="352">
        <v>1</v>
      </c>
      <c r="L202" s="352">
        <v>1</v>
      </c>
      <c r="M202" s="352">
        <v>1</v>
      </c>
      <c r="N202" s="352">
        <v>1</v>
      </c>
    </row>
    <row r="203" spans="1:14" s="101" customFormat="1" ht="13.5" customHeight="1" x14ac:dyDescent="0.25">
      <c r="A203" s="351" t="s">
        <v>52</v>
      </c>
      <c r="B203" s="351" t="s">
        <v>56</v>
      </c>
      <c r="C203" s="351" t="s">
        <v>55</v>
      </c>
      <c r="D203" s="352">
        <v>2024</v>
      </c>
      <c r="E203" s="352">
        <v>0.9416729022783622</v>
      </c>
      <c r="F203" s="352">
        <v>1</v>
      </c>
      <c r="G203" s="352">
        <v>1</v>
      </c>
      <c r="H203" s="352">
        <v>1</v>
      </c>
      <c r="I203" s="352">
        <v>1</v>
      </c>
      <c r="J203" s="352">
        <v>1</v>
      </c>
      <c r="K203" s="352">
        <v>1</v>
      </c>
      <c r="L203" s="352">
        <v>1</v>
      </c>
      <c r="M203" s="352">
        <v>1</v>
      </c>
      <c r="N203" s="352">
        <v>1</v>
      </c>
    </row>
    <row r="204" spans="1:14" s="101" customFormat="1" ht="13.5" customHeight="1" x14ac:dyDescent="0.25">
      <c r="A204" s="351" t="s">
        <v>52</v>
      </c>
      <c r="B204" s="351" t="s">
        <v>57</v>
      </c>
      <c r="C204" s="351" t="s">
        <v>47</v>
      </c>
      <c r="D204" s="352">
        <v>2024</v>
      </c>
      <c r="E204" s="352">
        <v>1</v>
      </c>
      <c r="F204" s="352">
        <v>1</v>
      </c>
      <c r="G204" s="352">
        <v>1</v>
      </c>
      <c r="H204" s="352">
        <v>1</v>
      </c>
      <c r="I204" s="352">
        <v>1</v>
      </c>
      <c r="J204" s="352">
        <v>1</v>
      </c>
      <c r="K204" s="352">
        <v>1</v>
      </c>
      <c r="L204" s="352">
        <v>1</v>
      </c>
      <c r="M204" s="352">
        <v>1</v>
      </c>
      <c r="N204" s="352">
        <v>1</v>
      </c>
    </row>
    <row r="205" spans="1:14" s="101" customFormat="1" ht="13.5" customHeight="1" x14ac:dyDescent="0.25">
      <c r="A205" s="351" t="s">
        <v>52</v>
      </c>
      <c r="B205" s="351" t="s">
        <v>57</v>
      </c>
      <c r="C205" s="351" t="s">
        <v>39</v>
      </c>
      <c r="D205" s="352">
        <v>2024</v>
      </c>
      <c r="E205" s="352">
        <v>1</v>
      </c>
      <c r="F205" s="352">
        <v>1</v>
      </c>
      <c r="G205" s="352">
        <v>1</v>
      </c>
      <c r="H205" s="352">
        <v>1</v>
      </c>
      <c r="I205" s="352">
        <v>1</v>
      </c>
      <c r="J205" s="352">
        <v>1</v>
      </c>
      <c r="K205" s="352">
        <v>1</v>
      </c>
      <c r="L205" s="352">
        <v>1</v>
      </c>
      <c r="M205" s="352">
        <v>1</v>
      </c>
      <c r="N205" s="352">
        <v>1</v>
      </c>
    </row>
    <row r="206" spans="1:14" s="101" customFormat="1" ht="13.5" customHeight="1" x14ac:dyDescent="0.25">
      <c r="A206" s="351" t="s">
        <v>52</v>
      </c>
      <c r="B206" s="351" t="s">
        <v>57</v>
      </c>
      <c r="C206" s="351" t="s">
        <v>40</v>
      </c>
      <c r="D206" s="352">
        <v>2024</v>
      </c>
      <c r="E206" s="352">
        <v>1</v>
      </c>
      <c r="F206" s="352">
        <v>1</v>
      </c>
      <c r="G206" s="352">
        <v>1</v>
      </c>
      <c r="H206" s="352">
        <v>1</v>
      </c>
      <c r="I206" s="352">
        <v>1</v>
      </c>
      <c r="J206" s="352">
        <v>1</v>
      </c>
      <c r="K206" s="352">
        <v>1</v>
      </c>
      <c r="L206" s="352">
        <v>1</v>
      </c>
      <c r="M206" s="352">
        <v>1</v>
      </c>
      <c r="N206" s="352">
        <v>1</v>
      </c>
    </row>
    <row r="207" spans="1:14" s="101" customFormat="1" ht="13.5" customHeight="1" x14ac:dyDescent="0.25">
      <c r="A207" s="351" t="s">
        <v>52</v>
      </c>
      <c r="B207" s="351" t="s">
        <v>57</v>
      </c>
      <c r="C207" s="351" t="s">
        <v>41</v>
      </c>
      <c r="D207" s="352">
        <v>2024</v>
      </c>
      <c r="E207" s="352">
        <v>1</v>
      </c>
      <c r="F207" s="352">
        <v>1</v>
      </c>
      <c r="G207" s="352">
        <v>1</v>
      </c>
      <c r="H207" s="352">
        <v>1</v>
      </c>
      <c r="I207" s="352">
        <v>1</v>
      </c>
      <c r="J207" s="352">
        <v>1</v>
      </c>
      <c r="K207" s="352">
        <v>1</v>
      </c>
      <c r="L207" s="352">
        <v>1</v>
      </c>
      <c r="M207" s="352">
        <v>1</v>
      </c>
      <c r="N207" s="352">
        <v>1</v>
      </c>
    </row>
    <row r="208" spans="1:14" s="101" customFormat="1" ht="13.5" customHeight="1" x14ac:dyDescent="0.25">
      <c r="A208" s="351" t="s">
        <v>52</v>
      </c>
      <c r="B208" s="351" t="s">
        <v>57</v>
      </c>
      <c r="C208" s="351" t="s">
        <v>42</v>
      </c>
      <c r="D208" s="352">
        <v>2024</v>
      </c>
      <c r="E208" s="352">
        <v>1</v>
      </c>
      <c r="F208" s="352">
        <v>1</v>
      </c>
      <c r="G208" s="352">
        <v>1</v>
      </c>
      <c r="H208" s="352">
        <v>1</v>
      </c>
      <c r="I208" s="352">
        <v>1</v>
      </c>
      <c r="J208" s="352">
        <v>1</v>
      </c>
      <c r="K208" s="352">
        <v>1</v>
      </c>
      <c r="L208" s="352">
        <v>1</v>
      </c>
      <c r="M208" s="352">
        <v>1</v>
      </c>
      <c r="N208" s="352">
        <v>1</v>
      </c>
    </row>
    <row r="209" spans="1:14" s="101" customFormat="1" ht="13.5" customHeight="1" x14ac:dyDescent="0.25">
      <c r="A209" s="351" t="s">
        <v>52</v>
      </c>
      <c r="B209" s="351" t="s">
        <v>57</v>
      </c>
      <c r="C209" s="351" t="s">
        <v>43</v>
      </c>
      <c r="D209" s="352">
        <v>2024</v>
      </c>
      <c r="E209" s="352">
        <v>1</v>
      </c>
      <c r="F209" s="352">
        <v>1</v>
      </c>
      <c r="G209" s="352">
        <v>1</v>
      </c>
      <c r="H209" s="352">
        <v>1</v>
      </c>
      <c r="I209" s="352">
        <v>1</v>
      </c>
      <c r="J209" s="352">
        <v>1</v>
      </c>
      <c r="K209" s="352">
        <v>1</v>
      </c>
      <c r="L209" s="352">
        <v>1</v>
      </c>
      <c r="M209" s="352">
        <v>1</v>
      </c>
      <c r="N209" s="352">
        <v>1</v>
      </c>
    </row>
    <row r="210" spans="1:14" s="101" customFormat="1" ht="13.5" customHeight="1" x14ac:dyDescent="0.25">
      <c r="A210" s="351" t="s">
        <v>52</v>
      </c>
      <c r="B210" s="351" t="s">
        <v>57</v>
      </c>
      <c r="C210" s="351" t="s">
        <v>55</v>
      </c>
      <c r="D210" s="352">
        <v>2024</v>
      </c>
      <c r="E210" s="352">
        <v>0.9415807681642353</v>
      </c>
      <c r="F210" s="352">
        <v>1</v>
      </c>
      <c r="G210" s="352">
        <v>1</v>
      </c>
      <c r="H210" s="352">
        <v>1</v>
      </c>
      <c r="I210" s="352">
        <v>1</v>
      </c>
      <c r="J210" s="352">
        <v>1</v>
      </c>
      <c r="K210" s="352">
        <v>1</v>
      </c>
      <c r="L210" s="352">
        <v>1</v>
      </c>
      <c r="M210" s="352">
        <v>1</v>
      </c>
      <c r="N210" s="352">
        <v>1</v>
      </c>
    </row>
    <row r="211" spans="1:14" s="101" customFormat="1" ht="13.5" customHeight="1" x14ac:dyDescent="0.25">
      <c r="A211" s="351" t="s">
        <v>52</v>
      </c>
      <c r="B211" s="351" t="s">
        <v>58</v>
      </c>
      <c r="C211" s="351" t="s">
        <v>47</v>
      </c>
      <c r="D211" s="352">
        <v>2024</v>
      </c>
      <c r="E211" s="352">
        <v>1</v>
      </c>
      <c r="F211" s="352">
        <v>1</v>
      </c>
      <c r="G211" s="352">
        <v>1</v>
      </c>
      <c r="H211" s="352">
        <v>1</v>
      </c>
      <c r="I211" s="352">
        <v>1</v>
      </c>
      <c r="J211" s="352">
        <v>1</v>
      </c>
      <c r="K211" s="352">
        <v>1</v>
      </c>
      <c r="L211" s="352">
        <v>1</v>
      </c>
      <c r="M211" s="352">
        <v>1</v>
      </c>
      <c r="N211" s="352">
        <v>1</v>
      </c>
    </row>
    <row r="212" spans="1:14" s="101" customFormat="1" ht="13.5" customHeight="1" x14ac:dyDescent="0.25">
      <c r="A212" s="351" t="s">
        <v>52</v>
      </c>
      <c r="B212" s="351" t="s">
        <v>58</v>
      </c>
      <c r="C212" s="351" t="s">
        <v>39</v>
      </c>
      <c r="D212" s="352">
        <v>2024</v>
      </c>
      <c r="E212" s="352">
        <v>1</v>
      </c>
      <c r="F212" s="352">
        <v>1</v>
      </c>
      <c r="G212" s="352">
        <v>1</v>
      </c>
      <c r="H212" s="352">
        <v>1</v>
      </c>
      <c r="I212" s="352">
        <v>1</v>
      </c>
      <c r="J212" s="352">
        <v>1</v>
      </c>
      <c r="K212" s="352">
        <v>1</v>
      </c>
      <c r="L212" s="352">
        <v>1</v>
      </c>
      <c r="M212" s="352">
        <v>1</v>
      </c>
      <c r="N212" s="352">
        <v>1</v>
      </c>
    </row>
    <row r="213" spans="1:14" s="101" customFormat="1" ht="13.5" customHeight="1" x14ac:dyDescent="0.25">
      <c r="A213" s="351" t="s">
        <v>52</v>
      </c>
      <c r="B213" s="351" t="s">
        <v>58</v>
      </c>
      <c r="C213" s="351" t="s">
        <v>40</v>
      </c>
      <c r="D213" s="352">
        <v>2024</v>
      </c>
      <c r="E213" s="352">
        <v>1</v>
      </c>
      <c r="F213" s="352">
        <v>1</v>
      </c>
      <c r="G213" s="352">
        <v>1</v>
      </c>
      <c r="H213" s="352">
        <v>1</v>
      </c>
      <c r="I213" s="352">
        <v>1</v>
      </c>
      <c r="J213" s="352">
        <v>1</v>
      </c>
      <c r="K213" s="352">
        <v>1</v>
      </c>
      <c r="L213" s="352">
        <v>1</v>
      </c>
      <c r="M213" s="352">
        <v>1</v>
      </c>
      <c r="N213" s="352">
        <v>1</v>
      </c>
    </row>
    <row r="214" spans="1:14" s="101" customFormat="1" ht="13.5" customHeight="1" x14ac:dyDescent="0.25">
      <c r="A214" s="351" t="s">
        <v>52</v>
      </c>
      <c r="B214" s="351" t="s">
        <v>58</v>
      </c>
      <c r="C214" s="351" t="s">
        <v>41</v>
      </c>
      <c r="D214" s="352">
        <v>2024</v>
      </c>
      <c r="E214" s="352">
        <v>1</v>
      </c>
      <c r="F214" s="352">
        <v>1</v>
      </c>
      <c r="G214" s="352">
        <v>1</v>
      </c>
      <c r="H214" s="352">
        <v>1</v>
      </c>
      <c r="I214" s="352">
        <v>1</v>
      </c>
      <c r="J214" s="352">
        <v>1</v>
      </c>
      <c r="K214" s="352">
        <v>1</v>
      </c>
      <c r="L214" s="352">
        <v>1</v>
      </c>
      <c r="M214" s="352">
        <v>1</v>
      </c>
      <c r="N214" s="352">
        <v>1</v>
      </c>
    </row>
    <row r="215" spans="1:14" s="101" customFormat="1" ht="13.5" customHeight="1" x14ac:dyDescent="0.25">
      <c r="A215" s="351" t="s">
        <v>52</v>
      </c>
      <c r="B215" s="351" t="s">
        <v>58</v>
      </c>
      <c r="C215" s="351" t="s">
        <v>42</v>
      </c>
      <c r="D215" s="352">
        <v>2024</v>
      </c>
      <c r="E215" s="352">
        <v>0.99819154470444804</v>
      </c>
      <c r="F215" s="352">
        <v>1</v>
      </c>
      <c r="G215" s="352">
        <v>1</v>
      </c>
      <c r="H215" s="352">
        <v>1</v>
      </c>
      <c r="I215" s="352">
        <v>1</v>
      </c>
      <c r="J215" s="352">
        <v>1</v>
      </c>
      <c r="K215" s="352">
        <v>1</v>
      </c>
      <c r="L215" s="352">
        <v>1</v>
      </c>
      <c r="M215" s="352">
        <v>1</v>
      </c>
      <c r="N215" s="352">
        <v>1</v>
      </c>
    </row>
    <row r="216" spans="1:14" s="101" customFormat="1" ht="13.5" customHeight="1" x14ac:dyDescent="0.25">
      <c r="A216" s="351" t="s">
        <v>52</v>
      </c>
      <c r="B216" s="351" t="s">
        <v>58</v>
      </c>
      <c r="C216" s="351" t="s">
        <v>43</v>
      </c>
      <c r="D216" s="352">
        <v>2024</v>
      </c>
      <c r="E216" s="352">
        <v>0.99921909653996044</v>
      </c>
      <c r="F216" s="352">
        <v>1</v>
      </c>
      <c r="G216" s="352">
        <v>1</v>
      </c>
      <c r="H216" s="352">
        <v>1</v>
      </c>
      <c r="I216" s="352">
        <v>1</v>
      </c>
      <c r="J216" s="352">
        <v>1</v>
      </c>
      <c r="K216" s="352">
        <v>1</v>
      </c>
      <c r="L216" s="352">
        <v>1</v>
      </c>
      <c r="M216" s="352">
        <v>1</v>
      </c>
      <c r="N216" s="352">
        <v>1</v>
      </c>
    </row>
    <row r="217" spans="1:14" s="101" customFormat="1" ht="13.5" customHeight="1" x14ac:dyDescent="0.25">
      <c r="A217" s="351" t="s">
        <v>52</v>
      </c>
      <c r="B217" s="351" t="s">
        <v>58</v>
      </c>
      <c r="C217" s="351" t="s">
        <v>55</v>
      </c>
      <c r="D217" s="352">
        <v>2024</v>
      </c>
      <c r="E217" s="352">
        <v>0.93202400156704845</v>
      </c>
      <c r="F217" s="352">
        <v>1</v>
      </c>
      <c r="G217" s="352">
        <v>1</v>
      </c>
      <c r="H217" s="352">
        <v>1</v>
      </c>
      <c r="I217" s="352">
        <v>1</v>
      </c>
      <c r="J217" s="352">
        <v>1</v>
      </c>
      <c r="K217" s="352">
        <v>1</v>
      </c>
      <c r="L217" s="352">
        <v>1</v>
      </c>
      <c r="M217" s="352">
        <v>1</v>
      </c>
      <c r="N217" s="352">
        <v>1</v>
      </c>
    </row>
    <row r="218" spans="1:14" s="101" customFormat="1" ht="13.5" customHeight="1" x14ac:dyDescent="0.25">
      <c r="A218" s="351" t="s">
        <v>52</v>
      </c>
      <c r="B218" s="351" t="s">
        <v>59</v>
      </c>
      <c r="C218" s="351" t="s">
        <v>47</v>
      </c>
      <c r="D218" s="352">
        <v>2024</v>
      </c>
      <c r="E218" s="352">
        <v>1</v>
      </c>
      <c r="F218" s="352">
        <v>1</v>
      </c>
      <c r="G218" s="352">
        <v>1</v>
      </c>
      <c r="H218" s="352">
        <v>1</v>
      </c>
      <c r="I218" s="352">
        <v>1</v>
      </c>
      <c r="J218" s="352">
        <v>1</v>
      </c>
      <c r="K218" s="352">
        <v>1</v>
      </c>
      <c r="L218" s="352">
        <v>1</v>
      </c>
      <c r="M218" s="352">
        <v>1</v>
      </c>
      <c r="N218" s="352">
        <v>1</v>
      </c>
    </row>
    <row r="219" spans="1:14" s="101" customFormat="1" ht="13.5" customHeight="1" x14ac:dyDescent="0.25">
      <c r="A219" s="351" t="s">
        <v>52</v>
      </c>
      <c r="B219" s="351" t="s">
        <v>59</v>
      </c>
      <c r="C219" s="351" t="s">
        <v>39</v>
      </c>
      <c r="D219" s="352">
        <v>2024</v>
      </c>
      <c r="E219" s="352">
        <v>1</v>
      </c>
      <c r="F219" s="352">
        <v>1</v>
      </c>
      <c r="G219" s="352">
        <v>1</v>
      </c>
      <c r="H219" s="352">
        <v>1</v>
      </c>
      <c r="I219" s="352">
        <v>1</v>
      </c>
      <c r="J219" s="352">
        <v>1</v>
      </c>
      <c r="K219" s="352">
        <v>1</v>
      </c>
      <c r="L219" s="352">
        <v>1</v>
      </c>
      <c r="M219" s="352">
        <v>1</v>
      </c>
      <c r="N219" s="352">
        <v>1</v>
      </c>
    </row>
    <row r="220" spans="1:14" s="101" customFormat="1" ht="13.5" customHeight="1" x14ac:dyDescent="0.25">
      <c r="A220" s="351" t="s">
        <v>52</v>
      </c>
      <c r="B220" s="351" t="s">
        <v>59</v>
      </c>
      <c r="C220" s="351" t="s">
        <v>40</v>
      </c>
      <c r="D220" s="352">
        <v>2024</v>
      </c>
      <c r="E220" s="352">
        <v>1</v>
      </c>
      <c r="F220" s="352">
        <v>1</v>
      </c>
      <c r="G220" s="352">
        <v>1</v>
      </c>
      <c r="H220" s="352">
        <v>1</v>
      </c>
      <c r="I220" s="352">
        <v>1</v>
      </c>
      <c r="J220" s="352">
        <v>1</v>
      </c>
      <c r="K220" s="352">
        <v>1</v>
      </c>
      <c r="L220" s="352">
        <v>1</v>
      </c>
      <c r="M220" s="352">
        <v>1</v>
      </c>
      <c r="N220" s="352">
        <v>1</v>
      </c>
    </row>
    <row r="221" spans="1:14" s="101" customFormat="1" ht="13.5" customHeight="1" x14ac:dyDescent="0.25">
      <c r="A221" s="351" t="s">
        <v>52</v>
      </c>
      <c r="B221" s="351" t="s">
        <v>59</v>
      </c>
      <c r="C221" s="351" t="s">
        <v>41</v>
      </c>
      <c r="D221" s="352">
        <v>2024</v>
      </c>
      <c r="E221" s="352">
        <v>1</v>
      </c>
      <c r="F221" s="352">
        <v>1</v>
      </c>
      <c r="G221" s="352">
        <v>1</v>
      </c>
      <c r="H221" s="352">
        <v>1</v>
      </c>
      <c r="I221" s="352">
        <v>1</v>
      </c>
      <c r="J221" s="352">
        <v>1</v>
      </c>
      <c r="K221" s="352">
        <v>1</v>
      </c>
      <c r="L221" s="352">
        <v>1</v>
      </c>
      <c r="M221" s="352">
        <v>1</v>
      </c>
      <c r="N221" s="352">
        <v>1</v>
      </c>
    </row>
    <row r="222" spans="1:14" s="101" customFormat="1" ht="13.5" customHeight="1" x14ac:dyDescent="0.25">
      <c r="A222" s="351" t="s">
        <v>52</v>
      </c>
      <c r="B222" s="351" t="s">
        <v>59</v>
      </c>
      <c r="C222" s="351" t="s">
        <v>42</v>
      </c>
      <c r="D222" s="352">
        <v>2024</v>
      </c>
      <c r="E222" s="352">
        <v>0.99832604413922721</v>
      </c>
      <c r="F222" s="352">
        <v>1</v>
      </c>
      <c r="G222" s="352">
        <v>1</v>
      </c>
      <c r="H222" s="352">
        <v>1</v>
      </c>
      <c r="I222" s="352">
        <v>1</v>
      </c>
      <c r="J222" s="352">
        <v>1</v>
      </c>
      <c r="K222" s="352">
        <v>1</v>
      </c>
      <c r="L222" s="352">
        <v>1</v>
      </c>
      <c r="M222" s="352">
        <v>1</v>
      </c>
      <c r="N222" s="352">
        <v>1</v>
      </c>
    </row>
    <row r="223" spans="1:14" s="101" customFormat="1" ht="13.5" customHeight="1" x14ac:dyDescent="0.25">
      <c r="A223" s="351" t="s">
        <v>52</v>
      </c>
      <c r="B223" s="351" t="s">
        <v>59</v>
      </c>
      <c r="C223" s="351" t="s">
        <v>43</v>
      </c>
      <c r="D223" s="352">
        <v>2024</v>
      </c>
      <c r="E223" s="352">
        <v>0.99876230060587468</v>
      </c>
      <c r="F223" s="352">
        <v>1</v>
      </c>
      <c r="G223" s="352">
        <v>1</v>
      </c>
      <c r="H223" s="352">
        <v>1</v>
      </c>
      <c r="I223" s="352">
        <v>1</v>
      </c>
      <c r="J223" s="352">
        <v>1</v>
      </c>
      <c r="K223" s="352">
        <v>1</v>
      </c>
      <c r="L223" s="352">
        <v>1</v>
      </c>
      <c r="M223" s="352">
        <v>1</v>
      </c>
      <c r="N223" s="352">
        <v>1</v>
      </c>
    </row>
    <row r="224" spans="1:14" s="101" customFormat="1" ht="13.5" customHeight="1" x14ac:dyDescent="0.25">
      <c r="A224" s="351" t="s">
        <v>52</v>
      </c>
      <c r="B224" s="351" t="s">
        <v>59</v>
      </c>
      <c r="C224" s="351" t="s">
        <v>55</v>
      </c>
      <c r="D224" s="352">
        <v>2024</v>
      </c>
      <c r="E224" s="352">
        <v>0.92967802193456806</v>
      </c>
      <c r="F224" s="352">
        <v>1</v>
      </c>
      <c r="G224" s="352">
        <v>1</v>
      </c>
      <c r="H224" s="352">
        <v>1</v>
      </c>
      <c r="I224" s="352">
        <v>1</v>
      </c>
      <c r="J224" s="352">
        <v>1</v>
      </c>
      <c r="K224" s="352">
        <v>1</v>
      </c>
      <c r="L224" s="352">
        <v>1</v>
      </c>
      <c r="M224" s="352">
        <v>1</v>
      </c>
      <c r="N224" s="352">
        <v>1</v>
      </c>
    </row>
    <row r="225" spans="1:14" s="101" customFormat="1" ht="13.5" customHeight="1" x14ac:dyDescent="0.25">
      <c r="A225" s="351" t="s">
        <v>52</v>
      </c>
      <c r="B225" s="351" t="s">
        <v>60</v>
      </c>
      <c r="C225" s="351" t="s">
        <v>40</v>
      </c>
      <c r="D225" s="352">
        <v>2024</v>
      </c>
      <c r="E225" s="352">
        <v>1</v>
      </c>
      <c r="F225" s="352">
        <v>1</v>
      </c>
      <c r="G225" s="352">
        <v>1</v>
      </c>
      <c r="H225" s="352">
        <v>1</v>
      </c>
      <c r="I225" s="352">
        <v>1</v>
      </c>
      <c r="J225" s="352">
        <v>1</v>
      </c>
      <c r="K225" s="352">
        <v>1</v>
      </c>
      <c r="L225" s="352">
        <v>1</v>
      </c>
      <c r="M225" s="352">
        <v>1</v>
      </c>
      <c r="N225" s="352">
        <v>1</v>
      </c>
    </row>
    <row r="226" spans="1:14" s="101" customFormat="1" ht="13.5" customHeight="1" x14ac:dyDescent="0.25">
      <c r="A226" s="351" t="s">
        <v>52</v>
      </c>
      <c r="B226" s="351" t="s">
        <v>60</v>
      </c>
      <c r="C226" s="351" t="s">
        <v>41</v>
      </c>
      <c r="D226" s="352">
        <v>2024</v>
      </c>
      <c r="E226" s="352">
        <v>1</v>
      </c>
      <c r="F226" s="352">
        <v>1</v>
      </c>
      <c r="G226" s="352">
        <v>1</v>
      </c>
      <c r="H226" s="352">
        <v>1</v>
      </c>
      <c r="I226" s="352">
        <v>1</v>
      </c>
      <c r="J226" s="352">
        <v>1</v>
      </c>
      <c r="K226" s="352">
        <v>1</v>
      </c>
      <c r="L226" s="352">
        <v>1</v>
      </c>
      <c r="M226" s="352">
        <v>1</v>
      </c>
      <c r="N226" s="352">
        <v>1</v>
      </c>
    </row>
    <row r="227" spans="1:14" s="101" customFormat="1" ht="13.5" customHeight="1" x14ac:dyDescent="0.25">
      <c r="A227" s="351" t="s">
        <v>52</v>
      </c>
      <c r="B227" s="351" t="s">
        <v>60</v>
      </c>
      <c r="C227" s="351" t="s">
        <v>43</v>
      </c>
      <c r="D227" s="352">
        <v>2024</v>
      </c>
      <c r="E227" s="352">
        <v>1</v>
      </c>
      <c r="F227" s="352">
        <v>1</v>
      </c>
      <c r="G227" s="352">
        <v>1</v>
      </c>
      <c r="H227" s="352">
        <v>1</v>
      </c>
      <c r="I227" s="352">
        <v>1</v>
      </c>
      <c r="J227" s="352">
        <v>1</v>
      </c>
      <c r="K227" s="352">
        <v>1</v>
      </c>
      <c r="L227" s="352">
        <v>1</v>
      </c>
      <c r="M227" s="352">
        <v>1</v>
      </c>
      <c r="N227" s="352">
        <v>1</v>
      </c>
    </row>
    <row r="228" spans="1:14" s="101" customFormat="1" ht="13.5" customHeight="1" x14ac:dyDescent="0.25">
      <c r="A228" s="351" t="s">
        <v>52</v>
      </c>
      <c r="B228" s="351" t="s">
        <v>60</v>
      </c>
      <c r="C228" s="351" t="s">
        <v>55</v>
      </c>
      <c r="D228" s="352">
        <v>2024</v>
      </c>
      <c r="E228" s="352">
        <v>0.93394725702282577</v>
      </c>
      <c r="F228" s="352">
        <v>1</v>
      </c>
      <c r="G228" s="352">
        <v>1</v>
      </c>
      <c r="H228" s="352">
        <v>1</v>
      </c>
      <c r="I228" s="352">
        <v>1</v>
      </c>
      <c r="J228" s="352">
        <v>1</v>
      </c>
      <c r="K228" s="352">
        <v>1</v>
      </c>
      <c r="L228" s="352">
        <v>1</v>
      </c>
      <c r="M228" s="352">
        <v>1</v>
      </c>
      <c r="N228" s="352">
        <v>1</v>
      </c>
    </row>
    <row r="229" spans="1:14" s="101" customFormat="1" ht="13.5" customHeight="1" x14ac:dyDescent="0.25">
      <c r="A229" s="351" t="s">
        <v>52</v>
      </c>
      <c r="B229" s="351" t="s">
        <v>61</v>
      </c>
      <c r="C229" s="351" t="s">
        <v>47</v>
      </c>
      <c r="D229" s="352">
        <v>2024</v>
      </c>
      <c r="E229" s="352">
        <v>1</v>
      </c>
      <c r="F229" s="352">
        <v>1</v>
      </c>
      <c r="G229" s="352">
        <v>1</v>
      </c>
      <c r="H229" s="352">
        <v>1</v>
      </c>
      <c r="I229" s="352">
        <v>1</v>
      </c>
      <c r="J229" s="352">
        <v>1</v>
      </c>
      <c r="K229" s="352">
        <v>1</v>
      </c>
      <c r="L229" s="352">
        <v>1</v>
      </c>
      <c r="M229" s="352">
        <v>1</v>
      </c>
      <c r="N229" s="352">
        <v>1</v>
      </c>
    </row>
    <row r="230" spans="1:14" s="101" customFormat="1" ht="13.5" customHeight="1" x14ac:dyDescent="0.25">
      <c r="A230" s="351" t="s">
        <v>52</v>
      </c>
      <c r="B230" s="351" t="s">
        <v>61</v>
      </c>
      <c r="C230" s="351" t="s">
        <v>39</v>
      </c>
      <c r="D230" s="352">
        <v>2024</v>
      </c>
      <c r="E230" s="352">
        <v>1</v>
      </c>
      <c r="F230" s="352">
        <v>1</v>
      </c>
      <c r="G230" s="352">
        <v>1</v>
      </c>
      <c r="H230" s="352">
        <v>1</v>
      </c>
      <c r="I230" s="352">
        <v>1</v>
      </c>
      <c r="J230" s="352">
        <v>1</v>
      </c>
      <c r="K230" s="352">
        <v>1</v>
      </c>
      <c r="L230" s="352">
        <v>1</v>
      </c>
      <c r="M230" s="352">
        <v>1</v>
      </c>
      <c r="N230" s="352">
        <v>1</v>
      </c>
    </row>
    <row r="231" spans="1:14" s="101" customFormat="1" ht="13.5" customHeight="1" x14ac:dyDescent="0.25">
      <c r="A231" s="351" t="s">
        <v>52</v>
      </c>
      <c r="B231" s="351" t="s">
        <v>61</v>
      </c>
      <c r="C231" s="351" t="s">
        <v>40</v>
      </c>
      <c r="D231" s="352">
        <v>2024</v>
      </c>
      <c r="E231" s="352">
        <v>1</v>
      </c>
      <c r="F231" s="352">
        <v>1</v>
      </c>
      <c r="G231" s="352">
        <v>1</v>
      </c>
      <c r="H231" s="352">
        <v>1</v>
      </c>
      <c r="I231" s="352">
        <v>1</v>
      </c>
      <c r="J231" s="352">
        <v>1</v>
      </c>
      <c r="K231" s="352">
        <v>1</v>
      </c>
      <c r="L231" s="352">
        <v>1</v>
      </c>
      <c r="M231" s="352">
        <v>1</v>
      </c>
      <c r="N231" s="352">
        <v>1</v>
      </c>
    </row>
    <row r="232" spans="1:14" s="101" customFormat="1" ht="13.5" customHeight="1" x14ac:dyDescent="0.25">
      <c r="A232" s="351" t="s">
        <v>52</v>
      </c>
      <c r="B232" s="351" t="s">
        <v>61</v>
      </c>
      <c r="C232" s="351" t="s">
        <v>41</v>
      </c>
      <c r="D232" s="352">
        <v>2024</v>
      </c>
      <c r="E232" s="352">
        <v>1</v>
      </c>
      <c r="F232" s="352">
        <v>1</v>
      </c>
      <c r="G232" s="352">
        <v>1</v>
      </c>
      <c r="H232" s="352">
        <v>1</v>
      </c>
      <c r="I232" s="352">
        <v>1</v>
      </c>
      <c r="J232" s="352">
        <v>1</v>
      </c>
      <c r="K232" s="352">
        <v>1</v>
      </c>
      <c r="L232" s="352">
        <v>1</v>
      </c>
      <c r="M232" s="352">
        <v>1</v>
      </c>
      <c r="N232" s="352">
        <v>1</v>
      </c>
    </row>
    <row r="233" spans="1:14" s="101" customFormat="1" ht="13.5" customHeight="1" x14ac:dyDescent="0.25">
      <c r="A233" s="351" t="s">
        <v>52</v>
      </c>
      <c r="B233" s="351" t="s">
        <v>61</v>
      </c>
      <c r="C233" s="351" t="s">
        <v>42</v>
      </c>
      <c r="D233" s="352">
        <v>2024</v>
      </c>
      <c r="E233" s="352">
        <v>0.99262167865013462</v>
      </c>
      <c r="F233" s="352">
        <v>1</v>
      </c>
      <c r="G233" s="352">
        <v>1</v>
      </c>
      <c r="H233" s="352">
        <v>1</v>
      </c>
      <c r="I233" s="352">
        <v>1</v>
      </c>
      <c r="J233" s="352">
        <v>1</v>
      </c>
      <c r="K233" s="352">
        <v>1</v>
      </c>
      <c r="L233" s="352">
        <v>1</v>
      </c>
      <c r="M233" s="352">
        <v>1</v>
      </c>
      <c r="N233" s="352">
        <v>1</v>
      </c>
    </row>
    <row r="234" spans="1:14" s="101" customFormat="1" ht="13.5" customHeight="1" x14ac:dyDescent="0.25">
      <c r="A234" s="351" t="s">
        <v>52</v>
      </c>
      <c r="B234" s="351" t="s">
        <v>61</v>
      </c>
      <c r="C234" s="351" t="s">
        <v>43</v>
      </c>
      <c r="D234" s="352">
        <v>2024</v>
      </c>
      <c r="E234" s="352">
        <v>0.99982180310765378</v>
      </c>
      <c r="F234" s="352">
        <v>1</v>
      </c>
      <c r="G234" s="352">
        <v>1</v>
      </c>
      <c r="H234" s="352">
        <v>1</v>
      </c>
      <c r="I234" s="352">
        <v>1</v>
      </c>
      <c r="J234" s="352">
        <v>1</v>
      </c>
      <c r="K234" s="352">
        <v>1</v>
      </c>
      <c r="L234" s="352">
        <v>1</v>
      </c>
      <c r="M234" s="352">
        <v>1</v>
      </c>
      <c r="N234" s="352">
        <v>1</v>
      </c>
    </row>
    <row r="235" spans="1:14" s="101" customFormat="1" ht="13.5" customHeight="1" x14ac:dyDescent="0.25">
      <c r="A235" s="351" t="s">
        <v>52</v>
      </c>
      <c r="B235" s="351" t="s">
        <v>61</v>
      </c>
      <c r="C235" s="351" t="s">
        <v>55</v>
      </c>
      <c r="D235" s="352">
        <v>2024</v>
      </c>
      <c r="E235" s="352">
        <v>0.94040685559950599</v>
      </c>
      <c r="F235" s="352">
        <v>1</v>
      </c>
      <c r="G235" s="352">
        <v>1</v>
      </c>
      <c r="H235" s="352">
        <v>1</v>
      </c>
      <c r="I235" s="352">
        <v>1</v>
      </c>
      <c r="J235" s="352">
        <v>1</v>
      </c>
      <c r="K235" s="352">
        <v>1</v>
      </c>
      <c r="L235" s="352">
        <v>1</v>
      </c>
      <c r="M235" s="352">
        <v>1</v>
      </c>
      <c r="N235" s="352">
        <v>1</v>
      </c>
    </row>
    <row r="236" spans="1:14" s="101" customFormat="1" ht="13.5" customHeight="1" x14ac:dyDescent="0.25">
      <c r="A236" s="351" t="s">
        <v>52</v>
      </c>
      <c r="B236" s="351" t="s">
        <v>62</v>
      </c>
      <c r="C236" s="351" t="s">
        <v>47</v>
      </c>
      <c r="D236" s="352">
        <v>2024</v>
      </c>
      <c r="E236" s="352">
        <v>1</v>
      </c>
      <c r="F236" s="352">
        <v>1</v>
      </c>
      <c r="G236" s="352">
        <v>1</v>
      </c>
      <c r="H236" s="352">
        <v>1</v>
      </c>
      <c r="I236" s="352">
        <v>1</v>
      </c>
      <c r="J236" s="352">
        <v>1</v>
      </c>
      <c r="K236" s="352">
        <v>1</v>
      </c>
      <c r="L236" s="352">
        <v>1</v>
      </c>
      <c r="M236" s="352">
        <v>1</v>
      </c>
      <c r="N236" s="352">
        <v>1</v>
      </c>
    </row>
    <row r="237" spans="1:14" s="101" customFormat="1" ht="13.5" customHeight="1" x14ac:dyDescent="0.25">
      <c r="A237" s="351" t="s">
        <v>52</v>
      </c>
      <c r="B237" s="351" t="s">
        <v>62</v>
      </c>
      <c r="C237" s="351" t="s">
        <v>40</v>
      </c>
      <c r="D237" s="352">
        <v>2024</v>
      </c>
      <c r="E237" s="352">
        <v>1</v>
      </c>
      <c r="F237" s="352">
        <v>1</v>
      </c>
      <c r="G237" s="352">
        <v>1</v>
      </c>
      <c r="H237" s="352">
        <v>1</v>
      </c>
      <c r="I237" s="352">
        <v>1</v>
      </c>
      <c r="J237" s="352">
        <v>1</v>
      </c>
      <c r="K237" s="352">
        <v>1</v>
      </c>
      <c r="L237" s="352">
        <v>1</v>
      </c>
      <c r="M237" s="352">
        <v>1</v>
      </c>
      <c r="N237" s="352">
        <v>1</v>
      </c>
    </row>
    <row r="238" spans="1:14" s="101" customFormat="1" ht="13.5" customHeight="1" x14ac:dyDescent="0.25">
      <c r="A238" s="351" t="s">
        <v>52</v>
      </c>
      <c r="B238" s="351" t="s">
        <v>62</v>
      </c>
      <c r="C238" s="351" t="s">
        <v>41</v>
      </c>
      <c r="D238" s="352">
        <v>2024</v>
      </c>
      <c r="E238" s="352">
        <v>1</v>
      </c>
      <c r="F238" s="352">
        <v>1</v>
      </c>
      <c r="G238" s="352">
        <v>1</v>
      </c>
      <c r="H238" s="352">
        <v>1</v>
      </c>
      <c r="I238" s="352">
        <v>1</v>
      </c>
      <c r="J238" s="352">
        <v>1</v>
      </c>
      <c r="K238" s="352">
        <v>1</v>
      </c>
      <c r="L238" s="352">
        <v>1</v>
      </c>
      <c r="M238" s="352">
        <v>1</v>
      </c>
      <c r="N238" s="352">
        <v>1</v>
      </c>
    </row>
    <row r="239" spans="1:14" s="101" customFormat="1" ht="13.5" customHeight="1" x14ac:dyDescent="0.25">
      <c r="A239" s="351" t="s">
        <v>52</v>
      </c>
      <c r="B239" s="351" t="s">
        <v>62</v>
      </c>
      <c r="C239" s="351" t="s">
        <v>42</v>
      </c>
      <c r="D239" s="352">
        <v>2024</v>
      </c>
      <c r="E239" s="352">
        <v>1</v>
      </c>
      <c r="F239" s="352">
        <v>1</v>
      </c>
      <c r="G239" s="352">
        <v>1</v>
      </c>
      <c r="H239" s="352">
        <v>1</v>
      </c>
      <c r="I239" s="352">
        <v>1</v>
      </c>
      <c r="J239" s="352">
        <v>1</v>
      </c>
      <c r="K239" s="352">
        <v>1</v>
      </c>
      <c r="L239" s="352">
        <v>1</v>
      </c>
      <c r="M239" s="352">
        <v>1</v>
      </c>
      <c r="N239" s="352">
        <v>1</v>
      </c>
    </row>
    <row r="240" spans="1:14" s="101" customFormat="1" ht="13.5" customHeight="1" x14ac:dyDescent="0.25">
      <c r="A240" s="351" t="s">
        <v>52</v>
      </c>
      <c r="B240" s="351" t="s">
        <v>62</v>
      </c>
      <c r="C240" s="351" t="s">
        <v>43</v>
      </c>
      <c r="D240" s="352">
        <v>2024</v>
      </c>
      <c r="E240" s="352">
        <v>0.99603182519049493</v>
      </c>
      <c r="F240" s="352">
        <v>1</v>
      </c>
      <c r="G240" s="352">
        <v>1</v>
      </c>
      <c r="H240" s="352">
        <v>1</v>
      </c>
      <c r="I240" s="352">
        <v>1</v>
      </c>
      <c r="J240" s="352">
        <v>1</v>
      </c>
      <c r="K240" s="352">
        <v>1</v>
      </c>
      <c r="L240" s="352">
        <v>1</v>
      </c>
      <c r="M240" s="352">
        <v>1</v>
      </c>
      <c r="N240" s="352">
        <v>1</v>
      </c>
    </row>
    <row r="241" spans="1:14" s="101" customFormat="1" ht="13.5" customHeight="1" x14ac:dyDescent="0.25">
      <c r="A241" s="351" t="s">
        <v>52</v>
      </c>
      <c r="B241" s="351" t="s">
        <v>62</v>
      </c>
      <c r="C241" s="351" t="s">
        <v>55</v>
      </c>
      <c r="D241" s="352">
        <v>2024</v>
      </c>
      <c r="E241" s="352">
        <v>0.91705136184256508</v>
      </c>
      <c r="F241" s="352">
        <v>1</v>
      </c>
      <c r="G241" s="352">
        <v>1</v>
      </c>
      <c r="H241" s="352">
        <v>1</v>
      </c>
      <c r="I241" s="352">
        <v>1</v>
      </c>
      <c r="J241" s="352">
        <v>1</v>
      </c>
      <c r="K241" s="352">
        <v>1</v>
      </c>
      <c r="L241" s="352">
        <v>1</v>
      </c>
      <c r="M241" s="352">
        <v>1</v>
      </c>
      <c r="N241" s="352">
        <v>1</v>
      </c>
    </row>
    <row r="242" spans="1:14" s="101" customFormat="1" ht="13.5" customHeight="1" x14ac:dyDescent="0.25">
      <c r="A242" s="351" t="s">
        <v>52</v>
      </c>
      <c r="B242" s="351" t="s">
        <v>63</v>
      </c>
      <c r="C242" s="351" t="s">
        <v>47</v>
      </c>
      <c r="D242" s="352">
        <v>2024</v>
      </c>
      <c r="E242" s="352">
        <v>1</v>
      </c>
      <c r="F242" s="352">
        <v>1</v>
      </c>
      <c r="G242" s="352">
        <v>1</v>
      </c>
      <c r="H242" s="352">
        <v>1</v>
      </c>
      <c r="I242" s="352">
        <v>1</v>
      </c>
      <c r="J242" s="352">
        <v>1</v>
      </c>
      <c r="K242" s="352">
        <v>1</v>
      </c>
      <c r="L242" s="352">
        <v>1</v>
      </c>
      <c r="M242" s="352">
        <v>1</v>
      </c>
      <c r="N242" s="352">
        <v>1</v>
      </c>
    </row>
    <row r="243" spans="1:14" s="101" customFormat="1" ht="13.5" customHeight="1" x14ac:dyDescent="0.25">
      <c r="A243" s="351" t="s">
        <v>52</v>
      </c>
      <c r="B243" s="351" t="s">
        <v>63</v>
      </c>
      <c r="C243" s="351" t="s">
        <v>39</v>
      </c>
      <c r="D243" s="352">
        <v>2024</v>
      </c>
      <c r="E243" s="352">
        <v>1</v>
      </c>
      <c r="F243" s="352">
        <v>1</v>
      </c>
      <c r="G243" s="352">
        <v>1</v>
      </c>
      <c r="H243" s="352">
        <v>1</v>
      </c>
      <c r="I243" s="352">
        <v>1</v>
      </c>
      <c r="J243" s="352">
        <v>1</v>
      </c>
      <c r="K243" s="352">
        <v>1</v>
      </c>
      <c r="L243" s="352">
        <v>1</v>
      </c>
      <c r="M243" s="352">
        <v>1</v>
      </c>
      <c r="N243" s="352">
        <v>1</v>
      </c>
    </row>
    <row r="244" spans="1:14" s="101" customFormat="1" ht="13.5" customHeight="1" x14ac:dyDescent="0.25">
      <c r="A244" s="351" t="s">
        <v>52</v>
      </c>
      <c r="B244" s="351" t="s">
        <v>63</v>
      </c>
      <c r="C244" s="351" t="s">
        <v>40</v>
      </c>
      <c r="D244" s="352">
        <v>2024</v>
      </c>
      <c r="E244" s="352">
        <v>1</v>
      </c>
      <c r="F244" s="352">
        <v>1</v>
      </c>
      <c r="G244" s="352">
        <v>1</v>
      </c>
      <c r="H244" s="352">
        <v>1</v>
      </c>
      <c r="I244" s="352">
        <v>1</v>
      </c>
      <c r="J244" s="352">
        <v>1</v>
      </c>
      <c r="K244" s="352">
        <v>1</v>
      </c>
      <c r="L244" s="352">
        <v>1</v>
      </c>
      <c r="M244" s="352">
        <v>1</v>
      </c>
      <c r="N244" s="352">
        <v>1</v>
      </c>
    </row>
    <row r="245" spans="1:14" s="101" customFormat="1" ht="13.5" customHeight="1" x14ac:dyDescent="0.25">
      <c r="A245" s="351" t="s">
        <v>52</v>
      </c>
      <c r="B245" s="351" t="s">
        <v>63</v>
      </c>
      <c r="C245" s="351" t="s">
        <v>41</v>
      </c>
      <c r="D245" s="352">
        <v>2024</v>
      </c>
      <c r="E245" s="352">
        <v>1</v>
      </c>
      <c r="F245" s="352">
        <v>1</v>
      </c>
      <c r="G245" s="352">
        <v>1</v>
      </c>
      <c r="H245" s="352">
        <v>1</v>
      </c>
      <c r="I245" s="352">
        <v>1</v>
      </c>
      <c r="J245" s="352">
        <v>1</v>
      </c>
      <c r="K245" s="352">
        <v>1</v>
      </c>
      <c r="L245" s="352">
        <v>1</v>
      </c>
      <c r="M245" s="352">
        <v>1</v>
      </c>
      <c r="N245" s="352">
        <v>1</v>
      </c>
    </row>
    <row r="246" spans="1:14" s="101" customFormat="1" ht="13.5" customHeight="1" x14ac:dyDescent="0.25">
      <c r="A246" s="351" t="s">
        <v>52</v>
      </c>
      <c r="B246" s="351" t="s">
        <v>63</v>
      </c>
      <c r="C246" s="351" t="s">
        <v>42</v>
      </c>
      <c r="D246" s="352">
        <v>2024</v>
      </c>
      <c r="E246" s="352">
        <v>0.99827527290483131</v>
      </c>
      <c r="F246" s="352">
        <v>1</v>
      </c>
      <c r="G246" s="352">
        <v>1</v>
      </c>
      <c r="H246" s="352">
        <v>1</v>
      </c>
      <c r="I246" s="352">
        <v>1</v>
      </c>
      <c r="J246" s="352">
        <v>1</v>
      </c>
      <c r="K246" s="352">
        <v>1</v>
      </c>
      <c r="L246" s="352">
        <v>1</v>
      </c>
      <c r="M246" s="352">
        <v>1</v>
      </c>
      <c r="N246" s="352">
        <v>1</v>
      </c>
    </row>
    <row r="247" spans="1:14" s="101" customFormat="1" ht="13.5" customHeight="1" x14ac:dyDescent="0.25">
      <c r="A247" s="351" t="s">
        <v>52</v>
      </c>
      <c r="B247" s="351" t="s">
        <v>63</v>
      </c>
      <c r="C247" s="351" t="s">
        <v>43</v>
      </c>
      <c r="D247" s="352">
        <v>2024</v>
      </c>
      <c r="E247" s="352">
        <v>0.99923808119894886</v>
      </c>
      <c r="F247" s="352">
        <v>1</v>
      </c>
      <c r="G247" s="352">
        <v>1</v>
      </c>
      <c r="H247" s="352">
        <v>1</v>
      </c>
      <c r="I247" s="352">
        <v>1</v>
      </c>
      <c r="J247" s="352">
        <v>1</v>
      </c>
      <c r="K247" s="352">
        <v>1</v>
      </c>
      <c r="L247" s="352">
        <v>1</v>
      </c>
      <c r="M247" s="352">
        <v>1</v>
      </c>
      <c r="N247" s="352">
        <v>1</v>
      </c>
    </row>
    <row r="248" spans="1:14" s="101" customFormat="1" ht="13.5" customHeight="1" x14ac:dyDescent="0.25">
      <c r="A248" s="351" t="s">
        <v>52</v>
      </c>
      <c r="B248" s="351" t="s">
        <v>63</v>
      </c>
      <c r="C248" s="351" t="s">
        <v>55</v>
      </c>
      <c r="D248" s="352">
        <v>2024</v>
      </c>
      <c r="E248" s="352">
        <v>0.93219058624598283</v>
      </c>
      <c r="F248" s="352">
        <v>1</v>
      </c>
      <c r="G248" s="352">
        <v>1</v>
      </c>
      <c r="H248" s="352">
        <v>1</v>
      </c>
      <c r="I248" s="352">
        <v>1</v>
      </c>
      <c r="J248" s="352">
        <v>1</v>
      </c>
      <c r="K248" s="352">
        <v>1</v>
      </c>
      <c r="L248" s="352">
        <v>1</v>
      </c>
      <c r="M248" s="352">
        <v>1</v>
      </c>
      <c r="N248" s="352">
        <v>1</v>
      </c>
    </row>
    <row r="249" spans="1:14" s="101" customFormat="1" ht="13.5" customHeight="1" x14ac:dyDescent="0.25">
      <c r="A249" s="351" t="s">
        <v>52</v>
      </c>
      <c r="B249" s="351" t="s">
        <v>64</v>
      </c>
      <c r="C249" s="351" t="s">
        <v>47</v>
      </c>
      <c r="D249" s="352">
        <v>2024</v>
      </c>
      <c r="E249" s="352">
        <v>1</v>
      </c>
      <c r="F249" s="352">
        <v>1</v>
      </c>
      <c r="G249" s="352">
        <v>1</v>
      </c>
      <c r="H249" s="352">
        <v>1</v>
      </c>
      <c r="I249" s="352">
        <v>1</v>
      </c>
      <c r="J249" s="352">
        <v>1</v>
      </c>
      <c r="K249" s="352">
        <v>1</v>
      </c>
      <c r="L249" s="352">
        <v>1</v>
      </c>
      <c r="M249" s="352">
        <v>1</v>
      </c>
      <c r="N249" s="352">
        <v>1</v>
      </c>
    </row>
    <row r="250" spans="1:14" s="101" customFormat="1" ht="13.5" customHeight="1" x14ac:dyDescent="0.25">
      <c r="A250" s="351" t="s">
        <v>52</v>
      </c>
      <c r="B250" s="351" t="s">
        <v>64</v>
      </c>
      <c r="C250" s="351" t="s">
        <v>39</v>
      </c>
      <c r="D250" s="352">
        <v>2024</v>
      </c>
      <c r="E250" s="352">
        <v>1</v>
      </c>
      <c r="F250" s="352">
        <v>1</v>
      </c>
      <c r="G250" s="352">
        <v>1</v>
      </c>
      <c r="H250" s="352">
        <v>1</v>
      </c>
      <c r="I250" s="352">
        <v>1</v>
      </c>
      <c r="J250" s="352">
        <v>1</v>
      </c>
      <c r="K250" s="352">
        <v>1</v>
      </c>
      <c r="L250" s="352">
        <v>1</v>
      </c>
      <c r="M250" s="352">
        <v>1</v>
      </c>
      <c r="N250" s="352">
        <v>1</v>
      </c>
    </row>
    <row r="251" spans="1:14" s="101" customFormat="1" ht="13.5" customHeight="1" x14ac:dyDescent="0.25">
      <c r="A251" s="351" t="s">
        <v>52</v>
      </c>
      <c r="B251" s="351" t="s">
        <v>64</v>
      </c>
      <c r="C251" s="351" t="s">
        <v>40</v>
      </c>
      <c r="D251" s="352">
        <v>2024</v>
      </c>
      <c r="E251" s="352">
        <v>1</v>
      </c>
      <c r="F251" s="352">
        <v>1</v>
      </c>
      <c r="G251" s="352">
        <v>1</v>
      </c>
      <c r="H251" s="352">
        <v>1</v>
      </c>
      <c r="I251" s="352">
        <v>1</v>
      </c>
      <c r="J251" s="352">
        <v>1</v>
      </c>
      <c r="K251" s="352">
        <v>1</v>
      </c>
      <c r="L251" s="352">
        <v>1</v>
      </c>
      <c r="M251" s="352">
        <v>1</v>
      </c>
      <c r="N251" s="352">
        <v>1</v>
      </c>
    </row>
    <row r="252" spans="1:14" s="101" customFormat="1" ht="13.5" customHeight="1" x14ac:dyDescent="0.25">
      <c r="A252" s="351" t="s">
        <v>52</v>
      </c>
      <c r="B252" s="351" t="s">
        <v>64</v>
      </c>
      <c r="C252" s="351" t="s">
        <v>41</v>
      </c>
      <c r="D252" s="352">
        <v>2024</v>
      </c>
      <c r="E252" s="352">
        <v>1</v>
      </c>
      <c r="F252" s="352">
        <v>1</v>
      </c>
      <c r="G252" s="352">
        <v>1</v>
      </c>
      <c r="H252" s="352">
        <v>1</v>
      </c>
      <c r="I252" s="352">
        <v>1</v>
      </c>
      <c r="J252" s="352">
        <v>1</v>
      </c>
      <c r="K252" s="352">
        <v>1</v>
      </c>
      <c r="L252" s="352">
        <v>1</v>
      </c>
      <c r="M252" s="352">
        <v>1</v>
      </c>
      <c r="N252" s="352">
        <v>1</v>
      </c>
    </row>
    <row r="253" spans="1:14" s="101" customFormat="1" ht="13.5" customHeight="1" x14ac:dyDescent="0.25">
      <c r="A253" s="351" t="s">
        <v>52</v>
      </c>
      <c r="B253" s="351" t="s">
        <v>64</v>
      </c>
      <c r="C253" s="351" t="s">
        <v>42</v>
      </c>
      <c r="D253" s="352">
        <v>2024</v>
      </c>
      <c r="E253" s="352">
        <v>0.99702783211719304</v>
      </c>
      <c r="F253" s="352">
        <v>1</v>
      </c>
      <c r="G253" s="352">
        <v>1</v>
      </c>
      <c r="H253" s="352">
        <v>1</v>
      </c>
      <c r="I253" s="352">
        <v>1</v>
      </c>
      <c r="J253" s="352">
        <v>1</v>
      </c>
      <c r="K253" s="352">
        <v>1</v>
      </c>
      <c r="L253" s="352">
        <v>1</v>
      </c>
      <c r="M253" s="352">
        <v>1</v>
      </c>
      <c r="N253" s="352">
        <v>1</v>
      </c>
    </row>
    <row r="254" spans="1:14" s="101" customFormat="1" ht="13.5" customHeight="1" x14ac:dyDescent="0.25">
      <c r="A254" s="351" t="s">
        <v>52</v>
      </c>
      <c r="B254" s="351" t="s">
        <v>64</v>
      </c>
      <c r="C254" s="351" t="s">
        <v>43</v>
      </c>
      <c r="D254" s="352">
        <v>2024</v>
      </c>
      <c r="E254" s="352">
        <v>0.99844104716176207</v>
      </c>
      <c r="F254" s="352">
        <v>1</v>
      </c>
      <c r="G254" s="352">
        <v>1</v>
      </c>
      <c r="H254" s="352">
        <v>1</v>
      </c>
      <c r="I254" s="352">
        <v>1</v>
      </c>
      <c r="J254" s="352">
        <v>1</v>
      </c>
      <c r="K254" s="352">
        <v>1</v>
      </c>
      <c r="L254" s="352">
        <v>1</v>
      </c>
      <c r="M254" s="352">
        <v>1</v>
      </c>
      <c r="N254" s="352">
        <v>1</v>
      </c>
    </row>
    <row r="255" spans="1:14" s="101" customFormat="1" ht="13.5" customHeight="1" x14ac:dyDescent="0.25">
      <c r="A255" s="351" t="s">
        <v>52</v>
      </c>
      <c r="B255" s="351" t="s">
        <v>64</v>
      </c>
      <c r="C255" s="351" t="s">
        <v>55</v>
      </c>
      <c r="D255" s="352">
        <v>2024</v>
      </c>
      <c r="E255" s="352">
        <v>0.91951253029091662</v>
      </c>
      <c r="F255" s="352">
        <v>1</v>
      </c>
      <c r="G255" s="352">
        <v>1</v>
      </c>
      <c r="H255" s="352">
        <v>1</v>
      </c>
      <c r="I255" s="352">
        <v>1</v>
      </c>
      <c r="J255" s="352">
        <v>1</v>
      </c>
      <c r="K255" s="352">
        <v>1</v>
      </c>
      <c r="L255" s="352">
        <v>1</v>
      </c>
      <c r="M255" s="352">
        <v>1</v>
      </c>
      <c r="N255" s="352">
        <v>1</v>
      </c>
    </row>
    <row r="256" spans="1:14" s="101" customFormat="1" ht="13.5" customHeight="1" x14ac:dyDescent="0.25">
      <c r="A256" s="351" t="s">
        <v>52</v>
      </c>
      <c r="B256" s="351" t="s">
        <v>65</v>
      </c>
      <c r="C256" s="351" t="s">
        <v>47</v>
      </c>
      <c r="D256" s="352">
        <v>2024</v>
      </c>
      <c r="E256" s="352">
        <v>1</v>
      </c>
      <c r="F256" s="352">
        <v>1</v>
      </c>
      <c r="G256" s="352">
        <v>1</v>
      </c>
      <c r="H256" s="352">
        <v>1</v>
      </c>
      <c r="I256" s="352">
        <v>1</v>
      </c>
      <c r="J256" s="352">
        <v>1</v>
      </c>
      <c r="K256" s="352">
        <v>1</v>
      </c>
      <c r="L256" s="352">
        <v>1</v>
      </c>
      <c r="M256" s="352">
        <v>1</v>
      </c>
      <c r="N256" s="352">
        <v>1</v>
      </c>
    </row>
    <row r="257" spans="1:14" s="101" customFormat="1" ht="13.5" customHeight="1" x14ac:dyDescent="0.25">
      <c r="A257" s="351" t="s">
        <v>52</v>
      </c>
      <c r="B257" s="351" t="s">
        <v>65</v>
      </c>
      <c r="C257" s="351" t="s">
        <v>39</v>
      </c>
      <c r="D257" s="352">
        <v>2024</v>
      </c>
      <c r="E257" s="352">
        <v>1</v>
      </c>
      <c r="F257" s="352">
        <v>1</v>
      </c>
      <c r="G257" s="352">
        <v>1</v>
      </c>
      <c r="H257" s="352">
        <v>1</v>
      </c>
      <c r="I257" s="352">
        <v>1</v>
      </c>
      <c r="J257" s="352">
        <v>1</v>
      </c>
      <c r="K257" s="352">
        <v>1</v>
      </c>
      <c r="L257" s="352">
        <v>1</v>
      </c>
      <c r="M257" s="352">
        <v>1</v>
      </c>
      <c r="N257" s="352">
        <v>1</v>
      </c>
    </row>
    <row r="258" spans="1:14" s="101" customFormat="1" ht="13.5" customHeight="1" x14ac:dyDescent="0.25">
      <c r="A258" s="351" t="s">
        <v>52</v>
      </c>
      <c r="B258" s="351" t="s">
        <v>65</v>
      </c>
      <c r="C258" s="351" t="s">
        <v>40</v>
      </c>
      <c r="D258" s="352">
        <v>2024</v>
      </c>
      <c r="E258" s="352">
        <v>1</v>
      </c>
      <c r="F258" s="352">
        <v>1</v>
      </c>
      <c r="G258" s="352">
        <v>1</v>
      </c>
      <c r="H258" s="352">
        <v>1</v>
      </c>
      <c r="I258" s="352">
        <v>1</v>
      </c>
      <c r="J258" s="352">
        <v>1</v>
      </c>
      <c r="K258" s="352">
        <v>1</v>
      </c>
      <c r="L258" s="352">
        <v>1</v>
      </c>
      <c r="M258" s="352">
        <v>1</v>
      </c>
      <c r="N258" s="352">
        <v>1</v>
      </c>
    </row>
    <row r="259" spans="1:14" s="101" customFormat="1" ht="13.5" customHeight="1" x14ac:dyDescent="0.25">
      <c r="A259" s="351" t="s">
        <v>52</v>
      </c>
      <c r="B259" s="351" t="s">
        <v>65</v>
      </c>
      <c r="C259" s="351" t="s">
        <v>41</v>
      </c>
      <c r="D259" s="352">
        <v>2024</v>
      </c>
      <c r="E259" s="352">
        <v>1</v>
      </c>
      <c r="F259" s="352">
        <v>1</v>
      </c>
      <c r="G259" s="352">
        <v>1</v>
      </c>
      <c r="H259" s="352">
        <v>1</v>
      </c>
      <c r="I259" s="352">
        <v>1</v>
      </c>
      <c r="J259" s="352">
        <v>1</v>
      </c>
      <c r="K259" s="352">
        <v>1</v>
      </c>
      <c r="L259" s="352">
        <v>1</v>
      </c>
      <c r="M259" s="352">
        <v>1</v>
      </c>
      <c r="N259" s="352">
        <v>1</v>
      </c>
    </row>
    <row r="260" spans="1:14" s="101" customFormat="1" ht="13.5" customHeight="1" x14ac:dyDescent="0.25">
      <c r="A260" s="351" t="s">
        <v>52</v>
      </c>
      <c r="B260" s="351" t="s">
        <v>65</v>
      </c>
      <c r="C260" s="351" t="s">
        <v>42</v>
      </c>
      <c r="D260" s="352">
        <v>2024</v>
      </c>
      <c r="E260" s="352">
        <v>0.98963215987635522</v>
      </c>
      <c r="F260" s="352">
        <v>1</v>
      </c>
      <c r="G260" s="352">
        <v>1</v>
      </c>
      <c r="H260" s="352">
        <v>1</v>
      </c>
      <c r="I260" s="352">
        <v>1</v>
      </c>
      <c r="J260" s="352">
        <v>1</v>
      </c>
      <c r="K260" s="352">
        <v>1</v>
      </c>
      <c r="L260" s="352">
        <v>1</v>
      </c>
      <c r="M260" s="352">
        <v>1</v>
      </c>
      <c r="N260" s="352">
        <v>1</v>
      </c>
    </row>
    <row r="261" spans="1:14" s="101" customFormat="1" ht="13.5" customHeight="1" x14ac:dyDescent="0.25">
      <c r="A261" s="351" t="s">
        <v>52</v>
      </c>
      <c r="B261" s="351" t="s">
        <v>65</v>
      </c>
      <c r="C261" s="351" t="s">
        <v>43</v>
      </c>
      <c r="D261" s="352">
        <v>2024</v>
      </c>
      <c r="E261" s="352">
        <v>0.99989119371442292</v>
      </c>
      <c r="F261" s="352">
        <v>1</v>
      </c>
      <c r="G261" s="352">
        <v>1</v>
      </c>
      <c r="H261" s="352">
        <v>1</v>
      </c>
      <c r="I261" s="352">
        <v>1</v>
      </c>
      <c r="J261" s="352">
        <v>1</v>
      </c>
      <c r="K261" s="352">
        <v>1</v>
      </c>
      <c r="L261" s="352">
        <v>1</v>
      </c>
      <c r="M261" s="352">
        <v>1</v>
      </c>
      <c r="N261" s="352">
        <v>1</v>
      </c>
    </row>
    <row r="262" spans="1:14" s="101" customFormat="1" ht="13.5" customHeight="1" x14ac:dyDescent="0.25">
      <c r="A262" s="351" t="s">
        <v>52</v>
      </c>
      <c r="B262" s="351" t="s">
        <v>65</v>
      </c>
      <c r="C262" s="351" t="s">
        <v>55</v>
      </c>
      <c r="D262" s="352">
        <v>2024</v>
      </c>
      <c r="E262" s="352">
        <v>0.91583924579773124</v>
      </c>
      <c r="F262" s="352">
        <v>1</v>
      </c>
      <c r="G262" s="352">
        <v>1</v>
      </c>
      <c r="H262" s="352">
        <v>1</v>
      </c>
      <c r="I262" s="352">
        <v>1</v>
      </c>
      <c r="J262" s="352">
        <v>1</v>
      </c>
      <c r="K262" s="352">
        <v>1</v>
      </c>
      <c r="L262" s="352">
        <v>1</v>
      </c>
      <c r="M262" s="352">
        <v>1</v>
      </c>
      <c r="N262" s="352">
        <v>1</v>
      </c>
    </row>
    <row r="263" spans="1:14" s="101" customFormat="1" ht="13.5" customHeight="1" x14ac:dyDescent="0.25">
      <c r="A263" s="351" t="s">
        <v>52</v>
      </c>
      <c r="B263" s="351" t="s">
        <v>66</v>
      </c>
      <c r="C263" s="351" t="s">
        <v>47</v>
      </c>
      <c r="D263" s="352">
        <v>2024</v>
      </c>
      <c r="E263" s="352">
        <v>1</v>
      </c>
      <c r="F263" s="352">
        <v>1</v>
      </c>
      <c r="G263" s="352">
        <v>1</v>
      </c>
      <c r="H263" s="352">
        <v>1</v>
      </c>
      <c r="I263" s="352">
        <v>1</v>
      </c>
      <c r="J263" s="352">
        <v>1</v>
      </c>
      <c r="K263" s="352">
        <v>1</v>
      </c>
      <c r="L263" s="352">
        <v>1</v>
      </c>
      <c r="M263" s="352">
        <v>1</v>
      </c>
      <c r="N263" s="352">
        <v>1</v>
      </c>
    </row>
    <row r="264" spans="1:14" s="101" customFormat="1" ht="13.5" customHeight="1" x14ac:dyDescent="0.25">
      <c r="A264" s="351" t="s">
        <v>52</v>
      </c>
      <c r="B264" s="351" t="s">
        <v>66</v>
      </c>
      <c r="C264" s="351" t="s">
        <v>40</v>
      </c>
      <c r="D264" s="352">
        <v>2024</v>
      </c>
      <c r="E264" s="352">
        <v>1</v>
      </c>
      <c r="F264" s="352">
        <v>1</v>
      </c>
      <c r="G264" s="352">
        <v>1</v>
      </c>
      <c r="H264" s="352">
        <v>1</v>
      </c>
      <c r="I264" s="352">
        <v>1</v>
      </c>
      <c r="J264" s="352">
        <v>1</v>
      </c>
      <c r="K264" s="352">
        <v>1</v>
      </c>
      <c r="L264" s="352">
        <v>1</v>
      </c>
      <c r="M264" s="352">
        <v>1</v>
      </c>
      <c r="N264" s="352">
        <v>1</v>
      </c>
    </row>
    <row r="265" spans="1:14" s="101" customFormat="1" ht="13.5" customHeight="1" x14ac:dyDescent="0.25">
      <c r="A265" s="351" t="s">
        <v>52</v>
      </c>
      <c r="B265" s="351" t="s">
        <v>66</v>
      </c>
      <c r="C265" s="351" t="s">
        <v>41</v>
      </c>
      <c r="D265" s="352">
        <v>2024</v>
      </c>
      <c r="E265" s="352">
        <v>1</v>
      </c>
      <c r="F265" s="352">
        <v>1</v>
      </c>
      <c r="G265" s="352">
        <v>1</v>
      </c>
      <c r="H265" s="352">
        <v>1</v>
      </c>
      <c r="I265" s="352">
        <v>1</v>
      </c>
      <c r="J265" s="352">
        <v>1</v>
      </c>
      <c r="K265" s="352">
        <v>1</v>
      </c>
      <c r="L265" s="352">
        <v>1</v>
      </c>
      <c r="M265" s="352">
        <v>1</v>
      </c>
      <c r="N265" s="352">
        <v>1</v>
      </c>
    </row>
    <row r="266" spans="1:14" s="101" customFormat="1" ht="13.5" customHeight="1" x14ac:dyDescent="0.25">
      <c r="A266" s="351" t="s">
        <v>52</v>
      </c>
      <c r="B266" s="351" t="s">
        <v>66</v>
      </c>
      <c r="C266" s="351" t="s">
        <v>42</v>
      </c>
      <c r="D266" s="352">
        <v>2024</v>
      </c>
      <c r="E266" s="352">
        <v>1</v>
      </c>
      <c r="F266" s="352">
        <v>1</v>
      </c>
      <c r="G266" s="352">
        <v>1</v>
      </c>
      <c r="H266" s="352">
        <v>1</v>
      </c>
      <c r="I266" s="352">
        <v>1</v>
      </c>
      <c r="J266" s="352">
        <v>1</v>
      </c>
      <c r="K266" s="352">
        <v>1</v>
      </c>
      <c r="L266" s="352">
        <v>1</v>
      </c>
      <c r="M266" s="352">
        <v>1</v>
      </c>
      <c r="N266" s="352">
        <v>1</v>
      </c>
    </row>
    <row r="267" spans="1:14" s="101" customFormat="1" ht="13.5" customHeight="1" x14ac:dyDescent="0.25">
      <c r="A267" s="351" t="s">
        <v>52</v>
      </c>
      <c r="B267" s="351" t="s">
        <v>66</v>
      </c>
      <c r="C267" s="351" t="s">
        <v>43</v>
      </c>
      <c r="D267" s="352">
        <v>2024</v>
      </c>
      <c r="E267" s="352">
        <v>0.99742633380472701</v>
      </c>
      <c r="F267" s="352">
        <v>1</v>
      </c>
      <c r="G267" s="352">
        <v>1</v>
      </c>
      <c r="H267" s="352">
        <v>1</v>
      </c>
      <c r="I267" s="352">
        <v>1</v>
      </c>
      <c r="J267" s="352">
        <v>1</v>
      </c>
      <c r="K267" s="352">
        <v>1</v>
      </c>
      <c r="L267" s="352">
        <v>1</v>
      </c>
      <c r="M267" s="352">
        <v>1</v>
      </c>
      <c r="N267" s="352">
        <v>1</v>
      </c>
    </row>
    <row r="268" spans="1:14" s="101" customFormat="1" ht="13.5" customHeight="1" x14ac:dyDescent="0.25">
      <c r="A268" s="351" t="s">
        <v>52</v>
      </c>
      <c r="B268" s="351" t="s">
        <v>66</v>
      </c>
      <c r="C268" s="351" t="s">
        <v>55</v>
      </c>
      <c r="D268" s="352">
        <v>2024</v>
      </c>
      <c r="E268" s="352">
        <v>0.91991189345179303</v>
      </c>
      <c r="F268" s="352">
        <v>1</v>
      </c>
      <c r="G268" s="352">
        <v>1</v>
      </c>
      <c r="H268" s="352">
        <v>1</v>
      </c>
      <c r="I268" s="352">
        <v>1</v>
      </c>
      <c r="J268" s="352">
        <v>1</v>
      </c>
      <c r="K268" s="352">
        <v>1</v>
      </c>
      <c r="L268" s="352">
        <v>1</v>
      </c>
      <c r="M268" s="352">
        <v>1</v>
      </c>
      <c r="N268" s="352">
        <v>1</v>
      </c>
    </row>
    <row r="269" spans="1:14" s="101" customFormat="1" ht="13.5" customHeight="1" x14ac:dyDescent="0.25">
      <c r="A269" s="351" t="s">
        <v>52</v>
      </c>
      <c r="B269" s="351" t="s">
        <v>1483</v>
      </c>
      <c r="C269" s="351" t="s">
        <v>55</v>
      </c>
      <c r="D269" s="352">
        <v>2024</v>
      </c>
      <c r="E269" s="352">
        <v>0.89476622884674328</v>
      </c>
      <c r="F269" s="352">
        <v>1</v>
      </c>
      <c r="G269" s="352">
        <v>1</v>
      </c>
      <c r="H269" s="352">
        <v>1</v>
      </c>
      <c r="I269" s="352">
        <v>1</v>
      </c>
      <c r="J269" s="352">
        <v>1</v>
      </c>
      <c r="K269" s="352">
        <v>1</v>
      </c>
      <c r="L269" s="352">
        <v>1</v>
      </c>
      <c r="M269" s="352">
        <v>1</v>
      </c>
      <c r="N269" s="352">
        <v>1</v>
      </c>
    </row>
    <row r="270" spans="1:14" s="101" customFormat="1" ht="13.5" customHeight="1" x14ac:dyDescent="0.25">
      <c r="A270" s="351" t="s">
        <v>52</v>
      </c>
      <c r="B270" s="351" t="s">
        <v>1289</v>
      </c>
      <c r="C270" s="351" t="s">
        <v>55</v>
      </c>
      <c r="D270" s="352">
        <v>2024</v>
      </c>
      <c r="E270" s="352">
        <v>0.87192785015833962</v>
      </c>
      <c r="F270" s="352">
        <v>1</v>
      </c>
      <c r="G270" s="352">
        <v>1</v>
      </c>
      <c r="H270" s="352">
        <v>1</v>
      </c>
      <c r="I270" s="352">
        <v>1</v>
      </c>
      <c r="J270" s="352">
        <v>1</v>
      </c>
      <c r="K270" s="352">
        <v>1</v>
      </c>
      <c r="L270" s="352">
        <v>1</v>
      </c>
      <c r="M270" s="352">
        <v>1</v>
      </c>
      <c r="N270" s="352">
        <v>1</v>
      </c>
    </row>
    <row r="271" spans="1:14" s="101" customFormat="1" ht="13.5" customHeight="1" x14ac:dyDescent="0.25">
      <c r="A271" s="351" t="s">
        <v>52</v>
      </c>
      <c r="B271" s="351" t="s">
        <v>1290</v>
      </c>
      <c r="C271" s="351" t="s">
        <v>55</v>
      </c>
      <c r="D271" s="352">
        <v>2024</v>
      </c>
      <c r="E271" s="352">
        <v>0.88660523902705568</v>
      </c>
      <c r="F271" s="352">
        <v>1</v>
      </c>
      <c r="G271" s="352">
        <v>1</v>
      </c>
      <c r="H271" s="352">
        <v>1</v>
      </c>
      <c r="I271" s="352">
        <v>1</v>
      </c>
      <c r="J271" s="352">
        <v>1</v>
      </c>
      <c r="K271" s="352">
        <v>1</v>
      </c>
      <c r="L271" s="352">
        <v>1</v>
      </c>
      <c r="M271" s="352">
        <v>1</v>
      </c>
      <c r="N271" s="352">
        <v>1</v>
      </c>
    </row>
    <row r="272" spans="1:14" s="101" customFormat="1" ht="13.5" customHeight="1" x14ac:dyDescent="0.25">
      <c r="A272" s="351" t="s">
        <v>52</v>
      </c>
      <c r="B272" s="351" t="s">
        <v>1291</v>
      </c>
      <c r="C272" s="351" t="s">
        <v>55</v>
      </c>
      <c r="D272" s="352">
        <v>2024</v>
      </c>
      <c r="E272" s="352">
        <v>0.95150085971737985</v>
      </c>
      <c r="F272" s="352">
        <v>1</v>
      </c>
      <c r="G272" s="352">
        <v>1</v>
      </c>
      <c r="H272" s="352">
        <v>1</v>
      </c>
      <c r="I272" s="352">
        <v>1</v>
      </c>
      <c r="J272" s="352">
        <v>1</v>
      </c>
      <c r="K272" s="352">
        <v>1</v>
      </c>
      <c r="L272" s="352">
        <v>1</v>
      </c>
      <c r="M272" s="352">
        <v>1</v>
      </c>
      <c r="N272" s="352">
        <v>1</v>
      </c>
    </row>
    <row r="273" spans="1:14" s="101" customFormat="1" ht="13.5" customHeight="1" x14ac:dyDescent="0.25">
      <c r="A273" s="351" t="s">
        <v>52</v>
      </c>
      <c r="B273" s="351" t="s">
        <v>1292</v>
      </c>
      <c r="C273" s="351" t="s">
        <v>55</v>
      </c>
      <c r="D273" s="352">
        <v>2024</v>
      </c>
      <c r="E273" s="352">
        <v>0.89127956339324244</v>
      </c>
      <c r="F273" s="352">
        <v>1</v>
      </c>
      <c r="G273" s="352">
        <v>1</v>
      </c>
      <c r="H273" s="352">
        <v>1</v>
      </c>
      <c r="I273" s="352">
        <v>1</v>
      </c>
      <c r="J273" s="352">
        <v>1</v>
      </c>
      <c r="K273" s="352">
        <v>1</v>
      </c>
      <c r="L273" s="352">
        <v>1</v>
      </c>
      <c r="M273" s="352">
        <v>1</v>
      </c>
      <c r="N273" s="352">
        <v>1</v>
      </c>
    </row>
    <row r="274" spans="1:14" s="101" customFormat="1" ht="13.5" customHeight="1" x14ac:dyDescent="0.25">
      <c r="A274" s="351" t="s">
        <v>52</v>
      </c>
      <c r="B274" s="351" t="s">
        <v>1749</v>
      </c>
      <c r="C274" s="351" t="s">
        <v>55</v>
      </c>
      <c r="D274" s="352">
        <v>2024</v>
      </c>
      <c r="E274" s="352">
        <v>0.8032133447338764</v>
      </c>
      <c r="F274" s="352">
        <v>1</v>
      </c>
      <c r="G274" s="352">
        <v>1</v>
      </c>
      <c r="H274" s="352">
        <v>1</v>
      </c>
      <c r="I274" s="352">
        <v>1</v>
      </c>
      <c r="J274" s="352">
        <v>1</v>
      </c>
      <c r="K274" s="352">
        <v>1</v>
      </c>
      <c r="L274" s="352">
        <v>1</v>
      </c>
      <c r="M274" s="352">
        <v>1</v>
      </c>
      <c r="N274" s="352">
        <v>1</v>
      </c>
    </row>
    <row r="275" spans="1:14" s="101" customFormat="1" ht="13.5" customHeight="1" x14ac:dyDescent="0.25">
      <c r="A275" s="351" t="s">
        <v>52</v>
      </c>
      <c r="B275" s="351" t="s">
        <v>1293</v>
      </c>
      <c r="C275" s="351" t="s">
        <v>55</v>
      </c>
      <c r="D275" s="352">
        <v>2024</v>
      </c>
      <c r="E275" s="352">
        <v>0.88660523902705546</v>
      </c>
      <c r="F275" s="352">
        <v>1</v>
      </c>
      <c r="G275" s="352">
        <v>1</v>
      </c>
      <c r="H275" s="352">
        <v>1</v>
      </c>
      <c r="I275" s="352">
        <v>1</v>
      </c>
      <c r="J275" s="352">
        <v>1</v>
      </c>
      <c r="K275" s="352">
        <v>1</v>
      </c>
      <c r="L275" s="352">
        <v>1</v>
      </c>
      <c r="M275" s="352">
        <v>1</v>
      </c>
      <c r="N275" s="352">
        <v>1</v>
      </c>
    </row>
    <row r="276" spans="1:14" s="101" customFormat="1" ht="13.5" customHeight="1" x14ac:dyDescent="0.25">
      <c r="A276" s="351" t="s">
        <v>52</v>
      </c>
      <c r="B276" s="351" t="s">
        <v>1294</v>
      </c>
      <c r="C276" s="351" t="s">
        <v>55</v>
      </c>
      <c r="D276" s="352">
        <v>2024</v>
      </c>
      <c r="E276" s="352">
        <v>0.88371617321579909</v>
      </c>
      <c r="F276" s="352">
        <v>1</v>
      </c>
      <c r="G276" s="352">
        <v>1</v>
      </c>
      <c r="H276" s="352">
        <v>1</v>
      </c>
      <c r="I276" s="352">
        <v>1</v>
      </c>
      <c r="J276" s="352">
        <v>1</v>
      </c>
      <c r="K276" s="352">
        <v>1</v>
      </c>
      <c r="L276" s="352">
        <v>1</v>
      </c>
      <c r="M276" s="352">
        <v>1</v>
      </c>
      <c r="N276" s="352">
        <v>1</v>
      </c>
    </row>
    <row r="277" spans="1:14" s="101" customFormat="1" ht="13.5" customHeight="1" x14ac:dyDescent="0.25">
      <c r="A277" s="351" t="s">
        <v>52</v>
      </c>
      <c r="B277" s="351" t="s">
        <v>1295</v>
      </c>
      <c r="C277" s="351" t="s">
        <v>55</v>
      </c>
      <c r="D277" s="352">
        <v>2024</v>
      </c>
      <c r="E277" s="352">
        <v>0.8777889330525982</v>
      </c>
      <c r="F277" s="352">
        <v>1</v>
      </c>
      <c r="G277" s="352">
        <v>1</v>
      </c>
      <c r="H277" s="352">
        <v>1</v>
      </c>
      <c r="I277" s="352">
        <v>1</v>
      </c>
      <c r="J277" s="352">
        <v>1</v>
      </c>
      <c r="K277" s="352">
        <v>1</v>
      </c>
      <c r="L277" s="352">
        <v>1</v>
      </c>
      <c r="M277" s="352">
        <v>1</v>
      </c>
      <c r="N277" s="352">
        <v>1</v>
      </c>
    </row>
    <row r="278" spans="1:14" s="101" customFormat="1" ht="13.5" customHeight="1" x14ac:dyDescent="0.25">
      <c r="A278" s="351" t="s">
        <v>52</v>
      </c>
      <c r="B278" s="351" t="s">
        <v>2318</v>
      </c>
      <c r="C278" s="351" t="s">
        <v>55</v>
      </c>
      <c r="D278" s="352">
        <v>2024</v>
      </c>
      <c r="E278" s="352">
        <v>0.8032133447338764</v>
      </c>
      <c r="F278" s="352">
        <v>1</v>
      </c>
      <c r="G278" s="352">
        <v>1</v>
      </c>
      <c r="H278" s="352">
        <v>1</v>
      </c>
      <c r="I278" s="352">
        <v>1</v>
      </c>
      <c r="J278" s="352">
        <v>1</v>
      </c>
      <c r="K278" s="352">
        <v>1</v>
      </c>
      <c r="L278" s="352">
        <v>1</v>
      </c>
      <c r="M278" s="352">
        <v>1</v>
      </c>
      <c r="N278" s="352">
        <v>1</v>
      </c>
    </row>
    <row r="279" spans="1:14" s="101" customFormat="1" ht="13.5" customHeight="1" x14ac:dyDescent="0.25">
      <c r="A279" s="351" t="s">
        <v>52</v>
      </c>
      <c r="B279" s="351" t="s">
        <v>1750</v>
      </c>
      <c r="C279" s="351" t="s">
        <v>47</v>
      </c>
      <c r="D279" s="352">
        <v>2024</v>
      </c>
      <c r="E279" s="352">
        <v>0.95925313174210713</v>
      </c>
      <c r="F279" s="352">
        <v>1</v>
      </c>
      <c r="G279" s="352">
        <v>1</v>
      </c>
      <c r="H279" s="352">
        <v>1</v>
      </c>
      <c r="I279" s="352">
        <v>1</v>
      </c>
      <c r="J279" s="352">
        <v>1</v>
      </c>
      <c r="K279" s="352">
        <v>1</v>
      </c>
      <c r="L279" s="352">
        <v>1</v>
      </c>
      <c r="M279" s="352">
        <v>1</v>
      </c>
      <c r="N279" s="352">
        <v>1</v>
      </c>
    </row>
    <row r="280" spans="1:14" s="101" customFormat="1" ht="13.5" customHeight="1" x14ac:dyDescent="0.25">
      <c r="A280" s="351" t="s">
        <v>52</v>
      </c>
      <c r="B280" s="351" t="s">
        <v>1296</v>
      </c>
      <c r="C280" s="351" t="s">
        <v>47</v>
      </c>
      <c r="D280" s="352">
        <v>2024</v>
      </c>
      <c r="E280" s="352">
        <v>0.96088519629718494</v>
      </c>
      <c r="F280" s="352">
        <v>1</v>
      </c>
      <c r="G280" s="352">
        <v>1</v>
      </c>
      <c r="H280" s="352">
        <v>1</v>
      </c>
      <c r="I280" s="352">
        <v>1</v>
      </c>
      <c r="J280" s="352">
        <v>1</v>
      </c>
      <c r="K280" s="352">
        <v>1</v>
      </c>
      <c r="L280" s="352">
        <v>1</v>
      </c>
      <c r="M280" s="352">
        <v>1</v>
      </c>
      <c r="N280" s="352">
        <v>1</v>
      </c>
    </row>
    <row r="281" spans="1:14" s="101" customFormat="1" ht="13.5" customHeight="1" x14ac:dyDescent="0.25">
      <c r="A281" s="351" t="s">
        <v>52</v>
      </c>
      <c r="B281" s="351" t="s">
        <v>1751</v>
      </c>
      <c r="C281" s="351" t="s">
        <v>47</v>
      </c>
      <c r="D281" s="352">
        <v>2024</v>
      </c>
      <c r="E281" s="352">
        <v>0.8884461545001</v>
      </c>
      <c r="F281" s="352">
        <v>1</v>
      </c>
      <c r="G281" s="352">
        <v>1</v>
      </c>
      <c r="H281" s="352">
        <v>1</v>
      </c>
      <c r="I281" s="352">
        <v>1</v>
      </c>
      <c r="J281" s="352">
        <v>1</v>
      </c>
      <c r="K281" s="352">
        <v>1</v>
      </c>
      <c r="L281" s="352">
        <v>1</v>
      </c>
      <c r="M281" s="352">
        <v>1</v>
      </c>
      <c r="N281" s="352">
        <v>1</v>
      </c>
    </row>
    <row r="282" spans="1:14" s="101" customFormat="1" ht="13.5" customHeight="1" x14ac:dyDescent="0.25">
      <c r="A282" s="351" t="s">
        <v>52</v>
      </c>
      <c r="B282" s="351" t="s">
        <v>1752</v>
      </c>
      <c r="C282" s="351" t="s">
        <v>47</v>
      </c>
      <c r="D282" s="352">
        <v>2024</v>
      </c>
      <c r="E282" s="352">
        <v>0.89125655420409777</v>
      </c>
      <c r="F282" s="352">
        <v>1</v>
      </c>
      <c r="G282" s="352">
        <v>1</v>
      </c>
      <c r="H282" s="352">
        <v>1</v>
      </c>
      <c r="I282" s="352">
        <v>1</v>
      </c>
      <c r="J282" s="352">
        <v>1</v>
      </c>
      <c r="K282" s="352">
        <v>1</v>
      </c>
      <c r="L282" s="352">
        <v>1</v>
      </c>
      <c r="M282" s="352">
        <v>1</v>
      </c>
      <c r="N282" s="352">
        <v>1</v>
      </c>
    </row>
    <row r="283" spans="1:14" s="101" customFormat="1" ht="13.5" customHeight="1" x14ac:dyDescent="0.25">
      <c r="A283" s="351" t="s">
        <v>52</v>
      </c>
      <c r="B283" s="351" t="s">
        <v>1753</v>
      </c>
      <c r="C283" s="351" t="s">
        <v>47</v>
      </c>
      <c r="D283" s="352">
        <v>2024</v>
      </c>
      <c r="E283" s="352">
        <v>0.91589477352826443</v>
      </c>
      <c r="F283" s="352">
        <v>1</v>
      </c>
      <c r="G283" s="352">
        <v>1</v>
      </c>
      <c r="H283" s="352">
        <v>1</v>
      </c>
      <c r="I283" s="352">
        <v>1</v>
      </c>
      <c r="J283" s="352">
        <v>1</v>
      </c>
      <c r="K283" s="352">
        <v>1</v>
      </c>
      <c r="L283" s="352">
        <v>1</v>
      </c>
      <c r="M283" s="352">
        <v>1</v>
      </c>
      <c r="N283" s="352">
        <v>1</v>
      </c>
    </row>
    <row r="284" spans="1:14" s="101" customFormat="1" ht="13.5" customHeight="1" x14ac:dyDescent="0.25">
      <c r="A284" s="351" t="s">
        <v>52</v>
      </c>
      <c r="B284" s="351" t="s">
        <v>1754</v>
      </c>
      <c r="C284" s="351" t="s">
        <v>47</v>
      </c>
      <c r="D284" s="352">
        <v>2024</v>
      </c>
      <c r="E284" s="352">
        <v>0.96511590482897036</v>
      </c>
      <c r="F284" s="352">
        <v>1</v>
      </c>
      <c r="G284" s="352">
        <v>1</v>
      </c>
      <c r="H284" s="352">
        <v>1</v>
      </c>
      <c r="I284" s="352">
        <v>1</v>
      </c>
      <c r="J284" s="352">
        <v>1</v>
      </c>
      <c r="K284" s="352">
        <v>1</v>
      </c>
      <c r="L284" s="352">
        <v>1</v>
      </c>
      <c r="M284" s="352">
        <v>1</v>
      </c>
      <c r="N284" s="352">
        <v>1</v>
      </c>
    </row>
    <row r="285" spans="1:14" s="101" customFormat="1" ht="13.5" customHeight="1" x14ac:dyDescent="0.25">
      <c r="A285" s="351" t="s">
        <v>68</v>
      </c>
      <c r="B285" s="351" t="s">
        <v>69</v>
      </c>
      <c r="C285" s="351" t="s">
        <v>47</v>
      </c>
      <c r="D285" s="352">
        <v>2024</v>
      </c>
      <c r="E285" s="352">
        <v>1</v>
      </c>
      <c r="F285" s="352">
        <v>1</v>
      </c>
      <c r="G285" s="352">
        <v>1</v>
      </c>
      <c r="H285" s="352">
        <v>1</v>
      </c>
      <c r="I285" s="352">
        <v>1</v>
      </c>
      <c r="J285" s="352">
        <v>1</v>
      </c>
      <c r="K285" s="352">
        <v>1</v>
      </c>
      <c r="L285" s="352">
        <v>1</v>
      </c>
      <c r="M285" s="352">
        <v>1</v>
      </c>
      <c r="N285" s="352">
        <v>1</v>
      </c>
    </row>
    <row r="286" spans="1:14" s="101" customFormat="1" ht="13.5" customHeight="1" x14ac:dyDescent="0.25">
      <c r="A286" s="351" t="s">
        <v>68</v>
      </c>
      <c r="B286" s="351" t="s">
        <v>70</v>
      </c>
      <c r="C286" s="351" t="s">
        <v>47</v>
      </c>
      <c r="D286" s="352">
        <v>2024</v>
      </c>
      <c r="E286" s="352">
        <v>1</v>
      </c>
      <c r="F286" s="352">
        <v>1</v>
      </c>
      <c r="G286" s="352">
        <v>1</v>
      </c>
      <c r="H286" s="352">
        <v>1</v>
      </c>
      <c r="I286" s="352">
        <v>1</v>
      </c>
      <c r="J286" s="352">
        <v>1</v>
      </c>
      <c r="K286" s="352">
        <v>1</v>
      </c>
      <c r="L286" s="352">
        <v>1</v>
      </c>
      <c r="M286" s="352">
        <v>1</v>
      </c>
      <c r="N286" s="352">
        <v>1</v>
      </c>
    </row>
    <row r="287" spans="1:14" s="101" customFormat="1" ht="13.5" customHeight="1" x14ac:dyDescent="0.25">
      <c r="A287" s="351" t="s">
        <v>68</v>
      </c>
      <c r="B287" s="351" t="s">
        <v>70</v>
      </c>
      <c r="C287" s="351" t="s">
        <v>39</v>
      </c>
      <c r="D287" s="352">
        <v>2024</v>
      </c>
      <c r="E287" s="352">
        <v>1</v>
      </c>
      <c r="F287" s="352">
        <v>1</v>
      </c>
      <c r="G287" s="352">
        <v>1</v>
      </c>
      <c r="H287" s="352">
        <v>1</v>
      </c>
      <c r="I287" s="352">
        <v>1</v>
      </c>
      <c r="J287" s="352">
        <v>1</v>
      </c>
      <c r="K287" s="352">
        <v>1</v>
      </c>
      <c r="L287" s="352">
        <v>1</v>
      </c>
      <c r="M287" s="352">
        <v>1</v>
      </c>
      <c r="N287" s="352">
        <v>1</v>
      </c>
    </row>
    <row r="288" spans="1:14" s="101" customFormat="1" ht="13.5" customHeight="1" x14ac:dyDescent="0.25">
      <c r="A288" s="351" t="s">
        <v>68</v>
      </c>
      <c r="B288" s="351" t="s">
        <v>70</v>
      </c>
      <c r="C288" s="351" t="s">
        <v>42</v>
      </c>
      <c r="D288" s="352">
        <v>2024</v>
      </c>
      <c r="E288" s="352">
        <v>0.98151687698091361</v>
      </c>
      <c r="F288" s="352">
        <v>1</v>
      </c>
      <c r="G288" s="352">
        <v>1</v>
      </c>
      <c r="H288" s="352">
        <v>1</v>
      </c>
      <c r="I288" s="352">
        <v>1</v>
      </c>
      <c r="J288" s="352">
        <v>1</v>
      </c>
      <c r="K288" s="352">
        <v>1</v>
      </c>
      <c r="L288" s="352">
        <v>1</v>
      </c>
      <c r="M288" s="352">
        <v>1</v>
      </c>
      <c r="N288" s="352">
        <v>1</v>
      </c>
    </row>
    <row r="289" spans="1:14" s="101" customFormat="1" ht="13.5" customHeight="1" x14ac:dyDescent="0.25">
      <c r="A289" s="351" t="s">
        <v>68</v>
      </c>
      <c r="B289" s="351" t="s">
        <v>70</v>
      </c>
      <c r="C289" s="351" t="s">
        <v>43</v>
      </c>
      <c r="D289" s="352">
        <v>2024</v>
      </c>
      <c r="E289" s="352">
        <v>0.99981950447070644</v>
      </c>
      <c r="F289" s="352">
        <v>1</v>
      </c>
      <c r="G289" s="352">
        <v>1</v>
      </c>
      <c r="H289" s="352">
        <v>1</v>
      </c>
      <c r="I289" s="352">
        <v>1</v>
      </c>
      <c r="J289" s="352">
        <v>1</v>
      </c>
      <c r="K289" s="352">
        <v>1</v>
      </c>
      <c r="L289" s="352">
        <v>1</v>
      </c>
      <c r="M289" s="352">
        <v>1</v>
      </c>
      <c r="N289" s="352">
        <v>1</v>
      </c>
    </row>
    <row r="290" spans="1:14" s="101" customFormat="1" ht="13.5" customHeight="1" x14ac:dyDescent="0.25">
      <c r="A290" s="351" t="s">
        <v>68</v>
      </c>
      <c r="B290" s="351" t="s">
        <v>70</v>
      </c>
      <c r="C290" s="351" t="s">
        <v>55</v>
      </c>
      <c r="D290" s="352">
        <v>2024</v>
      </c>
      <c r="E290" s="352">
        <v>0.97941881706695599</v>
      </c>
      <c r="F290" s="352">
        <v>1</v>
      </c>
      <c r="G290" s="352">
        <v>1</v>
      </c>
      <c r="H290" s="352">
        <v>1</v>
      </c>
      <c r="I290" s="352">
        <v>1</v>
      </c>
      <c r="J290" s="352">
        <v>1</v>
      </c>
      <c r="K290" s="352">
        <v>1</v>
      </c>
      <c r="L290" s="352">
        <v>1</v>
      </c>
      <c r="M290" s="352">
        <v>1</v>
      </c>
      <c r="N290" s="352">
        <v>1</v>
      </c>
    </row>
    <row r="291" spans="1:14" s="101" customFormat="1" ht="13.5" customHeight="1" x14ac:dyDescent="0.25">
      <c r="A291" s="351" t="s">
        <v>68</v>
      </c>
      <c r="B291" s="351" t="s">
        <v>71</v>
      </c>
      <c r="C291" s="351" t="s">
        <v>47</v>
      </c>
      <c r="D291" s="352">
        <v>2024</v>
      </c>
      <c r="E291" s="352">
        <v>1</v>
      </c>
      <c r="F291" s="352">
        <v>1</v>
      </c>
      <c r="G291" s="352">
        <v>1</v>
      </c>
      <c r="H291" s="352">
        <v>1</v>
      </c>
      <c r="I291" s="352">
        <v>1</v>
      </c>
      <c r="J291" s="352">
        <v>1</v>
      </c>
      <c r="K291" s="352">
        <v>1</v>
      </c>
      <c r="L291" s="352">
        <v>1</v>
      </c>
      <c r="M291" s="352">
        <v>1</v>
      </c>
      <c r="N291" s="352">
        <v>1</v>
      </c>
    </row>
    <row r="292" spans="1:14" s="101" customFormat="1" ht="13.5" customHeight="1" x14ac:dyDescent="0.25">
      <c r="A292" s="351" t="s">
        <v>68</v>
      </c>
      <c r="B292" s="351" t="s">
        <v>71</v>
      </c>
      <c r="C292" s="351" t="s">
        <v>39</v>
      </c>
      <c r="D292" s="352">
        <v>2024</v>
      </c>
      <c r="E292" s="352">
        <v>1</v>
      </c>
      <c r="F292" s="352">
        <v>1</v>
      </c>
      <c r="G292" s="352">
        <v>1</v>
      </c>
      <c r="H292" s="352">
        <v>1</v>
      </c>
      <c r="I292" s="352">
        <v>1</v>
      </c>
      <c r="J292" s="352">
        <v>1</v>
      </c>
      <c r="K292" s="352">
        <v>1</v>
      </c>
      <c r="L292" s="352">
        <v>1</v>
      </c>
      <c r="M292" s="352">
        <v>1</v>
      </c>
      <c r="N292" s="352">
        <v>1</v>
      </c>
    </row>
    <row r="293" spans="1:14" s="101" customFormat="1" ht="13.5" customHeight="1" x14ac:dyDescent="0.25">
      <c r="A293" s="351" t="s">
        <v>68</v>
      </c>
      <c r="B293" s="351" t="s">
        <v>71</v>
      </c>
      <c r="C293" s="351" t="s">
        <v>40</v>
      </c>
      <c r="D293" s="352">
        <v>2024</v>
      </c>
      <c r="E293" s="352">
        <v>1</v>
      </c>
      <c r="F293" s="352">
        <v>1</v>
      </c>
      <c r="G293" s="352">
        <v>1</v>
      </c>
      <c r="H293" s="352">
        <v>1</v>
      </c>
      <c r="I293" s="352">
        <v>1</v>
      </c>
      <c r="J293" s="352">
        <v>1</v>
      </c>
      <c r="K293" s="352">
        <v>1</v>
      </c>
      <c r="L293" s="352">
        <v>1</v>
      </c>
      <c r="M293" s="352">
        <v>1</v>
      </c>
      <c r="N293" s="352">
        <v>1</v>
      </c>
    </row>
    <row r="294" spans="1:14" s="101" customFormat="1" ht="13.5" customHeight="1" x14ac:dyDescent="0.25">
      <c r="A294" s="351" t="s">
        <v>68</v>
      </c>
      <c r="B294" s="351" t="s">
        <v>71</v>
      </c>
      <c r="C294" s="351" t="s">
        <v>41</v>
      </c>
      <c r="D294" s="352">
        <v>2024</v>
      </c>
      <c r="E294" s="352">
        <v>1</v>
      </c>
      <c r="F294" s="352">
        <v>1</v>
      </c>
      <c r="G294" s="352">
        <v>1</v>
      </c>
      <c r="H294" s="352">
        <v>1</v>
      </c>
      <c r="I294" s="352">
        <v>1</v>
      </c>
      <c r="J294" s="352">
        <v>1</v>
      </c>
      <c r="K294" s="352">
        <v>1</v>
      </c>
      <c r="L294" s="352">
        <v>1</v>
      </c>
      <c r="M294" s="352">
        <v>1</v>
      </c>
      <c r="N294" s="352">
        <v>1</v>
      </c>
    </row>
    <row r="295" spans="1:14" s="101" customFormat="1" ht="13.5" customHeight="1" x14ac:dyDescent="0.25">
      <c r="A295" s="351" t="s">
        <v>68</v>
      </c>
      <c r="B295" s="351" t="s">
        <v>71</v>
      </c>
      <c r="C295" s="351" t="s">
        <v>42</v>
      </c>
      <c r="D295" s="352">
        <v>2024</v>
      </c>
      <c r="E295" s="352">
        <v>1</v>
      </c>
      <c r="F295" s="352">
        <v>1</v>
      </c>
      <c r="G295" s="352">
        <v>1</v>
      </c>
      <c r="H295" s="352">
        <v>1</v>
      </c>
      <c r="I295" s="352">
        <v>1</v>
      </c>
      <c r="J295" s="352">
        <v>1</v>
      </c>
      <c r="K295" s="352">
        <v>1</v>
      </c>
      <c r="L295" s="352">
        <v>1</v>
      </c>
      <c r="M295" s="352">
        <v>1</v>
      </c>
      <c r="N295" s="352">
        <v>1</v>
      </c>
    </row>
    <row r="296" spans="1:14" s="101" customFormat="1" ht="13.5" customHeight="1" x14ac:dyDescent="0.25">
      <c r="A296" s="351" t="s">
        <v>68</v>
      </c>
      <c r="B296" s="351" t="s">
        <v>71</v>
      </c>
      <c r="C296" s="351" t="s">
        <v>43</v>
      </c>
      <c r="D296" s="352">
        <v>2024</v>
      </c>
      <c r="E296" s="352">
        <v>1</v>
      </c>
      <c r="F296" s="352">
        <v>1</v>
      </c>
      <c r="G296" s="352">
        <v>1</v>
      </c>
      <c r="H296" s="352">
        <v>1</v>
      </c>
      <c r="I296" s="352">
        <v>1</v>
      </c>
      <c r="J296" s="352">
        <v>1</v>
      </c>
      <c r="K296" s="352">
        <v>1</v>
      </c>
      <c r="L296" s="352">
        <v>1</v>
      </c>
      <c r="M296" s="352">
        <v>1</v>
      </c>
      <c r="N296" s="352">
        <v>1</v>
      </c>
    </row>
    <row r="297" spans="1:14" s="101" customFormat="1" ht="13.5" customHeight="1" x14ac:dyDescent="0.25">
      <c r="A297" s="351" t="s">
        <v>68</v>
      </c>
      <c r="B297" s="351" t="s">
        <v>71</v>
      </c>
      <c r="C297" s="351" t="s">
        <v>55</v>
      </c>
      <c r="D297" s="352">
        <v>2024</v>
      </c>
      <c r="E297" s="352">
        <v>0.99034958776994586</v>
      </c>
      <c r="F297" s="352">
        <v>1</v>
      </c>
      <c r="G297" s="352">
        <v>1</v>
      </c>
      <c r="H297" s="352">
        <v>1</v>
      </c>
      <c r="I297" s="352">
        <v>1</v>
      </c>
      <c r="J297" s="352">
        <v>1</v>
      </c>
      <c r="K297" s="352">
        <v>1</v>
      </c>
      <c r="L297" s="352">
        <v>1</v>
      </c>
      <c r="M297" s="352">
        <v>1</v>
      </c>
      <c r="N297" s="352">
        <v>1</v>
      </c>
    </row>
    <row r="298" spans="1:14" s="101" customFormat="1" ht="13.5" customHeight="1" x14ac:dyDescent="0.25">
      <c r="A298" s="351" t="s">
        <v>68</v>
      </c>
      <c r="B298" s="351" t="s">
        <v>72</v>
      </c>
      <c r="C298" s="351" t="s">
        <v>40</v>
      </c>
      <c r="D298" s="352">
        <v>2024</v>
      </c>
      <c r="E298" s="352">
        <v>1</v>
      </c>
      <c r="F298" s="352">
        <v>1</v>
      </c>
      <c r="G298" s="352">
        <v>1</v>
      </c>
      <c r="H298" s="352">
        <v>1</v>
      </c>
      <c r="I298" s="352">
        <v>1</v>
      </c>
      <c r="J298" s="352">
        <v>1</v>
      </c>
      <c r="K298" s="352">
        <v>1</v>
      </c>
      <c r="L298" s="352">
        <v>1</v>
      </c>
      <c r="M298" s="352">
        <v>1</v>
      </c>
      <c r="N298" s="352">
        <v>1</v>
      </c>
    </row>
    <row r="299" spans="1:14" s="101" customFormat="1" ht="13.5" customHeight="1" x14ac:dyDescent="0.25">
      <c r="A299" s="351" t="s">
        <v>68</v>
      </c>
      <c r="B299" s="351" t="s">
        <v>72</v>
      </c>
      <c r="C299" s="351" t="s">
        <v>41</v>
      </c>
      <c r="D299" s="352">
        <v>2024</v>
      </c>
      <c r="E299" s="352">
        <v>1</v>
      </c>
      <c r="F299" s="352">
        <v>1</v>
      </c>
      <c r="G299" s="352">
        <v>1</v>
      </c>
      <c r="H299" s="352">
        <v>1</v>
      </c>
      <c r="I299" s="352">
        <v>1</v>
      </c>
      <c r="J299" s="352">
        <v>1</v>
      </c>
      <c r="K299" s="352">
        <v>1</v>
      </c>
      <c r="L299" s="352">
        <v>1</v>
      </c>
      <c r="M299" s="352">
        <v>1</v>
      </c>
      <c r="N299" s="352">
        <v>1</v>
      </c>
    </row>
    <row r="300" spans="1:14" s="101" customFormat="1" ht="13.5" customHeight="1" x14ac:dyDescent="0.25">
      <c r="A300" s="351" t="s">
        <v>68</v>
      </c>
      <c r="B300" s="351" t="s">
        <v>72</v>
      </c>
      <c r="C300" s="351" t="s">
        <v>42</v>
      </c>
      <c r="D300" s="352">
        <v>2024</v>
      </c>
      <c r="E300" s="352">
        <v>1</v>
      </c>
      <c r="F300" s="352">
        <v>1</v>
      </c>
      <c r="G300" s="352">
        <v>1</v>
      </c>
      <c r="H300" s="352">
        <v>1</v>
      </c>
      <c r="I300" s="352">
        <v>1</v>
      </c>
      <c r="J300" s="352">
        <v>1</v>
      </c>
      <c r="K300" s="352">
        <v>1</v>
      </c>
      <c r="L300" s="352">
        <v>1</v>
      </c>
      <c r="M300" s="352">
        <v>1</v>
      </c>
      <c r="N300" s="352">
        <v>1</v>
      </c>
    </row>
    <row r="301" spans="1:14" s="101" customFormat="1" ht="13.5" customHeight="1" x14ac:dyDescent="0.25">
      <c r="A301" s="351" t="s">
        <v>68</v>
      </c>
      <c r="B301" s="351" t="s">
        <v>72</v>
      </c>
      <c r="C301" s="351" t="s">
        <v>43</v>
      </c>
      <c r="D301" s="352">
        <v>2024</v>
      </c>
      <c r="E301" s="352">
        <v>0.99977339332552451</v>
      </c>
      <c r="F301" s="352">
        <v>1</v>
      </c>
      <c r="G301" s="352">
        <v>1</v>
      </c>
      <c r="H301" s="352">
        <v>1</v>
      </c>
      <c r="I301" s="352">
        <v>1</v>
      </c>
      <c r="J301" s="352">
        <v>1</v>
      </c>
      <c r="K301" s="352">
        <v>1</v>
      </c>
      <c r="L301" s="352">
        <v>1</v>
      </c>
      <c r="M301" s="352">
        <v>1</v>
      </c>
      <c r="N301" s="352">
        <v>1</v>
      </c>
    </row>
    <row r="302" spans="1:14" s="101" customFormat="1" ht="13.5" customHeight="1" x14ac:dyDescent="0.25">
      <c r="A302" s="351" t="s">
        <v>68</v>
      </c>
      <c r="B302" s="351" t="s">
        <v>72</v>
      </c>
      <c r="C302" s="351" t="s">
        <v>55</v>
      </c>
      <c r="D302" s="352">
        <v>2024</v>
      </c>
      <c r="E302" s="352">
        <v>0.98045892045070249</v>
      </c>
      <c r="F302" s="352">
        <v>1</v>
      </c>
      <c r="G302" s="352">
        <v>1</v>
      </c>
      <c r="H302" s="352">
        <v>1</v>
      </c>
      <c r="I302" s="352">
        <v>1</v>
      </c>
      <c r="J302" s="352">
        <v>1</v>
      </c>
      <c r="K302" s="352">
        <v>1</v>
      </c>
      <c r="L302" s="352">
        <v>1</v>
      </c>
      <c r="M302" s="352">
        <v>1</v>
      </c>
      <c r="N302" s="352">
        <v>1</v>
      </c>
    </row>
    <row r="303" spans="1:14" s="101" customFormat="1" ht="13.5" customHeight="1" x14ac:dyDescent="0.25">
      <c r="A303" s="351" t="s">
        <v>68</v>
      </c>
      <c r="B303" s="351" t="s">
        <v>73</v>
      </c>
      <c r="C303" s="351" t="s">
        <v>47</v>
      </c>
      <c r="D303" s="352">
        <v>2024</v>
      </c>
      <c r="E303" s="352">
        <v>1</v>
      </c>
      <c r="F303" s="352">
        <v>1</v>
      </c>
      <c r="G303" s="352">
        <v>1</v>
      </c>
      <c r="H303" s="352">
        <v>1</v>
      </c>
      <c r="I303" s="352">
        <v>1</v>
      </c>
      <c r="J303" s="352">
        <v>1</v>
      </c>
      <c r="K303" s="352">
        <v>1</v>
      </c>
      <c r="L303" s="352">
        <v>1</v>
      </c>
      <c r="M303" s="352">
        <v>1</v>
      </c>
      <c r="N303" s="352">
        <v>1</v>
      </c>
    </row>
    <row r="304" spans="1:14" s="101" customFormat="1" ht="13.5" customHeight="1" x14ac:dyDescent="0.25">
      <c r="A304" s="351" t="s">
        <v>68</v>
      </c>
      <c r="B304" s="351" t="s">
        <v>74</v>
      </c>
      <c r="C304" s="351" t="s">
        <v>47</v>
      </c>
      <c r="D304" s="352">
        <v>2024</v>
      </c>
      <c r="E304" s="352">
        <v>1</v>
      </c>
      <c r="F304" s="352">
        <v>1</v>
      </c>
      <c r="G304" s="352">
        <v>1</v>
      </c>
      <c r="H304" s="352">
        <v>1</v>
      </c>
      <c r="I304" s="352">
        <v>1</v>
      </c>
      <c r="J304" s="352">
        <v>1</v>
      </c>
      <c r="K304" s="352">
        <v>1</v>
      </c>
      <c r="L304" s="352">
        <v>1</v>
      </c>
      <c r="M304" s="352">
        <v>1</v>
      </c>
      <c r="N304" s="352">
        <v>1</v>
      </c>
    </row>
    <row r="305" spans="1:14" s="101" customFormat="1" ht="13.5" customHeight="1" x14ac:dyDescent="0.25">
      <c r="A305" s="351" t="s">
        <v>68</v>
      </c>
      <c r="B305" s="351" t="s">
        <v>74</v>
      </c>
      <c r="C305" s="351" t="s">
        <v>39</v>
      </c>
      <c r="D305" s="352">
        <v>2024</v>
      </c>
      <c r="E305" s="352">
        <v>1</v>
      </c>
      <c r="F305" s="352">
        <v>1</v>
      </c>
      <c r="G305" s="352">
        <v>1</v>
      </c>
      <c r="H305" s="352">
        <v>1</v>
      </c>
      <c r="I305" s="352">
        <v>1</v>
      </c>
      <c r="J305" s="352">
        <v>1</v>
      </c>
      <c r="K305" s="352">
        <v>1</v>
      </c>
      <c r="L305" s="352">
        <v>1</v>
      </c>
      <c r="M305" s="352">
        <v>1</v>
      </c>
      <c r="N305" s="352">
        <v>1</v>
      </c>
    </row>
    <row r="306" spans="1:14" s="101" customFormat="1" ht="13.5" customHeight="1" x14ac:dyDescent="0.25">
      <c r="A306" s="351" t="s">
        <v>68</v>
      </c>
      <c r="B306" s="351" t="s">
        <v>74</v>
      </c>
      <c r="C306" s="351" t="s">
        <v>40</v>
      </c>
      <c r="D306" s="352">
        <v>2024</v>
      </c>
      <c r="E306" s="352">
        <v>1</v>
      </c>
      <c r="F306" s="352">
        <v>1</v>
      </c>
      <c r="G306" s="352">
        <v>1</v>
      </c>
      <c r="H306" s="352">
        <v>1</v>
      </c>
      <c r="I306" s="352">
        <v>1</v>
      </c>
      <c r="J306" s="352">
        <v>1</v>
      </c>
      <c r="K306" s="352">
        <v>1</v>
      </c>
      <c r="L306" s="352">
        <v>1</v>
      </c>
      <c r="M306" s="352">
        <v>1</v>
      </c>
      <c r="N306" s="352">
        <v>1</v>
      </c>
    </row>
    <row r="307" spans="1:14" ht="13.5" customHeight="1" x14ac:dyDescent="0.25">
      <c r="A307" s="351" t="s">
        <v>68</v>
      </c>
      <c r="B307" s="351" t="s">
        <v>74</v>
      </c>
      <c r="C307" s="351" t="s">
        <v>41</v>
      </c>
      <c r="D307" s="352">
        <v>2024</v>
      </c>
      <c r="E307" s="352">
        <v>1</v>
      </c>
      <c r="F307" s="352">
        <v>1</v>
      </c>
      <c r="G307" s="352">
        <v>1</v>
      </c>
      <c r="H307" s="352">
        <v>1</v>
      </c>
      <c r="I307" s="352">
        <v>1</v>
      </c>
      <c r="J307" s="352">
        <v>1</v>
      </c>
      <c r="K307" s="352">
        <v>1</v>
      </c>
      <c r="L307" s="352">
        <v>1</v>
      </c>
      <c r="M307" s="352">
        <v>1</v>
      </c>
      <c r="N307" s="352">
        <v>1</v>
      </c>
    </row>
    <row r="308" spans="1:14" ht="13.5" customHeight="1" x14ac:dyDescent="0.25">
      <c r="A308" s="351" t="s">
        <v>68</v>
      </c>
      <c r="B308" s="351" t="s">
        <v>74</v>
      </c>
      <c r="C308" s="351" t="s">
        <v>42</v>
      </c>
      <c r="D308" s="352">
        <v>2024</v>
      </c>
      <c r="E308" s="352">
        <v>0.99952105060012686</v>
      </c>
      <c r="F308" s="352">
        <v>1</v>
      </c>
      <c r="G308" s="352">
        <v>1</v>
      </c>
      <c r="H308" s="352">
        <v>1</v>
      </c>
      <c r="I308" s="352">
        <v>1</v>
      </c>
      <c r="J308" s="352">
        <v>1</v>
      </c>
      <c r="K308" s="352">
        <v>1</v>
      </c>
      <c r="L308" s="352">
        <v>1</v>
      </c>
      <c r="M308" s="352">
        <v>1</v>
      </c>
      <c r="N308" s="352">
        <v>1</v>
      </c>
    </row>
    <row r="309" spans="1:14" ht="13.5" customHeight="1" x14ac:dyDescent="0.25">
      <c r="A309" s="351" t="s">
        <v>68</v>
      </c>
      <c r="B309" s="351" t="s">
        <v>74</v>
      </c>
      <c r="C309" s="351" t="s">
        <v>43</v>
      </c>
      <c r="D309" s="352">
        <v>2024</v>
      </c>
      <c r="E309" s="352">
        <v>0.99995471476092523</v>
      </c>
      <c r="F309" s="352">
        <v>1</v>
      </c>
      <c r="G309" s="352">
        <v>1</v>
      </c>
      <c r="H309" s="352">
        <v>1</v>
      </c>
      <c r="I309" s="352">
        <v>1</v>
      </c>
      <c r="J309" s="352">
        <v>1</v>
      </c>
      <c r="K309" s="352">
        <v>1</v>
      </c>
      <c r="L309" s="352">
        <v>1</v>
      </c>
      <c r="M309" s="352">
        <v>1</v>
      </c>
      <c r="N309" s="352">
        <v>1</v>
      </c>
    </row>
    <row r="310" spans="1:14" ht="13.5" customHeight="1" x14ac:dyDescent="0.25">
      <c r="A310" s="351" t="s">
        <v>68</v>
      </c>
      <c r="B310" s="351" t="s">
        <v>74</v>
      </c>
      <c r="C310" s="351" t="s">
        <v>55</v>
      </c>
      <c r="D310" s="352">
        <v>2024</v>
      </c>
      <c r="E310" s="352">
        <v>0.97408555710739531</v>
      </c>
      <c r="F310" s="352">
        <v>1</v>
      </c>
      <c r="G310" s="352">
        <v>1</v>
      </c>
      <c r="H310" s="352">
        <v>1</v>
      </c>
      <c r="I310" s="352">
        <v>1</v>
      </c>
      <c r="J310" s="352">
        <v>1</v>
      </c>
      <c r="K310" s="352">
        <v>1</v>
      </c>
      <c r="L310" s="352">
        <v>1</v>
      </c>
      <c r="M310" s="352">
        <v>1</v>
      </c>
      <c r="N310" s="352">
        <v>1</v>
      </c>
    </row>
    <row r="311" spans="1:14" ht="13.5" customHeight="1" x14ac:dyDescent="0.25">
      <c r="A311" s="351" t="s">
        <v>68</v>
      </c>
      <c r="B311" s="351" t="s">
        <v>75</v>
      </c>
      <c r="C311" s="351" t="s">
        <v>47</v>
      </c>
      <c r="D311" s="352">
        <v>2024</v>
      </c>
      <c r="E311" s="352">
        <v>1</v>
      </c>
      <c r="F311" s="352">
        <v>1</v>
      </c>
      <c r="G311" s="352">
        <v>1</v>
      </c>
      <c r="H311" s="352">
        <v>1</v>
      </c>
      <c r="I311" s="352">
        <v>1</v>
      </c>
      <c r="J311" s="352">
        <v>1</v>
      </c>
      <c r="K311" s="352">
        <v>1</v>
      </c>
      <c r="L311" s="352">
        <v>1</v>
      </c>
      <c r="M311" s="352">
        <v>1</v>
      </c>
      <c r="N311" s="352">
        <v>1</v>
      </c>
    </row>
    <row r="312" spans="1:14" ht="13.5" customHeight="1" x14ac:dyDescent="0.25">
      <c r="A312" s="351" t="s">
        <v>68</v>
      </c>
      <c r="B312" s="351" t="s">
        <v>75</v>
      </c>
      <c r="C312" s="351" t="s">
        <v>39</v>
      </c>
      <c r="D312" s="352">
        <v>2024</v>
      </c>
      <c r="E312" s="352">
        <v>1</v>
      </c>
      <c r="F312" s="352">
        <v>1</v>
      </c>
      <c r="G312" s="352">
        <v>1</v>
      </c>
      <c r="H312" s="352">
        <v>1</v>
      </c>
      <c r="I312" s="352">
        <v>1</v>
      </c>
      <c r="J312" s="352">
        <v>1</v>
      </c>
      <c r="K312" s="352">
        <v>1</v>
      </c>
      <c r="L312" s="352">
        <v>1</v>
      </c>
      <c r="M312" s="352">
        <v>1</v>
      </c>
      <c r="N312" s="352">
        <v>1</v>
      </c>
    </row>
    <row r="313" spans="1:14" ht="13.5" customHeight="1" x14ac:dyDescent="0.25">
      <c r="A313" s="351" t="s">
        <v>68</v>
      </c>
      <c r="B313" s="351" t="s">
        <v>75</v>
      </c>
      <c r="C313" s="351" t="s">
        <v>40</v>
      </c>
      <c r="D313" s="352">
        <v>2024</v>
      </c>
      <c r="E313" s="352">
        <v>1</v>
      </c>
      <c r="F313" s="352">
        <v>1</v>
      </c>
      <c r="G313" s="352">
        <v>1</v>
      </c>
      <c r="H313" s="352">
        <v>1</v>
      </c>
      <c r="I313" s="352">
        <v>1</v>
      </c>
      <c r="J313" s="352">
        <v>1</v>
      </c>
      <c r="K313" s="352">
        <v>1</v>
      </c>
      <c r="L313" s="352">
        <v>1</v>
      </c>
      <c r="M313" s="352">
        <v>1</v>
      </c>
      <c r="N313" s="352">
        <v>1</v>
      </c>
    </row>
    <row r="314" spans="1:14" ht="13.5" customHeight="1" x14ac:dyDescent="0.25">
      <c r="A314" s="351" t="s">
        <v>68</v>
      </c>
      <c r="B314" s="351" t="s">
        <v>75</v>
      </c>
      <c r="C314" s="351" t="s">
        <v>41</v>
      </c>
      <c r="D314" s="352">
        <v>2024</v>
      </c>
      <c r="E314" s="352">
        <v>1</v>
      </c>
      <c r="F314" s="352">
        <v>1</v>
      </c>
      <c r="G314" s="352">
        <v>1</v>
      </c>
      <c r="H314" s="352">
        <v>1</v>
      </c>
      <c r="I314" s="352">
        <v>1</v>
      </c>
      <c r="J314" s="352">
        <v>1</v>
      </c>
      <c r="K314" s="352">
        <v>1</v>
      </c>
      <c r="L314" s="352">
        <v>1</v>
      </c>
      <c r="M314" s="352">
        <v>1</v>
      </c>
      <c r="N314" s="352">
        <v>1</v>
      </c>
    </row>
    <row r="315" spans="1:14" ht="13.5" customHeight="1" x14ac:dyDescent="0.25">
      <c r="A315" s="351" t="s">
        <v>68</v>
      </c>
      <c r="B315" s="351" t="s">
        <v>75</v>
      </c>
      <c r="C315" s="351" t="s">
        <v>42</v>
      </c>
      <c r="D315" s="352">
        <v>2024</v>
      </c>
      <c r="E315" s="352">
        <v>1</v>
      </c>
      <c r="F315" s="352">
        <v>1</v>
      </c>
      <c r="G315" s="352">
        <v>1</v>
      </c>
      <c r="H315" s="352">
        <v>1</v>
      </c>
      <c r="I315" s="352">
        <v>1</v>
      </c>
      <c r="J315" s="352">
        <v>1</v>
      </c>
      <c r="K315" s="352">
        <v>1</v>
      </c>
      <c r="L315" s="352">
        <v>1</v>
      </c>
      <c r="M315" s="352">
        <v>1</v>
      </c>
      <c r="N315" s="352">
        <v>1</v>
      </c>
    </row>
    <row r="316" spans="1:14" ht="13.5" customHeight="1" x14ac:dyDescent="0.25">
      <c r="A316" s="351" t="s">
        <v>68</v>
      </c>
      <c r="B316" s="351" t="s">
        <v>75</v>
      </c>
      <c r="C316" s="351" t="s">
        <v>43</v>
      </c>
      <c r="D316" s="352">
        <v>2024</v>
      </c>
      <c r="E316" s="352">
        <v>1</v>
      </c>
      <c r="F316" s="352">
        <v>1</v>
      </c>
      <c r="G316" s="352">
        <v>1</v>
      </c>
      <c r="H316" s="352">
        <v>1</v>
      </c>
      <c r="I316" s="352">
        <v>1</v>
      </c>
      <c r="J316" s="352">
        <v>1</v>
      </c>
      <c r="K316" s="352">
        <v>1</v>
      </c>
      <c r="L316" s="352">
        <v>1</v>
      </c>
      <c r="M316" s="352">
        <v>1</v>
      </c>
      <c r="N316" s="352">
        <v>1</v>
      </c>
    </row>
    <row r="317" spans="1:14" ht="13.5" customHeight="1" x14ac:dyDescent="0.25">
      <c r="A317" s="351" t="s">
        <v>68</v>
      </c>
      <c r="B317" s="351" t="s">
        <v>75</v>
      </c>
      <c r="C317" s="351" t="s">
        <v>55</v>
      </c>
      <c r="D317" s="352">
        <v>2024</v>
      </c>
      <c r="E317" s="352">
        <v>0.99539408331513635</v>
      </c>
      <c r="F317" s="352">
        <v>1</v>
      </c>
      <c r="G317" s="352">
        <v>1</v>
      </c>
      <c r="H317" s="352">
        <v>1</v>
      </c>
      <c r="I317" s="352">
        <v>1</v>
      </c>
      <c r="J317" s="352">
        <v>1</v>
      </c>
      <c r="K317" s="352">
        <v>1</v>
      </c>
      <c r="L317" s="352">
        <v>1</v>
      </c>
      <c r="M317" s="352">
        <v>1</v>
      </c>
      <c r="N317" s="352">
        <v>1</v>
      </c>
    </row>
    <row r="318" spans="1:14" ht="13.5" customHeight="1" x14ac:dyDescent="0.25">
      <c r="A318" s="351" t="s">
        <v>68</v>
      </c>
      <c r="B318" s="351" t="s">
        <v>76</v>
      </c>
      <c r="C318" s="351" t="s">
        <v>47</v>
      </c>
      <c r="D318" s="352">
        <v>2024</v>
      </c>
      <c r="E318" s="352">
        <v>1</v>
      </c>
      <c r="F318" s="352">
        <v>1</v>
      </c>
      <c r="G318" s="352">
        <v>1</v>
      </c>
      <c r="H318" s="352">
        <v>1</v>
      </c>
      <c r="I318" s="352">
        <v>1</v>
      </c>
      <c r="J318" s="352">
        <v>1</v>
      </c>
      <c r="K318" s="352">
        <v>1</v>
      </c>
      <c r="L318" s="352">
        <v>1</v>
      </c>
      <c r="M318" s="352">
        <v>1</v>
      </c>
      <c r="N318" s="352">
        <v>1</v>
      </c>
    </row>
    <row r="319" spans="1:14" ht="13.5" customHeight="1" x14ac:dyDescent="0.25">
      <c r="A319" s="351" t="s">
        <v>68</v>
      </c>
      <c r="B319" s="351" t="s">
        <v>76</v>
      </c>
      <c r="C319" s="351" t="s">
        <v>40</v>
      </c>
      <c r="D319" s="352">
        <v>2024</v>
      </c>
      <c r="E319" s="352">
        <v>1</v>
      </c>
      <c r="F319" s="352">
        <v>1</v>
      </c>
      <c r="G319" s="352">
        <v>1</v>
      </c>
      <c r="H319" s="352">
        <v>1</v>
      </c>
      <c r="I319" s="352">
        <v>1</v>
      </c>
      <c r="J319" s="352">
        <v>1</v>
      </c>
      <c r="K319" s="352">
        <v>1</v>
      </c>
      <c r="L319" s="352">
        <v>1</v>
      </c>
      <c r="M319" s="352">
        <v>1</v>
      </c>
      <c r="N319" s="352">
        <v>1</v>
      </c>
    </row>
    <row r="320" spans="1:14" ht="13.5" customHeight="1" x14ac:dyDescent="0.25">
      <c r="A320" s="351" t="s">
        <v>68</v>
      </c>
      <c r="B320" s="351" t="s">
        <v>76</v>
      </c>
      <c r="C320" s="351" t="s">
        <v>41</v>
      </c>
      <c r="D320" s="352">
        <v>2024</v>
      </c>
      <c r="E320" s="352">
        <v>1</v>
      </c>
      <c r="F320" s="352">
        <v>1</v>
      </c>
      <c r="G320" s="352">
        <v>1</v>
      </c>
      <c r="H320" s="352">
        <v>1</v>
      </c>
      <c r="I320" s="352">
        <v>1</v>
      </c>
      <c r="J320" s="352">
        <v>1</v>
      </c>
      <c r="K320" s="352">
        <v>1</v>
      </c>
      <c r="L320" s="352">
        <v>1</v>
      </c>
      <c r="M320" s="352">
        <v>1</v>
      </c>
      <c r="N320" s="352">
        <v>1</v>
      </c>
    </row>
    <row r="321" spans="1:14" ht="13.5" customHeight="1" x14ac:dyDescent="0.25">
      <c r="A321" s="351" t="s">
        <v>68</v>
      </c>
      <c r="B321" s="351" t="s">
        <v>76</v>
      </c>
      <c r="C321" s="351" t="s">
        <v>42</v>
      </c>
      <c r="D321" s="352">
        <v>2024</v>
      </c>
      <c r="E321" s="352">
        <v>1</v>
      </c>
      <c r="F321" s="352">
        <v>1</v>
      </c>
      <c r="G321" s="352">
        <v>1</v>
      </c>
      <c r="H321" s="352">
        <v>1</v>
      </c>
      <c r="I321" s="352">
        <v>1</v>
      </c>
      <c r="J321" s="352">
        <v>1</v>
      </c>
      <c r="K321" s="352">
        <v>1</v>
      </c>
      <c r="L321" s="352">
        <v>1</v>
      </c>
      <c r="M321" s="352">
        <v>1</v>
      </c>
      <c r="N321" s="352">
        <v>1</v>
      </c>
    </row>
    <row r="322" spans="1:14" ht="13.5" customHeight="1" x14ac:dyDescent="0.25">
      <c r="A322" s="351" t="s">
        <v>68</v>
      </c>
      <c r="B322" s="351" t="s">
        <v>76</v>
      </c>
      <c r="C322" s="351" t="s">
        <v>43</v>
      </c>
      <c r="D322" s="352">
        <v>2024</v>
      </c>
      <c r="E322" s="352">
        <v>1</v>
      </c>
      <c r="F322" s="352">
        <v>1</v>
      </c>
      <c r="G322" s="352">
        <v>1</v>
      </c>
      <c r="H322" s="352">
        <v>1</v>
      </c>
      <c r="I322" s="352">
        <v>1</v>
      </c>
      <c r="J322" s="352">
        <v>1</v>
      </c>
      <c r="K322" s="352">
        <v>1</v>
      </c>
      <c r="L322" s="352">
        <v>1</v>
      </c>
      <c r="M322" s="352">
        <v>1</v>
      </c>
      <c r="N322" s="352">
        <v>1</v>
      </c>
    </row>
    <row r="323" spans="1:14" ht="13.5" customHeight="1" x14ac:dyDescent="0.25">
      <c r="A323" s="351" t="s">
        <v>68</v>
      </c>
      <c r="B323" s="351" t="s">
        <v>76</v>
      </c>
      <c r="C323" s="351" t="s">
        <v>55</v>
      </c>
      <c r="D323" s="352">
        <v>2024</v>
      </c>
      <c r="E323" s="352">
        <v>0.97530718544439232</v>
      </c>
      <c r="F323" s="352">
        <v>1</v>
      </c>
      <c r="G323" s="352">
        <v>1</v>
      </c>
      <c r="H323" s="352">
        <v>1</v>
      </c>
      <c r="I323" s="352">
        <v>1</v>
      </c>
      <c r="J323" s="352">
        <v>1</v>
      </c>
      <c r="K323" s="352">
        <v>1</v>
      </c>
      <c r="L323" s="352">
        <v>1</v>
      </c>
      <c r="M323" s="352">
        <v>1</v>
      </c>
      <c r="N323" s="352">
        <v>1</v>
      </c>
    </row>
    <row r="324" spans="1:14" ht="13.5" customHeight="1" x14ac:dyDescent="0.25">
      <c r="A324" s="351" t="s">
        <v>68</v>
      </c>
      <c r="B324" s="351" t="s">
        <v>2319</v>
      </c>
      <c r="C324" s="351" t="s">
        <v>55</v>
      </c>
      <c r="D324" s="352">
        <v>2024</v>
      </c>
      <c r="E324" s="352">
        <v>0.91696810089264469</v>
      </c>
      <c r="F324" s="352">
        <v>1</v>
      </c>
      <c r="G324" s="352">
        <v>1</v>
      </c>
      <c r="H324" s="352">
        <v>1</v>
      </c>
      <c r="I324" s="352">
        <v>1</v>
      </c>
      <c r="J324" s="352">
        <v>1</v>
      </c>
      <c r="K324" s="352">
        <v>1</v>
      </c>
      <c r="L324" s="352">
        <v>1</v>
      </c>
      <c r="M324" s="352">
        <v>1</v>
      </c>
      <c r="N324" s="352">
        <v>1</v>
      </c>
    </row>
    <row r="325" spans="1:14" ht="13.5" customHeight="1" x14ac:dyDescent="0.25">
      <c r="A325" s="351" t="s">
        <v>68</v>
      </c>
      <c r="B325" s="351" t="s">
        <v>1297</v>
      </c>
      <c r="C325" s="351" t="s">
        <v>55</v>
      </c>
      <c r="D325" s="352">
        <v>2024</v>
      </c>
      <c r="E325" s="352">
        <v>0.97445641705019947</v>
      </c>
      <c r="F325" s="352">
        <v>1</v>
      </c>
      <c r="G325" s="352">
        <v>1</v>
      </c>
      <c r="H325" s="352">
        <v>1</v>
      </c>
      <c r="I325" s="352">
        <v>1</v>
      </c>
      <c r="J325" s="352">
        <v>1</v>
      </c>
      <c r="K325" s="352">
        <v>1</v>
      </c>
      <c r="L325" s="352">
        <v>1</v>
      </c>
      <c r="M325" s="352">
        <v>1</v>
      </c>
      <c r="N325" s="352">
        <v>1</v>
      </c>
    </row>
    <row r="326" spans="1:14" ht="13.5" customHeight="1" x14ac:dyDescent="0.25">
      <c r="A326" s="351" t="s">
        <v>68</v>
      </c>
      <c r="B326" s="351" t="s">
        <v>1298</v>
      </c>
      <c r="C326" s="351" t="s">
        <v>55</v>
      </c>
      <c r="D326" s="352">
        <v>2024</v>
      </c>
      <c r="E326" s="352">
        <v>0.96042139580022112</v>
      </c>
      <c r="F326" s="352">
        <v>1</v>
      </c>
      <c r="G326" s="352">
        <v>1</v>
      </c>
      <c r="H326" s="352">
        <v>1</v>
      </c>
      <c r="I326" s="352">
        <v>1</v>
      </c>
      <c r="J326" s="352">
        <v>1</v>
      </c>
      <c r="K326" s="352">
        <v>1</v>
      </c>
      <c r="L326" s="352">
        <v>1</v>
      </c>
      <c r="M326" s="352">
        <v>1</v>
      </c>
      <c r="N326" s="352">
        <v>1</v>
      </c>
    </row>
    <row r="327" spans="1:14" ht="13.5" customHeight="1" x14ac:dyDescent="0.25">
      <c r="A327" s="351" t="s">
        <v>68</v>
      </c>
      <c r="B327" s="351" t="s">
        <v>1605</v>
      </c>
      <c r="C327" s="351" t="s">
        <v>47</v>
      </c>
      <c r="D327" s="352">
        <v>2024</v>
      </c>
      <c r="E327" s="352">
        <v>0.88891117629535754</v>
      </c>
      <c r="F327" s="352">
        <v>1</v>
      </c>
      <c r="G327" s="352">
        <v>1</v>
      </c>
      <c r="H327" s="352">
        <v>1</v>
      </c>
      <c r="I327" s="352">
        <v>1</v>
      </c>
      <c r="J327" s="352">
        <v>1</v>
      </c>
      <c r="K327" s="352">
        <v>1</v>
      </c>
      <c r="L327" s="352">
        <v>1</v>
      </c>
      <c r="M327" s="352">
        <v>1</v>
      </c>
      <c r="N327" s="352">
        <v>1</v>
      </c>
    </row>
    <row r="328" spans="1:14" ht="13.5" customHeight="1" x14ac:dyDescent="0.25">
      <c r="A328" s="351" t="s">
        <v>68</v>
      </c>
      <c r="B328" s="351" t="s">
        <v>1977</v>
      </c>
      <c r="C328" s="351" t="s">
        <v>55</v>
      </c>
      <c r="D328" s="352">
        <v>2024</v>
      </c>
      <c r="E328" s="352">
        <v>0.89037711228469396</v>
      </c>
      <c r="F328" s="352">
        <v>1</v>
      </c>
      <c r="G328" s="352">
        <v>1</v>
      </c>
      <c r="H328" s="352">
        <v>1</v>
      </c>
      <c r="I328" s="352">
        <v>1</v>
      </c>
      <c r="J328" s="352">
        <v>1</v>
      </c>
      <c r="K328" s="352">
        <v>1</v>
      </c>
      <c r="L328" s="352">
        <v>1</v>
      </c>
      <c r="M328" s="352">
        <v>1</v>
      </c>
      <c r="N328" s="352">
        <v>1</v>
      </c>
    </row>
    <row r="329" spans="1:14" ht="13.5" customHeight="1" x14ac:dyDescent="0.25">
      <c r="A329" s="351" t="s">
        <v>68</v>
      </c>
      <c r="B329" s="351" t="s">
        <v>1607</v>
      </c>
      <c r="C329" s="351" t="s">
        <v>47</v>
      </c>
      <c r="D329" s="352">
        <v>2024</v>
      </c>
      <c r="E329" s="352">
        <v>0.96440097478487419</v>
      </c>
      <c r="F329" s="352">
        <v>1</v>
      </c>
      <c r="G329" s="352">
        <v>1</v>
      </c>
      <c r="H329" s="352">
        <v>1</v>
      </c>
      <c r="I329" s="352">
        <v>1</v>
      </c>
      <c r="J329" s="352">
        <v>1</v>
      </c>
      <c r="K329" s="352">
        <v>1</v>
      </c>
      <c r="L329" s="352">
        <v>1</v>
      </c>
      <c r="M329" s="352">
        <v>1</v>
      </c>
      <c r="N329" s="352">
        <v>1</v>
      </c>
    </row>
    <row r="330" spans="1:14" ht="13.5" customHeight="1" x14ac:dyDescent="0.25">
      <c r="A330" s="351" t="s">
        <v>68</v>
      </c>
      <c r="B330" s="351" t="s">
        <v>1755</v>
      </c>
      <c r="C330" s="351" t="s">
        <v>47</v>
      </c>
      <c r="D330" s="352">
        <v>2024</v>
      </c>
      <c r="E330" s="352">
        <v>0.89290801393568975</v>
      </c>
      <c r="F330" s="352">
        <v>1</v>
      </c>
      <c r="G330" s="352">
        <v>1</v>
      </c>
      <c r="H330" s="352">
        <v>1</v>
      </c>
      <c r="I330" s="352">
        <v>1</v>
      </c>
      <c r="J330" s="352">
        <v>1</v>
      </c>
      <c r="K330" s="352">
        <v>1</v>
      </c>
      <c r="L330" s="352">
        <v>1</v>
      </c>
      <c r="M330" s="352">
        <v>1</v>
      </c>
      <c r="N330" s="352">
        <v>1</v>
      </c>
    </row>
    <row r="331" spans="1:14" ht="13.5" customHeight="1" x14ac:dyDescent="0.25">
      <c r="A331" s="351" t="s">
        <v>68</v>
      </c>
      <c r="B331" s="351" t="s">
        <v>1846</v>
      </c>
      <c r="C331" s="351" t="s">
        <v>47</v>
      </c>
      <c r="D331" s="352">
        <v>2024</v>
      </c>
      <c r="E331" s="352">
        <v>1</v>
      </c>
      <c r="F331" s="352">
        <v>1</v>
      </c>
      <c r="G331" s="352">
        <v>1</v>
      </c>
      <c r="H331" s="352">
        <v>1</v>
      </c>
      <c r="I331" s="352">
        <v>1</v>
      </c>
      <c r="J331" s="352">
        <v>1</v>
      </c>
      <c r="K331" s="352">
        <v>1</v>
      </c>
      <c r="L331" s="352">
        <v>1</v>
      </c>
      <c r="M331" s="352">
        <v>1</v>
      </c>
      <c r="N331" s="352">
        <v>1</v>
      </c>
    </row>
    <row r="332" spans="1:14" ht="13.5" customHeight="1" x14ac:dyDescent="0.25">
      <c r="A332" s="351" t="s">
        <v>68</v>
      </c>
      <c r="B332" s="351" t="s">
        <v>1978</v>
      </c>
      <c r="C332" s="351" t="s">
        <v>47</v>
      </c>
      <c r="D332" s="352">
        <v>2024</v>
      </c>
      <c r="E332" s="352">
        <v>0.9609740092293827</v>
      </c>
      <c r="F332" s="352">
        <v>1</v>
      </c>
      <c r="G332" s="352">
        <v>1</v>
      </c>
      <c r="H332" s="352">
        <v>1</v>
      </c>
      <c r="I332" s="352">
        <v>1</v>
      </c>
      <c r="J332" s="352">
        <v>1</v>
      </c>
      <c r="K332" s="352">
        <v>1</v>
      </c>
      <c r="L332" s="352">
        <v>1</v>
      </c>
      <c r="M332" s="352">
        <v>1</v>
      </c>
      <c r="N332" s="352">
        <v>1</v>
      </c>
    </row>
    <row r="333" spans="1:14" ht="13.5" customHeight="1" x14ac:dyDescent="0.25">
      <c r="A333" s="351" t="s">
        <v>77</v>
      </c>
      <c r="B333" s="351" t="s">
        <v>78</v>
      </c>
      <c r="C333" s="351" t="s">
        <v>47</v>
      </c>
      <c r="D333" s="352">
        <v>2024</v>
      </c>
      <c r="E333" s="352">
        <v>1</v>
      </c>
      <c r="F333" s="352">
        <v>1</v>
      </c>
      <c r="G333" s="352">
        <v>1</v>
      </c>
      <c r="H333" s="352">
        <v>1</v>
      </c>
      <c r="I333" s="352">
        <v>1</v>
      </c>
      <c r="J333" s="352">
        <v>1</v>
      </c>
      <c r="K333" s="352">
        <v>1</v>
      </c>
      <c r="L333" s="352">
        <v>1</v>
      </c>
      <c r="M333" s="352">
        <v>1</v>
      </c>
      <c r="N333" s="352">
        <v>1</v>
      </c>
    </row>
    <row r="334" spans="1:14" ht="13.5" customHeight="1" x14ac:dyDescent="0.25">
      <c r="A334" s="351" t="s">
        <v>77</v>
      </c>
      <c r="B334" s="351" t="s">
        <v>78</v>
      </c>
      <c r="C334" s="351" t="s">
        <v>1578</v>
      </c>
      <c r="D334" s="352">
        <v>2024</v>
      </c>
      <c r="E334" s="352">
        <v>1</v>
      </c>
      <c r="F334" s="352">
        <v>1</v>
      </c>
      <c r="G334" s="352">
        <v>1</v>
      </c>
      <c r="H334" s="352">
        <v>1</v>
      </c>
      <c r="I334" s="352">
        <v>1</v>
      </c>
      <c r="J334" s="352">
        <v>1</v>
      </c>
      <c r="K334" s="352">
        <v>1</v>
      </c>
      <c r="L334" s="352">
        <v>1</v>
      </c>
      <c r="M334" s="352">
        <v>1</v>
      </c>
      <c r="N334" s="352">
        <v>1</v>
      </c>
    </row>
    <row r="335" spans="1:14" ht="13.5" customHeight="1" x14ac:dyDescent="0.25">
      <c r="A335" s="351" t="s">
        <v>77</v>
      </c>
      <c r="B335" s="351" t="s">
        <v>78</v>
      </c>
      <c r="C335" s="351" t="s">
        <v>1579</v>
      </c>
      <c r="D335" s="352">
        <v>2024</v>
      </c>
      <c r="E335" s="352">
        <v>1</v>
      </c>
      <c r="F335" s="352">
        <v>1</v>
      </c>
      <c r="G335" s="352">
        <v>1</v>
      </c>
      <c r="H335" s="352">
        <v>1</v>
      </c>
      <c r="I335" s="352">
        <v>1</v>
      </c>
      <c r="J335" s="352">
        <v>1</v>
      </c>
      <c r="K335" s="352">
        <v>1</v>
      </c>
      <c r="L335" s="352">
        <v>1</v>
      </c>
      <c r="M335" s="352">
        <v>1</v>
      </c>
      <c r="N335" s="352">
        <v>1</v>
      </c>
    </row>
    <row r="336" spans="1:14" ht="13.5" customHeight="1" x14ac:dyDescent="0.25">
      <c r="A336" s="351" t="s">
        <v>77</v>
      </c>
      <c r="B336" s="351" t="s">
        <v>79</v>
      </c>
      <c r="C336" s="351" t="s">
        <v>1579</v>
      </c>
      <c r="D336" s="352">
        <v>2024</v>
      </c>
      <c r="E336" s="352">
        <v>1</v>
      </c>
      <c r="F336" s="352">
        <v>1</v>
      </c>
      <c r="G336" s="352">
        <v>1</v>
      </c>
      <c r="H336" s="352">
        <v>1</v>
      </c>
      <c r="I336" s="352">
        <v>1</v>
      </c>
      <c r="J336" s="352">
        <v>1</v>
      </c>
      <c r="K336" s="352">
        <v>1</v>
      </c>
      <c r="L336" s="352">
        <v>1</v>
      </c>
      <c r="M336" s="352">
        <v>1</v>
      </c>
      <c r="N336" s="352">
        <v>1</v>
      </c>
    </row>
    <row r="337" spans="1:14" ht="13.5" customHeight="1" x14ac:dyDescent="0.25">
      <c r="A337" s="351" t="s">
        <v>77</v>
      </c>
      <c r="B337" s="351" t="s">
        <v>79</v>
      </c>
      <c r="C337" s="351" t="s">
        <v>1580</v>
      </c>
      <c r="D337" s="352">
        <v>2024</v>
      </c>
      <c r="E337" s="352">
        <v>1</v>
      </c>
      <c r="F337" s="352">
        <v>1</v>
      </c>
      <c r="G337" s="352">
        <v>1</v>
      </c>
      <c r="H337" s="352">
        <v>1</v>
      </c>
      <c r="I337" s="352">
        <v>1</v>
      </c>
      <c r="J337" s="352">
        <v>1</v>
      </c>
      <c r="K337" s="352">
        <v>1</v>
      </c>
      <c r="L337" s="352">
        <v>1</v>
      </c>
      <c r="M337" s="352">
        <v>1</v>
      </c>
      <c r="N337" s="352">
        <v>1</v>
      </c>
    </row>
    <row r="338" spans="1:14" ht="13.5" customHeight="1" x14ac:dyDescent="0.25">
      <c r="A338" s="351" t="s">
        <v>77</v>
      </c>
      <c r="B338" s="351" t="s">
        <v>79</v>
      </c>
      <c r="C338" s="351" t="s">
        <v>1581</v>
      </c>
      <c r="D338" s="352">
        <v>2024</v>
      </c>
      <c r="E338" s="352">
        <v>1</v>
      </c>
      <c r="F338" s="352">
        <v>1</v>
      </c>
      <c r="G338" s="352">
        <v>1</v>
      </c>
      <c r="H338" s="352">
        <v>1</v>
      </c>
      <c r="I338" s="352">
        <v>1</v>
      </c>
      <c r="J338" s="352">
        <v>1</v>
      </c>
      <c r="K338" s="352">
        <v>1</v>
      </c>
      <c r="L338" s="352">
        <v>1</v>
      </c>
      <c r="M338" s="352">
        <v>1</v>
      </c>
      <c r="N338" s="352">
        <v>1</v>
      </c>
    </row>
    <row r="339" spans="1:14" ht="13.5" customHeight="1" x14ac:dyDescent="0.25">
      <c r="A339" s="351" t="s">
        <v>77</v>
      </c>
      <c r="B339" s="351" t="s">
        <v>79</v>
      </c>
      <c r="C339" s="351" t="s">
        <v>1582</v>
      </c>
      <c r="D339" s="352">
        <v>2024</v>
      </c>
      <c r="E339" s="352">
        <v>1</v>
      </c>
      <c r="F339" s="352">
        <v>1</v>
      </c>
      <c r="G339" s="352">
        <v>1</v>
      </c>
      <c r="H339" s="352">
        <v>1</v>
      </c>
      <c r="I339" s="352">
        <v>1</v>
      </c>
      <c r="J339" s="352">
        <v>1</v>
      </c>
      <c r="K339" s="352">
        <v>1</v>
      </c>
      <c r="L339" s="352">
        <v>1</v>
      </c>
      <c r="M339" s="352">
        <v>1</v>
      </c>
      <c r="N339" s="352">
        <v>1</v>
      </c>
    </row>
    <row r="340" spans="1:14" ht="13.5" customHeight="1" x14ac:dyDescent="0.25">
      <c r="A340" s="351" t="s">
        <v>77</v>
      </c>
      <c r="B340" s="351" t="s">
        <v>1707</v>
      </c>
      <c r="C340" s="351" t="s">
        <v>47</v>
      </c>
      <c r="D340" s="352">
        <v>2024</v>
      </c>
      <c r="E340" s="352">
        <v>0.96296779644978414</v>
      </c>
      <c r="F340" s="352">
        <v>1</v>
      </c>
      <c r="G340" s="352">
        <v>1</v>
      </c>
      <c r="H340" s="352">
        <v>1</v>
      </c>
      <c r="I340" s="352">
        <v>1</v>
      </c>
      <c r="J340" s="352">
        <v>1</v>
      </c>
      <c r="K340" s="352">
        <v>1</v>
      </c>
      <c r="L340" s="352">
        <v>1</v>
      </c>
      <c r="M340" s="352">
        <v>1</v>
      </c>
      <c r="N340" s="352">
        <v>1</v>
      </c>
    </row>
    <row r="341" spans="1:14" ht="13.5" customHeight="1" x14ac:dyDescent="0.25">
      <c r="A341" s="351" t="s">
        <v>80</v>
      </c>
      <c r="B341" s="351" t="s">
        <v>81</v>
      </c>
      <c r="C341" s="351" t="s">
        <v>47</v>
      </c>
      <c r="D341" s="352">
        <v>2024</v>
      </c>
      <c r="E341" s="352">
        <v>1</v>
      </c>
      <c r="F341" s="352">
        <v>1</v>
      </c>
      <c r="G341" s="352">
        <v>1</v>
      </c>
      <c r="H341" s="352">
        <v>1</v>
      </c>
      <c r="I341" s="352">
        <v>1</v>
      </c>
      <c r="J341" s="352">
        <v>1</v>
      </c>
      <c r="K341" s="352">
        <v>1</v>
      </c>
      <c r="L341" s="352">
        <v>1</v>
      </c>
      <c r="M341" s="352">
        <v>1</v>
      </c>
      <c r="N341" s="352">
        <v>1</v>
      </c>
    </row>
    <row r="342" spans="1:14" ht="13.5" customHeight="1" x14ac:dyDescent="0.25">
      <c r="A342" s="351" t="s">
        <v>80</v>
      </c>
      <c r="B342" s="351" t="s">
        <v>81</v>
      </c>
      <c r="C342" s="351" t="s">
        <v>1578</v>
      </c>
      <c r="D342" s="352">
        <v>2024</v>
      </c>
      <c r="E342" s="352">
        <v>1</v>
      </c>
      <c r="F342" s="352">
        <v>1</v>
      </c>
      <c r="G342" s="352">
        <v>1</v>
      </c>
      <c r="H342" s="352">
        <v>1</v>
      </c>
      <c r="I342" s="352">
        <v>1</v>
      </c>
      <c r="J342" s="352">
        <v>1</v>
      </c>
      <c r="K342" s="352">
        <v>1</v>
      </c>
      <c r="L342" s="352">
        <v>1</v>
      </c>
      <c r="M342" s="352">
        <v>1</v>
      </c>
      <c r="N342" s="352">
        <v>1</v>
      </c>
    </row>
    <row r="343" spans="1:14" ht="13.5" customHeight="1" x14ac:dyDescent="0.25">
      <c r="A343" s="351" t="s">
        <v>80</v>
      </c>
      <c r="B343" s="351" t="s">
        <v>81</v>
      </c>
      <c r="C343" s="351" t="s">
        <v>1579</v>
      </c>
      <c r="D343" s="352">
        <v>2024</v>
      </c>
      <c r="E343" s="352">
        <v>1</v>
      </c>
      <c r="F343" s="352">
        <v>1</v>
      </c>
      <c r="G343" s="352">
        <v>1</v>
      </c>
      <c r="H343" s="352">
        <v>1</v>
      </c>
      <c r="I343" s="352">
        <v>1</v>
      </c>
      <c r="J343" s="352">
        <v>1</v>
      </c>
      <c r="K343" s="352">
        <v>1</v>
      </c>
      <c r="L343" s="352">
        <v>1</v>
      </c>
      <c r="M343" s="352">
        <v>1</v>
      </c>
      <c r="N343" s="352">
        <v>1</v>
      </c>
    </row>
    <row r="344" spans="1:14" ht="13.5" customHeight="1" x14ac:dyDescent="0.25">
      <c r="A344" s="351" t="s">
        <v>80</v>
      </c>
      <c r="B344" s="351" t="s">
        <v>81</v>
      </c>
      <c r="C344" s="351" t="s">
        <v>1580</v>
      </c>
      <c r="D344" s="352">
        <v>2024</v>
      </c>
      <c r="E344" s="352">
        <v>1</v>
      </c>
      <c r="F344" s="352">
        <v>1</v>
      </c>
      <c r="G344" s="352">
        <v>1</v>
      </c>
      <c r="H344" s="352">
        <v>1</v>
      </c>
      <c r="I344" s="352">
        <v>1</v>
      </c>
      <c r="J344" s="352">
        <v>1</v>
      </c>
      <c r="K344" s="352">
        <v>1</v>
      </c>
      <c r="L344" s="352">
        <v>1</v>
      </c>
      <c r="M344" s="352">
        <v>1</v>
      </c>
      <c r="N344" s="352">
        <v>1</v>
      </c>
    </row>
    <row r="345" spans="1:14" ht="13.5" customHeight="1" x14ac:dyDescent="0.25">
      <c r="A345" s="351" t="s">
        <v>80</v>
      </c>
      <c r="B345" s="351" t="s">
        <v>81</v>
      </c>
      <c r="C345" s="351" t="s">
        <v>1581</v>
      </c>
      <c r="D345" s="352">
        <v>2024</v>
      </c>
      <c r="E345" s="352">
        <v>1</v>
      </c>
      <c r="F345" s="352">
        <v>1</v>
      </c>
      <c r="G345" s="352">
        <v>1</v>
      </c>
      <c r="H345" s="352">
        <v>1</v>
      </c>
      <c r="I345" s="352">
        <v>1</v>
      </c>
      <c r="J345" s="352">
        <v>1</v>
      </c>
      <c r="K345" s="352">
        <v>1</v>
      </c>
      <c r="L345" s="352">
        <v>1</v>
      </c>
      <c r="M345" s="352">
        <v>1</v>
      </c>
      <c r="N345" s="352">
        <v>1</v>
      </c>
    </row>
    <row r="346" spans="1:14" ht="13.5" customHeight="1" x14ac:dyDescent="0.25">
      <c r="A346" s="351" t="s">
        <v>80</v>
      </c>
      <c r="B346" s="351" t="s">
        <v>81</v>
      </c>
      <c r="C346" s="351" t="s">
        <v>1582</v>
      </c>
      <c r="D346" s="352">
        <v>2024</v>
      </c>
      <c r="E346" s="352">
        <v>1</v>
      </c>
      <c r="F346" s="352">
        <v>1</v>
      </c>
      <c r="G346" s="352">
        <v>1</v>
      </c>
      <c r="H346" s="352">
        <v>1</v>
      </c>
      <c r="I346" s="352">
        <v>1</v>
      </c>
      <c r="J346" s="352">
        <v>1</v>
      </c>
      <c r="K346" s="352">
        <v>1</v>
      </c>
      <c r="L346" s="352">
        <v>1</v>
      </c>
      <c r="M346" s="352">
        <v>1</v>
      </c>
      <c r="N346" s="352">
        <v>1</v>
      </c>
    </row>
    <row r="347" spans="1:14" ht="13.5" customHeight="1" x14ac:dyDescent="0.25">
      <c r="A347" s="351" t="s">
        <v>80</v>
      </c>
      <c r="B347" s="351" t="s">
        <v>82</v>
      </c>
      <c r="C347" s="351" t="s">
        <v>47</v>
      </c>
      <c r="D347" s="352">
        <v>2024</v>
      </c>
      <c r="E347" s="352">
        <v>1</v>
      </c>
      <c r="F347" s="352">
        <v>1</v>
      </c>
      <c r="G347" s="352">
        <v>1</v>
      </c>
      <c r="H347" s="352">
        <v>1</v>
      </c>
      <c r="I347" s="352">
        <v>1</v>
      </c>
      <c r="J347" s="352">
        <v>1</v>
      </c>
      <c r="K347" s="352">
        <v>1</v>
      </c>
      <c r="L347" s="352">
        <v>1</v>
      </c>
      <c r="M347" s="352">
        <v>1</v>
      </c>
      <c r="N347" s="352">
        <v>1</v>
      </c>
    </row>
    <row r="348" spans="1:14" ht="13.5" customHeight="1" x14ac:dyDescent="0.25">
      <c r="A348" s="351" t="s">
        <v>80</v>
      </c>
      <c r="B348" s="351" t="s">
        <v>82</v>
      </c>
      <c r="C348" s="351" t="s">
        <v>1578</v>
      </c>
      <c r="D348" s="352">
        <v>2024</v>
      </c>
      <c r="E348" s="352">
        <v>1</v>
      </c>
      <c r="F348" s="352">
        <v>1</v>
      </c>
      <c r="G348" s="352">
        <v>1</v>
      </c>
      <c r="H348" s="352">
        <v>1</v>
      </c>
      <c r="I348" s="352">
        <v>1</v>
      </c>
      <c r="J348" s="352">
        <v>1</v>
      </c>
      <c r="K348" s="352">
        <v>1</v>
      </c>
      <c r="L348" s="352">
        <v>1</v>
      </c>
      <c r="M348" s="352">
        <v>1</v>
      </c>
      <c r="N348" s="352">
        <v>1</v>
      </c>
    </row>
    <row r="349" spans="1:14" ht="13.5" customHeight="1" x14ac:dyDescent="0.25">
      <c r="A349" s="351" t="s">
        <v>80</v>
      </c>
      <c r="B349" s="351" t="s">
        <v>82</v>
      </c>
      <c r="C349" s="351" t="s">
        <v>1579</v>
      </c>
      <c r="D349" s="352">
        <v>2024</v>
      </c>
      <c r="E349" s="352">
        <v>1</v>
      </c>
      <c r="F349" s="352">
        <v>1</v>
      </c>
      <c r="G349" s="352">
        <v>1</v>
      </c>
      <c r="H349" s="352">
        <v>1</v>
      </c>
      <c r="I349" s="352">
        <v>1</v>
      </c>
      <c r="J349" s="352">
        <v>1</v>
      </c>
      <c r="K349" s="352">
        <v>1</v>
      </c>
      <c r="L349" s="352">
        <v>1</v>
      </c>
      <c r="M349" s="352">
        <v>1</v>
      </c>
      <c r="N349" s="352">
        <v>1</v>
      </c>
    </row>
    <row r="350" spans="1:14" ht="13.5" customHeight="1" x14ac:dyDescent="0.25">
      <c r="A350" s="351" t="s">
        <v>80</v>
      </c>
      <c r="B350" s="351" t="s">
        <v>82</v>
      </c>
      <c r="C350" s="351" t="s">
        <v>1580</v>
      </c>
      <c r="D350" s="352">
        <v>2024</v>
      </c>
      <c r="E350" s="352">
        <v>1</v>
      </c>
      <c r="F350" s="352">
        <v>1</v>
      </c>
      <c r="G350" s="352">
        <v>1</v>
      </c>
      <c r="H350" s="352">
        <v>1</v>
      </c>
      <c r="I350" s="352">
        <v>1</v>
      </c>
      <c r="J350" s="352">
        <v>1</v>
      </c>
      <c r="K350" s="352">
        <v>1</v>
      </c>
      <c r="L350" s="352">
        <v>1</v>
      </c>
      <c r="M350" s="352">
        <v>1</v>
      </c>
      <c r="N350" s="352">
        <v>1</v>
      </c>
    </row>
    <row r="351" spans="1:14" ht="13.5" customHeight="1" x14ac:dyDescent="0.25">
      <c r="A351" s="351" t="s">
        <v>80</v>
      </c>
      <c r="B351" s="351" t="s">
        <v>82</v>
      </c>
      <c r="C351" s="351" t="s">
        <v>1581</v>
      </c>
      <c r="D351" s="352">
        <v>2024</v>
      </c>
      <c r="E351" s="352">
        <v>1</v>
      </c>
      <c r="F351" s="352">
        <v>1</v>
      </c>
      <c r="G351" s="352">
        <v>1</v>
      </c>
      <c r="H351" s="352">
        <v>1</v>
      </c>
      <c r="I351" s="352">
        <v>1</v>
      </c>
      <c r="J351" s="352">
        <v>1</v>
      </c>
      <c r="K351" s="352">
        <v>1</v>
      </c>
      <c r="L351" s="352">
        <v>1</v>
      </c>
      <c r="M351" s="352">
        <v>1</v>
      </c>
      <c r="N351" s="352">
        <v>1</v>
      </c>
    </row>
    <row r="352" spans="1:14" ht="13.5" customHeight="1" x14ac:dyDescent="0.25">
      <c r="A352" s="351" t="s">
        <v>80</v>
      </c>
      <c r="B352" s="351" t="s">
        <v>82</v>
      </c>
      <c r="C352" s="351" t="s">
        <v>1582</v>
      </c>
      <c r="D352" s="352">
        <v>2024</v>
      </c>
      <c r="E352" s="352">
        <v>1</v>
      </c>
      <c r="F352" s="352">
        <v>1</v>
      </c>
      <c r="G352" s="352">
        <v>1</v>
      </c>
      <c r="H352" s="352">
        <v>1</v>
      </c>
      <c r="I352" s="352">
        <v>1</v>
      </c>
      <c r="J352" s="352">
        <v>1</v>
      </c>
      <c r="K352" s="352">
        <v>1</v>
      </c>
      <c r="L352" s="352">
        <v>1</v>
      </c>
      <c r="M352" s="352">
        <v>1</v>
      </c>
      <c r="N352" s="352">
        <v>1</v>
      </c>
    </row>
    <row r="353" spans="1:14" ht="13.5" customHeight="1" x14ac:dyDescent="0.25">
      <c r="A353" s="351" t="s">
        <v>80</v>
      </c>
      <c r="B353" s="351" t="s">
        <v>83</v>
      </c>
      <c r="C353" s="351" t="s">
        <v>47</v>
      </c>
      <c r="D353" s="352">
        <v>2024</v>
      </c>
      <c r="E353" s="352">
        <v>1</v>
      </c>
      <c r="F353" s="352">
        <v>1</v>
      </c>
      <c r="G353" s="352">
        <v>1</v>
      </c>
      <c r="H353" s="352">
        <v>1</v>
      </c>
      <c r="I353" s="352">
        <v>1</v>
      </c>
      <c r="J353" s="352">
        <v>1</v>
      </c>
      <c r="K353" s="352">
        <v>1</v>
      </c>
      <c r="L353" s="352">
        <v>1</v>
      </c>
      <c r="M353" s="352">
        <v>1</v>
      </c>
      <c r="N353" s="352">
        <v>1</v>
      </c>
    </row>
    <row r="354" spans="1:14" ht="13.5" customHeight="1" x14ac:dyDescent="0.25">
      <c r="A354" s="351" t="s">
        <v>80</v>
      </c>
      <c r="B354" s="351" t="s">
        <v>83</v>
      </c>
      <c r="C354" s="351" t="s">
        <v>1578</v>
      </c>
      <c r="D354" s="352">
        <v>2024</v>
      </c>
      <c r="E354" s="352">
        <v>1</v>
      </c>
      <c r="F354" s="352">
        <v>1</v>
      </c>
      <c r="G354" s="352">
        <v>1</v>
      </c>
      <c r="H354" s="352">
        <v>1</v>
      </c>
      <c r="I354" s="352">
        <v>1</v>
      </c>
      <c r="J354" s="352">
        <v>1</v>
      </c>
      <c r="K354" s="352">
        <v>1</v>
      </c>
      <c r="L354" s="352">
        <v>1</v>
      </c>
      <c r="M354" s="352">
        <v>1</v>
      </c>
      <c r="N354" s="352">
        <v>1</v>
      </c>
    </row>
    <row r="355" spans="1:14" ht="13.5" customHeight="1" x14ac:dyDescent="0.25">
      <c r="A355" s="351" t="s">
        <v>80</v>
      </c>
      <c r="B355" s="351" t="s">
        <v>83</v>
      </c>
      <c r="C355" s="351" t="s">
        <v>1579</v>
      </c>
      <c r="D355" s="352">
        <v>2024</v>
      </c>
      <c r="E355" s="352">
        <v>1</v>
      </c>
      <c r="F355" s="352">
        <v>1</v>
      </c>
      <c r="G355" s="352">
        <v>1</v>
      </c>
      <c r="H355" s="352">
        <v>1</v>
      </c>
      <c r="I355" s="352">
        <v>1</v>
      </c>
      <c r="J355" s="352">
        <v>1</v>
      </c>
      <c r="K355" s="352">
        <v>1</v>
      </c>
      <c r="L355" s="352">
        <v>1</v>
      </c>
      <c r="M355" s="352">
        <v>1</v>
      </c>
      <c r="N355" s="352">
        <v>1</v>
      </c>
    </row>
    <row r="356" spans="1:14" ht="13.5" customHeight="1" x14ac:dyDescent="0.25">
      <c r="A356" s="351" t="s">
        <v>80</v>
      </c>
      <c r="B356" s="351" t="s">
        <v>83</v>
      </c>
      <c r="C356" s="351" t="s">
        <v>1580</v>
      </c>
      <c r="D356" s="352">
        <v>2024</v>
      </c>
      <c r="E356" s="352">
        <v>1</v>
      </c>
      <c r="F356" s="352">
        <v>1</v>
      </c>
      <c r="G356" s="352">
        <v>1</v>
      </c>
      <c r="H356" s="352">
        <v>1</v>
      </c>
      <c r="I356" s="352">
        <v>1</v>
      </c>
      <c r="J356" s="352">
        <v>1</v>
      </c>
      <c r="K356" s="352">
        <v>1</v>
      </c>
      <c r="L356" s="352">
        <v>1</v>
      </c>
      <c r="M356" s="352">
        <v>1</v>
      </c>
      <c r="N356" s="352">
        <v>1</v>
      </c>
    </row>
    <row r="357" spans="1:14" ht="13.5" customHeight="1" x14ac:dyDescent="0.25">
      <c r="A357" s="351" t="s">
        <v>80</v>
      </c>
      <c r="B357" s="351" t="s">
        <v>83</v>
      </c>
      <c r="C357" s="351" t="s">
        <v>1581</v>
      </c>
      <c r="D357" s="352">
        <v>2024</v>
      </c>
      <c r="E357" s="352">
        <v>1</v>
      </c>
      <c r="F357" s="352">
        <v>1</v>
      </c>
      <c r="G357" s="352">
        <v>1</v>
      </c>
      <c r="H357" s="352">
        <v>1</v>
      </c>
      <c r="I357" s="352">
        <v>1</v>
      </c>
      <c r="J357" s="352">
        <v>1</v>
      </c>
      <c r="K357" s="352">
        <v>1</v>
      </c>
      <c r="L357" s="352">
        <v>1</v>
      </c>
      <c r="M357" s="352">
        <v>1</v>
      </c>
      <c r="N357" s="352">
        <v>1</v>
      </c>
    </row>
    <row r="358" spans="1:14" ht="13.5" customHeight="1" x14ac:dyDescent="0.25">
      <c r="A358" s="351" t="s">
        <v>80</v>
      </c>
      <c r="B358" s="351" t="s">
        <v>83</v>
      </c>
      <c r="C358" s="351" t="s">
        <v>1582</v>
      </c>
      <c r="D358" s="352">
        <v>2024</v>
      </c>
      <c r="E358" s="352">
        <v>1</v>
      </c>
      <c r="F358" s="352">
        <v>1</v>
      </c>
      <c r="G358" s="352">
        <v>1</v>
      </c>
      <c r="H358" s="352">
        <v>1</v>
      </c>
      <c r="I358" s="352">
        <v>1</v>
      </c>
      <c r="J358" s="352">
        <v>1</v>
      </c>
      <c r="K358" s="352">
        <v>1</v>
      </c>
      <c r="L358" s="352">
        <v>1</v>
      </c>
      <c r="M358" s="352">
        <v>1</v>
      </c>
      <c r="N358" s="352">
        <v>1</v>
      </c>
    </row>
    <row r="359" spans="1:14" ht="13.5" customHeight="1" x14ac:dyDescent="0.25">
      <c r="A359" s="351" t="s">
        <v>80</v>
      </c>
      <c r="B359" s="351" t="s">
        <v>84</v>
      </c>
      <c r="C359" s="351" t="s">
        <v>47</v>
      </c>
      <c r="D359" s="352">
        <v>2024</v>
      </c>
      <c r="E359" s="352">
        <v>1</v>
      </c>
      <c r="F359" s="352">
        <v>1</v>
      </c>
      <c r="G359" s="352">
        <v>1</v>
      </c>
      <c r="H359" s="352">
        <v>1</v>
      </c>
      <c r="I359" s="352">
        <v>1</v>
      </c>
      <c r="J359" s="352">
        <v>1</v>
      </c>
      <c r="K359" s="352">
        <v>1</v>
      </c>
      <c r="L359" s="352">
        <v>1</v>
      </c>
      <c r="M359" s="352">
        <v>1</v>
      </c>
      <c r="N359" s="352">
        <v>1</v>
      </c>
    </row>
    <row r="360" spans="1:14" ht="13.5" customHeight="1" x14ac:dyDescent="0.25">
      <c r="A360" s="351" t="s">
        <v>80</v>
      </c>
      <c r="B360" s="351" t="s">
        <v>84</v>
      </c>
      <c r="C360" s="351" t="s">
        <v>1578</v>
      </c>
      <c r="D360" s="352">
        <v>2024</v>
      </c>
      <c r="E360" s="352">
        <v>1</v>
      </c>
      <c r="F360" s="352">
        <v>1</v>
      </c>
      <c r="G360" s="352">
        <v>1</v>
      </c>
      <c r="H360" s="352">
        <v>1</v>
      </c>
      <c r="I360" s="352">
        <v>1</v>
      </c>
      <c r="J360" s="352">
        <v>1</v>
      </c>
      <c r="K360" s="352">
        <v>1</v>
      </c>
      <c r="L360" s="352">
        <v>1</v>
      </c>
      <c r="M360" s="352">
        <v>1</v>
      </c>
      <c r="N360" s="352">
        <v>1</v>
      </c>
    </row>
    <row r="361" spans="1:14" ht="13.5" customHeight="1" x14ac:dyDescent="0.25">
      <c r="A361" s="351" t="s">
        <v>80</v>
      </c>
      <c r="B361" s="351" t="s">
        <v>84</v>
      </c>
      <c r="C361" s="351" t="s">
        <v>1579</v>
      </c>
      <c r="D361" s="352">
        <v>2024</v>
      </c>
      <c r="E361" s="352">
        <v>1</v>
      </c>
      <c r="F361" s="352">
        <v>1</v>
      </c>
      <c r="G361" s="352">
        <v>1</v>
      </c>
      <c r="H361" s="352">
        <v>1</v>
      </c>
      <c r="I361" s="352">
        <v>1</v>
      </c>
      <c r="J361" s="352">
        <v>1</v>
      </c>
      <c r="K361" s="352">
        <v>1</v>
      </c>
      <c r="L361" s="352">
        <v>1</v>
      </c>
      <c r="M361" s="352">
        <v>1</v>
      </c>
      <c r="N361" s="352">
        <v>1</v>
      </c>
    </row>
    <row r="362" spans="1:14" ht="13.5" customHeight="1" x14ac:dyDescent="0.25">
      <c r="A362" s="351" t="s">
        <v>80</v>
      </c>
      <c r="B362" s="351" t="s">
        <v>84</v>
      </c>
      <c r="C362" s="351" t="s">
        <v>1580</v>
      </c>
      <c r="D362" s="352">
        <v>2024</v>
      </c>
      <c r="E362" s="352">
        <v>1</v>
      </c>
      <c r="F362" s="352">
        <v>1</v>
      </c>
      <c r="G362" s="352">
        <v>1</v>
      </c>
      <c r="H362" s="352">
        <v>1</v>
      </c>
      <c r="I362" s="352">
        <v>1</v>
      </c>
      <c r="J362" s="352">
        <v>1</v>
      </c>
      <c r="K362" s="352">
        <v>1</v>
      </c>
      <c r="L362" s="352">
        <v>1</v>
      </c>
      <c r="M362" s="352">
        <v>1</v>
      </c>
      <c r="N362" s="352">
        <v>1</v>
      </c>
    </row>
    <row r="363" spans="1:14" ht="13.5" customHeight="1" x14ac:dyDescent="0.25">
      <c r="A363" s="351" t="s">
        <v>80</v>
      </c>
      <c r="B363" s="351" t="s">
        <v>84</v>
      </c>
      <c r="C363" s="351" t="s">
        <v>1581</v>
      </c>
      <c r="D363" s="352">
        <v>2024</v>
      </c>
      <c r="E363" s="352">
        <v>1</v>
      </c>
      <c r="F363" s="352">
        <v>1</v>
      </c>
      <c r="G363" s="352">
        <v>1</v>
      </c>
      <c r="H363" s="352">
        <v>1</v>
      </c>
      <c r="I363" s="352">
        <v>1</v>
      </c>
      <c r="J363" s="352">
        <v>1</v>
      </c>
      <c r="K363" s="352">
        <v>1</v>
      </c>
      <c r="L363" s="352">
        <v>1</v>
      </c>
      <c r="M363" s="352">
        <v>1</v>
      </c>
      <c r="N363" s="352">
        <v>1</v>
      </c>
    </row>
    <row r="364" spans="1:14" ht="13.5" customHeight="1" x14ac:dyDescent="0.25">
      <c r="A364" s="351" t="s">
        <v>80</v>
      </c>
      <c r="B364" s="351" t="s">
        <v>84</v>
      </c>
      <c r="C364" s="351" t="s">
        <v>1582</v>
      </c>
      <c r="D364" s="352">
        <v>2024</v>
      </c>
      <c r="E364" s="352">
        <v>1</v>
      </c>
      <c r="F364" s="352">
        <v>1</v>
      </c>
      <c r="G364" s="352">
        <v>1</v>
      </c>
      <c r="H364" s="352">
        <v>1</v>
      </c>
      <c r="I364" s="352">
        <v>1</v>
      </c>
      <c r="J364" s="352">
        <v>1</v>
      </c>
      <c r="K364" s="352">
        <v>1</v>
      </c>
      <c r="L364" s="352">
        <v>1</v>
      </c>
      <c r="M364" s="352">
        <v>1</v>
      </c>
      <c r="N364" s="352">
        <v>1</v>
      </c>
    </row>
    <row r="365" spans="1:14" ht="13.5" customHeight="1" x14ac:dyDescent="0.25">
      <c r="A365" s="351" t="s">
        <v>80</v>
      </c>
      <c r="B365" s="351" t="s">
        <v>1708</v>
      </c>
      <c r="C365" s="351" t="s">
        <v>47</v>
      </c>
      <c r="D365" s="352">
        <v>2024</v>
      </c>
      <c r="E365" s="352">
        <v>0.98220827390535204</v>
      </c>
      <c r="F365" s="352">
        <v>1</v>
      </c>
      <c r="G365" s="352">
        <v>1</v>
      </c>
      <c r="H365" s="352">
        <v>1</v>
      </c>
      <c r="I365" s="352">
        <v>1</v>
      </c>
      <c r="J365" s="352">
        <v>1</v>
      </c>
      <c r="K365" s="352">
        <v>1</v>
      </c>
      <c r="L365" s="352">
        <v>1</v>
      </c>
      <c r="M365" s="352">
        <v>1</v>
      </c>
      <c r="N365" s="352">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H397"/>
  <sheetViews>
    <sheetView zoomScale="70" zoomScaleNormal="70" workbookViewId="0">
      <pane xSplit="1" ySplit="4" topLeftCell="B341" activePane="bottomRight" state="frozen"/>
      <selection pane="topRight"/>
      <selection pane="bottomLeft"/>
      <selection pane="bottomRight" activeCell="B376" sqref="B376"/>
    </sheetView>
  </sheetViews>
  <sheetFormatPr defaultColWidth="9.109375" defaultRowHeight="12.75" customHeight="1" x14ac:dyDescent="0.25"/>
  <cols>
    <col min="1" max="1" width="24" style="101" customWidth="1"/>
    <col min="2" max="2" width="29.33203125" style="101" customWidth="1"/>
    <col min="3" max="3" width="24.33203125" style="101" customWidth="1"/>
    <col min="4" max="4" width="15.6640625" style="101" customWidth="1"/>
    <col min="5" max="8" width="9.44140625" style="102" customWidth="1"/>
    <col min="9" max="12" width="9.44140625" style="114" customWidth="1"/>
    <col min="13" max="24" width="9.44140625" style="102" customWidth="1"/>
    <col min="25" max="47" width="9.44140625" style="114" customWidth="1"/>
    <col min="48" max="60" width="9.109375" style="114"/>
    <col min="61" max="16384" width="9.109375" style="101"/>
  </cols>
  <sheetData>
    <row r="1" spans="1:60" ht="15.6" x14ac:dyDescent="0.3">
      <c r="A1" s="24" t="s">
        <v>2288</v>
      </c>
    </row>
    <row r="2" spans="1:60" s="69" customFormat="1" ht="13.95" customHeight="1" x14ac:dyDescent="0.3">
      <c r="A2" s="164" t="s">
        <v>2075</v>
      </c>
      <c r="B2" s="163"/>
      <c r="C2" s="111"/>
      <c r="D2" s="112"/>
      <c r="E2" s="113"/>
      <c r="F2" s="113"/>
      <c r="G2" s="113"/>
      <c r="H2" s="113"/>
      <c r="I2" s="115"/>
      <c r="J2" s="115"/>
      <c r="K2" s="115"/>
      <c r="L2" s="115"/>
      <c r="M2" s="113"/>
      <c r="N2" s="113"/>
      <c r="O2" s="113"/>
      <c r="P2" s="113"/>
      <c r="Q2" s="113"/>
      <c r="R2" s="113"/>
      <c r="S2" s="113"/>
      <c r="T2" s="113"/>
      <c r="U2" s="113"/>
      <c r="V2" s="113"/>
      <c r="W2" s="113"/>
      <c r="X2" s="113"/>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78"/>
      <c r="AW2" s="78"/>
      <c r="AX2" s="78"/>
      <c r="AY2" s="78"/>
      <c r="AZ2" s="78"/>
      <c r="BA2" s="78"/>
      <c r="BB2" s="78"/>
      <c r="BC2" s="78"/>
      <c r="BD2" s="78"/>
      <c r="BE2" s="78"/>
      <c r="BF2" s="78"/>
      <c r="BG2" s="78"/>
      <c r="BH2" s="78"/>
    </row>
    <row r="3" spans="1:60" s="69" customFormat="1" ht="13.95" customHeight="1" x14ac:dyDescent="0.3">
      <c r="A3" s="164"/>
      <c r="B3" s="163"/>
      <c r="C3" s="111"/>
      <c r="D3" s="112"/>
      <c r="E3" s="165" t="s">
        <v>897</v>
      </c>
      <c r="F3" s="165" t="s">
        <v>895</v>
      </c>
      <c r="G3" s="165" t="s">
        <v>893</v>
      </c>
      <c r="H3" s="165" t="s">
        <v>164</v>
      </c>
      <c r="I3" s="175" t="s">
        <v>897</v>
      </c>
      <c r="J3" s="175" t="s">
        <v>895</v>
      </c>
      <c r="K3" s="175" t="s">
        <v>893</v>
      </c>
      <c r="L3" s="175" t="s">
        <v>164</v>
      </c>
      <c r="M3" s="165" t="s">
        <v>897</v>
      </c>
      <c r="N3" s="165" t="s">
        <v>895</v>
      </c>
      <c r="O3" s="165" t="s">
        <v>893</v>
      </c>
      <c r="P3" s="165" t="s">
        <v>164</v>
      </c>
      <c r="Q3" s="165" t="s">
        <v>897</v>
      </c>
      <c r="R3" s="165" t="s">
        <v>895</v>
      </c>
      <c r="S3" s="165" t="s">
        <v>893</v>
      </c>
      <c r="T3" s="165" t="s">
        <v>164</v>
      </c>
      <c r="U3" s="165" t="s">
        <v>897</v>
      </c>
      <c r="V3" s="165" t="s">
        <v>895</v>
      </c>
      <c r="W3" s="165" t="s">
        <v>893</v>
      </c>
      <c r="X3" s="165" t="s">
        <v>164</v>
      </c>
      <c r="Y3" s="175" t="s">
        <v>897</v>
      </c>
      <c r="Z3" s="175" t="s">
        <v>895</v>
      </c>
      <c r="AA3" s="175" t="s">
        <v>893</v>
      </c>
      <c r="AB3" s="175" t="s">
        <v>164</v>
      </c>
      <c r="AC3" s="175" t="s">
        <v>897</v>
      </c>
      <c r="AD3" s="175" t="s">
        <v>895</v>
      </c>
      <c r="AE3" s="175" t="s">
        <v>893</v>
      </c>
      <c r="AF3" s="175" t="s">
        <v>164</v>
      </c>
      <c r="AG3" s="175" t="s">
        <v>897</v>
      </c>
      <c r="AH3" s="175" t="s">
        <v>895</v>
      </c>
      <c r="AI3" s="175" t="s">
        <v>893</v>
      </c>
      <c r="AJ3" s="175" t="s">
        <v>164</v>
      </c>
      <c r="AK3" s="175" t="s">
        <v>897</v>
      </c>
      <c r="AL3" s="175" t="s">
        <v>895</v>
      </c>
      <c r="AM3" s="175" t="s">
        <v>893</v>
      </c>
      <c r="AN3" s="175" t="s">
        <v>164</v>
      </c>
      <c r="AO3" s="175" t="s">
        <v>897</v>
      </c>
      <c r="AP3" s="175" t="s">
        <v>895</v>
      </c>
      <c r="AQ3" s="175" t="s">
        <v>893</v>
      </c>
      <c r="AR3" s="175" t="s">
        <v>164</v>
      </c>
      <c r="AS3" s="175" t="s">
        <v>897</v>
      </c>
      <c r="AT3" s="175" t="s">
        <v>895</v>
      </c>
      <c r="AU3" s="175" t="s">
        <v>893</v>
      </c>
      <c r="AV3" s="175" t="s">
        <v>164</v>
      </c>
      <c r="AW3" s="175" t="s">
        <v>897</v>
      </c>
      <c r="AX3" s="175" t="s">
        <v>895</v>
      </c>
      <c r="AY3" s="175" t="s">
        <v>893</v>
      </c>
      <c r="AZ3" s="175" t="s">
        <v>164</v>
      </c>
      <c r="BA3" s="175" t="s">
        <v>897</v>
      </c>
      <c r="BB3" s="175" t="s">
        <v>895</v>
      </c>
      <c r="BC3" s="175" t="s">
        <v>893</v>
      </c>
      <c r="BD3" s="175" t="s">
        <v>164</v>
      </c>
      <c r="BE3" s="175" t="s">
        <v>897</v>
      </c>
      <c r="BF3" s="175" t="s">
        <v>895</v>
      </c>
      <c r="BG3" s="175" t="s">
        <v>893</v>
      </c>
      <c r="BH3" s="175" t="s">
        <v>164</v>
      </c>
    </row>
    <row r="4" spans="1:60" ht="13.95" customHeight="1" x14ac:dyDescent="0.25">
      <c r="A4" s="160" t="s">
        <v>0</v>
      </c>
      <c r="B4" s="160" t="s">
        <v>1</v>
      </c>
      <c r="C4" s="160" t="s">
        <v>1576</v>
      </c>
      <c r="D4" s="160" t="s">
        <v>112</v>
      </c>
      <c r="E4" s="161" t="s">
        <v>1797</v>
      </c>
      <c r="F4" s="161" t="s">
        <v>1798</v>
      </c>
      <c r="G4" s="161" t="s">
        <v>1799</v>
      </c>
      <c r="H4" s="161" t="s">
        <v>1800</v>
      </c>
      <c r="I4" s="162" t="s">
        <v>122</v>
      </c>
      <c r="J4" s="162" t="s">
        <v>123</v>
      </c>
      <c r="K4" s="162" t="s">
        <v>124</v>
      </c>
      <c r="L4" s="162" t="s">
        <v>1793</v>
      </c>
      <c r="M4" s="161" t="s">
        <v>125</v>
      </c>
      <c r="N4" s="161" t="s">
        <v>126</v>
      </c>
      <c r="O4" s="161" t="s">
        <v>127</v>
      </c>
      <c r="P4" s="161" t="s">
        <v>1794</v>
      </c>
      <c r="Q4" s="161" t="s">
        <v>128</v>
      </c>
      <c r="R4" s="161" t="s">
        <v>129</v>
      </c>
      <c r="S4" s="161" t="s">
        <v>130</v>
      </c>
      <c r="T4" s="161" t="s">
        <v>159</v>
      </c>
      <c r="U4" s="161" t="s">
        <v>1928</v>
      </c>
      <c r="V4" s="161" t="s">
        <v>1929</v>
      </c>
      <c r="W4" s="161" t="s">
        <v>1930</v>
      </c>
      <c r="X4" s="161" t="s">
        <v>1931</v>
      </c>
      <c r="Y4" s="162" t="s">
        <v>131</v>
      </c>
      <c r="Z4" s="162" t="s">
        <v>1795</v>
      </c>
      <c r="AA4" s="162" t="s">
        <v>132</v>
      </c>
      <c r="AB4" s="162" t="s">
        <v>155</v>
      </c>
      <c r="AC4" s="162" t="s">
        <v>133</v>
      </c>
      <c r="AD4" s="162" t="s">
        <v>134</v>
      </c>
      <c r="AE4" s="162" t="s">
        <v>135</v>
      </c>
      <c r="AF4" s="162" t="s">
        <v>158</v>
      </c>
      <c r="AG4" s="162" t="s">
        <v>136</v>
      </c>
      <c r="AH4" s="162" t="s">
        <v>137</v>
      </c>
      <c r="AI4" s="162" t="s">
        <v>138</v>
      </c>
      <c r="AJ4" s="162" t="s">
        <v>1796</v>
      </c>
      <c r="AK4" s="162" t="s">
        <v>139</v>
      </c>
      <c r="AL4" s="162" t="s">
        <v>140</v>
      </c>
      <c r="AM4" s="162" t="s">
        <v>141</v>
      </c>
      <c r="AN4" s="162" t="s">
        <v>162</v>
      </c>
      <c r="AO4" s="162" t="s">
        <v>142</v>
      </c>
      <c r="AP4" s="162" t="s">
        <v>143</v>
      </c>
      <c r="AQ4" s="162" t="s">
        <v>144</v>
      </c>
      <c r="AR4" s="162" t="s">
        <v>163</v>
      </c>
      <c r="AS4" s="162" t="s">
        <v>145</v>
      </c>
      <c r="AT4" s="162" t="s">
        <v>146</v>
      </c>
      <c r="AU4" s="162" t="s">
        <v>147</v>
      </c>
      <c r="AV4" s="162" t="s">
        <v>157</v>
      </c>
      <c r="AW4" s="162" t="s">
        <v>148</v>
      </c>
      <c r="AX4" s="162" t="s">
        <v>149</v>
      </c>
      <c r="AY4" s="162" t="s">
        <v>150</v>
      </c>
      <c r="AZ4" s="162" t="s">
        <v>156</v>
      </c>
      <c r="BA4" s="162" t="s">
        <v>151</v>
      </c>
      <c r="BB4" s="162" t="s">
        <v>152</v>
      </c>
      <c r="BC4" s="162" t="s">
        <v>153</v>
      </c>
      <c r="BD4" s="162" t="s">
        <v>160</v>
      </c>
      <c r="BE4" s="162" t="s">
        <v>1299</v>
      </c>
      <c r="BF4" s="162" t="s">
        <v>1300</v>
      </c>
      <c r="BG4" s="162" t="s">
        <v>1301</v>
      </c>
      <c r="BH4" s="162" t="s">
        <v>161</v>
      </c>
    </row>
    <row r="5" spans="1:60" ht="12.75" customHeight="1" x14ac:dyDescent="0.25">
      <c r="A5" s="196" t="s">
        <v>892</v>
      </c>
      <c r="B5" s="196" t="s">
        <v>33</v>
      </c>
      <c r="C5" s="196" t="s">
        <v>34</v>
      </c>
      <c r="D5" s="197">
        <v>2022</v>
      </c>
      <c r="E5" s="198">
        <v>366.18434592495584</v>
      </c>
      <c r="F5" s="198">
        <v>916.46480078257787</v>
      </c>
      <c r="G5" s="198">
        <v>700.97550994716858</v>
      </c>
      <c r="H5" s="198">
        <v>1983.624656654702</v>
      </c>
      <c r="I5" s="199">
        <v>2.5139325882623562</v>
      </c>
      <c r="J5" s="199">
        <v>1.6271596895279272</v>
      </c>
      <c r="K5" s="199">
        <v>1.9059726962457297</v>
      </c>
      <c r="L5" s="199">
        <v>1.8893884542924229</v>
      </c>
      <c r="M5" s="224">
        <v>59.626518571317924</v>
      </c>
      <c r="N5" s="224">
        <v>38.593663131277076</v>
      </c>
      <c r="O5" s="224">
        <v>45.206668189807736</v>
      </c>
      <c r="P5" s="224">
        <v>44.813316110504935</v>
      </c>
      <c r="Q5" s="198">
        <v>172.37997566642548</v>
      </c>
      <c r="R5" s="198">
        <v>111.57409271665814</v>
      </c>
      <c r="S5" s="198">
        <v>130.69225823068186</v>
      </c>
      <c r="T5" s="198">
        <v>129.55507927938262</v>
      </c>
      <c r="U5" s="198">
        <v>181.12117488711795</v>
      </c>
      <c r="V5" s="198">
        <v>115.70459271665814</v>
      </c>
      <c r="W5" s="198">
        <v>133.56275823068185</v>
      </c>
      <c r="X5" s="198">
        <v>134.04414926991114</v>
      </c>
      <c r="Y5" s="199">
        <v>2.0465863860825992</v>
      </c>
      <c r="Z5" s="199">
        <v>2.0620000000000847</v>
      </c>
      <c r="AA5" s="199">
        <v>2.0230000000004176</v>
      </c>
      <c r="AB5" s="199">
        <v>2.0453727268374071</v>
      </c>
      <c r="AC5" s="199">
        <v>92.666646275668512</v>
      </c>
      <c r="AD5" s="199">
        <v>19.094552101771558</v>
      </c>
      <c r="AE5" s="199">
        <v>16.206763825760479</v>
      </c>
      <c r="AF5" s="199">
        <v>31.655739139052244</v>
      </c>
      <c r="AG5" s="199">
        <v>10.92762206155704</v>
      </c>
      <c r="AH5" s="199">
        <v>2.0317696052264784</v>
      </c>
      <c r="AI5" s="199">
        <v>1.2790231343642446</v>
      </c>
      <c r="AJ5" s="199">
        <v>3.4079700183109445</v>
      </c>
      <c r="AK5" s="199">
        <v>3.2200000000000006E-3</v>
      </c>
      <c r="AL5" s="199">
        <v>1.8400000000000005E-3</v>
      </c>
      <c r="AM5" s="199">
        <v>1.9E-3</v>
      </c>
      <c r="AN5" s="199">
        <v>2.1159559002943756E-3</v>
      </c>
      <c r="AO5" s="199">
        <v>6.4400000000000007E-5</v>
      </c>
      <c r="AP5" s="199">
        <v>3.68E-5</v>
      </c>
      <c r="AQ5" s="199">
        <v>3.7999999999999995E-5</v>
      </c>
      <c r="AR5" s="199">
        <v>4.2319118005887504E-5</v>
      </c>
      <c r="AS5" s="199">
        <v>0.21754282931044494</v>
      </c>
      <c r="AT5" s="199">
        <v>8.6000000000000007E-2</v>
      </c>
      <c r="AU5" s="199">
        <v>4.1000000000000002E-2</v>
      </c>
      <c r="AV5" s="199">
        <v>9.4381135467724142E-2</v>
      </c>
      <c r="AW5" s="199">
        <v>10.710079232246597</v>
      </c>
      <c r="AX5" s="199">
        <v>1.9457696052264781</v>
      </c>
      <c r="AY5" s="199">
        <v>1.2380231343642447</v>
      </c>
      <c r="AZ5" s="199">
        <v>3.313588882843221</v>
      </c>
      <c r="BA5" s="199">
        <v>9.9999999999999985E-3</v>
      </c>
      <c r="BB5" s="199">
        <v>6.4999999999999997E-3</v>
      </c>
      <c r="BC5" s="199">
        <v>6.4999999999999988E-3</v>
      </c>
      <c r="BD5" s="199">
        <v>7.1461127645483019E-3</v>
      </c>
      <c r="BE5" s="199">
        <v>2E-3</v>
      </c>
      <c r="BF5" s="199">
        <v>2E-3</v>
      </c>
      <c r="BG5" s="199">
        <v>2E-3</v>
      </c>
      <c r="BH5" s="199">
        <v>2E-3</v>
      </c>
    </row>
    <row r="6" spans="1:60" ht="12.75" customHeight="1" x14ac:dyDescent="0.25">
      <c r="A6" s="196" t="s">
        <v>892</v>
      </c>
      <c r="B6" s="196" t="s">
        <v>33</v>
      </c>
      <c r="C6" s="196" t="s">
        <v>35</v>
      </c>
      <c r="D6" s="197">
        <v>2022</v>
      </c>
      <c r="E6" s="198">
        <v>307.69766818657911</v>
      </c>
      <c r="F6" s="198">
        <v>770.08775856755904</v>
      </c>
      <c r="G6" s="198">
        <v>589.01624896560747</v>
      </c>
      <c r="H6" s="198">
        <v>1666.8016757197456</v>
      </c>
      <c r="I6" s="199">
        <v>2.5139325882623562</v>
      </c>
      <c r="J6" s="199">
        <v>1.6271596895279279</v>
      </c>
      <c r="K6" s="199">
        <v>1.9059726962457304</v>
      </c>
      <c r="L6" s="199">
        <v>1.8893884542924233</v>
      </c>
      <c r="M6" s="224">
        <v>59.626518571317938</v>
      </c>
      <c r="N6" s="224">
        <v>38.59366313127709</v>
      </c>
      <c r="O6" s="224">
        <v>45.20666818980775</v>
      </c>
      <c r="P6" s="224">
        <v>44.813316110504935</v>
      </c>
      <c r="Q6" s="198">
        <v>172.37997566642548</v>
      </c>
      <c r="R6" s="198">
        <v>111.57409271665817</v>
      </c>
      <c r="S6" s="198">
        <v>130.69225823068189</v>
      </c>
      <c r="T6" s="198">
        <v>129.55507927938262</v>
      </c>
      <c r="U6" s="198">
        <v>181.12117488711795</v>
      </c>
      <c r="V6" s="198">
        <v>115.70459271665817</v>
      </c>
      <c r="W6" s="198">
        <v>133.56275823068185</v>
      </c>
      <c r="X6" s="198">
        <v>134.04414926991114</v>
      </c>
      <c r="Y6" s="199">
        <v>2.0465863860825992</v>
      </c>
      <c r="Z6" s="199">
        <v>2.0620000000000851</v>
      </c>
      <c r="AA6" s="199">
        <v>2.0230000000004176</v>
      </c>
      <c r="AB6" s="199">
        <v>2.0453727268374067</v>
      </c>
      <c r="AC6" s="199">
        <v>62.417751065175871</v>
      </c>
      <c r="AD6" s="199">
        <v>14.345347559297522</v>
      </c>
      <c r="AE6" s="199">
        <v>18.664087059951996</v>
      </c>
      <c r="AF6" s="199">
        <v>24.745849584430463</v>
      </c>
      <c r="AG6" s="199">
        <v>9.1832070332954423</v>
      </c>
      <c r="AH6" s="199">
        <v>1.631364172417525</v>
      </c>
      <c r="AI6" s="199">
        <v>1.1482820071196269</v>
      </c>
      <c r="AJ6" s="199">
        <v>2.8547497878520192</v>
      </c>
      <c r="AK6" s="199">
        <v>3.2200000000000006E-3</v>
      </c>
      <c r="AL6" s="199">
        <v>1.8400000000000003E-3</v>
      </c>
      <c r="AM6" s="199">
        <v>1.9000000000000004E-3</v>
      </c>
      <c r="AN6" s="199">
        <v>2.1159559002943756E-3</v>
      </c>
      <c r="AO6" s="199">
        <v>1.6099999999999998E-4</v>
      </c>
      <c r="AP6" s="199">
        <v>9.2E-5</v>
      </c>
      <c r="AQ6" s="199">
        <v>9.4999999999999992E-5</v>
      </c>
      <c r="AR6" s="199">
        <v>1.0579779501471876E-4</v>
      </c>
      <c r="AS6" s="199">
        <v>0.21754282931044491</v>
      </c>
      <c r="AT6" s="199">
        <v>8.6000000000000007E-2</v>
      </c>
      <c r="AU6" s="199">
        <v>4.1000000000000002E-2</v>
      </c>
      <c r="AV6" s="199">
        <v>9.43811354677241E-2</v>
      </c>
      <c r="AW6" s="199">
        <v>8.9656642039849963</v>
      </c>
      <c r="AX6" s="199">
        <v>1.5453641724175249</v>
      </c>
      <c r="AY6" s="199">
        <v>1.107282007119627</v>
      </c>
      <c r="AZ6" s="199">
        <v>2.7603686523842952</v>
      </c>
      <c r="BA6" s="199">
        <v>9.9999999999999985E-3</v>
      </c>
      <c r="BB6" s="199">
        <v>6.5000000000000014E-3</v>
      </c>
      <c r="BC6" s="199">
        <v>6.5000000000000014E-3</v>
      </c>
      <c r="BD6" s="199">
        <v>7.1461127645483036E-3</v>
      </c>
      <c r="BE6" s="199">
        <v>1.9999999999999996E-3</v>
      </c>
      <c r="BF6" s="199">
        <v>2E-3</v>
      </c>
      <c r="BG6" s="199">
        <v>2E-3</v>
      </c>
      <c r="BH6" s="199">
        <v>2E-3</v>
      </c>
    </row>
    <row r="7" spans="1:60" ht="12.75" customHeight="1" x14ac:dyDescent="0.25">
      <c r="A7" s="196" t="s">
        <v>892</v>
      </c>
      <c r="B7" s="196" t="s">
        <v>33</v>
      </c>
      <c r="C7" s="196" t="s">
        <v>36</v>
      </c>
      <c r="D7" s="197">
        <v>2022</v>
      </c>
      <c r="E7" s="198">
        <v>25.568371651266286</v>
      </c>
      <c r="F7" s="198">
        <v>63.991027722727452</v>
      </c>
      <c r="G7" s="198">
        <v>48.944752980888289</v>
      </c>
      <c r="H7" s="198">
        <v>138.50415235488202</v>
      </c>
      <c r="I7" s="199">
        <v>2.5139325882623567</v>
      </c>
      <c r="J7" s="199">
        <v>1.6271596895279274</v>
      </c>
      <c r="K7" s="199">
        <v>1.9059726962457297</v>
      </c>
      <c r="L7" s="199">
        <v>1.8893884542924233</v>
      </c>
      <c r="M7" s="224">
        <v>59.626518571317938</v>
      </c>
      <c r="N7" s="224">
        <v>38.593663131277083</v>
      </c>
      <c r="O7" s="224">
        <v>45.20666818980775</v>
      </c>
      <c r="P7" s="224">
        <v>44.813316110504942</v>
      </c>
      <c r="Q7" s="198">
        <v>172.37997566642554</v>
      </c>
      <c r="R7" s="198">
        <v>111.57409271665816</v>
      </c>
      <c r="S7" s="198">
        <v>130.69225823068189</v>
      </c>
      <c r="T7" s="198">
        <v>129.55507927938265</v>
      </c>
      <c r="U7" s="198">
        <v>181.12117488711797</v>
      </c>
      <c r="V7" s="198">
        <v>115.70459271665815</v>
      </c>
      <c r="W7" s="198">
        <v>133.56275823068185</v>
      </c>
      <c r="X7" s="198">
        <v>134.04414926991112</v>
      </c>
      <c r="Y7" s="199">
        <v>1.7920083066888308</v>
      </c>
      <c r="Z7" s="199">
        <v>2.1020000000000141</v>
      </c>
      <c r="AA7" s="199">
        <v>2.9090000000000664</v>
      </c>
      <c r="AB7" s="199">
        <v>2.329952969607</v>
      </c>
      <c r="AC7" s="199">
        <v>53.033444065698816</v>
      </c>
      <c r="AD7" s="199">
        <v>8.6197113534187455</v>
      </c>
      <c r="AE7" s="199">
        <v>8.1791000332300481</v>
      </c>
      <c r="AF7" s="199">
        <v>16.662944666207537</v>
      </c>
      <c r="AG7" s="199">
        <v>8.7923982316281286</v>
      </c>
      <c r="AH7" s="199">
        <v>1.4220955195769558</v>
      </c>
      <c r="AI7" s="199">
        <v>0.98572464231770274</v>
      </c>
      <c r="AJ7" s="199">
        <v>2.628475048909984</v>
      </c>
      <c r="AK7" s="199">
        <v>3.2200000000000002E-3</v>
      </c>
      <c r="AL7" s="199">
        <v>1.8400000000000001E-3</v>
      </c>
      <c r="AM7" s="199">
        <v>1.9E-3</v>
      </c>
      <c r="AN7" s="199">
        <v>2.1159559002943756E-3</v>
      </c>
      <c r="AO7" s="199">
        <v>1.6099999999999998E-4</v>
      </c>
      <c r="AP7" s="199">
        <v>9.2000000000000014E-5</v>
      </c>
      <c r="AQ7" s="199">
        <v>9.4999999999999992E-5</v>
      </c>
      <c r="AR7" s="199">
        <v>1.0579779501471877E-4</v>
      </c>
      <c r="AS7" s="199">
        <v>0.21754282931044494</v>
      </c>
      <c r="AT7" s="199">
        <v>8.5999999999999993E-2</v>
      </c>
      <c r="AU7" s="199">
        <v>4.1000000000000009E-2</v>
      </c>
      <c r="AV7" s="199">
        <v>9.4381135467724128E-2</v>
      </c>
      <c r="AW7" s="199">
        <v>8.5748554023176844</v>
      </c>
      <c r="AX7" s="199">
        <v>1.3360955195769555</v>
      </c>
      <c r="AY7" s="199">
        <v>0.94472464231770259</v>
      </c>
      <c r="AZ7" s="199">
        <v>2.53409391344226</v>
      </c>
      <c r="BA7" s="199">
        <v>1.0000000000000002E-2</v>
      </c>
      <c r="BB7" s="199">
        <v>6.5000000000000014E-3</v>
      </c>
      <c r="BC7" s="199">
        <v>6.5000000000000014E-3</v>
      </c>
      <c r="BD7" s="199">
        <v>7.1461127645483036E-3</v>
      </c>
      <c r="BE7" s="199">
        <v>2.0000000000000005E-3</v>
      </c>
      <c r="BF7" s="199">
        <v>2.0000000000000005E-3</v>
      </c>
      <c r="BG7" s="199">
        <v>2.0000000000000005E-3</v>
      </c>
      <c r="BH7" s="199">
        <v>2.0000000000000005E-3</v>
      </c>
    </row>
    <row r="8" spans="1:60" ht="12.75" customHeight="1" x14ac:dyDescent="0.25">
      <c r="A8" s="196" t="s">
        <v>892</v>
      </c>
      <c r="B8" s="196" t="s">
        <v>33</v>
      </c>
      <c r="C8" s="196" t="s">
        <v>37</v>
      </c>
      <c r="D8" s="197">
        <v>2022</v>
      </c>
      <c r="E8" s="198">
        <v>82.053286367280862</v>
      </c>
      <c r="F8" s="198">
        <v>205.35817432118409</v>
      </c>
      <c r="G8" s="198">
        <v>157.0721001436066</v>
      </c>
      <c r="H8" s="198">
        <v>444.48356083207153</v>
      </c>
      <c r="I8" s="199">
        <v>2.5139325882623562</v>
      </c>
      <c r="J8" s="199">
        <v>1.6271596895279274</v>
      </c>
      <c r="K8" s="199">
        <v>1.9059726962457297</v>
      </c>
      <c r="L8" s="199">
        <v>1.8893884542924229</v>
      </c>
      <c r="M8" s="224">
        <v>59.626518571317924</v>
      </c>
      <c r="N8" s="224">
        <v>38.593663131277083</v>
      </c>
      <c r="O8" s="224">
        <v>45.206668189807743</v>
      </c>
      <c r="P8" s="224">
        <v>44.813316110504935</v>
      </c>
      <c r="Q8" s="198">
        <v>172.37997566642548</v>
      </c>
      <c r="R8" s="198">
        <v>111.57409271665814</v>
      </c>
      <c r="S8" s="198">
        <v>130.69225823068189</v>
      </c>
      <c r="T8" s="198">
        <v>129.55507927938262</v>
      </c>
      <c r="U8" s="198">
        <v>181.12117488711792</v>
      </c>
      <c r="V8" s="198">
        <v>115.70459271665814</v>
      </c>
      <c r="W8" s="198">
        <v>133.56275823068188</v>
      </c>
      <c r="X8" s="198">
        <v>134.04414926991109</v>
      </c>
      <c r="Y8" s="199">
        <v>1.8595268407889034</v>
      </c>
      <c r="Z8" s="199">
        <v>2.2530000000000054</v>
      </c>
      <c r="AA8" s="199">
        <v>3.2760000000000118</v>
      </c>
      <c r="AB8" s="199">
        <v>2.5418723092389817</v>
      </c>
      <c r="AC8" s="199">
        <v>51.507592672048531</v>
      </c>
      <c r="AD8" s="199">
        <v>9.2190884168422631</v>
      </c>
      <c r="AE8" s="199">
        <v>7.9324524767917621</v>
      </c>
      <c r="AF8" s="199">
        <v>16.57102767496713</v>
      </c>
      <c r="AG8" s="199">
        <v>8.5872090360003082</v>
      </c>
      <c r="AH8" s="199">
        <v>1.4038764598141511</v>
      </c>
      <c r="AI8" s="199">
        <v>0.9844013176763019</v>
      </c>
      <c r="AJ8" s="199">
        <v>2.5817112540448925</v>
      </c>
      <c r="AK8" s="199">
        <v>3.2200000000000002E-3</v>
      </c>
      <c r="AL8" s="199">
        <v>1.8400000000000001E-3</v>
      </c>
      <c r="AM8" s="199">
        <v>1.8999999999999991E-3</v>
      </c>
      <c r="AN8" s="199">
        <v>2.1159559002943752E-3</v>
      </c>
      <c r="AO8" s="199">
        <v>1.6100000000000001E-4</v>
      </c>
      <c r="AP8" s="199">
        <v>9.2E-5</v>
      </c>
      <c r="AQ8" s="199">
        <v>9.4999999999999978E-5</v>
      </c>
      <c r="AR8" s="199">
        <v>1.0579779501471876E-4</v>
      </c>
      <c r="AS8" s="199">
        <v>0.21754282931044489</v>
      </c>
      <c r="AT8" s="199">
        <v>8.5999999999999993E-2</v>
      </c>
      <c r="AU8" s="199">
        <v>4.1000000000000002E-2</v>
      </c>
      <c r="AV8" s="199">
        <v>9.43811354677241E-2</v>
      </c>
      <c r="AW8" s="199">
        <v>8.3696662066898639</v>
      </c>
      <c r="AX8" s="199">
        <v>1.317876459814151</v>
      </c>
      <c r="AY8" s="199">
        <v>0.94340131767630186</v>
      </c>
      <c r="AZ8" s="199">
        <v>2.4873301185771686</v>
      </c>
      <c r="BA8" s="199">
        <v>9.9999999999999985E-3</v>
      </c>
      <c r="BB8" s="199">
        <v>6.4999999999999997E-3</v>
      </c>
      <c r="BC8" s="199">
        <v>6.4999999999999988E-3</v>
      </c>
      <c r="BD8" s="199">
        <v>7.1461127645483019E-3</v>
      </c>
      <c r="BE8" s="199">
        <v>2E-3</v>
      </c>
      <c r="BF8" s="199">
        <v>2E-3</v>
      </c>
      <c r="BG8" s="199">
        <v>2E-3</v>
      </c>
      <c r="BH8" s="199">
        <v>2.0000000000000005E-3</v>
      </c>
    </row>
    <row r="9" spans="1:60" ht="12.75" customHeight="1" x14ac:dyDescent="0.25">
      <c r="A9" s="196" t="s">
        <v>892</v>
      </c>
      <c r="B9" s="196" t="s">
        <v>33</v>
      </c>
      <c r="C9" s="196" t="s">
        <v>38</v>
      </c>
      <c r="D9" s="197">
        <v>2022</v>
      </c>
      <c r="E9" s="198">
        <v>61.568591128198634</v>
      </c>
      <c r="F9" s="198">
        <v>154.09027510513005</v>
      </c>
      <c r="G9" s="198">
        <v>117.85887366048786</v>
      </c>
      <c r="H9" s="198">
        <v>333.51773989381655</v>
      </c>
      <c r="I9" s="199">
        <v>2.5139325882623567</v>
      </c>
      <c r="J9" s="199">
        <v>1.6271596895279274</v>
      </c>
      <c r="K9" s="199">
        <v>1.9059726962457295</v>
      </c>
      <c r="L9" s="199">
        <v>1.8893884542924231</v>
      </c>
      <c r="M9" s="224">
        <v>59.626518571317938</v>
      </c>
      <c r="N9" s="224">
        <v>38.593663131277083</v>
      </c>
      <c r="O9" s="224">
        <v>45.206668189807729</v>
      </c>
      <c r="P9" s="224">
        <v>44.813316110504935</v>
      </c>
      <c r="Q9" s="198">
        <v>172.37997566642551</v>
      </c>
      <c r="R9" s="198">
        <v>111.57409271665811</v>
      </c>
      <c r="S9" s="198">
        <v>130.69225823068186</v>
      </c>
      <c r="T9" s="198">
        <v>129.5550792793826</v>
      </c>
      <c r="U9" s="198">
        <v>181.12117488711797</v>
      </c>
      <c r="V9" s="198">
        <v>115.70459271665813</v>
      </c>
      <c r="W9" s="198">
        <v>133.56275823068185</v>
      </c>
      <c r="X9" s="198">
        <v>134.04414926991109</v>
      </c>
      <c r="Y9" s="199">
        <v>1.8719236863941213</v>
      </c>
      <c r="Z9" s="199">
        <v>2.0893000000000606</v>
      </c>
      <c r="AA9" s="199">
        <v>2.662000000000452</v>
      </c>
      <c r="AB9" s="199">
        <v>2.2515529092134563</v>
      </c>
      <c r="AC9" s="199">
        <v>30.364156266635046</v>
      </c>
      <c r="AD9" s="199">
        <v>5.0733558555442695</v>
      </c>
      <c r="AE9" s="199">
        <v>4.2598405955905099</v>
      </c>
      <c r="AF9" s="199">
        <v>9.4546489107106257</v>
      </c>
      <c r="AG9" s="199">
        <v>7.3576921077612463</v>
      </c>
      <c r="AH9" s="199">
        <v>1.2233031327486283</v>
      </c>
      <c r="AI9" s="199">
        <v>0.71678594976891419</v>
      </c>
      <c r="AJ9" s="199">
        <v>2.1767400984987813</v>
      </c>
      <c r="AK9" s="199">
        <v>3.2200000000000011E-3</v>
      </c>
      <c r="AL9" s="199">
        <v>1.8400000000000001E-3</v>
      </c>
      <c r="AM9" s="199">
        <v>1.8999999999999991E-3</v>
      </c>
      <c r="AN9" s="199">
        <v>2.1159559002943752E-3</v>
      </c>
      <c r="AO9" s="199">
        <v>6.4400000000000004E-4</v>
      </c>
      <c r="AP9" s="199">
        <v>3.6800000000000005E-4</v>
      </c>
      <c r="AQ9" s="199">
        <v>3.7999999999999997E-4</v>
      </c>
      <c r="AR9" s="199">
        <v>4.2319118005887504E-4</v>
      </c>
      <c r="AS9" s="199">
        <v>0.21754282931044491</v>
      </c>
      <c r="AT9" s="199">
        <v>8.6000000000000007E-2</v>
      </c>
      <c r="AU9" s="199">
        <v>4.0999999999999995E-2</v>
      </c>
      <c r="AV9" s="199">
        <v>9.4381135467724114E-2</v>
      </c>
      <c r="AW9" s="199">
        <v>7.1401492784508012</v>
      </c>
      <c r="AX9" s="199">
        <v>1.1373031327486283</v>
      </c>
      <c r="AY9" s="199">
        <v>0.67578594976891404</v>
      </c>
      <c r="AZ9" s="199">
        <v>2.0823589630310564</v>
      </c>
      <c r="BA9" s="199">
        <v>1.0000000000000002E-2</v>
      </c>
      <c r="BB9" s="199">
        <v>6.4999999999999997E-3</v>
      </c>
      <c r="BC9" s="199">
        <v>6.4999999999999997E-3</v>
      </c>
      <c r="BD9" s="199">
        <v>7.1461127645483027E-3</v>
      </c>
      <c r="BE9" s="199">
        <v>2E-3</v>
      </c>
      <c r="BF9" s="199">
        <v>2E-3</v>
      </c>
      <c r="BG9" s="199">
        <v>2.0000000000000005E-3</v>
      </c>
      <c r="BH9" s="199">
        <v>2.0000000000000005E-3</v>
      </c>
    </row>
    <row r="10" spans="1:60" ht="12.75" customHeight="1" x14ac:dyDescent="0.25">
      <c r="A10" s="196" t="s">
        <v>892</v>
      </c>
      <c r="B10" s="196" t="s">
        <v>33</v>
      </c>
      <c r="C10" s="196" t="s">
        <v>1578</v>
      </c>
      <c r="D10" s="197">
        <v>2022</v>
      </c>
      <c r="E10" s="198">
        <v>30.889082939031372</v>
      </c>
      <c r="F10" s="198">
        <v>77.307393276383749</v>
      </c>
      <c r="G10" s="198">
        <v>59.1300281018164</v>
      </c>
      <c r="H10" s="198">
        <v>167.3265043172315</v>
      </c>
      <c r="I10" s="199">
        <v>2.5139325882623562</v>
      </c>
      <c r="J10" s="199">
        <v>1.6271596895279274</v>
      </c>
      <c r="K10" s="199">
        <v>1.9059726962457297</v>
      </c>
      <c r="L10" s="199">
        <v>1.8893884542924231</v>
      </c>
      <c r="M10" s="224">
        <v>59.626518571317938</v>
      </c>
      <c r="N10" s="224">
        <v>38.593663131277069</v>
      </c>
      <c r="O10" s="224">
        <v>45.206668189807736</v>
      </c>
      <c r="P10" s="224">
        <v>44.813316110504935</v>
      </c>
      <c r="Q10" s="198">
        <v>172.37997566642545</v>
      </c>
      <c r="R10" s="198">
        <v>111.57409271665817</v>
      </c>
      <c r="S10" s="198">
        <v>130.69225823068183</v>
      </c>
      <c r="T10" s="198">
        <v>129.55507927938262</v>
      </c>
      <c r="U10" s="198">
        <v>178.20569213039002</v>
      </c>
      <c r="V10" s="198">
        <v>114.77481582185032</v>
      </c>
      <c r="W10" s="198">
        <v>132.46977634286691</v>
      </c>
      <c r="X10" s="198">
        <v>132.9944393319665</v>
      </c>
      <c r="Y10" s="199">
        <v>1.5367867019068024</v>
      </c>
      <c r="Z10" s="199">
        <v>0.92893019674677524</v>
      </c>
      <c r="AA10" s="199">
        <v>1.5103252576866646</v>
      </c>
      <c r="AB10" s="199">
        <v>1.2465967643443205</v>
      </c>
      <c r="AC10" s="199">
        <v>26.23310029806612</v>
      </c>
      <c r="AD10" s="199">
        <v>3.0863251753342915</v>
      </c>
      <c r="AE10" s="199">
        <v>3.9747764482266952</v>
      </c>
      <c r="AF10" s="199">
        <v>7.6732661886675517</v>
      </c>
      <c r="AG10" s="199">
        <v>2.6289293145203936</v>
      </c>
      <c r="AH10" s="199">
        <v>0.22824341513774829</v>
      </c>
      <c r="AI10" s="199">
        <v>0.19178481126783103</v>
      </c>
      <c r="AJ10" s="199">
        <v>0.65853500509835849</v>
      </c>
      <c r="AK10" s="199">
        <v>3.2199999999999998E-3</v>
      </c>
      <c r="AL10" s="199">
        <v>1.8399999999999998E-3</v>
      </c>
      <c r="AM10" s="199">
        <v>1.9E-3</v>
      </c>
      <c r="AN10" s="199">
        <v>2.1159559002943756E-3</v>
      </c>
      <c r="AO10" s="199">
        <v>8.0499999999999994E-4</v>
      </c>
      <c r="AP10" s="199">
        <v>4.5999999999999996E-4</v>
      </c>
      <c r="AQ10" s="199">
        <v>4.75E-4</v>
      </c>
      <c r="AR10" s="199">
        <v>5.289889750735939E-4</v>
      </c>
      <c r="AS10" s="199">
        <v>4.949019652712075E-2</v>
      </c>
      <c r="AT10" s="199">
        <v>1.5999999999999997E-2</v>
      </c>
      <c r="AU10" s="199">
        <v>1.3999999999999999E-2</v>
      </c>
      <c r="AV10" s="199">
        <v>2.1475650170937725E-2</v>
      </c>
      <c r="AW10" s="199">
        <v>2.5794391179932719</v>
      </c>
      <c r="AX10" s="199">
        <v>0.2122434151377483</v>
      </c>
      <c r="AY10" s="199">
        <v>0.17778481126783105</v>
      </c>
      <c r="AZ10" s="199">
        <v>0.63705935492742072</v>
      </c>
      <c r="BA10" s="199">
        <v>1.6754682872472376E-2</v>
      </c>
      <c r="BB10" s="199">
        <v>1.0387634359215718E-2</v>
      </c>
      <c r="BC10" s="199">
        <v>5.2283702346605397E-3</v>
      </c>
      <c r="BD10" s="199">
        <v>9.7398281822497837E-3</v>
      </c>
      <c r="BE10" s="199">
        <v>5.0692920052924591E-2</v>
      </c>
      <c r="BF10" s="199">
        <v>0.1325208587058414</v>
      </c>
      <c r="BG10" s="199">
        <v>7.4077684298764712E-2</v>
      </c>
      <c r="BH10" s="199">
        <v>9.6762408164820041E-2</v>
      </c>
    </row>
    <row r="11" spans="1:60" ht="12.75" customHeight="1" x14ac:dyDescent="0.25">
      <c r="A11" s="196" t="s">
        <v>892</v>
      </c>
      <c r="B11" s="196" t="s">
        <v>33</v>
      </c>
      <c r="C11" s="196" t="s">
        <v>1579</v>
      </c>
      <c r="D11" s="197">
        <v>2022</v>
      </c>
      <c r="E11" s="198">
        <v>300.2640805377136</v>
      </c>
      <c r="F11" s="198">
        <v>751.4834094206584</v>
      </c>
      <c r="G11" s="198">
        <v>574.78635915494817</v>
      </c>
      <c r="H11" s="198">
        <v>1626.53384911332</v>
      </c>
      <c r="I11" s="199">
        <v>2.3913345469447993</v>
      </c>
      <c r="J11" s="199">
        <v>1.6271596895279274</v>
      </c>
      <c r="K11" s="199">
        <v>1.9059726962457302</v>
      </c>
      <c r="L11" s="199">
        <v>1.8667564087484536</v>
      </c>
      <c r="M11" s="224">
        <v>56.718686268431362</v>
      </c>
      <c r="N11" s="224">
        <v>38.593663131277076</v>
      </c>
      <c r="O11" s="224">
        <v>45.20666818980775</v>
      </c>
      <c r="P11" s="224">
        <v>44.276519662487537</v>
      </c>
      <c r="Q11" s="198">
        <v>163.97344659808661</v>
      </c>
      <c r="R11" s="198">
        <v>111.57409271665816</v>
      </c>
      <c r="S11" s="198">
        <v>130.69225823068192</v>
      </c>
      <c r="T11" s="198">
        <v>128.00320335463977</v>
      </c>
      <c r="U11" s="198">
        <v>169.23334438281711</v>
      </c>
      <c r="V11" s="198">
        <v>113.21351238868313</v>
      </c>
      <c r="W11" s="198">
        <v>131.71174492412018</v>
      </c>
      <c r="X11" s="198">
        <v>130.20363417008707</v>
      </c>
      <c r="Y11" s="199">
        <v>0.82194764662255904</v>
      </c>
      <c r="Z11" s="199">
        <v>0.36197290872285465</v>
      </c>
      <c r="AA11" s="199">
        <v>0.42576881043196352</v>
      </c>
      <c r="AB11" s="199">
        <v>0.4694301902996853</v>
      </c>
      <c r="AC11" s="199">
        <v>17.023479289703157</v>
      </c>
      <c r="AD11" s="199">
        <v>0.86639816141087522</v>
      </c>
      <c r="AE11" s="199">
        <v>1.1291016813563293</v>
      </c>
      <c r="AF11" s="199">
        <v>3.9418887278405497</v>
      </c>
      <c r="AG11" s="199">
        <v>1.4548002258995723</v>
      </c>
      <c r="AH11" s="199">
        <v>8.5614102740952353E-2</v>
      </c>
      <c r="AI11" s="199">
        <v>6.4138971203995199E-2</v>
      </c>
      <c r="AJ11" s="199">
        <v>0.33078194840497216</v>
      </c>
      <c r="AK11" s="199">
        <v>3.2199999999999998E-3</v>
      </c>
      <c r="AL11" s="199">
        <v>1.8400000000000001E-3</v>
      </c>
      <c r="AM11" s="199">
        <v>1.8999999999999996E-3</v>
      </c>
      <c r="AN11" s="199">
        <v>2.1159559002943752E-3</v>
      </c>
      <c r="AO11" s="199">
        <v>8.0499999999999994E-4</v>
      </c>
      <c r="AP11" s="199">
        <v>4.6000000000000001E-4</v>
      </c>
      <c r="AQ11" s="199">
        <v>4.7499999999999989E-4</v>
      </c>
      <c r="AR11" s="199">
        <v>5.2898897507359379E-4</v>
      </c>
      <c r="AS11" s="199">
        <v>7.0310382855234055E-2</v>
      </c>
      <c r="AT11" s="199">
        <v>1.3000000000000003E-2</v>
      </c>
      <c r="AU11" s="199">
        <v>1.1000000000000001E-2</v>
      </c>
      <c r="AV11" s="199">
        <v>2.2872943439655711E-2</v>
      </c>
      <c r="AW11" s="199">
        <v>1.3844898430443382</v>
      </c>
      <c r="AX11" s="199">
        <v>7.2614102740952341E-2</v>
      </c>
      <c r="AY11" s="199">
        <v>5.3138971203995189E-2</v>
      </c>
      <c r="AZ11" s="199">
        <v>0.30790900496531637</v>
      </c>
      <c r="BA11" s="199">
        <v>1.2419649301071478E-2</v>
      </c>
      <c r="BB11" s="199">
        <v>4.8129044227357507E-3</v>
      </c>
      <c r="BC11" s="199">
        <v>2.6848554469368329E-3</v>
      </c>
      <c r="BD11" s="199">
        <v>5.46512493106017E-3</v>
      </c>
      <c r="BE11" s="199">
        <v>7.1016851082828125E-2</v>
      </c>
      <c r="BF11" s="199">
        <v>0.14936583695501174</v>
      </c>
      <c r="BG11" s="199">
        <v>8.4067312710667405E-2</v>
      </c>
      <c r="BH11" s="199">
        <v>0.1118270625570143</v>
      </c>
    </row>
    <row r="12" spans="1:60" ht="12.75" customHeight="1" x14ac:dyDescent="0.25">
      <c r="A12" s="196" t="s">
        <v>892</v>
      </c>
      <c r="B12" s="196" t="s">
        <v>33</v>
      </c>
      <c r="C12" s="196" t="s">
        <v>1580</v>
      </c>
      <c r="D12" s="197">
        <v>2022</v>
      </c>
      <c r="E12" s="198">
        <v>853.18759676948173</v>
      </c>
      <c r="F12" s="198">
        <v>2135.3081026127529</v>
      </c>
      <c r="G12" s="198">
        <v>1633.2309597107983</v>
      </c>
      <c r="H12" s="198">
        <v>4621.7266590930321</v>
      </c>
      <c r="I12" s="199">
        <v>2.3096025193997618</v>
      </c>
      <c r="J12" s="199">
        <v>1.6271596895279274</v>
      </c>
      <c r="K12" s="199">
        <v>1.9059726962457302</v>
      </c>
      <c r="L12" s="199">
        <v>1.851668378385807</v>
      </c>
      <c r="M12" s="224">
        <v>54.780131399840329</v>
      </c>
      <c r="N12" s="224">
        <v>38.593663131277083</v>
      </c>
      <c r="O12" s="224">
        <v>45.20666818980775</v>
      </c>
      <c r="P12" s="224">
        <v>43.918655363809279</v>
      </c>
      <c r="Q12" s="198">
        <v>158.36909388586074</v>
      </c>
      <c r="R12" s="198">
        <v>111.57409271665814</v>
      </c>
      <c r="S12" s="198">
        <v>130.69225823068189</v>
      </c>
      <c r="T12" s="198">
        <v>126.96861940481115</v>
      </c>
      <c r="U12" s="198">
        <v>160.50197595785235</v>
      </c>
      <c r="V12" s="198">
        <v>111.73438995048367</v>
      </c>
      <c r="W12" s="198">
        <v>130.87034788239117</v>
      </c>
      <c r="X12" s="198">
        <v>127.50878549340682</v>
      </c>
      <c r="Y12" s="199">
        <v>0.41583994148911196</v>
      </c>
      <c r="Z12" s="199">
        <v>0.16891264710935724</v>
      </c>
      <c r="AA12" s="199">
        <v>0.14558615881692399</v>
      </c>
      <c r="AB12" s="199">
        <v>0.20625318555694827</v>
      </c>
      <c r="AC12" s="199">
        <v>15.051776138353203</v>
      </c>
      <c r="AD12" s="199">
        <v>1.6626511453330075</v>
      </c>
      <c r="AE12" s="199">
        <v>2.7634351376900881</v>
      </c>
      <c r="AF12" s="199">
        <v>4.5233287334159185</v>
      </c>
      <c r="AG12" s="199">
        <v>0.85350179040228857</v>
      </c>
      <c r="AH12" s="199">
        <v>3.1440655334992636E-2</v>
      </c>
      <c r="AI12" s="199">
        <v>2.9475831581484889E-2</v>
      </c>
      <c r="AJ12" s="199">
        <v>0.18250180731105131</v>
      </c>
      <c r="AK12" s="199">
        <v>1.2800000000000001E-3</v>
      </c>
      <c r="AL12" s="199">
        <v>8.3600000000000005E-4</v>
      </c>
      <c r="AM12" s="199">
        <v>1.1900000000000001E-3</v>
      </c>
      <c r="AN12" s="199">
        <v>1.0430609370245772E-3</v>
      </c>
      <c r="AO12" s="199">
        <v>1.9200000000000003E-4</v>
      </c>
      <c r="AP12" s="199">
        <v>1.2540000000000004E-4</v>
      </c>
      <c r="AQ12" s="199">
        <v>1.7850000000000003E-4</v>
      </c>
      <c r="AR12" s="199">
        <v>1.5645914055368662E-4</v>
      </c>
      <c r="AS12" s="199">
        <v>3.4649949004962703E-2</v>
      </c>
      <c r="AT12" s="199">
        <v>2E-3</v>
      </c>
      <c r="AU12" s="199">
        <v>4.000000000000001E-3</v>
      </c>
      <c r="AV12" s="199">
        <v>8.7340619083084055E-3</v>
      </c>
      <c r="AW12" s="199">
        <v>0.81885184139732581</v>
      </c>
      <c r="AX12" s="199">
        <v>2.9440655334992634E-2</v>
      </c>
      <c r="AY12" s="199">
        <v>2.5475831581484892E-2</v>
      </c>
      <c r="AZ12" s="199">
        <v>0.17376774540274292</v>
      </c>
      <c r="BA12" s="199">
        <v>4.3874849051044364E-3</v>
      </c>
      <c r="BB12" s="199">
        <v>3.9357446726610574E-4</v>
      </c>
      <c r="BC12" s="199">
        <v>2.4939491211046838E-4</v>
      </c>
      <c r="BD12" s="199">
        <v>1.0799145667381078E-3</v>
      </c>
      <c r="BE12" s="199">
        <v>3.8800344797115648E-3</v>
      </c>
      <c r="BF12" s="199">
        <v>2.9718680508901484E-2</v>
      </c>
      <c r="BG12" s="199">
        <v>6.5449717306334851E-2</v>
      </c>
      <c r="BH12" s="199">
        <v>3.7575446148485611E-2</v>
      </c>
    </row>
    <row r="13" spans="1:60" ht="12.75" customHeight="1" x14ac:dyDescent="0.25">
      <c r="A13" s="196" t="s">
        <v>892</v>
      </c>
      <c r="B13" s="196" t="s">
        <v>33</v>
      </c>
      <c r="C13" s="196" t="s">
        <v>1581</v>
      </c>
      <c r="D13" s="197">
        <v>2022</v>
      </c>
      <c r="E13" s="198">
        <v>2363.7480626872575</v>
      </c>
      <c r="F13" s="198">
        <v>5915.8506404717573</v>
      </c>
      <c r="G13" s="198">
        <v>4524.8507263289603</v>
      </c>
      <c r="H13" s="198">
        <v>12804.449429487975</v>
      </c>
      <c r="I13" s="199">
        <v>1.9382561675255545</v>
      </c>
      <c r="J13" s="199">
        <v>1.3655389952536596</v>
      </c>
      <c r="K13" s="199">
        <v>1.5995234256125126</v>
      </c>
      <c r="L13" s="199">
        <v>1.5539503548649889</v>
      </c>
      <c r="M13" s="224">
        <v>45.972381243849334</v>
      </c>
      <c r="N13" s="224">
        <v>32.388432625645983</v>
      </c>
      <c r="O13" s="224">
        <v>37.938174511061789</v>
      </c>
      <c r="P13" s="224">
        <v>36.85725310451069</v>
      </c>
      <c r="Q13" s="198">
        <v>132.90593095191045</v>
      </c>
      <c r="R13" s="198">
        <v>93.63480145507198</v>
      </c>
      <c r="S13" s="198">
        <v>109.67907829841432</v>
      </c>
      <c r="T13" s="198">
        <v>106.55413976061035</v>
      </c>
      <c r="U13" s="198">
        <v>134.07370541797599</v>
      </c>
      <c r="V13" s="198">
        <v>93.803891196820629</v>
      </c>
      <c r="W13" s="198">
        <v>109.88936061879797</v>
      </c>
      <c r="X13" s="198">
        <v>106.9304057691714</v>
      </c>
      <c r="Y13" s="199">
        <v>0.20598742444407991</v>
      </c>
      <c r="Z13" s="199">
        <v>5.1145214037244306E-2</v>
      </c>
      <c r="AA13" s="199">
        <v>3.2383919361564824E-2</v>
      </c>
      <c r="AB13" s="199">
        <v>7.3099763397551448E-2</v>
      </c>
      <c r="AC13" s="199">
        <v>4.3343138166666213</v>
      </c>
      <c r="AD13" s="199">
        <v>0.4809666533679815</v>
      </c>
      <c r="AE13" s="199">
        <v>0.88806594334693456</v>
      </c>
      <c r="AF13" s="199">
        <v>1.3361697974281752</v>
      </c>
      <c r="AG13" s="199">
        <v>0.5445183880785156</v>
      </c>
      <c r="AH13" s="199">
        <v>2.876583339483952E-2</v>
      </c>
      <c r="AI13" s="199">
        <v>2.0045047770635142E-2</v>
      </c>
      <c r="AJ13" s="199">
        <v>0.12089387492367194</v>
      </c>
      <c r="AK13" s="199">
        <v>1.2800000000000005E-3</v>
      </c>
      <c r="AL13" s="199">
        <v>8.3600000000000037E-4</v>
      </c>
      <c r="AM13" s="199">
        <v>1.1900000000000001E-3</v>
      </c>
      <c r="AN13" s="199">
        <v>1.0430609370245775E-3</v>
      </c>
      <c r="AO13" s="199">
        <v>1.9199999999999998E-4</v>
      </c>
      <c r="AP13" s="199">
        <v>1.2540000000000001E-4</v>
      </c>
      <c r="AQ13" s="199">
        <v>1.785E-4</v>
      </c>
      <c r="AR13" s="199">
        <v>1.5645914055368657E-4</v>
      </c>
      <c r="AS13" s="199">
        <v>1.4916020044334127E-2</v>
      </c>
      <c r="AT13" s="199">
        <v>2.6900000000000006E-3</v>
      </c>
      <c r="AU13" s="199">
        <v>5.0800000000000012E-3</v>
      </c>
      <c r="AV13" s="199">
        <v>5.7915487740252385E-3</v>
      </c>
      <c r="AW13" s="199">
        <v>0.52960236803418148</v>
      </c>
      <c r="AX13" s="199">
        <v>2.6075833394839522E-2</v>
      </c>
      <c r="AY13" s="199">
        <v>1.4965047770635141E-2</v>
      </c>
      <c r="AZ13" s="199">
        <v>0.1151023261496467</v>
      </c>
      <c r="BA13" s="199">
        <v>2.8306637917892559E-3</v>
      </c>
      <c r="BB13" s="199">
        <v>3.5384808207034518E-4</v>
      </c>
      <c r="BC13" s="199">
        <v>2.5676347314580088E-4</v>
      </c>
      <c r="BD13" s="199">
        <v>7.7676942688059193E-4</v>
      </c>
      <c r="BE13" s="199">
        <v>2.9637438296827717E-3</v>
      </c>
      <c r="BF13" s="199">
        <v>2.9649742391599107E-2</v>
      </c>
      <c r="BG13" s="199">
        <v>6.529738090059263E-2</v>
      </c>
      <c r="BH13" s="199">
        <v>3.73206122824613E-2</v>
      </c>
    </row>
    <row r="14" spans="1:60" ht="12.75" customHeight="1" x14ac:dyDescent="0.25">
      <c r="A14" s="196" t="s">
        <v>892</v>
      </c>
      <c r="B14" s="196" t="s">
        <v>33</v>
      </c>
      <c r="C14" s="196" t="s">
        <v>1582</v>
      </c>
      <c r="D14" s="197">
        <v>2022</v>
      </c>
      <c r="E14" s="198">
        <v>896.68059990775077</v>
      </c>
      <c r="F14" s="198">
        <v>2244.1598514658249</v>
      </c>
      <c r="G14" s="198">
        <v>1716.4882873198546</v>
      </c>
      <c r="H14" s="198">
        <v>4857.3287386934298</v>
      </c>
      <c r="I14" s="199">
        <v>1.8002435028373873</v>
      </c>
      <c r="J14" s="199">
        <v>1.2683064010134684</v>
      </c>
      <c r="K14" s="199">
        <v>1.4856300745175683</v>
      </c>
      <c r="L14" s="199">
        <v>1.4433020139174486</v>
      </c>
      <c r="M14" s="224">
        <v>42.698938370906532</v>
      </c>
      <c r="N14" s="224">
        <v>30.082228746803096</v>
      </c>
      <c r="O14" s="224">
        <v>35.236803740055429</v>
      </c>
      <c r="P14" s="224">
        <v>34.232848859465165</v>
      </c>
      <c r="Q14" s="198">
        <v>123.44242350080214</v>
      </c>
      <c r="R14" s="198">
        <v>86.967577239368993</v>
      </c>
      <c r="S14" s="198">
        <v>101.86942851624396</v>
      </c>
      <c r="T14" s="198">
        <v>98.966999831273128</v>
      </c>
      <c r="U14" s="198">
        <v>124.48311894509</v>
      </c>
      <c r="V14" s="198">
        <v>87.099585459634909</v>
      </c>
      <c r="W14" s="198">
        <v>102.37006059838475</v>
      </c>
      <c r="X14" s="198">
        <v>99.413000815909768</v>
      </c>
      <c r="Y14" s="199">
        <v>0.1776419504518531</v>
      </c>
      <c r="Z14" s="199">
        <v>4.2456955172765078E-2</v>
      </c>
      <c r="AA14" s="199">
        <v>3.0177294415655472E-2</v>
      </c>
      <c r="AB14" s="199">
        <v>6.3073198007190939E-2</v>
      </c>
      <c r="AC14" s="199">
        <v>4.3909188789303037</v>
      </c>
      <c r="AD14" s="199">
        <v>0.4234784585878954</v>
      </c>
      <c r="AE14" s="199">
        <v>0.6900926733519881</v>
      </c>
      <c r="AF14" s="199">
        <v>1.2500988602711616</v>
      </c>
      <c r="AG14" s="199">
        <v>0.5261394922734296</v>
      </c>
      <c r="AH14" s="199">
        <v>1.9251026297491564E-2</v>
      </c>
      <c r="AI14" s="199">
        <v>9.6676310235624605E-3</v>
      </c>
      <c r="AJ14" s="199">
        <v>0.10943789475618339</v>
      </c>
      <c r="AK14" s="199">
        <v>7.7000000000000018E-4</v>
      </c>
      <c r="AL14" s="199">
        <v>7.7000000000000018E-4</v>
      </c>
      <c r="AM14" s="199">
        <v>7.7000000000000007E-4</v>
      </c>
      <c r="AN14" s="199">
        <v>7.7000000000000007E-4</v>
      </c>
      <c r="AO14" s="199">
        <v>1.1550000000000002E-4</v>
      </c>
      <c r="AP14" s="199">
        <v>1.1550000000000004E-4</v>
      </c>
      <c r="AQ14" s="199">
        <v>1.155E-4</v>
      </c>
      <c r="AR14" s="199">
        <v>1.1550000000000002E-4</v>
      </c>
      <c r="AS14" s="199">
        <v>1.4916020044334127E-2</v>
      </c>
      <c r="AT14" s="199">
        <v>2.690000000000001E-3</v>
      </c>
      <c r="AU14" s="199">
        <v>5.0799999999999994E-3</v>
      </c>
      <c r="AV14" s="199">
        <v>5.7915487740252385E-3</v>
      </c>
      <c r="AW14" s="199">
        <v>0.51122347222909537</v>
      </c>
      <c r="AX14" s="199">
        <v>1.6561026297491562E-2</v>
      </c>
      <c r="AY14" s="199">
        <v>4.5876310235624584E-3</v>
      </c>
      <c r="AZ14" s="199">
        <v>0.10364634598215812</v>
      </c>
      <c r="BA14" s="199">
        <v>2.3511203133831063E-3</v>
      </c>
      <c r="BB14" s="199">
        <v>2.1391781232418138E-4</v>
      </c>
      <c r="BC14" s="199">
        <v>1.3524229514747094E-3</v>
      </c>
      <c r="BD14" s="199">
        <v>1.0107794137113589E-3</v>
      </c>
      <c r="BE14" s="199">
        <v>7.8900007247550384E-3</v>
      </c>
      <c r="BF14" s="199">
        <v>8.7680444803227599E-3</v>
      </c>
      <c r="BG14" s="199">
        <v>2.1948954548593285E-2</v>
      </c>
      <c r="BH14" s="199">
        <v>1.3263839210656176E-2</v>
      </c>
    </row>
    <row r="15" spans="1:60" ht="12.75" customHeight="1" x14ac:dyDescent="0.25">
      <c r="A15" s="196" t="s">
        <v>892</v>
      </c>
      <c r="B15" s="196" t="s">
        <v>33</v>
      </c>
      <c r="C15" s="196" t="s">
        <v>1583</v>
      </c>
      <c r="D15" s="197">
        <v>2022</v>
      </c>
      <c r="E15" s="198">
        <v>582.82461200098453</v>
      </c>
      <c r="F15" s="198">
        <v>1458.6594098649134</v>
      </c>
      <c r="G15" s="198">
        <v>1115.6833549921223</v>
      </c>
      <c r="H15" s="198">
        <v>3157.1673768580204</v>
      </c>
      <c r="I15" s="199">
        <v>1.9342392090486669</v>
      </c>
      <c r="J15" s="199">
        <v>1.3627089702371482</v>
      </c>
      <c r="K15" s="199">
        <v>1.5962084772113949</v>
      </c>
      <c r="L15" s="199">
        <v>1.5507298548324229</v>
      </c>
      <c r="M15" s="224">
        <v>45.877105320246351</v>
      </c>
      <c r="N15" s="224">
        <v>32.321308892896674</v>
      </c>
      <c r="O15" s="224">
        <v>37.859549159958476</v>
      </c>
      <c r="P15" s="224">
        <v>36.780867919841334</v>
      </c>
      <c r="Q15" s="198">
        <v>132.63048871939708</v>
      </c>
      <c r="R15" s="198">
        <v>93.440747069620514</v>
      </c>
      <c r="S15" s="198">
        <v>109.45177279014888</v>
      </c>
      <c r="T15" s="198">
        <v>106.33331056262806</v>
      </c>
      <c r="U15" s="198">
        <v>133.50330368449551</v>
      </c>
      <c r="V15" s="198">
        <v>93.566660095650121</v>
      </c>
      <c r="W15" s="198">
        <v>109.91387203516354</v>
      </c>
      <c r="X15" s="198">
        <v>106.73173564002845</v>
      </c>
      <c r="Y15" s="199">
        <v>5.880886957218049E-2</v>
      </c>
      <c r="Z15" s="199">
        <v>2.0576594556467914E-2</v>
      </c>
      <c r="AA15" s="199">
        <v>1.46253057826536E-2</v>
      </c>
      <c r="AB15" s="199">
        <v>2.55313388443109E-2</v>
      </c>
      <c r="AC15" s="199">
        <v>0.56963061387206082</v>
      </c>
      <c r="AD15" s="199">
        <v>0.24331941091561807</v>
      </c>
      <c r="AE15" s="199">
        <v>0.39067772649670496</v>
      </c>
      <c r="AF15" s="199">
        <v>0.3556312961730414</v>
      </c>
      <c r="AG15" s="199">
        <v>0.17865590481854143</v>
      </c>
      <c r="AH15" s="199">
        <v>1.7588272687907018E-2</v>
      </c>
      <c r="AI15" s="199">
        <v>8.4774174508561156E-3</v>
      </c>
      <c r="AJ15" s="199">
        <v>4.4102340734575002E-2</v>
      </c>
      <c r="AK15" s="199">
        <v>3.9999999999999991E-4</v>
      </c>
      <c r="AL15" s="199">
        <v>4.0000000000000007E-4</v>
      </c>
      <c r="AM15" s="199">
        <v>4.0000000000000002E-4</v>
      </c>
      <c r="AN15" s="199">
        <v>4.0000000000000002E-4</v>
      </c>
      <c r="AO15" s="199">
        <v>6.0000000000000002E-5</v>
      </c>
      <c r="AP15" s="199">
        <v>6.0000000000000015E-5</v>
      </c>
      <c r="AQ15" s="199">
        <v>6.0000000000000015E-5</v>
      </c>
      <c r="AR15" s="199">
        <v>6.0000000000000029E-5</v>
      </c>
      <c r="AS15" s="199">
        <v>1.0110996493316399E-2</v>
      </c>
      <c r="AT15" s="199">
        <v>2.6900000000000006E-3</v>
      </c>
      <c r="AU15" s="199">
        <v>5.0799999999999994E-3</v>
      </c>
      <c r="AV15" s="199">
        <v>4.9045239025201637E-3</v>
      </c>
      <c r="AW15" s="199">
        <v>0.16854490832522506</v>
      </c>
      <c r="AX15" s="199">
        <v>1.4898272687907015E-2</v>
      </c>
      <c r="AY15" s="199">
        <v>3.3974174508561161E-3</v>
      </c>
      <c r="AZ15" s="199">
        <v>3.9197816832054845E-2</v>
      </c>
      <c r="BA15" s="199">
        <v>2.2253096727755822E-3</v>
      </c>
      <c r="BB15" s="199">
        <v>1.9091707935695214E-4</v>
      </c>
      <c r="BC15" s="199">
        <v>1.207016018923261E-3</v>
      </c>
      <c r="BD15" s="199">
        <v>9.2554355650126773E-4</v>
      </c>
      <c r="BE15" s="199">
        <v>5.7595198383171183E-3</v>
      </c>
      <c r="BF15" s="199">
        <v>8.4493829845009132E-3</v>
      </c>
      <c r="BG15" s="199">
        <v>2.1891800811559201E-2</v>
      </c>
      <c r="BH15" s="199">
        <v>1.27031211532239E-2</v>
      </c>
    </row>
    <row r="16" spans="1:60" ht="12.75" customHeight="1" x14ac:dyDescent="0.25">
      <c r="A16" s="196" t="s">
        <v>892</v>
      </c>
      <c r="B16" s="196" t="s">
        <v>33</v>
      </c>
      <c r="C16" s="196" t="s">
        <v>1706</v>
      </c>
      <c r="D16" s="197">
        <v>2022</v>
      </c>
      <c r="E16" s="198">
        <v>80.456217655251606</v>
      </c>
      <c r="F16" s="198">
        <v>201.36112399586534</v>
      </c>
      <c r="G16" s="198">
        <v>154.01488028346324</v>
      </c>
      <c r="H16" s="198">
        <v>435.83222193458016</v>
      </c>
      <c r="I16" s="199">
        <v>2.1178281428532828</v>
      </c>
      <c r="J16" s="199">
        <v>1.4920509284403796</v>
      </c>
      <c r="K16" s="199">
        <v>1.7477131158777066</v>
      </c>
      <c r="L16" s="199">
        <v>1.6979178754949222</v>
      </c>
      <c r="M16" s="224">
        <v>50.231545460009947</v>
      </c>
      <c r="N16" s="224">
        <v>35.389096274652331</v>
      </c>
      <c r="O16" s="224">
        <v>41.453000389818932</v>
      </c>
      <c r="P16" s="224">
        <v>40.27193577443893</v>
      </c>
      <c r="Q16" s="198">
        <v>145.21915401998075</v>
      </c>
      <c r="R16" s="198">
        <v>102.30970549429011</v>
      </c>
      <c r="S16" s="198">
        <v>119.84042284726961</v>
      </c>
      <c r="T16" s="198">
        <v>116.42597077899784</v>
      </c>
      <c r="U16" s="198">
        <v>146.06723011648052</v>
      </c>
      <c r="V16" s="198">
        <v>102.43023133880629</v>
      </c>
      <c r="W16" s="198">
        <v>120.26846519765937</v>
      </c>
      <c r="X16" s="198">
        <v>116.80292758896677</v>
      </c>
      <c r="Y16" s="199">
        <v>5.6778174342448751E-2</v>
      </c>
      <c r="Z16" s="199">
        <v>1.9207810977453617E-2</v>
      </c>
      <c r="AA16" s="199">
        <v>1.3652410178455265E-2</v>
      </c>
      <c r="AB16" s="199">
        <v>2.4180263297929015E-2</v>
      </c>
      <c r="AC16" s="199">
        <v>0.55974110575868241</v>
      </c>
      <c r="AD16" s="199">
        <v>0.23307311384575258</v>
      </c>
      <c r="AE16" s="199">
        <v>0.37422610009665114</v>
      </c>
      <c r="AF16" s="199">
        <v>0.34325801739481698</v>
      </c>
      <c r="AG16" s="199">
        <v>0.17113994345697073</v>
      </c>
      <c r="AH16" s="199">
        <v>1.629722553337391E-2</v>
      </c>
      <c r="AI16" s="199">
        <v>7.5467504740417829E-3</v>
      </c>
      <c r="AJ16" s="199">
        <v>4.1789503267196139E-2</v>
      </c>
      <c r="AK16" s="199">
        <v>1.1000000000000002E-4</v>
      </c>
      <c r="AL16" s="199">
        <v>1.0999999999999998E-4</v>
      </c>
      <c r="AM16" s="199">
        <v>1.1E-4</v>
      </c>
      <c r="AN16" s="199">
        <v>1.1E-4</v>
      </c>
      <c r="AO16" s="199">
        <v>1.6500000000000001E-5</v>
      </c>
      <c r="AP16" s="199">
        <v>1.6500000000000005E-5</v>
      </c>
      <c r="AQ16" s="199">
        <v>1.6500000000000005E-5</v>
      </c>
      <c r="AR16" s="199">
        <v>1.6500000000000005E-5</v>
      </c>
      <c r="AS16" s="199">
        <v>1.0110996493316402E-2</v>
      </c>
      <c r="AT16" s="199">
        <v>2.6900000000000001E-3</v>
      </c>
      <c r="AU16" s="199">
        <v>5.0800000000000003E-3</v>
      </c>
      <c r="AV16" s="199">
        <v>4.9045239025201637E-3</v>
      </c>
      <c r="AW16" s="199">
        <v>0.16102894696365433</v>
      </c>
      <c r="AX16" s="199">
        <v>1.3607225533373912E-2</v>
      </c>
      <c r="AY16" s="199">
        <v>2.4667504740417821E-3</v>
      </c>
      <c r="AZ16" s="199">
        <v>3.6884979364675975E-2</v>
      </c>
      <c r="BA16" s="199">
        <v>2.1319554516487679E-3</v>
      </c>
      <c r="BB16" s="199">
        <v>1.7058809251394881E-4</v>
      </c>
      <c r="BC16" s="199">
        <v>1.0784994354330099E-3</v>
      </c>
      <c r="BD16" s="199">
        <v>8.5350239062385478E-4</v>
      </c>
      <c r="BE16" s="199">
        <v>5.3348191536384485E-3</v>
      </c>
      <c r="BF16" s="199">
        <v>8.1677369445610683E-3</v>
      </c>
      <c r="BG16" s="199">
        <v>2.1841286005363687E-2</v>
      </c>
      <c r="BH16" s="199">
        <v>1.247674411922005E-2</v>
      </c>
    </row>
    <row r="17" spans="1:60" ht="12.75" customHeight="1" x14ac:dyDescent="0.25">
      <c r="A17" s="196" t="s">
        <v>892</v>
      </c>
      <c r="B17" s="196" t="s">
        <v>33</v>
      </c>
      <c r="C17" s="196" t="s">
        <v>1843</v>
      </c>
      <c r="D17" s="197">
        <v>2022</v>
      </c>
      <c r="E17" s="198">
        <v>33.945645402277336</v>
      </c>
      <c r="F17" s="198">
        <v>84.957179347611074</v>
      </c>
      <c r="G17" s="198">
        <v>64.981112276229197</v>
      </c>
      <c r="H17" s="198">
        <v>183.88393702611759</v>
      </c>
      <c r="I17" s="199">
        <v>1.9882784147564472</v>
      </c>
      <c r="J17" s="199">
        <v>1.4007806368738207</v>
      </c>
      <c r="K17" s="199">
        <v>1.6408037050658413</v>
      </c>
      <c r="L17" s="199">
        <v>1.5940544908083951</v>
      </c>
      <c r="M17" s="224">
        <v>47.158830103861732</v>
      </c>
      <c r="N17" s="224">
        <v>33.22430881753732</v>
      </c>
      <c r="O17" s="224">
        <v>38.917277674346877</v>
      </c>
      <c r="P17" s="224">
        <v>37.808459997559893</v>
      </c>
      <c r="Q17" s="198">
        <v>136.33594884527059</v>
      </c>
      <c r="R17" s="198">
        <v>96.051315467139148</v>
      </c>
      <c r="S17" s="198">
        <v>112.50966078932619</v>
      </c>
      <c r="T17" s="198">
        <v>109.30407426972371</v>
      </c>
      <c r="U17" s="198">
        <v>137.16374020198921</v>
      </c>
      <c r="V17" s="198">
        <v>96.167423134048846</v>
      </c>
      <c r="W17" s="198">
        <v>112.90977213185873</v>
      </c>
      <c r="X17" s="198">
        <v>109.66342524731438</v>
      </c>
      <c r="Y17" s="199">
        <v>5.6595650839439016E-2</v>
      </c>
      <c r="Z17" s="199">
        <v>1.908478159813267E-2</v>
      </c>
      <c r="AA17" s="199">
        <v>1.3564964110162432E-2</v>
      </c>
      <c r="AB17" s="199">
        <v>2.4058825556831358E-2</v>
      </c>
      <c r="AC17" s="199">
        <v>0.5588522142906428</v>
      </c>
      <c r="AD17" s="199">
        <v>0.23215215337532427</v>
      </c>
      <c r="AE17" s="199">
        <v>0.37274739052133898</v>
      </c>
      <c r="AF17" s="199">
        <v>0.3421458789738212</v>
      </c>
      <c r="AG17" s="199">
        <v>0.19945184155111084</v>
      </c>
      <c r="AH17" s="199">
        <v>1.8755022894256942E-2</v>
      </c>
      <c r="AI17" s="199">
        <v>7.6500484827559494E-3</v>
      </c>
      <c r="AJ17" s="199">
        <v>4.8188026287141972E-2</v>
      </c>
      <c r="AK17" s="199">
        <v>1.0999999999999998E-4</v>
      </c>
      <c r="AL17" s="199">
        <v>1.0999999999999998E-4</v>
      </c>
      <c r="AM17" s="199">
        <v>1.0999999999999998E-4</v>
      </c>
      <c r="AN17" s="199">
        <v>1.0999999999999999E-4</v>
      </c>
      <c r="AO17" s="199">
        <v>1.6500000000000001E-5</v>
      </c>
      <c r="AP17" s="199">
        <v>1.6500000000000001E-5</v>
      </c>
      <c r="AQ17" s="199">
        <v>1.6499999999999994E-5</v>
      </c>
      <c r="AR17" s="199">
        <v>1.6500000000000001E-5</v>
      </c>
      <c r="AS17" s="199">
        <v>1.0110996493316402E-2</v>
      </c>
      <c r="AT17" s="199">
        <v>2.6899999999999997E-3</v>
      </c>
      <c r="AU17" s="199">
        <v>5.0799999999999986E-3</v>
      </c>
      <c r="AV17" s="199">
        <v>4.9045239025201637E-3</v>
      </c>
      <c r="AW17" s="199">
        <v>0.18934084505779442</v>
      </c>
      <c r="AX17" s="199">
        <v>1.6065022894256941E-2</v>
      </c>
      <c r="AY17" s="199">
        <v>2.5700484827559486E-3</v>
      </c>
      <c r="AZ17" s="199">
        <v>4.3283502384621815E-2</v>
      </c>
      <c r="BA17" s="199">
        <v>2.0554092637952129E-3</v>
      </c>
      <c r="BB17" s="199">
        <v>1.5391572418752903E-4</v>
      </c>
      <c r="BC17" s="199">
        <v>9.7309940578322945E-4</v>
      </c>
      <c r="BD17" s="199">
        <v>7.9442241620022048E-4</v>
      </c>
      <c r="BE17" s="199">
        <v>4.9866359786247165E-3</v>
      </c>
      <c r="BF17" s="199">
        <v>7.9367511826134284E-3</v>
      </c>
      <c r="BG17" s="199">
        <v>2.1799857405830736E-2</v>
      </c>
      <c r="BH17" s="199">
        <v>1.2291109210438245E-2</v>
      </c>
    </row>
    <row r="18" spans="1:60" ht="12.75" customHeight="1" x14ac:dyDescent="0.25">
      <c r="A18" s="196" t="s">
        <v>892</v>
      </c>
      <c r="B18" s="196" t="s">
        <v>44</v>
      </c>
      <c r="C18" s="196" t="s">
        <v>34</v>
      </c>
      <c r="D18" s="197">
        <v>2022</v>
      </c>
      <c r="E18" s="198">
        <v>5595.1898365937723</v>
      </c>
      <c r="F18" s="198">
        <v>14003.314439840862</v>
      </c>
      <c r="G18" s="198">
        <v>10710.701024235779</v>
      </c>
      <c r="H18" s="198">
        <v>30309.205300670415</v>
      </c>
      <c r="I18" s="199">
        <v>4.3688909384092121</v>
      </c>
      <c r="J18" s="199">
        <v>2.3609861006983364</v>
      </c>
      <c r="K18" s="199">
        <v>2.7440234259551235</v>
      </c>
      <c r="L18" s="199">
        <v>2.8670108169721251</v>
      </c>
      <c r="M18" s="224">
        <v>103.62320687969584</v>
      </c>
      <c r="N18" s="224">
        <v>55.998868958224087</v>
      </c>
      <c r="O18" s="224">
        <v>65.083910575715663</v>
      </c>
      <c r="P18" s="224">
        <v>68.000977639785972</v>
      </c>
      <c r="Q18" s="198">
        <v>299.57418793508685</v>
      </c>
      <c r="R18" s="198">
        <v>161.89245824943117</v>
      </c>
      <c r="S18" s="198">
        <v>188.1572694521598</v>
      </c>
      <c r="T18" s="198">
        <v>196.59049617024047</v>
      </c>
      <c r="U18" s="198">
        <v>308.31538715577938</v>
      </c>
      <c r="V18" s="198">
        <v>166.02295824943118</v>
      </c>
      <c r="W18" s="198">
        <v>191.02776945215984</v>
      </c>
      <c r="X18" s="198">
        <v>201.07956616076896</v>
      </c>
      <c r="Y18" s="199">
        <v>2.0465863860825992</v>
      </c>
      <c r="Z18" s="199">
        <v>2.0620000000000847</v>
      </c>
      <c r="AA18" s="199">
        <v>2.0230000000004176</v>
      </c>
      <c r="AB18" s="199">
        <v>2.0453727268374071</v>
      </c>
      <c r="AC18" s="199">
        <v>92.666646275668526</v>
      </c>
      <c r="AD18" s="199">
        <v>19.094552101771558</v>
      </c>
      <c r="AE18" s="199">
        <v>16.206763825760479</v>
      </c>
      <c r="AF18" s="199">
        <v>31.655739139052244</v>
      </c>
      <c r="AG18" s="199">
        <v>10.972357589798914</v>
      </c>
      <c r="AH18" s="199">
        <v>2.0357417406016651</v>
      </c>
      <c r="AI18" s="199">
        <v>1.2793116467622168</v>
      </c>
      <c r="AJ18" s="199">
        <v>3.4181655018474126</v>
      </c>
      <c r="AK18" s="199">
        <v>3.2200000000000006E-3</v>
      </c>
      <c r="AL18" s="199">
        <v>1.8400000000000005E-3</v>
      </c>
      <c r="AM18" s="199">
        <v>1.9E-3</v>
      </c>
      <c r="AN18" s="199">
        <v>2.1159559002943756E-3</v>
      </c>
      <c r="AO18" s="199">
        <v>6.440000000000002E-5</v>
      </c>
      <c r="AP18" s="199">
        <v>3.6800000000000007E-5</v>
      </c>
      <c r="AQ18" s="199">
        <v>3.8000000000000002E-5</v>
      </c>
      <c r="AR18" s="199">
        <v>4.2319118005887504E-5</v>
      </c>
      <c r="AS18" s="199">
        <v>0.21754282931044491</v>
      </c>
      <c r="AT18" s="199">
        <v>8.6000000000000007E-2</v>
      </c>
      <c r="AU18" s="199">
        <v>4.1000000000000002E-2</v>
      </c>
      <c r="AV18" s="199">
        <v>9.43811354677241E-2</v>
      </c>
      <c r="AW18" s="199">
        <v>10.75481476048847</v>
      </c>
      <c r="AX18" s="199">
        <v>1.9497417406016653</v>
      </c>
      <c r="AY18" s="199">
        <v>1.2383116467622171</v>
      </c>
      <c r="AZ18" s="199">
        <v>3.3237843663796878</v>
      </c>
      <c r="BA18" s="199">
        <v>1.0000000000000004E-2</v>
      </c>
      <c r="BB18" s="199">
        <v>6.5000000000000023E-3</v>
      </c>
      <c r="BC18" s="199">
        <v>6.5000000000000032E-3</v>
      </c>
      <c r="BD18" s="199">
        <v>7.1461127645483045E-3</v>
      </c>
      <c r="BE18" s="199">
        <v>2.0000000000000009E-3</v>
      </c>
      <c r="BF18" s="199">
        <v>2.0000000000000005E-3</v>
      </c>
      <c r="BG18" s="199">
        <v>2.0000000000000005E-3</v>
      </c>
      <c r="BH18" s="199">
        <v>2.0000000000000005E-3</v>
      </c>
    </row>
    <row r="19" spans="1:60" ht="12.75" customHeight="1" x14ac:dyDescent="0.25">
      <c r="A19" s="196" t="s">
        <v>892</v>
      </c>
      <c r="B19" s="196" t="s">
        <v>44</v>
      </c>
      <c r="C19" s="196" t="s">
        <v>35</v>
      </c>
      <c r="D19" s="197">
        <v>2022</v>
      </c>
      <c r="E19" s="198">
        <v>4335.8871792776845</v>
      </c>
      <c r="F19" s="198">
        <v>10851.605275302527</v>
      </c>
      <c r="G19" s="198">
        <v>8300.0564070820074</v>
      </c>
      <c r="H19" s="198">
        <v>23487.548861662217</v>
      </c>
      <c r="I19" s="199">
        <v>3.7645762637166125</v>
      </c>
      <c r="J19" s="199">
        <v>1.9378922298113725</v>
      </c>
      <c r="K19" s="199">
        <v>2.1315668958609715</v>
      </c>
      <c r="L19" s="199">
        <v>2.3435457355114617</v>
      </c>
      <c r="M19" s="224">
        <v>89.28981530757558</v>
      </c>
      <c r="N19" s="224">
        <v>45.963749214902023</v>
      </c>
      <c r="O19" s="224">
        <v>50.557407026539032</v>
      </c>
      <c r="P19" s="224">
        <v>55.585210985229473</v>
      </c>
      <c r="Q19" s="198">
        <v>258.13642249747909</v>
      </c>
      <c r="R19" s="198">
        <v>132.88097579813751</v>
      </c>
      <c r="S19" s="198">
        <v>146.16121822655893</v>
      </c>
      <c r="T19" s="198">
        <v>160.69657505806646</v>
      </c>
      <c r="U19" s="198">
        <v>266.8776217181715</v>
      </c>
      <c r="V19" s="198">
        <v>137.01147579813752</v>
      </c>
      <c r="W19" s="198">
        <v>149.03171822655892</v>
      </c>
      <c r="X19" s="198">
        <v>165.18564504859492</v>
      </c>
      <c r="Y19" s="199">
        <v>2.0465863860825984</v>
      </c>
      <c r="Z19" s="199">
        <v>2.0620000000000842</v>
      </c>
      <c r="AA19" s="199">
        <v>2.0230000000004171</v>
      </c>
      <c r="AB19" s="199">
        <v>2.0453727268374067</v>
      </c>
      <c r="AC19" s="199">
        <v>62.417751065175857</v>
      </c>
      <c r="AD19" s="199">
        <v>14.345347559297517</v>
      </c>
      <c r="AE19" s="199">
        <v>18.664087059951992</v>
      </c>
      <c r="AF19" s="199">
        <v>24.745849584430459</v>
      </c>
      <c r="AG19" s="199">
        <v>9.1120684197005435</v>
      </c>
      <c r="AH19" s="199">
        <v>1.6250476670646825</v>
      </c>
      <c r="AI19" s="199">
        <v>1.147823213565526</v>
      </c>
      <c r="AJ19" s="199">
        <v>2.8385368896876697</v>
      </c>
      <c r="AK19" s="199">
        <v>3.2199999999999993E-3</v>
      </c>
      <c r="AL19" s="199">
        <v>1.8399999999999996E-3</v>
      </c>
      <c r="AM19" s="199">
        <v>1.8999999999999996E-3</v>
      </c>
      <c r="AN19" s="199">
        <v>2.1159559002943747E-3</v>
      </c>
      <c r="AO19" s="199">
        <v>1.6099999999999998E-4</v>
      </c>
      <c r="AP19" s="199">
        <v>9.1999999999999973E-5</v>
      </c>
      <c r="AQ19" s="199">
        <v>9.5000000000000005E-5</v>
      </c>
      <c r="AR19" s="199">
        <v>1.0579779501471877E-4</v>
      </c>
      <c r="AS19" s="199">
        <v>0.21754282931044486</v>
      </c>
      <c r="AT19" s="199">
        <v>8.5999999999999993E-2</v>
      </c>
      <c r="AU19" s="199">
        <v>4.1000000000000002E-2</v>
      </c>
      <c r="AV19" s="199">
        <v>9.4381135467724114E-2</v>
      </c>
      <c r="AW19" s="199">
        <v>8.894525590390101</v>
      </c>
      <c r="AX19" s="199">
        <v>1.5390476670646824</v>
      </c>
      <c r="AY19" s="199">
        <v>1.106823213565526</v>
      </c>
      <c r="AZ19" s="199">
        <v>2.7441557542199453</v>
      </c>
      <c r="BA19" s="199">
        <v>9.9999999999999985E-3</v>
      </c>
      <c r="BB19" s="199">
        <v>6.5000000000000006E-3</v>
      </c>
      <c r="BC19" s="199">
        <v>6.5000000000000014E-3</v>
      </c>
      <c r="BD19" s="199">
        <v>7.1461127645483036E-3</v>
      </c>
      <c r="BE19" s="199">
        <v>1.9999999999999996E-3</v>
      </c>
      <c r="BF19" s="199">
        <v>2E-3</v>
      </c>
      <c r="BG19" s="199">
        <v>2E-3</v>
      </c>
      <c r="BH19" s="199">
        <v>2E-3</v>
      </c>
    </row>
    <row r="20" spans="1:60" ht="12.75" customHeight="1" x14ac:dyDescent="0.25">
      <c r="A20" s="196" t="s">
        <v>892</v>
      </c>
      <c r="B20" s="196" t="s">
        <v>44</v>
      </c>
      <c r="C20" s="196" t="s">
        <v>36</v>
      </c>
      <c r="D20" s="197">
        <v>2022</v>
      </c>
      <c r="E20" s="198">
        <v>637.58135181798559</v>
      </c>
      <c r="F20" s="198">
        <v>1595.7013812280902</v>
      </c>
      <c r="G20" s="198">
        <v>1220.5025097250034</v>
      </c>
      <c r="H20" s="198">
        <v>3453.7852427710791</v>
      </c>
      <c r="I20" s="199">
        <v>3.481103747908401</v>
      </c>
      <c r="J20" s="199">
        <v>1.9693692342072442</v>
      </c>
      <c r="K20" s="199">
        <v>2.24815659118264</v>
      </c>
      <c r="L20" s="199">
        <v>2.3469591282034403</v>
      </c>
      <c r="M20" s="224">
        <v>82.566294037667703</v>
      </c>
      <c r="N20" s="224">
        <v>46.710334145597074</v>
      </c>
      <c r="O20" s="224">
        <v>53.322730832666586</v>
      </c>
      <c r="P20" s="224">
        <v>55.666171279745633</v>
      </c>
      <c r="Q20" s="198">
        <v>238.69875515298756</v>
      </c>
      <c r="R20" s="198">
        <v>135.03934920764999</v>
      </c>
      <c r="S20" s="198">
        <v>154.1557559227335</v>
      </c>
      <c r="T20" s="198">
        <v>160.93063087640087</v>
      </c>
      <c r="U20" s="198">
        <v>247.43995437368005</v>
      </c>
      <c r="V20" s="198">
        <v>139.16984920765</v>
      </c>
      <c r="W20" s="198">
        <v>157.0262559227335</v>
      </c>
      <c r="X20" s="198">
        <v>165.41970086692933</v>
      </c>
      <c r="Y20" s="199">
        <v>1.7920083066888306</v>
      </c>
      <c r="Z20" s="199">
        <v>2.1020000000000141</v>
      </c>
      <c r="AA20" s="199">
        <v>2.9090000000000669</v>
      </c>
      <c r="AB20" s="199">
        <v>2.3299529696069996</v>
      </c>
      <c r="AC20" s="199">
        <v>53.033444065698802</v>
      </c>
      <c r="AD20" s="199">
        <v>8.6197113534187455</v>
      </c>
      <c r="AE20" s="199">
        <v>8.1791000332300481</v>
      </c>
      <c r="AF20" s="199">
        <v>16.662944666207537</v>
      </c>
      <c r="AG20" s="199">
        <v>8.7909640965766656</v>
      </c>
      <c r="AH20" s="199">
        <v>1.4219681805514743</v>
      </c>
      <c r="AI20" s="199">
        <v>0.98571539316475953</v>
      </c>
      <c r="AJ20" s="199">
        <v>2.6281482013040454</v>
      </c>
      <c r="AK20" s="199">
        <v>3.2200000000000002E-3</v>
      </c>
      <c r="AL20" s="199">
        <v>1.8399999999999998E-3</v>
      </c>
      <c r="AM20" s="199">
        <v>1.9E-3</v>
      </c>
      <c r="AN20" s="199">
        <v>2.1159559002943752E-3</v>
      </c>
      <c r="AO20" s="199">
        <v>1.6100000000000004E-4</v>
      </c>
      <c r="AP20" s="199">
        <v>9.1999999999999987E-5</v>
      </c>
      <c r="AQ20" s="199">
        <v>9.5000000000000019E-5</v>
      </c>
      <c r="AR20" s="199">
        <v>1.0579779501471877E-4</v>
      </c>
      <c r="AS20" s="199">
        <v>0.21754282931044491</v>
      </c>
      <c r="AT20" s="199">
        <v>8.5999999999999979E-2</v>
      </c>
      <c r="AU20" s="199">
        <v>4.0999999999999995E-2</v>
      </c>
      <c r="AV20" s="199">
        <v>9.43811354677241E-2</v>
      </c>
      <c r="AW20" s="199">
        <v>8.5734212672662231</v>
      </c>
      <c r="AX20" s="199">
        <v>1.335968180551474</v>
      </c>
      <c r="AY20" s="199">
        <v>0.94471539316475939</v>
      </c>
      <c r="AZ20" s="199">
        <v>2.5337670658363209</v>
      </c>
      <c r="BA20" s="199">
        <v>9.9999999999999985E-3</v>
      </c>
      <c r="BB20" s="199">
        <v>6.4999999999999997E-3</v>
      </c>
      <c r="BC20" s="199">
        <v>6.5000000000000006E-3</v>
      </c>
      <c r="BD20" s="199">
        <v>7.1461127645483019E-3</v>
      </c>
      <c r="BE20" s="199">
        <v>1.9999999999999996E-3</v>
      </c>
      <c r="BF20" s="199">
        <v>2E-3</v>
      </c>
      <c r="BG20" s="199">
        <v>2E-3</v>
      </c>
      <c r="BH20" s="199">
        <v>2E-3</v>
      </c>
    </row>
    <row r="21" spans="1:60" ht="12.75" customHeight="1" x14ac:dyDescent="0.25">
      <c r="A21" s="196" t="s">
        <v>892</v>
      </c>
      <c r="B21" s="196" t="s">
        <v>44</v>
      </c>
      <c r="C21" s="196" t="s">
        <v>37</v>
      </c>
      <c r="D21" s="197">
        <v>2022</v>
      </c>
      <c r="E21" s="198">
        <v>1571.9158124614542</v>
      </c>
      <c r="F21" s="198">
        <v>3934.0991168685891</v>
      </c>
      <c r="G21" s="198">
        <v>3009.0704326831019</v>
      </c>
      <c r="H21" s="198">
        <v>8515.0853620131438</v>
      </c>
      <c r="I21" s="199">
        <v>3.4811037479084024</v>
      </c>
      <c r="J21" s="199">
        <v>1.9693692342072437</v>
      </c>
      <c r="K21" s="199">
        <v>2.24815659118264</v>
      </c>
      <c r="L21" s="199">
        <v>2.3469591282034408</v>
      </c>
      <c r="M21" s="224">
        <v>82.566294037667717</v>
      </c>
      <c r="N21" s="224">
        <v>46.710334145597081</v>
      </c>
      <c r="O21" s="224">
        <v>53.322730832666608</v>
      </c>
      <c r="P21" s="224">
        <v>55.666171279745647</v>
      </c>
      <c r="Q21" s="198">
        <v>238.69875515298773</v>
      </c>
      <c r="R21" s="198">
        <v>135.03934920764999</v>
      </c>
      <c r="S21" s="198">
        <v>154.15575592273353</v>
      </c>
      <c r="T21" s="198">
        <v>160.93063087640087</v>
      </c>
      <c r="U21" s="198">
        <v>247.43995437368017</v>
      </c>
      <c r="V21" s="198">
        <v>139.16984920765</v>
      </c>
      <c r="W21" s="198">
        <v>157.02625592273353</v>
      </c>
      <c r="X21" s="198">
        <v>165.41970086692936</v>
      </c>
      <c r="Y21" s="199">
        <v>1.8595268407889041</v>
      </c>
      <c r="Z21" s="199">
        <v>2.253000000000005</v>
      </c>
      <c r="AA21" s="199">
        <v>3.2760000000000122</v>
      </c>
      <c r="AB21" s="199">
        <v>2.5418723092389817</v>
      </c>
      <c r="AC21" s="199">
        <v>51.507592672048553</v>
      </c>
      <c r="AD21" s="199">
        <v>9.2190884168422631</v>
      </c>
      <c r="AE21" s="199">
        <v>7.9324524767917604</v>
      </c>
      <c r="AF21" s="199">
        <v>16.571027674967134</v>
      </c>
      <c r="AG21" s="199">
        <v>8.56071583545876</v>
      </c>
      <c r="AH21" s="199">
        <v>1.4015240883722844</v>
      </c>
      <c r="AI21" s="199">
        <v>0.98423045534118281</v>
      </c>
      <c r="AJ21" s="199">
        <v>2.5756733016485498</v>
      </c>
      <c r="AK21" s="199">
        <v>3.2200000000000006E-3</v>
      </c>
      <c r="AL21" s="199">
        <v>1.8400000000000001E-3</v>
      </c>
      <c r="AM21" s="199">
        <v>1.9E-3</v>
      </c>
      <c r="AN21" s="199">
        <v>2.1159559002943752E-3</v>
      </c>
      <c r="AO21" s="199">
        <v>1.6100000000000006E-4</v>
      </c>
      <c r="AP21" s="199">
        <v>9.1999999999999973E-5</v>
      </c>
      <c r="AQ21" s="199">
        <v>9.5000000000000005E-5</v>
      </c>
      <c r="AR21" s="199">
        <v>1.0579779501471876E-4</v>
      </c>
      <c r="AS21" s="199">
        <v>0.21754282931044491</v>
      </c>
      <c r="AT21" s="199">
        <v>8.5999999999999993E-2</v>
      </c>
      <c r="AU21" s="199">
        <v>4.1000000000000002E-2</v>
      </c>
      <c r="AV21" s="199">
        <v>9.4381135467724114E-2</v>
      </c>
      <c r="AW21" s="199">
        <v>8.3431730061483176</v>
      </c>
      <c r="AX21" s="199">
        <v>1.3155240883722843</v>
      </c>
      <c r="AY21" s="199">
        <v>0.94323045534118288</v>
      </c>
      <c r="AZ21" s="199">
        <v>2.4812921661808254</v>
      </c>
      <c r="BA21" s="199">
        <v>0.01</v>
      </c>
      <c r="BB21" s="199">
        <v>6.5000000000000014E-3</v>
      </c>
      <c r="BC21" s="199">
        <v>6.5000000000000014E-3</v>
      </c>
      <c r="BD21" s="199">
        <v>7.1461127645483036E-3</v>
      </c>
      <c r="BE21" s="199">
        <v>2E-3</v>
      </c>
      <c r="BF21" s="199">
        <v>1.9999999999999996E-3</v>
      </c>
      <c r="BG21" s="199">
        <v>1.9999999999999996E-3</v>
      </c>
      <c r="BH21" s="199">
        <v>1.9999999999999996E-3</v>
      </c>
    </row>
    <row r="22" spans="1:60" ht="12.75" customHeight="1" x14ac:dyDescent="0.25">
      <c r="A22" s="196" t="s">
        <v>892</v>
      </c>
      <c r="B22" s="196" t="s">
        <v>44</v>
      </c>
      <c r="C22" s="196" t="s">
        <v>38</v>
      </c>
      <c r="D22" s="197">
        <v>2022</v>
      </c>
      <c r="E22" s="198">
        <v>2278.229143550986</v>
      </c>
      <c r="F22" s="198">
        <v>5701.8188828022849</v>
      </c>
      <c r="G22" s="198">
        <v>4361.14447121787</v>
      </c>
      <c r="H22" s="198">
        <v>12341.192497571141</v>
      </c>
      <c r="I22" s="199">
        <v>3.2087361510075394</v>
      </c>
      <c r="J22" s="199">
        <v>1.9571459171276495</v>
      </c>
      <c r="K22" s="199">
        <v>2.0906722886162799</v>
      </c>
      <c r="L22" s="199">
        <v>2.2353797380541263</v>
      </c>
      <c r="M22" s="224">
        <v>76.106163940838073</v>
      </c>
      <c r="N22" s="224">
        <v>46.420416330675351</v>
      </c>
      <c r="O22" s="224">
        <v>49.587451400152176</v>
      </c>
      <c r="P22" s="224">
        <v>53.019684015139589</v>
      </c>
      <c r="Q22" s="198">
        <v>220.02255041094017</v>
      </c>
      <c r="R22" s="198">
        <v>134.20119821243969</v>
      </c>
      <c r="S22" s="198">
        <v>143.35708122040296</v>
      </c>
      <c r="T22" s="198">
        <v>153.27964904474078</v>
      </c>
      <c r="U22" s="198">
        <v>228.76374963163258</v>
      </c>
      <c r="V22" s="198">
        <v>138.3316982124397</v>
      </c>
      <c r="W22" s="198">
        <v>146.22758122040295</v>
      </c>
      <c r="X22" s="198">
        <v>157.7687190352693</v>
      </c>
      <c r="Y22" s="199">
        <v>1.8719236863941207</v>
      </c>
      <c r="Z22" s="199">
        <v>2.089300000000061</v>
      </c>
      <c r="AA22" s="199">
        <v>2.6620000000004524</v>
      </c>
      <c r="AB22" s="199">
        <v>2.2515529092134563</v>
      </c>
      <c r="AC22" s="199">
        <v>30.364156266635042</v>
      </c>
      <c r="AD22" s="199">
        <v>5.0733558555442695</v>
      </c>
      <c r="AE22" s="199">
        <v>4.2598405955905125</v>
      </c>
      <c r="AF22" s="199">
        <v>9.4546489107106257</v>
      </c>
      <c r="AG22" s="199">
        <v>7.3490404166137058</v>
      </c>
      <c r="AH22" s="199">
        <v>1.2225349359749917</v>
      </c>
      <c r="AI22" s="199">
        <v>0.71673015250312611</v>
      </c>
      <c r="AJ22" s="199">
        <v>2.1747683284510368</v>
      </c>
      <c r="AK22" s="199">
        <v>3.2200000000000006E-3</v>
      </c>
      <c r="AL22" s="199">
        <v>1.8399999999999998E-3</v>
      </c>
      <c r="AM22" s="199">
        <v>1.9E-3</v>
      </c>
      <c r="AN22" s="199">
        <v>2.1159559002943752E-3</v>
      </c>
      <c r="AO22" s="199">
        <v>6.4400000000000004E-4</v>
      </c>
      <c r="AP22" s="199">
        <v>3.6799999999999995E-4</v>
      </c>
      <c r="AQ22" s="199">
        <v>3.7999999999999997E-4</v>
      </c>
      <c r="AR22" s="199">
        <v>4.2319118005887504E-4</v>
      </c>
      <c r="AS22" s="199">
        <v>0.21754282931044489</v>
      </c>
      <c r="AT22" s="199">
        <v>8.5999999999999979E-2</v>
      </c>
      <c r="AU22" s="199">
        <v>4.1000000000000016E-2</v>
      </c>
      <c r="AV22" s="199">
        <v>9.4381135467724114E-2</v>
      </c>
      <c r="AW22" s="199">
        <v>7.1314975873032607</v>
      </c>
      <c r="AX22" s="199">
        <v>1.1365349359749919</v>
      </c>
      <c r="AY22" s="199">
        <v>0.67573015250312618</v>
      </c>
      <c r="AZ22" s="199">
        <v>2.0803871929833124</v>
      </c>
      <c r="BA22" s="199">
        <v>0.01</v>
      </c>
      <c r="BB22" s="199">
        <v>6.5000000000000014E-3</v>
      </c>
      <c r="BC22" s="199">
        <v>6.5000000000000014E-3</v>
      </c>
      <c r="BD22" s="199">
        <v>7.1461127645483036E-3</v>
      </c>
      <c r="BE22" s="199">
        <v>2E-3</v>
      </c>
      <c r="BF22" s="199">
        <v>1.9999999999999996E-3</v>
      </c>
      <c r="BG22" s="199">
        <v>1.9999999999999996E-3</v>
      </c>
      <c r="BH22" s="199">
        <v>1.9999999999999996E-3</v>
      </c>
    </row>
    <row r="23" spans="1:60" ht="12.75" customHeight="1" x14ac:dyDescent="0.25">
      <c r="A23" s="196" t="s">
        <v>892</v>
      </c>
      <c r="B23" s="196" t="s">
        <v>44</v>
      </c>
      <c r="C23" s="196" t="s">
        <v>1578</v>
      </c>
      <c r="D23" s="197">
        <v>2022</v>
      </c>
      <c r="E23" s="198">
        <v>4592.6657370922403</v>
      </c>
      <c r="F23" s="198">
        <v>11494.255657416301</v>
      </c>
      <c r="G23" s="198">
        <v>8791.5997581580941</v>
      </c>
      <c r="H23" s="198">
        <v>24878.521152666632</v>
      </c>
      <c r="I23" s="199">
        <v>3.075981087645514</v>
      </c>
      <c r="J23" s="199">
        <v>1.837259903559896</v>
      </c>
      <c r="K23" s="199">
        <v>2.0164536104920781</v>
      </c>
      <c r="L23" s="199">
        <v>2.1292560252710988</v>
      </c>
      <c r="M23" s="224">
        <v>72.957423084400162</v>
      </c>
      <c r="N23" s="224">
        <v>43.576909051357276</v>
      </c>
      <c r="O23" s="224">
        <v>47.827101337396414</v>
      </c>
      <c r="P23" s="224">
        <v>50.502596818506277</v>
      </c>
      <c r="Q23" s="198">
        <v>210.91955588404289</v>
      </c>
      <c r="R23" s="198">
        <v>125.98063247490002</v>
      </c>
      <c r="S23" s="198">
        <v>138.26791773655341</v>
      </c>
      <c r="T23" s="198">
        <v>146.00276218127337</v>
      </c>
      <c r="U23" s="198">
        <v>216.81729862767739</v>
      </c>
      <c r="V23" s="198">
        <v>129.30087206168776</v>
      </c>
      <c r="W23" s="198">
        <v>140.10551142503334</v>
      </c>
      <c r="X23" s="198">
        <v>149.54304226525224</v>
      </c>
      <c r="Y23" s="199">
        <v>1.5487832417282472</v>
      </c>
      <c r="Z23" s="199">
        <v>0.94131482298946079</v>
      </c>
      <c r="AA23" s="199">
        <v>1.5304611235319594</v>
      </c>
      <c r="AB23" s="199">
        <v>1.2616488901782648</v>
      </c>
      <c r="AC23" s="199">
        <v>26.275403162748315</v>
      </c>
      <c r="AD23" s="199">
        <v>3.1192107905717656</v>
      </c>
      <c r="AE23" s="199">
        <v>4.0171287479700943</v>
      </c>
      <c r="AF23" s="199">
        <v>7.7112356101047244</v>
      </c>
      <c r="AG23" s="199">
        <v>2.631050095703539</v>
      </c>
      <c r="AH23" s="199">
        <v>0.2298962797320131</v>
      </c>
      <c r="AI23" s="199">
        <v>0.19331753962104981</v>
      </c>
      <c r="AJ23" s="199">
        <v>0.66023179492158446</v>
      </c>
      <c r="AK23" s="199">
        <v>3.2200000000000006E-3</v>
      </c>
      <c r="AL23" s="199">
        <v>1.8400000000000001E-3</v>
      </c>
      <c r="AM23" s="199">
        <v>1.9E-3</v>
      </c>
      <c r="AN23" s="199">
        <v>2.1159559002943756E-3</v>
      </c>
      <c r="AO23" s="199">
        <v>8.0500000000000016E-4</v>
      </c>
      <c r="AP23" s="199">
        <v>4.6000000000000001E-4</v>
      </c>
      <c r="AQ23" s="199">
        <v>4.75E-4</v>
      </c>
      <c r="AR23" s="199">
        <v>5.289889750735939E-4</v>
      </c>
      <c r="AS23" s="199">
        <v>4.949019652712075E-2</v>
      </c>
      <c r="AT23" s="199">
        <v>1.5999999999999997E-2</v>
      </c>
      <c r="AU23" s="199">
        <v>1.4000000000000004E-2</v>
      </c>
      <c r="AV23" s="199">
        <v>2.1475650170937725E-2</v>
      </c>
      <c r="AW23" s="199">
        <v>2.5815598991764181</v>
      </c>
      <c r="AX23" s="199">
        <v>0.21389627973201306</v>
      </c>
      <c r="AY23" s="199">
        <v>0.17931753962104979</v>
      </c>
      <c r="AZ23" s="199">
        <v>0.63875614475064657</v>
      </c>
      <c r="BA23" s="199">
        <v>1.7026480154245661E-2</v>
      </c>
      <c r="BB23" s="199">
        <v>1.0838639950142453E-2</v>
      </c>
      <c r="BC23" s="199">
        <v>5.455070522565799E-3</v>
      </c>
      <c r="BD23" s="199">
        <v>1.0078486005722953E-2</v>
      </c>
      <c r="BE23" s="199">
        <v>5.420908665289112E-2</v>
      </c>
      <c r="BF23" s="199">
        <v>0.13281205144607022</v>
      </c>
      <c r="BG23" s="199">
        <v>7.4240618862572105E-2</v>
      </c>
      <c r="BH23" s="199">
        <v>9.760361882258739E-2</v>
      </c>
    </row>
    <row r="24" spans="1:60" ht="12.75" customHeight="1" x14ac:dyDescent="0.25">
      <c r="A24" s="196" t="s">
        <v>892</v>
      </c>
      <c r="B24" s="196" t="s">
        <v>44</v>
      </c>
      <c r="C24" s="196" t="s">
        <v>1579</v>
      </c>
      <c r="D24" s="197">
        <v>2022</v>
      </c>
      <c r="E24" s="198">
        <v>15997.774714333926</v>
      </c>
      <c r="F24" s="198">
        <v>40038.296502006233</v>
      </c>
      <c r="G24" s="198">
        <v>30624.051555437858</v>
      </c>
      <c r="H24" s="198">
        <v>86660.122771778013</v>
      </c>
      <c r="I24" s="199">
        <v>2.8704378317819379</v>
      </c>
      <c r="J24" s="199">
        <v>1.7315560926146354</v>
      </c>
      <c r="K24" s="199">
        <v>1.9298164600757912</v>
      </c>
      <c r="L24" s="199">
        <v>2.0118592865988991</v>
      </c>
      <c r="M24" s="224">
        <v>68.082261029466196</v>
      </c>
      <c r="N24" s="224">
        <v>41.069781264472923</v>
      </c>
      <c r="O24" s="224">
        <v>45.772204685679327</v>
      </c>
      <c r="P24" s="224">
        <v>47.71813121615358</v>
      </c>
      <c r="Q24" s="198">
        <v>196.8254860551254</v>
      </c>
      <c r="R24" s="198">
        <v>118.73253821665779</v>
      </c>
      <c r="S24" s="198">
        <v>132.32722149422065</v>
      </c>
      <c r="T24" s="198">
        <v>137.95288564515698</v>
      </c>
      <c r="U24" s="198">
        <v>202.2284270178516</v>
      </c>
      <c r="V24" s="198">
        <v>120.49219821817006</v>
      </c>
      <c r="W24" s="198">
        <v>133.41383988526349</v>
      </c>
      <c r="X24" s="198">
        <v>140.27215911978251</v>
      </c>
      <c r="Y24" s="199">
        <v>0.92128595524928514</v>
      </c>
      <c r="Z24" s="199">
        <v>0.46093951534697136</v>
      </c>
      <c r="AA24" s="199">
        <v>0.54217778292526275</v>
      </c>
      <c r="AB24" s="199">
        <v>0.57462921731798533</v>
      </c>
      <c r="AC24" s="199">
        <v>17.181822841581223</v>
      </c>
      <c r="AD24" s="199">
        <v>1.0043945988169378</v>
      </c>
      <c r="AE24" s="199">
        <v>1.3089404857723481</v>
      </c>
      <c r="AF24" s="199">
        <v>4.0984276194519458</v>
      </c>
      <c r="AG24" s="199">
        <v>1.4998908067655328</v>
      </c>
      <c r="AH24" s="199">
        <v>9.9255385625186848E-2</v>
      </c>
      <c r="AI24" s="199">
        <v>7.4271585728858863E-2</v>
      </c>
      <c r="AJ24" s="199">
        <v>0.34898898922552191</v>
      </c>
      <c r="AK24" s="199">
        <v>3.2199999999999998E-3</v>
      </c>
      <c r="AL24" s="199">
        <v>1.8400000000000001E-3</v>
      </c>
      <c r="AM24" s="199">
        <v>1.9E-3</v>
      </c>
      <c r="AN24" s="199">
        <v>2.1159559002943752E-3</v>
      </c>
      <c r="AO24" s="199">
        <v>8.0499999999999994E-4</v>
      </c>
      <c r="AP24" s="199">
        <v>4.6000000000000001E-4</v>
      </c>
      <c r="AQ24" s="199">
        <v>4.75E-4</v>
      </c>
      <c r="AR24" s="199">
        <v>5.2898897507359379E-4</v>
      </c>
      <c r="AS24" s="199">
        <v>7.0310382855234041E-2</v>
      </c>
      <c r="AT24" s="199">
        <v>1.2999999999999999E-2</v>
      </c>
      <c r="AU24" s="199">
        <v>1.1000000000000001E-2</v>
      </c>
      <c r="AV24" s="199">
        <v>2.2872943439655707E-2</v>
      </c>
      <c r="AW24" s="199">
        <v>1.4295804239102989</v>
      </c>
      <c r="AX24" s="199">
        <v>8.6255385625186837E-2</v>
      </c>
      <c r="AY24" s="199">
        <v>6.3271585728858853E-2</v>
      </c>
      <c r="AZ24" s="199">
        <v>0.32611604578586634</v>
      </c>
      <c r="BA24" s="199">
        <v>1.2959434878413816E-2</v>
      </c>
      <c r="BB24" s="199">
        <v>5.2666415151406817E-3</v>
      </c>
      <c r="BC24" s="199">
        <v>2.9381826077088174E-3</v>
      </c>
      <c r="BD24" s="199">
        <v>5.8639258007857449E-3</v>
      </c>
      <c r="BE24" s="199">
        <v>7.8887879321386134E-2</v>
      </c>
      <c r="BF24" s="199">
        <v>0.1500496067566234</v>
      </c>
      <c r="BG24" s="199">
        <v>8.4451517418113506E-2</v>
      </c>
      <c r="BH24" s="199">
        <v>0.11373176582855274</v>
      </c>
    </row>
    <row r="25" spans="1:60" ht="12.75" customHeight="1" x14ac:dyDescent="0.25">
      <c r="A25" s="196" t="s">
        <v>892</v>
      </c>
      <c r="B25" s="196" t="s">
        <v>44</v>
      </c>
      <c r="C25" s="196" t="s">
        <v>1580</v>
      </c>
      <c r="D25" s="197">
        <v>2022</v>
      </c>
      <c r="E25" s="198">
        <v>102918.58218785154</v>
      </c>
      <c r="F25" s="198">
        <v>257578.6184506765</v>
      </c>
      <c r="G25" s="198">
        <v>197013.89869613253</v>
      </c>
      <c r="H25" s="198">
        <v>557511.09933466057</v>
      </c>
      <c r="I25" s="199">
        <v>2.9041904575594701</v>
      </c>
      <c r="J25" s="199">
        <v>1.8519661222889179</v>
      </c>
      <c r="K25" s="199">
        <v>1.9869702160820508</v>
      </c>
      <c r="L25" s="199">
        <v>2.0939184704102449</v>
      </c>
      <c r="M25" s="224">
        <v>68.882820112534461</v>
      </c>
      <c r="N25" s="224">
        <v>43.925717379891658</v>
      </c>
      <c r="O25" s="224">
        <v>47.127801693267891</v>
      </c>
      <c r="P25" s="224">
        <v>49.6644457157227</v>
      </c>
      <c r="Q25" s="198">
        <v>199.13989847707126</v>
      </c>
      <c r="R25" s="198">
        <v>126.98903565901492</v>
      </c>
      <c r="S25" s="198">
        <v>136.24624586090573</v>
      </c>
      <c r="T25" s="198">
        <v>143.57967141286284</v>
      </c>
      <c r="U25" s="198">
        <v>201.28066097964509</v>
      </c>
      <c r="V25" s="198">
        <v>127.15078170126604</v>
      </c>
      <c r="W25" s="198">
        <v>136.42525268843491</v>
      </c>
      <c r="X25" s="198">
        <v>144.12259061708301</v>
      </c>
      <c r="Y25" s="199">
        <v>0.42488075390079649</v>
      </c>
      <c r="Z25" s="199">
        <v>0.17611561256092856</v>
      </c>
      <c r="AA25" s="199">
        <v>0.15179440959110294</v>
      </c>
      <c r="AB25" s="199">
        <v>0.2134439108696625</v>
      </c>
      <c r="AC25" s="199">
        <v>15.100321460112886</v>
      </c>
      <c r="AD25" s="199">
        <v>1.7272875053821257</v>
      </c>
      <c r="AE25" s="199">
        <v>2.8708650029588751</v>
      </c>
      <c r="AF25" s="199">
        <v>4.600117046069399</v>
      </c>
      <c r="AG25" s="199">
        <v>0.85644423277085835</v>
      </c>
      <c r="AH25" s="199">
        <v>3.180690362216973E-2</v>
      </c>
      <c r="AI25" s="199">
        <v>2.9687317447461531E-2</v>
      </c>
      <c r="AJ25" s="199">
        <v>0.18328894030277573</v>
      </c>
      <c r="AK25" s="199">
        <v>1.2799999999999999E-3</v>
      </c>
      <c r="AL25" s="199">
        <v>8.3599999999999994E-4</v>
      </c>
      <c r="AM25" s="199">
        <v>1.1900000000000001E-3</v>
      </c>
      <c r="AN25" s="199">
        <v>1.0430609370245775E-3</v>
      </c>
      <c r="AO25" s="199">
        <v>1.92E-4</v>
      </c>
      <c r="AP25" s="199">
        <v>1.2540000000000001E-4</v>
      </c>
      <c r="AQ25" s="199">
        <v>1.785E-4</v>
      </c>
      <c r="AR25" s="199">
        <v>1.5645914055368662E-4</v>
      </c>
      <c r="AS25" s="199">
        <v>3.464994900496271E-2</v>
      </c>
      <c r="AT25" s="199">
        <v>1.9999999999999996E-3</v>
      </c>
      <c r="AU25" s="199">
        <v>4.0000000000000001E-3</v>
      </c>
      <c r="AV25" s="199">
        <v>8.7340619083084055E-3</v>
      </c>
      <c r="AW25" s="199">
        <v>0.82179428376589569</v>
      </c>
      <c r="AX25" s="199">
        <v>2.9806903622169732E-2</v>
      </c>
      <c r="AY25" s="199">
        <v>2.5687317447461527E-2</v>
      </c>
      <c r="AZ25" s="199">
        <v>0.17455487839446732</v>
      </c>
      <c r="BA25" s="199">
        <v>4.4172223789996036E-3</v>
      </c>
      <c r="BB25" s="199">
        <v>3.9904166887209469E-4</v>
      </c>
      <c r="BC25" s="199">
        <v>2.5285595294029467E-4</v>
      </c>
      <c r="BD25" s="199">
        <v>1.089153209773517E-3</v>
      </c>
      <c r="BE25" s="199">
        <v>3.945256058762542E-3</v>
      </c>
      <c r="BF25" s="199">
        <v>2.9739847596867715E-2</v>
      </c>
      <c r="BG25" s="199">
        <v>6.5496491402103396E-2</v>
      </c>
      <c r="BH25" s="199">
        <v>3.7613794889362361E-2</v>
      </c>
    </row>
    <row r="26" spans="1:60" ht="12.75" customHeight="1" x14ac:dyDescent="0.25">
      <c r="A26" s="196" t="s">
        <v>892</v>
      </c>
      <c r="B26" s="196" t="s">
        <v>44</v>
      </c>
      <c r="C26" s="196" t="s">
        <v>1581</v>
      </c>
      <c r="D26" s="197">
        <v>2022</v>
      </c>
      <c r="E26" s="198">
        <v>383227.83133493306</v>
      </c>
      <c r="F26" s="198">
        <v>959120.24095832079</v>
      </c>
      <c r="G26" s="198">
        <v>733601.33355073747</v>
      </c>
      <c r="H26" s="198">
        <v>2075949.4058439911</v>
      </c>
      <c r="I26" s="199">
        <v>2.4006261272762646</v>
      </c>
      <c r="J26" s="199">
        <v>1.5565190382874439</v>
      </c>
      <c r="K26" s="199">
        <v>1.6999922127996612</v>
      </c>
      <c r="L26" s="199">
        <v>1.7630449969989681</v>
      </c>
      <c r="M26" s="224">
        <v>56.939067908646287</v>
      </c>
      <c r="N26" s="224">
        <v>36.918178226571627</v>
      </c>
      <c r="O26" s="224">
        <v>40.321135785768469</v>
      </c>
      <c r="P26" s="224">
        <v>41.816648444137698</v>
      </c>
      <c r="Q26" s="198">
        <v>164.61056884986013</v>
      </c>
      <c r="R26" s="198">
        <v>106.73027399265975</v>
      </c>
      <c r="S26" s="198">
        <v>116.56820777285537</v>
      </c>
      <c r="T26" s="198">
        <v>120.89172760657121</v>
      </c>
      <c r="U26" s="198">
        <v>165.77925654196289</v>
      </c>
      <c r="V26" s="198">
        <v>106.8998545619676</v>
      </c>
      <c r="W26" s="198">
        <v>116.77884623742129</v>
      </c>
      <c r="X26" s="198">
        <v>121.26857972973647</v>
      </c>
      <c r="Y26" s="199">
        <v>0.20625785343759229</v>
      </c>
      <c r="Z26" s="199">
        <v>5.1296649501558725E-2</v>
      </c>
      <c r="AA26" s="199">
        <v>3.2479804655177399E-2</v>
      </c>
      <c r="AB26" s="199">
        <v>7.3253535119588681E-2</v>
      </c>
      <c r="AC26" s="199">
        <v>4.3352819704189534</v>
      </c>
      <c r="AD26" s="199">
        <v>0.48239074377103441</v>
      </c>
      <c r="AE26" s="199">
        <v>0.89069541085438542</v>
      </c>
      <c r="AF26" s="199">
        <v>1.3379356777781983</v>
      </c>
      <c r="AG26" s="199">
        <v>0.5445148406540532</v>
      </c>
      <c r="AH26" s="199">
        <v>2.8775752370639819E-2</v>
      </c>
      <c r="AI26" s="199">
        <v>2.0058851112936166E-2</v>
      </c>
      <c r="AJ26" s="199">
        <v>0.12090268061467006</v>
      </c>
      <c r="AK26" s="199">
        <v>1.2800000000000001E-3</v>
      </c>
      <c r="AL26" s="199">
        <v>8.3600000000000015E-4</v>
      </c>
      <c r="AM26" s="199">
        <v>1.1900000000000001E-3</v>
      </c>
      <c r="AN26" s="199">
        <v>1.0430609370245775E-3</v>
      </c>
      <c r="AO26" s="199">
        <v>1.9199999999999998E-4</v>
      </c>
      <c r="AP26" s="199">
        <v>1.2540000000000001E-4</v>
      </c>
      <c r="AQ26" s="199">
        <v>1.7849999999999997E-4</v>
      </c>
      <c r="AR26" s="199">
        <v>1.564591405536866E-4</v>
      </c>
      <c r="AS26" s="199">
        <v>1.4916020044334127E-2</v>
      </c>
      <c r="AT26" s="199">
        <v>2.6900000000000006E-3</v>
      </c>
      <c r="AU26" s="199">
        <v>5.0799999999999994E-3</v>
      </c>
      <c r="AV26" s="199">
        <v>5.7915487740252385E-3</v>
      </c>
      <c r="AW26" s="199">
        <v>0.52959882060971908</v>
      </c>
      <c r="AX26" s="199">
        <v>2.6085752370639818E-2</v>
      </c>
      <c r="AY26" s="199">
        <v>1.4978851112936164E-2</v>
      </c>
      <c r="AZ26" s="199">
        <v>0.11511113184064481</v>
      </c>
      <c r="BA26" s="199">
        <v>2.8341099277789483E-3</v>
      </c>
      <c r="BB26" s="199">
        <v>3.55700261539081E-4</v>
      </c>
      <c r="BC26" s="199">
        <v>2.5810741345629095E-4</v>
      </c>
      <c r="BD26" s="199">
        <v>7.7873625441148518E-4</v>
      </c>
      <c r="BE26" s="199">
        <v>2.9737818875227645E-3</v>
      </c>
      <c r="BF26" s="199">
        <v>2.9653986862857331E-2</v>
      </c>
      <c r="BG26" s="199">
        <v>6.5306760145646861E-2</v>
      </c>
      <c r="BH26" s="199">
        <v>3.7327740803065224E-2</v>
      </c>
    </row>
    <row r="27" spans="1:60" ht="12.75" customHeight="1" x14ac:dyDescent="0.25">
      <c r="A27" s="196" t="s">
        <v>892</v>
      </c>
      <c r="B27" s="196" t="s">
        <v>44</v>
      </c>
      <c r="C27" s="196" t="s">
        <v>1582</v>
      </c>
      <c r="D27" s="197">
        <v>2022</v>
      </c>
      <c r="E27" s="198">
        <v>875393.861101271</v>
      </c>
      <c r="F27" s="198">
        <v>2190884.6444377531</v>
      </c>
      <c r="G27" s="198">
        <v>1675739.7333304868</v>
      </c>
      <c r="H27" s="198">
        <v>4742018.2388695106</v>
      </c>
      <c r="I27" s="199">
        <v>2.3201909174409261</v>
      </c>
      <c r="J27" s="199">
        <v>1.5043664210869467</v>
      </c>
      <c r="K27" s="199">
        <v>1.6430323935252928</v>
      </c>
      <c r="L27" s="199">
        <v>1.7039725355808906</v>
      </c>
      <c r="M27" s="224">
        <v>55.031271512104979</v>
      </c>
      <c r="N27" s="224">
        <v>35.681200348736922</v>
      </c>
      <c r="O27" s="224">
        <v>38.970138651780253</v>
      </c>
      <c r="P27" s="224">
        <v>40.415542768415072</v>
      </c>
      <c r="Q27" s="198">
        <v>159.09513873097882</v>
      </c>
      <c r="R27" s="198">
        <v>103.15417695412457</v>
      </c>
      <c r="S27" s="198">
        <v>112.66248161841366</v>
      </c>
      <c r="T27" s="198">
        <v>116.84113790128299</v>
      </c>
      <c r="U27" s="198">
        <v>160.13621851048637</v>
      </c>
      <c r="V27" s="198">
        <v>103.28624736529778</v>
      </c>
      <c r="W27" s="198">
        <v>113.16350686146279</v>
      </c>
      <c r="X27" s="198">
        <v>117.28740721914592</v>
      </c>
      <c r="Y27" s="199">
        <v>0.17783315013147544</v>
      </c>
      <c r="Z27" s="199">
        <v>4.2585832700986995E-2</v>
      </c>
      <c r="AA27" s="199">
        <v>3.0268897195385884E-2</v>
      </c>
      <c r="AB27" s="199">
        <v>6.3200408239347694E-2</v>
      </c>
      <c r="AC27" s="199">
        <v>4.3916880866996086</v>
      </c>
      <c r="AD27" s="199">
        <v>0.42432766415028789</v>
      </c>
      <c r="AE27" s="199">
        <v>0.69147652304939888</v>
      </c>
      <c r="AF27" s="199">
        <v>1.2511222310943497</v>
      </c>
      <c r="AG27" s="199">
        <v>0.52621518802547929</v>
      </c>
      <c r="AH27" s="199">
        <v>1.9265890462560466E-2</v>
      </c>
      <c r="AI27" s="199">
        <v>9.6796372522762932E-3</v>
      </c>
      <c r="AJ27" s="199">
        <v>0.10946297871330227</v>
      </c>
      <c r="AK27" s="199">
        <v>7.7000000000000018E-4</v>
      </c>
      <c r="AL27" s="199">
        <v>7.6999999999999985E-4</v>
      </c>
      <c r="AM27" s="199">
        <v>7.7000000000000018E-4</v>
      </c>
      <c r="AN27" s="199">
        <v>7.7000000000000007E-4</v>
      </c>
      <c r="AO27" s="199">
        <v>1.1550000000000002E-4</v>
      </c>
      <c r="AP27" s="199">
        <v>1.1549999999999999E-4</v>
      </c>
      <c r="AQ27" s="199">
        <v>1.155E-4</v>
      </c>
      <c r="AR27" s="199">
        <v>1.1549999999999999E-4</v>
      </c>
      <c r="AS27" s="199">
        <v>1.4916020044334127E-2</v>
      </c>
      <c r="AT27" s="199">
        <v>2.6900000000000001E-3</v>
      </c>
      <c r="AU27" s="199">
        <v>5.0800000000000012E-3</v>
      </c>
      <c r="AV27" s="199">
        <v>5.7915487740252394E-3</v>
      </c>
      <c r="AW27" s="199">
        <v>0.51129916798114527</v>
      </c>
      <c r="AX27" s="199">
        <v>1.6575890462560468E-2</v>
      </c>
      <c r="AY27" s="199">
        <v>4.5996372522762929E-3</v>
      </c>
      <c r="AZ27" s="199">
        <v>0.10367142993927705</v>
      </c>
      <c r="BA27" s="199">
        <v>2.3525706349666934E-3</v>
      </c>
      <c r="BB27" s="199">
        <v>2.1415249499330078E-4</v>
      </c>
      <c r="BC27" s="199">
        <v>1.3539065775438554E-3</v>
      </c>
      <c r="BD27" s="199">
        <v>1.0116798607795409E-3</v>
      </c>
      <c r="BE27" s="199">
        <v>7.8975523746796991E-3</v>
      </c>
      <c r="BF27" s="199">
        <v>8.7712958693324759E-3</v>
      </c>
      <c r="BG27" s="199">
        <v>2.1949537703555188E-2</v>
      </c>
      <c r="BH27" s="199">
        <v>1.3266941539968088E-2</v>
      </c>
    </row>
    <row r="28" spans="1:60" ht="12.75" customHeight="1" x14ac:dyDescent="0.25">
      <c r="A28" s="196" t="s">
        <v>892</v>
      </c>
      <c r="B28" s="196" t="s">
        <v>44</v>
      </c>
      <c r="C28" s="196" t="s">
        <v>1583</v>
      </c>
      <c r="D28" s="197">
        <v>2022</v>
      </c>
      <c r="E28" s="198">
        <v>876261.17000525189</v>
      </c>
      <c r="F28" s="198">
        <v>2193055.2945235614</v>
      </c>
      <c r="G28" s="198">
        <v>1677399.9962773202</v>
      </c>
      <c r="H28" s="198">
        <v>4746716.4608061332</v>
      </c>
      <c r="I28" s="199">
        <v>2.4380426195268678</v>
      </c>
      <c r="J28" s="199">
        <v>1.5807791602082517</v>
      </c>
      <c r="K28" s="199">
        <v>1.726488527545879</v>
      </c>
      <c r="L28" s="199">
        <v>1.790524061197325</v>
      </c>
      <c r="M28" s="224">
        <v>57.826528129525236</v>
      </c>
      <c r="N28" s="224">
        <v>37.493590080098436</v>
      </c>
      <c r="O28" s="224">
        <v>40.949586608460919</v>
      </c>
      <c r="P28" s="224">
        <v>42.468408534840165</v>
      </c>
      <c r="Q28" s="198">
        <v>167.17621203925847</v>
      </c>
      <c r="R28" s="198">
        <v>108.3937868672289</v>
      </c>
      <c r="S28" s="198">
        <v>118.3850560497457</v>
      </c>
      <c r="T28" s="198">
        <v>122.77596286409776</v>
      </c>
      <c r="U28" s="198">
        <v>168.04814284805846</v>
      </c>
      <c r="V28" s="198">
        <v>108.51950978323636</v>
      </c>
      <c r="W28" s="198">
        <v>118.8459534497928</v>
      </c>
      <c r="X28" s="198">
        <v>123.17362802853489</v>
      </c>
      <c r="Y28" s="199">
        <v>5.8727933928975955E-2</v>
      </c>
      <c r="Z28" s="199">
        <v>2.0522040146848313E-2</v>
      </c>
      <c r="AA28" s="199">
        <v>1.4586529933701091E-2</v>
      </c>
      <c r="AB28" s="199">
        <v>2.5477490208255953E-2</v>
      </c>
      <c r="AC28" s="199">
        <v>0.56923645639908638</v>
      </c>
      <c r="AD28" s="199">
        <v>0.24291103321734378</v>
      </c>
      <c r="AE28" s="199">
        <v>0.39002202841608996</v>
      </c>
      <c r="AF28" s="199">
        <v>0.35513814522562082</v>
      </c>
      <c r="AG28" s="199">
        <v>0.17840317578285142</v>
      </c>
      <c r="AH28" s="199">
        <v>1.7540974485473038E-2</v>
      </c>
      <c r="AI28" s="199">
        <v>8.4406266791093917E-3</v>
      </c>
      <c r="AJ28" s="199">
        <v>4.4020832378775167E-2</v>
      </c>
      <c r="AK28" s="199">
        <v>4.0000000000000002E-4</v>
      </c>
      <c r="AL28" s="199">
        <v>3.9999999999999996E-4</v>
      </c>
      <c r="AM28" s="199">
        <v>3.9999999999999996E-4</v>
      </c>
      <c r="AN28" s="199">
        <v>3.9999999999999996E-4</v>
      </c>
      <c r="AO28" s="199">
        <v>5.9999999999999988E-5</v>
      </c>
      <c r="AP28" s="199">
        <v>6.0000000000000002E-5</v>
      </c>
      <c r="AQ28" s="199">
        <v>5.9999999999999988E-5</v>
      </c>
      <c r="AR28" s="199">
        <v>6.0000000000000002E-5</v>
      </c>
      <c r="AS28" s="199">
        <v>1.0110996493316402E-2</v>
      </c>
      <c r="AT28" s="199">
        <v>2.6900000000000001E-3</v>
      </c>
      <c r="AU28" s="199">
        <v>5.0799999999999986E-3</v>
      </c>
      <c r="AV28" s="199">
        <v>4.9045239025201637E-3</v>
      </c>
      <c r="AW28" s="199">
        <v>0.16829217928953502</v>
      </c>
      <c r="AX28" s="199">
        <v>1.4850974485473038E-2</v>
      </c>
      <c r="AY28" s="199">
        <v>3.3606266791093909E-3</v>
      </c>
      <c r="AZ28" s="199">
        <v>3.9116308476255003E-2</v>
      </c>
      <c r="BA28" s="199">
        <v>2.2219732339137069E-3</v>
      </c>
      <c r="BB28" s="199">
        <v>1.9019968304698554E-4</v>
      </c>
      <c r="BC28" s="199">
        <v>1.2024807548947365E-3</v>
      </c>
      <c r="BD28" s="199">
        <v>9.2299351300043683E-4</v>
      </c>
      <c r="BE28" s="199">
        <v>5.7442490253130944E-3</v>
      </c>
      <c r="BF28" s="199">
        <v>8.4394438846662825E-3</v>
      </c>
      <c r="BG28" s="199">
        <v>2.1890018177931504E-2</v>
      </c>
      <c r="BH28" s="199">
        <v>1.2695080140886088E-2</v>
      </c>
    </row>
    <row r="29" spans="1:60" ht="12.75" customHeight="1" x14ac:dyDescent="0.25">
      <c r="A29" s="196" t="s">
        <v>892</v>
      </c>
      <c r="B29" s="196" t="s">
        <v>44</v>
      </c>
      <c r="C29" s="196" t="s">
        <v>1706</v>
      </c>
      <c r="D29" s="197">
        <v>2022</v>
      </c>
      <c r="E29" s="198">
        <v>492652.2062761194</v>
      </c>
      <c r="F29" s="198">
        <v>1232981.1776619996</v>
      </c>
      <c r="G29" s="198">
        <v>943069.07262434484</v>
      </c>
      <c r="H29" s="198">
        <v>2668702.4565624637</v>
      </c>
      <c r="I29" s="199">
        <v>2.3990752902954178</v>
      </c>
      <c r="J29" s="199">
        <v>1.5555135059146428</v>
      </c>
      <c r="K29" s="199">
        <v>1.698893994813609</v>
      </c>
      <c r="L29" s="199">
        <v>1.7619060460606371</v>
      </c>
      <c r="M29" s="224">
        <v>56.902284499866212</v>
      </c>
      <c r="N29" s="224">
        <v>36.894328583593598</v>
      </c>
      <c r="O29" s="224">
        <v>40.295087786133777</v>
      </c>
      <c r="P29" s="224">
        <v>41.789634323077614</v>
      </c>
      <c r="Q29" s="198">
        <v>164.50422819368296</v>
      </c>
      <c r="R29" s="198">
        <v>106.66132479061488</v>
      </c>
      <c r="S29" s="198">
        <v>116.49290313239045</v>
      </c>
      <c r="T29" s="198">
        <v>120.81362991375661</v>
      </c>
      <c r="U29" s="198">
        <v>165.35056885274324</v>
      </c>
      <c r="V29" s="198">
        <v>106.78147269959092</v>
      </c>
      <c r="W29" s="198">
        <v>116.91855623511256</v>
      </c>
      <c r="X29" s="198">
        <v>121.18908064850223</v>
      </c>
      <c r="Y29" s="199">
        <v>5.671863949555532E-2</v>
      </c>
      <c r="Z29" s="199">
        <v>1.9167681705658558E-2</v>
      </c>
      <c r="AA29" s="199">
        <v>1.3623887340566455E-2</v>
      </c>
      <c r="AB29" s="199">
        <v>2.4140653180853046E-2</v>
      </c>
      <c r="AC29" s="199">
        <v>0.55945117039922465</v>
      </c>
      <c r="AD29" s="199">
        <v>0.23277271833669366</v>
      </c>
      <c r="AE29" s="199">
        <v>0.37374378002984132</v>
      </c>
      <c r="AF29" s="199">
        <v>0.34289526416289628</v>
      </c>
      <c r="AG29" s="199">
        <v>0.17066116811091969</v>
      </c>
      <c r="AH29" s="199">
        <v>1.6236429227454413E-2</v>
      </c>
      <c r="AI29" s="199">
        <v>7.5177990060389189E-3</v>
      </c>
      <c r="AJ29" s="199">
        <v>4.1662799870696522E-2</v>
      </c>
      <c r="AK29" s="199">
        <v>1.0999999999999998E-4</v>
      </c>
      <c r="AL29" s="199">
        <v>1.1000000000000002E-4</v>
      </c>
      <c r="AM29" s="199">
        <v>1.0999999999999999E-4</v>
      </c>
      <c r="AN29" s="199">
        <v>1.1000000000000002E-4</v>
      </c>
      <c r="AO29" s="199">
        <v>1.6500000000000001E-5</v>
      </c>
      <c r="AP29" s="199">
        <v>1.6500000000000005E-5</v>
      </c>
      <c r="AQ29" s="199">
        <v>1.6500000000000005E-5</v>
      </c>
      <c r="AR29" s="199">
        <v>1.6500000000000005E-5</v>
      </c>
      <c r="AS29" s="199">
        <v>1.01109964933164E-2</v>
      </c>
      <c r="AT29" s="199">
        <v>2.6900000000000006E-3</v>
      </c>
      <c r="AU29" s="199">
        <v>5.0800000000000003E-3</v>
      </c>
      <c r="AV29" s="199">
        <v>4.9045239025201637E-3</v>
      </c>
      <c r="AW29" s="199">
        <v>0.16055017161760332</v>
      </c>
      <c r="AX29" s="199">
        <v>1.3546429227454417E-2</v>
      </c>
      <c r="AY29" s="199">
        <v>2.4377990060389181E-3</v>
      </c>
      <c r="AZ29" s="199">
        <v>3.6758275968176365E-2</v>
      </c>
      <c r="BA29" s="199">
        <v>2.1254066311224345E-3</v>
      </c>
      <c r="BB29" s="199">
        <v>1.6916192066430665E-4</v>
      </c>
      <c r="BC29" s="199">
        <v>1.0694834064984902E-3</v>
      </c>
      <c r="BD29" s="199">
        <v>8.4844844692159242E-4</v>
      </c>
      <c r="BE29" s="199">
        <v>5.3050283392891869E-3</v>
      </c>
      <c r="BF29" s="199">
        <v>8.1479781805445708E-3</v>
      </c>
      <c r="BG29" s="199">
        <v>2.183774215956643E-2</v>
      </c>
      <c r="BH29" s="199">
        <v>1.2460863448144314E-2</v>
      </c>
    </row>
    <row r="30" spans="1:60" ht="12.75" customHeight="1" x14ac:dyDescent="0.25">
      <c r="A30" s="196" t="s">
        <v>892</v>
      </c>
      <c r="B30" s="196" t="s">
        <v>44</v>
      </c>
      <c r="C30" s="196" t="s">
        <v>1843</v>
      </c>
      <c r="D30" s="197">
        <v>2022</v>
      </c>
      <c r="E30" s="198">
        <v>217034.02006349427</v>
      </c>
      <c r="F30" s="198">
        <v>543180.07357227325</v>
      </c>
      <c r="G30" s="198">
        <v>415461.59627771162</v>
      </c>
      <c r="H30" s="198">
        <v>1175675.6899134791</v>
      </c>
      <c r="I30" s="199">
        <v>2.4374162777407786</v>
      </c>
      <c r="J30" s="199">
        <v>1.5803730524418458</v>
      </c>
      <c r="K30" s="199">
        <v>1.726044986526807</v>
      </c>
      <c r="L30" s="199">
        <v>1.7900640692228025</v>
      </c>
      <c r="M30" s="224">
        <v>57.811672289589616</v>
      </c>
      <c r="N30" s="224">
        <v>37.483957843980171</v>
      </c>
      <c r="O30" s="224">
        <v>40.939066514591126</v>
      </c>
      <c r="P30" s="224">
        <v>42.457498250236839</v>
      </c>
      <c r="Q30" s="198">
        <v>167.13326387813879</v>
      </c>
      <c r="R30" s="198">
        <v>108.36594011938139</v>
      </c>
      <c r="S30" s="198">
        <v>118.35464250944965</v>
      </c>
      <c r="T30" s="198">
        <v>122.74442128428564</v>
      </c>
      <c r="U30" s="198">
        <v>167.96161584957332</v>
      </c>
      <c r="V30" s="198">
        <v>108.48216971351405</v>
      </c>
      <c r="W30" s="198">
        <v>118.75552465626534</v>
      </c>
      <c r="X30" s="198">
        <v>123.10425829587149</v>
      </c>
      <c r="Y30" s="199">
        <v>5.6595650839439009E-2</v>
      </c>
      <c r="Z30" s="199">
        <v>1.9084781598132674E-2</v>
      </c>
      <c r="AA30" s="199">
        <v>1.356496411016243E-2</v>
      </c>
      <c r="AB30" s="199">
        <v>2.4058825556831354E-2</v>
      </c>
      <c r="AC30" s="199">
        <v>0.55885221429064302</v>
      </c>
      <c r="AD30" s="199">
        <v>0.23215215337532433</v>
      </c>
      <c r="AE30" s="199">
        <v>0.37274739052133898</v>
      </c>
      <c r="AF30" s="199">
        <v>0.34214587897382126</v>
      </c>
      <c r="AG30" s="199">
        <v>0.19340519821391997</v>
      </c>
      <c r="AH30" s="199">
        <v>1.8218132265159368E-2</v>
      </c>
      <c r="AI30" s="199">
        <v>7.6110519259373396E-3</v>
      </c>
      <c r="AJ30" s="199">
        <v>4.6809961580676372E-2</v>
      </c>
      <c r="AK30" s="199">
        <v>1.1E-4</v>
      </c>
      <c r="AL30" s="199">
        <v>1.1000000000000002E-4</v>
      </c>
      <c r="AM30" s="199">
        <v>1.0999999999999996E-4</v>
      </c>
      <c r="AN30" s="199">
        <v>1.1E-4</v>
      </c>
      <c r="AO30" s="199">
        <v>1.6499999999999998E-5</v>
      </c>
      <c r="AP30" s="199">
        <v>1.6499999999999994E-5</v>
      </c>
      <c r="AQ30" s="199">
        <v>1.6499999999999998E-5</v>
      </c>
      <c r="AR30" s="199">
        <v>1.6499999999999994E-5</v>
      </c>
      <c r="AS30" s="199">
        <v>1.0110996493316402E-2</v>
      </c>
      <c r="AT30" s="199">
        <v>2.6900000000000001E-3</v>
      </c>
      <c r="AU30" s="199">
        <v>5.0799999999999994E-3</v>
      </c>
      <c r="AV30" s="199">
        <v>4.9045239025201637E-3</v>
      </c>
      <c r="AW30" s="199">
        <v>0.18329420172060359</v>
      </c>
      <c r="AX30" s="199">
        <v>1.5528132265159367E-2</v>
      </c>
      <c r="AY30" s="199">
        <v>2.5310519259373393E-3</v>
      </c>
      <c r="AZ30" s="199">
        <v>4.1905437678156209E-2</v>
      </c>
      <c r="BA30" s="199">
        <v>2.0575247910251389E-3</v>
      </c>
      <c r="BB30" s="199">
        <v>1.5437582691571095E-4</v>
      </c>
      <c r="BC30" s="199">
        <v>9.7600810119127573E-4</v>
      </c>
      <c r="BD30" s="199">
        <v>7.9605340276120223E-4</v>
      </c>
      <c r="BE30" s="199">
        <v>4.9962676546745338E-3</v>
      </c>
      <c r="BF30" s="199">
        <v>7.9431256326713048E-3</v>
      </c>
      <c r="BG30" s="199">
        <v>2.1801000699410669E-2</v>
      </c>
      <c r="BH30" s="199">
        <v>1.2296236364339535E-2</v>
      </c>
    </row>
    <row r="31" spans="1:60" ht="12.75" customHeight="1" x14ac:dyDescent="0.25">
      <c r="A31" s="196" t="s">
        <v>892</v>
      </c>
      <c r="B31" s="196" t="s">
        <v>45</v>
      </c>
      <c r="C31" s="196" t="s">
        <v>34</v>
      </c>
      <c r="D31" s="197">
        <v>2022</v>
      </c>
      <c r="E31" s="198">
        <v>11446.046314023046</v>
      </c>
      <c r="F31" s="198">
        <v>28646.496420901189</v>
      </c>
      <c r="G31" s="198">
        <v>21910.816890833154</v>
      </c>
      <c r="H31" s="198">
        <v>62003.359625757381</v>
      </c>
      <c r="I31" s="199">
        <v>5.11762054660921</v>
      </c>
      <c r="J31" s="199">
        <v>2.8122134283621287</v>
      </c>
      <c r="K31" s="199">
        <v>3.3489194211854927</v>
      </c>
      <c r="L31" s="199">
        <v>3.4274617570229013</v>
      </c>
      <c r="M31" s="224">
        <v>121.38189304999253</v>
      </c>
      <c r="N31" s="224">
        <v>66.701269952766367</v>
      </c>
      <c r="O31" s="224">
        <v>79.431090154723279</v>
      </c>
      <c r="P31" s="224">
        <v>81.293990563552853</v>
      </c>
      <c r="Q31" s="198">
        <v>350.91446342412024</v>
      </c>
      <c r="R31" s="198">
        <v>192.83304755794339</v>
      </c>
      <c r="S31" s="198">
        <v>229.6348959507298</v>
      </c>
      <c r="T31" s="198">
        <v>235.02053198713395</v>
      </c>
      <c r="U31" s="198">
        <v>359.65566264481271</v>
      </c>
      <c r="V31" s="198">
        <v>196.9635475579434</v>
      </c>
      <c r="W31" s="198">
        <v>232.50539595072979</v>
      </c>
      <c r="X31" s="198">
        <v>239.50960197766247</v>
      </c>
      <c r="Y31" s="199">
        <v>2.3952476687306832</v>
      </c>
      <c r="Z31" s="199">
        <v>2.6830000000008938</v>
      </c>
      <c r="AA31" s="199">
        <v>3.1300000000041908</v>
      </c>
      <c r="AB31" s="199">
        <v>2.7878412324570667</v>
      </c>
      <c r="AC31" s="199">
        <v>92.666646275668541</v>
      </c>
      <c r="AD31" s="199">
        <v>19.094552101771555</v>
      </c>
      <c r="AE31" s="199">
        <v>16.206763825760479</v>
      </c>
      <c r="AF31" s="199">
        <v>31.655739139052244</v>
      </c>
      <c r="AG31" s="199">
        <v>11.164030736537329</v>
      </c>
      <c r="AH31" s="199">
        <v>2.0527606898921822</v>
      </c>
      <c r="AI31" s="199">
        <v>1.2805478024837573</v>
      </c>
      <c r="AJ31" s="199">
        <v>3.4618489116283042</v>
      </c>
      <c r="AK31" s="199">
        <v>3.2200000000000002E-3</v>
      </c>
      <c r="AL31" s="199">
        <v>1.8400000000000001E-3</v>
      </c>
      <c r="AM31" s="199">
        <v>1.8999999999999996E-3</v>
      </c>
      <c r="AN31" s="199">
        <v>2.1159559002943756E-3</v>
      </c>
      <c r="AO31" s="199">
        <v>6.4400000000000007E-5</v>
      </c>
      <c r="AP31" s="199">
        <v>3.68E-5</v>
      </c>
      <c r="AQ31" s="199">
        <v>3.7999999999999995E-5</v>
      </c>
      <c r="AR31" s="199">
        <v>4.2319118005887504E-5</v>
      </c>
      <c r="AS31" s="199">
        <v>0.21754282931044494</v>
      </c>
      <c r="AT31" s="199">
        <v>8.5999999999999993E-2</v>
      </c>
      <c r="AU31" s="199">
        <v>4.0999999999999988E-2</v>
      </c>
      <c r="AV31" s="199">
        <v>9.4381135467724114E-2</v>
      </c>
      <c r="AW31" s="199">
        <v>10.946487907226881</v>
      </c>
      <c r="AX31" s="199">
        <v>1.9667606898921819</v>
      </c>
      <c r="AY31" s="199">
        <v>1.2395478024837574</v>
      </c>
      <c r="AZ31" s="199">
        <v>3.3674677761605798</v>
      </c>
      <c r="BA31" s="199">
        <v>1.0000000000000004E-2</v>
      </c>
      <c r="BB31" s="199">
        <v>6.4999999999999988E-3</v>
      </c>
      <c r="BC31" s="199">
        <v>6.5000000000000006E-3</v>
      </c>
      <c r="BD31" s="199">
        <v>7.1461127645483027E-3</v>
      </c>
      <c r="BE31" s="199">
        <v>2.0000000000000005E-3</v>
      </c>
      <c r="BF31" s="199">
        <v>2E-3</v>
      </c>
      <c r="BG31" s="199">
        <v>2E-3</v>
      </c>
      <c r="BH31" s="199">
        <v>2.0000000000000005E-3</v>
      </c>
    </row>
    <row r="32" spans="1:60" ht="12.75" customHeight="1" x14ac:dyDescent="0.25">
      <c r="A32" s="196" t="s">
        <v>892</v>
      </c>
      <c r="B32" s="196" t="s">
        <v>45</v>
      </c>
      <c r="C32" s="196" t="s">
        <v>35</v>
      </c>
      <c r="D32" s="197">
        <v>2022</v>
      </c>
      <c r="E32" s="198">
        <v>7986.4451370347742</v>
      </c>
      <c r="F32" s="198">
        <v>19988.008588913151</v>
      </c>
      <c r="G32" s="198">
        <v>15288.20801571164</v>
      </c>
      <c r="H32" s="198">
        <v>43262.661741659562</v>
      </c>
      <c r="I32" s="199">
        <v>4.360542134613886</v>
      </c>
      <c r="J32" s="199">
        <v>2.2362968902753573</v>
      </c>
      <c r="K32" s="199">
        <v>2.6508491206269986</v>
      </c>
      <c r="L32" s="199">
        <v>2.7749352424798945</v>
      </c>
      <c r="M32" s="224">
        <v>103.42518641292818</v>
      </c>
      <c r="N32" s="224">
        <v>53.041437420225833</v>
      </c>
      <c r="O32" s="224">
        <v>62.873962913253791</v>
      </c>
      <c r="P32" s="224">
        <v>65.817090140948736</v>
      </c>
      <c r="Q32" s="198">
        <v>299.00171172717216</v>
      </c>
      <c r="R32" s="198">
        <v>153.34253803321897</v>
      </c>
      <c r="S32" s="198">
        <v>181.76832149063156</v>
      </c>
      <c r="T32" s="198">
        <v>190.27688801521293</v>
      </c>
      <c r="U32" s="198">
        <v>307.74291094786457</v>
      </c>
      <c r="V32" s="198">
        <v>157.47303803321901</v>
      </c>
      <c r="W32" s="198">
        <v>184.63882149063156</v>
      </c>
      <c r="X32" s="198">
        <v>194.76595800574148</v>
      </c>
      <c r="Y32" s="199">
        <v>2.3952476687306827</v>
      </c>
      <c r="Z32" s="199">
        <v>2.6830000000008933</v>
      </c>
      <c r="AA32" s="199">
        <v>3.1300000000041917</v>
      </c>
      <c r="AB32" s="199">
        <v>2.7878412324570672</v>
      </c>
      <c r="AC32" s="199">
        <v>62.417751065175871</v>
      </c>
      <c r="AD32" s="199">
        <v>14.345347559297517</v>
      </c>
      <c r="AE32" s="199">
        <v>18.664087059951999</v>
      </c>
      <c r="AF32" s="199">
        <v>24.745849584430463</v>
      </c>
      <c r="AG32" s="199">
        <v>9.3345382756186144</v>
      </c>
      <c r="AH32" s="199">
        <v>1.6448011028535032</v>
      </c>
      <c r="AI32" s="199">
        <v>1.149257986197703</v>
      </c>
      <c r="AJ32" s="199">
        <v>2.8892390461729911</v>
      </c>
      <c r="AK32" s="199">
        <v>3.2199999999999998E-3</v>
      </c>
      <c r="AL32" s="199">
        <v>1.8400000000000001E-3</v>
      </c>
      <c r="AM32" s="199">
        <v>1.9E-3</v>
      </c>
      <c r="AN32" s="199">
        <v>2.1159559002943756E-3</v>
      </c>
      <c r="AO32" s="199">
        <v>1.6100000000000001E-4</v>
      </c>
      <c r="AP32" s="199">
        <v>9.1999999999999987E-5</v>
      </c>
      <c r="AQ32" s="199">
        <v>9.4999999999999992E-5</v>
      </c>
      <c r="AR32" s="199">
        <v>1.0579779501471877E-4</v>
      </c>
      <c r="AS32" s="199">
        <v>0.21754282931044489</v>
      </c>
      <c r="AT32" s="199">
        <v>8.5999999999999993E-2</v>
      </c>
      <c r="AU32" s="199">
        <v>4.1000000000000002E-2</v>
      </c>
      <c r="AV32" s="199">
        <v>9.43811354677241E-2</v>
      </c>
      <c r="AW32" s="199">
        <v>9.1169954463081702</v>
      </c>
      <c r="AX32" s="199">
        <v>1.5588011028535032</v>
      </c>
      <c r="AY32" s="199">
        <v>1.1082579861977031</v>
      </c>
      <c r="AZ32" s="199">
        <v>2.7948579107052671</v>
      </c>
      <c r="BA32" s="199">
        <v>9.9999999999999967E-3</v>
      </c>
      <c r="BB32" s="199">
        <v>6.4999999999999971E-3</v>
      </c>
      <c r="BC32" s="199">
        <v>6.499999999999998E-3</v>
      </c>
      <c r="BD32" s="199">
        <v>7.1461127645482993E-3</v>
      </c>
      <c r="BE32" s="199">
        <v>1.9999999999999992E-3</v>
      </c>
      <c r="BF32" s="199">
        <v>1.9999999999999987E-3</v>
      </c>
      <c r="BG32" s="199">
        <v>1.9999999999999996E-3</v>
      </c>
      <c r="BH32" s="199">
        <v>1.9999999999999992E-3</v>
      </c>
    </row>
    <row r="33" spans="1:60" ht="12.75" customHeight="1" x14ac:dyDescent="0.25">
      <c r="A33" s="196" t="s">
        <v>892</v>
      </c>
      <c r="B33" s="196" t="s">
        <v>45</v>
      </c>
      <c r="C33" s="196" t="s">
        <v>36</v>
      </c>
      <c r="D33" s="197">
        <v>2022</v>
      </c>
      <c r="E33" s="198">
        <v>1230.5381910932615</v>
      </c>
      <c r="F33" s="198">
        <v>3079.7191379304745</v>
      </c>
      <c r="G33" s="198">
        <v>2355.5816779449056</v>
      </c>
      <c r="H33" s="198">
        <v>6665.839006968642</v>
      </c>
      <c r="I33" s="199">
        <v>3.9681111885396776</v>
      </c>
      <c r="J33" s="199">
        <v>2.1885529039274303</v>
      </c>
      <c r="K33" s="199">
        <v>2.6285984975677095</v>
      </c>
      <c r="L33" s="199">
        <v>2.6725696596513941</v>
      </c>
      <c r="M33" s="224">
        <v>94.117342915729438</v>
      </c>
      <c r="N33" s="224">
        <v>51.909025317397258</v>
      </c>
      <c r="O33" s="224">
        <v>62.346213205380721</v>
      </c>
      <c r="P33" s="224">
        <v>63.389139863329603</v>
      </c>
      <c r="Q33" s="198">
        <v>272.09278137204973</v>
      </c>
      <c r="R33" s="198">
        <v>150.06874014249573</v>
      </c>
      <c r="S33" s="198">
        <v>180.24259964771841</v>
      </c>
      <c r="T33" s="198">
        <v>183.25769555180116</v>
      </c>
      <c r="U33" s="198">
        <v>280.83398059274214</v>
      </c>
      <c r="V33" s="198">
        <v>154.19924014249571</v>
      </c>
      <c r="W33" s="198">
        <v>183.1130996477184</v>
      </c>
      <c r="X33" s="198">
        <v>187.74676554232968</v>
      </c>
      <c r="Y33" s="199">
        <v>2.0266628842169907</v>
      </c>
      <c r="Z33" s="199">
        <v>2.3770000000001024</v>
      </c>
      <c r="AA33" s="199">
        <v>3.2830000000002686</v>
      </c>
      <c r="AB33" s="199">
        <v>2.632489788713793</v>
      </c>
      <c r="AC33" s="199">
        <v>53.033444065698809</v>
      </c>
      <c r="AD33" s="199">
        <v>8.6197113534187437</v>
      </c>
      <c r="AE33" s="199">
        <v>8.1791000332300499</v>
      </c>
      <c r="AF33" s="199">
        <v>16.662944666207537</v>
      </c>
      <c r="AG33" s="199">
        <v>9.0151497372922691</v>
      </c>
      <c r="AH33" s="199">
        <v>1.4418739634737328</v>
      </c>
      <c r="AI33" s="199">
        <v>0.9871612313907896</v>
      </c>
      <c r="AJ33" s="199">
        <v>2.6792413949882743</v>
      </c>
      <c r="AK33" s="199">
        <v>3.2200000000000006E-3</v>
      </c>
      <c r="AL33" s="199">
        <v>1.8400000000000001E-3</v>
      </c>
      <c r="AM33" s="199">
        <v>1.8999999999999996E-3</v>
      </c>
      <c r="AN33" s="199">
        <v>2.1159559002943752E-3</v>
      </c>
      <c r="AO33" s="199">
        <v>1.6100000000000001E-4</v>
      </c>
      <c r="AP33" s="199">
        <v>9.2E-5</v>
      </c>
      <c r="AQ33" s="199">
        <v>9.4999999999999992E-5</v>
      </c>
      <c r="AR33" s="199">
        <v>1.0579779501471877E-4</v>
      </c>
      <c r="AS33" s="199">
        <v>0.21754282931044489</v>
      </c>
      <c r="AT33" s="199">
        <v>8.6000000000000007E-2</v>
      </c>
      <c r="AU33" s="199">
        <v>4.0999999999999995E-2</v>
      </c>
      <c r="AV33" s="199">
        <v>9.43811354677241E-2</v>
      </c>
      <c r="AW33" s="199">
        <v>8.7976069079818231</v>
      </c>
      <c r="AX33" s="199">
        <v>1.3558739634737329</v>
      </c>
      <c r="AY33" s="199">
        <v>0.94616123139078945</v>
      </c>
      <c r="AZ33" s="199">
        <v>2.5848602595205499</v>
      </c>
      <c r="BA33" s="199">
        <v>0.01</v>
      </c>
      <c r="BB33" s="199">
        <v>6.4999999999999988E-3</v>
      </c>
      <c r="BC33" s="199">
        <v>6.5000000000000006E-3</v>
      </c>
      <c r="BD33" s="199">
        <v>7.146112764548301E-3</v>
      </c>
      <c r="BE33" s="199">
        <v>2E-3</v>
      </c>
      <c r="BF33" s="199">
        <v>2E-3</v>
      </c>
      <c r="BG33" s="199">
        <v>2E-3</v>
      </c>
      <c r="BH33" s="199">
        <v>2E-3</v>
      </c>
    </row>
    <row r="34" spans="1:60" ht="12.75" customHeight="1" x14ac:dyDescent="0.25">
      <c r="A34" s="196" t="s">
        <v>892</v>
      </c>
      <c r="B34" s="196" t="s">
        <v>45</v>
      </c>
      <c r="C34" s="196" t="s">
        <v>37</v>
      </c>
      <c r="D34" s="197">
        <v>2022</v>
      </c>
      <c r="E34" s="198">
        <v>3540.5313329052537</v>
      </c>
      <c r="F34" s="198">
        <v>8861.0351009937949</v>
      </c>
      <c r="G34" s="198">
        <v>6777.5310009450877</v>
      </c>
      <c r="H34" s="198">
        <v>19179.097434844138</v>
      </c>
      <c r="I34" s="199">
        <v>3.9681111885396767</v>
      </c>
      <c r="J34" s="199">
        <v>2.1885529039274303</v>
      </c>
      <c r="K34" s="199">
        <v>2.6285984975677095</v>
      </c>
      <c r="L34" s="199">
        <v>2.6725696596513941</v>
      </c>
      <c r="M34" s="224">
        <v>94.117342915729452</v>
      </c>
      <c r="N34" s="224">
        <v>51.909025317397273</v>
      </c>
      <c r="O34" s="224">
        <v>62.346213205380707</v>
      </c>
      <c r="P34" s="224">
        <v>63.389139863329618</v>
      </c>
      <c r="Q34" s="198">
        <v>272.09278137204967</v>
      </c>
      <c r="R34" s="198">
        <v>150.06874014249576</v>
      </c>
      <c r="S34" s="198">
        <v>180.24259964771838</v>
      </c>
      <c r="T34" s="198">
        <v>183.25769555180119</v>
      </c>
      <c r="U34" s="198">
        <v>280.83398059274214</v>
      </c>
      <c r="V34" s="198">
        <v>154.19924014249577</v>
      </c>
      <c r="W34" s="198">
        <v>183.1130996477184</v>
      </c>
      <c r="X34" s="198">
        <v>187.74676554232965</v>
      </c>
      <c r="Y34" s="199">
        <v>2.1215926496697244</v>
      </c>
      <c r="Z34" s="199">
        <v>2.5796265160257481</v>
      </c>
      <c r="AA34" s="199">
        <v>3.4716858303901552</v>
      </c>
      <c r="AB34" s="199">
        <v>2.8103087166585801</v>
      </c>
      <c r="AC34" s="199">
        <v>51.507592672048553</v>
      </c>
      <c r="AD34" s="199">
        <v>9.2190884168422631</v>
      </c>
      <c r="AE34" s="199">
        <v>7.9324524767917621</v>
      </c>
      <c r="AF34" s="199">
        <v>16.571027674967134</v>
      </c>
      <c r="AG34" s="199">
        <v>8.7978754180622563</v>
      </c>
      <c r="AH34" s="199">
        <v>1.422581847264289</v>
      </c>
      <c r="AI34" s="199">
        <v>0.98575996628177232</v>
      </c>
      <c r="AJ34" s="199">
        <v>2.6297233311212369</v>
      </c>
      <c r="AK34" s="199">
        <v>3.2200000000000006E-3</v>
      </c>
      <c r="AL34" s="199">
        <v>1.8400000000000003E-3</v>
      </c>
      <c r="AM34" s="199">
        <v>1.9000000000000004E-3</v>
      </c>
      <c r="AN34" s="199">
        <v>2.1159559002943756E-3</v>
      </c>
      <c r="AO34" s="199">
        <v>1.6099999999999998E-4</v>
      </c>
      <c r="AP34" s="199">
        <v>9.2E-5</v>
      </c>
      <c r="AQ34" s="199">
        <v>9.5000000000000019E-5</v>
      </c>
      <c r="AR34" s="199">
        <v>1.0579779501471879E-4</v>
      </c>
      <c r="AS34" s="199">
        <v>0.21754282931044494</v>
      </c>
      <c r="AT34" s="199">
        <v>8.6000000000000021E-2</v>
      </c>
      <c r="AU34" s="199">
        <v>4.1000000000000009E-2</v>
      </c>
      <c r="AV34" s="199">
        <v>9.4381135467724128E-2</v>
      </c>
      <c r="AW34" s="199">
        <v>8.580332588751812</v>
      </c>
      <c r="AX34" s="199">
        <v>1.3365818472642887</v>
      </c>
      <c r="AY34" s="199">
        <v>0.94475996628177217</v>
      </c>
      <c r="AZ34" s="199">
        <v>2.535342195653512</v>
      </c>
      <c r="BA34" s="199">
        <v>9.9999999999999985E-3</v>
      </c>
      <c r="BB34" s="199">
        <v>6.4999999999999997E-3</v>
      </c>
      <c r="BC34" s="199">
        <v>6.5000000000000006E-3</v>
      </c>
      <c r="BD34" s="199">
        <v>7.1461127645483019E-3</v>
      </c>
      <c r="BE34" s="199">
        <v>2E-3</v>
      </c>
      <c r="BF34" s="199">
        <v>2E-3</v>
      </c>
      <c r="BG34" s="199">
        <v>2E-3</v>
      </c>
      <c r="BH34" s="199">
        <v>2E-3</v>
      </c>
    </row>
    <row r="35" spans="1:60" ht="12.75" customHeight="1" x14ac:dyDescent="0.25">
      <c r="A35" s="196" t="s">
        <v>892</v>
      </c>
      <c r="B35" s="196" t="s">
        <v>45</v>
      </c>
      <c r="C35" s="196" t="s">
        <v>38</v>
      </c>
      <c r="D35" s="197">
        <v>2022</v>
      </c>
      <c r="E35" s="198">
        <v>6170.5876425291908</v>
      </c>
      <c r="F35" s="198">
        <v>15443.386473109604</v>
      </c>
      <c r="G35" s="198">
        <v>11812.16747119504</v>
      </c>
      <c r="H35" s="198">
        <v>33426.14158683383</v>
      </c>
      <c r="I35" s="199">
        <v>3.9312265731073111</v>
      </c>
      <c r="J35" s="199">
        <v>2.1759948812980792</v>
      </c>
      <c r="K35" s="199">
        <v>2.267112609162472</v>
      </c>
      <c r="L35" s="199">
        <v>2.5322163380118483</v>
      </c>
      <c r="M35" s="224">
        <v>93.242497974642916</v>
      </c>
      <c r="N35" s="224">
        <v>51.611168814393103</v>
      </c>
      <c r="O35" s="224">
        <v>53.772337700961323</v>
      </c>
      <c r="P35" s="224">
        <v>60.060180296807928</v>
      </c>
      <c r="Q35" s="198">
        <v>269.56360889527633</v>
      </c>
      <c r="R35" s="198">
        <v>149.2076384385864</v>
      </c>
      <c r="S35" s="198">
        <v>155.45556719585696</v>
      </c>
      <c r="T35" s="198">
        <v>173.63368960912391</v>
      </c>
      <c r="U35" s="198">
        <v>278.3048081159688</v>
      </c>
      <c r="V35" s="198">
        <v>153.33813843858638</v>
      </c>
      <c r="W35" s="198">
        <v>158.32606719585698</v>
      </c>
      <c r="X35" s="198">
        <v>178.1227595996524</v>
      </c>
      <c r="Y35" s="199">
        <v>2.3492022421966521</v>
      </c>
      <c r="Z35" s="199">
        <v>2.7566000000000064</v>
      </c>
      <c r="AA35" s="199">
        <v>3.5240000000000085</v>
      </c>
      <c r="AB35" s="199">
        <v>2.9525775623663404</v>
      </c>
      <c r="AC35" s="199">
        <v>30.364156266635046</v>
      </c>
      <c r="AD35" s="199">
        <v>5.0733558555442686</v>
      </c>
      <c r="AE35" s="199">
        <v>4.2598405955905108</v>
      </c>
      <c r="AF35" s="199">
        <v>9.4546489107106257</v>
      </c>
      <c r="AG35" s="199">
        <v>7.5712518098268751</v>
      </c>
      <c r="AH35" s="199">
        <v>1.2422654224683944</v>
      </c>
      <c r="AI35" s="199">
        <v>0.71816325823434735</v>
      </c>
      <c r="AJ35" s="199">
        <v>2.2254115798030965</v>
      </c>
      <c r="AK35" s="199">
        <v>3.2200000000000002E-3</v>
      </c>
      <c r="AL35" s="199">
        <v>1.8400000000000003E-3</v>
      </c>
      <c r="AM35" s="199">
        <v>1.8999999999999991E-3</v>
      </c>
      <c r="AN35" s="199">
        <v>2.1159559002943752E-3</v>
      </c>
      <c r="AO35" s="199">
        <v>6.4399999999999993E-4</v>
      </c>
      <c r="AP35" s="199">
        <v>3.6800000000000005E-4</v>
      </c>
      <c r="AQ35" s="199">
        <v>3.7999999999999986E-4</v>
      </c>
      <c r="AR35" s="199">
        <v>4.2319118005887504E-4</v>
      </c>
      <c r="AS35" s="199">
        <v>0.21754282931044489</v>
      </c>
      <c r="AT35" s="199">
        <v>8.6000000000000007E-2</v>
      </c>
      <c r="AU35" s="199">
        <v>4.0999999999999995E-2</v>
      </c>
      <c r="AV35" s="199">
        <v>9.4381135467724114E-2</v>
      </c>
      <c r="AW35" s="199">
        <v>7.3537089805164308</v>
      </c>
      <c r="AX35" s="199">
        <v>1.1562654224683944</v>
      </c>
      <c r="AY35" s="199">
        <v>0.67716325823434731</v>
      </c>
      <c r="AZ35" s="199">
        <v>2.1310304443353729</v>
      </c>
      <c r="BA35" s="199">
        <v>1.0000000000000002E-2</v>
      </c>
      <c r="BB35" s="199">
        <v>6.5000000000000006E-3</v>
      </c>
      <c r="BC35" s="199">
        <v>6.4999999999999988E-3</v>
      </c>
      <c r="BD35" s="199">
        <v>7.1461127645483027E-3</v>
      </c>
      <c r="BE35" s="199">
        <v>1.9999999999999996E-3</v>
      </c>
      <c r="BF35" s="199">
        <v>2E-3</v>
      </c>
      <c r="BG35" s="199">
        <v>2E-3</v>
      </c>
      <c r="BH35" s="199">
        <v>2E-3</v>
      </c>
    </row>
    <row r="36" spans="1:60" ht="12.75" customHeight="1" x14ac:dyDescent="0.25">
      <c r="A36" s="196" t="s">
        <v>892</v>
      </c>
      <c r="B36" s="196" t="s">
        <v>45</v>
      </c>
      <c r="C36" s="196" t="s">
        <v>1578</v>
      </c>
      <c r="D36" s="197">
        <v>2022</v>
      </c>
      <c r="E36" s="198">
        <v>17030.014837234201</v>
      </c>
      <c r="F36" s="198">
        <v>42621.726812780522</v>
      </c>
      <c r="G36" s="198">
        <v>32600.037297565232</v>
      </c>
      <c r="H36" s="198">
        <v>92251.778947579951</v>
      </c>
      <c r="I36" s="199">
        <v>3.7349331374556565</v>
      </c>
      <c r="J36" s="199">
        <v>2.1267220155653193</v>
      </c>
      <c r="K36" s="199">
        <v>2.2586963435682037</v>
      </c>
      <c r="L36" s="199">
        <v>2.4702408901489732</v>
      </c>
      <c r="M36" s="224">
        <v>88.586727075709931</v>
      </c>
      <c r="N36" s="224">
        <v>50.442494102352711</v>
      </c>
      <c r="O36" s="224">
        <v>53.572717146654945</v>
      </c>
      <c r="P36" s="224">
        <v>58.590220358257724</v>
      </c>
      <c r="Q36" s="198">
        <v>256.10379783307928</v>
      </c>
      <c r="R36" s="198">
        <v>145.82900552070888</v>
      </c>
      <c r="S36" s="198">
        <v>154.8784651426372</v>
      </c>
      <c r="T36" s="198">
        <v>169.38404256433077</v>
      </c>
      <c r="U36" s="198">
        <v>262.00193037091634</v>
      </c>
      <c r="V36" s="198">
        <v>149.15001064276072</v>
      </c>
      <c r="W36" s="198">
        <v>156.71644363136855</v>
      </c>
      <c r="X36" s="198">
        <v>172.92495421435913</v>
      </c>
      <c r="Y36" s="199">
        <v>1.5317314020764936</v>
      </c>
      <c r="Z36" s="199">
        <v>0.94205440673665219</v>
      </c>
      <c r="AA36" s="199">
        <v>1.531663594952815</v>
      </c>
      <c r="AB36" s="199">
        <v>1.2592676880466591</v>
      </c>
      <c r="AC36" s="199">
        <v>20.121098999844175</v>
      </c>
      <c r="AD36" s="199">
        <v>3.1211746501238764</v>
      </c>
      <c r="AE36" s="199">
        <v>4.0196579379458433</v>
      </c>
      <c r="AF36" s="199">
        <v>6.5769297178172783</v>
      </c>
      <c r="AG36" s="199">
        <v>2.8321443689074002</v>
      </c>
      <c r="AH36" s="199">
        <v>0.22350310536606685</v>
      </c>
      <c r="AI36" s="199">
        <v>0.19293749494570581</v>
      </c>
      <c r="AJ36" s="199">
        <v>0.69426648661295964</v>
      </c>
      <c r="AK36" s="199">
        <v>3.2200000000000002E-3</v>
      </c>
      <c r="AL36" s="199">
        <v>1.8399999999999996E-3</v>
      </c>
      <c r="AM36" s="199">
        <v>1.9E-3</v>
      </c>
      <c r="AN36" s="199">
        <v>2.1159559002943756E-3</v>
      </c>
      <c r="AO36" s="199">
        <v>8.0500000000000027E-4</v>
      </c>
      <c r="AP36" s="199">
        <v>4.6000000000000001E-4</v>
      </c>
      <c r="AQ36" s="199">
        <v>4.7500000000000011E-4</v>
      </c>
      <c r="AR36" s="199">
        <v>5.2898897507359401E-4</v>
      </c>
      <c r="AS36" s="199">
        <v>4.949019652712075E-2</v>
      </c>
      <c r="AT36" s="199">
        <v>1.6E-2</v>
      </c>
      <c r="AU36" s="199">
        <v>1.4E-2</v>
      </c>
      <c r="AV36" s="199">
        <v>2.1475650170937725E-2</v>
      </c>
      <c r="AW36" s="199">
        <v>2.7826541723802793</v>
      </c>
      <c r="AX36" s="199">
        <v>0.20750310536606684</v>
      </c>
      <c r="AY36" s="199">
        <v>0.17893749494570579</v>
      </c>
      <c r="AZ36" s="199">
        <v>0.67279083644202198</v>
      </c>
      <c r="BA36" s="199">
        <v>1.7027951075765001E-2</v>
      </c>
      <c r="BB36" s="199">
        <v>1.0841528762459795E-2</v>
      </c>
      <c r="BC36" s="199">
        <v>5.4565225989861811E-3</v>
      </c>
      <c r="BD36" s="199">
        <v>1.0080605354882347E-2</v>
      </c>
      <c r="BE36" s="199">
        <v>5.423160864727028E-2</v>
      </c>
      <c r="BF36" s="199">
        <v>0.13281391661402289</v>
      </c>
      <c r="BG36" s="199">
        <v>7.4241662502350245E-2</v>
      </c>
      <c r="BH36" s="199">
        <v>9.7609007003484724E-2</v>
      </c>
    </row>
    <row r="37" spans="1:60" ht="12.75" customHeight="1" x14ac:dyDescent="0.25">
      <c r="A37" s="196" t="s">
        <v>892</v>
      </c>
      <c r="B37" s="196" t="s">
        <v>45</v>
      </c>
      <c r="C37" s="196" t="s">
        <v>1579</v>
      </c>
      <c r="D37" s="197">
        <v>2022</v>
      </c>
      <c r="E37" s="198">
        <v>53414.546670587646</v>
      </c>
      <c r="F37" s="198">
        <v>133682.80872220552</v>
      </c>
      <c r="G37" s="198">
        <v>102249.83538396601</v>
      </c>
      <c r="H37" s="198">
        <v>289347.19077675918</v>
      </c>
      <c r="I37" s="199">
        <v>3.4774643098798022</v>
      </c>
      <c r="J37" s="199">
        <v>2.0890869608221139</v>
      </c>
      <c r="K37" s="199">
        <v>2.1375440016798333</v>
      </c>
      <c r="L37" s="199">
        <v>2.3625102864336069</v>
      </c>
      <c r="M37" s="224">
        <v>82.479972304056147</v>
      </c>
      <c r="N37" s="224">
        <v>49.549849923644068</v>
      </c>
      <c r="O37" s="224">
        <v>50.699174555539265</v>
      </c>
      <c r="P37" s="224">
        <v>56.035020241466377</v>
      </c>
      <c r="Q37" s="198">
        <v>238.44919944026145</v>
      </c>
      <c r="R37" s="198">
        <v>143.24837553439625</v>
      </c>
      <c r="S37" s="198">
        <v>146.57106746453042</v>
      </c>
      <c r="T37" s="198">
        <v>161.99697143374797</v>
      </c>
      <c r="U37" s="198">
        <v>243.85255086148618</v>
      </c>
      <c r="V37" s="198">
        <v>145.00840007446527</v>
      </c>
      <c r="W37" s="198">
        <v>147.65788938206276</v>
      </c>
      <c r="X37" s="198">
        <v>164.31660039079702</v>
      </c>
      <c r="Y37" s="199">
        <v>0.90885735354874575</v>
      </c>
      <c r="Z37" s="199">
        <v>0.46130268797251961</v>
      </c>
      <c r="AA37" s="199">
        <v>0.54260496289656679</v>
      </c>
      <c r="AB37" s="199">
        <v>0.57265360073892158</v>
      </c>
      <c r="AC37" s="199">
        <v>12.749486018184378</v>
      </c>
      <c r="AD37" s="199">
        <v>1.0049009971890621</v>
      </c>
      <c r="AE37" s="199">
        <v>1.3096004309094316</v>
      </c>
      <c r="AF37" s="199">
        <v>3.2806692529734387</v>
      </c>
      <c r="AG37" s="199">
        <v>1.58783044054492</v>
      </c>
      <c r="AH37" s="199">
        <v>9.3470848931212602E-2</v>
      </c>
      <c r="AI37" s="199">
        <v>7.388497226419026E-2</v>
      </c>
      <c r="AJ37" s="199">
        <v>0.36241380039009174</v>
      </c>
      <c r="AK37" s="199">
        <v>3.2200000000000002E-3</v>
      </c>
      <c r="AL37" s="199">
        <v>1.8400000000000001E-3</v>
      </c>
      <c r="AM37" s="199">
        <v>1.8999999999999996E-3</v>
      </c>
      <c r="AN37" s="199">
        <v>2.1159559002943752E-3</v>
      </c>
      <c r="AO37" s="199">
        <v>8.0500000000000005E-4</v>
      </c>
      <c r="AP37" s="199">
        <v>4.6000000000000001E-4</v>
      </c>
      <c r="AQ37" s="199">
        <v>4.7499999999999989E-4</v>
      </c>
      <c r="AR37" s="199">
        <v>5.2898897507359379E-4</v>
      </c>
      <c r="AS37" s="199">
        <v>7.0310382855234055E-2</v>
      </c>
      <c r="AT37" s="199">
        <v>1.3000000000000001E-2</v>
      </c>
      <c r="AU37" s="199">
        <v>1.0999999999999998E-2</v>
      </c>
      <c r="AV37" s="199">
        <v>2.2872943439655711E-2</v>
      </c>
      <c r="AW37" s="199">
        <v>1.5175200576896859</v>
      </c>
      <c r="AX37" s="199">
        <v>8.0470848931212605E-2</v>
      </c>
      <c r="AY37" s="199">
        <v>6.288497226419025E-2</v>
      </c>
      <c r="AZ37" s="199">
        <v>0.33954085695043595</v>
      </c>
      <c r="BA37" s="199">
        <v>1.2960983778408241E-2</v>
      </c>
      <c r="BB37" s="199">
        <v>5.2680171323360525E-3</v>
      </c>
      <c r="BC37" s="199">
        <v>2.9389506321975479E-3</v>
      </c>
      <c r="BD37" s="199">
        <v>5.8651186948244279E-3</v>
      </c>
      <c r="BE37" s="199">
        <v>7.8912359280018177E-2</v>
      </c>
      <c r="BF37" s="199">
        <v>0.15005167977536599</v>
      </c>
      <c r="BG37" s="199">
        <v>8.445268223053673E-2</v>
      </c>
      <c r="BH37" s="199">
        <v>0.11373765430714777</v>
      </c>
    </row>
    <row r="38" spans="1:60" ht="12.75" customHeight="1" x14ac:dyDescent="0.25">
      <c r="A38" s="196" t="s">
        <v>892</v>
      </c>
      <c r="B38" s="196" t="s">
        <v>45</v>
      </c>
      <c r="C38" s="196" t="s">
        <v>1580</v>
      </c>
      <c r="D38" s="197">
        <v>2022</v>
      </c>
      <c r="E38" s="198">
        <v>183039.11249789892</v>
      </c>
      <c r="F38" s="198">
        <v>458099.60375855194</v>
      </c>
      <c r="G38" s="198">
        <v>350386.18294673436</v>
      </c>
      <c r="H38" s="198">
        <v>991524.89920318522</v>
      </c>
      <c r="I38" s="199">
        <v>3.472269362775676</v>
      </c>
      <c r="J38" s="199">
        <v>2.1840037585563237</v>
      </c>
      <c r="K38" s="199">
        <v>2.3229795959210033</v>
      </c>
      <c r="L38" s="199">
        <v>2.470933724977284</v>
      </c>
      <c r="M38" s="224">
        <v>82.356756346942788</v>
      </c>
      <c r="N38" s="224">
        <v>51.801126759488277</v>
      </c>
      <c r="O38" s="224">
        <v>55.097414570179851</v>
      </c>
      <c r="P38" s="224">
        <v>58.606653308349564</v>
      </c>
      <c r="Q38" s="198">
        <v>238.09298270653571</v>
      </c>
      <c r="R38" s="198">
        <v>149.75680593549438</v>
      </c>
      <c r="S38" s="198">
        <v>159.28635799070824</v>
      </c>
      <c r="T38" s="198">
        <v>169.43155014325421</v>
      </c>
      <c r="U38" s="198">
        <v>240.24267710515633</v>
      </c>
      <c r="V38" s="198">
        <v>149.919795304903</v>
      </c>
      <c r="W38" s="198">
        <v>159.46615191305614</v>
      </c>
      <c r="X38" s="198">
        <v>169.97728228880746</v>
      </c>
      <c r="Y38" s="199">
        <v>0.41918953024427813</v>
      </c>
      <c r="Z38" s="199">
        <v>0.17611132272512359</v>
      </c>
      <c r="AA38" s="199">
        <v>0.15179071217277756</v>
      </c>
      <c r="AB38" s="199">
        <v>0.21239000165938229</v>
      </c>
      <c r="AC38" s="199">
        <v>11.283057699759123</v>
      </c>
      <c r="AD38" s="199">
        <v>1.7272490102132234</v>
      </c>
      <c r="AE38" s="199">
        <v>2.8708010214660202</v>
      </c>
      <c r="AF38" s="199">
        <v>3.8953958390883545</v>
      </c>
      <c r="AG38" s="199">
        <v>0.88899436894760075</v>
      </c>
      <c r="AH38" s="199">
        <v>2.6909479753117332E-2</v>
      </c>
      <c r="AI38" s="199">
        <v>2.9331487537829819E-2</v>
      </c>
      <c r="AJ38" s="199">
        <v>0.18690938616620972</v>
      </c>
      <c r="AK38" s="199">
        <v>1.2800000000000001E-3</v>
      </c>
      <c r="AL38" s="199">
        <v>8.3600000000000015E-4</v>
      </c>
      <c r="AM38" s="199">
        <v>1.1900000000000001E-3</v>
      </c>
      <c r="AN38" s="199">
        <v>1.0430609370245775E-3</v>
      </c>
      <c r="AO38" s="199">
        <v>1.9199999999999998E-4</v>
      </c>
      <c r="AP38" s="199">
        <v>1.2539999999999999E-4</v>
      </c>
      <c r="AQ38" s="199">
        <v>1.7849999999999997E-4</v>
      </c>
      <c r="AR38" s="199">
        <v>1.5645914055368657E-4</v>
      </c>
      <c r="AS38" s="199">
        <v>3.464994900496271E-2</v>
      </c>
      <c r="AT38" s="199">
        <v>2E-3</v>
      </c>
      <c r="AU38" s="199">
        <v>3.9999999999999992E-3</v>
      </c>
      <c r="AV38" s="199">
        <v>8.7340619083084055E-3</v>
      </c>
      <c r="AW38" s="199">
        <v>0.85434441994263799</v>
      </c>
      <c r="AX38" s="199">
        <v>2.4909479753117331E-2</v>
      </c>
      <c r="AY38" s="199">
        <v>2.5331487537829819E-2</v>
      </c>
      <c r="AZ38" s="199">
        <v>0.17817532425790128</v>
      </c>
      <c r="BA38" s="199">
        <v>4.4509276471007189E-3</v>
      </c>
      <c r="BB38" s="199">
        <v>4.0373346946645581E-4</v>
      </c>
      <c r="BC38" s="199">
        <v>2.5582612206753117E-4</v>
      </c>
      <c r="BD38" s="199">
        <v>1.0985926102198829E-3</v>
      </c>
      <c r="BE38" s="199">
        <v>3.9997098318999228E-3</v>
      </c>
      <c r="BF38" s="199">
        <v>2.9758012603951445E-2</v>
      </c>
      <c r="BG38" s="199">
        <v>6.553663163217785E-2</v>
      </c>
      <c r="BH38" s="199">
        <v>3.7646424563996791E-2</v>
      </c>
    </row>
    <row r="39" spans="1:60" ht="12.75" customHeight="1" x14ac:dyDescent="0.25">
      <c r="A39" s="196" t="s">
        <v>892</v>
      </c>
      <c r="B39" s="196" t="s">
        <v>45</v>
      </c>
      <c r="C39" s="196" t="s">
        <v>1581</v>
      </c>
      <c r="D39" s="197">
        <v>2022</v>
      </c>
      <c r="E39" s="198">
        <v>249693.45835926742</v>
      </c>
      <c r="F39" s="198">
        <v>624918.20887077297</v>
      </c>
      <c r="G39" s="198">
        <v>477980.56157138193</v>
      </c>
      <c r="H39" s="198">
        <v>1352592.2288014221</v>
      </c>
      <c r="I39" s="199">
        <v>3.3873709821922087</v>
      </c>
      <c r="J39" s="199">
        <v>2.1721366915271241</v>
      </c>
      <c r="K39" s="199">
        <v>2.2753462330011613</v>
      </c>
      <c r="L39" s="199">
        <v>2.4329456772913121</v>
      </c>
      <c r="M39" s="224">
        <v>80.343100575037624</v>
      </c>
      <c r="N39" s="224">
        <v>51.519658634246007</v>
      </c>
      <c r="O39" s="224">
        <v>53.967626280702504</v>
      </c>
      <c r="P39" s="224">
        <v>57.705636693420615</v>
      </c>
      <c r="Q39" s="198">
        <v>232.2715136474896</v>
      </c>
      <c r="R39" s="198">
        <v>148.94308295211908</v>
      </c>
      <c r="S39" s="198">
        <v>156.02014553164312</v>
      </c>
      <c r="T39" s="198">
        <v>166.82671548448198</v>
      </c>
      <c r="U39" s="198">
        <v>233.45867691927529</v>
      </c>
      <c r="V39" s="198">
        <v>149.12232562597285</v>
      </c>
      <c r="W39" s="198">
        <v>156.23779481346656</v>
      </c>
      <c r="X39" s="198">
        <v>167.21520893752196</v>
      </c>
      <c r="Y39" s="199">
        <v>0.20668495146063848</v>
      </c>
      <c r="Z39" s="199">
        <v>5.3326799787957166E-2</v>
      </c>
      <c r="AA39" s="199">
        <v>3.3765246986471778E-2</v>
      </c>
      <c r="AB39" s="199">
        <v>7.4724590377898359E-2</v>
      </c>
      <c r="AC39" s="199">
        <v>3.2400316087402108</v>
      </c>
      <c r="AD39" s="199">
        <v>0.50148216038671345</v>
      </c>
      <c r="AE39" s="199">
        <v>0.92594616428585219</v>
      </c>
      <c r="AF39" s="199">
        <v>1.1570259427012968</v>
      </c>
      <c r="AG39" s="199">
        <v>0.54489087804854919</v>
      </c>
      <c r="AH39" s="199">
        <v>2.4565060963370054E-2</v>
      </c>
      <c r="AI39" s="199">
        <v>1.9927394486447744E-2</v>
      </c>
      <c r="AJ39" s="199">
        <v>0.1189802406422847</v>
      </c>
      <c r="AK39" s="199">
        <v>1.2799999999999999E-3</v>
      </c>
      <c r="AL39" s="199">
        <v>8.3600000000000005E-4</v>
      </c>
      <c r="AM39" s="199">
        <v>1.1899999999999997E-3</v>
      </c>
      <c r="AN39" s="199">
        <v>1.0430609370245772E-3</v>
      </c>
      <c r="AO39" s="199">
        <v>1.92E-4</v>
      </c>
      <c r="AP39" s="199">
        <v>1.2540000000000001E-4</v>
      </c>
      <c r="AQ39" s="199">
        <v>1.785E-4</v>
      </c>
      <c r="AR39" s="199">
        <v>1.5645914055368662E-4</v>
      </c>
      <c r="AS39" s="199">
        <v>1.4916020044334127E-2</v>
      </c>
      <c r="AT39" s="199">
        <v>2.6899999999999997E-3</v>
      </c>
      <c r="AU39" s="199">
        <v>5.0799999999999986E-3</v>
      </c>
      <c r="AV39" s="199">
        <v>5.7915487740252385E-3</v>
      </c>
      <c r="AW39" s="199">
        <v>0.52997485800421518</v>
      </c>
      <c r="AX39" s="199">
        <v>2.1875060963370056E-2</v>
      </c>
      <c r="AY39" s="199">
        <v>1.4847394486447741E-2</v>
      </c>
      <c r="AZ39" s="199">
        <v>0.11318869186825946</v>
      </c>
      <c r="BA39" s="199">
        <v>2.9038290963937703E-3</v>
      </c>
      <c r="BB39" s="199">
        <v>3.9216103341052356E-4</v>
      </c>
      <c r="BC39" s="199">
        <v>2.8456332763563292E-4</v>
      </c>
      <c r="BD39" s="199">
        <v>8.1780111976300653E-4</v>
      </c>
      <c r="BE39" s="199">
        <v>3.1654153390828963E-3</v>
      </c>
      <c r="BF39" s="199">
        <v>2.9737540698148827E-2</v>
      </c>
      <c r="BG39" s="199">
        <v>6.5491393719239441E-2</v>
      </c>
      <c r="BH39" s="199">
        <v>3.7466966201180667E-2</v>
      </c>
    </row>
    <row r="40" spans="1:60" ht="12.75" customHeight="1" x14ac:dyDescent="0.25">
      <c r="A40" s="196" t="s">
        <v>892</v>
      </c>
      <c r="B40" s="196" t="s">
        <v>45</v>
      </c>
      <c r="C40" s="196" t="s">
        <v>1582</v>
      </c>
      <c r="D40" s="197">
        <v>2022</v>
      </c>
      <c r="E40" s="198">
        <v>129844.04147759447</v>
      </c>
      <c r="F40" s="198">
        <v>324966.08587947447</v>
      </c>
      <c r="G40" s="198">
        <v>248556.48309720695</v>
      </c>
      <c r="H40" s="198">
        <v>703366.61045427585</v>
      </c>
      <c r="I40" s="199">
        <v>3.2369138659013061</v>
      </c>
      <c r="J40" s="199">
        <v>2.0756567297765725</v>
      </c>
      <c r="K40" s="199">
        <v>2.1742820051440854</v>
      </c>
      <c r="L40" s="199">
        <v>2.32488134284963</v>
      </c>
      <c r="M40" s="224">
        <v>76.774494924833064</v>
      </c>
      <c r="N40" s="224">
        <v>49.231306011769504</v>
      </c>
      <c r="O40" s="224">
        <v>51.57054209182968</v>
      </c>
      <c r="P40" s="224">
        <v>55.142521009822346</v>
      </c>
      <c r="Q40" s="198">
        <v>221.95469204051352</v>
      </c>
      <c r="R40" s="198">
        <v>142.32746663189255</v>
      </c>
      <c r="S40" s="198">
        <v>149.09018678092315</v>
      </c>
      <c r="T40" s="198">
        <v>159.4167604886953</v>
      </c>
      <c r="U40" s="198">
        <v>223.02348861134462</v>
      </c>
      <c r="V40" s="198">
        <v>142.46434691043271</v>
      </c>
      <c r="W40" s="198">
        <v>149.62161923146428</v>
      </c>
      <c r="X40" s="198">
        <v>159.883365985403</v>
      </c>
      <c r="Y40" s="199">
        <v>0.18939544944190287</v>
      </c>
      <c r="Z40" s="199">
        <v>5.2535156734194871E-2</v>
      </c>
      <c r="AA40" s="199">
        <v>3.7340616760887561E-2</v>
      </c>
      <c r="AB40" s="199">
        <v>7.2430602291231105E-2</v>
      </c>
      <c r="AC40" s="199">
        <v>3.3428413281524541</v>
      </c>
      <c r="AD40" s="199">
        <v>0.48988619423397078</v>
      </c>
      <c r="AE40" s="199">
        <v>0.79830949263499429</v>
      </c>
      <c r="AF40" s="199">
        <v>1.1255430884519986</v>
      </c>
      <c r="AG40" s="199">
        <v>0.53136837425814909</v>
      </c>
      <c r="AH40" s="199">
        <v>1.5971600088180441E-2</v>
      </c>
      <c r="AI40" s="199">
        <v>1.0283889975822894E-2</v>
      </c>
      <c r="AJ40" s="199">
        <v>0.10910579486895228</v>
      </c>
      <c r="AK40" s="199">
        <v>7.7000000000000007E-4</v>
      </c>
      <c r="AL40" s="199">
        <v>7.6999999999999996E-4</v>
      </c>
      <c r="AM40" s="199">
        <v>7.6999999999999996E-4</v>
      </c>
      <c r="AN40" s="199">
        <v>7.6999999999999996E-4</v>
      </c>
      <c r="AO40" s="199">
        <v>1.1550000000000003E-4</v>
      </c>
      <c r="AP40" s="199">
        <v>1.1550000000000003E-4</v>
      </c>
      <c r="AQ40" s="199">
        <v>1.1550000000000002E-4</v>
      </c>
      <c r="AR40" s="199">
        <v>1.1550000000000003E-4</v>
      </c>
      <c r="AS40" s="199">
        <v>1.4916020044334127E-2</v>
      </c>
      <c r="AT40" s="199">
        <v>2.6900000000000006E-3</v>
      </c>
      <c r="AU40" s="199">
        <v>5.0799999999999994E-3</v>
      </c>
      <c r="AV40" s="199">
        <v>5.7915487740252377E-3</v>
      </c>
      <c r="AW40" s="199">
        <v>0.51645235421381508</v>
      </c>
      <c r="AX40" s="199">
        <v>1.3281600088180443E-2</v>
      </c>
      <c r="AY40" s="199">
        <v>5.2038899758228944E-3</v>
      </c>
      <c r="AZ40" s="199">
        <v>0.10331424609492705</v>
      </c>
      <c r="BA40" s="199">
        <v>2.4571623003386773E-3</v>
      </c>
      <c r="BB40" s="199">
        <v>2.3230293788733408E-4</v>
      </c>
      <c r="BC40" s="199">
        <v>1.4686507567590085E-3</v>
      </c>
      <c r="BD40" s="199">
        <v>1.079922071668137E-3</v>
      </c>
      <c r="BE40" s="199">
        <v>8.4333015993983945E-3</v>
      </c>
      <c r="BF40" s="199">
        <v>9.0227594766306516E-3</v>
      </c>
      <c r="BG40" s="199">
        <v>2.1994639120179432E-2</v>
      </c>
      <c r="BH40" s="199">
        <v>1.3497960806229052E-2</v>
      </c>
    </row>
    <row r="41" spans="1:60" ht="12.75" customHeight="1" x14ac:dyDescent="0.25">
      <c r="A41" s="196" t="s">
        <v>892</v>
      </c>
      <c r="B41" s="196" t="s">
        <v>45</v>
      </c>
      <c r="C41" s="196" t="s">
        <v>1583</v>
      </c>
      <c r="D41" s="197">
        <v>2022</v>
      </c>
      <c r="E41" s="198">
        <v>267274.57839757169</v>
      </c>
      <c r="F41" s="198">
        <v>668919.20960372384</v>
      </c>
      <c r="G41" s="198">
        <v>511635.56272432121</v>
      </c>
      <c r="H41" s="198">
        <v>1447829.3507256168</v>
      </c>
      <c r="I41" s="199">
        <v>3.1012158560511356</v>
      </c>
      <c r="J41" s="199">
        <v>1.9886409798890279</v>
      </c>
      <c r="K41" s="199">
        <v>2.0831316832096047</v>
      </c>
      <c r="L41" s="199">
        <v>2.2274175905126055</v>
      </c>
      <c r="M41" s="224">
        <v>73.555952016323829</v>
      </c>
      <c r="N41" s="224">
        <v>47.167429577336904</v>
      </c>
      <c r="O41" s="224">
        <v>49.408600125293248</v>
      </c>
      <c r="P41" s="224">
        <v>52.830834425270439</v>
      </c>
      <c r="Q41" s="198">
        <v>212.64990012000973</v>
      </c>
      <c r="R41" s="198">
        <v>136.36080988133162</v>
      </c>
      <c r="S41" s="198">
        <v>142.8400230532182</v>
      </c>
      <c r="T41" s="198">
        <v>152.73368579740946</v>
      </c>
      <c r="U41" s="198">
        <v>213.53279178092006</v>
      </c>
      <c r="V41" s="198">
        <v>136.48892436462549</v>
      </c>
      <c r="W41" s="198">
        <v>143.31603955680009</v>
      </c>
      <c r="X41" s="198">
        <v>153.1408770205409</v>
      </c>
      <c r="Y41" s="199">
        <v>5.9746158081171355E-2</v>
      </c>
      <c r="Z41" s="199">
        <v>2.12083708570775E-2</v>
      </c>
      <c r="AA41" s="199">
        <v>1.5074355869989096E-2</v>
      </c>
      <c r="AB41" s="199">
        <v>2.6154941818238981E-2</v>
      </c>
      <c r="AC41" s="199">
        <v>0.57419521922422234</v>
      </c>
      <c r="AD41" s="199">
        <v>0.24804869592238901</v>
      </c>
      <c r="AE41" s="199">
        <v>0.398271145811044</v>
      </c>
      <c r="AF41" s="199">
        <v>0.36134231171470022</v>
      </c>
      <c r="AG41" s="199">
        <v>0.13642533687090466</v>
      </c>
      <c r="AH41" s="199">
        <v>1.4126428781575318E-2</v>
      </c>
      <c r="AI41" s="199">
        <v>8.6122462537795916E-3</v>
      </c>
      <c r="AJ41" s="199">
        <v>3.4754645223324686E-2</v>
      </c>
      <c r="AK41" s="199">
        <v>4.0000000000000007E-4</v>
      </c>
      <c r="AL41" s="199">
        <v>4.0000000000000007E-4</v>
      </c>
      <c r="AM41" s="199">
        <v>4.0000000000000013E-4</v>
      </c>
      <c r="AN41" s="199">
        <v>4.0000000000000013E-4</v>
      </c>
      <c r="AO41" s="199">
        <v>6.0000000000000015E-5</v>
      </c>
      <c r="AP41" s="199">
        <v>6.0000000000000015E-5</v>
      </c>
      <c r="AQ41" s="199">
        <v>6.0000000000000015E-5</v>
      </c>
      <c r="AR41" s="199">
        <v>6.0000000000000015E-5</v>
      </c>
      <c r="AS41" s="199">
        <v>1.0110996493316402E-2</v>
      </c>
      <c r="AT41" s="199">
        <v>2.6900000000000001E-3</v>
      </c>
      <c r="AU41" s="199">
        <v>5.0800000000000012E-3</v>
      </c>
      <c r="AV41" s="199">
        <v>4.9045239025201637E-3</v>
      </c>
      <c r="AW41" s="199">
        <v>0.12631434037758824</v>
      </c>
      <c r="AX41" s="199">
        <v>1.1436428781575319E-2</v>
      </c>
      <c r="AY41" s="199">
        <v>3.53224625377959E-3</v>
      </c>
      <c r="AZ41" s="199">
        <v>2.9850121320804526E-2</v>
      </c>
      <c r="BA41" s="199">
        <v>2.2633349399903049E-3</v>
      </c>
      <c r="BB41" s="199">
        <v>1.9922446525986358E-4</v>
      </c>
      <c r="BC41" s="199">
        <v>1.2595339757807472E-3</v>
      </c>
      <c r="BD41" s="199">
        <v>9.5496015291429465E-4</v>
      </c>
      <c r="BE41" s="199">
        <v>5.932265398713478E-3</v>
      </c>
      <c r="BF41" s="199">
        <v>8.5644768826807147E-3</v>
      </c>
      <c r="BG41" s="199">
        <v>2.1912443551510678E-2</v>
      </c>
      <c r="BH41" s="199">
        <v>1.2795480502086292E-2</v>
      </c>
    </row>
    <row r="42" spans="1:60" ht="12.75" customHeight="1" x14ac:dyDescent="0.25">
      <c r="A42" s="196" t="s">
        <v>892</v>
      </c>
      <c r="B42" s="196" t="s">
        <v>45</v>
      </c>
      <c r="C42" s="196" t="s">
        <v>1706</v>
      </c>
      <c r="D42" s="197">
        <v>2022</v>
      </c>
      <c r="E42" s="198">
        <v>258736.77101105286</v>
      </c>
      <c r="F42" s="198">
        <v>647551.28376887797</v>
      </c>
      <c r="G42" s="198">
        <v>495291.89879330696</v>
      </c>
      <c r="H42" s="198">
        <v>1401579.9535732376</v>
      </c>
      <c r="I42" s="199">
        <v>2.9600536659175245</v>
      </c>
      <c r="J42" s="199">
        <v>1.898121348511921</v>
      </c>
      <c r="K42" s="199">
        <v>1.9883109921039486</v>
      </c>
      <c r="L42" s="199">
        <v>2.1260292447754403</v>
      </c>
      <c r="M42" s="224">
        <v>70.207807364049131</v>
      </c>
      <c r="N42" s="224">
        <v>45.020446596736541</v>
      </c>
      <c r="O42" s="224">
        <v>47.159602787196548</v>
      </c>
      <c r="P42" s="224">
        <v>50.426062671151541</v>
      </c>
      <c r="Q42" s="198">
        <v>202.97043018757583</v>
      </c>
      <c r="R42" s="198">
        <v>130.15389250933288</v>
      </c>
      <c r="S42" s="198">
        <v>136.3381826690397</v>
      </c>
      <c r="T42" s="198">
        <v>145.78150233289099</v>
      </c>
      <c r="U42" s="198">
        <v>203.82327638061528</v>
      </c>
      <c r="V42" s="198">
        <v>130.27545796699823</v>
      </c>
      <c r="W42" s="198">
        <v>136.77279728646459</v>
      </c>
      <c r="X42" s="198">
        <v>146.16260124101674</v>
      </c>
      <c r="Y42" s="199">
        <v>5.7113513030566353E-2</v>
      </c>
      <c r="Z42" s="199">
        <v>1.943384494010009E-2</v>
      </c>
      <c r="AA42" s="199">
        <v>1.3813069213258014E-2</v>
      </c>
      <c r="AB42" s="199">
        <v>2.4403373046077353E-2</v>
      </c>
      <c r="AC42" s="199">
        <v>0.56137420885968647</v>
      </c>
      <c r="AD42" s="199">
        <v>0.23476513526145554</v>
      </c>
      <c r="AE42" s="199">
        <v>0.37694283805595791</v>
      </c>
      <c r="AF42" s="199">
        <v>0.34530127775828939</v>
      </c>
      <c r="AG42" s="199">
        <v>0.13117742253659453</v>
      </c>
      <c r="AH42" s="199">
        <v>1.2851886297176018E-2</v>
      </c>
      <c r="AI42" s="199">
        <v>7.4347016774630381E-3</v>
      </c>
      <c r="AJ42" s="199">
        <v>3.2780881034233926E-2</v>
      </c>
      <c r="AK42" s="199">
        <v>1.1000000000000003E-4</v>
      </c>
      <c r="AL42" s="199">
        <v>1.1000000000000003E-4</v>
      </c>
      <c r="AM42" s="199">
        <v>1.1000000000000004E-4</v>
      </c>
      <c r="AN42" s="199">
        <v>1.1000000000000004E-4</v>
      </c>
      <c r="AO42" s="199">
        <v>1.6500000000000001E-5</v>
      </c>
      <c r="AP42" s="199">
        <v>1.6500000000000001E-5</v>
      </c>
      <c r="AQ42" s="199">
        <v>1.6500000000000001E-5</v>
      </c>
      <c r="AR42" s="199">
        <v>1.6500000000000001E-5</v>
      </c>
      <c r="AS42" s="199">
        <v>1.0110996493316406E-2</v>
      </c>
      <c r="AT42" s="199">
        <v>2.6899999999999997E-3</v>
      </c>
      <c r="AU42" s="199">
        <v>5.0800000000000003E-3</v>
      </c>
      <c r="AV42" s="199">
        <v>4.9045239025201645E-3</v>
      </c>
      <c r="AW42" s="199">
        <v>0.12106642604327814</v>
      </c>
      <c r="AX42" s="199">
        <v>1.016188629717602E-2</v>
      </c>
      <c r="AY42" s="199">
        <v>2.3547016774630373E-3</v>
      </c>
      <c r="AZ42" s="199">
        <v>2.7876357131713769E-2</v>
      </c>
      <c r="BA42" s="199">
        <v>2.1499558159493379E-3</v>
      </c>
      <c r="BB42" s="199">
        <v>1.7451116100146948E-4</v>
      </c>
      <c r="BC42" s="199">
        <v>1.1033004431127379E-3</v>
      </c>
      <c r="BD42" s="199">
        <v>8.6740204886851825E-4</v>
      </c>
      <c r="BE42" s="199">
        <v>5.4166719465896917E-3</v>
      </c>
      <c r="BF42" s="199">
        <v>8.2220887286640378E-3</v>
      </c>
      <c r="BG42" s="199">
        <v>2.1851034304473198E-2</v>
      </c>
      <c r="BH42" s="199">
        <v>1.2520410660210004E-2</v>
      </c>
    </row>
    <row r="43" spans="1:60" ht="12.75" customHeight="1" x14ac:dyDescent="0.25">
      <c r="A43" s="196" t="s">
        <v>892</v>
      </c>
      <c r="B43" s="196" t="s">
        <v>45</v>
      </c>
      <c r="C43" s="196" t="s">
        <v>1843</v>
      </c>
      <c r="D43" s="197">
        <v>2022</v>
      </c>
      <c r="E43" s="198">
        <v>110648.66918812956</v>
      </c>
      <c r="F43" s="198">
        <v>276925.02886275243</v>
      </c>
      <c r="G43" s="198">
        <v>211811.36815995915</v>
      </c>
      <c r="H43" s="198">
        <v>599385.06621084106</v>
      </c>
      <c r="I43" s="199">
        <v>2.9163562979947835</v>
      </c>
      <c r="J43" s="199">
        <v>1.8701006041980759</v>
      </c>
      <c r="K43" s="199">
        <v>1.9589588361051611</v>
      </c>
      <c r="L43" s="199">
        <v>2.0946440428133464</v>
      </c>
      <c r="M43" s="224">
        <v>69.171374672047634</v>
      </c>
      <c r="N43" s="224">
        <v>44.355838707482647</v>
      </c>
      <c r="O43" s="224">
        <v>46.463415911326635</v>
      </c>
      <c r="P43" s="224">
        <v>49.681655149488094</v>
      </c>
      <c r="Q43" s="198">
        <v>199.9741083075148</v>
      </c>
      <c r="R43" s="198">
        <v>128.23251432857805</v>
      </c>
      <c r="S43" s="198">
        <v>134.32550979131332</v>
      </c>
      <c r="T43" s="198">
        <v>143.62942380231618</v>
      </c>
      <c r="U43" s="198">
        <v>200.80424976673348</v>
      </c>
      <c r="V43" s="198">
        <v>128.34913437184562</v>
      </c>
      <c r="W43" s="198">
        <v>134.72886029472897</v>
      </c>
      <c r="X43" s="198">
        <v>143.99081604784124</v>
      </c>
      <c r="Y43" s="199">
        <v>5.6595650839439016E-2</v>
      </c>
      <c r="Z43" s="199">
        <v>1.9084781598132674E-2</v>
      </c>
      <c r="AA43" s="199">
        <v>1.3564964110162434E-2</v>
      </c>
      <c r="AB43" s="199">
        <v>2.4058825556831354E-2</v>
      </c>
      <c r="AC43" s="199">
        <v>0.5588522142906428</v>
      </c>
      <c r="AD43" s="199">
        <v>0.2321521533753243</v>
      </c>
      <c r="AE43" s="199">
        <v>0.37274739052133904</v>
      </c>
      <c r="AF43" s="199">
        <v>0.3421458789738212</v>
      </c>
      <c r="AG43" s="199">
        <v>0.14927094770375224</v>
      </c>
      <c r="AH43" s="199">
        <v>1.429938525135549E-2</v>
      </c>
      <c r="AI43" s="199">
        <v>7.3264173424684208E-3</v>
      </c>
      <c r="AJ43" s="199">
        <v>3.6751512688827433E-2</v>
      </c>
      <c r="AK43" s="199">
        <v>1.0999999999999999E-4</v>
      </c>
      <c r="AL43" s="199">
        <v>1.1E-4</v>
      </c>
      <c r="AM43" s="199">
        <v>1.1000000000000002E-4</v>
      </c>
      <c r="AN43" s="199">
        <v>1.1000000000000003E-4</v>
      </c>
      <c r="AO43" s="199">
        <v>1.6499999999999998E-5</v>
      </c>
      <c r="AP43" s="199">
        <v>1.6500000000000001E-5</v>
      </c>
      <c r="AQ43" s="199">
        <v>1.6500000000000005E-5</v>
      </c>
      <c r="AR43" s="199">
        <v>1.6500000000000001E-5</v>
      </c>
      <c r="AS43" s="199">
        <v>1.0110996493316402E-2</v>
      </c>
      <c r="AT43" s="199">
        <v>2.6900000000000001E-3</v>
      </c>
      <c r="AU43" s="199">
        <v>5.0800000000000003E-3</v>
      </c>
      <c r="AV43" s="199">
        <v>4.9045239025201637E-3</v>
      </c>
      <c r="AW43" s="199">
        <v>0.13915995121043584</v>
      </c>
      <c r="AX43" s="199">
        <v>1.160938525135549E-2</v>
      </c>
      <c r="AY43" s="199">
        <v>2.2464173424684183E-3</v>
      </c>
      <c r="AZ43" s="199">
        <v>3.1846988786307269E-2</v>
      </c>
      <c r="BA43" s="199">
        <v>2.0642775751162829E-3</v>
      </c>
      <c r="BB43" s="199">
        <v>1.5584921987762292E-4</v>
      </c>
      <c r="BC43" s="199">
        <v>9.8532265439876593E-4</v>
      </c>
      <c r="BD43" s="199">
        <v>8.0127230859740502E-4</v>
      </c>
      <c r="BE43" s="199">
        <v>5.0269475987038169E-3</v>
      </c>
      <c r="BF43" s="199">
        <v>7.9635386171551126E-3</v>
      </c>
      <c r="BG43" s="199">
        <v>2.1804661883339595E-2</v>
      </c>
      <c r="BH43" s="199">
        <v>1.2312624896896962E-2</v>
      </c>
    </row>
    <row r="44" spans="1:60" ht="12.75" customHeight="1" x14ac:dyDescent="0.25">
      <c r="A44" s="196" t="s">
        <v>892</v>
      </c>
      <c r="B44" s="196" t="s">
        <v>46</v>
      </c>
      <c r="C44" s="196" t="s">
        <v>34</v>
      </c>
      <c r="D44" s="197">
        <v>2022</v>
      </c>
      <c r="E44" s="198">
        <v>7269.6288855563889</v>
      </c>
      <c r="F44" s="198">
        <v>18194.002727058305</v>
      </c>
      <c r="G44" s="198">
        <v>13916.028557441045</v>
      </c>
      <c r="H44" s="198">
        <v>39379.660170055737</v>
      </c>
      <c r="I44" s="199">
        <v>6.2301159499729355</v>
      </c>
      <c r="J44" s="199">
        <v>3.3621669598028205</v>
      </c>
      <c r="K44" s="199">
        <v>3.8765333098203674</v>
      </c>
      <c r="L44" s="199">
        <v>4.0733681615432626</v>
      </c>
      <c r="M44" s="224">
        <v>147.76853051946566</v>
      </c>
      <c r="N44" s="224">
        <v>79.745300890157623</v>
      </c>
      <c r="O44" s="224">
        <v>91.945259976165389</v>
      </c>
      <c r="P44" s="224">
        <v>96.613872410936423</v>
      </c>
      <c r="Q44" s="198">
        <v>427.19810422508669</v>
      </c>
      <c r="R44" s="198">
        <v>230.54327766118499</v>
      </c>
      <c r="S44" s="198">
        <v>265.81330014056249</v>
      </c>
      <c r="T44" s="198">
        <v>279.3102360205138</v>
      </c>
      <c r="U44" s="198">
        <v>435.9393034457791</v>
      </c>
      <c r="V44" s="198">
        <v>234.67377766118497</v>
      </c>
      <c r="W44" s="198">
        <v>268.68380014056248</v>
      </c>
      <c r="X44" s="198">
        <v>283.79930601104223</v>
      </c>
      <c r="Y44" s="199">
        <v>3.1656230742001874</v>
      </c>
      <c r="Z44" s="199">
        <v>4.0900000000010914</v>
      </c>
      <c r="AA44" s="199">
        <v>5.5000000000061222</v>
      </c>
      <c r="AB44" s="199">
        <v>4.4176240325448832</v>
      </c>
      <c r="AC44" s="199">
        <v>92.666646275668498</v>
      </c>
      <c r="AD44" s="199">
        <v>19.094552101771562</v>
      </c>
      <c r="AE44" s="199">
        <v>16.206763825760483</v>
      </c>
      <c r="AF44" s="199">
        <v>31.655739139052244</v>
      </c>
      <c r="AG44" s="199">
        <v>11.928554883850111</v>
      </c>
      <c r="AH44" s="199">
        <v>2.1206439480110149</v>
      </c>
      <c r="AI44" s="199">
        <v>1.2854784404736828</v>
      </c>
      <c r="AJ44" s="199">
        <v>3.6360883509172619</v>
      </c>
      <c r="AK44" s="199">
        <v>3.2200000000000002E-3</v>
      </c>
      <c r="AL44" s="199">
        <v>1.8400000000000003E-3</v>
      </c>
      <c r="AM44" s="199">
        <v>1.9E-3</v>
      </c>
      <c r="AN44" s="199">
        <v>2.1159559002943756E-3</v>
      </c>
      <c r="AO44" s="199">
        <v>6.4400000000000007E-5</v>
      </c>
      <c r="AP44" s="199">
        <v>3.68E-5</v>
      </c>
      <c r="AQ44" s="199">
        <v>3.7999999999999995E-5</v>
      </c>
      <c r="AR44" s="199">
        <v>4.2319118005887498E-5</v>
      </c>
      <c r="AS44" s="199">
        <v>0.21754282931044494</v>
      </c>
      <c r="AT44" s="199">
        <v>8.6000000000000007E-2</v>
      </c>
      <c r="AU44" s="199">
        <v>4.1000000000000002E-2</v>
      </c>
      <c r="AV44" s="199">
        <v>9.4381135467724114E-2</v>
      </c>
      <c r="AW44" s="199">
        <v>11.711012054539667</v>
      </c>
      <c r="AX44" s="199">
        <v>2.034643948011015</v>
      </c>
      <c r="AY44" s="199">
        <v>1.2444784404736826</v>
      </c>
      <c r="AZ44" s="199">
        <v>3.5417072154495379</v>
      </c>
      <c r="BA44" s="199">
        <v>1.0000000000000002E-2</v>
      </c>
      <c r="BB44" s="199">
        <v>6.5000000000000014E-3</v>
      </c>
      <c r="BC44" s="199">
        <v>6.4999999999999997E-3</v>
      </c>
      <c r="BD44" s="199">
        <v>7.1461127645483019E-3</v>
      </c>
      <c r="BE44" s="199">
        <v>2E-3</v>
      </c>
      <c r="BF44" s="199">
        <v>2.0000000000000005E-3</v>
      </c>
      <c r="BG44" s="199">
        <v>2E-3</v>
      </c>
      <c r="BH44" s="199">
        <v>2E-3</v>
      </c>
    </row>
    <row r="45" spans="1:60" ht="12.75" customHeight="1" x14ac:dyDescent="0.25">
      <c r="A45" s="196" t="s">
        <v>892</v>
      </c>
      <c r="B45" s="196" t="s">
        <v>46</v>
      </c>
      <c r="C45" s="196" t="s">
        <v>35</v>
      </c>
      <c r="D45" s="197">
        <v>2022</v>
      </c>
      <c r="E45" s="198">
        <v>6456.8422474051958</v>
      </c>
      <c r="F45" s="198">
        <v>16159.807784807475</v>
      </c>
      <c r="G45" s="198">
        <v>12360.135918947322</v>
      </c>
      <c r="H45" s="198">
        <v>34976.785951159989</v>
      </c>
      <c r="I45" s="199">
        <v>4.7359722362712846</v>
      </c>
      <c r="J45" s="199">
        <v>2.4721281681152565</v>
      </c>
      <c r="K45" s="199">
        <v>2.9229241511045894</v>
      </c>
      <c r="L45" s="199">
        <v>3.0493448303455244</v>
      </c>
      <c r="M45" s="224">
        <v>112.32979667703221</v>
      </c>
      <c r="N45" s="224">
        <v>58.634983616919193</v>
      </c>
      <c r="O45" s="224">
        <v>69.327153795662184</v>
      </c>
      <c r="P45" s="224">
        <v>72.325653044907597</v>
      </c>
      <c r="Q45" s="198">
        <v>324.74489676336219</v>
      </c>
      <c r="R45" s="198">
        <v>169.51345292776804</v>
      </c>
      <c r="S45" s="198">
        <v>200.42446499748141</v>
      </c>
      <c r="T45" s="198">
        <v>209.0931117675002</v>
      </c>
      <c r="U45" s="198">
        <v>333.48609598405466</v>
      </c>
      <c r="V45" s="198">
        <v>173.64395292776803</v>
      </c>
      <c r="W45" s="198">
        <v>203.29496499748146</v>
      </c>
      <c r="X45" s="198">
        <v>213.58218175802875</v>
      </c>
      <c r="Y45" s="199">
        <v>3.1656230742001874</v>
      </c>
      <c r="Z45" s="199">
        <v>4.0900000000010905</v>
      </c>
      <c r="AA45" s="199">
        <v>5.5000000000061204</v>
      </c>
      <c r="AB45" s="199">
        <v>4.4176240325448832</v>
      </c>
      <c r="AC45" s="199">
        <v>62.417751065175871</v>
      </c>
      <c r="AD45" s="199">
        <v>14.345347559297519</v>
      </c>
      <c r="AE45" s="199">
        <v>18.664087059951992</v>
      </c>
      <c r="AF45" s="199">
        <v>24.745849584430463</v>
      </c>
      <c r="AG45" s="199">
        <v>10.054652032525951</v>
      </c>
      <c r="AH45" s="199">
        <v>1.7087410950785797</v>
      </c>
      <c r="AI45" s="199">
        <v>1.1539022086978754</v>
      </c>
      <c r="AJ45" s="199">
        <v>3.0533571027037363</v>
      </c>
      <c r="AK45" s="199">
        <v>3.2200000000000002E-3</v>
      </c>
      <c r="AL45" s="199">
        <v>1.8399999999999998E-3</v>
      </c>
      <c r="AM45" s="199">
        <v>1.9E-3</v>
      </c>
      <c r="AN45" s="199">
        <v>2.1159559002943752E-3</v>
      </c>
      <c r="AO45" s="199">
        <v>1.6099999999999996E-4</v>
      </c>
      <c r="AP45" s="199">
        <v>9.1999999999999987E-5</v>
      </c>
      <c r="AQ45" s="199">
        <v>9.4999999999999965E-5</v>
      </c>
      <c r="AR45" s="199">
        <v>1.0579779501471875E-4</v>
      </c>
      <c r="AS45" s="199">
        <v>0.21754282931044489</v>
      </c>
      <c r="AT45" s="199">
        <v>8.5999999999999993E-2</v>
      </c>
      <c r="AU45" s="199">
        <v>4.0999999999999995E-2</v>
      </c>
      <c r="AV45" s="199">
        <v>9.43811354677241E-2</v>
      </c>
      <c r="AW45" s="199">
        <v>9.8371092032155047</v>
      </c>
      <c r="AX45" s="199">
        <v>1.6227410950785801</v>
      </c>
      <c r="AY45" s="199">
        <v>1.1129022086978753</v>
      </c>
      <c r="AZ45" s="199">
        <v>2.9589759672360123</v>
      </c>
      <c r="BA45" s="199">
        <v>9.9999999999999985E-3</v>
      </c>
      <c r="BB45" s="199">
        <v>6.4999999999999988E-3</v>
      </c>
      <c r="BC45" s="199">
        <v>6.5000000000000006E-3</v>
      </c>
      <c r="BD45" s="199">
        <v>7.1461127645483019E-3</v>
      </c>
      <c r="BE45" s="199">
        <v>2E-3</v>
      </c>
      <c r="BF45" s="199">
        <v>2E-3</v>
      </c>
      <c r="BG45" s="199">
        <v>2E-3</v>
      </c>
      <c r="BH45" s="199">
        <v>2E-3</v>
      </c>
    </row>
    <row r="46" spans="1:60" ht="12.75" customHeight="1" x14ac:dyDescent="0.25">
      <c r="A46" s="196" t="s">
        <v>892</v>
      </c>
      <c r="B46" s="196" t="s">
        <v>46</v>
      </c>
      <c r="C46" s="196" t="s">
        <v>36</v>
      </c>
      <c r="D46" s="197">
        <v>2022</v>
      </c>
      <c r="E46" s="198">
        <v>1110.3109481666427</v>
      </c>
      <c r="F46" s="198">
        <v>2778.8214139738002</v>
      </c>
      <c r="G46" s="198">
        <v>2125.4343386118912</v>
      </c>
      <c r="H46" s="198">
        <v>6014.5667007523334</v>
      </c>
      <c r="I46" s="199">
        <v>4.9419873331699655</v>
      </c>
      <c r="J46" s="199">
        <v>2.7373073725122681</v>
      </c>
      <c r="K46" s="199">
        <v>3.113109223891886</v>
      </c>
      <c r="L46" s="199">
        <v>3.2771006142352177</v>
      </c>
      <c r="M46" s="224">
        <v>117.21615005761025</v>
      </c>
      <c r="N46" s="224">
        <v>64.924616373792304</v>
      </c>
      <c r="O46" s="224">
        <v>73.838043955361158</v>
      </c>
      <c r="P46" s="224">
        <v>77.727661253572663</v>
      </c>
      <c r="Q46" s="198">
        <v>338.87132066037594</v>
      </c>
      <c r="R46" s="198">
        <v>187.69675068787021</v>
      </c>
      <c r="S46" s="198">
        <v>213.46542654603755</v>
      </c>
      <c r="T46" s="198">
        <v>224.71029126869357</v>
      </c>
      <c r="U46" s="198">
        <v>347.61251988106841</v>
      </c>
      <c r="V46" s="198">
        <v>191.82725068787022</v>
      </c>
      <c r="W46" s="198">
        <v>216.33592654603757</v>
      </c>
      <c r="X46" s="198">
        <v>229.19936125922206</v>
      </c>
      <c r="Y46" s="199">
        <v>2.2867752696844654</v>
      </c>
      <c r="Z46" s="199">
        <v>2.6750000000000189</v>
      </c>
      <c r="AA46" s="199">
        <v>3.6800000000002244</v>
      </c>
      <c r="AB46" s="199">
        <v>2.9584803281296774</v>
      </c>
      <c r="AC46" s="199">
        <v>53.033444065698816</v>
      </c>
      <c r="AD46" s="199">
        <v>8.6197113534187473</v>
      </c>
      <c r="AE46" s="199">
        <v>8.1791000332300463</v>
      </c>
      <c r="AF46" s="199">
        <v>16.662944666207537</v>
      </c>
      <c r="AG46" s="199">
        <v>9.6998839971622726</v>
      </c>
      <c r="AH46" s="199">
        <v>1.5026725565187558</v>
      </c>
      <c r="AI46" s="199">
        <v>0.99157728125211198</v>
      </c>
      <c r="AJ46" s="199">
        <v>2.8352962611701242</v>
      </c>
      <c r="AK46" s="199">
        <v>3.2200000000000002E-3</v>
      </c>
      <c r="AL46" s="199">
        <v>1.8400000000000003E-3</v>
      </c>
      <c r="AM46" s="199">
        <v>1.9E-3</v>
      </c>
      <c r="AN46" s="199">
        <v>2.1159559002943756E-3</v>
      </c>
      <c r="AO46" s="199">
        <v>1.6100000000000001E-4</v>
      </c>
      <c r="AP46" s="199">
        <v>9.2000000000000027E-5</v>
      </c>
      <c r="AQ46" s="199">
        <v>9.4999999999999992E-5</v>
      </c>
      <c r="AR46" s="199">
        <v>1.0579779501471879E-4</v>
      </c>
      <c r="AS46" s="199">
        <v>0.21754282931044489</v>
      </c>
      <c r="AT46" s="199">
        <v>8.6000000000000021E-2</v>
      </c>
      <c r="AU46" s="199">
        <v>4.1000000000000002E-2</v>
      </c>
      <c r="AV46" s="199">
        <v>9.4381135467724114E-2</v>
      </c>
      <c r="AW46" s="199">
        <v>9.4823411678518283</v>
      </c>
      <c r="AX46" s="199">
        <v>1.4166725565187561</v>
      </c>
      <c r="AY46" s="199">
        <v>0.95057728125211183</v>
      </c>
      <c r="AZ46" s="199">
        <v>2.7409151257023998</v>
      </c>
      <c r="BA46" s="199">
        <v>9.9999999999999967E-3</v>
      </c>
      <c r="BB46" s="199">
        <v>6.5000000000000006E-3</v>
      </c>
      <c r="BC46" s="199">
        <v>6.499999999999998E-3</v>
      </c>
      <c r="BD46" s="199">
        <v>7.146112764548301E-3</v>
      </c>
      <c r="BE46" s="199">
        <v>1.9999999999999996E-3</v>
      </c>
      <c r="BF46" s="199">
        <v>1.9999999999999996E-3</v>
      </c>
      <c r="BG46" s="199">
        <v>2E-3</v>
      </c>
      <c r="BH46" s="199">
        <v>2E-3</v>
      </c>
    </row>
    <row r="47" spans="1:60" ht="12.75" customHeight="1" x14ac:dyDescent="0.25">
      <c r="A47" s="196" t="s">
        <v>892</v>
      </c>
      <c r="B47" s="196" t="s">
        <v>46</v>
      </c>
      <c r="C47" s="196" t="s">
        <v>37</v>
      </c>
      <c r="D47" s="197">
        <v>2022</v>
      </c>
      <c r="E47" s="198">
        <v>2022.1329515817888</v>
      </c>
      <c r="F47" s="198">
        <v>5060.8762860853685</v>
      </c>
      <c r="G47" s="198">
        <v>3870.9073522397548</v>
      </c>
      <c r="H47" s="198">
        <v>10953.91658990691</v>
      </c>
      <c r="I47" s="199">
        <v>4.9419873331699664</v>
      </c>
      <c r="J47" s="199">
        <v>2.7373073725122676</v>
      </c>
      <c r="K47" s="199">
        <v>3.1131092238918865</v>
      </c>
      <c r="L47" s="199">
        <v>3.2771006142352186</v>
      </c>
      <c r="M47" s="224">
        <v>117.21615005761028</v>
      </c>
      <c r="N47" s="224">
        <v>64.92461637379229</v>
      </c>
      <c r="O47" s="224">
        <v>73.838043955361144</v>
      </c>
      <c r="P47" s="224">
        <v>77.727661253572677</v>
      </c>
      <c r="Q47" s="198">
        <v>338.871320660376</v>
      </c>
      <c r="R47" s="198">
        <v>187.69675068787021</v>
      </c>
      <c r="S47" s="198">
        <v>213.46542654603755</v>
      </c>
      <c r="T47" s="198">
        <v>224.7102912686936</v>
      </c>
      <c r="U47" s="198">
        <v>347.61251988106841</v>
      </c>
      <c r="V47" s="198">
        <v>191.82725068787022</v>
      </c>
      <c r="W47" s="198">
        <v>216.33592654603754</v>
      </c>
      <c r="X47" s="198">
        <v>229.19936125922206</v>
      </c>
      <c r="Y47" s="199">
        <v>3.1062953130892708</v>
      </c>
      <c r="Z47" s="199">
        <v>3.4406000000000061</v>
      </c>
      <c r="AA47" s="199">
        <v>4.6040000000000223</v>
      </c>
      <c r="AB47" s="199">
        <v>3.7900097347657415</v>
      </c>
      <c r="AC47" s="199">
        <v>51.507592672048546</v>
      </c>
      <c r="AD47" s="199">
        <v>9.2190884168422631</v>
      </c>
      <c r="AE47" s="199">
        <v>7.9324524767917621</v>
      </c>
      <c r="AF47" s="199">
        <v>16.571027674967137</v>
      </c>
      <c r="AG47" s="199">
        <v>9.489230468530792</v>
      </c>
      <c r="AH47" s="199">
        <v>1.4839683103441963</v>
      </c>
      <c r="AI47" s="199">
        <v>0.99021871554214336</v>
      </c>
      <c r="AJ47" s="199">
        <v>2.7872871134643247</v>
      </c>
      <c r="AK47" s="199">
        <v>3.2199999999999998E-3</v>
      </c>
      <c r="AL47" s="199">
        <v>1.8400000000000001E-3</v>
      </c>
      <c r="AM47" s="199">
        <v>1.9E-3</v>
      </c>
      <c r="AN47" s="199">
        <v>2.1159559002943756E-3</v>
      </c>
      <c r="AO47" s="199">
        <v>1.6100000000000001E-4</v>
      </c>
      <c r="AP47" s="199">
        <v>9.1999999999999987E-5</v>
      </c>
      <c r="AQ47" s="199">
        <v>9.4999999999999992E-5</v>
      </c>
      <c r="AR47" s="199">
        <v>1.0579779501471877E-4</v>
      </c>
      <c r="AS47" s="199">
        <v>0.21754282931044491</v>
      </c>
      <c r="AT47" s="199">
        <v>8.5999999999999979E-2</v>
      </c>
      <c r="AU47" s="199">
        <v>4.0999999999999988E-2</v>
      </c>
      <c r="AV47" s="199">
        <v>9.4381135467724087E-2</v>
      </c>
      <c r="AW47" s="199">
        <v>9.271687639220346</v>
      </c>
      <c r="AX47" s="199">
        <v>1.397968310344196</v>
      </c>
      <c r="AY47" s="199">
        <v>0.94921871554214332</v>
      </c>
      <c r="AZ47" s="199">
        <v>2.6929059779966003</v>
      </c>
      <c r="BA47" s="199">
        <v>9.9999999999999985E-3</v>
      </c>
      <c r="BB47" s="199">
        <v>6.4999999999999997E-3</v>
      </c>
      <c r="BC47" s="199">
        <v>6.4999999999999988E-3</v>
      </c>
      <c r="BD47" s="199">
        <v>7.1461127645483019E-3</v>
      </c>
      <c r="BE47" s="199">
        <v>1.9999999999999996E-3</v>
      </c>
      <c r="BF47" s="199">
        <v>1.9999999999999996E-3</v>
      </c>
      <c r="BG47" s="199">
        <v>1.9999999999999996E-3</v>
      </c>
      <c r="BH47" s="199">
        <v>1.9999999999999996E-3</v>
      </c>
    </row>
    <row r="48" spans="1:60" ht="12.75" customHeight="1" x14ac:dyDescent="0.25">
      <c r="A48" s="196" t="s">
        <v>892</v>
      </c>
      <c r="B48" s="196" t="s">
        <v>46</v>
      </c>
      <c r="C48" s="196" t="s">
        <v>38</v>
      </c>
      <c r="D48" s="197">
        <v>2022</v>
      </c>
      <c r="E48" s="198">
        <v>2581.2373973397798</v>
      </c>
      <c r="F48" s="198">
        <v>6460.1702488132551</v>
      </c>
      <c r="G48" s="198">
        <v>4941.1839174189081</v>
      </c>
      <c r="H48" s="198">
        <v>13982.591563571943</v>
      </c>
      <c r="I48" s="199">
        <v>4.559735327277564</v>
      </c>
      <c r="J48" s="199">
        <v>2.518668911428052</v>
      </c>
      <c r="K48" s="199">
        <v>3.0841880940770534</v>
      </c>
      <c r="L48" s="199">
        <v>3.0953010197668052</v>
      </c>
      <c r="M48" s="224">
        <v>108.1497349776335</v>
      </c>
      <c r="N48" s="224">
        <v>59.738856691487769</v>
      </c>
      <c r="O48" s="224">
        <v>73.152080341197731</v>
      </c>
      <c r="P48" s="224">
        <v>73.415661422534413</v>
      </c>
      <c r="Q48" s="198">
        <v>312.66035868715926</v>
      </c>
      <c r="R48" s="198">
        <v>172.70474462636619</v>
      </c>
      <c r="S48" s="198">
        <v>211.48230906826444</v>
      </c>
      <c r="T48" s="198">
        <v>212.24432069456125</v>
      </c>
      <c r="U48" s="198">
        <v>321.40155790785172</v>
      </c>
      <c r="V48" s="198">
        <v>176.83524462636618</v>
      </c>
      <c r="W48" s="198">
        <v>214.35280906826446</v>
      </c>
      <c r="X48" s="198">
        <v>216.73339068508969</v>
      </c>
      <c r="Y48" s="199">
        <v>2.5375900209479072</v>
      </c>
      <c r="Z48" s="199">
        <v>2.7504000000007109</v>
      </c>
      <c r="AA48" s="199">
        <v>3.6870000000020418</v>
      </c>
      <c r="AB48" s="199">
        <v>3.0420912621004126</v>
      </c>
      <c r="AC48" s="199">
        <v>30.36415626663505</v>
      </c>
      <c r="AD48" s="199">
        <v>5.0733558555442695</v>
      </c>
      <c r="AE48" s="199">
        <v>4.2598405955905116</v>
      </c>
      <c r="AF48" s="199">
        <v>9.4546489107106257</v>
      </c>
      <c r="AG48" s="199">
        <v>8.2076521525259825</v>
      </c>
      <c r="AH48" s="199">
        <v>1.2987723737297816</v>
      </c>
      <c r="AI48" s="199">
        <v>0.72226758864371743</v>
      </c>
      <c r="AJ48" s="199">
        <v>2.3704508689674029</v>
      </c>
      <c r="AK48" s="199">
        <v>3.2200000000000006E-3</v>
      </c>
      <c r="AL48" s="199">
        <v>1.8400000000000005E-3</v>
      </c>
      <c r="AM48" s="199">
        <v>1.9E-3</v>
      </c>
      <c r="AN48" s="199">
        <v>2.1159559002943756E-3</v>
      </c>
      <c r="AO48" s="199">
        <v>6.4400000000000015E-4</v>
      </c>
      <c r="AP48" s="199">
        <v>3.6799999999999995E-4</v>
      </c>
      <c r="AQ48" s="199">
        <v>3.8000000000000002E-4</v>
      </c>
      <c r="AR48" s="199">
        <v>4.2319118005887504E-4</v>
      </c>
      <c r="AS48" s="199">
        <v>0.21754282931044494</v>
      </c>
      <c r="AT48" s="199">
        <v>8.6000000000000007E-2</v>
      </c>
      <c r="AU48" s="199">
        <v>4.1000000000000002E-2</v>
      </c>
      <c r="AV48" s="199">
        <v>9.4381135467724128E-2</v>
      </c>
      <c r="AW48" s="199">
        <v>7.9901093232155391</v>
      </c>
      <c r="AX48" s="199">
        <v>1.2127723737297815</v>
      </c>
      <c r="AY48" s="199">
        <v>0.6812675886437175</v>
      </c>
      <c r="AZ48" s="199">
        <v>2.2760697334996784</v>
      </c>
      <c r="BA48" s="199">
        <v>1.0000000000000002E-2</v>
      </c>
      <c r="BB48" s="199">
        <v>6.5000000000000023E-3</v>
      </c>
      <c r="BC48" s="199">
        <v>6.5000000000000006E-3</v>
      </c>
      <c r="BD48" s="199">
        <v>7.1461127645483036E-3</v>
      </c>
      <c r="BE48" s="199">
        <v>2E-3</v>
      </c>
      <c r="BF48" s="199">
        <v>2E-3</v>
      </c>
      <c r="BG48" s="199">
        <v>2E-3</v>
      </c>
      <c r="BH48" s="199">
        <v>2E-3</v>
      </c>
    </row>
    <row r="49" spans="1:60" ht="12.75" customHeight="1" x14ac:dyDescent="0.25">
      <c r="A49" s="196" t="s">
        <v>892</v>
      </c>
      <c r="B49" s="196" t="s">
        <v>46</v>
      </c>
      <c r="C49" s="196" t="s">
        <v>1578</v>
      </c>
      <c r="D49" s="197">
        <v>2022</v>
      </c>
      <c r="E49" s="198">
        <v>5763.7132780781294</v>
      </c>
      <c r="F49" s="198">
        <v>14425.085069705001</v>
      </c>
      <c r="G49" s="198">
        <v>11033.300301477298</v>
      </c>
      <c r="H49" s="198">
        <v>31222.098649260424</v>
      </c>
      <c r="I49" s="199">
        <v>4.8392208108171868</v>
      </c>
      <c r="J49" s="199">
        <v>2.7080409781666486</v>
      </c>
      <c r="K49" s="199">
        <v>2.8418318666112952</v>
      </c>
      <c r="L49" s="199">
        <v>3.148743722200718</v>
      </c>
      <c r="M49" s="224">
        <v>114.77869012643004</v>
      </c>
      <c r="N49" s="224">
        <v>64.230463629159303</v>
      </c>
      <c r="O49" s="224">
        <v>67.403772623905255</v>
      </c>
      <c r="P49" s="224">
        <v>74.683238088693017</v>
      </c>
      <c r="Q49" s="198">
        <v>331.82463583469411</v>
      </c>
      <c r="R49" s="198">
        <v>185.68995847367285</v>
      </c>
      <c r="S49" s="198">
        <v>194.86397936912527</v>
      </c>
      <c r="T49" s="198">
        <v>215.90887868156494</v>
      </c>
      <c r="U49" s="198">
        <v>337.72219769309777</v>
      </c>
      <c r="V49" s="198">
        <v>189.00986221584941</v>
      </c>
      <c r="W49" s="198">
        <v>196.70140424357814</v>
      </c>
      <c r="X49" s="198">
        <v>219.44887964290044</v>
      </c>
      <c r="Y49" s="199">
        <v>1.3804398948175891</v>
      </c>
      <c r="Z49" s="199">
        <v>0.94107116609376729</v>
      </c>
      <c r="AA49" s="199">
        <v>1.5300649676474114</v>
      </c>
      <c r="AB49" s="199">
        <v>1.2303195271798921</v>
      </c>
      <c r="AC49" s="199">
        <v>14.908536677446701</v>
      </c>
      <c r="AD49" s="199">
        <v>3.1185637943068203</v>
      </c>
      <c r="AE49" s="199">
        <v>4.0162955028096219</v>
      </c>
      <c r="AF49" s="199">
        <v>5.6122772265603063</v>
      </c>
      <c r="AG49" s="199">
        <v>1.997238798450907</v>
      </c>
      <c r="AH49" s="199">
        <v>0.2225725758342664</v>
      </c>
      <c r="AI49" s="199">
        <v>0.19275779803557799</v>
      </c>
      <c r="AJ49" s="199">
        <v>0.53964645308345138</v>
      </c>
      <c r="AK49" s="199">
        <v>3.2200000000000002E-3</v>
      </c>
      <c r="AL49" s="199">
        <v>1.8400000000000003E-3</v>
      </c>
      <c r="AM49" s="199">
        <v>1.9E-3</v>
      </c>
      <c r="AN49" s="199">
        <v>2.1159559002943756E-3</v>
      </c>
      <c r="AO49" s="199">
        <v>8.0500000000000005E-4</v>
      </c>
      <c r="AP49" s="199">
        <v>4.6000000000000007E-4</v>
      </c>
      <c r="AQ49" s="199">
        <v>4.75E-4</v>
      </c>
      <c r="AR49" s="199">
        <v>5.289889750735939E-4</v>
      </c>
      <c r="AS49" s="199">
        <v>4.949019652712075E-2</v>
      </c>
      <c r="AT49" s="199">
        <v>1.5999999999999997E-2</v>
      </c>
      <c r="AU49" s="199">
        <v>1.4E-2</v>
      </c>
      <c r="AV49" s="199">
        <v>2.1475650170937721E-2</v>
      </c>
      <c r="AW49" s="199">
        <v>1.947748601923786</v>
      </c>
      <c r="AX49" s="199">
        <v>0.20657257583426641</v>
      </c>
      <c r="AY49" s="199">
        <v>0.17875779803557798</v>
      </c>
      <c r="AZ49" s="199">
        <v>0.51817080291251361</v>
      </c>
      <c r="BA49" s="199">
        <v>1.7025797568469069E-2</v>
      </c>
      <c r="BB49" s="199">
        <v>1.0837372611987101E-2</v>
      </c>
      <c r="BC49" s="199">
        <v>5.4544334885013182E-3</v>
      </c>
      <c r="BD49" s="199">
        <v>1.0077549352557153E-2</v>
      </c>
      <c r="BE49" s="199">
        <v>5.4199206127721687E-2</v>
      </c>
      <c r="BF49" s="199">
        <v>0.13281123318643515</v>
      </c>
      <c r="BG49" s="199">
        <v>7.4240161011951869E-2</v>
      </c>
      <c r="BH49" s="199">
        <v>9.7601254997427056E-2</v>
      </c>
    </row>
    <row r="50" spans="1:60" ht="12.75" customHeight="1" x14ac:dyDescent="0.25">
      <c r="A50" s="196" t="s">
        <v>892</v>
      </c>
      <c r="B50" s="196" t="s">
        <v>46</v>
      </c>
      <c r="C50" s="196" t="s">
        <v>1579</v>
      </c>
      <c r="D50" s="197">
        <v>2022</v>
      </c>
      <c r="E50" s="198">
        <v>11323.635558866221</v>
      </c>
      <c r="F50" s="198">
        <v>28340.133930022253</v>
      </c>
      <c r="G50" s="198">
        <v>21676.489720723439</v>
      </c>
      <c r="H50" s="198">
        <v>61340.259209611904</v>
      </c>
      <c r="I50" s="199">
        <v>4.744721318019101</v>
      </c>
      <c r="J50" s="199">
        <v>2.8583484186188604</v>
      </c>
      <c r="K50" s="199">
        <v>2.9254302756250121</v>
      </c>
      <c r="L50" s="199">
        <v>3.2302851974774014</v>
      </c>
      <c r="M50" s="224">
        <v>112.53731110592098</v>
      </c>
      <c r="N50" s="224">
        <v>67.79551920438692</v>
      </c>
      <c r="O50" s="224">
        <v>69.386595119171304</v>
      </c>
      <c r="P50" s="224">
        <v>76.617273357824303</v>
      </c>
      <c r="Q50" s="198">
        <v>325.34481996966997</v>
      </c>
      <c r="R50" s="198">
        <v>195.99651683112836</v>
      </c>
      <c r="S50" s="198">
        <v>200.59630957512229</v>
      </c>
      <c r="T50" s="198">
        <v>221.50016525369816</v>
      </c>
      <c r="U50" s="198">
        <v>330.74696924658417</v>
      </c>
      <c r="V50" s="198">
        <v>197.75551387219227</v>
      </c>
      <c r="W50" s="198">
        <v>201.68255782695695</v>
      </c>
      <c r="X50" s="198">
        <v>223.81878285155358</v>
      </c>
      <c r="Y50" s="199">
        <v>0.79993712166932907</v>
      </c>
      <c r="Z50" s="199">
        <v>0.46062912175664689</v>
      </c>
      <c r="AA50" s="199">
        <v>0.54181268402826388</v>
      </c>
      <c r="AB50" s="199">
        <v>0.55195535445397514</v>
      </c>
      <c r="AC50" s="199">
        <v>8.9977815881363004</v>
      </c>
      <c r="AD50" s="199">
        <v>1.0039617941455488</v>
      </c>
      <c r="AE50" s="199">
        <v>1.3083764489311707</v>
      </c>
      <c r="AF50" s="199">
        <v>2.5872244744324013</v>
      </c>
      <c r="AG50" s="199">
        <v>1.1169702114585556</v>
      </c>
      <c r="AH50" s="199">
        <v>9.2655074254954936E-2</v>
      </c>
      <c r="AI50" s="199">
        <v>7.3763504821582976E-2</v>
      </c>
      <c r="AJ50" s="199">
        <v>0.27507146024145951</v>
      </c>
      <c r="AK50" s="199">
        <v>3.2200000000000006E-3</v>
      </c>
      <c r="AL50" s="199">
        <v>1.8399999999999998E-3</v>
      </c>
      <c r="AM50" s="199">
        <v>1.9E-3</v>
      </c>
      <c r="AN50" s="199">
        <v>2.1159559002943756E-3</v>
      </c>
      <c r="AO50" s="199">
        <v>8.0500000000000016E-4</v>
      </c>
      <c r="AP50" s="199">
        <v>4.5999999999999996E-4</v>
      </c>
      <c r="AQ50" s="199">
        <v>4.75E-4</v>
      </c>
      <c r="AR50" s="199">
        <v>5.289889750735939E-4</v>
      </c>
      <c r="AS50" s="199">
        <v>7.0310382855234069E-2</v>
      </c>
      <c r="AT50" s="199">
        <v>1.2999999999999999E-2</v>
      </c>
      <c r="AU50" s="199">
        <v>1.0999999999999998E-2</v>
      </c>
      <c r="AV50" s="199">
        <v>2.2872943439655714E-2</v>
      </c>
      <c r="AW50" s="199">
        <v>1.0466598286033217</v>
      </c>
      <c r="AX50" s="199">
        <v>7.9655074254954938E-2</v>
      </c>
      <c r="AY50" s="199">
        <v>6.276350482158298E-2</v>
      </c>
      <c r="AZ50" s="199">
        <v>0.25219851680180377</v>
      </c>
      <c r="BA50" s="199">
        <v>1.2956447384783727E-2</v>
      </c>
      <c r="BB50" s="199">
        <v>5.264139777599537E-3</v>
      </c>
      <c r="BC50" s="199">
        <v>2.9367858559798906E-3</v>
      </c>
      <c r="BD50" s="199">
        <v>5.8617248720268939E-3</v>
      </c>
      <c r="BE50" s="199">
        <v>7.8844589047827887E-2</v>
      </c>
      <c r="BF50" s="199">
        <v>0.15004583670429389</v>
      </c>
      <c r="BG50" s="199">
        <v>8.4449399056277533E-2</v>
      </c>
      <c r="BH50" s="199">
        <v>0.11372128387549608</v>
      </c>
    </row>
    <row r="51" spans="1:60" ht="12.75" customHeight="1" x14ac:dyDescent="0.25">
      <c r="A51" s="196" t="s">
        <v>892</v>
      </c>
      <c r="B51" s="196" t="s">
        <v>46</v>
      </c>
      <c r="C51" s="196" t="s">
        <v>1580</v>
      </c>
      <c r="D51" s="197">
        <v>2022</v>
      </c>
      <c r="E51" s="198">
        <v>31370.934765458707</v>
      </c>
      <c r="F51" s="198">
        <v>78513.343893955884</v>
      </c>
      <c r="G51" s="198">
        <v>60052.422337145334</v>
      </c>
      <c r="H51" s="198">
        <v>169936.70099655993</v>
      </c>
      <c r="I51" s="199">
        <v>4.2242045577206273</v>
      </c>
      <c r="J51" s="199">
        <v>2.5178903166745292</v>
      </c>
      <c r="K51" s="199">
        <v>2.4931714866626558</v>
      </c>
      <c r="L51" s="199">
        <v>2.8241469805998265</v>
      </c>
      <c r="M51" s="224">
        <v>100.19147398223268</v>
      </c>
      <c r="N51" s="224">
        <v>59.720389651143407</v>
      </c>
      <c r="O51" s="224">
        <v>59.134097964705227</v>
      </c>
      <c r="P51" s="224">
        <v>66.984315002361242</v>
      </c>
      <c r="Q51" s="198">
        <v>289.65306479168527</v>
      </c>
      <c r="R51" s="198">
        <v>172.65135650239938</v>
      </c>
      <c r="S51" s="198">
        <v>170.95639008371177</v>
      </c>
      <c r="T51" s="198">
        <v>193.65132942196519</v>
      </c>
      <c r="U51" s="198">
        <v>291.80260108817924</v>
      </c>
      <c r="V51" s="198">
        <v>172.81431902452388</v>
      </c>
      <c r="W51" s="198">
        <v>171.13616701024475</v>
      </c>
      <c r="X51" s="198">
        <v>194.19700804437545</v>
      </c>
      <c r="Y51" s="199">
        <v>0.3710050852417377</v>
      </c>
      <c r="Z51" s="199">
        <v>0.17605081992591767</v>
      </c>
      <c r="AA51" s="199">
        <v>0.1517385646853941</v>
      </c>
      <c r="AB51" s="199">
        <v>0.2034485962302392</v>
      </c>
      <c r="AC51" s="199">
        <v>8.052943569833964</v>
      </c>
      <c r="AD51" s="199">
        <v>1.7267060837283277</v>
      </c>
      <c r="AE51" s="199">
        <v>2.86989864207648</v>
      </c>
      <c r="AF51" s="199">
        <v>3.2985352662863181</v>
      </c>
      <c r="AG51" s="199">
        <v>0.61312482074548402</v>
      </c>
      <c r="AH51" s="199">
        <v>2.5875553670764457E-2</v>
      </c>
      <c r="AI51" s="199">
        <v>2.9254833156731851E-2</v>
      </c>
      <c r="AJ51" s="199">
        <v>0.13547808366061093</v>
      </c>
      <c r="AK51" s="199">
        <v>1.2800000000000003E-3</v>
      </c>
      <c r="AL51" s="199">
        <v>8.3600000000000015E-4</v>
      </c>
      <c r="AM51" s="199">
        <v>1.1900000000000001E-3</v>
      </c>
      <c r="AN51" s="199">
        <v>1.0430609370245772E-3</v>
      </c>
      <c r="AO51" s="199">
        <v>1.9200000000000003E-4</v>
      </c>
      <c r="AP51" s="199">
        <v>1.2540000000000001E-4</v>
      </c>
      <c r="AQ51" s="199">
        <v>1.785E-4</v>
      </c>
      <c r="AR51" s="199">
        <v>1.564591405536866E-4</v>
      </c>
      <c r="AS51" s="199">
        <v>3.4649949004962703E-2</v>
      </c>
      <c r="AT51" s="199">
        <v>2E-3</v>
      </c>
      <c r="AU51" s="199">
        <v>4.000000000000001E-3</v>
      </c>
      <c r="AV51" s="199">
        <v>8.7340619083084055E-3</v>
      </c>
      <c r="AW51" s="199">
        <v>0.57847487174052115</v>
      </c>
      <c r="AX51" s="199">
        <v>2.3875553670764455E-2</v>
      </c>
      <c r="AY51" s="199">
        <v>2.5254833156731847E-2</v>
      </c>
      <c r="AZ51" s="199">
        <v>0.12674402175230248</v>
      </c>
      <c r="BA51" s="199">
        <v>4.4503310353018145E-3</v>
      </c>
      <c r="BB51" s="199">
        <v>4.0363215896036762E-4</v>
      </c>
      <c r="BC51" s="199">
        <v>2.5576198691698598E-4</v>
      </c>
      <c r="BD51" s="199">
        <v>1.0984130023576814E-3</v>
      </c>
      <c r="BE51" s="199">
        <v>3.9985098126383446E-3</v>
      </c>
      <c r="BF51" s="199">
        <v>2.9757620365188558E-2</v>
      </c>
      <c r="BG51" s="199">
        <v>6.5535764880289837E-2</v>
      </c>
      <c r="BH51" s="199">
        <v>3.7645715522026557E-2</v>
      </c>
    </row>
    <row r="52" spans="1:60" ht="12.75" customHeight="1" x14ac:dyDescent="0.25">
      <c r="A52" s="196" t="s">
        <v>892</v>
      </c>
      <c r="B52" s="196" t="s">
        <v>46</v>
      </c>
      <c r="C52" s="196" t="s">
        <v>1581</v>
      </c>
      <c r="D52" s="197">
        <v>2022</v>
      </c>
      <c r="E52" s="198">
        <v>43789.964045326298</v>
      </c>
      <c r="F52" s="198">
        <v>109594.96527276639</v>
      </c>
      <c r="G52" s="198">
        <v>83825.790804097924</v>
      </c>
      <c r="H52" s="198">
        <v>237210.7201221906</v>
      </c>
      <c r="I52" s="199">
        <v>5.8114472848988221</v>
      </c>
      <c r="J52" s="199">
        <v>3.3652802019696919</v>
      </c>
      <c r="K52" s="199">
        <v>3.264788357615672</v>
      </c>
      <c r="L52" s="199">
        <v>3.7813396458141812</v>
      </c>
      <c r="M52" s="224">
        <v>137.83836968308233</v>
      </c>
      <c r="N52" s="224">
        <v>79.819142087310937</v>
      </c>
      <c r="O52" s="224">
        <v>77.435633932948434</v>
      </c>
      <c r="P52" s="224">
        <v>89.687416308742286</v>
      </c>
      <c r="Q52" s="198">
        <v>398.49005746411325</v>
      </c>
      <c r="R52" s="198">
        <v>230.75675220361089</v>
      </c>
      <c r="S52" s="198">
        <v>223.8660417027404</v>
      </c>
      <c r="T52" s="198">
        <v>259.28588506125573</v>
      </c>
      <c r="U52" s="198">
        <v>399.67968683724501</v>
      </c>
      <c r="V52" s="198">
        <v>230.93728004559227</v>
      </c>
      <c r="W52" s="198">
        <v>224.08462350178561</v>
      </c>
      <c r="X52" s="198">
        <v>259.67592873563501</v>
      </c>
      <c r="Y52" s="199">
        <v>0.17939768470536752</v>
      </c>
      <c r="Z52" s="199">
        <v>5.3200113417789109E-2</v>
      </c>
      <c r="AA52" s="199">
        <v>3.3685032223996748E-2</v>
      </c>
      <c r="AB52" s="199">
        <v>6.9600384002570362E-2</v>
      </c>
      <c r="AC52" s="199">
        <v>2.3015649941693934</v>
      </c>
      <c r="AD52" s="199">
        <v>0.50029080904262291</v>
      </c>
      <c r="AE52" s="199">
        <v>0.92374643058739547</v>
      </c>
      <c r="AF52" s="199">
        <v>0.98245381622033945</v>
      </c>
      <c r="AG52" s="199">
        <v>0.38591987931432198</v>
      </c>
      <c r="AH52" s="199">
        <v>2.3638528217421163E-2</v>
      </c>
      <c r="AI52" s="199">
        <v>1.9849182081755821E-2</v>
      </c>
      <c r="AJ52" s="199">
        <v>8.9177903479907727E-2</v>
      </c>
      <c r="AK52" s="199">
        <v>1.2800000000000001E-3</v>
      </c>
      <c r="AL52" s="199">
        <v>8.3600000000000005E-4</v>
      </c>
      <c r="AM52" s="199">
        <v>1.1900000000000001E-3</v>
      </c>
      <c r="AN52" s="199">
        <v>1.0430609370245772E-3</v>
      </c>
      <c r="AO52" s="199">
        <v>1.92E-4</v>
      </c>
      <c r="AP52" s="199">
        <v>1.2540000000000001E-4</v>
      </c>
      <c r="AQ52" s="199">
        <v>1.7850000000000003E-4</v>
      </c>
      <c r="AR52" s="199">
        <v>1.5645914055368662E-4</v>
      </c>
      <c r="AS52" s="199">
        <v>1.4916020044334123E-2</v>
      </c>
      <c r="AT52" s="199">
        <v>2.6900000000000001E-3</v>
      </c>
      <c r="AU52" s="199">
        <v>5.0799999999999994E-3</v>
      </c>
      <c r="AV52" s="199">
        <v>5.7915487740252377E-3</v>
      </c>
      <c r="AW52" s="199">
        <v>0.37100385926998786</v>
      </c>
      <c r="AX52" s="199">
        <v>2.0948528217421165E-2</v>
      </c>
      <c r="AY52" s="199">
        <v>1.476918208175582E-2</v>
      </c>
      <c r="AZ52" s="199">
        <v>8.3386354705882487E-2</v>
      </c>
      <c r="BA52" s="199">
        <v>2.913135139208831E-3</v>
      </c>
      <c r="BB52" s="199">
        <v>3.9701072445799186E-4</v>
      </c>
      <c r="BC52" s="199">
        <v>2.8808226054798406E-4</v>
      </c>
      <c r="BD52" s="199">
        <v>8.2300320479413596E-4</v>
      </c>
      <c r="BE52" s="199">
        <v>3.190797410998016E-3</v>
      </c>
      <c r="BF52" s="199">
        <v>2.9748654294109549E-2</v>
      </c>
      <c r="BG52" s="199">
        <v>6.5515952052564677E-2</v>
      </c>
      <c r="BH52" s="199">
        <v>3.7485464926236126E-2</v>
      </c>
    </row>
    <row r="53" spans="1:60" ht="12.75" customHeight="1" x14ac:dyDescent="0.25">
      <c r="A53" s="196" t="s">
        <v>892</v>
      </c>
      <c r="B53" s="196" t="s">
        <v>46</v>
      </c>
      <c r="C53" s="196" t="s">
        <v>1582</v>
      </c>
      <c r="D53" s="197">
        <v>2022</v>
      </c>
      <c r="E53" s="198">
        <v>14060.669490003822</v>
      </c>
      <c r="F53" s="198">
        <v>35190.222647220537</v>
      </c>
      <c r="G53" s="198">
        <v>26915.910184685781</v>
      </c>
      <c r="H53" s="198">
        <v>76166.802321910145</v>
      </c>
      <c r="I53" s="199">
        <v>6.1009761765865846</v>
      </c>
      <c r="J53" s="199">
        <v>3.5329399602586338</v>
      </c>
      <c r="K53" s="199">
        <v>3.4274415674678611</v>
      </c>
      <c r="L53" s="199">
        <v>3.9697276708750753</v>
      </c>
      <c r="M53" s="224">
        <v>144.70553864288576</v>
      </c>
      <c r="N53" s="224">
        <v>83.795767291166626</v>
      </c>
      <c r="O53" s="224">
        <v>81.293511699129766</v>
      </c>
      <c r="P53" s="224">
        <v>94.15568332885023</v>
      </c>
      <c r="Q53" s="198">
        <v>418.34300958259524</v>
      </c>
      <c r="R53" s="198">
        <v>242.25315635900762</v>
      </c>
      <c r="S53" s="198">
        <v>235.01914759241203</v>
      </c>
      <c r="T53" s="198">
        <v>272.20362332021568</v>
      </c>
      <c r="U53" s="198">
        <v>419.43212997950724</v>
      </c>
      <c r="V53" s="198">
        <v>242.39356327325811</v>
      </c>
      <c r="W53" s="198">
        <v>235.57287486640976</v>
      </c>
      <c r="X53" s="198">
        <v>272.68513981659351</v>
      </c>
      <c r="Y53" s="199">
        <v>0.17052068089646302</v>
      </c>
      <c r="Z53" s="199">
        <v>5.8053082573702931E-2</v>
      </c>
      <c r="AA53" s="199">
        <v>4.1262614274487013E-2</v>
      </c>
      <c r="AB53" s="199">
        <v>7.2881576841807877E-2</v>
      </c>
      <c r="AC53" s="199">
        <v>2.4381184783601539</v>
      </c>
      <c r="AD53" s="199">
        <v>0.52624515751042222</v>
      </c>
      <c r="AE53" s="199">
        <v>0.85755938754445482</v>
      </c>
      <c r="AF53" s="199">
        <v>0.99626414003806718</v>
      </c>
      <c r="AG53" s="199">
        <v>0.37404457665276558</v>
      </c>
      <c r="AH53" s="199">
        <v>1.5548508397268089E-2</v>
      </c>
      <c r="AI53" s="199">
        <v>1.0720983706261764E-2</v>
      </c>
      <c r="AJ53" s="199">
        <v>8.0022233937880591E-2</v>
      </c>
      <c r="AK53" s="199">
        <v>7.6999999999999996E-4</v>
      </c>
      <c r="AL53" s="199">
        <v>7.7000000000000018E-4</v>
      </c>
      <c r="AM53" s="199">
        <v>7.7000000000000007E-4</v>
      </c>
      <c r="AN53" s="199">
        <v>7.7000000000000007E-4</v>
      </c>
      <c r="AO53" s="199">
        <v>1.155E-4</v>
      </c>
      <c r="AP53" s="199">
        <v>1.155E-4</v>
      </c>
      <c r="AQ53" s="199">
        <v>1.155E-4</v>
      </c>
      <c r="AR53" s="199">
        <v>1.1550000000000002E-4</v>
      </c>
      <c r="AS53" s="199">
        <v>1.4916020044334123E-2</v>
      </c>
      <c r="AT53" s="199">
        <v>2.6900000000000006E-3</v>
      </c>
      <c r="AU53" s="199">
        <v>5.0800000000000003E-3</v>
      </c>
      <c r="AV53" s="199">
        <v>5.7915487740252377E-3</v>
      </c>
      <c r="AW53" s="199">
        <v>0.35912855660843152</v>
      </c>
      <c r="AX53" s="199">
        <v>1.2858508397268088E-2</v>
      </c>
      <c r="AY53" s="199">
        <v>5.6409837062617631E-3</v>
      </c>
      <c r="AZ53" s="199">
        <v>7.4230685163855378E-2</v>
      </c>
      <c r="BA53" s="199">
        <v>2.5338559836628788E-3</v>
      </c>
      <c r="BB53" s="199">
        <v>2.4561099717186521E-4</v>
      </c>
      <c r="BC53" s="199">
        <v>1.5527821660290331E-3</v>
      </c>
      <c r="BD53" s="199">
        <v>1.129958983312836E-3</v>
      </c>
      <c r="BE53" s="199">
        <v>8.826172386409056E-3</v>
      </c>
      <c r="BF53" s="199">
        <v>9.2071347347642309E-3</v>
      </c>
      <c r="BG53" s="199">
        <v>2.2027707862895835E-2</v>
      </c>
      <c r="BH53" s="199">
        <v>1.3667356232954979E-2</v>
      </c>
    </row>
    <row r="54" spans="1:60" ht="12.75" customHeight="1" x14ac:dyDescent="0.25">
      <c r="A54" s="196" t="s">
        <v>892</v>
      </c>
      <c r="B54" s="196" t="s">
        <v>46</v>
      </c>
      <c r="C54" s="196" t="s">
        <v>1583</v>
      </c>
      <c r="D54" s="197">
        <v>2022</v>
      </c>
      <c r="E54" s="198">
        <v>27568.455305578813</v>
      </c>
      <c r="F54" s="198">
        <v>68996.720314987164</v>
      </c>
      <c r="G54" s="198">
        <v>52773.452036762304</v>
      </c>
      <c r="H54" s="198">
        <v>149338.62765732827</v>
      </c>
      <c r="I54" s="199">
        <v>5.8959930570689805</v>
      </c>
      <c r="J54" s="199">
        <v>3.414238783076295</v>
      </c>
      <c r="K54" s="199">
        <v>3.3122849688959652</v>
      </c>
      <c r="L54" s="199">
        <v>3.836351119638219</v>
      </c>
      <c r="M54" s="224">
        <v>139.84366213919981</v>
      </c>
      <c r="N54" s="224">
        <v>80.98036246338954</v>
      </c>
      <c r="O54" s="224">
        <v>78.562178689081534</v>
      </c>
      <c r="P54" s="224">
        <v>90.992201759601102</v>
      </c>
      <c r="Q54" s="198">
        <v>404.28734821782621</v>
      </c>
      <c r="R54" s="198">
        <v>234.11383467241831</v>
      </c>
      <c r="S54" s="198">
        <v>227.12287712265666</v>
      </c>
      <c r="T54" s="198">
        <v>263.05801346415632</v>
      </c>
      <c r="U54" s="198">
        <v>405.17758034674813</v>
      </c>
      <c r="V54" s="198">
        <v>234.24354941997305</v>
      </c>
      <c r="W54" s="198">
        <v>227.60901023938197</v>
      </c>
      <c r="X54" s="198">
        <v>263.47158013723481</v>
      </c>
      <c r="Y54" s="199">
        <v>6.042789575569199E-2</v>
      </c>
      <c r="Z54" s="199">
        <v>2.1667893940806066E-2</v>
      </c>
      <c r="AA54" s="199">
        <v>1.5400972871421224E-2</v>
      </c>
      <c r="AB54" s="199">
        <v>2.6608520025153733E-2</v>
      </c>
      <c r="AC54" s="199">
        <v>0.57751528920058104</v>
      </c>
      <c r="AD54" s="199">
        <v>0.25148854579970437</v>
      </c>
      <c r="AE54" s="199">
        <v>0.40379422645842217</v>
      </c>
      <c r="AF54" s="199">
        <v>0.36549622421567973</v>
      </c>
      <c r="AG54" s="199">
        <v>0.12764905745240798</v>
      </c>
      <c r="AH54" s="199">
        <v>1.3556553774559344E-2</v>
      </c>
      <c r="AI54" s="199">
        <v>8.8518125897515329E-3</v>
      </c>
      <c r="AJ54" s="199">
        <v>3.2955879324343566E-2</v>
      </c>
      <c r="AK54" s="199">
        <v>3.9999999999999996E-4</v>
      </c>
      <c r="AL54" s="199">
        <v>3.9999999999999996E-4</v>
      </c>
      <c r="AM54" s="199">
        <v>4.0000000000000002E-4</v>
      </c>
      <c r="AN54" s="199">
        <v>3.9999999999999996E-4</v>
      </c>
      <c r="AO54" s="199">
        <v>6.0000000000000015E-5</v>
      </c>
      <c r="AP54" s="199">
        <v>6.0000000000000002E-5</v>
      </c>
      <c r="AQ54" s="199">
        <v>6.0000000000000002E-5</v>
      </c>
      <c r="AR54" s="199">
        <v>6.0000000000000015E-5</v>
      </c>
      <c r="AS54" s="199">
        <v>1.0110996493316402E-2</v>
      </c>
      <c r="AT54" s="199">
        <v>2.6899999999999997E-3</v>
      </c>
      <c r="AU54" s="199">
        <v>5.0799999999999986E-3</v>
      </c>
      <c r="AV54" s="199">
        <v>4.9045239025201637E-3</v>
      </c>
      <c r="AW54" s="199">
        <v>0.11753806095909158</v>
      </c>
      <c r="AX54" s="199">
        <v>1.0866553774559345E-2</v>
      </c>
      <c r="AY54" s="199">
        <v>3.7718125897515352E-3</v>
      </c>
      <c r="AZ54" s="199">
        <v>2.805135542182341E-2</v>
      </c>
      <c r="BA54" s="199">
        <v>2.2910348192795985E-3</v>
      </c>
      <c r="BB54" s="199">
        <v>2.0526319831975403E-4</v>
      </c>
      <c r="BC54" s="199">
        <v>1.2977098744352265E-3</v>
      </c>
      <c r="BD54" s="199">
        <v>9.763542802534085E-4</v>
      </c>
      <c r="BE54" s="199">
        <v>6.0582405857147028E-3</v>
      </c>
      <c r="BF54" s="199">
        <v>8.6481399430047151E-3</v>
      </c>
      <c r="BG54" s="199">
        <v>2.1927448993372706E-2</v>
      </c>
      <c r="BH54" s="199">
        <v>1.2862692228952793E-2</v>
      </c>
    </row>
    <row r="55" spans="1:60" ht="12.75" customHeight="1" x14ac:dyDescent="0.25">
      <c r="A55" s="196" t="s">
        <v>892</v>
      </c>
      <c r="B55" s="196" t="s">
        <v>46</v>
      </c>
      <c r="C55" s="196" t="s">
        <v>1706</v>
      </c>
      <c r="D55" s="197">
        <v>2022</v>
      </c>
      <c r="E55" s="198">
        <v>19415.309015439812</v>
      </c>
      <c r="F55" s="198">
        <v>48591.501813170747</v>
      </c>
      <c r="G55" s="198">
        <v>37166.133094801604</v>
      </c>
      <c r="H55" s="198">
        <v>105172.94392341215</v>
      </c>
      <c r="I55" s="199">
        <v>4.9702001785196979</v>
      </c>
      <c r="J55" s="199">
        <v>2.8781326648289087</v>
      </c>
      <c r="K55" s="199">
        <v>2.7921877085619911</v>
      </c>
      <c r="L55" s="199">
        <v>3.2339646324429259</v>
      </c>
      <c r="M55" s="224">
        <v>117.8853142806487</v>
      </c>
      <c r="N55" s="224">
        <v>68.264770340861645</v>
      </c>
      <c r="O55" s="224">
        <v>66.226291443341722</v>
      </c>
      <c r="P55" s="224">
        <v>76.704543755737134</v>
      </c>
      <c r="Q55" s="198">
        <v>340.805871179978</v>
      </c>
      <c r="R55" s="198">
        <v>197.35311958817513</v>
      </c>
      <c r="S55" s="198">
        <v>191.45988699350826</v>
      </c>
      <c r="T55" s="198">
        <v>221.752463550313</v>
      </c>
      <c r="U55" s="198">
        <v>341.66471218355144</v>
      </c>
      <c r="V55" s="198">
        <v>197.47599154108605</v>
      </c>
      <c r="W55" s="198">
        <v>191.9027610636347</v>
      </c>
      <c r="X55" s="198">
        <v>222.13876792161136</v>
      </c>
      <c r="Y55" s="199">
        <v>5.7532816803473601E-2</v>
      </c>
      <c r="Z55" s="199">
        <v>1.9716475297709198E-2</v>
      </c>
      <c r="AA55" s="199">
        <v>1.4013955486841834E-2</v>
      </c>
      <c r="AB55" s="199">
        <v>2.468234699834073E-2</v>
      </c>
      <c r="AC55" s="199">
        <v>0.56341622284751858</v>
      </c>
      <c r="AD55" s="199">
        <v>0.23688082005591424</v>
      </c>
      <c r="AE55" s="199">
        <v>0.38033981704079278</v>
      </c>
      <c r="AF55" s="199">
        <v>0.3478561478338093</v>
      </c>
      <c r="AG55" s="199">
        <v>0.1228612688180015</v>
      </c>
      <c r="AH55" s="199">
        <v>1.2242264432942788E-2</v>
      </c>
      <c r="AI55" s="199">
        <v>7.5632264109127415E-3</v>
      </c>
      <c r="AJ55" s="199">
        <v>3.1009452357920325E-2</v>
      </c>
      <c r="AK55" s="199">
        <v>1.1E-4</v>
      </c>
      <c r="AL55" s="199">
        <v>1.1000000000000003E-4</v>
      </c>
      <c r="AM55" s="199">
        <v>1.1E-4</v>
      </c>
      <c r="AN55" s="199">
        <v>1.1000000000000002E-4</v>
      </c>
      <c r="AO55" s="199">
        <v>1.6500000000000001E-5</v>
      </c>
      <c r="AP55" s="199">
        <v>1.6499999999999994E-5</v>
      </c>
      <c r="AQ55" s="199">
        <v>1.6499999999999994E-5</v>
      </c>
      <c r="AR55" s="199">
        <v>1.6499999999999998E-5</v>
      </c>
      <c r="AS55" s="199">
        <v>1.01109964933164E-2</v>
      </c>
      <c r="AT55" s="199">
        <v>2.6900000000000001E-3</v>
      </c>
      <c r="AU55" s="199">
        <v>5.0800000000000003E-3</v>
      </c>
      <c r="AV55" s="199">
        <v>4.9045239025201637E-3</v>
      </c>
      <c r="AW55" s="199">
        <v>0.1127502723246851</v>
      </c>
      <c r="AX55" s="199">
        <v>9.5522644329427871E-3</v>
      </c>
      <c r="AY55" s="199">
        <v>2.4832264109127403E-3</v>
      </c>
      <c r="AZ55" s="199">
        <v>2.6104928455400168E-2</v>
      </c>
      <c r="BA55" s="199">
        <v>2.1725777424929401E-3</v>
      </c>
      <c r="BB55" s="199">
        <v>1.7944133173928032E-4</v>
      </c>
      <c r="BC55" s="199">
        <v>1.1344681891563698E-3</v>
      </c>
      <c r="BD55" s="199">
        <v>8.848700460919735E-4</v>
      </c>
      <c r="BE55" s="199">
        <v>5.5195438343313783E-3</v>
      </c>
      <c r="BF55" s="199">
        <v>8.2903933163572339E-3</v>
      </c>
      <c r="BG55" s="199">
        <v>2.1863285117622647E-2</v>
      </c>
      <c r="BH55" s="199">
        <v>1.2575288151729909E-2</v>
      </c>
    </row>
    <row r="56" spans="1:60" ht="12.75" customHeight="1" x14ac:dyDescent="0.25">
      <c r="A56" s="196" t="s">
        <v>892</v>
      </c>
      <c r="B56" s="196" t="s">
        <v>46</v>
      </c>
      <c r="C56" s="196" t="s">
        <v>1843</v>
      </c>
      <c r="D56" s="197">
        <v>2022</v>
      </c>
      <c r="E56" s="198">
        <v>5508.0262021401777</v>
      </c>
      <c r="F56" s="198">
        <v>13785.166384704258</v>
      </c>
      <c r="G56" s="198">
        <v>10543.846340823186</v>
      </c>
      <c r="H56" s="198">
        <v>29837.038927667618</v>
      </c>
      <c r="I56" s="199">
        <v>4.8215807511047819</v>
      </c>
      <c r="J56" s="199">
        <v>2.7920704513752765</v>
      </c>
      <c r="K56" s="199">
        <v>2.7086954298656734</v>
      </c>
      <c r="L56" s="199">
        <v>3.1372622955771075</v>
      </c>
      <c r="M56" s="224">
        <v>114.36029571404531</v>
      </c>
      <c r="N56" s="224">
        <v>66.223510287691838</v>
      </c>
      <c r="O56" s="224">
        <v>64.245986191923407</v>
      </c>
      <c r="P56" s="224">
        <v>74.410916746030793</v>
      </c>
      <c r="Q56" s="198">
        <v>330.61505962005089</v>
      </c>
      <c r="R56" s="198">
        <v>191.4518466860286</v>
      </c>
      <c r="S56" s="198">
        <v>185.73483412725227</v>
      </c>
      <c r="T56" s="198">
        <v>215.12159900221533</v>
      </c>
      <c r="U56" s="198">
        <v>331.44707347135181</v>
      </c>
      <c r="V56" s="198">
        <v>191.56887484860667</v>
      </c>
      <c r="W56" s="198">
        <v>186.14076469527461</v>
      </c>
      <c r="X56" s="198">
        <v>215.48461726379438</v>
      </c>
      <c r="Y56" s="199">
        <v>5.6595650839439009E-2</v>
      </c>
      <c r="Z56" s="199">
        <v>1.908478159813267E-2</v>
      </c>
      <c r="AA56" s="199">
        <v>1.356496411016243E-2</v>
      </c>
      <c r="AB56" s="199">
        <v>2.4058825556831354E-2</v>
      </c>
      <c r="AC56" s="199">
        <v>0.5588522142906428</v>
      </c>
      <c r="AD56" s="199">
        <v>0.23215215337532427</v>
      </c>
      <c r="AE56" s="199">
        <v>0.37274739052133898</v>
      </c>
      <c r="AF56" s="199">
        <v>0.34214587897382115</v>
      </c>
      <c r="AG56" s="199">
        <v>0.13747489864149101</v>
      </c>
      <c r="AH56" s="199">
        <v>1.3251996171376196E-2</v>
      </c>
      <c r="AI56" s="199">
        <v>7.2503412004108524E-3</v>
      </c>
      <c r="AJ56" s="199">
        <v>3.4063125432966752E-2</v>
      </c>
      <c r="AK56" s="199">
        <v>1.0999999999999998E-4</v>
      </c>
      <c r="AL56" s="199">
        <v>1.0999999999999999E-4</v>
      </c>
      <c r="AM56" s="199">
        <v>1.0999999999999998E-4</v>
      </c>
      <c r="AN56" s="199">
        <v>1.0999999999999998E-4</v>
      </c>
      <c r="AO56" s="199">
        <v>1.6500000000000001E-5</v>
      </c>
      <c r="AP56" s="199">
        <v>1.6499999999999998E-5</v>
      </c>
      <c r="AQ56" s="199">
        <v>1.6499999999999998E-5</v>
      </c>
      <c r="AR56" s="199">
        <v>1.6500000000000001E-5</v>
      </c>
      <c r="AS56" s="199">
        <v>1.0110996493316402E-2</v>
      </c>
      <c r="AT56" s="199">
        <v>2.690000000000001E-3</v>
      </c>
      <c r="AU56" s="199">
        <v>5.0799999999999994E-3</v>
      </c>
      <c r="AV56" s="199">
        <v>4.9045239025201637E-3</v>
      </c>
      <c r="AW56" s="199">
        <v>0.12736390214817461</v>
      </c>
      <c r="AX56" s="199">
        <v>1.0561996171376195E-2</v>
      </c>
      <c r="AY56" s="199">
        <v>2.170341200410853E-3</v>
      </c>
      <c r="AZ56" s="199">
        <v>2.9158601530446582E-2</v>
      </c>
      <c r="BA56" s="199">
        <v>2.0713432056152039E-3</v>
      </c>
      <c r="BB56" s="199">
        <v>1.5738929274747521E-4</v>
      </c>
      <c r="BC56" s="199">
        <v>9.9505874725415336E-4</v>
      </c>
      <c r="BD56" s="199">
        <v>8.0672873830881365E-4</v>
      </c>
      <c r="BE56" s="199">
        <v>5.0590708070499847E-3</v>
      </c>
      <c r="BF56" s="199">
        <v>7.9848754121642513E-3</v>
      </c>
      <c r="BG56" s="199">
        <v>2.1808488757897981E-2</v>
      </c>
      <c r="BH56" s="199">
        <v>1.2329765227783476E-2</v>
      </c>
    </row>
    <row r="57" spans="1:60" ht="12.75" customHeight="1" x14ac:dyDescent="0.25">
      <c r="A57" s="196" t="s">
        <v>892</v>
      </c>
      <c r="B57" s="196" t="s">
        <v>1584</v>
      </c>
      <c r="C57" s="196" t="s">
        <v>1578</v>
      </c>
      <c r="D57" s="197">
        <v>2022</v>
      </c>
      <c r="E57" s="198">
        <v>7.1186676959379831</v>
      </c>
      <c r="F57" s="198">
        <v>17.816185875767005</v>
      </c>
      <c r="G57" s="198">
        <v>13.627048162586375</v>
      </c>
      <c r="H57" s="198">
        <v>38.561901734291361</v>
      </c>
      <c r="I57" s="199">
        <v>1.3054187181063686</v>
      </c>
      <c r="J57" s="199">
        <v>1.0222729317158152</v>
      </c>
      <c r="K57" s="199">
        <v>1.1661157874632151</v>
      </c>
      <c r="L57" s="199">
        <v>1.1253740265043457</v>
      </c>
      <c r="M57" s="224">
        <v>30.904803109598127</v>
      </c>
      <c r="N57" s="224">
        <v>24.2015402726703</v>
      </c>
      <c r="O57" s="224">
        <v>27.606911341689624</v>
      </c>
      <c r="P57" s="224">
        <v>26.642380893866235</v>
      </c>
      <c r="Q57" s="198">
        <v>91.295828045921439</v>
      </c>
      <c r="R57" s="198">
        <v>71.493730322259992</v>
      </c>
      <c r="S57" s="198">
        <v>81.553531397426454</v>
      </c>
      <c r="T57" s="198">
        <v>78.70421358759414</v>
      </c>
      <c r="U57" s="198">
        <v>92.37614796799069</v>
      </c>
      <c r="V57" s="198">
        <v>72.80573032225999</v>
      </c>
      <c r="W57" s="198">
        <v>82.697531397426445</v>
      </c>
      <c r="X57" s="198">
        <v>80.007353132570273</v>
      </c>
      <c r="Y57" s="199">
        <v>0.74020159252079409</v>
      </c>
      <c r="Z57" s="199">
        <v>0.56193650626287617</v>
      </c>
      <c r="AA57" s="199">
        <v>0.66383757550341271</v>
      </c>
      <c r="AB57" s="199">
        <v>0.63085480566444274</v>
      </c>
      <c r="AC57" s="199">
        <v>0.7450301480192264</v>
      </c>
      <c r="AD57" s="199">
        <v>0.21388710700002939</v>
      </c>
      <c r="AE57" s="199">
        <v>0.20578710700011763</v>
      </c>
      <c r="AF57" s="199">
        <v>0.30907566235713541</v>
      </c>
      <c r="AG57" s="199">
        <v>0.19368410372199174</v>
      </c>
      <c r="AH57" s="199">
        <v>6.3967100178676531E-2</v>
      </c>
      <c r="AI57" s="199">
        <v>5.3146932385793134E-2</v>
      </c>
      <c r="AJ57" s="199">
        <v>8.4089689060405676E-2</v>
      </c>
      <c r="AK57" s="199">
        <v>0.14147003111798515</v>
      </c>
      <c r="AL57" s="199">
        <v>6.1437282000003139E-2</v>
      </c>
      <c r="AM57" s="199">
        <v>0.10679728200002206</v>
      </c>
      <c r="AN57" s="199">
        <v>9.2240987133719698E-2</v>
      </c>
      <c r="AO57" s="199">
        <v>9.9029021782589599E-2</v>
      </c>
      <c r="AP57" s="199">
        <v>4.3006097400002191E-2</v>
      </c>
      <c r="AQ57" s="199">
        <v>7.4758097400015433E-2</v>
      </c>
      <c r="AR57" s="199">
        <v>6.4568690993603781E-2</v>
      </c>
      <c r="AS57" s="199">
        <v>1.9654282931044487E-2</v>
      </c>
      <c r="AT57" s="199">
        <v>8.9999999999999993E-3</v>
      </c>
      <c r="AU57" s="199">
        <v>3.0000000000000005E-3</v>
      </c>
      <c r="AV57" s="199">
        <v>8.8465327438546487E-3</v>
      </c>
      <c r="AW57" s="199">
        <v>0.17402982079094725</v>
      </c>
      <c r="AX57" s="199">
        <v>5.4967100178676551E-2</v>
      </c>
      <c r="AY57" s="199">
        <v>5.0146932385793132E-2</v>
      </c>
      <c r="AZ57" s="199">
        <v>7.5243156316551027E-2</v>
      </c>
      <c r="BA57" s="199">
        <v>2.0000000000000005E-3</v>
      </c>
      <c r="BB57" s="199">
        <v>4.0000000000000001E-3</v>
      </c>
      <c r="BC57" s="199">
        <v>4.000000000000001E-3</v>
      </c>
      <c r="BD57" s="199">
        <v>3.6307927059723998E-3</v>
      </c>
      <c r="BE57" s="199">
        <v>1.0000000000000002E-3</v>
      </c>
      <c r="BF57" s="199">
        <v>1E-3</v>
      </c>
      <c r="BG57" s="199">
        <v>1.0000000000000002E-3</v>
      </c>
      <c r="BH57" s="199">
        <v>1.0000000000000002E-3</v>
      </c>
    </row>
    <row r="58" spans="1:60" ht="12.75" customHeight="1" x14ac:dyDescent="0.25">
      <c r="A58" s="196" t="s">
        <v>892</v>
      </c>
      <c r="B58" s="196" t="s">
        <v>1584</v>
      </c>
      <c r="C58" s="196" t="s">
        <v>1579</v>
      </c>
      <c r="D58" s="197">
        <v>2022</v>
      </c>
      <c r="E58" s="198">
        <v>63.329127090844949</v>
      </c>
      <c r="F58" s="198">
        <v>158.49644172102325</v>
      </c>
      <c r="G58" s="198">
        <v>121.2290138861141</v>
      </c>
      <c r="H58" s="198">
        <v>343.05458269798226</v>
      </c>
      <c r="I58" s="199">
        <v>1.3054187181063686</v>
      </c>
      <c r="J58" s="199">
        <v>1.022272931715815</v>
      </c>
      <c r="K58" s="199">
        <v>1.1661157874632149</v>
      </c>
      <c r="L58" s="199">
        <v>1.1253740265043455</v>
      </c>
      <c r="M58" s="224">
        <v>30.90480310959812</v>
      </c>
      <c r="N58" s="224">
        <v>24.201540272670297</v>
      </c>
      <c r="O58" s="224">
        <v>27.606911341689617</v>
      </c>
      <c r="P58" s="224">
        <v>26.642380893866232</v>
      </c>
      <c r="Q58" s="198">
        <v>91.295828045921439</v>
      </c>
      <c r="R58" s="198">
        <v>71.493730322259964</v>
      </c>
      <c r="S58" s="198">
        <v>81.553531397426468</v>
      </c>
      <c r="T58" s="198">
        <v>78.70421358759414</v>
      </c>
      <c r="U58" s="198">
        <v>92.189584488950587</v>
      </c>
      <c r="V58" s="198">
        <v>73.16773032225997</v>
      </c>
      <c r="W58" s="198">
        <v>83.199531397426455</v>
      </c>
      <c r="X58" s="198">
        <v>80.393097259469968</v>
      </c>
      <c r="Y58" s="199">
        <v>1.0424978570448478</v>
      </c>
      <c r="Z58" s="199">
        <v>0.76279252507005058</v>
      </c>
      <c r="AA58" s="199">
        <v>0.91345610510835562</v>
      </c>
      <c r="AB58" s="199">
        <v>0.86766881463965773</v>
      </c>
      <c r="AC58" s="199">
        <v>0.74192899415567504</v>
      </c>
      <c r="AD58" s="199">
        <v>0.15323240350009304</v>
      </c>
      <c r="AE58" s="199">
        <v>5.0478653500149268E-2</v>
      </c>
      <c r="AF58" s="199">
        <v>0.22559670549175687</v>
      </c>
      <c r="AG58" s="199">
        <v>0.12631297854196885</v>
      </c>
      <c r="AH58" s="199">
        <v>4.2584214463795594E-2</v>
      </c>
      <c r="AI58" s="199">
        <v>3.097328343456178E-2</v>
      </c>
      <c r="AJ58" s="199">
        <v>5.3937765819561286E-2</v>
      </c>
      <c r="AK58" s="199">
        <v>0.10442685583324179</v>
      </c>
      <c r="AL58" s="199">
        <v>3.5068376587508304E-2</v>
      </c>
      <c r="AM58" s="199">
        <v>4.5336225233580218E-2</v>
      </c>
      <c r="AN58" s="199">
        <v>5.1500668698990761E-2</v>
      </c>
      <c r="AO58" s="199">
        <v>7.8337532479393748E-2</v>
      </c>
      <c r="AP58" s="199">
        <v>2.8054701270006643E-2</v>
      </c>
      <c r="AQ58" s="199">
        <v>3.6268980186864169E-2</v>
      </c>
      <c r="AR58" s="199">
        <v>4.0239866406550098E-2</v>
      </c>
      <c r="AS58" s="199">
        <v>5.763673866993644E-3</v>
      </c>
      <c r="AT58" s="199">
        <v>3.0000000000000001E-3</v>
      </c>
      <c r="AU58" s="199">
        <v>2E-3</v>
      </c>
      <c r="AV58" s="199">
        <v>3.1568031514149189E-3</v>
      </c>
      <c r="AW58" s="199">
        <v>0.1205493046749752</v>
      </c>
      <c r="AX58" s="199">
        <v>3.9584214463795592E-2</v>
      </c>
      <c r="AY58" s="199">
        <v>2.8973283434561781E-2</v>
      </c>
      <c r="AZ58" s="199">
        <v>5.0780962668146364E-2</v>
      </c>
      <c r="BA58" s="199">
        <v>2.7636738669936448E-3</v>
      </c>
      <c r="BB58" s="199">
        <v>6.000000000000001E-3</v>
      </c>
      <c r="BC58" s="199">
        <v>6.0000000000000001E-3</v>
      </c>
      <c r="BD58" s="199">
        <v>5.4025623929209567E-3</v>
      </c>
      <c r="BE58" s="199">
        <v>9.999999999999998E-4</v>
      </c>
      <c r="BF58" s="199">
        <v>1E-3</v>
      </c>
      <c r="BG58" s="199">
        <v>1E-3</v>
      </c>
      <c r="BH58" s="199">
        <v>1E-3</v>
      </c>
    </row>
    <row r="59" spans="1:60" ht="12.75" customHeight="1" x14ac:dyDescent="0.25">
      <c r="A59" s="196" t="s">
        <v>892</v>
      </c>
      <c r="B59" s="196" t="s">
        <v>1584</v>
      </c>
      <c r="C59" s="196" t="s">
        <v>1580</v>
      </c>
      <c r="D59" s="197">
        <v>2022</v>
      </c>
      <c r="E59" s="198">
        <v>293.058573828703</v>
      </c>
      <c r="F59" s="198">
        <v>733.44988793319362</v>
      </c>
      <c r="G59" s="198">
        <v>560.99307772174461</v>
      </c>
      <c r="H59" s="198">
        <v>1587.5015394836412</v>
      </c>
      <c r="I59" s="199">
        <v>1.3054187181063686</v>
      </c>
      <c r="J59" s="199">
        <v>1.0222729317158152</v>
      </c>
      <c r="K59" s="199">
        <v>1.1661157874632151</v>
      </c>
      <c r="L59" s="199">
        <v>1.1253740265043457</v>
      </c>
      <c r="M59" s="224">
        <v>30.90480310959812</v>
      </c>
      <c r="N59" s="224">
        <v>24.2015402726703</v>
      </c>
      <c r="O59" s="224">
        <v>27.606911341689624</v>
      </c>
      <c r="P59" s="224">
        <v>26.642380893866232</v>
      </c>
      <c r="Q59" s="198">
        <v>91.295828045921411</v>
      </c>
      <c r="R59" s="198">
        <v>71.493730322259992</v>
      </c>
      <c r="S59" s="198">
        <v>81.553531397426468</v>
      </c>
      <c r="T59" s="198">
        <v>78.70421358759414</v>
      </c>
      <c r="U59" s="198">
        <v>95.730586597401498</v>
      </c>
      <c r="V59" s="198">
        <v>72.553730322259995</v>
      </c>
      <c r="W59" s="198">
        <v>82.61353139742647</v>
      </c>
      <c r="X59" s="198">
        <v>80.593194094906693</v>
      </c>
      <c r="Y59" s="199">
        <v>1.0393961776448084</v>
      </c>
      <c r="Z59" s="199">
        <v>0.81455252613993301</v>
      </c>
      <c r="AA59" s="199">
        <v>0.91633448044351251</v>
      </c>
      <c r="AB59" s="199">
        <v>0.89202730558850007</v>
      </c>
      <c r="AC59" s="199">
        <v>0.19909989058606306</v>
      </c>
      <c r="AD59" s="199">
        <v>5.039263185026939E-2</v>
      </c>
      <c r="AE59" s="199">
        <v>1.5426081630684547E-2</v>
      </c>
      <c r="AF59" s="199">
        <v>6.5488015345699216E-2</v>
      </c>
      <c r="AG59" s="199">
        <v>6.6067791463468625E-2</v>
      </c>
      <c r="AH59" s="199">
        <v>2.3506356807873979E-2</v>
      </c>
      <c r="AI59" s="199">
        <v>1.7987642799730537E-2</v>
      </c>
      <c r="AJ59" s="199">
        <v>2.9413143510473107E-2</v>
      </c>
      <c r="AK59" s="199">
        <v>6.6009053575676671E-2</v>
      </c>
      <c r="AL59" s="199">
        <v>2.6840621174472681E-2</v>
      </c>
      <c r="AM59" s="199">
        <v>4.0412818866175204E-2</v>
      </c>
      <c r="AN59" s="199">
        <v>3.8867415113412171E-2</v>
      </c>
      <c r="AO59" s="199">
        <v>5.2885357722254889E-2</v>
      </c>
      <c r="AP59" s="199">
        <v>2.2814527998301779E-2</v>
      </c>
      <c r="AQ59" s="199">
        <v>3.4350896036248919E-2</v>
      </c>
      <c r="AR59" s="199">
        <v>3.2442447533458679E-2</v>
      </c>
      <c r="AS59" s="199">
        <v>3.0000000000000005E-3</v>
      </c>
      <c r="AT59" s="199">
        <v>0</v>
      </c>
      <c r="AU59" s="199">
        <v>0</v>
      </c>
      <c r="AV59" s="199">
        <v>5.5381094104140155E-4</v>
      </c>
      <c r="AW59" s="199">
        <v>6.3067791463468623E-2</v>
      </c>
      <c r="AX59" s="199">
        <v>2.3506356807873979E-2</v>
      </c>
      <c r="AY59" s="199">
        <v>1.7987642799730537E-2</v>
      </c>
      <c r="AZ59" s="199">
        <v>2.8859332569431701E-2</v>
      </c>
      <c r="BA59" s="199">
        <v>1.6417956798038126E-2</v>
      </c>
      <c r="BB59" s="199">
        <v>3.9999999999999992E-3</v>
      </c>
      <c r="BC59" s="199">
        <v>3.9999999999999992E-3</v>
      </c>
      <c r="BD59" s="199">
        <v>6.2924001133776546E-3</v>
      </c>
      <c r="BE59" s="199">
        <v>1E-3</v>
      </c>
      <c r="BF59" s="199">
        <v>9.999999999999998E-4</v>
      </c>
      <c r="BG59" s="199">
        <v>9.999999999999998E-4</v>
      </c>
      <c r="BH59" s="199">
        <v>9.999999999999998E-4</v>
      </c>
    </row>
    <row r="60" spans="1:60" ht="12.75" customHeight="1" x14ac:dyDescent="0.25">
      <c r="A60" s="196" t="s">
        <v>892</v>
      </c>
      <c r="B60" s="196" t="s">
        <v>1584</v>
      </c>
      <c r="C60" s="196" t="s">
        <v>1581</v>
      </c>
      <c r="D60" s="197">
        <v>2022</v>
      </c>
      <c r="E60" s="198">
        <v>5358.8794418883308</v>
      </c>
      <c r="F60" s="198">
        <v>13411.890581293514</v>
      </c>
      <c r="G60" s="198">
        <v>10258.339252691318</v>
      </c>
      <c r="H60" s="198">
        <v>29029.109275873157</v>
      </c>
      <c r="I60" s="199">
        <v>1.3514816234475195</v>
      </c>
      <c r="J60" s="199">
        <v>1.058344776429941</v>
      </c>
      <c r="K60" s="199">
        <v>1.2072632602163691</v>
      </c>
      <c r="L60" s="199">
        <v>1.1650838885871075</v>
      </c>
      <c r="M60" s="224">
        <v>31.995307635448142</v>
      </c>
      <c r="N60" s="224">
        <v>25.055513977220183</v>
      </c>
      <c r="O60" s="224">
        <v>28.581046710101099</v>
      </c>
      <c r="P60" s="224">
        <v>27.582481914447012</v>
      </c>
      <c r="Q60" s="198">
        <v>94.517285672499298</v>
      </c>
      <c r="R60" s="198">
        <v>74.016452638588589</v>
      </c>
      <c r="S60" s="198">
        <v>84.431223087373638</v>
      </c>
      <c r="T60" s="198">
        <v>81.481364466581041</v>
      </c>
      <c r="U60" s="198">
        <v>98.898844223979395</v>
      </c>
      <c r="V60" s="198">
        <v>75.076452638588592</v>
      </c>
      <c r="W60" s="198">
        <v>85.491223087373655</v>
      </c>
      <c r="X60" s="198">
        <v>83.36157630066046</v>
      </c>
      <c r="Y60" s="199">
        <v>0.68588071626424518</v>
      </c>
      <c r="Z60" s="199">
        <v>0.44303819773727932</v>
      </c>
      <c r="AA60" s="199">
        <v>0.60191999692850184</v>
      </c>
      <c r="AB60" s="199">
        <v>0.54401364102338445</v>
      </c>
      <c r="AC60" s="199">
        <v>0.15311043906386709</v>
      </c>
      <c r="AD60" s="199">
        <v>3.6133547673064995E-2</v>
      </c>
      <c r="AE60" s="199">
        <v>2.2717302495867581E-2</v>
      </c>
      <c r="AF60" s="199">
        <v>5.2986860645082907E-2</v>
      </c>
      <c r="AG60" s="199">
        <v>4.0015564330097161E-2</v>
      </c>
      <c r="AH60" s="199">
        <v>1.3317749248145293E-2</v>
      </c>
      <c r="AI60" s="199">
        <v>1.1955101594969037E-2</v>
      </c>
      <c r="AJ60" s="199">
        <v>1.7764729320838533E-2</v>
      </c>
      <c r="AK60" s="199">
        <v>5.6194596564666417E-3</v>
      </c>
      <c r="AL60" s="199">
        <v>1.9108529835173476E-3</v>
      </c>
      <c r="AM60" s="199">
        <v>2.0265778962589008E-3</v>
      </c>
      <c r="AN60" s="199">
        <v>2.6363703003753351E-3</v>
      </c>
      <c r="AO60" s="199">
        <v>2.0796735316474199E-3</v>
      </c>
      <c r="AP60" s="199">
        <v>1.5645258701694981E-3</v>
      </c>
      <c r="AQ60" s="199">
        <v>1.6652065442546487E-3</v>
      </c>
      <c r="AR60" s="199">
        <v>1.6952026569608458E-3</v>
      </c>
      <c r="AS60" s="199">
        <v>1.1000000000000001E-3</v>
      </c>
      <c r="AT60" s="199">
        <v>0</v>
      </c>
      <c r="AU60" s="199">
        <v>0</v>
      </c>
      <c r="AV60" s="199">
        <v>2.0306401171518059E-4</v>
      </c>
      <c r="AW60" s="199">
        <v>3.8915564330097165E-2</v>
      </c>
      <c r="AX60" s="199">
        <v>1.3317749248145293E-2</v>
      </c>
      <c r="AY60" s="199">
        <v>1.1955101594969037E-2</v>
      </c>
      <c r="AZ60" s="199">
        <v>1.7561665309123356E-2</v>
      </c>
      <c r="BA60" s="199">
        <v>1.6417956798038136E-2</v>
      </c>
      <c r="BB60" s="199">
        <v>4.0000000000000001E-3</v>
      </c>
      <c r="BC60" s="199">
        <v>4.0000000000000001E-3</v>
      </c>
      <c r="BD60" s="199">
        <v>6.2924001133776572E-3</v>
      </c>
      <c r="BE60" s="199">
        <v>1E-3</v>
      </c>
      <c r="BF60" s="199">
        <v>1E-3</v>
      </c>
      <c r="BG60" s="199">
        <v>1E-3</v>
      </c>
      <c r="BH60" s="199">
        <v>1.0000000000000002E-3</v>
      </c>
    </row>
    <row r="61" spans="1:60" ht="12.75" customHeight="1" x14ac:dyDescent="0.25">
      <c r="A61" s="196" t="s">
        <v>892</v>
      </c>
      <c r="B61" s="196" t="s">
        <v>1584</v>
      </c>
      <c r="C61" s="196" t="s">
        <v>1582</v>
      </c>
      <c r="D61" s="197">
        <v>2022</v>
      </c>
      <c r="E61" s="198">
        <v>1836.8250499888629</v>
      </c>
      <c r="F61" s="198">
        <v>4597.098489446289</v>
      </c>
      <c r="G61" s="198">
        <v>3516.1780956183884</v>
      </c>
      <c r="H61" s="198">
        <v>9950.1016350535392</v>
      </c>
      <c r="I61" s="199">
        <v>1.4353917853783018</v>
      </c>
      <c r="J61" s="199">
        <v>1.1240547942563743</v>
      </c>
      <c r="K61" s="199">
        <v>1.2822192595435575</v>
      </c>
      <c r="L61" s="199">
        <v>1.2374210747227985</v>
      </c>
      <c r="M61" s="224">
        <v>33.981817402312089</v>
      </c>
      <c r="N61" s="224">
        <v>26.611149065860488</v>
      </c>
      <c r="O61" s="224">
        <v>30.355573433948155</v>
      </c>
      <c r="P61" s="224">
        <v>29.295010212086854</v>
      </c>
      <c r="Q61" s="198">
        <v>100.38563090815718</v>
      </c>
      <c r="R61" s="198">
        <v>78.611951695840261</v>
      </c>
      <c r="S61" s="198">
        <v>89.673349564242187</v>
      </c>
      <c r="T61" s="198">
        <v>86.540341494541636</v>
      </c>
      <c r="U61" s="198">
        <v>104.73659945963729</v>
      </c>
      <c r="V61" s="198">
        <v>79.671951695840278</v>
      </c>
      <c r="W61" s="198">
        <v>90.733349564242204</v>
      </c>
      <c r="X61" s="198">
        <v>88.415511341511987</v>
      </c>
      <c r="Y61" s="199">
        <v>0.75448422365201984</v>
      </c>
      <c r="Z61" s="199">
        <v>0.50280659035957664</v>
      </c>
      <c r="AA61" s="199">
        <v>0.56631720856746703</v>
      </c>
      <c r="AB61" s="199">
        <v>0.5717106529592898</v>
      </c>
      <c r="AC61" s="199">
        <v>8.945864802303452E-2</v>
      </c>
      <c r="AD61" s="199">
        <v>2.6021872020028852E-2</v>
      </c>
      <c r="AE61" s="199">
        <v>9.4691205128807007E-3</v>
      </c>
      <c r="AF61" s="199">
        <v>3.1883102298898333E-2</v>
      </c>
      <c r="AG61" s="199">
        <v>3.7531154120633873E-3</v>
      </c>
      <c r="AH61" s="199">
        <v>1.6330041552150105E-3</v>
      </c>
      <c r="AI61" s="199">
        <v>1.4381283872827472E-3</v>
      </c>
      <c r="AJ61" s="199">
        <v>1.9555190074720917E-3</v>
      </c>
      <c r="AK61" s="199">
        <v>3.420461573696203E-4</v>
      </c>
      <c r="AL61" s="199">
        <v>1.3722772277227727E-4</v>
      </c>
      <c r="AM61" s="199">
        <v>1.3722772277227722E-4</v>
      </c>
      <c r="AN61" s="199">
        <v>1.7503795277460434E-4</v>
      </c>
      <c r="AO61" s="199">
        <v>3.4204615736962034E-5</v>
      </c>
      <c r="AP61" s="199">
        <v>1.3722772277227723E-5</v>
      </c>
      <c r="AQ61" s="199">
        <v>1.3722772277227724E-5</v>
      </c>
      <c r="AR61" s="199">
        <v>1.7503795277460434E-5</v>
      </c>
      <c r="AS61" s="199">
        <v>7.5000000000000002E-6</v>
      </c>
      <c r="AT61" s="199">
        <v>0</v>
      </c>
      <c r="AU61" s="199">
        <v>0</v>
      </c>
      <c r="AV61" s="199">
        <v>1.3845273526035037E-6</v>
      </c>
      <c r="AW61" s="199">
        <v>3.7456154120633868E-3</v>
      </c>
      <c r="AX61" s="199">
        <v>1.6330041552150105E-3</v>
      </c>
      <c r="AY61" s="199">
        <v>1.4381283872827472E-3</v>
      </c>
      <c r="AZ61" s="199">
        <v>1.9541344801194886E-3</v>
      </c>
      <c r="BA61" s="199">
        <v>1.6417956798038133E-2</v>
      </c>
      <c r="BB61" s="199">
        <v>4.0000000000000001E-3</v>
      </c>
      <c r="BC61" s="199">
        <v>3.9999999999999992E-3</v>
      </c>
      <c r="BD61" s="199">
        <v>6.2924001133776563E-3</v>
      </c>
      <c r="BE61" s="199">
        <v>1.9000000000000004E-3</v>
      </c>
      <c r="BF61" s="199">
        <v>1.9E-3</v>
      </c>
      <c r="BG61" s="199">
        <v>1.9E-3</v>
      </c>
      <c r="BH61" s="199">
        <v>1.9000000000000004E-3</v>
      </c>
    </row>
    <row r="62" spans="1:60" ht="12.75" customHeight="1" x14ac:dyDescent="0.25">
      <c r="A62" s="196" t="s">
        <v>892</v>
      </c>
      <c r="B62" s="196" t="s">
        <v>1584</v>
      </c>
      <c r="C62" s="196" t="s">
        <v>47</v>
      </c>
      <c r="D62" s="197">
        <v>2022</v>
      </c>
      <c r="E62" s="198">
        <v>1.7238232496083439</v>
      </c>
      <c r="F62" s="198">
        <v>4.3142841812261645</v>
      </c>
      <c r="G62" s="198">
        <v>3.2998622002826674</v>
      </c>
      <c r="H62" s="198">
        <v>9.3379696311171756</v>
      </c>
      <c r="I62" s="199">
        <v>1.3054187181063686</v>
      </c>
      <c r="J62" s="199">
        <v>1.0222729317158155</v>
      </c>
      <c r="K62" s="199">
        <v>1.1661157874632149</v>
      </c>
      <c r="L62" s="199">
        <v>1.1253740265043457</v>
      </c>
      <c r="M62" s="224">
        <v>30.904803109598134</v>
      </c>
      <c r="N62" s="224">
        <v>24.201540272670307</v>
      </c>
      <c r="O62" s="224">
        <v>27.606911341689617</v>
      </c>
      <c r="P62" s="224">
        <v>26.642380893866235</v>
      </c>
      <c r="Q62" s="198">
        <v>91.295828045921439</v>
      </c>
      <c r="R62" s="198">
        <v>71.493730322260021</v>
      </c>
      <c r="S62" s="198">
        <v>81.553531397426454</v>
      </c>
      <c r="T62" s="198">
        <v>78.70421358759414</v>
      </c>
      <c r="U62" s="198">
        <v>91.87212525557635</v>
      </c>
      <c r="V62" s="198">
        <v>71.829730322260019</v>
      </c>
      <c r="W62" s="198">
        <v>81.777531397426444</v>
      </c>
      <c r="X62" s="198">
        <v>79.008482387083063</v>
      </c>
      <c r="Y62" s="199">
        <v>0.63776303870923357</v>
      </c>
      <c r="Z62" s="199">
        <v>0.43290000000013668</v>
      </c>
      <c r="AA62" s="199">
        <v>0.52800000000076508</v>
      </c>
      <c r="AB62" s="199">
        <v>0.50432500893768617</v>
      </c>
      <c r="AC62" s="199">
        <v>1.1589391282906472</v>
      </c>
      <c r="AD62" s="199">
        <v>0.47173318471646658</v>
      </c>
      <c r="AE62" s="199">
        <v>0.38431219430581243</v>
      </c>
      <c r="AF62" s="199">
        <v>0.567700980333254</v>
      </c>
      <c r="AG62" s="199">
        <v>0.37846814149173491</v>
      </c>
      <c r="AH62" s="199">
        <v>8.6069154918830132E-2</v>
      </c>
      <c r="AI62" s="199">
        <v>6.1615955315531601E-2</v>
      </c>
      <c r="AJ62" s="199">
        <v>0.1314057750721718</v>
      </c>
      <c r="AK62" s="199">
        <v>0.49551777666610564</v>
      </c>
      <c r="AL62" s="199">
        <v>0.13220000000014218</v>
      </c>
      <c r="AM62" s="199">
        <v>0.17000000000059773</v>
      </c>
      <c r="AN62" s="199">
        <v>0.2126275930694437</v>
      </c>
      <c r="AO62" s="199">
        <v>0.27253477716635804</v>
      </c>
      <c r="AP62" s="199">
        <v>7.2710000000078212E-2</v>
      </c>
      <c r="AQ62" s="199">
        <v>9.3500000000328723E-2</v>
      </c>
      <c r="AR62" s="199">
        <v>0.11694517618819403</v>
      </c>
      <c r="AS62" s="199">
        <v>2.0582043201961865E-2</v>
      </c>
      <c r="AT62" s="199">
        <v>1.2000000000000004E-2</v>
      </c>
      <c r="AU62" s="199">
        <v>8.0000000000000002E-3</v>
      </c>
      <c r="AV62" s="199">
        <v>1.2170751979556792E-2</v>
      </c>
      <c r="AW62" s="199">
        <v>0.35788609828977297</v>
      </c>
      <c r="AX62" s="199">
        <v>7.4069154918830135E-2</v>
      </c>
      <c r="AY62" s="199">
        <v>5.3615955315531594E-2</v>
      </c>
      <c r="AZ62" s="199">
        <v>0.11923502309261501</v>
      </c>
      <c r="BA62" s="199">
        <v>0</v>
      </c>
      <c r="BB62" s="199">
        <v>0</v>
      </c>
      <c r="BC62" s="199">
        <v>0</v>
      </c>
      <c r="BD62" s="199">
        <v>0</v>
      </c>
      <c r="BE62" s="199">
        <v>1E-3</v>
      </c>
      <c r="BF62" s="199">
        <v>1.0000000000000002E-3</v>
      </c>
      <c r="BG62" s="199">
        <v>1E-3</v>
      </c>
      <c r="BH62" s="199">
        <v>1.0000000000000002E-3</v>
      </c>
    </row>
    <row r="63" spans="1:60" ht="12.75" customHeight="1" x14ac:dyDescent="0.25">
      <c r="A63" s="196" t="s">
        <v>892</v>
      </c>
      <c r="B63" s="196" t="s">
        <v>1584</v>
      </c>
      <c r="C63" s="196" t="s">
        <v>1583</v>
      </c>
      <c r="D63" s="197">
        <v>2022</v>
      </c>
      <c r="E63" s="198">
        <v>252.92124926411469</v>
      </c>
      <c r="F63" s="198">
        <v>632.99653548822175</v>
      </c>
      <c r="G63" s="198">
        <v>484.15942312214798</v>
      </c>
      <c r="H63" s="198">
        <v>1370.0772078744844</v>
      </c>
      <c r="I63" s="199">
        <v>2.4690433962744729</v>
      </c>
      <c r="J63" s="199">
        <v>1.9335070014197657</v>
      </c>
      <c r="K63" s="199">
        <v>2.2055685615600731</v>
      </c>
      <c r="L63" s="199">
        <v>2.1285103928262825</v>
      </c>
      <c r="M63" s="224">
        <v>58.452739318464815</v>
      </c>
      <c r="N63" s="224">
        <v>45.774319274804796</v>
      </c>
      <c r="O63" s="224">
        <v>52.215171419182575</v>
      </c>
      <c r="P63" s="224">
        <v>50.390877420887122</v>
      </c>
      <c r="Q63" s="198">
        <v>172.67514110045488</v>
      </c>
      <c r="R63" s="198">
        <v>135.22184129798936</v>
      </c>
      <c r="S63" s="198">
        <v>154.24875202629923</v>
      </c>
      <c r="T63" s="198">
        <v>148.8596081258205</v>
      </c>
      <c r="U63" s="198">
        <v>175.53177149562077</v>
      </c>
      <c r="V63" s="198">
        <v>136.28184129798939</v>
      </c>
      <c r="W63" s="198">
        <v>155.30875202629923</v>
      </c>
      <c r="X63" s="198">
        <v>150.42456528784297</v>
      </c>
      <c r="Y63" s="199">
        <v>0.65663243523054571</v>
      </c>
      <c r="Z63" s="199">
        <v>0.4659506108773297</v>
      </c>
      <c r="AA63" s="199">
        <v>0.52480586838300491</v>
      </c>
      <c r="AB63" s="199">
        <v>0.52194950809864438</v>
      </c>
      <c r="AC63" s="199">
        <v>0.20054915881300805</v>
      </c>
      <c r="AD63" s="199">
        <v>6.4814965083691112E-2</v>
      </c>
      <c r="AE63" s="199">
        <v>2.3585571204993782E-2</v>
      </c>
      <c r="AF63" s="199">
        <v>7.5302302736859783E-2</v>
      </c>
      <c r="AG63" s="199">
        <v>2.6873345280393726E-3</v>
      </c>
      <c r="AH63" s="199">
        <v>1.3392078184155519E-3</v>
      </c>
      <c r="AI63" s="199">
        <v>1.1793924553001654E-3</v>
      </c>
      <c r="AJ63" s="199">
        <v>1.5316011930643499E-3</v>
      </c>
      <c r="AK63" s="199">
        <v>3.5449516774686964E-4</v>
      </c>
      <c r="AL63" s="199">
        <v>1.4222222222222221E-4</v>
      </c>
      <c r="AM63" s="199">
        <v>1.4222222222222224E-4</v>
      </c>
      <c r="AN63" s="199">
        <v>1.8140858212843393E-4</v>
      </c>
      <c r="AO63" s="199">
        <v>3.5449516774686966E-5</v>
      </c>
      <c r="AP63" s="199">
        <v>1.4222222222222219E-5</v>
      </c>
      <c r="AQ63" s="199">
        <v>1.422222222222222E-5</v>
      </c>
      <c r="AR63" s="199">
        <v>1.8140858212843391E-5</v>
      </c>
      <c r="AS63" s="199">
        <v>7.5000000000000002E-6</v>
      </c>
      <c r="AT63" s="199">
        <v>0</v>
      </c>
      <c r="AU63" s="199">
        <v>0</v>
      </c>
      <c r="AV63" s="199">
        <v>1.3845273526035037E-6</v>
      </c>
      <c r="AW63" s="199">
        <v>2.6798345280393725E-3</v>
      </c>
      <c r="AX63" s="199">
        <v>1.3392078184155519E-3</v>
      </c>
      <c r="AY63" s="199">
        <v>1.1793924553001654E-3</v>
      </c>
      <c r="AZ63" s="199">
        <v>1.5302166657117468E-3</v>
      </c>
      <c r="BA63" s="199">
        <v>1.0778944887418464E-2</v>
      </c>
      <c r="BB63" s="199">
        <v>3.9999999999999983E-3</v>
      </c>
      <c r="BC63" s="199">
        <v>3.9999999999999992E-3</v>
      </c>
      <c r="BD63" s="199">
        <v>5.2514179491230054E-3</v>
      </c>
      <c r="BE63" s="199">
        <v>7.000000000000001E-3</v>
      </c>
      <c r="BF63" s="199">
        <v>6.9999999999999993E-3</v>
      </c>
      <c r="BG63" s="199">
        <v>7.000000000000001E-3</v>
      </c>
      <c r="BH63" s="199">
        <v>7.000000000000001E-3</v>
      </c>
    </row>
    <row r="64" spans="1:60" ht="12.75" customHeight="1" x14ac:dyDescent="0.25">
      <c r="A64" s="196" t="s">
        <v>892</v>
      </c>
      <c r="B64" s="196" t="s">
        <v>1584</v>
      </c>
      <c r="C64" s="196" t="s">
        <v>1706</v>
      </c>
      <c r="D64" s="197">
        <v>2022</v>
      </c>
      <c r="E64" s="198">
        <v>33.105325098051644</v>
      </c>
      <c r="F64" s="198">
        <v>82.854074753501564</v>
      </c>
      <c r="G64" s="198">
        <v>63.372512781661293</v>
      </c>
      <c r="H64" s="198">
        <v>179.3319126332145</v>
      </c>
      <c r="I64" s="199">
        <v>2.1044966041906492</v>
      </c>
      <c r="J64" s="199">
        <v>1.6480305387934955</v>
      </c>
      <c r="K64" s="199">
        <v>1.879923032181829</v>
      </c>
      <c r="L64" s="199">
        <v>1.8142422690692375</v>
      </c>
      <c r="M64" s="224">
        <v>49.822369095239459</v>
      </c>
      <c r="N64" s="224">
        <v>39.015879436675753</v>
      </c>
      <c r="O64" s="224">
        <v>44.50575923643536</v>
      </c>
      <c r="P64" s="224">
        <v>42.950816731070269</v>
      </c>
      <c r="Q64" s="198">
        <v>147.18017861588507</v>
      </c>
      <c r="R64" s="198">
        <v>115.25674528581297</v>
      </c>
      <c r="S64" s="198">
        <v>131.47439017467397</v>
      </c>
      <c r="T64" s="198">
        <v>126.88093707653672</v>
      </c>
      <c r="U64" s="198">
        <v>150.03680901105099</v>
      </c>
      <c r="V64" s="198">
        <v>116.31674528581296</v>
      </c>
      <c r="W64" s="198">
        <v>132.53439017467397</v>
      </c>
      <c r="X64" s="198">
        <v>128.44589423855919</v>
      </c>
      <c r="Y64" s="199">
        <v>0.14371157790365008</v>
      </c>
      <c r="Z64" s="199">
        <v>5.0385037275617807E-2</v>
      </c>
      <c r="AA64" s="199">
        <v>5.6749283343899552E-2</v>
      </c>
      <c r="AB64" s="199">
        <v>6.9862461465139455E-2</v>
      </c>
      <c r="AC64" s="199">
        <v>0.10650971835934239</v>
      </c>
      <c r="AD64" s="199">
        <v>2.2505877513217542E-2</v>
      </c>
      <c r="AE64" s="199">
        <v>2.5136875823388454E-2</v>
      </c>
      <c r="AF64" s="199">
        <v>3.8943038035587595E-2</v>
      </c>
      <c r="AG64" s="199">
        <v>2.1716932807957744E-3</v>
      </c>
      <c r="AH64" s="199">
        <v>9.3979187515468E-4</v>
      </c>
      <c r="AI64" s="199">
        <v>8.2764111131099802E-4</v>
      </c>
      <c r="AJ64" s="199">
        <v>1.1275734044590262E-3</v>
      </c>
      <c r="AK64" s="199">
        <v>3.5449516774686954E-4</v>
      </c>
      <c r="AL64" s="199">
        <v>1.4222222222222224E-4</v>
      </c>
      <c r="AM64" s="199">
        <v>1.4222222222222221E-4</v>
      </c>
      <c r="AN64" s="199">
        <v>1.8140858212843395E-4</v>
      </c>
      <c r="AO64" s="199">
        <v>3.5449516774686959E-5</v>
      </c>
      <c r="AP64" s="199">
        <v>1.4222222222222225E-5</v>
      </c>
      <c r="AQ64" s="199">
        <v>1.4222222222222222E-5</v>
      </c>
      <c r="AR64" s="199">
        <v>1.8140858212843394E-5</v>
      </c>
      <c r="AS64" s="199">
        <v>7.4999999999999985E-6</v>
      </c>
      <c r="AT64" s="199">
        <v>0</v>
      </c>
      <c r="AU64" s="199">
        <v>0</v>
      </c>
      <c r="AV64" s="199">
        <v>1.3845273526035035E-6</v>
      </c>
      <c r="AW64" s="199">
        <v>2.1641932807957747E-3</v>
      </c>
      <c r="AX64" s="199">
        <v>9.3979187515468E-4</v>
      </c>
      <c r="AY64" s="199">
        <v>8.2764111131099802E-4</v>
      </c>
      <c r="AZ64" s="199">
        <v>1.1261888771064228E-3</v>
      </c>
      <c r="BA64" s="199">
        <v>1.077894488741846E-2</v>
      </c>
      <c r="BB64" s="199">
        <v>4.000000000000001E-3</v>
      </c>
      <c r="BC64" s="199">
        <v>3.9999999999999992E-3</v>
      </c>
      <c r="BD64" s="199">
        <v>5.2514179491230063E-3</v>
      </c>
      <c r="BE64" s="199">
        <v>6.9999999999999993E-3</v>
      </c>
      <c r="BF64" s="199">
        <v>7.0000000000000001E-3</v>
      </c>
      <c r="BG64" s="199">
        <v>7.0000000000000001E-3</v>
      </c>
      <c r="BH64" s="199">
        <v>7.0000000000000001E-3</v>
      </c>
    </row>
    <row r="65" spans="1:60" ht="12.75" customHeight="1" x14ac:dyDescent="0.25">
      <c r="A65" s="196" t="s">
        <v>892</v>
      </c>
      <c r="B65" s="196" t="s">
        <v>1584</v>
      </c>
      <c r="C65" s="196" t="s">
        <v>1843</v>
      </c>
      <c r="D65" s="197">
        <v>2022</v>
      </c>
      <c r="E65" s="198">
        <v>19.832371491723332</v>
      </c>
      <c r="F65" s="198">
        <v>49.635301428022103</v>
      </c>
      <c r="G65" s="198">
        <v>37.964503055850081</v>
      </c>
      <c r="H65" s="198">
        <v>107.43217597559551</v>
      </c>
      <c r="I65" s="199">
        <v>3.1995422693758386</v>
      </c>
      <c r="J65" s="199">
        <v>2.5055604079341829</v>
      </c>
      <c r="K65" s="199">
        <v>2.8581149490389288</v>
      </c>
      <c r="L65" s="199">
        <v>2.7582581103796819</v>
      </c>
      <c r="M65" s="224">
        <v>75.746748920019684</v>
      </c>
      <c r="N65" s="224">
        <v>59.317252014537765</v>
      </c>
      <c r="O65" s="224">
        <v>67.663714744934339</v>
      </c>
      <c r="P65" s="224">
        <v>65.29967943955161</v>
      </c>
      <c r="Q65" s="198">
        <v>223.76334642597979</v>
      </c>
      <c r="R65" s="198">
        <v>175.22899663431133</v>
      </c>
      <c r="S65" s="198">
        <v>199.88526846117585</v>
      </c>
      <c r="T65" s="198">
        <v>192.90167565298609</v>
      </c>
      <c r="U65" s="198">
        <v>226.61997682114568</v>
      </c>
      <c r="V65" s="198">
        <v>176.2889966343113</v>
      </c>
      <c r="W65" s="198">
        <v>200.94526846117586</v>
      </c>
      <c r="X65" s="198">
        <v>194.46663281500858</v>
      </c>
      <c r="Y65" s="199">
        <v>0.12918667985222332</v>
      </c>
      <c r="Z65" s="199">
        <v>3.8513567406181608E-2</v>
      </c>
      <c r="AA65" s="199">
        <v>4.3378301724020622E-2</v>
      </c>
      <c r="AB65" s="199">
        <v>5.6971259929012488E-2</v>
      </c>
      <c r="AC65" s="199">
        <v>9.342931582768417E-2</v>
      </c>
      <c r="AD65" s="199">
        <v>1.2906216298714452E-2</v>
      </c>
      <c r="AE65" s="199">
        <v>1.4414988096333797E-2</v>
      </c>
      <c r="AF65" s="199">
        <v>2.8304245613699385E-2</v>
      </c>
      <c r="AG65" s="199">
        <v>1.9846404301036365E-3</v>
      </c>
      <c r="AH65" s="199">
        <v>7.9490065243304105E-4</v>
      </c>
      <c r="AI65" s="199">
        <v>7.0004059063953649E-4</v>
      </c>
      <c r="AJ65" s="199">
        <v>9.810091991681257E-4</v>
      </c>
      <c r="AK65" s="199">
        <v>3.5449516774686954E-4</v>
      </c>
      <c r="AL65" s="199">
        <v>1.4222222222222224E-4</v>
      </c>
      <c r="AM65" s="199">
        <v>1.4222222222222224E-4</v>
      </c>
      <c r="AN65" s="199">
        <v>1.8140858212843393E-4</v>
      </c>
      <c r="AO65" s="199">
        <v>3.5449516774686959E-5</v>
      </c>
      <c r="AP65" s="199">
        <v>1.422222222222222E-5</v>
      </c>
      <c r="AQ65" s="199">
        <v>1.4222222222222222E-5</v>
      </c>
      <c r="AR65" s="199">
        <v>1.8140858212843394E-5</v>
      </c>
      <c r="AS65" s="199">
        <v>7.5000000000000019E-6</v>
      </c>
      <c r="AT65" s="199">
        <v>0</v>
      </c>
      <c r="AU65" s="199">
        <v>0</v>
      </c>
      <c r="AV65" s="199">
        <v>1.3845273526035039E-6</v>
      </c>
      <c r="AW65" s="199">
        <v>1.9771404301036364E-3</v>
      </c>
      <c r="AX65" s="199">
        <v>7.9490065243304105E-4</v>
      </c>
      <c r="AY65" s="199">
        <v>7.0004059063953649E-4</v>
      </c>
      <c r="AZ65" s="199">
        <v>9.7962467181552217E-4</v>
      </c>
      <c r="BA65" s="199">
        <v>1.0778944887418465E-2</v>
      </c>
      <c r="BB65" s="199">
        <v>4.0000000000000018E-3</v>
      </c>
      <c r="BC65" s="199">
        <v>4.0000000000000018E-3</v>
      </c>
      <c r="BD65" s="199">
        <v>5.251417949123008E-3</v>
      </c>
      <c r="BE65" s="199">
        <v>7.000000000000001E-3</v>
      </c>
      <c r="BF65" s="199">
        <v>7.0000000000000019E-3</v>
      </c>
      <c r="BG65" s="199">
        <v>7.000000000000001E-3</v>
      </c>
      <c r="BH65" s="199">
        <v>7.0000000000000019E-3</v>
      </c>
    </row>
    <row r="66" spans="1:60" ht="12.75" customHeight="1" x14ac:dyDescent="0.25">
      <c r="A66" s="196" t="s">
        <v>892</v>
      </c>
      <c r="B66" s="196" t="s">
        <v>1585</v>
      </c>
      <c r="C66" s="196" t="s">
        <v>1579</v>
      </c>
      <c r="D66" s="197">
        <v>2022</v>
      </c>
      <c r="E66" s="198">
        <v>345.61654676686209</v>
      </c>
      <c r="F66" s="198">
        <v>864.98891393016322</v>
      </c>
      <c r="G66" s="198">
        <v>661.60320016992205</v>
      </c>
      <c r="H66" s="198">
        <v>1872.2086608669474</v>
      </c>
      <c r="I66" s="199">
        <v>1.7678112772334571</v>
      </c>
      <c r="J66" s="199">
        <v>1.384372379552836</v>
      </c>
      <c r="K66" s="199">
        <v>1.5791658347199147</v>
      </c>
      <c r="L66" s="199">
        <v>1.5239929285263252</v>
      </c>
      <c r="M66" s="224">
        <v>41.851598035210252</v>
      </c>
      <c r="N66" s="224">
        <v>32.773971467567179</v>
      </c>
      <c r="O66" s="224">
        <v>37.385559531594282</v>
      </c>
      <c r="P66" s="224">
        <v>36.07938260977825</v>
      </c>
      <c r="Q66" s="198">
        <v>123.63373693466198</v>
      </c>
      <c r="R66" s="198">
        <v>96.817535218520177</v>
      </c>
      <c r="S66" s="198">
        <v>110.44061993512486</v>
      </c>
      <c r="T66" s="198">
        <v>106.58204483827741</v>
      </c>
      <c r="U66" s="198">
        <v>124.52749337769112</v>
      </c>
      <c r="V66" s="198">
        <v>98.491535218520184</v>
      </c>
      <c r="W66" s="198">
        <v>112.08661993512486</v>
      </c>
      <c r="X66" s="198">
        <v>108.27092851015324</v>
      </c>
      <c r="Y66" s="199">
        <v>1.042497857044848</v>
      </c>
      <c r="Z66" s="199">
        <v>0.7627925250700508</v>
      </c>
      <c r="AA66" s="199">
        <v>0.91345610510835562</v>
      </c>
      <c r="AB66" s="199">
        <v>0.86766881463965773</v>
      </c>
      <c r="AC66" s="199">
        <v>0.74192899415567537</v>
      </c>
      <c r="AD66" s="199">
        <v>0.15323240350009307</v>
      </c>
      <c r="AE66" s="199">
        <v>5.0478653500149274E-2</v>
      </c>
      <c r="AF66" s="199">
        <v>0.22559670549175695</v>
      </c>
      <c r="AG66" s="199">
        <v>0.12631297854196882</v>
      </c>
      <c r="AH66" s="199">
        <v>4.2584214463795594E-2</v>
      </c>
      <c r="AI66" s="199">
        <v>3.0973283434561787E-2</v>
      </c>
      <c r="AJ66" s="199">
        <v>5.3937765819561279E-2</v>
      </c>
      <c r="AK66" s="199">
        <v>0.11627436524142555</v>
      </c>
      <c r="AL66" s="199">
        <v>3.9046978818084888E-2</v>
      </c>
      <c r="AM66" s="199">
        <v>5.0479742681276848E-2</v>
      </c>
      <c r="AN66" s="199">
        <v>5.7343558940878323E-2</v>
      </c>
      <c r="AO66" s="199">
        <v>9.2887113120786055E-2</v>
      </c>
      <c r="AP66" s="199">
        <v>3.1237583054467905E-2</v>
      </c>
      <c r="AQ66" s="199">
        <v>4.0383794145021475E-2</v>
      </c>
      <c r="AR66" s="199">
        <v>4.5850409493157725E-2</v>
      </c>
      <c r="AS66" s="199">
        <v>5.7636738669936448E-3</v>
      </c>
      <c r="AT66" s="199">
        <v>3.0000000000000009E-3</v>
      </c>
      <c r="AU66" s="199">
        <v>2E-3</v>
      </c>
      <c r="AV66" s="199">
        <v>3.1568031514149189E-3</v>
      </c>
      <c r="AW66" s="199">
        <v>0.1205493046749752</v>
      </c>
      <c r="AX66" s="199">
        <v>3.9584214463795592E-2</v>
      </c>
      <c r="AY66" s="199">
        <v>2.8973283434561785E-2</v>
      </c>
      <c r="AZ66" s="199">
        <v>5.0780962668146364E-2</v>
      </c>
      <c r="BA66" s="199">
        <v>2.7636738669936448E-3</v>
      </c>
      <c r="BB66" s="199">
        <v>6.0000000000000019E-3</v>
      </c>
      <c r="BC66" s="199">
        <v>6.0000000000000001E-3</v>
      </c>
      <c r="BD66" s="199">
        <v>5.4025623929209567E-3</v>
      </c>
      <c r="BE66" s="199">
        <v>1E-3</v>
      </c>
      <c r="BF66" s="199">
        <v>1E-3</v>
      </c>
      <c r="BG66" s="199">
        <v>1E-3</v>
      </c>
      <c r="BH66" s="199">
        <v>1E-3</v>
      </c>
    </row>
    <row r="67" spans="1:60" ht="12.75" customHeight="1" x14ac:dyDescent="0.25">
      <c r="A67" s="196" t="s">
        <v>892</v>
      </c>
      <c r="B67" s="196" t="s">
        <v>1585</v>
      </c>
      <c r="C67" s="196" t="s">
        <v>1580</v>
      </c>
      <c r="D67" s="197">
        <v>2022</v>
      </c>
      <c r="E67" s="198">
        <v>12021.141821089108</v>
      </c>
      <c r="F67" s="198">
        <v>30085.811878209861</v>
      </c>
      <c r="G67" s="198">
        <v>23011.704656299164</v>
      </c>
      <c r="H67" s="198">
        <v>65118.65835559812</v>
      </c>
      <c r="I67" s="199">
        <v>1.7678112772334571</v>
      </c>
      <c r="J67" s="199">
        <v>1.3843723795528351</v>
      </c>
      <c r="K67" s="199">
        <v>1.5791658347199145</v>
      </c>
      <c r="L67" s="199">
        <v>1.5239929285263247</v>
      </c>
      <c r="M67" s="224">
        <v>41.851598035210245</v>
      </c>
      <c r="N67" s="224">
        <v>32.773971467567158</v>
      </c>
      <c r="O67" s="224">
        <v>37.385559531594275</v>
      </c>
      <c r="P67" s="224">
        <v>36.079382609778236</v>
      </c>
      <c r="Q67" s="198">
        <v>123.63373693466195</v>
      </c>
      <c r="R67" s="198">
        <v>96.817535218520092</v>
      </c>
      <c r="S67" s="198">
        <v>110.4406199351248</v>
      </c>
      <c r="T67" s="198">
        <v>106.58204483827738</v>
      </c>
      <c r="U67" s="198">
        <v>128.06849548614207</v>
      </c>
      <c r="V67" s="198">
        <v>97.877535218520109</v>
      </c>
      <c r="W67" s="198">
        <v>111.50061993512479</v>
      </c>
      <c r="X67" s="198">
        <v>108.47102534558996</v>
      </c>
      <c r="Y67" s="199">
        <v>1.0393898681647089</v>
      </c>
      <c r="Z67" s="199">
        <v>0.81454666357736305</v>
      </c>
      <c r="AA67" s="199">
        <v>0.91632788532772325</v>
      </c>
      <c r="AB67" s="199">
        <v>0.89202110165284465</v>
      </c>
      <c r="AC67" s="199">
        <v>0.19909901577330813</v>
      </c>
      <c r="AD67" s="199">
        <v>5.0392269160390246E-2</v>
      </c>
      <c r="AE67" s="199">
        <v>1.5425970604856423E-2</v>
      </c>
      <c r="AF67" s="199">
        <v>6.5487647049394596E-2</v>
      </c>
      <c r="AG67" s="199">
        <v>6.6067038251868687E-2</v>
      </c>
      <c r="AH67" s="199">
        <v>2.3505881083938467E-2</v>
      </c>
      <c r="AI67" s="199">
        <v>1.7987278764065927E-2</v>
      </c>
      <c r="AJ67" s="199">
        <v>2.9412656029829402E-2</v>
      </c>
      <c r="AK67" s="199">
        <v>7.2724218144115574E-2</v>
      </c>
      <c r="AL67" s="199">
        <v>2.9571143406533985E-2</v>
      </c>
      <c r="AM67" s="199">
        <v>4.4524053835629115E-2</v>
      </c>
      <c r="AN67" s="199">
        <v>4.2821434671307598E-2</v>
      </c>
      <c r="AO67" s="199">
        <v>6.1669887085809373E-2</v>
      </c>
      <c r="AP67" s="199">
        <v>2.5135471895553877E-2</v>
      </c>
      <c r="AQ67" s="199">
        <v>3.7845445760284757E-2</v>
      </c>
      <c r="AR67" s="199">
        <v>3.6371323026294845E-2</v>
      </c>
      <c r="AS67" s="199">
        <v>3.0000000000000001E-3</v>
      </c>
      <c r="AT67" s="199">
        <v>0</v>
      </c>
      <c r="AU67" s="199">
        <v>0</v>
      </c>
      <c r="AV67" s="199">
        <v>5.5381094104140155E-4</v>
      </c>
      <c r="AW67" s="199">
        <v>6.3067038251868685E-2</v>
      </c>
      <c r="AX67" s="199">
        <v>2.3505881083938467E-2</v>
      </c>
      <c r="AY67" s="199">
        <v>1.7987278764065927E-2</v>
      </c>
      <c r="AZ67" s="199">
        <v>2.8858845088788002E-2</v>
      </c>
      <c r="BA67" s="199">
        <v>1.641795679803813E-2</v>
      </c>
      <c r="BB67" s="199">
        <v>4.000000000000001E-3</v>
      </c>
      <c r="BC67" s="199">
        <v>4.000000000000001E-3</v>
      </c>
      <c r="BD67" s="199">
        <v>6.2924001133776563E-3</v>
      </c>
      <c r="BE67" s="199">
        <v>1E-3</v>
      </c>
      <c r="BF67" s="199">
        <v>1.0000000000000002E-3</v>
      </c>
      <c r="BG67" s="199">
        <v>1.0000000000000002E-3</v>
      </c>
      <c r="BH67" s="199">
        <v>1.0000000000000002E-3</v>
      </c>
    </row>
    <row r="68" spans="1:60" ht="12.75" customHeight="1" x14ac:dyDescent="0.25">
      <c r="A68" s="196" t="s">
        <v>892</v>
      </c>
      <c r="B68" s="196" t="s">
        <v>1585</v>
      </c>
      <c r="C68" s="196" t="s">
        <v>1581</v>
      </c>
      <c r="D68" s="197">
        <v>2022</v>
      </c>
      <c r="E68" s="198">
        <v>81037.86887674102</v>
      </c>
      <c r="F68" s="198">
        <v>202816.84671246799</v>
      </c>
      <c r="G68" s="198">
        <v>155128.31745283506</v>
      </c>
      <c r="H68" s="198">
        <v>438983.03304204403</v>
      </c>
      <c r="I68" s="199">
        <v>1.8552267401379621</v>
      </c>
      <c r="J68" s="199">
        <v>1.4528273973193289</v>
      </c>
      <c r="K68" s="199">
        <v>1.6572530797911489</v>
      </c>
      <c r="L68" s="199">
        <v>1.5993519609219125</v>
      </c>
      <c r="M68" s="224">
        <v>43.921093157600538</v>
      </c>
      <c r="N68" s="224">
        <v>34.394592358469026</v>
      </c>
      <c r="O68" s="224">
        <v>39.23421613565931</v>
      </c>
      <c r="P68" s="224">
        <v>37.86345083739937</v>
      </c>
      <c r="Q68" s="198">
        <v>129.7472290726183</v>
      </c>
      <c r="R68" s="198">
        <v>101.60500872736945</v>
      </c>
      <c r="S68" s="198">
        <v>115.90173336924539</v>
      </c>
      <c r="T68" s="198">
        <v>111.85235785575476</v>
      </c>
      <c r="U68" s="198">
        <v>134.12878762409838</v>
      </c>
      <c r="V68" s="198">
        <v>102.66500872736945</v>
      </c>
      <c r="W68" s="198">
        <v>116.96173336924539</v>
      </c>
      <c r="X68" s="198">
        <v>113.73256968983416</v>
      </c>
      <c r="Y68" s="199">
        <v>0.68588029054032607</v>
      </c>
      <c r="Z68" s="199">
        <v>0.44303786290143637</v>
      </c>
      <c r="AA68" s="199">
        <v>0.60191954201425157</v>
      </c>
      <c r="AB68" s="199">
        <v>0.54401324697582887</v>
      </c>
      <c r="AC68" s="199">
        <v>0.1531103728612388</v>
      </c>
      <c r="AD68" s="199">
        <v>3.6133520364343197E-2</v>
      </c>
      <c r="AE68" s="199">
        <v>2.2717285326767565E-2</v>
      </c>
      <c r="AF68" s="199">
        <v>5.2986829739555069E-2</v>
      </c>
      <c r="AG68" s="199">
        <v>4.0015360005783804E-2</v>
      </c>
      <c r="AH68" s="199">
        <v>1.3317628537346865E-2</v>
      </c>
      <c r="AI68" s="199">
        <v>1.1954993235077888E-2</v>
      </c>
      <c r="AJ68" s="199">
        <v>1.7764597539257802E-2</v>
      </c>
      <c r="AK68" s="199">
        <v>4.9704478360684923E-2</v>
      </c>
      <c r="AL68" s="199">
        <v>1.6726880343814025E-2</v>
      </c>
      <c r="AM68" s="199">
        <v>1.7809316495617726E-2</v>
      </c>
      <c r="AN68" s="199">
        <v>2.3197177711021044E-2</v>
      </c>
      <c r="AO68" s="199">
        <v>3.5082240057272021E-2</v>
      </c>
      <c r="AP68" s="199">
        <v>1.4519202169238772E-2</v>
      </c>
      <c r="AQ68" s="199">
        <v>1.546092162130799E-2</v>
      </c>
      <c r="AR68" s="199">
        <v>1.8647999835130359E-2</v>
      </c>
      <c r="AS68" s="199">
        <v>1.1000000000000001E-3</v>
      </c>
      <c r="AT68" s="199">
        <v>0</v>
      </c>
      <c r="AU68" s="199">
        <v>0</v>
      </c>
      <c r="AV68" s="199">
        <v>2.0306401171518062E-4</v>
      </c>
      <c r="AW68" s="199">
        <v>3.89153600057838E-2</v>
      </c>
      <c r="AX68" s="199">
        <v>1.3317628537346865E-2</v>
      </c>
      <c r="AY68" s="199">
        <v>1.1954993235077888E-2</v>
      </c>
      <c r="AZ68" s="199">
        <v>1.7561533527542621E-2</v>
      </c>
      <c r="BA68" s="199">
        <v>1.641795679803814E-2</v>
      </c>
      <c r="BB68" s="199">
        <v>4.000000000000001E-3</v>
      </c>
      <c r="BC68" s="199">
        <v>4.000000000000001E-3</v>
      </c>
      <c r="BD68" s="199">
        <v>6.2924001133776572E-3</v>
      </c>
      <c r="BE68" s="199">
        <v>1E-3</v>
      </c>
      <c r="BF68" s="199">
        <v>1.0000000000000002E-3</v>
      </c>
      <c r="BG68" s="199">
        <v>1.0000000000000002E-3</v>
      </c>
      <c r="BH68" s="199">
        <v>1E-3</v>
      </c>
    </row>
    <row r="69" spans="1:60" ht="12.75" customHeight="1" x14ac:dyDescent="0.25">
      <c r="A69" s="196" t="s">
        <v>892</v>
      </c>
      <c r="B69" s="196" t="s">
        <v>1585</v>
      </c>
      <c r="C69" s="196" t="s">
        <v>1582</v>
      </c>
      <c r="D69" s="197">
        <v>2022</v>
      </c>
      <c r="E69" s="198">
        <v>96749.814018240577</v>
      </c>
      <c r="F69" s="198">
        <v>242139.78564815401</v>
      </c>
      <c r="G69" s="198">
        <v>185205.21418637715</v>
      </c>
      <c r="H69" s="198">
        <v>524094.81385277177</v>
      </c>
      <c r="I69" s="199">
        <v>1.8147458661471767</v>
      </c>
      <c r="J69" s="199">
        <v>1.4211268393611833</v>
      </c>
      <c r="K69" s="199">
        <v>1.6210919725569588</v>
      </c>
      <c r="L69" s="199">
        <v>1.5644542506872161</v>
      </c>
      <c r="M69" s="224">
        <v>42.962739011886697</v>
      </c>
      <c r="N69" s="224">
        <v>33.644105569385722</v>
      </c>
      <c r="O69" s="224">
        <v>38.378129208302532</v>
      </c>
      <c r="P69" s="224">
        <v>37.037273880672728</v>
      </c>
      <c r="Q69" s="198">
        <v>126.91615666669146</v>
      </c>
      <c r="R69" s="198">
        <v>99.387996937845841</v>
      </c>
      <c r="S69" s="198">
        <v>113.3727683848979</v>
      </c>
      <c r="T69" s="198">
        <v>109.41174986646158</v>
      </c>
      <c r="U69" s="198">
        <v>131.26712521817154</v>
      </c>
      <c r="V69" s="198">
        <v>100.44799693784584</v>
      </c>
      <c r="W69" s="198">
        <v>114.43276838489791</v>
      </c>
      <c r="X69" s="198">
        <v>111.28691971343193</v>
      </c>
      <c r="Y69" s="199">
        <v>0.70686644091167505</v>
      </c>
      <c r="Z69" s="199">
        <v>0.47105595939599593</v>
      </c>
      <c r="AA69" s="199">
        <v>0.53055608482266525</v>
      </c>
      <c r="AB69" s="199">
        <v>0.53561365546482409</v>
      </c>
      <c r="AC69" s="199">
        <v>7.7246797061860814E-2</v>
      </c>
      <c r="AD69" s="199">
        <v>2.2467730319722969E-2</v>
      </c>
      <c r="AE69" s="199">
        <v>8.1758009525451716E-3</v>
      </c>
      <c r="AF69" s="199">
        <v>2.7529647762308353E-2</v>
      </c>
      <c r="AG69" s="199">
        <v>3.865969403264607E-3</v>
      </c>
      <c r="AH69" s="199">
        <v>1.6803116774966886E-3</v>
      </c>
      <c r="AI69" s="199">
        <v>1.4797904311348862E-3</v>
      </c>
      <c r="AJ69" s="199">
        <v>2.0129316414545669E-3</v>
      </c>
      <c r="AK69" s="199">
        <v>3.4204615736962025E-4</v>
      </c>
      <c r="AL69" s="199">
        <v>1.3722772277227724E-4</v>
      </c>
      <c r="AM69" s="199">
        <v>1.3722772277227724E-4</v>
      </c>
      <c r="AN69" s="199">
        <v>1.7503795277460434E-4</v>
      </c>
      <c r="AO69" s="199">
        <v>3.4204615736962034E-5</v>
      </c>
      <c r="AP69" s="199">
        <v>1.3722772277227726E-5</v>
      </c>
      <c r="AQ69" s="199">
        <v>1.3722772277227723E-5</v>
      </c>
      <c r="AR69" s="199">
        <v>1.7503795277460434E-5</v>
      </c>
      <c r="AS69" s="199">
        <v>7.4999999999999985E-6</v>
      </c>
      <c r="AT69" s="199">
        <v>0</v>
      </c>
      <c r="AU69" s="199">
        <v>0</v>
      </c>
      <c r="AV69" s="199">
        <v>1.3845273526035037E-6</v>
      </c>
      <c r="AW69" s="199">
        <v>3.8584694032646077E-3</v>
      </c>
      <c r="AX69" s="199">
        <v>1.6803116774966886E-3</v>
      </c>
      <c r="AY69" s="199">
        <v>1.4797904311348862E-3</v>
      </c>
      <c r="AZ69" s="199">
        <v>2.0115471141019634E-3</v>
      </c>
      <c r="BA69" s="199">
        <v>1.6417956798038133E-2</v>
      </c>
      <c r="BB69" s="199">
        <v>4.0000000000000001E-3</v>
      </c>
      <c r="BC69" s="199">
        <v>4.0000000000000001E-3</v>
      </c>
      <c r="BD69" s="199">
        <v>6.2924001133776563E-3</v>
      </c>
      <c r="BE69" s="199">
        <v>1.9E-3</v>
      </c>
      <c r="BF69" s="199">
        <v>1.9000000000000004E-3</v>
      </c>
      <c r="BG69" s="199">
        <v>1.9E-3</v>
      </c>
      <c r="BH69" s="199">
        <v>1.9E-3</v>
      </c>
    </row>
    <row r="70" spans="1:60" ht="12.75" customHeight="1" x14ac:dyDescent="0.25">
      <c r="A70" s="196" t="s">
        <v>892</v>
      </c>
      <c r="B70" s="196" t="s">
        <v>1585</v>
      </c>
      <c r="C70" s="196" t="s">
        <v>1583</v>
      </c>
      <c r="D70" s="197">
        <v>2022</v>
      </c>
      <c r="E70" s="198">
        <v>13618.22047993191</v>
      </c>
      <c r="F70" s="198">
        <v>34082.887097832798</v>
      </c>
      <c r="G70" s="198">
        <v>26068.943557323899</v>
      </c>
      <c r="H70" s="198">
        <v>73770.051135088608</v>
      </c>
      <c r="I70" s="199">
        <v>2.0013734249721682</v>
      </c>
      <c r="J70" s="199">
        <v>1.5672748139939816</v>
      </c>
      <c r="K70" s="199">
        <v>1.787804261650862</v>
      </c>
      <c r="L70" s="199">
        <v>1.725341944741595</v>
      </c>
      <c r="M70" s="224">
        <v>47.381005641828907</v>
      </c>
      <c r="N70" s="224">
        <v>37.104048588622526</v>
      </c>
      <c r="O70" s="224">
        <v>42.324916855005831</v>
      </c>
      <c r="P70" s="224">
        <v>40.846168634932482</v>
      </c>
      <c r="Q70" s="198">
        <v>139.96815085276543</v>
      </c>
      <c r="R70" s="198">
        <v>109.60900892141112</v>
      </c>
      <c r="S70" s="198">
        <v>125.0319672818903</v>
      </c>
      <c r="T70" s="198">
        <v>120.66359959663879</v>
      </c>
      <c r="U70" s="198">
        <v>142.82478124793136</v>
      </c>
      <c r="V70" s="198">
        <v>110.66900892141112</v>
      </c>
      <c r="W70" s="198">
        <v>126.09196728189029</v>
      </c>
      <c r="X70" s="198">
        <v>122.22855675866124</v>
      </c>
      <c r="Y70" s="199">
        <v>0.65312413071852315</v>
      </c>
      <c r="Z70" s="199">
        <v>0.46310351474221156</v>
      </c>
      <c r="AA70" s="199">
        <v>0.5215991492057358</v>
      </c>
      <c r="AB70" s="199">
        <v>0.51885326649100993</v>
      </c>
      <c r="AC70" s="199">
        <v>0.19693965376490236</v>
      </c>
      <c r="AD70" s="199">
        <v>6.2979329283266425E-2</v>
      </c>
      <c r="AE70" s="199">
        <v>2.2917600176675726E-2</v>
      </c>
      <c r="AF70" s="199">
        <v>7.3551834893129706E-2</v>
      </c>
      <c r="AG70" s="199">
        <v>2.6585103840491417E-3</v>
      </c>
      <c r="AH70" s="199">
        <v>1.3168806234479496E-3</v>
      </c>
      <c r="AI70" s="199">
        <v>1.159729692784367E-3</v>
      </c>
      <c r="AJ70" s="199">
        <v>1.5090161977462527E-3</v>
      </c>
      <c r="AK70" s="199">
        <v>3.544951677468697E-4</v>
      </c>
      <c r="AL70" s="199">
        <v>1.4222222222222224E-4</v>
      </c>
      <c r="AM70" s="199">
        <v>1.4222222222222224E-4</v>
      </c>
      <c r="AN70" s="199">
        <v>1.8140858212843395E-4</v>
      </c>
      <c r="AO70" s="199">
        <v>3.5449516774686966E-5</v>
      </c>
      <c r="AP70" s="199">
        <v>1.4222222222222215E-5</v>
      </c>
      <c r="AQ70" s="199">
        <v>1.4222222222222219E-5</v>
      </c>
      <c r="AR70" s="199">
        <v>1.8140858212843391E-5</v>
      </c>
      <c r="AS70" s="199">
        <v>7.5000000000000019E-6</v>
      </c>
      <c r="AT70" s="199">
        <v>0</v>
      </c>
      <c r="AU70" s="199">
        <v>0</v>
      </c>
      <c r="AV70" s="199">
        <v>1.3845273526035039E-6</v>
      </c>
      <c r="AW70" s="199">
        <v>2.6510103840491415E-3</v>
      </c>
      <c r="AX70" s="199">
        <v>1.3168806234479496E-3</v>
      </c>
      <c r="AY70" s="199">
        <v>1.159729692784367E-3</v>
      </c>
      <c r="AZ70" s="199">
        <v>1.5076316703936492E-3</v>
      </c>
      <c r="BA70" s="199">
        <v>1.0778944887418464E-2</v>
      </c>
      <c r="BB70" s="199">
        <v>4.0000000000000001E-3</v>
      </c>
      <c r="BC70" s="199">
        <v>4.000000000000001E-3</v>
      </c>
      <c r="BD70" s="199">
        <v>5.2514179491230072E-3</v>
      </c>
      <c r="BE70" s="199">
        <v>7.0000000000000019E-3</v>
      </c>
      <c r="BF70" s="199">
        <v>7.000000000000001E-3</v>
      </c>
      <c r="BG70" s="199">
        <v>7.0000000000000019E-3</v>
      </c>
      <c r="BH70" s="199">
        <v>7.0000000000000019E-3</v>
      </c>
    </row>
    <row r="71" spans="1:60" ht="12.75" customHeight="1" x14ac:dyDescent="0.25">
      <c r="A71" s="196" t="s">
        <v>892</v>
      </c>
      <c r="B71" s="196" t="s">
        <v>1585</v>
      </c>
      <c r="C71" s="196" t="s">
        <v>1706</v>
      </c>
      <c r="D71" s="197">
        <v>2022</v>
      </c>
      <c r="E71" s="198">
        <v>576.05671676800591</v>
      </c>
      <c r="F71" s="198">
        <v>1441.7211168290878</v>
      </c>
      <c r="G71" s="198">
        <v>1102.7277798426092</v>
      </c>
      <c r="H71" s="198">
        <v>3120.5056134397023</v>
      </c>
      <c r="I71" s="199">
        <v>2.1380646610127485</v>
      </c>
      <c r="J71" s="199">
        <v>1.6743176720968298</v>
      </c>
      <c r="K71" s="199">
        <v>1.9099089979656618</v>
      </c>
      <c r="L71" s="199">
        <v>1.8431805849856899</v>
      </c>
      <c r="M71" s="224">
        <v>50.617067510751447</v>
      </c>
      <c r="N71" s="224">
        <v>39.638207481913057</v>
      </c>
      <c r="O71" s="224">
        <v>45.215654349587091</v>
      </c>
      <c r="P71" s="224">
        <v>43.635909524146371</v>
      </c>
      <c r="Q71" s="198">
        <v>149.5277958983396</v>
      </c>
      <c r="R71" s="198">
        <v>117.09516354088652</v>
      </c>
      <c r="S71" s="198">
        <v>133.57149016107743</v>
      </c>
      <c r="T71" s="198">
        <v>128.90476856998998</v>
      </c>
      <c r="U71" s="198">
        <v>152.38442629350547</v>
      </c>
      <c r="V71" s="198">
        <v>118.15516354088652</v>
      </c>
      <c r="W71" s="198">
        <v>134.63149016107744</v>
      </c>
      <c r="X71" s="198">
        <v>130.46972573201245</v>
      </c>
      <c r="Y71" s="199">
        <v>0.14420363882816539</v>
      </c>
      <c r="Z71" s="199">
        <v>5.0784359726570749E-2</v>
      </c>
      <c r="AA71" s="199">
        <v>5.7199045101358384E-2</v>
      </c>
      <c r="AB71" s="199">
        <v>7.0296728075336601E-2</v>
      </c>
      <c r="AC71" s="199">
        <v>0.10854649636925957</v>
      </c>
      <c r="AD71" s="199">
        <v>2.3998443598853364E-2</v>
      </c>
      <c r="AE71" s="199">
        <v>2.6803926945069632E-2</v>
      </c>
      <c r="AF71" s="199">
        <v>4.0597727345281304E-2</v>
      </c>
      <c r="AG71" s="199">
        <v>2.2049932383542557E-3</v>
      </c>
      <c r="AH71" s="199">
        <v>9.6558603733597702E-4</v>
      </c>
      <c r="AI71" s="199">
        <v>8.5035710792413235E-4</v>
      </c>
      <c r="AJ71" s="199">
        <v>1.1536653982336209E-3</v>
      </c>
      <c r="AK71" s="199">
        <v>3.5449516774686959E-4</v>
      </c>
      <c r="AL71" s="199">
        <v>1.4222222222222221E-4</v>
      </c>
      <c r="AM71" s="199">
        <v>1.4222222222222221E-4</v>
      </c>
      <c r="AN71" s="199">
        <v>1.8140858212843393E-4</v>
      </c>
      <c r="AO71" s="199">
        <v>3.5449516774686952E-5</v>
      </c>
      <c r="AP71" s="199">
        <v>1.4222222222222224E-5</v>
      </c>
      <c r="AQ71" s="199">
        <v>1.422222222222222E-5</v>
      </c>
      <c r="AR71" s="199">
        <v>1.8140858212843394E-5</v>
      </c>
      <c r="AS71" s="199">
        <v>7.5000000000000002E-6</v>
      </c>
      <c r="AT71" s="199">
        <v>0</v>
      </c>
      <c r="AU71" s="199">
        <v>0</v>
      </c>
      <c r="AV71" s="199">
        <v>1.3845273526035037E-6</v>
      </c>
      <c r="AW71" s="199">
        <v>2.1974932383542561E-3</v>
      </c>
      <c r="AX71" s="199">
        <v>9.6558603733597702E-4</v>
      </c>
      <c r="AY71" s="199">
        <v>8.5035710792413235E-4</v>
      </c>
      <c r="AZ71" s="199">
        <v>1.1522808708810176E-3</v>
      </c>
      <c r="BA71" s="199">
        <v>1.0778944887418464E-2</v>
      </c>
      <c r="BB71" s="199">
        <v>3.9999999999999992E-3</v>
      </c>
      <c r="BC71" s="199">
        <v>4.000000000000001E-3</v>
      </c>
      <c r="BD71" s="199">
        <v>5.2514179491230063E-3</v>
      </c>
      <c r="BE71" s="199">
        <v>7.0000000000000001E-3</v>
      </c>
      <c r="BF71" s="199">
        <v>6.9999999999999993E-3</v>
      </c>
      <c r="BG71" s="199">
        <v>6.9999999999999993E-3</v>
      </c>
      <c r="BH71" s="199">
        <v>7.0000000000000001E-3</v>
      </c>
    </row>
    <row r="72" spans="1:60" ht="12.75" customHeight="1" x14ac:dyDescent="0.25">
      <c r="A72" s="196" t="s">
        <v>892</v>
      </c>
      <c r="B72" s="196" t="s">
        <v>1585</v>
      </c>
      <c r="C72" s="196" t="s">
        <v>1843</v>
      </c>
      <c r="D72" s="197">
        <v>2022</v>
      </c>
      <c r="E72" s="198">
        <v>17.563077933098075</v>
      </c>
      <c r="F72" s="198">
        <v>43.955846005454987</v>
      </c>
      <c r="G72" s="198">
        <v>33.620463701958208</v>
      </c>
      <c r="H72" s="198">
        <v>95.139387640511274</v>
      </c>
      <c r="I72" s="199">
        <v>2.4026116337248533</v>
      </c>
      <c r="J72" s="199">
        <v>1.8814843119035924</v>
      </c>
      <c r="K72" s="199">
        <v>2.146225818864846</v>
      </c>
      <c r="L72" s="199">
        <v>2.0712409672609029</v>
      </c>
      <c r="M72" s="224">
        <v>56.880017468116499</v>
      </c>
      <c r="N72" s="224">
        <v>44.542721355739204</v>
      </c>
      <c r="O72" s="224">
        <v>50.810276764661403</v>
      </c>
      <c r="P72" s="224">
        <v>49.035066984933486</v>
      </c>
      <c r="Q72" s="198">
        <v>168.02916606853921</v>
      </c>
      <c r="R72" s="198">
        <v>131.58357991052861</v>
      </c>
      <c r="S72" s="198">
        <v>150.09855503759994</v>
      </c>
      <c r="T72" s="198">
        <v>144.85441074647696</v>
      </c>
      <c r="U72" s="198">
        <v>170.88579646370508</v>
      </c>
      <c r="V72" s="198">
        <v>132.64357991052862</v>
      </c>
      <c r="W72" s="198">
        <v>151.15855503759994</v>
      </c>
      <c r="X72" s="198">
        <v>146.41936790849945</v>
      </c>
      <c r="Y72" s="199">
        <v>0.12918667985222335</v>
      </c>
      <c r="Z72" s="199">
        <v>3.8513567406181608E-2</v>
      </c>
      <c r="AA72" s="199">
        <v>4.3378301724020629E-2</v>
      </c>
      <c r="AB72" s="199">
        <v>5.6971259929012488E-2</v>
      </c>
      <c r="AC72" s="199">
        <v>9.3429315827684198E-2</v>
      </c>
      <c r="AD72" s="199">
        <v>1.2906216298714456E-2</v>
      </c>
      <c r="AE72" s="199">
        <v>1.44149880963338E-2</v>
      </c>
      <c r="AF72" s="199">
        <v>2.8304245613699396E-2</v>
      </c>
      <c r="AG72" s="199">
        <v>1.9846404301036356E-3</v>
      </c>
      <c r="AH72" s="199">
        <v>7.9490065243304126E-4</v>
      </c>
      <c r="AI72" s="199">
        <v>7.0004059063953638E-4</v>
      </c>
      <c r="AJ72" s="199">
        <v>9.810091991681257E-4</v>
      </c>
      <c r="AK72" s="199">
        <v>3.5449516774686959E-4</v>
      </c>
      <c r="AL72" s="199">
        <v>1.4222222222222221E-4</v>
      </c>
      <c r="AM72" s="199">
        <v>1.4222222222222224E-4</v>
      </c>
      <c r="AN72" s="199">
        <v>1.8140858212843393E-4</v>
      </c>
      <c r="AO72" s="199">
        <v>3.5449516774686966E-5</v>
      </c>
      <c r="AP72" s="199">
        <v>1.4222222222222225E-5</v>
      </c>
      <c r="AQ72" s="199">
        <v>1.4222222222222225E-5</v>
      </c>
      <c r="AR72" s="199">
        <v>1.8140858212843394E-5</v>
      </c>
      <c r="AS72" s="199">
        <v>7.5000000000000002E-6</v>
      </c>
      <c r="AT72" s="199">
        <v>0</v>
      </c>
      <c r="AU72" s="199">
        <v>0</v>
      </c>
      <c r="AV72" s="199">
        <v>1.3845273526035035E-6</v>
      </c>
      <c r="AW72" s="199">
        <v>1.9771404301036359E-3</v>
      </c>
      <c r="AX72" s="199">
        <v>7.9490065243304126E-4</v>
      </c>
      <c r="AY72" s="199">
        <v>7.0004059063953638E-4</v>
      </c>
      <c r="AZ72" s="199">
        <v>9.7962467181552217E-4</v>
      </c>
      <c r="BA72" s="199">
        <v>1.0778944887418465E-2</v>
      </c>
      <c r="BB72" s="199">
        <v>4.0000000000000018E-3</v>
      </c>
      <c r="BC72" s="199">
        <v>4.000000000000001E-3</v>
      </c>
      <c r="BD72" s="199">
        <v>5.251417949123008E-3</v>
      </c>
      <c r="BE72" s="199">
        <v>7.0000000000000019E-3</v>
      </c>
      <c r="BF72" s="199">
        <v>7.0000000000000019E-3</v>
      </c>
      <c r="BG72" s="199">
        <v>7.0000000000000019E-3</v>
      </c>
      <c r="BH72" s="199">
        <v>7.0000000000000027E-3</v>
      </c>
    </row>
    <row r="73" spans="1:60" ht="12.75" customHeight="1" x14ac:dyDescent="0.25">
      <c r="A73" s="196" t="s">
        <v>892</v>
      </c>
      <c r="B73" s="196" t="s">
        <v>48</v>
      </c>
      <c r="C73" s="196" t="s">
        <v>1578</v>
      </c>
      <c r="D73" s="197">
        <v>2022</v>
      </c>
      <c r="E73" s="198">
        <v>443.14179082939023</v>
      </c>
      <c r="F73" s="198">
        <v>1109.0694006185645</v>
      </c>
      <c r="G73" s="198">
        <v>848.2927964080493</v>
      </c>
      <c r="H73" s="198">
        <v>2400.5039878560037</v>
      </c>
      <c r="I73" s="199">
        <v>2.7201124156093708</v>
      </c>
      <c r="J73" s="199">
        <v>1.827384954134246</v>
      </c>
      <c r="K73" s="199">
        <v>2.065743165743724</v>
      </c>
      <c r="L73" s="199">
        <v>2.0764169919471107</v>
      </c>
      <c r="M73" s="224">
        <v>64.396608899805258</v>
      </c>
      <c r="N73" s="224">
        <v>43.261959882790002</v>
      </c>
      <c r="O73" s="224">
        <v>48.904910682539928</v>
      </c>
      <c r="P73" s="224">
        <v>49.157605463659834</v>
      </c>
      <c r="Q73" s="198">
        <v>190.23391645653891</v>
      </c>
      <c r="R73" s="198">
        <v>127.80008454938536</v>
      </c>
      <c r="S73" s="198">
        <v>144.4699162276064</v>
      </c>
      <c r="T73" s="198">
        <v>145.21640146497913</v>
      </c>
      <c r="U73" s="198">
        <v>191.31423637860814</v>
      </c>
      <c r="V73" s="198">
        <v>129.11208454938534</v>
      </c>
      <c r="W73" s="198">
        <v>145.61391622760638</v>
      </c>
      <c r="X73" s="198">
        <v>146.51954100995525</v>
      </c>
      <c r="Y73" s="199">
        <v>0.74020159252079387</v>
      </c>
      <c r="Z73" s="199">
        <v>0.56193650626287628</v>
      </c>
      <c r="AA73" s="199">
        <v>0.6638375755034126</v>
      </c>
      <c r="AB73" s="199">
        <v>0.63085480566444274</v>
      </c>
      <c r="AC73" s="199">
        <v>0.74503014801922618</v>
      </c>
      <c r="AD73" s="199">
        <v>0.21388710700002944</v>
      </c>
      <c r="AE73" s="199">
        <v>0.20578710700011763</v>
      </c>
      <c r="AF73" s="199">
        <v>0.30907566235713535</v>
      </c>
      <c r="AG73" s="199">
        <v>0.19366159938854177</v>
      </c>
      <c r="AH73" s="199">
        <v>6.395390689153925E-2</v>
      </c>
      <c r="AI73" s="199">
        <v>5.313597077056479E-2</v>
      </c>
      <c r="AJ73" s="199">
        <v>8.4075565550888229E-2</v>
      </c>
      <c r="AK73" s="199">
        <v>0.14097218936625033</v>
      </c>
      <c r="AL73" s="199">
        <v>6.1221080421117492E-2</v>
      </c>
      <c r="AM73" s="199">
        <v>0.10642145578770525</v>
      </c>
      <c r="AN73" s="199">
        <v>9.1916385419466118E-2</v>
      </c>
      <c r="AO73" s="199">
        <v>9.847259033532238E-2</v>
      </c>
      <c r="AP73" s="199">
        <v>4.2854756294782248E-2</v>
      </c>
      <c r="AQ73" s="199">
        <v>7.4495019051393677E-2</v>
      </c>
      <c r="AR73" s="199">
        <v>6.4303082901251793E-2</v>
      </c>
      <c r="AS73" s="199">
        <v>1.9654282931044487E-2</v>
      </c>
      <c r="AT73" s="199">
        <v>8.9999999999999976E-3</v>
      </c>
      <c r="AU73" s="199">
        <v>3.0000000000000005E-3</v>
      </c>
      <c r="AV73" s="199">
        <v>8.846532743854647E-3</v>
      </c>
      <c r="AW73" s="199">
        <v>0.17400731645749729</v>
      </c>
      <c r="AX73" s="199">
        <v>5.4953906891539256E-2</v>
      </c>
      <c r="AY73" s="199">
        <v>5.0135970770564794E-2</v>
      </c>
      <c r="AZ73" s="199">
        <v>7.5229032807033566E-2</v>
      </c>
      <c r="BA73" s="199">
        <v>1.9999999999999996E-3</v>
      </c>
      <c r="BB73" s="199">
        <v>3.9999999999999992E-3</v>
      </c>
      <c r="BC73" s="199">
        <v>3.9999999999999992E-3</v>
      </c>
      <c r="BD73" s="199">
        <v>3.6307927059723989E-3</v>
      </c>
      <c r="BE73" s="199">
        <v>9.999999999999998E-4</v>
      </c>
      <c r="BF73" s="199">
        <v>9.999999999999998E-4</v>
      </c>
      <c r="BG73" s="199">
        <v>9.999999999999998E-4</v>
      </c>
      <c r="BH73" s="199">
        <v>9.999999999999998E-4</v>
      </c>
    </row>
    <row r="74" spans="1:60" ht="12.75" customHeight="1" x14ac:dyDescent="0.25">
      <c r="A74" s="196" t="s">
        <v>892</v>
      </c>
      <c r="B74" s="196" t="s">
        <v>48</v>
      </c>
      <c r="C74" s="196" t="s">
        <v>1579</v>
      </c>
      <c r="D74" s="197">
        <v>2022</v>
      </c>
      <c r="E74" s="198">
        <v>3890.5429920496235</v>
      </c>
      <c r="F74" s="198">
        <v>9737.0238455674425</v>
      </c>
      <c r="G74" s="198">
        <v>7447.5476305102966</v>
      </c>
      <c r="H74" s="198">
        <v>21075.114468127362</v>
      </c>
      <c r="I74" s="199">
        <v>2.8699071252119754</v>
      </c>
      <c r="J74" s="199">
        <v>1.8835284383547228</v>
      </c>
      <c r="K74" s="199">
        <v>2.0816732579662336</v>
      </c>
      <c r="L74" s="199">
        <v>2.135638180272879</v>
      </c>
      <c r="M74" s="224">
        <v>67.94288561770253</v>
      </c>
      <c r="N74" s="224">
        <v>44.591114507014787</v>
      </c>
      <c r="O74" s="224">
        <v>49.282043595394541</v>
      </c>
      <c r="P74" s="224">
        <v>50.559622410206472</v>
      </c>
      <c r="Q74" s="198">
        <v>200.70996667734923</v>
      </c>
      <c r="R74" s="198">
        <v>131.72653803913371</v>
      </c>
      <c r="S74" s="198">
        <v>145.58400394530938</v>
      </c>
      <c r="T74" s="198">
        <v>149.35809742128296</v>
      </c>
      <c r="U74" s="198">
        <v>201.60372312037839</v>
      </c>
      <c r="V74" s="198">
        <v>133.40053803913369</v>
      </c>
      <c r="W74" s="198">
        <v>147.23000394530936</v>
      </c>
      <c r="X74" s="198">
        <v>151.04698109315879</v>
      </c>
      <c r="Y74" s="199">
        <v>1.0421691354171818</v>
      </c>
      <c r="Z74" s="199">
        <v>0.76251222003213348</v>
      </c>
      <c r="AA74" s="199">
        <v>0.91312043539508103</v>
      </c>
      <c r="AB74" s="199">
        <v>0.86736000689151183</v>
      </c>
      <c r="AC74" s="199">
        <v>0.74175516376946526</v>
      </c>
      <c r="AD74" s="199">
        <v>0.15317609485355865</v>
      </c>
      <c r="AE74" s="199">
        <v>5.0460103998917503E-2</v>
      </c>
      <c r="AF74" s="199">
        <v>0.22553204527266776</v>
      </c>
      <c r="AG74" s="199">
        <v>0.12626346312683062</v>
      </c>
      <c r="AH74" s="199">
        <v>4.2554582170477771E-2</v>
      </c>
      <c r="AI74" s="199">
        <v>3.0951730626055021E-2</v>
      </c>
      <c r="AJ74" s="199">
        <v>5.3907318166861944E-2</v>
      </c>
      <c r="AK74" s="199">
        <v>0.11585774928619393</v>
      </c>
      <c r="AL74" s="199">
        <v>3.8907071845938203E-2</v>
      </c>
      <c r="AM74" s="199">
        <v>5.0298871633962662E-2</v>
      </c>
      <c r="AN74" s="199">
        <v>5.7138094550383205E-2</v>
      </c>
      <c r="AO74" s="199">
        <v>9.2355905516881845E-2</v>
      </c>
      <c r="AP74" s="199">
        <v>3.112565747675056E-2</v>
      </c>
      <c r="AQ74" s="199">
        <v>4.0239097307170138E-2</v>
      </c>
      <c r="AR74" s="199">
        <v>4.5649502179551382E-2</v>
      </c>
      <c r="AS74" s="199">
        <v>5.7636738669936448E-3</v>
      </c>
      <c r="AT74" s="199">
        <v>3.0000000000000005E-3</v>
      </c>
      <c r="AU74" s="199">
        <v>1.9999999999999992E-3</v>
      </c>
      <c r="AV74" s="199">
        <v>3.1568031514149185E-3</v>
      </c>
      <c r="AW74" s="199">
        <v>0.12049978925983702</v>
      </c>
      <c r="AX74" s="199">
        <v>3.9554582170477776E-2</v>
      </c>
      <c r="AY74" s="199">
        <v>2.8951730626055022E-2</v>
      </c>
      <c r="AZ74" s="199">
        <v>5.0750515015447029E-2</v>
      </c>
      <c r="BA74" s="199">
        <v>2.7636738669936465E-3</v>
      </c>
      <c r="BB74" s="199">
        <v>6.0000000000000019E-3</v>
      </c>
      <c r="BC74" s="199">
        <v>6.0000000000000001E-3</v>
      </c>
      <c r="BD74" s="199">
        <v>5.4025623929209576E-3</v>
      </c>
      <c r="BE74" s="199">
        <v>1.0000000000000002E-3</v>
      </c>
      <c r="BF74" s="199">
        <v>1.0000000000000005E-3</v>
      </c>
      <c r="BG74" s="199">
        <v>1.0000000000000002E-3</v>
      </c>
      <c r="BH74" s="199">
        <v>1.0000000000000002E-3</v>
      </c>
    </row>
    <row r="75" spans="1:60" ht="12.75" customHeight="1" x14ac:dyDescent="0.25">
      <c r="A75" s="196" t="s">
        <v>892</v>
      </c>
      <c r="B75" s="196" t="s">
        <v>48</v>
      </c>
      <c r="C75" s="196" t="s">
        <v>1580</v>
      </c>
      <c r="D75" s="197">
        <v>2022</v>
      </c>
      <c r="E75" s="198">
        <v>49409.414278182987</v>
      </c>
      <c r="F75" s="198">
        <v>123658.99721589602</v>
      </c>
      <c r="G75" s="198">
        <v>94582.932763974895</v>
      </c>
      <c r="H75" s="198">
        <v>267651.34425805387</v>
      </c>
      <c r="I75" s="199">
        <v>2.7822100657380515</v>
      </c>
      <c r="J75" s="199">
        <v>1.8537898751869839</v>
      </c>
      <c r="K75" s="199">
        <v>1.9453181855708497</v>
      </c>
      <c r="L75" s="199">
        <v>2.057524005487597</v>
      </c>
      <c r="M75" s="224">
        <v>65.86672390901812</v>
      </c>
      <c r="N75" s="224">
        <v>43.887076464114259</v>
      </c>
      <c r="O75" s="224">
        <v>46.053940147110019</v>
      </c>
      <c r="P75" s="224">
        <v>48.710328265481976</v>
      </c>
      <c r="Q75" s="198">
        <v>194.576780787784</v>
      </c>
      <c r="R75" s="198">
        <v>129.64674041432787</v>
      </c>
      <c r="S75" s="198">
        <v>136.04786885705508</v>
      </c>
      <c r="T75" s="198">
        <v>143.8951006293486</v>
      </c>
      <c r="U75" s="198">
        <v>199.01153933926412</v>
      </c>
      <c r="V75" s="198">
        <v>130.70674041432787</v>
      </c>
      <c r="W75" s="198">
        <v>137.10786885705508</v>
      </c>
      <c r="X75" s="198">
        <v>145.78408113666117</v>
      </c>
      <c r="Y75" s="199">
        <v>1.0394174486338383</v>
      </c>
      <c r="Z75" s="199">
        <v>0.81457229044731505</v>
      </c>
      <c r="AA75" s="199">
        <v>0.91635671438884447</v>
      </c>
      <c r="AB75" s="199">
        <v>0.89204822075824297</v>
      </c>
      <c r="AC75" s="199">
        <v>0.19910283981994903</v>
      </c>
      <c r="AD75" s="199">
        <v>5.0393854577390998E-2</v>
      </c>
      <c r="AE75" s="199">
        <v>1.5426455929221802E-2</v>
      </c>
      <c r="AF75" s="199">
        <v>6.5489256973619681E-2</v>
      </c>
      <c r="AG75" s="199">
        <v>6.6070330746488409E-2</v>
      </c>
      <c r="AH75" s="199">
        <v>2.350796060382139E-2</v>
      </c>
      <c r="AI75" s="199">
        <v>1.79888700638643E-2</v>
      </c>
      <c r="AJ75" s="199">
        <v>2.9414786941510437E-2</v>
      </c>
      <c r="AK75" s="199">
        <v>7.2108938303836828E-2</v>
      </c>
      <c r="AL75" s="199">
        <v>2.932095813323236E-2</v>
      </c>
      <c r="AM75" s="199">
        <v>4.4147360164227094E-2</v>
      </c>
      <c r="AN75" s="199">
        <v>4.2459145929572929E-2</v>
      </c>
      <c r="AO75" s="199">
        <v>6.0838836713775851E-2</v>
      </c>
      <c r="AP75" s="199">
        <v>2.4922814413247507E-2</v>
      </c>
      <c r="AQ75" s="199">
        <v>3.7525256139593025E-2</v>
      </c>
      <c r="AR75" s="199">
        <v>3.600650813337291E-2</v>
      </c>
      <c r="AS75" s="199">
        <v>2.9999999999999992E-3</v>
      </c>
      <c r="AT75" s="199">
        <v>0</v>
      </c>
      <c r="AU75" s="199">
        <v>0</v>
      </c>
      <c r="AV75" s="199">
        <v>5.5381094104140144E-4</v>
      </c>
      <c r="AW75" s="199">
        <v>6.3070330746488407E-2</v>
      </c>
      <c r="AX75" s="199">
        <v>2.350796060382139E-2</v>
      </c>
      <c r="AY75" s="199">
        <v>1.79888700638643E-2</v>
      </c>
      <c r="AZ75" s="199">
        <v>2.8860976000469031E-2</v>
      </c>
      <c r="BA75" s="199">
        <v>1.6417956798038126E-2</v>
      </c>
      <c r="BB75" s="199">
        <v>3.9999999999999992E-3</v>
      </c>
      <c r="BC75" s="199">
        <v>3.9999999999999983E-3</v>
      </c>
      <c r="BD75" s="199">
        <v>6.2924001133776528E-3</v>
      </c>
      <c r="BE75" s="199">
        <v>9.9999999999999959E-4</v>
      </c>
      <c r="BF75" s="199">
        <v>9.999999999999998E-4</v>
      </c>
      <c r="BG75" s="199">
        <v>9.9999999999999959E-4</v>
      </c>
      <c r="BH75" s="199">
        <v>9.999999999999998E-4</v>
      </c>
    </row>
    <row r="76" spans="1:60" ht="12.75" customHeight="1" x14ac:dyDescent="0.25">
      <c r="A76" s="196" t="s">
        <v>892</v>
      </c>
      <c r="B76" s="196" t="s">
        <v>48</v>
      </c>
      <c r="C76" s="196" t="s">
        <v>1581</v>
      </c>
      <c r="D76" s="197">
        <v>2022</v>
      </c>
      <c r="E76" s="198">
        <v>381869.17013317026</v>
      </c>
      <c r="F76" s="198">
        <v>955719.86302993237</v>
      </c>
      <c r="G76" s="198">
        <v>731000.48990640987</v>
      </c>
      <c r="H76" s="198">
        <v>2068589.5230695123</v>
      </c>
      <c r="I76" s="199">
        <v>2.5327166307478044</v>
      </c>
      <c r="J76" s="199">
        <v>1.6875521027749822</v>
      </c>
      <c r="K76" s="199">
        <v>1.7708726531346368</v>
      </c>
      <c r="L76" s="199">
        <v>1.8730164666695981</v>
      </c>
      <c r="M76" s="224">
        <v>59.960155098134379</v>
      </c>
      <c r="N76" s="224">
        <v>39.951522641794647</v>
      </c>
      <c r="O76" s="224">
        <v>41.924073799620672</v>
      </c>
      <c r="P76" s="224">
        <v>44.342251509482701</v>
      </c>
      <c r="Q76" s="198">
        <v>177.1281955763684</v>
      </c>
      <c r="R76" s="198">
        <v>118.02072733947438</v>
      </c>
      <c r="S76" s="198">
        <v>123.84783747112701</v>
      </c>
      <c r="T76" s="198">
        <v>130.99137226735672</v>
      </c>
      <c r="U76" s="198">
        <v>181.50975412784854</v>
      </c>
      <c r="V76" s="198">
        <v>119.08072733947438</v>
      </c>
      <c r="W76" s="198">
        <v>124.90783747112702</v>
      </c>
      <c r="X76" s="198">
        <v>132.87158410143613</v>
      </c>
      <c r="Y76" s="199">
        <v>0.68587601118586594</v>
      </c>
      <c r="Z76" s="199">
        <v>0.44303449714914189</v>
      </c>
      <c r="AA76" s="199">
        <v>0.601914969240118</v>
      </c>
      <c r="AB76" s="199">
        <v>0.54400928603050891</v>
      </c>
      <c r="AC76" s="199">
        <v>0.15310970739589888</v>
      </c>
      <c r="AD76" s="199">
        <v>3.6133245858506864E-2</v>
      </c>
      <c r="AE76" s="199">
        <v>2.2717112743876541E-2</v>
      </c>
      <c r="AF76" s="199">
        <v>5.2986519078813472E-2</v>
      </c>
      <c r="AG76" s="199">
        <v>4.0013306148524476E-2</v>
      </c>
      <c r="AH76" s="199">
        <v>1.3316415158745255E-2</v>
      </c>
      <c r="AI76" s="199">
        <v>1.1953904007147173E-2</v>
      </c>
      <c r="AJ76" s="199">
        <v>1.7763272877734312E-2</v>
      </c>
      <c r="AK76" s="199">
        <v>1.9431775240092104E-2</v>
      </c>
      <c r="AL76" s="199">
        <v>6.5528754122492544E-3</v>
      </c>
      <c r="AM76" s="199">
        <v>6.9714814647664474E-3</v>
      </c>
      <c r="AN76" s="199">
        <v>9.0782947671740662E-3</v>
      </c>
      <c r="AO76" s="199">
        <v>9.3943294393418076E-3</v>
      </c>
      <c r="AP76" s="199">
        <v>5.6233667777120071E-3</v>
      </c>
      <c r="AQ76" s="199">
        <v>5.9875540434019651E-3</v>
      </c>
      <c r="AR76" s="199">
        <v>6.4481971429480017E-3</v>
      </c>
      <c r="AS76" s="199">
        <v>1.1000000000000001E-3</v>
      </c>
      <c r="AT76" s="199">
        <v>0</v>
      </c>
      <c r="AU76" s="199">
        <v>0</v>
      </c>
      <c r="AV76" s="199">
        <v>2.0306401171518059E-4</v>
      </c>
      <c r="AW76" s="199">
        <v>3.8913306148524472E-2</v>
      </c>
      <c r="AX76" s="199">
        <v>1.3316415158745255E-2</v>
      </c>
      <c r="AY76" s="199">
        <v>1.1953904007147173E-2</v>
      </c>
      <c r="AZ76" s="199">
        <v>1.7560208866019132E-2</v>
      </c>
      <c r="BA76" s="199">
        <v>1.6417956798038126E-2</v>
      </c>
      <c r="BB76" s="199">
        <v>4.0000000000000001E-3</v>
      </c>
      <c r="BC76" s="199">
        <v>4.000000000000001E-3</v>
      </c>
      <c r="BD76" s="199">
        <v>6.2924001133776554E-3</v>
      </c>
      <c r="BE76" s="199">
        <v>1E-3</v>
      </c>
      <c r="BF76" s="199">
        <v>1E-3</v>
      </c>
      <c r="BG76" s="199">
        <v>1.0000000000000002E-3</v>
      </c>
      <c r="BH76" s="199">
        <v>1.0000000000000002E-3</v>
      </c>
    </row>
    <row r="77" spans="1:60" ht="12.75" customHeight="1" x14ac:dyDescent="0.25">
      <c r="A77" s="196" t="s">
        <v>892</v>
      </c>
      <c r="B77" s="196" t="s">
        <v>48</v>
      </c>
      <c r="C77" s="196" t="s">
        <v>1582</v>
      </c>
      <c r="D77" s="197">
        <v>2022</v>
      </c>
      <c r="E77" s="198">
        <v>675787.46075288323</v>
      </c>
      <c r="F77" s="198">
        <v>1691321.3999518675</v>
      </c>
      <c r="G77" s="198">
        <v>1293639.2972249952</v>
      </c>
      <c r="H77" s="198">
        <v>3660748.1579297455</v>
      </c>
      <c r="I77" s="199">
        <v>2.4955522187871768</v>
      </c>
      <c r="J77" s="199">
        <v>1.6627894108926162</v>
      </c>
      <c r="K77" s="199">
        <v>1.744887337599565</v>
      </c>
      <c r="L77" s="199">
        <v>1.8455323199114211</v>
      </c>
      <c r="M77" s="224">
        <v>59.080315688451897</v>
      </c>
      <c r="N77" s="224">
        <v>39.365284596887271</v>
      </c>
      <c r="O77" s="224">
        <v>41.308891062301647</v>
      </c>
      <c r="P77" s="224">
        <v>43.691585073943244</v>
      </c>
      <c r="Q77" s="198">
        <v>174.52906342304141</v>
      </c>
      <c r="R77" s="198">
        <v>116.28892249502871</v>
      </c>
      <c r="S77" s="198">
        <v>122.03052715842499</v>
      </c>
      <c r="T77" s="198">
        <v>129.06923962009148</v>
      </c>
      <c r="U77" s="198">
        <v>178.8800319745215</v>
      </c>
      <c r="V77" s="198">
        <v>117.3489224950287</v>
      </c>
      <c r="W77" s="198">
        <v>123.09052715842498</v>
      </c>
      <c r="X77" s="198">
        <v>130.94440946706183</v>
      </c>
      <c r="Y77" s="199">
        <v>0.67896841031559552</v>
      </c>
      <c r="Z77" s="199">
        <v>0.45248035787532992</v>
      </c>
      <c r="AA77" s="199">
        <v>0.50963415777886456</v>
      </c>
      <c r="AB77" s="199">
        <v>0.51448795238813883</v>
      </c>
      <c r="AC77" s="199">
        <v>7.0059472943273055E-2</v>
      </c>
      <c r="AD77" s="199">
        <v>2.037893808636845E-2</v>
      </c>
      <c r="AE77" s="199">
        <v>7.4157086206491658E-3</v>
      </c>
      <c r="AF77" s="199">
        <v>2.4969185412613424E-2</v>
      </c>
      <c r="AG77" s="199">
        <v>3.9407087374492061E-3</v>
      </c>
      <c r="AH77" s="199">
        <v>1.7145529434907725E-3</v>
      </c>
      <c r="AI77" s="199">
        <v>1.5099454901317247E-3</v>
      </c>
      <c r="AJ77" s="199">
        <v>2.0532050101137304E-3</v>
      </c>
      <c r="AK77" s="199">
        <v>3.420461573696203E-4</v>
      </c>
      <c r="AL77" s="199">
        <v>1.3722772277227724E-4</v>
      </c>
      <c r="AM77" s="199">
        <v>1.3722772277227722E-4</v>
      </c>
      <c r="AN77" s="199">
        <v>1.7503795277460434E-4</v>
      </c>
      <c r="AO77" s="199">
        <v>3.4204615736962034E-5</v>
      </c>
      <c r="AP77" s="199">
        <v>1.3722772277227723E-5</v>
      </c>
      <c r="AQ77" s="199">
        <v>1.3722772277227723E-5</v>
      </c>
      <c r="AR77" s="199">
        <v>1.7503795277460431E-5</v>
      </c>
      <c r="AS77" s="199">
        <v>7.5000000000000002E-6</v>
      </c>
      <c r="AT77" s="199">
        <v>0</v>
      </c>
      <c r="AU77" s="199">
        <v>0</v>
      </c>
      <c r="AV77" s="199">
        <v>1.3845273526035037E-6</v>
      </c>
      <c r="AW77" s="199">
        <v>3.9332087374492055E-3</v>
      </c>
      <c r="AX77" s="199">
        <v>1.7145529434907725E-3</v>
      </c>
      <c r="AY77" s="199">
        <v>1.5099454901317247E-3</v>
      </c>
      <c r="AZ77" s="199">
        <v>2.0518204827611269E-3</v>
      </c>
      <c r="BA77" s="199">
        <v>1.641795679803813E-2</v>
      </c>
      <c r="BB77" s="199">
        <v>3.9999999999999992E-3</v>
      </c>
      <c r="BC77" s="199">
        <v>3.9999999999999992E-3</v>
      </c>
      <c r="BD77" s="199">
        <v>6.2924001133776546E-3</v>
      </c>
      <c r="BE77" s="199">
        <v>1.9E-3</v>
      </c>
      <c r="BF77" s="199">
        <v>1.9E-3</v>
      </c>
      <c r="BG77" s="199">
        <v>1.8999999999999996E-3</v>
      </c>
      <c r="BH77" s="199">
        <v>1.9E-3</v>
      </c>
    </row>
    <row r="78" spans="1:60" ht="12.75" customHeight="1" x14ac:dyDescent="0.25">
      <c r="A78" s="196" t="s">
        <v>892</v>
      </c>
      <c r="B78" s="196" t="s">
        <v>48</v>
      </c>
      <c r="C78" s="196" t="s">
        <v>47</v>
      </c>
      <c r="D78" s="197">
        <v>2022</v>
      </c>
      <c r="E78" s="198">
        <v>958.47928825283884</v>
      </c>
      <c r="F78" s="198">
        <v>2398.8260004508302</v>
      </c>
      <c r="G78" s="198">
        <v>1834.787629055347</v>
      </c>
      <c r="H78" s="198">
        <v>5192.0929177590151</v>
      </c>
      <c r="I78" s="199">
        <v>3.2721692360697814</v>
      </c>
      <c r="J78" s="199">
        <v>1.7596243000000178</v>
      </c>
      <c r="K78" s="199">
        <v>2.1388003000001246</v>
      </c>
      <c r="L78" s="199">
        <v>2.1728392523887123</v>
      </c>
      <c r="M78" s="224">
        <v>77.466137553713821</v>
      </c>
      <c r="N78" s="224">
        <v>41.657777526929785</v>
      </c>
      <c r="O78" s="224">
        <v>50.634483208679818</v>
      </c>
      <c r="P78" s="224">
        <v>51.440329721400481</v>
      </c>
      <c r="Q78" s="198">
        <v>228.84258956139712</v>
      </c>
      <c r="R78" s="198">
        <v>123.06117208987089</v>
      </c>
      <c r="S78" s="198">
        <v>149.57924358295128</v>
      </c>
      <c r="T78" s="198">
        <v>151.95979344103799</v>
      </c>
      <c r="U78" s="198">
        <v>229.41888677105209</v>
      </c>
      <c r="V78" s="198">
        <v>123.39717208987088</v>
      </c>
      <c r="W78" s="198">
        <v>149.80324358295127</v>
      </c>
      <c r="X78" s="198">
        <v>152.2640622405269</v>
      </c>
      <c r="Y78" s="199">
        <v>0.63776303870923334</v>
      </c>
      <c r="Z78" s="199">
        <v>0.43290000000013656</v>
      </c>
      <c r="AA78" s="199">
        <v>0.52800000000076497</v>
      </c>
      <c r="AB78" s="199">
        <v>0.50432500893768617</v>
      </c>
      <c r="AC78" s="199">
        <v>1.1589391282906469</v>
      </c>
      <c r="AD78" s="199">
        <v>0.47173318471646647</v>
      </c>
      <c r="AE78" s="199">
        <v>0.38431219430581237</v>
      </c>
      <c r="AF78" s="199">
        <v>0.567700980333254</v>
      </c>
      <c r="AG78" s="199">
        <v>0.37846814149173469</v>
      </c>
      <c r="AH78" s="199">
        <v>8.6069154918830104E-2</v>
      </c>
      <c r="AI78" s="199">
        <v>6.1615955315531587E-2</v>
      </c>
      <c r="AJ78" s="199">
        <v>0.13140577507217177</v>
      </c>
      <c r="AK78" s="199">
        <v>0.49519859572180214</v>
      </c>
      <c r="AL78" s="199">
        <v>0.13211484519273881</v>
      </c>
      <c r="AM78" s="199">
        <v>0.16989049684432989</v>
      </c>
      <c r="AN78" s="199">
        <v>0.21249063193679274</v>
      </c>
      <c r="AO78" s="199">
        <v>0.27225417569257421</v>
      </c>
      <c r="AP78" s="199">
        <v>7.2663164856006338E-2</v>
      </c>
      <c r="AQ78" s="199">
        <v>9.3439773264381451E-2</v>
      </c>
      <c r="AR78" s="199">
        <v>0.1168504545913247</v>
      </c>
      <c r="AS78" s="199">
        <v>2.0582043201961862E-2</v>
      </c>
      <c r="AT78" s="199">
        <v>1.2E-2</v>
      </c>
      <c r="AU78" s="199">
        <v>7.9999999999999984E-3</v>
      </c>
      <c r="AV78" s="199">
        <v>1.2170751979556789E-2</v>
      </c>
      <c r="AW78" s="199">
        <v>0.35788609828977291</v>
      </c>
      <c r="AX78" s="199">
        <v>7.4069154918830094E-2</v>
      </c>
      <c r="AY78" s="199">
        <v>5.3615955315531587E-2</v>
      </c>
      <c r="AZ78" s="199">
        <v>0.11923502309261498</v>
      </c>
      <c r="BA78" s="199">
        <v>0</v>
      </c>
      <c r="BB78" s="199">
        <v>0</v>
      </c>
      <c r="BC78" s="199">
        <v>0</v>
      </c>
      <c r="BD78" s="199">
        <v>0</v>
      </c>
      <c r="BE78" s="199">
        <v>9.999999999999998E-4</v>
      </c>
      <c r="BF78" s="199">
        <v>9.999999999999998E-4</v>
      </c>
      <c r="BG78" s="199">
        <v>9.999999999999998E-4</v>
      </c>
      <c r="BH78" s="199">
        <v>1E-3</v>
      </c>
    </row>
    <row r="79" spans="1:60" ht="12.75" customHeight="1" x14ac:dyDescent="0.25">
      <c r="A79" s="196" t="s">
        <v>892</v>
      </c>
      <c r="B79" s="196" t="s">
        <v>48</v>
      </c>
      <c r="C79" s="196" t="s">
        <v>1583</v>
      </c>
      <c r="D79" s="197">
        <v>2022</v>
      </c>
      <c r="E79" s="198">
        <v>840172.30877998529</v>
      </c>
      <c r="F79" s="198">
        <v>2102734.1997489035</v>
      </c>
      <c r="G79" s="198">
        <v>1608316.1914060488</v>
      </c>
      <c r="H79" s="198">
        <v>4551222.6999349371</v>
      </c>
      <c r="I79" s="199">
        <v>2.6111199261901659</v>
      </c>
      <c r="J79" s="199">
        <v>1.7397923117592695</v>
      </c>
      <c r="K79" s="199">
        <v>1.8256921501636107</v>
      </c>
      <c r="L79" s="199">
        <v>1.9309979485384734</v>
      </c>
      <c r="M79" s="224">
        <v>61.816293956250853</v>
      </c>
      <c r="N79" s="224">
        <v>41.18827017013222</v>
      </c>
      <c r="O79" s="224">
        <v>43.221884026139577</v>
      </c>
      <c r="P79" s="224">
        <v>45.714919341118865</v>
      </c>
      <c r="Q79" s="198">
        <v>182.6114123248785</v>
      </c>
      <c r="R79" s="198">
        <v>121.67420117921742</v>
      </c>
      <c r="S79" s="198">
        <v>127.68169652715542</v>
      </c>
      <c r="T79" s="198">
        <v>135.04636805156554</v>
      </c>
      <c r="U79" s="198">
        <v>185.46804272004437</v>
      </c>
      <c r="V79" s="198">
        <v>122.73420117921741</v>
      </c>
      <c r="W79" s="198">
        <v>128.74169652715543</v>
      </c>
      <c r="X79" s="198">
        <v>136.611325213588</v>
      </c>
      <c r="Y79" s="199">
        <v>0.65726474865499074</v>
      </c>
      <c r="Z79" s="199">
        <v>0.4664637525104896</v>
      </c>
      <c r="AA79" s="199">
        <v>0.52538382607660461</v>
      </c>
      <c r="AB79" s="199">
        <v>0.52250755405136162</v>
      </c>
      <c r="AC79" s="199">
        <v>0.20119971194763436</v>
      </c>
      <c r="AD79" s="199">
        <v>6.5145807846918508E-2</v>
      </c>
      <c r="AE79" s="199">
        <v>2.3705961851500819E-2</v>
      </c>
      <c r="AF79" s="199">
        <v>7.5617795395167262E-2</v>
      </c>
      <c r="AG79" s="199">
        <v>2.6925295996560773E-3</v>
      </c>
      <c r="AH79" s="199">
        <v>1.3432319232387906E-3</v>
      </c>
      <c r="AI79" s="199">
        <v>1.1829363405751784E-3</v>
      </c>
      <c r="AJ79" s="199">
        <v>1.5356717621046734E-3</v>
      </c>
      <c r="AK79" s="199">
        <v>3.5449516774686964E-4</v>
      </c>
      <c r="AL79" s="199">
        <v>1.4222222222222219E-4</v>
      </c>
      <c r="AM79" s="199">
        <v>1.4222222222222221E-4</v>
      </c>
      <c r="AN79" s="199">
        <v>1.814085821284339E-4</v>
      </c>
      <c r="AO79" s="199">
        <v>3.5449516774686959E-5</v>
      </c>
      <c r="AP79" s="199">
        <v>1.4222222222222222E-5</v>
      </c>
      <c r="AQ79" s="199">
        <v>1.422222222222222E-5</v>
      </c>
      <c r="AR79" s="199">
        <v>1.8140858212843394E-5</v>
      </c>
      <c r="AS79" s="199">
        <v>7.5000000000000019E-6</v>
      </c>
      <c r="AT79" s="199">
        <v>0</v>
      </c>
      <c r="AU79" s="199">
        <v>0</v>
      </c>
      <c r="AV79" s="199">
        <v>1.3845273526035039E-6</v>
      </c>
      <c r="AW79" s="199">
        <v>2.6850295996560768E-3</v>
      </c>
      <c r="AX79" s="199">
        <v>1.3432319232387906E-3</v>
      </c>
      <c r="AY79" s="199">
        <v>1.1829363405751784E-3</v>
      </c>
      <c r="AZ79" s="199">
        <v>1.5342872347520698E-3</v>
      </c>
      <c r="BA79" s="199">
        <v>1.0778944887418462E-2</v>
      </c>
      <c r="BB79" s="199">
        <v>4.000000000000001E-3</v>
      </c>
      <c r="BC79" s="199">
        <v>4.0000000000000001E-3</v>
      </c>
      <c r="BD79" s="199">
        <v>5.2514179491230063E-3</v>
      </c>
      <c r="BE79" s="199">
        <v>7.000000000000001E-3</v>
      </c>
      <c r="BF79" s="199">
        <v>7.000000000000001E-3</v>
      </c>
      <c r="BG79" s="199">
        <v>7.0000000000000001E-3</v>
      </c>
      <c r="BH79" s="199">
        <v>7.0000000000000001E-3</v>
      </c>
    </row>
    <row r="80" spans="1:60" ht="12.75" customHeight="1" x14ac:dyDescent="0.25">
      <c r="A80" s="196" t="s">
        <v>892</v>
      </c>
      <c r="B80" s="196" t="s">
        <v>48</v>
      </c>
      <c r="C80" s="196" t="s">
        <v>1706</v>
      </c>
      <c r="D80" s="197">
        <v>2022</v>
      </c>
      <c r="E80" s="198">
        <v>466823.04315690004</v>
      </c>
      <c r="F80" s="198">
        <v>1168337.4562799635</v>
      </c>
      <c r="G80" s="198">
        <v>893625.09450105869</v>
      </c>
      <c r="H80" s="198">
        <v>2528785.5939379218</v>
      </c>
      <c r="I80" s="199">
        <v>2.6427063699969762</v>
      </c>
      <c r="J80" s="199">
        <v>1.760838396827866</v>
      </c>
      <c r="K80" s="199">
        <v>1.8477773565653788</v>
      </c>
      <c r="L80" s="199">
        <v>1.9543570281352396</v>
      </c>
      <c r="M80" s="224">
        <v>62.564079178909459</v>
      </c>
      <c r="N80" s="224">
        <v>41.686520353197103</v>
      </c>
      <c r="O80" s="224">
        <v>43.744734622668147</v>
      </c>
      <c r="P80" s="224">
        <v>46.267927924301034</v>
      </c>
      <c r="Q80" s="198">
        <v>184.82044342146935</v>
      </c>
      <c r="R80" s="198">
        <v>123.14608122568222</v>
      </c>
      <c r="S80" s="198">
        <v>129.22624861458013</v>
      </c>
      <c r="T80" s="198">
        <v>136.68000979777159</v>
      </c>
      <c r="U80" s="198">
        <v>187.67707381663527</v>
      </c>
      <c r="V80" s="198">
        <v>124.20608122568221</v>
      </c>
      <c r="W80" s="198">
        <v>130.28624861458013</v>
      </c>
      <c r="X80" s="198">
        <v>138.24496695979403</v>
      </c>
      <c r="Y80" s="199">
        <v>0.1443748057604235</v>
      </c>
      <c r="Z80" s="199">
        <v>5.0923266913681285E-2</v>
      </c>
      <c r="AA80" s="199">
        <v>5.7355497964074693E-2</v>
      </c>
      <c r="AB80" s="199">
        <v>7.0447790839612806E-2</v>
      </c>
      <c r="AC80" s="199">
        <v>0.10925500425167639</v>
      </c>
      <c r="AD80" s="199">
        <v>2.4517643448592516E-2</v>
      </c>
      <c r="AE80" s="199">
        <v>2.7383822669764222E-2</v>
      </c>
      <c r="AF80" s="199">
        <v>4.1173322924750719E-2</v>
      </c>
      <c r="AG80" s="199">
        <v>2.2165768681359269E-3</v>
      </c>
      <c r="AH80" s="199">
        <v>9.7455872220237054E-4</v>
      </c>
      <c r="AI80" s="199">
        <v>8.5825903075469837E-4</v>
      </c>
      <c r="AJ80" s="199">
        <v>1.1627416859622101E-3</v>
      </c>
      <c r="AK80" s="199">
        <v>3.5449516774686954E-4</v>
      </c>
      <c r="AL80" s="199">
        <v>1.4222222222222224E-4</v>
      </c>
      <c r="AM80" s="199">
        <v>1.4222222222222221E-4</v>
      </c>
      <c r="AN80" s="199">
        <v>1.8140858212843393E-4</v>
      </c>
      <c r="AO80" s="199">
        <v>3.5449516774686952E-5</v>
      </c>
      <c r="AP80" s="199">
        <v>1.422222222222222E-5</v>
      </c>
      <c r="AQ80" s="199">
        <v>1.422222222222222E-5</v>
      </c>
      <c r="AR80" s="199">
        <v>1.8140858212843391E-5</v>
      </c>
      <c r="AS80" s="199">
        <v>7.5000000000000002E-6</v>
      </c>
      <c r="AT80" s="199">
        <v>0</v>
      </c>
      <c r="AU80" s="199">
        <v>0</v>
      </c>
      <c r="AV80" s="199">
        <v>1.3845273526035039E-6</v>
      </c>
      <c r="AW80" s="199">
        <v>2.2090768681359272E-3</v>
      </c>
      <c r="AX80" s="199">
        <v>9.7455872220237054E-4</v>
      </c>
      <c r="AY80" s="199">
        <v>8.5825903075469837E-4</v>
      </c>
      <c r="AZ80" s="199">
        <v>1.1613571586096066E-3</v>
      </c>
      <c r="BA80" s="199">
        <v>1.077894488741846E-2</v>
      </c>
      <c r="BB80" s="199">
        <v>3.9999999999999992E-3</v>
      </c>
      <c r="BC80" s="199">
        <v>3.9999999999999983E-3</v>
      </c>
      <c r="BD80" s="199">
        <v>5.2514179491230054E-3</v>
      </c>
      <c r="BE80" s="199">
        <v>6.9999999999999993E-3</v>
      </c>
      <c r="BF80" s="199">
        <v>7.0000000000000001E-3</v>
      </c>
      <c r="BG80" s="199">
        <v>6.9999999999999993E-3</v>
      </c>
      <c r="BH80" s="199">
        <v>7.0000000000000001E-3</v>
      </c>
    </row>
    <row r="81" spans="1:60" ht="12.75" customHeight="1" x14ac:dyDescent="0.25">
      <c r="A81" s="196" t="s">
        <v>892</v>
      </c>
      <c r="B81" s="196" t="s">
        <v>48</v>
      </c>
      <c r="C81" s="196" t="s">
        <v>1843</v>
      </c>
      <c r="D81" s="197">
        <v>2022</v>
      </c>
      <c r="E81" s="198">
        <v>97592.359633405707</v>
      </c>
      <c r="F81" s="198">
        <v>244248.45962055482</v>
      </c>
      <c r="G81" s="198">
        <v>186818.07352571434</v>
      </c>
      <c r="H81" s="198">
        <v>528658.89277967485</v>
      </c>
      <c r="I81" s="199">
        <v>3.0436955520603508</v>
      </c>
      <c r="J81" s="199">
        <v>2.028017965661538</v>
      </c>
      <c r="K81" s="199">
        <v>2.1281485469694128</v>
      </c>
      <c r="L81" s="199">
        <v>2.2509000096291141</v>
      </c>
      <c r="M81" s="224">
        <v>72.05719548623793</v>
      </c>
      <c r="N81" s="224">
        <v>48.011795037238478</v>
      </c>
      <c r="O81" s="224">
        <v>50.382310993267041</v>
      </c>
      <c r="P81" s="224">
        <v>53.288359246057702</v>
      </c>
      <c r="Q81" s="198">
        <v>212.86404269438063</v>
      </c>
      <c r="R81" s="198">
        <v>141.83156476846901</v>
      </c>
      <c r="S81" s="198">
        <v>148.8343020560747</v>
      </c>
      <c r="T81" s="198">
        <v>157.41905442091115</v>
      </c>
      <c r="U81" s="198">
        <v>215.72067308954655</v>
      </c>
      <c r="V81" s="198">
        <v>142.89156476846901</v>
      </c>
      <c r="W81" s="198">
        <v>149.89430205607471</v>
      </c>
      <c r="X81" s="198">
        <v>158.98401158293362</v>
      </c>
      <c r="Y81" s="199">
        <v>0.12918667985222332</v>
      </c>
      <c r="Z81" s="199">
        <v>3.8513567406181615E-2</v>
      </c>
      <c r="AA81" s="199">
        <v>4.3378301724020629E-2</v>
      </c>
      <c r="AB81" s="199">
        <v>5.6971259929012488E-2</v>
      </c>
      <c r="AC81" s="199">
        <v>9.3429315827684198E-2</v>
      </c>
      <c r="AD81" s="199">
        <v>1.2906216298714452E-2</v>
      </c>
      <c r="AE81" s="199">
        <v>1.4414988096333799E-2</v>
      </c>
      <c r="AF81" s="199">
        <v>2.8304245613699389E-2</v>
      </c>
      <c r="AG81" s="199">
        <v>1.9846404301036361E-3</v>
      </c>
      <c r="AH81" s="199">
        <v>7.9490065243304094E-4</v>
      </c>
      <c r="AI81" s="199">
        <v>7.000405906395366E-4</v>
      </c>
      <c r="AJ81" s="199">
        <v>9.8100919916812549E-4</v>
      </c>
      <c r="AK81" s="199">
        <v>3.5449516774686954E-4</v>
      </c>
      <c r="AL81" s="199">
        <v>1.4222222222222224E-4</v>
      </c>
      <c r="AM81" s="199">
        <v>1.4222222222222224E-4</v>
      </c>
      <c r="AN81" s="199">
        <v>1.8140858212843393E-4</v>
      </c>
      <c r="AO81" s="199">
        <v>3.5449516774686959E-5</v>
      </c>
      <c r="AP81" s="199">
        <v>1.4222222222222222E-5</v>
      </c>
      <c r="AQ81" s="199">
        <v>1.4222222222222222E-5</v>
      </c>
      <c r="AR81" s="199">
        <v>1.8140858212843394E-5</v>
      </c>
      <c r="AS81" s="199">
        <v>7.5000000000000002E-6</v>
      </c>
      <c r="AT81" s="199">
        <v>0</v>
      </c>
      <c r="AU81" s="199">
        <v>0</v>
      </c>
      <c r="AV81" s="199">
        <v>1.3845273526035037E-6</v>
      </c>
      <c r="AW81" s="199">
        <v>1.9771404301036359E-3</v>
      </c>
      <c r="AX81" s="199">
        <v>7.9490065243304094E-4</v>
      </c>
      <c r="AY81" s="199">
        <v>7.000405906395366E-4</v>
      </c>
      <c r="AZ81" s="199">
        <v>9.7962467181552195E-4</v>
      </c>
      <c r="BA81" s="199">
        <v>1.0778944887418465E-2</v>
      </c>
      <c r="BB81" s="199">
        <v>4.0000000000000001E-3</v>
      </c>
      <c r="BC81" s="199">
        <v>4.0000000000000001E-3</v>
      </c>
      <c r="BD81" s="199">
        <v>5.2514179491230063E-3</v>
      </c>
      <c r="BE81" s="199">
        <v>7.0000000000000019E-3</v>
      </c>
      <c r="BF81" s="199">
        <v>7.0000000000000019E-3</v>
      </c>
      <c r="BG81" s="199">
        <v>7.0000000000000019E-3</v>
      </c>
      <c r="BH81" s="199">
        <v>7.0000000000000019E-3</v>
      </c>
    </row>
    <row r="82" spans="1:60" ht="12.75" customHeight="1" x14ac:dyDescent="0.25">
      <c r="A82" s="196" t="s">
        <v>892</v>
      </c>
      <c r="B82" s="196" t="s">
        <v>49</v>
      </c>
      <c r="C82" s="196" t="s">
        <v>1578</v>
      </c>
      <c r="D82" s="197">
        <v>2022</v>
      </c>
      <c r="E82" s="198">
        <v>931.96992464190134</v>
      </c>
      <c r="F82" s="198">
        <v>2332.4799129926027</v>
      </c>
      <c r="G82" s="198">
        <v>1784.0415639044354</v>
      </c>
      <c r="H82" s="198">
        <v>5048.4914015389395</v>
      </c>
      <c r="I82" s="199">
        <v>3.7132800738293334</v>
      </c>
      <c r="J82" s="199">
        <v>2.490042279217755</v>
      </c>
      <c r="K82" s="199">
        <v>2.7488670472765655</v>
      </c>
      <c r="L82" s="199">
        <v>2.8073202246174147</v>
      </c>
      <c r="M82" s="224">
        <v>87.909103784689862</v>
      </c>
      <c r="N82" s="224">
        <v>58.94987202683059</v>
      </c>
      <c r="O82" s="224">
        <v>65.077353106884459</v>
      </c>
      <c r="P82" s="224">
        <v>66.461187972888098</v>
      </c>
      <c r="Q82" s="198">
        <v>259.69213893181376</v>
      </c>
      <c r="R82" s="198">
        <v>174.14372001674866</v>
      </c>
      <c r="S82" s="198">
        <v>192.24490179924953</v>
      </c>
      <c r="T82" s="198">
        <v>196.33288610132013</v>
      </c>
      <c r="U82" s="198">
        <v>260.77245885388299</v>
      </c>
      <c r="V82" s="198">
        <v>175.45572001674867</v>
      </c>
      <c r="W82" s="198">
        <v>193.38890179924954</v>
      </c>
      <c r="X82" s="198">
        <v>197.63602564629628</v>
      </c>
      <c r="Y82" s="199">
        <v>0.74020159252079398</v>
      </c>
      <c r="Z82" s="199">
        <v>0.56193650626287628</v>
      </c>
      <c r="AA82" s="199">
        <v>0.6638375755034126</v>
      </c>
      <c r="AB82" s="199">
        <v>0.63085480566444285</v>
      </c>
      <c r="AC82" s="199">
        <v>0.7450301480192264</v>
      </c>
      <c r="AD82" s="199">
        <v>0.21388710700002944</v>
      </c>
      <c r="AE82" s="199">
        <v>0.20578710700011763</v>
      </c>
      <c r="AF82" s="199">
        <v>0.30907566235713541</v>
      </c>
      <c r="AG82" s="199">
        <v>0.29380035509777541</v>
      </c>
      <c r="AH82" s="199">
        <v>9.5467393608142534E-2</v>
      </c>
      <c r="AI82" s="199">
        <v>7.0475671732030967E-2</v>
      </c>
      <c r="AJ82" s="199">
        <v>0.12324877886517629</v>
      </c>
      <c r="AK82" s="199">
        <v>0.141134529067903</v>
      </c>
      <c r="AL82" s="199">
        <v>6.1291580935971528E-2</v>
      </c>
      <c r="AM82" s="199">
        <v>0.10654400781346074</v>
      </c>
      <c r="AN82" s="199">
        <v>9.2022233804548825E-2</v>
      </c>
      <c r="AO82" s="199">
        <v>9.8653873996886091E-2</v>
      </c>
      <c r="AP82" s="199">
        <v>4.2904106655180067E-2</v>
      </c>
      <c r="AQ82" s="199">
        <v>7.4580805469422515E-2</v>
      </c>
      <c r="AR82" s="199">
        <v>6.4389664445192202E-2</v>
      </c>
      <c r="AS82" s="199">
        <v>1.9654282931044483E-2</v>
      </c>
      <c r="AT82" s="199">
        <v>9.0000000000000011E-3</v>
      </c>
      <c r="AU82" s="199">
        <v>3.0000000000000001E-3</v>
      </c>
      <c r="AV82" s="199">
        <v>8.846532743854647E-3</v>
      </c>
      <c r="AW82" s="199">
        <v>0.27414607216673087</v>
      </c>
      <c r="AX82" s="199">
        <v>8.646739360814254E-2</v>
      </c>
      <c r="AY82" s="199">
        <v>6.7475671732030978E-2</v>
      </c>
      <c r="AZ82" s="199">
        <v>0.11440224612132165</v>
      </c>
      <c r="BA82" s="199">
        <v>1.9999999999999992E-3</v>
      </c>
      <c r="BB82" s="199">
        <v>3.9999999999999992E-3</v>
      </c>
      <c r="BC82" s="199">
        <v>3.9999999999999992E-3</v>
      </c>
      <c r="BD82" s="199">
        <v>3.6307927059723985E-3</v>
      </c>
      <c r="BE82" s="199">
        <v>9.9999999999999959E-4</v>
      </c>
      <c r="BF82" s="199">
        <v>9.999999999999998E-4</v>
      </c>
      <c r="BG82" s="199">
        <v>9.999999999999998E-4</v>
      </c>
      <c r="BH82" s="199">
        <v>9.9999999999999959E-4</v>
      </c>
    </row>
    <row r="83" spans="1:60" ht="12.75" customHeight="1" x14ac:dyDescent="0.25">
      <c r="A83" s="196" t="s">
        <v>892</v>
      </c>
      <c r="B83" s="196" t="s">
        <v>49</v>
      </c>
      <c r="C83" s="196" t="s">
        <v>1579</v>
      </c>
      <c r="D83" s="197">
        <v>2022</v>
      </c>
      <c r="E83" s="198">
        <v>2962.1678689993064</v>
      </c>
      <c r="F83" s="198">
        <v>7413.5407921106089</v>
      </c>
      <c r="G83" s="198">
        <v>5670.3874855055537</v>
      </c>
      <c r="H83" s="198">
        <v>16046.096146615468</v>
      </c>
      <c r="I83" s="199">
        <v>3.7132800738293326</v>
      </c>
      <c r="J83" s="199">
        <v>2.4900422792177541</v>
      </c>
      <c r="K83" s="199">
        <v>2.7488670472765651</v>
      </c>
      <c r="L83" s="199">
        <v>2.8073202246174134</v>
      </c>
      <c r="M83" s="224">
        <v>87.909103784689833</v>
      </c>
      <c r="N83" s="224">
        <v>58.949872026830583</v>
      </c>
      <c r="O83" s="224">
        <v>65.077353106884459</v>
      </c>
      <c r="P83" s="224">
        <v>66.461187972888084</v>
      </c>
      <c r="Q83" s="198">
        <v>259.69213893181376</v>
      </c>
      <c r="R83" s="198">
        <v>174.14372001674863</v>
      </c>
      <c r="S83" s="198">
        <v>192.24490179924956</v>
      </c>
      <c r="T83" s="198">
        <v>196.3328861013201</v>
      </c>
      <c r="U83" s="198">
        <v>260.58589537484283</v>
      </c>
      <c r="V83" s="198">
        <v>175.81772001674864</v>
      </c>
      <c r="W83" s="198">
        <v>193.89090179924958</v>
      </c>
      <c r="X83" s="198">
        <v>198.02176977319596</v>
      </c>
      <c r="Y83" s="199">
        <v>1.0422021349682213</v>
      </c>
      <c r="Z83" s="199">
        <v>0.76254035916149676</v>
      </c>
      <c r="AA83" s="199">
        <v>0.9131541324472473</v>
      </c>
      <c r="AB83" s="199">
        <v>0.86739100733744767</v>
      </c>
      <c r="AC83" s="199">
        <v>0.74177261417193097</v>
      </c>
      <c r="AD83" s="199">
        <v>0.15318174753929298</v>
      </c>
      <c r="AE83" s="199">
        <v>5.0461966137460075E-2</v>
      </c>
      <c r="AF83" s="199">
        <v>0.22553853635211155</v>
      </c>
      <c r="AG83" s="199">
        <v>0.35895153829715593</v>
      </c>
      <c r="AH83" s="199">
        <v>0.12004257056327282</v>
      </c>
      <c r="AI83" s="199">
        <v>7.9299765642651149E-2</v>
      </c>
      <c r="AJ83" s="199">
        <v>0.14974829913023982</v>
      </c>
      <c r="AK83" s="199">
        <v>0.11560988894233114</v>
      </c>
      <c r="AL83" s="199">
        <v>3.8823835978973376E-2</v>
      </c>
      <c r="AM83" s="199">
        <v>5.0191264713442325E-2</v>
      </c>
      <c r="AN83" s="199">
        <v>5.7015856134306792E-2</v>
      </c>
      <c r="AO83" s="199">
        <v>9.2040547264152839E-2</v>
      </c>
      <c r="AP83" s="199">
        <v>3.1059068783178708E-2</v>
      </c>
      <c r="AQ83" s="199">
        <v>4.0153011770753859E-2</v>
      </c>
      <c r="AR83" s="199">
        <v>4.5530099901862305E-2</v>
      </c>
      <c r="AS83" s="199">
        <v>5.7636738669936448E-3</v>
      </c>
      <c r="AT83" s="199">
        <v>2.9999999999999996E-3</v>
      </c>
      <c r="AU83" s="199">
        <v>2E-3</v>
      </c>
      <c r="AV83" s="199">
        <v>3.1568031514149185E-3</v>
      </c>
      <c r="AW83" s="199">
        <v>0.3531878644301622</v>
      </c>
      <c r="AX83" s="199">
        <v>0.11704257056327283</v>
      </c>
      <c r="AY83" s="199">
        <v>7.7299765642651147E-2</v>
      </c>
      <c r="AZ83" s="199">
        <v>0.14659149597882484</v>
      </c>
      <c r="BA83" s="199">
        <v>2.7636738669936448E-3</v>
      </c>
      <c r="BB83" s="199">
        <v>5.9999999999999993E-3</v>
      </c>
      <c r="BC83" s="199">
        <v>5.9999999999999984E-3</v>
      </c>
      <c r="BD83" s="199">
        <v>5.4025623929209567E-3</v>
      </c>
      <c r="BE83" s="199">
        <v>1E-3</v>
      </c>
      <c r="BF83" s="199">
        <v>1.0000000000000002E-3</v>
      </c>
      <c r="BG83" s="199">
        <v>1E-3</v>
      </c>
      <c r="BH83" s="199">
        <v>1.0000000000000002E-3</v>
      </c>
    </row>
    <row r="84" spans="1:60" ht="12.75" customHeight="1" x14ac:dyDescent="0.25">
      <c r="A84" s="196" t="s">
        <v>892</v>
      </c>
      <c r="B84" s="196" t="s">
        <v>49</v>
      </c>
      <c r="C84" s="196" t="s">
        <v>1580</v>
      </c>
      <c r="D84" s="197">
        <v>2022</v>
      </c>
      <c r="E84" s="198">
        <v>16803.995440508901</v>
      </c>
      <c r="F84" s="198">
        <v>42056.058663123185</v>
      </c>
      <c r="G84" s="198">
        <v>32167.375269161817</v>
      </c>
      <c r="H84" s="198">
        <v>91027.429372793893</v>
      </c>
      <c r="I84" s="199">
        <v>3.713280073829333</v>
      </c>
      <c r="J84" s="199">
        <v>2.490042279217755</v>
      </c>
      <c r="K84" s="199">
        <v>2.7488670472765659</v>
      </c>
      <c r="L84" s="199">
        <v>2.8073202246174147</v>
      </c>
      <c r="M84" s="224">
        <v>87.909103784689847</v>
      </c>
      <c r="N84" s="224">
        <v>58.949872026830597</v>
      </c>
      <c r="O84" s="224">
        <v>65.077353106884473</v>
      </c>
      <c r="P84" s="224">
        <v>66.461187972888084</v>
      </c>
      <c r="Q84" s="198">
        <v>259.6921389318137</v>
      </c>
      <c r="R84" s="198">
        <v>174.14372001674869</v>
      </c>
      <c r="S84" s="198">
        <v>192.24490179924959</v>
      </c>
      <c r="T84" s="198">
        <v>196.33288610132013</v>
      </c>
      <c r="U84" s="198">
        <v>264.12689748329376</v>
      </c>
      <c r="V84" s="198">
        <v>175.20372001674869</v>
      </c>
      <c r="W84" s="198">
        <v>193.30490179924956</v>
      </c>
      <c r="X84" s="198">
        <v>198.22186660863269</v>
      </c>
      <c r="Y84" s="199">
        <v>1.0393435386414267</v>
      </c>
      <c r="Z84" s="199">
        <v>0.81450361569944185</v>
      </c>
      <c r="AA84" s="199">
        <v>0.91627945842634662</v>
      </c>
      <c r="AB84" s="199">
        <v>0.89197554712586913</v>
      </c>
      <c r="AC84" s="199">
        <v>0.19909259216038649</v>
      </c>
      <c r="AD84" s="199">
        <v>5.0389605985463624E-2</v>
      </c>
      <c r="AE84" s="199">
        <v>1.5425155359605158E-2</v>
      </c>
      <c r="AF84" s="199">
        <v>6.5484942707364713E-2</v>
      </c>
      <c r="AG84" s="199">
        <v>0.14058983767180477</v>
      </c>
      <c r="AH84" s="199">
        <v>3.5986058930547869E-2</v>
      </c>
      <c r="AI84" s="199">
        <v>2.6049887540588186E-2</v>
      </c>
      <c r="AJ84" s="199">
        <v>5.1785042567653296E-2</v>
      </c>
      <c r="AK84" s="199">
        <v>6.9835688416121589E-2</v>
      </c>
      <c r="AL84" s="199">
        <v>2.8396608581679927E-2</v>
      </c>
      <c r="AM84" s="199">
        <v>4.2755605079533063E-2</v>
      </c>
      <c r="AN84" s="199">
        <v>4.1120612164033482E-2</v>
      </c>
      <c r="AO84" s="199">
        <v>5.78141637890493E-2</v>
      </c>
      <c r="AP84" s="199">
        <v>2.413711729442794E-2</v>
      </c>
      <c r="AQ84" s="199">
        <v>3.6342264317603103E-2</v>
      </c>
      <c r="AR84" s="199">
        <v>3.4667091466605023E-2</v>
      </c>
      <c r="AS84" s="199">
        <v>2.9999999999999996E-3</v>
      </c>
      <c r="AT84" s="199">
        <v>0</v>
      </c>
      <c r="AU84" s="199">
        <v>0</v>
      </c>
      <c r="AV84" s="199">
        <v>5.5381094104140144E-4</v>
      </c>
      <c r="AW84" s="199">
        <v>0.13758983767180472</v>
      </c>
      <c r="AX84" s="199">
        <v>3.5986058930547869E-2</v>
      </c>
      <c r="AY84" s="199">
        <v>2.6049887540588186E-2</v>
      </c>
      <c r="AZ84" s="199">
        <v>5.1231231626611889E-2</v>
      </c>
      <c r="BA84" s="199">
        <v>1.6417956798038136E-2</v>
      </c>
      <c r="BB84" s="199">
        <v>3.9999999999999983E-3</v>
      </c>
      <c r="BC84" s="199">
        <v>3.9999999999999992E-3</v>
      </c>
      <c r="BD84" s="199">
        <v>6.2924001133776554E-3</v>
      </c>
      <c r="BE84" s="199">
        <v>9.999999999999998E-4</v>
      </c>
      <c r="BF84" s="199">
        <v>9.9999999999999959E-4</v>
      </c>
      <c r="BG84" s="199">
        <v>9.999999999999998E-4</v>
      </c>
      <c r="BH84" s="199">
        <v>9.9999999999999959E-4</v>
      </c>
    </row>
    <row r="85" spans="1:60" ht="12.75" customHeight="1" x14ac:dyDescent="0.25">
      <c r="A85" s="196" t="s">
        <v>892</v>
      </c>
      <c r="B85" s="196" t="s">
        <v>49</v>
      </c>
      <c r="C85" s="196" t="s">
        <v>1581</v>
      </c>
      <c r="D85" s="197">
        <v>2022</v>
      </c>
      <c r="E85" s="198">
        <v>65069.279391685312</v>
      </c>
      <c r="F85" s="198">
        <v>162851.59329827779</v>
      </c>
      <c r="G85" s="198">
        <v>124560.13429047265</v>
      </c>
      <c r="H85" s="198">
        <v>352481.00698043575</v>
      </c>
      <c r="I85" s="199">
        <v>4.044034018824231</v>
      </c>
      <c r="J85" s="199">
        <v>2.7118384515183336</v>
      </c>
      <c r="K85" s="199">
        <v>2.9937175842885995</v>
      </c>
      <c r="L85" s="199">
        <v>3.0573773764332262</v>
      </c>
      <c r="M85" s="224">
        <v>95.739453852458084</v>
      </c>
      <c r="N85" s="224">
        <v>64.200729043309622</v>
      </c>
      <c r="O85" s="224">
        <v>70.874004811567374</v>
      </c>
      <c r="P85" s="224">
        <v>72.381102354248171</v>
      </c>
      <c r="Q85" s="198">
        <v>282.82376319070823</v>
      </c>
      <c r="R85" s="198">
        <v>189.65526809457182</v>
      </c>
      <c r="S85" s="198">
        <v>209.36878106798602</v>
      </c>
      <c r="T85" s="198">
        <v>213.82089544053431</v>
      </c>
      <c r="U85" s="198">
        <v>287.2053217421884</v>
      </c>
      <c r="V85" s="198">
        <v>190.7152680945718</v>
      </c>
      <c r="W85" s="198">
        <v>210.42878106798602</v>
      </c>
      <c r="X85" s="198">
        <v>215.70110727461378</v>
      </c>
      <c r="Y85" s="199">
        <v>0.68582652464457894</v>
      </c>
      <c r="Z85" s="199">
        <v>0.44299557552172258</v>
      </c>
      <c r="AA85" s="199">
        <v>0.60186208958780751</v>
      </c>
      <c r="AB85" s="199">
        <v>0.54396348157894014</v>
      </c>
      <c r="AC85" s="199">
        <v>0.15310201194128617</v>
      </c>
      <c r="AD85" s="199">
        <v>3.6130071467479083E-2</v>
      </c>
      <c r="AE85" s="199">
        <v>2.2715116991843805E-2</v>
      </c>
      <c r="AF85" s="199">
        <v>5.2982926591731913E-2</v>
      </c>
      <c r="AG85" s="199">
        <v>3.9989555301753098E-2</v>
      </c>
      <c r="AH85" s="199">
        <v>1.3302383624123441E-2</v>
      </c>
      <c r="AI85" s="199">
        <v>1.1941308153387535E-2</v>
      </c>
      <c r="AJ85" s="199">
        <v>1.7747954465159414E-2</v>
      </c>
      <c r="AK85" s="199">
        <v>2.0903561498162325E-2</v>
      </c>
      <c r="AL85" s="199">
        <v>7.0475111435933076E-3</v>
      </c>
      <c r="AM85" s="199">
        <v>7.4983910242497074E-3</v>
      </c>
      <c r="AN85" s="199">
        <v>9.7647210110835738E-3</v>
      </c>
      <c r="AO85" s="199">
        <v>1.0336511685655093E-2</v>
      </c>
      <c r="AP85" s="199">
        <v>6.055860969959994E-3</v>
      </c>
      <c r="AQ85" s="199">
        <v>6.4481264661310628E-3</v>
      </c>
      <c r="AR85" s="199">
        <v>6.9847039254516121E-3</v>
      </c>
      <c r="AS85" s="199">
        <v>1.1000000000000001E-3</v>
      </c>
      <c r="AT85" s="199">
        <v>0</v>
      </c>
      <c r="AU85" s="199">
        <v>0</v>
      </c>
      <c r="AV85" s="199">
        <v>2.0306401171518062E-4</v>
      </c>
      <c r="AW85" s="199">
        <v>3.8889555301753101E-2</v>
      </c>
      <c r="AX85" s="199">
        <v>1.3302383624123441E-2</v>
      </c>
      <c r="AY85" s="199">
        <v>1.1941308153387535E-2</v>
      </c>
      <c r="AZ85" s="199">
        <v>1.7544890453444238E-2</v>
      </c>
      <c r="BA85" s="199">
        <v>1.6417956798038133E-2</v>
      </c>
      <c r="BB85" s="199">
        <v>3.9999999999999975E-3</v>
      </c>
      <c r="BC85" s="199">
        <v>3.9999999999999975E-3</v>
      </c>
      <c r="BD85" s="199">
        <v>6.2924001133776537E-3</v>
      </c>
      <c r="BE85" s="199">
        <v>9.9999999999999937E-4</v>
      </c>
      <c r="BF85" s="199">
        <v>9.9999999999999937E-4</v>
      </c>
      <c r="BG85" s="199">
        <v>9.9999999999999937E-4</v>
      </c>
      <c r="BH85" s="199">
        <v>9.9999999999999937E-4</v>
      </c>
    </row>
    <row r="86" spans="1:60" ht="12.75" customHeight="1" x14ac:dyDescent="0.25">
      <c r="A86" s="196" t="s">
        <v>892</v>
      </c>
      <c r="B86" s="196" t="s">
        <v>49</v>
      </c>
      <c r="C86" s="196" t="s">
        <v>1582</v>
      </c>
      <c r="D86" s="197">
        <v>2022</v>
      </c>
      <c r="E86" s="198">
        <v>110670.42479307673</v>
      </c>
      <c r="F86" s="198">
        <v>276979.47752058198</v>
      </c>
      <c r="G86" s="198">
        <v>211853.0142500822</v>
      </c>
      <c r="H86" s="198">
        <v>599502.91656374082</v>
      </c>
      <c r="I86" s="199">
        <v>4.0994025718894811</v>
      </c>
      <c r="J86" s="199">
        <v>2.7489673605503442</v>
      </c>
      <c r="K86" s="199">
        <v>3.0347058178584678</v>
      </c>
      <c r="L86" s="199">
        <v>3.0992372027154884</v>
      </c>
      <c r="M86" s="224">
        <v>97.050262566329693</v>
      </c>
      <c r="N86" s="224">
        <v>65.079727947946878</v>
      </c>
      <c r="O86" s="224">
        <v>71.844370312473117</v>
      </c>
      <c r="P86" s="224">
        <v>73.372102154934268</v>
      </c>
      <c r="Q86" s="198">
        <v>286.69602105685044</v>
      </c>
      <c r="R86" s="198">
        <v>192.25191731332683</v>
      </c>
      <c r="S86" s="198">
        <v>212.2353361985337</v>
      </c>
      <c r="T86" s="198">
        <v>216.7484063221319</v>
      </c>
      <c r="U86" s="198">
        <v>291.04698960833053</v>
      </c>
      <c r="V86" s="198">
        <v>193.31191731332686</v>
      </c>
      <c r="W86" s="198">
        <v>213.2953361985337</v>
      </c>
      <c r="X86" s="198">
        <v>218.62357616910231</v>
      </c>
      <c r="Y86" s="199">
        <v>0.75431679841680155</v>
      </c>
      <c r="Z86" s="199">
        <v>0.50267071967375754</v>
      </c>
      <c r="AA86" s="199">
        <v>0.56616417575327094</v>
      </c>
      <c r="AB86" s="199">
        <v>0.57156289241636271</v>
      </c>
      <c r="AC86" s="199">
        <v>8.9444821134012018E-2</v>
      </c>
      <c r="AD86" s="199">
        <v>2.6014840271309864E-2</v>
      </c>
      <c r="AE86" s="199">
        <v>9.4665617240285733E-3</v>
      </c>
      <c r="AF86" s="199">
        <v>3.1876396802080875E-2</v>
      </c>
      <c r="AG86" s="199">
        <v>3.7462416285083044E-3</v>
      </c>
      <c r="AH86" s="199">
        <v>1.6276797193652793E-3</v>
      </c>
      <c r="AI86" s="199">
        <v>1.4334393469534186E-3</v>
      </c>
      <c r="AJ86" s="199">
        <v>1.9501330931683835E-3</v>
      </c>
      <c r="AK86" s="199">
        <v>3.4204615736962025E-4</v>
      </c>
      <c r="AL86" s="199">
        <v>1.3722772277227722E-4</v>
      </c>
      <c r="AM86" s="199">
        <v>1.3722772277227724E-4</v>
      </c>
      <c r="AN86" s="199">
        <v>1.7503795277460434E-4</v>
      </c>
      <c r="AO86" s="199">
        <v>3.4204615736962028E-5</v>
      </c>
      <c r="AP86" s="199">
        <v>1.3722772277227719E-5</v>
      </c>
      <c r="AQ86" s="199">
        <v>1.3722772277227721E-5</v>
      </c>
      <c r="AR86" s="199">
        <v>1.7503795277460431E-5</v>
      </c>
      <c r="AS86" s="199">
        <v>7.5000000000000002E-6</v>
      </c>
      <c r="AT86" s="199">
        <v>0</v>
      </c>
      <c r="AU86" s="199">
        <v>0</v>
      </c>
      <c r="AV86" s="199">
        <v>1.3845273526035039E-6</v>
      </c>
      <c r="AW86" s="199">
        <v>3.7387416285083043E-3</v>
      </c>
      <c r="AX86" s="199">
        <v>1.6276797193652793E-3</v>
      </c>
      <c r="AY86" s="199">
        <v>1.4334393469534186E-3</v>
      </c>
      <c r="AZ86" s="199">
        <v>1.9487485658157796E-3</v>
      </c>
      <c r="BA86" s="199">
        <v>1.641795679803813E-2</v>
      </c>
      <c r="BB86" s="199">
        <v>4.0000000000000001E-3</v>
      </c>
      <c r="BC86" s="199">
        <v>4.000000000000001E-3</v>
      </c>
      <c r="BD86" s="199">
        <v>6.2924001133776563E-3</v>
      </c>
      <c r="BE86" s="199">
        <v>1.9E-3</v>
      </c>
      <c r="BF86" s="199">
        <v>1.9E-3</v>
      </c>
      <c r="BG86" s="199">
        <v>1.9E-3</v>
      </c>
      <c r="BH86" s="199">
        <v>1.9000000000000004E-3</v>
      </c>
    </row>
    <row r="87" spans="1:60" ht="12.75" customHeight="1" x14ac:dyDescent="0.25">
      <c r="A87" s="196" t="s">
        <v>892</v>
      </c>
      <c r="B87" s="196" t="s">
        <v>49</v>
      </c>
      <c r="C87" s="196" t="s">
        <v>47</v>
      </c>
      <c r="D87" s="197">
        <v>2022</v>
      </c>
      <c r="E87" s="198">
        <v>1466.1189036687711</v>
      </c>
      <c r="F87" s="198">
        <v>3669.3167906465678</v>
      </c>
      <c r="G87" s="198">
        <v>2806.5466412729047</v>
      </c>
      <c r="H87" s="198">
        <v>7941.9823355882427</v>
      </c>
      <c r="I87" s="199">
        <v>3.2721692360697814</v>
      </c>
      <c r="J87" s="199">
        <v>1.7596243000000182</v>
      </c>
      <c r="K87" s="199">
        <v>2.1388003000001246</v>
      </c>
      <c r="L87" s="199">
        <v>2.1728392523887123</v>
      </c>
      <c r="M87" s="224">
        <v>77.466137553713821</v>
      </c>
      <c r="N87" s="224">
        <v>41.657777526929799</v>
      </c>
      <c r="O87" s="224">
        <v>50.634483208679818</v>
      </c>
      <c r="P87" s="224">
        <v>51.440329721400481</v>
      </c>
      <c r="Q87" s="198">
        <v>228.84258956139712</v>
      </c>
      <c r="R87" s="198">
        <v>123.06117208987092</v>
      </c>
      <c r="S87" s="198">
        <v>149.57924358295131</v>
      </c>
      <c r="T87" s="198">
        <v>151.95979344103799</v>
      </c>
      <c r="U87" s="198">
        <v>229.41888677105206</v>
      </c>
      <c r="V87" s="198">
        <v>123.39717208987093</v>
      </c>
      <c r="W87" s="198">
        <v>149.80324358295132</v>
      </c>
      <c r="X87" s="198">
        <v>152.26406224052693</v>
      </c>
      <c r="Y87" s="199">
        <v>1.0111416306555212</v>
      </c>
      <c r="Z87" s="199">
        <v>0.72270000000009216</v>
      </c>
      <c r="AA87" s="199">
        <v>0.86100000000045762</v>
      </c>
      <c r="AB87" s="199">
        <v>0.82481998636215803</v>
      </c>
      <c r="AC87" s="199">
        <v>1.1589391282906472</v>
      </c>
      <c r="AD87" s="199">
        <v>0.47173318471646664</v>
      </c>
      <c r="AE87" s="199">
        <v>0.38431219430581237</v>
      </c>
      <c r="AF87" s="199">
        <v>0.567700980333254</v>
      </c>
      <c r="AG87" s="199">
        <v>0.3784681414917348</v>
      </c>
      <c r="AH87" s="199">
        <v>8.6069154918830104E-2</v>
      </c>
      <c r="AI87" s="199">
        <v>6.1615955315531601E-2</v>
      </c>
      <c r="AJ87" s="199">
        <v>0.13140577507217177</v>
      </c>
      <c r="AK87" s="199">
        <v>0.4955177766661053</v>
      </c>
      <c r="AL87" s="199">
        <v>0.1322000000001422</v>
      </c>
      <c r="AM87" s="199">
        <v>0.17000000000059773</v>
      </c>
      <c r="AN87" s="199">
        <v>0.21262759306944368</v>
      </c>
      <c r="AO87" s="199">
        <v>0.27253477716635799</v>
      </c>
      <c r="AP87" s="199">
        <v>7.2710000000078198E-2</v>
      </c>
      <c r="AQ87" s="199">
        <v>9.3500000000328737E-2</v>
      </c>
      <c r="AR87" s="199">
        <v>0.11694517618819403</v>
      </c>
      <c r="AS87" s="199">
        <v>2.0582043201961865E-2</v>
      </c>
      <c r="AT87" s="199">
        <v>1.2E-2</v>
      </c>
      <c r="AU87" s="199">
        <v>8.0000000000000002E-3</v>
      </c>
      <c r="AV87" s="199">
        <v>1.217075197955679E-2</v>
      </c>
      <c r="AW87" s="199">
        <v>0.35788609828977297</v>
      </c>
      <c r="AX87" s="199">
        <v>7.4069154918830107E-2</v>
      </c>
      <c r="AY87" s="199">
        <v>5.3615955315531601E-2</v>
      </c>
      <c r="AZ87" s="199">
        <v>0.11923502309261498</v>
      </c>
      <c r="BA87" s="199">
        <v>0</v>
      </c>
      <c r="BB87" s="199">
        <v>0</v>
      </c>
      <c r="BC87" s="199">
        <v>0</v>
      </c>
      <c r="BD87" s="199">
        <v>0</v>
      </c>
      <c r="BE87" s="199">
        <v>1.0000000000000002E-3</v>
      </c>
      <c r="BF87" s="199">
        <v>1.0000000000000002E-3</v>
      </c>
      <c r="BG87" s="199">
        <v>1.0000000000000005E-3</v>
      </c>
      <c r="BH87" s="199">
        <v>1.0000000000000005E-3</v>
      </c>
    </row>
    <row r="88" spans="1:60" ht="12.75" customHeight="1" x14ac:dyDescent="0.25">
      <c r="A88" s="196" t="s">
        <v>892</v>
      </c>
      <c r="B88" s="196" t="s">
        <v>49</v>
      </c>
      <c r="C88" s="196" t="s">
        <v>1583</v>
      </c>
      <c r="D88" s="197">
        <v>2022</v>
      </c>
      <c r="E88" s="198">
        <v>130474.77080589303</v>
      </c>
      <c r="F88" s="198">
        <v>326544.63841630338</v>
      </c>
      <c r="G88" s="198">
        <v>249763.86898757305</v>
      </c>
      <c r="H88" s="198">
        <v>706783.27820976952</v>
      </c>
      <c r="I88" s="199">
        <v>3.7985781186146133</v>
      </c>
      <c r="J88" s="199">
        <v>2.5472412336803854</v>
      </c>
      <c r="K88" s="199">
        <v>2.8120114855751766</v>
      </c>
      <c r="L88" s="199">
        <v>2.8718073953896139</v>
      </c>
      <c r="M88" s="224">
        <v>89.928470630866755</v>
      </c>
      <c r="N88" s="224">
        <v>60.30401411260268</v>
      </c>
      <c r="O88" s="224">
        <v>66.572250036136026</v>
      </c>
      <c r="P88" s="224">
        <v>67.987873080254133</v>
      </c>
      <c r="Q88" s="198">
        <v>265.65754721143952</v>
      </c>
      <c r="R88" s="198">
        <v>178.14398892556426</v>
      </c>
      <c r="S88" s="198">
        <v>196.66097435972938</v>
      </c>
      <c r="T88" s="198">
        <v>200.84286406649511</v>
      </c>
      <c r="U88" s="198">
        <v>268.51417760660547</v>
      </c>
      <c r="V88" s="198">
        <v>179.20398892556426</v>
      </c>
      <c r="W88" s="198">
        <v>197.72097435972938</v>
      </c>
      <c r="X88" s="198">
        <v>202.40782122851761</v>
      </c>
      <c r="Y88" s="199">
        <v>0.67335913305466399</v>
      </c>
      <c r="Z88" s="199">
        <v>0.47952483642278732</v>
      </c>
      <c r="AA88" s="199">
        <v>0.54009468453370657</v>
      </c>
      <c r="AB88" s="199">
        <v>0.53671159547842873</v>
      </c>
      <c r="AC88" s="199">
        <v>0.21775835488689491</v>
      </c>
      <c r="AD88" s="199">
        <v>7.3566806676580151E-2</v>
      </c>
      <c r="AE88" s="199">
        <v>2.6770286074428312E-2</v>
      </c>
      <c r="AF88" s="199">
        <v>8.3648085314333695E-2</v>
      </c>
      <c r="AG88" s="199">
        <v>2.8247606679058777E-3</v>
      </c>
      <c r="AH88" s="199">
        <v>1.445658168493054E-3</v>
      </c>
      <c r="AI88" s="199">
        <v>1.2731394735142649E-3</v>
      </c>
      <c r="AJ88" s="199">
        <v>1.6392806692188235E-3</v>
      </c>
      <c r="AK88" s="199">
        <v>3.5449516774686959E-4</v>
      </c>
      <c r="AL88" s="199">
        <v>1.4222222222222221E-4</v>
      </c>
      <c r="AM88" s="199">
        <v>1.4222222222222221E-4</v>
      </c>
      <c r="AN88" s="199">
        <v>1.814085821284339E-4</v>
      </c>
      <c r="AO88" s="199">
        <v>3.5449516774686959E-5</v>
      </c>
      <c r="AP88" s="199">
        <v>1.4222222222222222E-5</v>
      </c>
      <c r="AQ88" s="199">
        <v>1.4222222222222219E-5</v>
      </c>
      <c r="AR88" s="199">
        <v>1.8140858212843391E-5</v>
      </c>
      <c r="AS88" s="199">
        <v>7.5000000000000002E-6</v>
      </c>
      <c r="AT88" s="199">
        <v>0</v>
      </c>
      <c r="AU88" s="199">
        <v>0</v>
      </c>
      <c r="AV88" s="199">
        <v>1.3845273526035035E-6</v>
      </c>
      <c r="AW88" s="199">
        <v>2.817260667905878E-3</v>
      </c>
      <c r="AX88" s="199">
        <v>1.445658168493054E-3</v>
      </c>
      <c r="AY88" s="199">
        <v>1.2731394735142649E-3</v>
      </c>
      <c r="AZ88" s="199">
        <v>1.63789614186622E-3</v>
      </c>
      <c r="BA88" s="199">
        <v>1.0778944887418462E-2</v>
      </c>
      <c r="BB88" s="199">
        <v>3.9999999999999992E-3</v>
      </c>
      <c r="BC88" s="199">
        <v>4.0000000000000001E-3</v>
      </c>
      <c r="BD88" s="199">
        <v>5.2514179491230063E-3</v>
      </c>
      <c r="BE88" s="199">
        <v>7.0000000000000019E-3</v>
      </c>
      <c r="BF88" s="199">
        <v>7.0000000000000019E-3</v>
      </c>
      <c r="BG88" s="199">
        <v>7.0000000000000019E-3</v>
      </c>
      <c r="BH88" s="199">
        <v>7.0000000000000019E-3</v>
      </c>
    </row>
    <row r="89" spans="1:60" ht="12.75" customHeight="1" x14ac:dyDescent="0.25">
      <c r="A89" s="196" t="s">
        <v>892</v>
      </c>
      <c r="B89" s="196" t="s">
        <v>49</v>
      </c>
      <c r="C89" s="196" t="s">
        <v>1706</v>
      </c>
      <c r="D89" s="197">
        <v>2022</v>
      </c>
      <c r="E89" s="198">
        <v>28720.662762601754</v>
      </c>
      <c r="F89" s="198">
        <v>71880.39786513873</v>
      </c>
      <c r="G89" s="198">
        <v>54979.087582737026</v>
      </c>
      <c r="H89" s="198">
        <v>155580.14821047749</v>
      </c>
      <c r="I89" s="199">
        <v>4.2355204121277605</v>
      </c>
      <c r="J89" s="199">
        <v>2.8402449292793812</v>
      </c>
      <c r="K89" s="199">
        <v>3.1354711353508256</v>
      </c>
      <c r="L89" s="199">
        <v>3.2021452404165318</v>
      </c>
      <c r="M89" s="224">
        <v>100.27274972230516</v>
      </c>
      <c r="N89" s="224">
        <v>67.240655511468958</v>
      </c>
      <c r="O89" s="224">
        <v>74.229913168710695</v>
      </c>
      <c r="P89" s="224">
        <v>75.808372295260767</v>
      </c>
      <c r="Q89" s="198">
        <v>296.21556506523018</v>
      </c>
      <c r="R89" s="198">
        <v>198.63550987527827</v>
      </c>
      <c r="S89" s="198">
        <v>219.28246442733649</v>
      </c>
      <c r="T89" s="198">
        <v>223.94538793744545</v>
      </c>
      <c r="U89" s="198">
        <v>299.07219546039607</v>
      </c>
      <c r="V89" s="198">
        <v>199.69550987527828</v>
      </c>
      <c r="W89" s="198">
        <v>220.34246442733647</v>
      </c>
      <c r="X89" s="198">
        <v>225.51034509946788</v>
      </c>
      <c r="Y89" s="199">
        <v>0.14446767778684128</v>
      </c>
      <c r="Z89" s="199">
        <v>5.0998635396254155E-2</v>
      </c>
      <c r="AA89" s="199">
        <v>5.7440386407231536E-2</v>
      </c>
      <c r="AB89" s="199">
        <v>7.052975471458281E-2</v>
      </c>
      <c r="AC89" s="199">
        <v>0.10963942758569847</v>
      </c>
      <c r="AD89" s="199">
        <v>2.4799351729070135E-2</v>
      </c>
      <c r="AE89" s="199">
        <v>2.7698463414637522E-2</v>
      </c>
      <c r="AF89" s="199">
        <v>4.1485630489986561E-2</v>
      </c>
      <c r="AG89" s="199">
        <v>2.2228619324115113E-3</v>
      </c>
      <c r="AH89" s="199">
        <v>9.7942713583201507E-4</v>
      </c>
      <c r="AI89" s="199">
        <v>8.6254646861544501E-4</v>
      </c>
      <c r="AJ89" s="199">
        <v>1.1676663125976482E-3</v>
      </c>
      <c r="AK89" s="199">
        <v>3.5449516774686964E-4</v>
      </c>
      <c r="AL89" s="199">
        <v>1.4222222222222224E-4</v>
      </c>
      <c r="AM89" s="199">
        <v>1.4222222222222221E-4</v>
      </c>
      <c r="AN89" s="199">
        <v>1.8140858212843393E-4</v>
      </c>
      <c r="AO89" s="199">
        <v>3.5449516774686959E-5</v>
      </c>
      <c r="AP89" s="199">
        <v>1.4222222222222224E-5</v>
      </c>
      <c r="AQ89" s="199">
        <v>1.4222222222222219E-5</v>
      </c>
      <c r="AR89" s="199">
        <v>1.8140858212843394E-5</v>
      </c>
      <c r="AS89" s="199">
        <v>7.5000000000000019E-6</v>
      </c>
      <c r="AT89" s="199">
        <v>0</v>
      </c>
      <c r="AU89" s="199">
        <v>0</v>
      </c>
      <c r="AV89" s="199">
        <v>1.3845273526035039E-6</v>
      </c>
      <c r="AW89" s="199">
        <v>2.2153619324115107E-3</v>
      </c>
      <c r="AX89" s="199">
        <v>9.7942713583201507E-4</v>
      </c>
      <c r="AY89" s="199">
        <v>8.6254646861544501E-4</v>
      </c>
      <c r="AZ89" s="199">
        <v>1.1662817852450447E-3</v>
      </c>
      <c r="BA89" s="199">
        <v>1.0778944887418462E-2</v>
      </c>
      <c r="BB89" s="199">
        <v>4.000000000000001E-3</v>
      </c>
      <c r="BC89" s="199">
        <v>4.0000000000000001E-3</v>
      </c>
      <c r="BD89" s="199">
        <v>5.2514179491230063E-3</v>
      </c>
      <c r="BE89" s="199">
        <v>7.0000000000000001E-3</v>
      </c>
      <c r="BF89" s="199">
        <v>7.0000000000000019E-3</v>
      </c>
      <c r="BG89" s="199">
        <v>6.9999999999999993E-3</v>
      </c>
      <c r="BH89" s="199">
        <v>7.0000000000000019E-3</v>
      </c>
    </row>
    <row r="90" spans="1:60" ht="12.75" customHeight="1" x14ac:dyDescent="0.25">
      <c r="A90" s="196" t="s">
        <v>892</v>
      </c>
      <c r="B90" s="196" t="s">
        <v>49</v>
      </c>
      <c r="C90" s="196" t="s">
        <v>1843</v>
      </c>
      <c r="D90" s="197">
        <v>2022</v>
      </c>
      <c r="E90" s="198">
        <v>8917.0108217993657</v>
      </c>
      <c r="F90" s="198">
        <v>22316.974052329384</v>
      </c>
      <c r="G90" s="198">
        <v>17069.561486105147</v>
      </c>
      <c r="H90" s="198">
        <v>48303.546360233893</v>
      </c>
      <c r="I90" s="199">
        <v>4.885207848324824</v>
      </c>
      <c r="J90" s="199">
        <v>3.2759107428572327</v>
      </c>
      <c r="K90" s="199">
        <v>3.6164217636049414</v>
      </c>
      <c r="L90" s="199">
        <v>3.6933230247615119</v>
      </c>
      <c r="M90" s="224">
        <v>115.65360953376516</v>
      </c>
      <c r="N90" s="224">
        <v>77.554714903644211</v>
      </c>
      <c r="O90" s="224">
        <v>85.616056377375656</v>
      </c>
      <c r="P90" s="224">
        <v>87.43663570717959</v>
      </c>
      <c r="Q90" s="198">
        <v>341.65213774183667</v>
      </c>
      <c r="R90" s="198">
        <v>229.10425576516906</v>
      </c>
      <c r="S90" s="198">
        <v>252.91825135657515</v>
      </c>
      <c r="T90" s="198">
        <v>258.2964217609715</v>
      </c>
      <c r="U90" s="198">
        <v>344.50876813700262</v>
      </c>
      <c r="V90" s="198">
        <v>230.16425576516906</v>
      </c>
      <c r="W90" s="198">
        <v>253.97825135657516</v>
      </c>
      <c r="X90" s="198">
        <v>259.86137892299399</v>
      </c>
      <c r="Y90" s="199">
        <v>0.12918667985222335</v>
      </c>
      <c r="Z90" s="199">
        <v>3.8513567406181608E-2</v>
      </c>
      <c r="AA90" s="199">
        <v>4.3378301724020622E-2</v>
      </c>
      <c r="AB90" s="199">
        <v>5.6971259929012474E-2</v>
      </c>
      <c r="AC90" s="199">
        <v>9.3429315827684184E-2</v>
      </c>
      <c r="AD90" s="199">
        <v>1.2906216298714452E-2</v>
      </c>
      <c r="AE90" s="199">
        <v>1.4414988096333799E-2</v>
      </c>
      <c r="AF90" s="199">
        <v>2.8304245613699385E-2</v>
      </c>
      <c r="AG90" s="199">
        <v>1.9846404301036361E-3</v>
      </c>
      <c r="AH90" s="199">
        <v>7.9490065243304116E-4</v>
      </c>
      <c r="AI90" s="199">
        <v>7.0004059063953628E-4</v>
      </c>
      <c r="AJ90" s="199">
        <v>9.8100919916812549E-4</v>
      </c>
      <c r="AK90" s="199">
        <v>3.5449516774686959E-4</v>
      </c>
      <c r="AL90" s="199">
        <v>1.4222222222222224E-4</v>
      </c>
      <c r="AM90" s="199">
        <v>1.4222222222222219E-4</v>
      </c>
      <c r="AN90" s="199">
        <v>1.8140858212843393E-4</v>
      </c>
      <c r="AO90" s="199">
        <v>3.5449516774686966E-5</v>
      </c>
      <c r="AP90" s="199">
        <v>1.4222222222222222E-5</v>
      </c>
      <c r="AQ90" s="199">
        <v>1.4222222222222219E-5</v>
      </c>
      <c r="AR90" s="199">
        <v>1.8140858212843394E-5</v>
      </c>
      <c r="AS90" s="199">
        <v>7.5000000000000019E-6</v>
      </c>
      <c r="AT90" s="199">
        <v>0</v>
      </c>
      <c r="AU90" s="199">
        <v>0</v>
      </c>
      <c r="AV90" s="199">
        <v>1.3845273526035041E-6</v>
      </c>
      <c r="AW90" s="199">
        <v>1.9771404301036359E-3</v>
      </c>
      <c r="AX90" s="199">
        <v>7.9490065243304116E-4</v>
      </c>
      <c r="AY90" s="199">
        <v>7.0004059063953628E-4</v>
      </c>
      <c r="AZ90" s="199">
        <v>9.7962467181552195E-4</v>
      </c>
      <c r="BA90" s="199">
        <v>1.0778944887418462E-2</v>
      </c>
      <c r="BB90" s="199">
        <v>4.0000000000000001E-3</v>
      </c>
      <c r="BC90" s="199">
        <v>3.9999999999999992E-3</v>
      </c>
      <c r="BD90" s="199">
        <v>5.2514179491230054E-3</v>
      </c>
      <c r="BE90" s="199">
        <v>7.000000000000001E-3</v>
      </c>
      <c r="BF90" s="199">
        <v>7.0000000000000019E-3</v>
      </c>
      <c r="BG90" s="199">
        <v>7.0000000000000001E-3</v>
      </c>
      <c r="BH90" s="199">
        <v>7.0000000000000001E-3</v>
      </c>
    </row>
    <row r="91" spans="1:60" ht="12.75" customHeight="1" x14ac:dyDescent="0.25">
      <c r="A91" s="196" t="s">
        <v>892</v>
      </c>
      <c r="B91" s="196" t="s">
        <v>50</v>
      </c>
      <c r="C91" s="196" t="s">
        <v>1579</v>
      </c>
      <c r="D91" s="197">
        <v>2022</v>
      </c>
      <c r="E91" s="198">
        <v>2.7432986385354656</v>
      </c>
      <c r="F91" s="198">
        <v>6.8657676610997402</v>
      </c>
      <c r="G91" s="198">
        <v>5.2514128020067208</v>
      </c>
      <c r="H91" s="198">
        <v>14.860479101641927</v>
      </c>
      <c r="I91" s="199">
        <v>3.1863603897150452</v>
      </c>
      <c r="J91" s="199">
        <v>2.0771300000283817</v>
      </c>
      <c r="K91" s="199">
        <v>2.4897500001345412</v>
      </c>
      <c r="L91" s="199">
        <v>2.4277100945958212</v>
      </c>
      <c r="M91" s="224">
        <v>69.268704124240116</v>
      </c>
      <c r="N91" s="224">
        <v>45.155000000616994</v>
      </c>
      <c r="O91" s="224">
        <v>54.125000002924807</v>
      </c>
      <c r="P91" s="224">
        <v>52.776306404256992</v>
      </c>
      <c r="Q91" s="198">
        <v>206.47615325353496</v>
      </c>
      <c r="R91" s="198">
        <v>134.59802400183912</v>
      </c>
      <c r="S91" s="198">
        <v>161.33580000871825</v>
      </c>
      <c r="T91" s="198">
        <v>157.31561412980923</v>
      </c>
      <c r="U91" s="198">
        <v>212.81766351531112</v>
      </c>
      <c r="V91" s="198">
        <v>135.62822400183913</v>
      </c>
      <c r="W91" s="198">
        <v>162.03380000871823</v>
      </c>
      <c r="X91" s="198">
        <v>159.3827565000424</v>
      </c>
      <c r="Y91" s="199">
        <v>0.67420772561729903</v>
      </c>
      <c r="Z91" s="199">
        <v>0.10180800000012954</v>
      </c>
      <c r="AA91" s="199">
        <v>0.10720800000054412</v>
      </c>
      <c r="AB91" s="199">
        <v>0.20938333496628403</v>
      </c>
      <c r="AC91" s="199">
        <v>9.4958783590644931</v>
      </c>
      <c r="AD91" s="199">
        <v>0.98246400000001355</v>
      </c>
      <c r="AE91" s="199">
        <v>2.4206640000000501</v>
      </c>
      <c r="AF91" s="199">
        <v>3.0623040711684588</v>
      </c>
      <c r="AG91" s="199">
        <v>1.8534640732649439</v>
      </c>
      <c r="AH91" s="199">
        <v>1.7064000000007063E-2</v>
      </c>
      <c r="AI91" s="199">
        <v>1.9944000000008951E-2</v>
      </c>
      <c r="AJ91" s="199">
        <v>0.35708788853706147</v>
      </c>
      <c r="AK91" s="199">
        <v>3.2200000000000002E-3</v>
      </c>
      <c r="AL91" s="199">
        <v>1.8399999999999998E-3</v>
      </c>
      <c r="AM91" s="199">
        <v>1.9E-3</v>
      </c>
      <c r="AN91" s="199">
        <v>2.1159559002943752E-3</v>
      </c>
      <c r="AO91" s="199">
        <v>8.0500000000000005E-4</v>
      </c>
      <c r="AP91" s="199">
        <v>4.5999999999999996E-4</v>
      </c>
      <c r="AQ91" s="199">
        <v>4.75E-4</v>
      </c>
      <c r="AR91" s="199">
        <v>5.2898897507359379E-4</v>
      </c>
      <c r="AS91" s="199">
        <v>1.9199999999999998E-2</v>
      </c>
      <c r="AT91" s="199">
        <v>8.4000000000000012E-3</v>
      </c>
      <c r="AU91" s="199">
        <v>6.0000000000000019E-3</v>
      </c>
      <c r="AV91" s="199">
        <v>9.5456046911358283E-3</v>
      </c>
      <c r="AW91" s="199">
        <v>1.8342640732649438</v>
      </c>
      <c r="AX91" s="199">
        <v>8.6640000000070636E-3</v>
      </c>
      <c r="AY91" s="199">
        <v>1.3944000000008948E-2</v>
      </c>
      <c r="AZ91" s="199">
        <v>0.34754228384592556</v>
      </c>
      <c r="BA91" s="199">
        <v>2.1901548157645757E-2</v>
      </c>
      <c r="BB91" s="199">
        <v>2.9999999999999996E-3</v>
      </c>
      <c r="BC91" s="199">
        <v>2E-3</v>
      </c>
      <c r="BD91" s="199">
        <v>6.1359136005195479E-3</v>
      </c>
      <c r="BE91" s="199">
        <v>9.4999999999999998E-3</v>
      </c>
      <c r="BF91" s="199">
        <v>8.199999999999999E-3</v>
      </c>
      <c r="BG91" s="199">
        <v>2.2000000000000002E-2</v>
      </c>
      <c r="BH91" s="199">
        <v>1.3316644246643953E-2</v>
      </c>
    </row>
    <row r="92" spans="1:60" ht="12.75" customHeight="1" x14ac:dyDescent="0.25">
      <c r="A92" s="196" t="s">
        <v>892</v>
      </c>
      <c r="B92" s="196" t="s">
        <v>50</v>
      </c>
      <c r="C92" s="196" t="s">
        <v>47</v>
      </c>
      <c r="D92" s="197">
        <v>2022</v>
      </c>
      <c r="E92" s="198">
        <v>5.4567915509205651</v>
      </c>
      <c r="F92" s="198">
        <v>13.656939291040429</v>
      </c>
      <c r="G92" s="198">
        <v>10.4457694127259</v>
      </c>
      <c r="H92" s="198">
        <v>29.559500254686892</v>
      </c>
      <c r="I92" s="199">
        <v>4.0214331777634316</v>
      </c>
      <c r="J92" s="199">
        <v>2.0700000000000012</v>
      </c>
      <c r="K92" s="199">
        <v>2.4840000000000022</v>
      </c>
      <c r="L92" s="199">
        <v>2.5765414666846409</v>
      </c>
      <c r="M92" s="224">
        <v>87.422460386161561</v>
      </c>
      <c r="N92" s="224">
        <v>45.000000000000014</v>
      </c>
      <c r="O92" s="224">
        <v>54.000000000000043</v>
      </c>
      <c r="P92" s="224">
        <v>56.011771014883507</v>
      </c>
      <c r="Q92" s="198">
        <v>260.58886991907036</v>
      </c>
      <c r="R92" s="198">
        <v>134.13600000000002</v>
      </c>
      <c r="S92" s="198">
        <v>160.96320000000011</v>
      </c>
      <c r="T92" s="198">
        <v>166.95988704116473</v>
      </c>
      <c r="U92" s="198">
        <v>262.82886991907037</v>
      </c>
      <c r="V92" s="198">
        <v>135.11600000000004</v>
      </c>
      <c r="W92" s="198">
        <v>161.66320000000013</v>
      </c>
      <c r="X92" s="198">
        <v>167.95422086315801</v>
      </c>
      <c r="Y92" s="199">
        <v>2.2034048100883616</v>
      </c>
      <c r="Z92" s="199">
        <v>2.5842365364004443</v>
      </c>
      <c r="AA92" s="199">
        <v>2.8608718580951842</v>
      </c>
      <c r="AB92" s="199">
        <v>2.6116913116295204</v>
      </c>
      <c r="AC92" s="199">
        <v>6.7322179284260164</v>
      </c>
      <c r="AD92" s="199">
        <v>2.372999999999899</v>
      </c>
      <c r="AE92" s="199">
        <v>9.7229999999999279</v>
      </c>
      <c r="AF92" s="199">
        <v>5.7750787860932995</v>
      </c>
      <c r="AG92" s="199">
        <v>2.0239358626684241</v>
      </c>
      <c r="AH92" s="199">
        <v>0.66673506006914263</v>
      </c>
      <c r="AI92" s="199">
        <v>0.48971222612944076</v>
      </c>
      <c r="AJ92" s="199">
        <v>0.85472275000053444</v>
      </c>
      <c r="AK92" s="199">
        <v>3.2200000000000006E-3</v>
      </c>
      <c r="AL92" s="199">
        <v>1.8400000000000001E-3</v>
      </c>
      <c r="AM92" s="199">
        <v>1.9E-3</v>
      </c>
      <c r="AN92" s="199">
        <v>2.1159559002943756E-3</v>
      </c>
      <c r="AO92" s="199">
        <v>1.6099999999999996E-4</v>
      </c>
      <c r="AP92" s="199">
        <v>9.2E-5</v>
      </c>
      <c r="AQ92" s="199">
        <v>9.4999999999999978E-5</v>
      </c>
      <c r="AR92" s="199">
        <v>1.0579779501471876E-4</v>
      </c>
      <c r="AS92" s="199">
        <v>0.08</v>
      </c>
      <c r="AT92" s="199">
        <v>3.5000000000000003E-2</v>
      </c>
      <c r="AU92" s="199">
        <v>2.4999999999999998E-2</v>
      </c>
      <c r="AV92" s="199">
        <v>3.9773352879732611E-2</v>
      </c>
      <c r="AW92" s="199">
        <v>1.9439358626684238</v>
      </c>
      <c r="AX92" s="199">
        <v>0.6317350600691426</v>
      </c>
      <c r="AY92" s="199">
        <v>0.4647122261294408</v>
      </c>
      <c r="AZ92" s="199">
        <v>0.81494939712080194</v>
      </c>
      <c r="BA92" s="199">
        <v>0</v>
      </c>
      <c r="BB92" s="199">
        <v>0</v>
      </c>
      <c r="BC92" s="199">
        <v>0</v>
      </c>
      <c r="BD92" s="199">
        <v>0</v>
      </c>
      <c r="BE92" s="199">
        <v>9.5000000000000015E-3</v>
      </c>
      <c r="BF92" s="199">
        <v>8.199999999999999E-3</v>
      </c>
      <c r="BG92" s="199">
        <v>2.1999999999999999E-2</v>
      </c>
      <c r="BH92" s="199">
        <v>1.3316644246643953E-2</v>
      </c>
    </row>
    <row r="93" spans="1:60" ht="12.75" customHeight="1" x14ac:dyDescent="0.25">
      <c r="A93" s="196" t="s">
        <v>892</v>
      </c>
      <c r="B93" s="196" t="s">
        <v>50</v>
      </c>
      <c r="C93" s="196" t="s">
        <v>1583</v>
      </c>
      <c r="D93" s="197">
        <v>2022</v>
      </c>
      <c r="E93" s="198">
        <v>3.8992340886040577</v>
      </c>
      <c r="F93" s="198">
        <v>9.7587754145817396</v>
      </c>
      <c r="G93" s="198">
        <v>7.4641847312139209</v>
      </c>
      <c r="H93" s="198">
        <v>21.122194234399718</v>
      </c>
      <c r="I93" s="199">
        <v>3.0774556379841211</v>
      </c>
      <c r="J93" s="199">
        <v>2.0771300000283821</v>
      </c>
      <c r="K93" s="199">
        <v>2.4897500001345416</v>
      </c>
      <c r="L93" s="199">
        <v>2.4076058802491604</v>
      </c>
      <c r="M93" s="224">
        <v>66.901209521393923</v>
      </c>
      <c r="N93" s="224">
        <v>45.155000000617001</v>
      </c>
      <c r="O93" s="224">
        <v>54.125000002924814</v>
      </c>
      <c r="P93" s="224">
        <v>52.339258266286102</v>
      </c>
      <c r="Q93" s="198">
        <v>199.419125341371</v>
      </c>
      <c r="R93" s="198">
        <v>134.59802400183915</v>
      </c>
      <c r="S93" s="198">
        <v>161.33580000871828</v>
      </c>
      <c r="T93" s="198">
        <v>156.01286104014562</v>
      </c>
      <c r="U93" s="198">
        <v>200.02140824493168</v>
      </c>
      <c r="V93" s="198">
        <v>134.70708000183913</v>
      </c>
      <c r="W93" s="198">
        <v>161.63580000871826</v>
      </c>
      <c r="X93" s="198">
        <v>156.30259691079732</v>
      </c>
      <c r="Y93" s="199">
        <v>8.1666718622061693E-2</v>
      </c>
      <c r="Z93" s="199">
        <v>2.2878816000835259E-2</v>
      </c>
      <c r="AA93" s="199">
        <v>1.4486316003145405E-2</v>
      </c>
      <c r="AB93" s="199">
        <v>3.0765526146102826E-2</v>
      </c>
      <c r="AC93" s="199">
        <v>0.48641340312999798</v>
      </c>
      <c r="AD93" s="199">
        <v>0.28686809435144428</v>
      </c>
      <c r="AE93" s="199">
        <v>0.52967868571013155</v>
      </c>
      <c r="AF93" s="199">
        <v>0.40950956569006419</v>
      </c>
      <c r="AG93" s="199">
        <v>9.013497105196544E-2</v>
      </c>
      <c r="AH93" s="199">
        <v>1.370260000000649E-2</v>
      </c>
      <c r="AI93" s="199">
        <v>1.7170000000033287E-2</v>
      </c>
      <c r="AJ93" s="199">
        <v>2.9037608154051563E-2</v>
      </c>
      <c r="AK93" s="199">
        <v>1.2800000000000003E-3</v>
      </c>
      <c r="AL93" s="199">
        <v>8.3600000000000015E-4</v>
      </c>
      <c r="AM93" s="199">
        <v>1.1900000000000003E-3</v>
      </c>
      <c r="AN93" s="199">
        <v>1.0430609370245772E-3</v>
      </c>
      <c r="AO93" s="199">
        <v>1.9200000000000003E-4</v>
      </c>
      <c r="AP93" s="199">
        <v>1.2540000000000004E-4</v>
      </c>
      <c r="AQ93" s="199">
        <v>1.7850000000000006E-4</v>
      </c>
      <c r="AR93" s="199">
        <v>1.5645914055368662E-4</v>
      </c>
      <c r="AS93" s="199">
        <v>1.9240000000000008E-3</v>
      </c>
      <c r="AT93" s="199">
        <v>2.0019999999999999E-3</v>
      </c>
      <c r="AU93" s="199">
        <v>1.25E-3</v>
      </c>
      <c r="AV93" s="199">
        <v>1.7218583105941148E-3</v>
      </c>
      <c r="AW93" s="199">
        <v>8.8210971051965445E-2</v>
      </c>
      <c r="AX93" s="199">
        <v>1.170060000000649E-2</v>
      </c>
      <c r="AY93" s="199">
        <v>1.5920000000033289E-2</v>
      </c>
      <c r="AZ93" s="199">
        <v>2.731574984345745E-2</v>
      </c>
      <c r="BA93" s="199">
        <v>2.0694751077760735E-3</v>
      </c>
      <c r="BB93" s="199">
        <v>2.0000000000000004E-4</v>
      </c>
      <c r="BC93" s="199">
        <v>1E-3</v>
      </c>
      <c r="BD93" s="199">
        <v>8.278168217680542E-4</v>
      </c>
      <c r="BE93" s="199">
        <v>9.5000000000000015E-3</v>
      </c>
      <c r="BF93" s="199">
        <v>8.2000000000000007E-3</v>
      </c>
      <c r="BG93" s="199">
        <v>2.1999999999999999E-2</v>
      </c>
      <c r="BH93" s="199">
        <v>1.3316644246643953E-2</v>
      </c>
    </row>
    <row r="94" spans="1:60" ht="12.75" customHeight="1" x14ac:dyDescent="0.25">
      <c r="A94" s="196" t="s">
        <v>892</v>
      </c>
      <c r="B94" s="196" t="s">
        <v>1286</v>
      </c>
      <c r="C94" s="196" t="s">
        <v>1582</v>
      </c>
      <c r="D94" s="197">
        <v>2022</v>
      </c>
      <c r="E94" s="198">
        <v>104.48072391046422</v>
      </c>
      <c r="F94" s="198">
        <v>261.48825554614581</v>
      </c>
      <c r="G94" s="198">
        <v>200.00425888712385</v>
      </c>
      <c r="H94" s="198">
        <v>565.97323834373378</v>
      </c>
      <c r="I94" s="199">
        <v>3.5971437131296851</v>
      </c>
      <c r="J94" s="199">
        <v>2.3066525296608011</v>
      </c>
      <c r="K94" s="199">
        <v>2.4162536209156196</v>
      </c>
      <c r="L94" s="199">
        <v>2.5836128653425035</v>
      </c>
      <c r="M94" s="224">
        <v>75.04563653827806</v>
      </c>
      <c r="N94" s="224">
        <v>48.122683208121046</v>
      </c>
      <c r="O94" s="224">
        <v>50.409242855011421</v>
      </c>
      <c r="P94" s="224">
        <v>53.9007855984214</v>
      </c>
      <c r="Q94" s="198">
        <v>137.31040450148711</v>
      </c>
      <c r="R94" s="198">
        <v>88.049690852227656</v>
      </c>
      <c r="S94" s="198">
        <v>92.233390858172044</v>
      </c>
      <c r="T94" s="198">
        <v>98.621838855242729</v>
      </c>
      <c r="U94" s="198">
        <v>138.75529580188316</v>
      </c>
      <c r="V94" s="198">
        <v>88.890741739638386</v>
      </c>
      <c r="W94" s="198">
        <v>93.856788767090464</v>
      </c>
      <c r="X94" s="198">
        <v>99.788095100968221</v>
      </c>
      <c r="Y94" s="199">
        <v>5.3417563450448728E-2</v>
      </c>
      <c r="Z94" s="199">
        <v>2.2878816000835259E-2</v>
      </c>
      <c r="AA94" s="199">
        <v>1.44863160031454E-2</v>
      </c>
      <c r="AB94" s="199">
        <v>2.5550629076364312E-2</v>
      </c>
      <c r="AC94" s="199">
        <v>0.41174422862231469</v>
      </c>
      <c r="AD94" s="199">
        <v>0.28686809435144422</v>
      </c>
      <c r="AE94" s="199">
        <v>0.52967868571013133</v>
      </c>
      <c r="AF94" s="199">
        <v>0.39572536375643586</v>
      </c>
      <c r="AG94" s="199">
        <v>0.13556545030139475</v>
      </c>
      <c r="AH94" s="199">
        <v>5.5632556000016986E-2</v>
      </c>
      <c r="AI94" s="199">
        <v>6.971020000008106E-2</v>
      </c>
      <c r="AJ94" s="199">
        <v>7.5363233458646317E-2</v>
      </c>
      <c r="AK94" s="199">
        <v>5.4280459588724995E-4</v>
      </c>
      <c r="AL94" s="199">
        <v>6.7382246837051016E-4</v>
      </c>
      <c r="AM94" s="199">
        <v>2.9947665260911499E-4</v>
      </c>
      <c r="AN94" s="199">
        <v>5.17349346301568E-4</v>
      </c>
      <c r="AO94" s="199">
        <v>8.1420689383087511E-5</v>
      </c>
      <c r="AP94" s="199">
        <v>1.010733702555765E-4</v>
      </c>
      <c r="AQ94" s="199">
        <v>4.4921497891367253E-5</v>
      </c>
      <c r="AR94" s="199">
        <v>7.76024019452352E-5</v>
      </c>
      <c r="AS94" s="199">
        <v>2.7730000000000001E-2</v>
      </c>
      <c r="AT94" s="199">
        <v>2.7730000000000001E-2</v>
      </c>
      <c r="AU94" s="199">
        <v>4.3389999999999991E-2</v>
      </c>
      <c r="AV94" s="199">
        <v>3.3263948395401262E-2</v>
      </c>
      <c r="AW94" s="199">
        <v>0.10783545030139476</v>
      </c>
      <c r="AX94" s="199">
        <v>2.7902556000016985E-2</v>
      </c>
      <c r="AY94" s="199">
        <v>2.6320200000081062E-2</v>
      </c>
      <c r="AZ94" s="199">
        <v>4.2099285063245055E-2</v>
      </c>
      <c r="BA94" s="199">
        <v>2.5224577373435123E-3</v>
      </c>
      <c r="BB94" s="199">
        <v>2.4381466947445818E-4</v>
      </c>
      <c r="BC94" s="199">
        <v>1.5414260713902527E-3</v>
      </c>
      <c r="BD94" s="199">
        <v>1.1230118652364959E-3</v>
      </c>
      <c r="BE94" s="199">
        <v>8.7662880686247471E-3</v>
      </c>
      <c r="BF94" s="199">
        <v>9.1822476813013063E-3</v>
      </c>
      <c r="BG94" s="199">
        <v>2.2023244229454633E-2</v>
      </c>
      <c r="BH94" s="199">
        <v>1.3643225807977622E-2</v>
      </c>
    </row>
    <row r="95" spans="1:60" ht="12.75" customHeight="1" x14ac:dyDescent="0.25">
      <c r="A95" s="196" t="s">
        <v>892</v>
      </c>
      <c r="B95" s="196" t="s">
        <v>1286</v>
      </c>
      <c r="C95" s="196" t="s">
        <v>1583</v>
      </c>
      <c r="D95" s="197">
        <v>2022</v>
      </c>
      <c r="E95" s="198">
        <v>226.60534789851877</v>
      </c>
      <c r="F95" s="198">
        <v>567.13463404206493</v>
      </c>
      <c r="G95" s="198">
        <v>433.78369683905777</v>
      </c>
      <c r="H95" s="198">
        <v>1227.5236787796414</v>
      </c>
      <c r="I95" s="199">
        <v>3.5971437131296846</v>
      </c>
      <c r="J95" s="199">
        <v>2.3066525296608007</v>
      </c>
      <c r="K95" s="199">
        <v>2.4162536209156196</v>
      </c>
      <c r="L95" s="199">
        <v>2.5836128653425035</v>
      </c>
      <c r="M95" s="224">
        <v>75.045636538278046</v>
      </c>
      <c r="N95" s="224">
        <v>48.122683208121039</v>
      </c>
      <c r="O95" s="224">
        <v>50.409242855011414</v>
      </c>
      <c r="P95" s="224">
        <v>53.900785598421393</v>
      </c>
      <c r="Q95" s="198">
        <v>137.31040450148711</v>
      </c>
      <c r="R95" s="198">
        <v>88.049690852227641</v>
      </c>
      <c r="S95" s="198">
        <v>92.233390858172029</v>
      </c>
      <c r="T95" s="198">
        <v>98.621838855242729</v>
      </c>
      <c r="U95" s="198">
        <v>138.70943706478437</v>
      </c>
      <c r="V95" s="198">
        <v>88.883888756735118</v>
      </c>
      <c r="W95" s="198">
        <v>93.813465311954829</v>
      </c>
      <c r="X95" s="198">
        <v>99.757798549935785</v>
      </c>
      <c r="Y95" s="199">
        <v>8.1666718622061679E-2</v>
      </c>
      <c r="Z95" s="199">
        <v>2.2878816000835248E-2</v>
      </c>
      <c r="AA95" s="199">
        <v>1.44863160031454E-2</v>
      </c>
      <c r="AB95" s="199">
        <v>3.0765526146102826E-2</v>
      </c>
      <c r="AC95" s="199">
        <v>0.48641340312999798</v>
      </c>
      <c r="AD95" s="199">
        <v>0.28686809435144428</v>
      </c>
      <c r="AE95" s="199">
        <v>0.52967868571013133</v>
      </c>
      <c r="AF95" s="199">
        <v>0.40950956569006414</v>
      </c>
      <c r="AG95" s="199">
        <v>4.1592169424534843E-2</v>
      </c>
      <c r="AH95" s="199">
        <v>5.5632556000016972E-2</v>
      </c>
      <c r="AI95" s="199">
        <v>6.9710200000081074E-2</v>
      </c>
      <c r="AJ95" s="199">
        <v>5.8015423086925727E-2</v>
      </c>
      <c r="AK95" s="199">
        <v>5.4280459588724984E-4</v>
      </c>
      <c r="AL95" s="199">
        <v>6.7382246837051016E-4</v>
      </c>
      <c r="AM95" s="199">
        <v>2.9947665260911499E-4</v>
      </c>
      <c r="AN95" s="199">
        <v>5.17349346301568E-4</v>
      </c>
      <c r="AO95" s="199">
        <v>8.142068938308747E-5</v>
      </c>
      <c r="AP95" s="199">
        <v>1.0107337025557651E-4</v>
      </c>
      <c r="AQ95" s="199">
        <v>4.4921497891367247E-5</v>
      </c>
      <c r="AR95" s="199">
        <v>7.7602401945235186E-5</v>
      </c>
      <c r="AS95" s="199">
        <v>2.7729999999999998E-2</v>
      </c>
      <c r="AT95" s="199">
        <v>2.7730000000000001E-2</v>
      </c>
      <c r="AU95" s="199">
        <v>4.3389999999999991E-2</v>
      </c>
      <c r="AV95" s="199">
        <v>3.3263948395401255E-2</v>
      </c>
      <c r="AW95" s="199">
        <v>1.3862169424534852E-2</v>
      </c>
      <c r="AX95" s="199">
        <v>2.7902556000016971E-2</v>
      </c>
      <c r="AY95" s="199">
        <v>2.6320200000081072E-2</v>
      </c>
      <c r="AZ95" s="199">
        <v>2.4751474691524476E-2</v>
      </c>
      <c r="BA95" s="199">
        <v>2.3494058992349111E-3</v>
      </c>
      <c r="BB95" s="199">
        <v>2.1795435663193017E-4</v>
      </c>
      <c r="BC95" s="199">
        <v>1.3779413350294438E-3</v>
      </c>
      <c r="BD95" s="199">
        <v>1.0213455866041701E-3</v>
      </c>
      <c r="BE95" s="199">
        <v>6.3239746165668137E-3</v>
      </c>
      <c r="BF95" s="199">
        <v>8.8239684045251301E-3</v>
      </c>
      <c r="BG95" s="199">
        <v>2.1958984819899E-2</v>
      </c>
      <c r="BH95" s="199">
        <v>1.3004127292978875E-2</v>
      </c>
    </row>
    <row r="96" spans="1:60" ht="12.75" customHeight="1" x14ac:dyDescent="0.25">
      <c r="A96" s="196" t="s">
        <v>892</v>
      </c>
      <c r="B96" s="196" t="s">
        <v>1286</v>
      </c>
      <c r="C96" s="196" t="s">
        <v>1706</v>
      </c>
      <c r="D96" s="197">
        <v>2022</v>
      </c>
      <c r="E96" s="198">
        <v>40.173073240553251</v>
      </c>
      <c r="F96" s="198">
        <v>100.54282214393919</v>
      </c>
      <c r="G96" s="198">
        <v>76.902087198213593</v>
      </c>
      <c r="H96" s="198">
        <v>217.61798258270599</v>
      </c>
      <c r="I96" s="199">
        <v>3.0115409459022415</v>
      </c>
      <c r="J96" s="199">
        <v>1.5924800310115008</v>
      </c>
      <c r="K96" s="199">
        <v>1.6443251050648957</v>
      </c>
      <c r="L96" s="199">
        <v>1.8727649217566076</v>
      </c>
      <c r="M96" s="224">
        <v>62.828462043760922</v>
      </c>
      <c r="N96" s="224">
        <v>33.223214620406864</v>
      </c>
      <c r="O96" s="224">
        <v>34.304835732599265</v>
      </c>
      <c r="P96" s="224">
        <v>39.070675749427906</v>
      </c>
      <c r="Q96" s="198">
        <v>114.95673746513997</v>
      </c>
      <c r="R96" s="198">
        <v>60.788251639932874</v>
      </c>
      <c r="S96" s="198">
        <v>62.767285189161726</v>
      </c>
      <c r="T96" s="198">
        <v>71.487304775727964</v>
      </c>
      <c r="U96" s="198">
        <v>115.71397691861142</v>
      </c>
      <c r="V96" s="198">
        <v>60.964742650520861</v>
      </c>
      <c r="W96" s="198">
        <v>63.226499508970804</v>
      </c>
      <c r="X96" s="198">
        <v>71.886550297322543</v>
      </c>
      <c r="Y96" s="199">
        <v>1.7642500648196037E-2</v>
      </c>
      <c r="Z96" s="199">
        <v>5.2201688739180359E-3</v>
      </c>
      <c r="AA96" s="199">
        <v>3.1472364943657734E-3</v>
      </c>
      <c r="AB96" s="199">
        <v>6.7808414504553017E-3</v>
      </c>
      <c r="AC96" s="199">
        <v>0.10895613073131832</v>
      </c>
      <c r="AD96" s="199">
        <v>5.8360445939747645E-2</v>
      </c>
      <c r="AE96" s="199">
        <v>6.475218123078634E-2</v>
      </c>
      <c r="AF96" s="199">
        <v>6.9959312474261987E-2</v>
      </c>
      <c r="AG96" s="199">
        <v>5.7307543592432821E-3</v>
      </c>
      <c r="AH96" s="199">
        <v>4.6044912174421663E-3</v>
      </c>
      <c r="AI96" s="199">
        <v>5.5981321860779469E-3</v>
      </c>
      <c r="AJ96" s="199">
        <v>5.1635374628562917E-3</v>
      </c>
      <c r="AK96" s="199">
        <v>5.4280459588724973E-4</v>
      </c>
      <c r="AL96" s="199">
        <v>6.7382246837051005E-4</v>
      </c>
      <c r="AM96" s="199">
        <v>2.9947665260911493E-4</v>
      </c>
      <c r="AN96" s="199">
        <v>5.1734934630156789E-4</v>
      </c>
      <c r="AO96" s="199">
        <v>8.1420689383087484E-5</v>
      </c>
      <c r="AP96" s="199">
        <v>1.0107337025557651E-4</v>
      </c>
      <c r="AQ96" s="199">
        <v>4.492149789136724E-5</v>
      </c>
      <c r="AR96" s="199">
        <v>7.76024019452352E-5</v>
      </c>
      <c r="AS96" s="199">
        <v>6.0000000000000001E-3</v>
      </c>
      <c r="AT96" s="199">
        <v>4.4999999999999988E-3</v>
      </c>
      <c r="AU96" s="199">
        <v>4.9999999999999984E-3</v>
      </c>
      <c r="AV96" s="199">
        <v>4.9535960323151204E-3</v>
      </c>
      <c r="AW96" s="199">
        <v>-2.6924564075671715E-4</v>
      </c>
      <c r="AX96" s="199">
        <v>1.0449121744216761E-4</v>
      </c>
      <c r="AY96" s="199">
        <v>5.9813218607794865E-4</v>
      </c>
      <c r="AZ96" s="199">
        <v>2.0994143054117026E-4</v>
      </c>
      <c r="BA96" s="199">
        <v>2.2235451074394267E-3</v>
      </c>
      <c r="BB96" s="199">
        <v>1.9053211542634642E-4</v>
      </c>
      <c r="BC96" s="199">
        <v>1.2045823389021898E-3</v>
      </c>
      <c r="BD96" s="199">
        <v>9.2417993552580896E-4</v>
      </c>
      <c r="BE96" s="199">
        <v>5.7514991596810524E-3</v>
      </c>
      <c r="BF96" s="199">
        <v>8.4440495378608014E-3</v>
      </c>
      <c r="BG96" s="199">
        <v>2.1890844227815162E-2</v>
      </c>
      <c r="BH96" s="199">
        <v>1.2698838334484973E-2</v>
      </c>
    </row>
    <row r="97" spans="1:60" ht="12.75" customHeight="1" x14ac:dyDescent="0.25">
      <c r="A97" s="196" t="s">
        <v>892</v>
      </c>
      <c r="B97" s="196" t="s">
        <v>1287</v>
      </c>
      <c r="C97" s="196" t="s">
        <v>1582</v>
      </c>
      <c r="D97" s="197">
        <v>2022</v>
      </c>
      <c r="E97" s="198">
        <v>1239.1848675361423</v>
      </c>
      <c r="F97" s="198">
        <v>3101.3595348831063</v>
      </c>
      <c r="G97" s="198">
        <v>2372.1337465855968</v>
      </c>
      <c r="H97" s="198">
        <v>6712.6781490048452</v>
      </c>
      <c r="I97" s="199">
        <v>1.145708852343321</v>
      </c>
      <c r="J97" s="199">
        <v>0.92252915198824159</v>
      </c>
      <c r="K97" s="199">
        <v>1.7310878148894793</v>
      </c>
      <c r="L97" s="199">
        <v>1.2494583073967673</v>
      </c>
      <c r="M97" s="224">
        <v>27.17440812873658</v>
      </c>
      <c r="N97" s="224">
        <v>21.880937408759369</v>
      </c>
      <c r="O97" s="224">
        <v>41.058674454924443</v>
      </c>
      <c r="P97" s="224">
        <v>29.635181674293094</v>
      </c>
      <c r="Q97" s="198">
        <v>78.561081951788168</v>
      </c>
      <c r="R97" s="198">
        <v>63.257683803375386</v>
      </c>
      <c r="S97" s="198">
        <v>118.70042848418348</v>
      </c>
      <c r="T97" s="198">
        <v>85.675166323429849</v>
      </c>
      <c r="U97" s="198">
        <v>79.108743206399325</v>
      </c>
      <c r="V97" s="198">
        <v>63.324269454414555</v>
      </c>
      <c r="W97" s="198">
        <v>119.0609411782937</v>
      </c>
      <c r="X97" s="198">
        <v>85.954526621570935</v>
      </c>
      <c r="Y97" s="199">
        <v>7.9707025277202508E-3</v>
      </c>
      <c r="Z97" s="199">
        <v>1.0934954889914609E-2</v>
      </c>
      <c r="AA97" s="199">
        <v>1.5774584593702571E-2</v>
      </c>
      <c r="AB97" s="199">
        <v>1.209797687566278E-2</v>
      </c>
      <c r="AC97" s="199">
        <v>6.6144541932973935E-2</v>
      </c>
      <c r="AD97" s="199">
        <v>1.4703399870384451E-2</v>
      </c>
      <c r="AE97" s="199">
        <v>1.3649987213122581E-2</v>
      </c>
      <c r="AF97" s="199">
        <v>2.3827366153267578E-2</v>
      </c>
      <c r="AG97" s="199">
        <v>1.744084928523351E-3</v>
      </c>
      <c r="AH97" s="199">
        <v>3.6038224231576253E-4</v>
      </c>
      <c r="AI97" s="199">
        <v>6.8238371584585921E-4</v>
      </c>
      <c r="AJ97" s="199">
        <v>7.2960804708580398E-4</v>
      </c>
      <c r="AK97" s="199">
        <v>1.6736124256680739E-4</v>
      </c>
      <c r="AL97" s="199">
        <v>1.8868193632535905E-4</v>
      </c>
      <c r="AM97" s="199">
        <v>2.6539998822578867E-4</v>
      </c>
      <c r="AN97" s="199">
        <v>2.1185676988078693E-4</v>
      </c>
      <c r="AO97" s="199">
        <v>2.5104186385021104E-5</v>
      </c>
      <c r="AP97" s="199">
        <v>2.8302290448803867E-5</v>
      </c>
      <c r="AQ97" s="199">
        <v>3.9809998233868312E-5</v>
      </c>
      <c r="AR97" s="199">
        <v>3.1778515482118043E-5</v>
      </c>
      <c r="AS97" s="199">
        <v>6.5802662317339632E-3</v>
      </c>
      <c r="AT97" s="199">
        <v>9.9519539906274546E-4</v>
      </c>
      <c r="AU97" s="199">
        <v>5.780399024736141E-4</v>
      </c>
      <c r="AV97" s="199">
        <v>1.8788049655083276E-3</v>
      </c>
      <c r="AW97" s="199">
        <v>-4.836181303210613E-3</v>
      </c>
      <c r="AX97" s="199">
        <v>-6.3481315674698304E-4</v>
      </c>
      <c r="AY97" s="199">
        <v>1.0434381337224509E-4</v>
      </c>
      <c r="AZ97" s="199">
        <v>-1.1491969184225241E-3</v>
      </c>
      <c r="BA97" s="199">
        <v>1.3713728306513427E-3</v>
      </c>
      <c r="BB97" s="199">
        <v>1.4611388628455564E-4</v>
      </c>
      <c r="BC97" s="199">
        <v>1.2993493465697083E-3</v>
      </c>
      <c r="BD97" s="199">
        <v>7.7983279866900598E-4</v>
      </c>
      <c r="BE97" s="199">
        <v>4.7028565500022417E-3</v>
      </c>
      <c r="BF97" s="199">
        <v>5.6812811690753048E-3</v>
      </c>
      <c r="BG97" s="199">
        <v>1.9491066894213104E-2</v>
      </c>
      <c r="BH97" s="199">
        <v>1.0380778012136667E-2</v>
      </c>
    </row>
    <row r="98" spans="1:60" ht="12.75" customHeight="1" x14ac:dyDescent="0.25">
      <c r="A98" s="196" t="s">
        <v>892</v>
      </c>
      <c r="B98" s="196" t="s">
        <v>1287</v>
      </c>
      <c r="C98" s="196" t="s">
        <v>1583</v>
      </c>
      <c r="D98" s="197">
        <v>2022</v>
      </c>
      <c r="E98" s="198">
        <v>43073.610170286622</v>
      </c>
      <c r="F98" s="198">
        <v>107802.11661966583</v>
      </c>
      <c r="G98" s="198">
        <v>82454.496458922717</v>
      </c>
      <c r="H98" s="198">
        <v>233330.22324887515</v>
      </c>
      <c r="I98" s="199">
        <v>1.1271887285182036</v>
      </c>
      <c r="J98" s="199">
        <v>0.88371665964297563</v>
      </c>
      <c r="K98" s="199">
        <v>1.6372779693949195</v>
      </c>
      <c r="L98" s="199">
        <v>1.194956833836559</v>
      </c>
      <c r="M98" s="224">
        <v>26.735139982741959</v>
      </c>
      <c r="N98" s="224">
        <v>20.960366265989087</v>
      </c>
      <c r="O98" s="224">
        <v>38.833652781443483</v>
      </c>
      <c r="P98" s="224">
        <v>28.342492625837671</v>
      </c>
      <c r="Q98" s="198">
        <v>77.291159874633507</v>
      </c>
      <c r="R98" s="198">
        <v>60.596317099563024</v>
      </c>
      <c r="S98" s="198">
        <v>112.26790162999254</v>
      </c>
      <c r="T98" s="198">
        <v>81.938008561142027</v>
      </c>
      <c r="U98" s="198">
        <v>77.763682159638719</v>
      </c>
      <c r="V98" s="198">
        <v>60.660500609367709</v>
      </c>
      <c r="W98" s="198">
        <v>112.60705376824863</v>
      </c>
      <c r="X98" s="198">
        <v>82.19457254707504</v>
      </c>
      <c r="Y98" s="199">
        <v>1.1331491152265286E-2</v>
      </c>
      <c r="Z98" s="199">
        <v>1.0934954889914607E-2</v>
      </c>
      <c r="AA98" s="199">
        <v>1.5774584593702574E-2</v>
      </c>
      <c r="AB98" s="199">
        <v>1.2718390712596289E-2</v>
      </c>
      <c r="AC98" s="199">
        <v>6.2431089391780589E-2</v>
      </c>
      <c r="AD98" s="199">
        <v>1.4703399870384447E-2</v>
      </c>
      <c r="AE98" s="199">
        <v>1.3649987213122579E-2</v>
      </c>
      <c r="AF98" s="199">
        <v>2.3141849271150622E-2</v>
      </c>
      <c r="AG98" s="199">
        <v>3.8929504577954548E-3</v>
      </c>
      <c r="AH98" s="199">
        <v>3.6038224231576247E-4</v>
      </c>
      <c r="AI98" s="199">
        <v>6.8238371584585932E-4</v>
      </c>
      <c r="AJ98" s="199">
        <v>1.126296460731675E-3</v>
      </c>
      <c r="AK98" s="199">
        <v>1.6736124256680739E-4</v>
      </c>
      <c r="AL98" s="199">
        <v>1.886819363253591E-4</v>
      </c>
      <c r="AM98" s="199">
        <v>2.6539998822578873E-4</v>
      </c>
      <c r="AN98" s="199">
        <v>2.1185676988078698E-4</v>
      </c>
      <c r="AO98" s="199">
        <v>2.5104186385021101E-5</v>
      </c>
      <c r="AP98" s="199">
        <v>2.8302290448803861E-5</v>
      </c>
      <c r="AQ98" s="199">
        <v>3.9809998233868319E-5</v>
      </c>
      <c r="AR98" s="199">
        <v>3.1778515482118043E-5</v>
      </c>
      <c r="AS98" s="199">
        <v>4.4605094788286465E-3</v>
      </c>
      <c r="AT98" s="199">
        <v>9.9519539906274546E-4</v>
      </c>
      <c r="AU98" s="199">
        <v>5.7803990247361431E-4</v>
      </c>
      <c r="AV98" s="199">
        <v>1.4874901381398747E-3</v>
      </c>
      <c r="AW98" s="199">
        <v>-5.6755902103319063E-4</v>
      </c>
      <c r="AX98" s="199">
        <v>-6.3481315674698315E-4</v>
      </c>
      <c r="AY98" s="199">
        <v>1.0434381337224507E-4</v>
      </c>
      <c r="AZ98" s="199">
        <v>-3.6119367740819941E-4</v>
      </c>
      <c r="BA98" s="199">
        <v>1.3118038475396878E-3</v>
      </c>
      <c r="BB98" s="199">
        <v>1.3704920238087124E-4</v>
      </c>
      <c r="BC98" s="199">
        <v>1.2187434754219496E-3</v>
      </c>
      <c r="BD98" s="199">
        <v>7.3616353181046325E-4</v>
      </c>
      <c r="BE98" s="199">
        <v>3.5288030689891868E-3</v>
      </c>
      <c r="BF98" s="199">
        <v>5.5556953568311569E-3</v>
      </c>
      <c r="BG98" s="199">
        <v>1.9459383901647722E-2</v>
      </c>
      <c r="BH98" s="199">
        <v>1.0094824728387965E-2</v>
      </c>
    </row>
    <row r="99" spans="1:60" ht="12.75" customHeight="1" x14ac:dyDescent="0.25">
      <c r="A99" s="196" t="s">
        <v>892</v>
      </c>
      <c r="B99" s="196" t="s">
        <v>1287</v>
      </c>
      <c r="C99" s="196" t="s">
        <v>1706</v>
      </c>
      <c r="D99" s="197">
        <v>2022</v>
      </c>
      <c r="E99" s="198">
        <v>145394.21466992717</v>
      </c>
      <c r="F99" s="198">
        <v>363884.15142607311</v>
      </c>
      <c r="G99" s="198">
        <v>278323.70472905709</v>
      </c>
      <c r="H99" s="198">
        <v>787602.07082505722</v>
      </c>
      <c r="I99" s="199">
        <v>1.0746808472424849</v>
      </c>
      <c r="J99" s="199">
        <v>0.84255044827843517</v>
      </c>
      <c r="K99" s="199">
        <v>1.5610085789572117</v>
      </c>
      <c r="L99" s="199">
        <v>1.1392921079807723</v>
      </c>
      <c r="M99" s="224">
        <v>25.489735801004823</v>
      </c>
      <c r="N99" s="224">
        <v>19.983968617977691</v>
      </c>
      <c r="O99" s="224">
        <v>37.024663054912878</v>
      </c>
      <c r="P99" s="224">
        <v>27.022213066431675</v>
      </c>
      <c r="Q99" s="198">
        <v>73.69070243243128</v>
      </c>
      <c r="R99" s="198">
        <v>57.773556240170464</v>
      </c>
      <c r="S99" s="198">
        <v>107.03812111434526</v>
      </c>
      <c r="T99" s="198">
        <v>78.121086765664927</v>
      </c>
      <c r="U99" s="198">
        <v>74.138989588561259</v>
      </c>
      <c r="V99" s="198">
        <v>57.831785846295993</v>
      </c>
      <c r="W99" s="198">
        <v>107.32432936642861</v>
      </c>
      <c r="X99" s="198">
        <v>78.348487170143926</v>
      </c>
      <c r="Y99" s="199">
        <v>1.1331491152265283E-2</v>
      </c>
      <c r="Z99" s="199">
        <v>1.0934954889914606E-2</v>
      </c>
      <c r="AA99" s="199">
        <v>1.5774584593702567E-2</v>
      </c>
      <c r="AB99" s="199">
        <v>1.2718390712596287E-2</v>
      </c>
      <c r="AC99" s="199">
        <v>6.2431089391780589E-2</v>
      </c>
      <c r="AD99" s="199">
        <v>1.4703399870384446E-2</v>
      </c>
      <c r="AE99" s="199">
        <v>1.3649987213122577E-2</v>
      </c>
      <c r="AF99" s="199">
        <v>2.3141849271150622E-2</v>
      </c>
      <c r="AG99" s="199">
        <v>3.8929504577954557E-3</v>
      </c>
      <c r="AH99" s="199">
        <v>3.6038224231576236E-4</v>
      </c>
      <c r="AI99" s="199">
        <v>6.823837158458591E-4</v>
      </c>
      <c r="AJ99" s="199">
        <v>1.126296460731675E-3</v>
      </c>
      <c r="AK99" s="199">
        <v>1.6736124256680739E-4</v>
      </c>
      <c r="AL99" s="199">
        <v>1.8868193632535908E-4</v>
      </c>
      <c r="AM99" s="199">
        <v>2.6539998822578867E-4</v>
      </c>
      <c r="AN99" s="199">
        <v>2.1185676988078698E-4</v>
      </c>
      <c r="AO99" s="199">
        <v>2.5104186385021107E-5</v>
      </c>
      <c r="AP99" s="199">
        <v>2.8302290448803861E-5</v>
      </c>
      <c r="AQ99" s="199">
        <v>3.9809998233868305E-5</v>
      </c>
      <c r="AR99" s="199">
        <v>3.1778515482118043E-5</v>
      </c>
      <c r="AS99" s="199">
        <v>4.4605094788286448E-3</v>
      </c>
      <c r="AT99" s="199">
        <v>9.9519539906274546E-4</v>
      </c>
      <c r="AU99" s="199">
        <v>5.780399024736141E-4</v>
      </c>
      <c r="AV99" s="199">
        <v>1.4874901381398745E-3</v>
      </c>
      <c r="AW99" s="199">
        <v>-5.6755902103319074E-4</v>
      </c>
      <c r="AX99" s="199">
        <v>-6.3481315674698304E-4</v>
      </c>
      <c r="AY99" s="199">
        <v>1.0434381337224496E-4</v>
      </c>
      <c r="AZ99" s="199">
        <v>-3.6119367740819941E-4</v>
      </c>
      <c r="BA99" s="199">
        <v>1.220350531029267E-3</v>
      </c>
      <c r="BB99" s="199">
        <v>1.1458164132744137E-4</v>
      </c>
      <c r="BC99" s="199">
        <v>1.0189552257135316E-3</v>
      </c>
      <c r="BD99" s="199">
        <v>6.3829916451522387E-4</v>
      </c>
      <c r="BE99" s="199">
        <v>3.1128449315887025E-3</v>
      </c>
      <c r="BF99" s="199">
        <v>5.2444206412403426E-3</v>
      </c>
      <c r="BG99" s="199">
        <v>1.9380855011133541E-2</v>
      </c>
      <c r="BH99" s="199">
        <v>9.8464730525253952E-3</v>
      </c>
    </row>
    <row r="100" spans="1:60" ht="12.75" customHeight="1" x14ac:dyDescent="0.25">
      <c r="A100" s="196" t="s">
        <v>892</v>
      </c>
      <c r="B100" s="196" t="s">
        <v>1287</v>
      </c>
      <c r="C100" s="196" t="s">
        <v>1843</v>
      </c>
      <c r="D100" s="197">
        <v>2022</v>
      </c>
      <c r="E100" s="198">
        <v>265548.28952273523</v>
      </c>
      <c r="F100" s="198">
        <v>664598.75459963572</v>
      </c>
      <c r="G100" s="198">
        <v>508330.98065296584</v>
      </c>
      <c r="H100" s="198">
        <v>1438478.0247753367</v>
      </c>
      <c r="I100" s="199">
        <v>1.009546509503001</v>
      </c>
      <c r="J100" s="199">
        <v>0.78447707134075229</v>
      </c>
      <c r="K100" s="199">
        <v>1.4277136453943768</v>
      </c>
      <c r="L100" s="199">
        <v>1.0533333737293571</v>
      </c>
      <c r="M100" s="224">
        <v>23.944851973575595</v>
      </c>
      <c r="N100" s="224">
        <v>18.606559651388281</v>
      </c>
      <c r="O100" s="224">
        <v>33.863117328246993</v>
      </c>
      <c r="P100" s="224">
        <v>24.983407376836126</v>
      </c>
      <c r="Q100" s="198">
        <v>69.224450788690206</v>
      </c>
      <c r="R100" s="198">
        <v>53.791473605924331</v>
      </c>
      <c r="S100" s="198">
        <v>97.898107769794365</v>
      </c>
      <c r="T100" s="198">
        <v>72.226909416694056</v>
      </c>
      <c r="U100" s="198">
        <v>69.6592882058344</v>
      </c>
      <c r="V100" s="198">
        <v>53.846400298159743</v>
      </c>
      <c r="W100" s="198">
        <v>98.154945527079633</v>
      </c>
      <c r="X100" s="198">
        <v>72.438130281324092</v>
      </c>
      <c r="Y100" s="199">
        <v>1.1331491152265286E-2</v>
      </c>
      <c r="Z100" s="199">
        <v>1.0934954889914607E-2</v>
      </c>
      <c r="AA100" s="199">
        <v>1.5774584593702574E-2</v>
      </c>
      <c r="AB100" s="199">
        <v>1.2718390712596289E-2</v>
      </c>
      <c r="AC100" s="199">
        <v>6.2431089391780589E-2</v>
      </c>
      <c r="AD100" s="199">
        <v>1.4703399870384453E-2</v>
      </c>
      <c r="AE100" s="199">
        <v>1.3649987213122581E-2</v>
      </c>
      <c r="AF100" s="199">
        <v>2.3141849271150622E-2</v>
      </c>
      <c r="AG100" s="199">
        <v>3.8929504577954557E-3</v>
      </c>
      <c r="AH100" s="199">
        <v>3.6038224231576253E-4</v>
      </c>
      <c r="AI100" s="199">
        <v>6.8238371584585943E-4</v>
      </c>
      <c r="AJ100" s="199">
        <v>1.126296460731675E-3</v>
      </c>
      <c r="AK100" s="199">
        <v>1.6736124256680736E-4</v>
      </c>
      <c r="AL100" s="199">
        <v>1.886819363253591E-4</v>
      </c>
      <c r="AM100" s="199">
        <v>2.6539998822578873E-4</v>
      </c>
      <c r="AN100" s="199">
        <v>2.1185676988078693E-4</v>
      </c>
      <c r="AO100" s="199">
        <v>2.5104186385021107E-5</v>
      </c>
      <c r="AP100" s="199">
        <v>2.8302290448803867E-5</v>
      </c>
      <c r="AQ100" s="199">
        <v>3.9809998233868312E-5</v>
      </c>
      <c r="AR100" s="199">
        <v>3.1778515482118043E-5</v>
      </c>
      <c r="AS100" s="199">
        <v>4.4605094788286457E-3</v>
      </c>
      <c r="AT100" s="199">
        <v>9.9519539906274567E-4</v>
      </c>
      <c r="AU100" s="199">
        <v>5.7803990247361431E-4</v>
      </c>
      <c r="AV100" s="199">
        <v>1.4874901381398745E-3</v>
      </c>
      <c r="AW100" s="199">
        <v>-5.6755902103319085E-4</v>
      </c>
      <c r="AX100" s="199">
        <v>-6.3481315674698315E-4</v>
      </c>
      <c r="AY100" s="199">
        <v>1.0434381337224521E-4</v>
      </c>
      <c r="AZ100" s="199">
        <v>-3.611936774081993E-4</v>
      </c>
      <c r="BA100" s="199">
        <v>1.1695967990075333E-3</v>
      </c>
      <c r="BB100" s="199">
        <v>1.021178153269858E-4</v>
      </c>
      <c r="BC100" s="199">
        <v>9.0812316987179875E-4</v>
      </c>
      <c r="BD100" s="199">
        <v>5.8400540663266869E-4</v>
      </c>
      <c r="BE100" s="199">
        <v>2.8819723887114801E-3</v>
      </c>
      <c r="BF100" s="199">
        <v>5.0717417338930378E-3</v>
      </c>
      <c r="BG100" s="199">
        <v>1.9337291296093451E-2</v>
      </c>
      <c r="BH100" s="199">
        <v>9.7086782595561874E-3</v>
      </c>
    </row>
    <row r="101" spans="1:60" ht="12.75" customHeight="1" x14ac:dyDescent="0.25">
      <c r="A101" s="196" t="s">
        <v>1586</v>
      </c>
      <c r="B101" s="196" t="s">
        <v>1587</v>
      </c>
      <c r="C101" s="196" t="s">
        <v>47</v>
      </c>
      <c r="D101" s="197">
        <v>2022</v>
      </c>
      <c r="E101" s="198">
        <v>1338.4325184342181</v>
      </c>
      <c r="F101" s="198">
        <v>2730.9031721106803</v>
      </c>
      <c r="G101" s="198">
        <v>2438.1857555704532</v>
      </c>
      <c r="H101" s="198">
        <v>6507.521446115351</v>
      </c>
      <c r="I101" s="199">
        <v>3.2984702213102857</v>
      </c>
      <c r="J101" s="199">
        <v>2.0244009417956392</v>
      </c>
      <c r="K101" s="199">
        <v>2.0292548409600202</v>
      </c>
      <c r="L101" s="199">
        <v>2.2882633779720178</v>
      </c>
      <c r="M101" s="224">
        <v>78.234514650944007</v>
      </c>
      <c r="N101" s="224">
        <v>48.015599509454304</v>
      </c>
      <c r="O101" s="224">
        <v>48.130726346991473</v>
      </c>
      <c r="P101" s="224">
        <v>54.27400059960403</v>
      </c>
      <c r="Q101" s="198">
        <v>226.1756019794106</v>
      </c>
      <c r="R101" s="198">
        <v>138.8128650366987</v>
      </c>
      <c r="S101" s="198">
        <v>139.14569616500737</v>
      </c>
      <c r="T101" s="198">
        <v>156.90587219995251</v>
      </c>
      <c r="U101" s="198">
        <v>234.66854821487996</v>
      </c>
      <c r="V101" s="198">
        <v>142.94336503669868</v>
      </c>
      <c r="W101" s="198">
        <v>142.01619616500739</v>
      </c>
      <c r="X101" s="198">
        <v>161.41667205174673</v>
      </c>
      <c r="Y101" s="199">
        <v>2.9268560503337993</v>
      </c>
      <c r="Z101" s="199">
        <v>3.1181999999977847</v>
      </c>
      <c r="AA101" s="199">
        <v>3.3866999999898955</v>
      </c>
      <c r="AB101" s="199">
        <v>3.1794448094410837</v>
      </c>
      <c r="AC101" s="199">
        <v>46.334686599001429</v>
      </c>
      <c r="AD101" s="199">
        <v>6.0750000005630227</v>
      </c>
      <c r="AE101" s="199">
        <v>7.3890000014372106</v>
      </c>
      <c r="AF101" s="199">
        <v>14.847717890620871</v>
      </c>
      <c r="AG101" s="199">
        <v>9.2809373361797114</v>
      </c>
      <c r="AH101" s="199">
        <v>1.248397162566101</v>
      </c>
      <c r="AI101" s="199">
        <v>0.47853675681589231</v>
      </c>
      <c r="AJ101" s="199">
        <v>2.6120423495079175</v>
      </c>
      <c r="AK101" s="199">
        <v>3.2200000000000002E-3</v>
      </c>
      <c r="AL101" s="199">
        <v>1.8400000000000005E-3</v>
      </c>
      <c r="AM101" s="199">
        <v>1.9000000000000004E-3</v>
      </c>
      <c r="AN101" s="199">
        <v>2.1463114024715757E-3</v>
      </c>
      <c r="AO101" s="199">
        <v>1.6099999999999996E-4</v>
      </c>
      <c r="AP101" s="199">
        <v>9.1999999999999987E-5</v>
      </c>
      <c r="AQ101" s="199">
        <v>9.4999999999999965E-5</v>
      </c>
      <c r="AR101" s="199">
        <v>1.0731557012357877E-4</v>
      </c>
      <c r="AS101" s="199">
        <v>0.20867665126676413</v>
      </c>
      <c r="AT101" s="199">
        <v>8.6000000000000007E-2</v>
      </c>
      <c r="AU101" s="199">
        <v>4.1000000000000002E-2</v>
      </c>
      <c r="AV101" s="199">
        <v>9.4371245605329571E-2</v>
      </c>
      <c r="AW101" s="199">
        <v>9.0722606849129477</v>
      </c>
      <c r="AX101" s="199">
        <v>1.1623971625661009</v>
      </c>
      <c r="AY101" s="199">
        <v>0.43753675681589227</v>
      </c>
      <c r="AZ101" s="199">
        <v>2.5176711039025879</v>
      </c>
      <c r="BA101" s="199">
        <v>9.9999999999999933E-3</v>
      </c>
      <c r="BB101" s="199">
        <v>6.4999999999999997E-3</v>
      </c>
      <c r="BC101" s="199">
        <v>6.5000000000000006E-3</v>
      </c>
      <c r="BD101" s="199">
        <v>7.2198614485267914E-3</v>
      </c>
      <c r="BE101" s="199">
        <v>2E-3</v>
      </c>
      <c r="BF101" s="199">
        <v>2E-3</v>
      </c>
      <c r="BG101" s="199">
        <v>2E-3</v>
      </c>
      <c r="BH101" s="199">
        <v>2E-3</v>
      </c>
    </row>
    <row r="102" spans="1:60" ht="12.75" customHeight="1" x14ac:dyDescent="0.25">
      <c r="A102" s="196" t="s">
        <v>1586</v>
      </c>
      <c r="B102" s="196" t="s">
        <v>1587</v>
      </c>
      <c r="C102" s="196" t="s">
        <v>1578</v>
      </c>
      <c r="D102" s="197">
        <v>2022</v>
      </c>
      <c r="E102" s="198">
        <v>370.2439430907055</v>
      </c>
      <c r="F102" s="198">
        <v>755.43618726779187</v>
      </c>
      <c r="G102" s="198">
        <v>674.46322148990964</v>
      </c>
      <c r="H102" s="198">
        <v>1800.1433518484068</v>
      </c>
      <c r="I102" s="199">
        <v>2.9408440632254327</v>
      </c>
      <c r="J102" s="199">
        <v>1.7669507943414404</v>
      </c>
      <c r="K102" s="199">
        <v>1.7521226680320181</v>
      </c>
      <c r="L102" s="199">
        <v>2.0028352567449068</v>
      </c>
      <c r="M102" s="224">
        <v>69.752185866075976</v>
      </c>
      <c r="N102" s="224">
        <v>41.909287800842854</v>
      </c>
      <c r="O102" s="224">
        <v>41.557588016650243</v>
      </c>
      <c r="P102" s="224">
        <v>47.504095451555308</v>
      </c>
      <c r="Q102" s="198">
        <v>201.65323064925673</v>
      </c>
      <c r="R102" s="198">
        <v>121.15954753698504</v>
      </c>
      <c r="S102" s="198">
        <v>120.14278516860195</v>
      </c>
      <c r="T102" s="198">
        <v>137.33410928897811</v>
      </c>
      <c r="U102" s="198">
        <v>215.51564476088629</v>
      </c>
      <c r="V102" s="198">
        <v>128.82402753698503</v>
      </c>
      <c r="W102" s="198">
        <v>124.16292666860195</v>
      </c>
      <c r="X102" s="198">
        <v>145.71067070965299</v>
      </c>
      <c r="Y102" s="199">
        <v>2.0734219888117282</v>
      </c>
      <c r="Z102" s="199">
        <v>1.3299584375075424</v>
      </c>
      <c r="AA102" s="199">
        <v>1.427090000017087</v>
      </c>
      <c r="AB102" s="199">
        <v>1.5192625520869205</v>
      </c>
      <c r="AC102" s="199">
        <v>32.726036062736171</v>
      </c>
      <c r="AD102" s="199">
        <v>1.9610500000002813</v>
      </c>
      <c r="AE102" s="199">
        <v>2.4729250000003904</v>
      </c>
      <c r="AF102" s="199">
        <v>8.4804144708618452</v>
      </c>
      <c r="AG102" s="199">
        <v>2.2310054079126473</v>
      </c>
      <c r="AH102" s="199">
        <v>0.20359621542536563</v>
      </c>
      <c r="AI102" s="199">
        <v>0.1362604870222871</v>
      </c>
      <c r="AJ102" s="199">
        <v>0.59535418328975609</v>
      </c>
      <c r="AK102" s="199">
        <v>3.2200000000000006E-3</v>
      </c>
      <c r="AL102" s="199">
        <v>1.8400000000000001E-3</v>
      </c>
      <c r="AM102" s="199">
        <v>1.9000000000000004E-3</v>
      </c>
      <c r="AN102" s="199">
        <v>2.1463114024715757E-3</v>
      </c>
      <c r="AO102" s="199">
        <v>8.0500000000000016E-4</v>
      </c>
      <c r="AP102" s="199">
        <v>4.6000000000000001E-4</v>
      </c>
      <c r="AQ102" s="199">
        <v>4.7500000000000011E-4</v>
      </c>
      <c r="AR102" s="199">
        <v>5.3657785061789393E-4</v>
      </c>
      <c r="AS102" s="199">
        <v>4.7083662486693136E-2</v>
      </c>
      <c r="AT102" s="199">
        <v>1.6E-2</v>
      </c>
      <c r="AU102" s="199">
        <v>1.4000000000000004E-2</v>
      </c>
      <c r="AV102" s="199">
        <v>2.1643779042020233E-2</v>
      </c>
      <c r="AW102" s="199">
        <v>2.1839217454259532</v>
      </c>
      <c r="AX102" s="199">
        <v>0.18759621542536559</v>
      </c>
      <c r="AY102" s="199">
        <v>0.1222604870222871</v>
      </c>
      <c r="AZ102" s="199">
        <v>0.57371040424773567</v>
      </c>
      <c r="BA102" s="199">
        <v>4.7336119101894815E-2</v>
      </c>
      <c r="BB102" s="199">
        <v>2.7231999999999985E-2</v>
      </c>
      <c r="BC102" s="199">
        <v>1.3691099999999999E-2</v>
      </c>
      <c r="BD102" s="199">
        <v>2.6293513236994536E-2</v>
      </c>
      <c r="BE102" s="199">
        <v>5.585175280498221E-2</v>
      </c>
      <c r="BF102" s="199">
        <v>0.13281435000000003</v>
      </c>
      <c r="BG102" s="199">
        <v>7.4241904999999997E-2</v>
      </c>
      <c r="BH102" s="199">
        <v>9.5039638707478447E-2</v>
      </c>
    </row>
    <row r="103" spans="1:60" ht="12.75" customHeight="1" x14ac:dyDescent="0.25">
      <c r="A103" s="196" t="s">
        <v>1586</v>
      </c>
      <c r="B103" s="196" t="s">
        <v>1587</v>
      </c>
      <c r="C103" s="196" t="s">
        <v>1579</v>
      </c>
      <c r="D103" s="197">
        <v>2022</v>
      </c>
      <c r="E103" s="198">
        <v>220.06231075781514</v>
      </c>
      <c r="F103" s="198">
        <v>449.00946012098893</v>
      </c>
      <c r="G103" s="198">
        <v>400.88146696802943</v>
      </c>
      <c r="H103" s="198">
        <v>1069.9532378468334</v>
      </c>
      <c r="I103" s="199">
        <v>2.9242163454087806</v>
      </c>
      <c r="J103" s="199">
        <v>1.841644645107829</v>
      </c>
      <c r="K103" s="199">
        <v>1.8265853310720241</v>
      </c>
      <c r="L103" s="199">
        <v>2.0586599517714257</v>
      </c>
      <c r="M103" s="224">
        <v>69.357802607820616</v>
      </c>
      <c r="N103" s="224">
        <v>43.68090820971139</v>
      </c>
      <c r="O103" s="224">
        <v>43.323725017043571</v>
      </c>
      <c r="P103" s="224">
        <v>48.828169227550113</v>
      </c>
      <c r="Q103" s="198">
        <v>200.51307056461266</v>
      </c>
      <c r="R103" s="198">
        <v>126.28129353672219</v>
      </c>
      <c r="S103" s="198">
        <v>125.24867866106261</v>
      </c>
      <c r="T103" s="198">
        <v>141.16200014619022</v>
      </c>
      <c r="U103" s="198">
        <v>223.17587546076422</v>
      </c>
      <c r="V103" s="198">
        <v>131.24502452724553</v>
      </c>
      <c r="W103" s="198">
        <v>128.35327922646982</v>
      </c>
      <c r="X103" s="198">
        <v>149.90547368905061</v>
      </c>
      <c r="Y103" s="199">
        <v>0.90751098849563816</v>
      </c>
      <c r="Z103" s="199">
        <v>0.40899036443450404</v>
      </c>
      <c r="AA103" s="199">
        <v>0.43886037542495948</v>
      </c>
      <c r="AB103" s="199">
        <v>0.52271489931267689</v>
      </c>
      <c r="AC103" s="199">
        <v>21.157391077777461</v>
      </c>
      <c r="AD103" s="199">
        <v>0.91675277264567967</v>
      </c>
      <c r="AE103" s="199">
        <v>1.1560443896355543</v>
      </c>
      <c r="AF103" s="199">
        <v>5.1693958323079405</v>
      </c>
      <c r="AG103" s="199">
        <v>1.1750438190538119</v>
      </c>
      <c r="AH103" s="199">
        <v>5.8207229271194323E-2</v>
      </c>
      <c r="AI103" s="199">
        <v>3.3174180320093186E-2</v>
      </c>
      <c r="AJ103" s="199">
        <v>0.27853307806682887</v>
      </c>
      <c r="AK103" s="199">
        <v>3.2199999999999998E-3</v>
      </c>
      <c r="AL103" s="199">
        <v>1.8399999999999998E-3</v>
      </c>
      <c r="AM103" s="199">
        <v>1.8999999999999996E-3</v>
      </c>
      <c r="AN103" s="199">
        <v>2.1463114024715753E-3</v>
      </c>
      <c r="AO103" s="199">
        <v>8.0499999999999994E-4</v>
      </c>
      <c r="AP103" s="199">
        <v>4.5999999999999996E-4</v>
      </c>
      <c r="AQ103" s="199">
        <v>4.7499999999999989E-4</v>
      </c>
      <c r="AR103" s="199">
        <v>5.3657785061789383E-4</v>
      </c>
      <c r="AS103" s="199">
        <v>6.4848817180326729E-2</v>
      </c>
      <c r="AT103" s="199">
        <v>1.2999999999999999E-2</v>
      </c>
      <c r="AU103" s="199">
        <v>1.0999999999999998E-2</v>
      </c>
      <c r="AV103" s="199">
        <v>2.2914645995346514E-2</v>
      </c>
      <c r="AW103" s="199">
        <v>1.1101950018734856</v>
      </c>
      <c r="AX103" s="199">
        <v>4.5207229271194339E-2</v>
      </c>
      <c r="AY103" s="199">
        <v>2.2174180320093179E-2</v>
      </c>
      <c r="AZ103" s="199">
        <v>0.25561843207148244</v>
      </c>
      <c r="BA103" s="199">
        <v>7.8668067981518652E-2</v>
      </c>
      <c r="BB103" s="199">
        <v>1.7357475435937197E-2</v>
      </c>
      <c r="BC103" s="199">
        <v>1.0553209680781947E-2</v>
      </c>
      <c r="BD103" s="199">
        <v>2.7418145614016072E-2</v>
      </c>
      <c r="BE103" s="199">
        <v>9.0149471462290118E-2</v>
      </c>
      <c r="BF103" s="199">
        <v>0.15003781373760861</v>
      </c>
      <c r="BG103" s="199">
        <v>8.4444891016348181E-2</v>
      </c>
      <c r="BH103" s="199">
        <v>0.11314446861234077</v>
      </c>
    </row>
    <row r="104" spans="1:60" ht="12.75" customHeight="1" x14ac:dyDescent="0.25">
      <c r="A104" s="196" t="s">
        <v>1586</v>
      </c>
      <c r="B104" s="196" t="s">
        <v>1587</v>
      </c>
      <c r="C104" s="196" t="s">
        <v>1580</v>
      </c>
      <c r="D104" s="197">
        <v>2022</v>
      </c>
      <c r="E104" s="198">
        <v>757.21759082100289</v>
      </c>
      <c r="F104" s="198">
        <v>1545.0072321690366</v>
      </c>
      <c r="G104" s="198">
        <v>1379.4024864002772</v>
      </c>
      <c r="H104" s="198">
        <v>3681.6273093903164</v>
      </c>
      <c r="I104" s="199">
        <v>2.7687523986915767</v>
      </c>
      <c r="J104" s="199">
        <v>1.790842310802087</v>
      </c>
      <c r="K104" s="199">
        <v>1.7634849066240157</v>
      </c>
      <c r="L104" s="199">
        <v>1.9817236223498664</v>
      </c>
      <c r="M104" s="224">
        <v>65.670442831594073</v>
      </c>
      <c r="N104" s="224">
        <v>42.475956913844946</v>
      </c>
      <c r="O104" s="224">
        <v>41.827082407064978</v>
      </c>
      <c r="P104" s="224">
        <v>47.003360759541629</v>
      </c>
      <c r="Q104" s="198">
        <v>189.85293135593105</v>
      </c>
      <c r="R104" s="198">
        <v>122.79778519114858</v>
      </c>
      <c r="S104" s="198">
        <v>120.9218921427307</v>
      </c>
      <c r="T104" s="198">
        <v>135.88648772574004</v>
      </c>
      <c r="U104" s="198">
        <v>194.07042484736024</v>
      </c>
      <c r="V104" s="198">
        <v>123.28137960421394</v>
      </c>
      <c r="W104" s="198">
        <v>121.46148655579607</v>
      </c>
      <c r="X104" s="198">
        <v>137.26043121028209</v>
      </c>
      <c r="Y104" s="199">
        <v>0.46974917642078967</v>
      </c>
      <c r="Z104" s="199">
        <v>0.24401237437880871</v>
      </c>
      <c r="AA104" s="199">
        <v>0.26183346000899271</v>
      </c>
      <c r="AB104" s="199">
        <v>0.29711778424248991</v>
      </c>
      <c r="AC104" s="199">
        <v>19.827478858896335</v>
      </c>
      <c r="AD104" s="199">
        <v>1.1205999999999734</v>
      </c>
      <c r="AE104" s="199">
        <v>1.4130999999999743</v>
      </c>
      <c r="AF104" s="199">
        <v>5.0777232349964372</v>
      </c>
      <c r="AG104" s="199">
        <v>0.68760458857219509</v>
      </c>
      <c r="AH104" s="199">
        <v>2.8134925387856016E-2</v>
      </c>
      <c r="AI104" s="199">
        <v>1.2914463015363175E-2</v>
      </c>
      <c r="AJ104" s="199">
        <v>0.15806846991450813</v>
      </c>
      <c r="AK104" s="199">
        <v>1.2799999999999999E-3</v>
      </c>
      <c r="AL104" s="199">
        <v>8.3600000000000026E-4</v>
      </c>
      <c r="AM104" s="199">
        <v>1.1900000000000001E-3</v>
      </c>
      <c r="AN104" s="199">
        <v>1.0599534372225103E-3</v>
      </c>
      <c r="AO104" s="199">
        <v>1.92E-4</v>
      </c>
      <c r="AP104" s="199">
        <v>1.2540000000000004E-4</v>
      </c>
      <c r="AQ104" s="199">
        <v>1.7850000000000003E-4</v>
      </c>
      <c r="AR104" s="199">
        <v>1.5899301558337654E-4</v>
      </c>
      <c r="AS104" s="199">
        <v>3.1407461034702336E-2</v>
      </c>
      <c r="AT104" s="199">
        <v>2E-3</v>
      </c>
      <c r="AU104" s="199">
        <v>4.0000000000000001E-3</v>
      </c>
      <c r="AV104" s="199">
        <v>8.7977146154440133E-3</v>
      </c>
      <c r="AW104" s="199">
        <v>0.65619712753749282</v>
      </c>
      <c r="AX104" s="199">
        <v>2.6134925387856018E-2</v>
      </c>
      <c r="AY104" s="199">
        <v>8.9144630153631752E-3</v>
      </c>
      <c r="AZ104" s="199">
        <v>0.14927075529906408</v>
      </c>
      <c r="BA104" s="199">
        <v>1.2596545594179357E-2</v>
      </c>
      <c r="BB104" s="199">
        <v>1.6135638228881853E-3</v>
      </c>
      <c r="BC104" s="199">
        <v>1.6135638228881848E-3</v>
      </c>
      <c r="BD104" s="199">
        <v>3.8724852991810482E-3</v>
      </c>
      <c r="BE104" s="199">
        <v>3.8081080559794153E-3</v>
      </c>
      <c r="BF104" s="199">
        <v>2.975544653191051E-2</v>
      </c>
      <c r="BG104" s="199">
        <v>6.5530961239557817E-2</v>
      </c>
      <c r="BH104" s="199">
        <v>3.7822817375032396E-2</v>
      </c>
    </row>
    <row r="105" spans="1:60" ht="12.75" customHeight="1" x14ac:dyDescent="0.25">
      <c r="A105" s="196" t="s">
        <v>1586</v>
      </c>
      <c r="B105" s="196" t="s">
        <v>1587</v>
      </c>
      <c r="C105" s="196" t="s">
        <v>1581</v>
      </c>
      <c r="D105" s="197">
        <v>2022</v>
      </c>
      <c r="E105" s="198">
        <v>1585.5913810279819</v>
      </c>
      <c r="F105" s="198">
        <v>3235.1997373661311</v>
      </c>
      <c r="G105" s="198">
        <v>2888.4282667462066</v>
      </c>
      <c r="H105" s="198">
        <v>7709.219385140319</v>
      </c>
      <c r="I105" s="199">
        <v>2.7393395923382236</v>
      </c>
      <c r="J105" s="199">
        <v>1.7696112758054996</v>
      </c>
      <c r="K105" s="199">
        <v>1.7378969886719797</v>
      </c>
      <c r="L105" s="199">
        <v>1.9571774021508035</v>
      </c>
      <c r="M105" s="224">
        <v>64.972817424910019</v>
      </c>
      <c r="N105" s="224">
        <v>41.972390227759959</v>
      </c>
      <c r="O105" s="224">
        <v>41.220177324529324</v>
      </c>
      <c r="P105" s="224">
        <v>46.421163105798357</v>
      </c>
      <c r="Q105" s="198">
        <v>187.83609969260596</v>
      </c>
      <c r="R105" s="198">
        <v>121.34197634680146</v>
      </c>
      <c r="S105" s="198">
        <v>119.16733249601586</v>
      </c>
      <c r="T105" s="198">
        <v>134.20335713569435</v>
      </c>
      <c r="U105" s="198">
        <v>189.27883562760454</v>
      </c>
      <c r="V105" s="198">
        <v>121.53732668216003</v>
      </c>
      <c r="W105" s="198">
        <v>119.42960283137442</v>
      </c>
      <c r="X105" s="198">
        <v>134.70181030760367</v>
      </c>
      <c r="Y105" s="199">
        <v>0.19065804237265105</v>
      </c>
      <c r="Z105" s="199">
        <v>6.8303286623650192E-2</v>
      </c>
      <c r="AA105" s="199">
        <v>7.3291716913350527E-2</v>
      </c>
      <c r="AB105" s="199">
        <v>9.5337589162839076E-2</v>
      </c>
      <c r="AC105" s="199">
        <v>6.1780735803075748</v>
      </c>
      <c r="AD105" s="199">
        <v>0.41215491132844623</v>
      </c>
      <c r="AE105" s="199">
        <v>0.51973594966822301</v>
      </c>
      <c r="AF105" s="199">
        <v>1.6383660988799724</v>
      </c>
      <c r="AG105" s="199">
        <v>0.41312978516483412</v>
      </c>
      <c r="AH105" s="199">
        <v>1.6862013497173169E-2</v>
      </c>
      <c r="AI105" s="199">
        <v>5.8044428775070886E-3</v>
      </c>
      <c r="AJ105" s="199">
        <v>9.4221306831794818E-2</v>
      </c>
      <c r="AK105" s="199">
        <v>1.2800000000000003E-3</v>
      </c>
      <c r="AL105" s="199">
        <v>8.3600000000000005E-4</v>
      </c>
      <c r="AM105" s="199">
        <v>1.1900000000000003E-3</v>
      </c>
      <c r="AN105" s="199">
        <v>1.0599534372225103E-3</v>
      </c>
      <c r="AO105" s="199">
        <v>1.9200000000000003E-4</v>
      </c>
      <c r="AP105" s="199">
        <v>1.2540000000000004E-4</v>
      </c>
      <c r="AQ105" s="199">
        <v>1.785E-4</v>
      </c>
      <c r="AR105" s="199">
        <v>1.5899301558337656E-4</v>
      </c>
      <c r="AS105" s="199">
        <v>1.3681924056465573E-2</v>
      </c>
      <c r="AT105" s="199">
        <v>2.6899999999999997E-3</v>
      </c>
      <c r="AU105" s="199">
        <v>5.0799999999999994E-3</v>
      </c>
      <c r="AV105" s="199">
        <v>5.846226640698525E-3</v>
      </c>
      <c r="AW105" s="199">
        <v>0.3994478611083685</v>
      </c>
      <c r="AX105" s="199">
        <v>1.4172013497173166E-2</v>
      </c>
      <c r="AY105" s="199">
        <v>7.2444287750708864E-4</v>
      </c>
      <c r="AZ105" s="199">
        <v>8.8375080191096286E-2</v>
      </c>
      <c r="BA105" s="199">
        <v>3.9986492883679944E-3</v>
      </c>
      <c r="BB105" s="199">
        <v>4.5294466173048263E-4</v>
      </c>
      <c r="BC105" s="199">
        <v>4.5294466173048274E-4</v>
      </c>
      <c r="BD105" s="199">
        <v>1.1822063956103191E-3</v>
      </c>
      <c r="BE105" s="199">
        <v>2.8967321899047846E-3</v>
      </c>
      <c r="BF105" s="199">
        <v>2.9661700623350135E-2</v>
      </c>
      <c r="BG105" s="199">
        <v>6.5323805672769034E-2</v>
      </c>
      <c r="BH105" s="199">
        <v>3.751841425269703E-2</v>
      </c>
    </row>
    <row r="106" spans="1:60" ht="12.75" customHeight="1" x14ac:dyDescent="0.25">
      <c r="A106" s="196" t="s">
        <v>1586</v>
      </c>
      <c r="B106" s="196" t="s">
        <v>1587</v>
      </c>
      <c r="C106" s="196" t="s">
        <v>1582</v>
      </c>
      <c r="D106" s="197">
        <v>2022</v>
      </c>
      <c r="E106" s="198">
        <v>3641.5674333311167</v>
      </c>
      <c r="F106" s="198">
        <v>7430.1602196373005</v>
      </c>
      <c r="G106" s="198">
        <v>6633.7433689105073</v>
      </c>
      <c r="H106" s="198">
        <v>17705.471021878926</v>
      </c>
      <c r="I106" s="199">
        <v>2.4830243205865994</v>
      </c>
      <c r="J106" s="199">
        <v>1.614082429543751</v>
      </c>
      <c r="K106" s="199">
        <v>1.5917271829631954</v>
      </c>
      <c r="L106" s="199">
        <v>1.7844259080870635</v>
      </c>
      <c r="M106" s="224">
        <v>58.893423179189831</v>
      </c>
      <c r="N106" s="224">
        <v>38.283491136630467</v>
      </c>
      <c r="O106" s="224">
        <v>37.753259923738938</v>
      </c>
      <c r="P106" s="224">
        <v>42.323769954880831</v>
      </c>
      <c r="Q106" s="198">
        <v>170.26060044741013</v>
      </c>
      <c r="R106" s="198">
        <v>110.67738698620973</v>
      </c>
      <c r="S106" s="198">
        <v>109.14449112433752</v>
      </c>
      <c r="T106" s="198">
        <v>122.35781343174418</v>
      </c>
      <c r="U106" s="198">
        <v>171.26899955180053</v>
      </c>
      <c r="V106" s="198">
        <v>110.80998057173484</v>
      </c>
      <c r="W106" s="198">
        <v>109.64882379145033</v>
      </c>
      <c r="X106" s="198">
        <v>122.82818239616834</v>
      </c>
      <c r="Y106" s="199">
        <v>0.16186147105200963</v>
      </c>
      <c r="Z106" s="199">
        <v>3.4745858113258948E-2</v>
      </c>
      <c r="AA106" s="199">
        <v>3.1167712074206193E-2</v>
      </c>
      <c r="AB106" s="199">
        <v>5.9549692659283573E-2</v>
      </c>
      <c r="AC106" s="199">
        <v>4.8290637689981279</v>
      </c>
      <c r="AD106" s="199">
        <v>0.63867575674111032</v>
      </c>
      <c r="AE106" s="199">
        <v>0.77608433647428077</v>
      </c>
      <c r="AF106" s="199">
        <v>1.5520156929173183</v>
      </c>
      <c r="AG106" s="199">
        <v>0.39736865768452329</v>
      </c>
      <c r="AH106" s="199">
        <v>1.5870249027695783E-2</v>
      </c>
      <c r="AI106" s="199">
        <v>8.3715765468496406E-3</v>
      </c>
      <c r="AJ106" s="199">
        <v>9.1525277370723399E-2</v>
      </c>
      <c r="AK106" s="199">
        <v>5.4280459588724973E-4</v>
      </c>
      <c r="AL106" s="199">
        <v>5.4280459588724995E-4</v>
      </c>
      <c r="AM106" s="199">
        <v>5.4280459588724995E-4</v>
      </c>
      <c r="AN106" s="199">
        <v>5.4280459588724995E-4</v>
      </c>
      <c r="AO106" s="199">
        <v>8.1420689383087484E-5</v>
      </c>
      <c r="AP106" s="199">
        <v>8.1420689383087497E-5</v>
      </c>
      <c r="AQ106" s="199">
        <v>8.1420689383087484E-5</v>
      </c>
      <c r="AR106" s="199">
        <v>8.1420689383087497E-5</v>
      </c>
      <c r="AS106" s="199">
        <v>1.3681924056465572E-2</v>
      </c>
      <c r="AT106" s="199">
        <v>2.6900000000000006E-3</v>
      </c>
      <c r="AU106" s="199">
        <v>5.0800000000000003E-3</v>
      </c>
      <c r="AV106" s="199">
        <v>5.846226640698525E-3</v>
      </c>
      <c r="AW106" s="199">
        <v>0.38368673362805772</v>
      </c>
      <c r="AX106" s="199">
        <v>1.3180249027695785E-2</v>
      </c>
      <c r="AY106" s="199">
        <v>3.2915765468496385E-3</v>
      </c>
      <c r="AZ106" s="199">
        <v>8.5679050730024867E-2</v>
      </c>
      <c r="BA106" s="199">
        <v>2.3596423804127607E-3</v>
      </c>
      <c r="BB106" s="199">
        <v>2.1612673783063564E-4</v>
      </c>
      <c r="BC106" s="199">
        <v>1.3663874230672366E-3</v>
      </c>
      <c r="BD106" s="199">
        <v>1.0879640886130454E-3</v>
      </c>
      <c r="BE106" s="199">
        <v>7.6407550605709224E-3</v>
      </c>
      <c r="BF106" s="199">
        <v>8.7986478314006824E-3</v>
      </c>
      <c r="BG106" s="199">
        <v>2.1954443432260762E-2</v>
      </c>
      <c r="BH106" s="199">
        <v>1.3489606186689356E-2</v>
      </c>
    </row>
    <row r="107" spans="1:60" ht="12.75" customHeight="1" x14ac:dyDescent="0.25">
      <c r="A107" s="196" t="s">
        <v>1586</v>
      </c>
      <c r="B107" s="196" t="s">
        <v>1587</v>
      </c>
      <c r="C107" s="196" t="s">
        <v>1583</v>
      </c>
      <c r="D107" s="197">
        <v>2022</v>
      </c>
      <c r="E107" s="198">
        <v>12152.295683370608</v>
      </c>
      <c r="F107" s="198">
        <v>24795.230520077064</v>
      </c>
      <c r="G107" s="198">
        <v>22137.503254431558</v>
      </c>
      <c r="H107" s="198">
        <v>59085.029457879231</v>
      </c>
      <c r="I107" s="199">
        <v>2.4180028704252456</v>
      </c>
      <c r="J107" s="199">
        <v>1.5929873201253566</v>
      </c>
      <c r="K107" s="199">
        <v>1.5877226379647991</v>
      </c>
      <c r="L107" s="199">
        <v>1.7606996168455307</v>
      </c>
      <c r="M107" s="224">
        <v>57.35121686718216</v>
      </c>
      <c r="N107" s="224">
        <v>37.783148391016404</v>
      </c>
      <c r="O107" s="224">
        <v>37.658278428279836</v>
      </c>
      <c r="P107" s="224">
        <v>41.761019723650655</v>
      </c>
      <c r="Q107" s="198">
        <v>165.80208948775186</v>
      </c>
      <c r="R107" s="198">
        <v>109.23089853810984</v>
      </c>
      <c r="S107" s="198">
        <v>108.86990008215854</v>
      </c>
      <c r="T107" s="198">
        <v>120.73090524575464</v>
      </c>
      <c r="U107" s="198">
        <v>166.65594585871648</v>
      </c>
      <c r="V107" s="198">
        <v>109.35718798568058</v>
      </c>
      <c r="W107" s="198">
        <v>109.33437900358292</v>
      </c>
      <c r="X107" s="198">
        <v>121.15151788196651</v>
      </c>
      <c r="Y107" s="199">
        <v>3.8148046099401318E-2</v>
      </c>
      <c r="Z107" s="199">
        <v>1.6454897904421988E-2</v>
      </c>
      <c r="AA107" s="199">
        <v>1.47603641971869E-2</v>
      </c>
      <c r="AB107" s="199">
        <v>2.0281735392437373E-2</v>
      </c>
      <c r="AC107" s="199">
        <v>0.97560524606286192</v>
      </c>
      <c r="AD107" s="199">
        <v>0.41941231609794188</v>
      </c>
      <c r="AE107" s="199">
        <v>0.50964722805339713</v>
      </c>
      <c r="AF107" s="199">
        <v>0.56761562037578139</v>
      </c>
      <c r="AG107" s="199">
        <v>0.11758670690943121</v>
      </c>
      <c r="AH107" s="199">
        <v>1.4404634924231113E-2</v>
      </c>
      <c r="AI107" s="199">
        <v>7.3042339844137357E-3</v>
      </c>
      <c r="AJ107" s="199">
        <v>3.2966255509625529E-2</v>
      </c>
      <c r="AK107" s="199">
        <v>4.0000000000000002E-4</v>
      </c>
      <c r="AL107" s="199">
        <v>4.0000000000000002E-4</v>
      </c>
      <c r="AM107" s="199">
        <v>4.0000000000000007E-4</v>
      </c>
      <c r="AN107" s="199">
        <v>4.0000000000000002E-4</v>
      </c>
      <c r="AO107" s="199">
        <v>6.0000000000000015E-5</v>
      </c>
      <c r="AP107" s="199">
        <v>5.9999999999999988E-5</v>
      </c>
      <c r="AQ107" s="199">
        <v>6.0000000000000002E-5</v>
      </c>
      <c r="AR107" s="199">
        <v>6.0000000000000002E-5</v>
      </c>
      <c r="AS107" s="199">
        <v>9.3691676828309717E-3</v>
      </c>
      <c r="AT107" s="199">
        <v>2.6900000000000006E-3</v>
      </c>
      <c r="AU107" s="199">
        <v>5.0800000000000012E-3</v>
      </c>
      <c r="AV107" s="199">
        <v>4.959201769193451E-3</v>
      </c>
      <c r="AW107" s="199">
        <v>0.10821753922660025</v>
      </c>
      <c r="AX107" s="199">
        <v>1.1714634924231112E-2</v>
      </c>
      <c r="AY107" s="199">
        <v>2.2242339844137345E-3</v>
      </c>
      <c r="AZ107" s="199">
        <v>2.8007053740432077E-2</v>
      </c>
      <c r="BA107" s="199">
        <v>2.2321497201713046E-3</v>
      </c>
      <c r="BB107" s="199">
        <v>1.923375380029001E-4</v>
      </c>
      <c r="BC107" s="199">
        <v>1.2159959299033914E-3</v>
      </c>
      <c r="BD107" s="199">
        <v>9.9541138249004341E-4</v>
      </c>
      <c r="BE107" s="199">
        <v>5.6620502802195213E-3</v>
      </c>
      <c r="BF107" s="199">
        <v>8.4690625954731303E-3</v>
      </c>
      <c r="BG107" s="199">
        <v>2.1895330460811421E-2</v>
      </c>
      <c r="BH107" s="199">
        <v>1.2922177154881793E-2</v>
      </c>
    </row>
    <row r="108" spans="1:60" ht="12.75" customHeight="1" x14ac:dyDescent="0.25">
      <c r="A108" s="196" t="s">
        <v>1586</v>
      </c>
      <c r="B108" s="196" t="s">
        <v>1587</v>
      </c>
      <c r="C108" s="196" t="s">
        <v>1706</v>
      </c>
      <c r="D108" s="197">
        <v>2022</v>
      </c>
      <c r="E108" s="198">
        <v>7222.3978313022226</v>
      </c>
      <c r="F108" s="198">
        <v>14736.394159656644</v>
      </c>
      <c r="G108" s="198">
        <v>13156.843748794121</v>
      </c>
      <c r="H108" s="198">
        <v>35115.635739752986</v>
      </c>
      <c r="I108" s="199">
        <v>2.0749919061212898</v>
      </c>
      <c r="J108" s="199">
        <v>1.3645242314809098</v>
      </c>
      <c r="K108" s="199">
        <v>1.3581650943744068</v>
      </c>
      <c r="L108" s="199">
        <v>1.5082668667176513</v>
      </c>
      <c r="M108" s="224">
        <v>49.215537442551124</v>
      </c>
      <c r="N108" s="224">
        <v>32.364364028411558</v>
      </c>
      <c r="O108" s="224">
        <v>32.213535319420387</v>
      </c>
      <c r="P108" s="224">
        <v>35.773712771274226</v>
      </c>
      <c r="Q108" s="198">
        <v>142.28187977484828</v>
      </c>
      <c r="R108" s="198">
        <v>93.565219257335016</v>
      </c>
      <c r="S108" s="198">
        <v>93.129174192007298</v>
      </c>
      <c r="T108" s="198">
        <v>103.42162991847545</v>
      </c>
      <c r="U108" s="198">
        <v>143.10318861335833</v>
      </c>
      <c r="V108" s="198">
        <v>93.684254035759324</v>
      </c>
      <c r="W108" s="198">
        <v>93.547790262505799</v>
      </c>
      <c r="X108" s="198">
        <v>103.81196780808064</v>
      </c>
      <c r="Y108" s="199">
        <v>3.6572511290362077E-2</v>
      </c>
      <c r="Z108" s="199">
        <v>1.5213139479210418E-2</v>
      </c>
      <c r="AA108" s="199">
        <v>1.3646482682545445E-2</v>
      </c>
      <c r="AB108" s="199">
        <v>1.90192395013105E-2</v>
      </c>
      <c r="AC108" s="199">
        <v>0.9550819511010854</v>
      </c>
      <c r="AD108" s="199">
        <v>0.39933780027755467</v>
      </c>
      <c r="AE108" s="199">
        <v>0.48525375902616591</v>
      </c>
      <c r="AF108" s="199">
        <v>0.54583061141656986</v>
      </c>
      <c r="AG108" s="199">
        <v>0.11220958071232723</v>
      </c>
      <c r="AH108" s="199">
        <v>1.3084285613416711E-2</v>
      </c>
      <c r="AI108" s="199">
        <v>6.380393686151461E-3</v>
      </c>
      <c r="AJ108" s="199">
        <v>3.096009063673617E-2</v>
      </c>
      <c r="AK108" s="199">
        <v>1.12856423592667E-4</v>
      </c>
      <c r="AL108" s="199">
        <v>1.12856423592667E-4</v>
      </c>
      <c r="AM108" s="199">
        <v>1.1285642359266701E-4</v>
      </c>
      <c r="AN108" s="199">
        <v>1.12856423592667E-4</v>
      </c>
      <c r="AO108" s="199">
        <v>1.6928463538900055E-5</v>
      </c>
      <c r="AP108" s="199">
        <v>1.6928463538900055E-5</v>
      </c>
      <c r="AQ108" s="199">
        <v>1.6928463538900052E-5</v>
      </c>
      <c r="AR108" s="199">
        <v>1.6928463538900055E-5</v>
      </c>
      <c r="AS108" s="199">
        <v>9.3691676828309752E-3</v>
      </c>
      <c r="AT108" s="199">
        <v>2.6900000000000006E-3</v>
      </c>
      <c r="AU108" s="199">
        <v>5.0800000000000003E-3</v>
      </c>
      <c r="AV108" s="199">
        <v>4.9592017691934519E-3</v>
      </c>
      <c r="AW108" s="199">
        <v>0.10284041302949627</v>
      </c>
      <c r="AX108" s="199">
        <v>1.0394285613416711E-2</v>
      </c>
      <c r="AY108" s="199">
        <v>1.3003936861514605E-3</v>
      </c>
      <c r="AZ108" s="199">
        <v>2.6000888867542728E-2</v>
      </c>
      <c r="BA108" s="199">
        <v>2.1093288429841024E-3</v>
      </c>
      <c r="BB108" s="199">
        <v>1.6496142801624781E-4</v>
      </c>
      <c r="BC108" s="199">
        <v>1.0429285679188079E-3</v>
      </c>
      <c r="BD108" s="199">
        <v>8.9381827307168159E-4</v>
      </c>
      <c r="BE108" s="199">
        <v>5.1113637430343197E-3</v>
      </c>
      <c r="BF108" s="199">
        <v>8.0897828494511572E-3</v>
      </c>
      <c r="BG108" s="199">
        <v>2.182730449862046E-2</v>
      </c>
      <c r="BH108" s="199">
        <v>1.2624261430986388E-2</v>
      </c>
    </row>
    <row r="109" spans="1:60" ht="12.75" customHeight="1" x14ac:dyDescent="0.25">
      <c r="A109" s="196" t="s">
        <v>1586</v>
      </c>
      <c r="B109" s="196" t="s">
        <v>1587</v>
      </c>
      <c r="C109" s="196" t="s">
        <v>1843</v>
      </c>
      <c r="D109" s="197">
        <v>2022</v>
      </c>
      <c r="E109" s="198">
        <v>2072.2901973790349</v>
      </c>
      <c r="F109" s="198">
        <v>4228.2474428944615</v>
      </c>
      <c r="G109" s="198">
        <v>3775.0341321419228</v>
      </c>
      <c r="H109" s="198">
        <v>10075.571772415418</v>
      </c>
      <c r="I109" s="199">
        <v>1.9636866858150395</v>
      </c>
      <c r="J109" s="199">
        <v>1.2901757728483425</v>
      </c>
      <c r="K109" s="199">
        <v>1.2833554792703998</v>
      </c>
      <c r="L109" s="199">
        <v>1.4261445548356209</v>
      </c>
      <c r="M109" s="224">
        <v>46.575553054480238</v>
      </c>
      <c r="N109" s="224">
        <v>30.600935776555438</v>
      </c>
      <c r="O109" s="224">
        <v>30.439169162929517</v>
      </c>
      <c r="P109" s="224">
        <v>33.825900973369954</v>
      </c>
      <c r="Q109" s="198">
        <v>134.64969772767591</v>
      </c>
      <c r="R109" s="198">
        <v>88.467156743742819</v>
      </c>
      <c r="S109" s="198">
        <v>87.999490249226241</v>
      </c>
      <c r="T109" s="198">
        <v>97.790515468553053</v>
      </c>
      <c r="U109" s="198">
        <v>135.45342530656774</v>
      </c>
      <c r="V109" s="198">
        <v>88.582273950729331</v>
      </c>
      <c r="W109" s="198">
        <v>88.393340063508916</v>
      </c>
      <c r="X109" s="198">
        <v>98.164503544528387</v>
      </c>
      <c r="Y109" s="199">
        <v>3.6533265349540357E-2</v>
      </c>
      <c r="Z109" s="199">
        <v>1.5182207774375248E-2</v>
      </c>
      <c r="AA109" s="199">
        <v>1.3618736340315985E-2</v>
      </c>
      <c r="AB109" s="199">
        <v>1.8987791234508292E-2</v>
      </c>
      <c r="AC109" s="199">
        <v>0.95457072404668086</v>
      </c>
      <c r="AD109" s="199">
        <v>0.39883775213174927</v>
      </c>
      <c r="AE109" s="199">
        <v>0.48464612748645824</v>
      </c>
      <c r="AF109" s="199">
        <v>0.5452879555720217</v>
      </c>
      <c r="AG109" s="199">
        <v>0.16179444578703073</v>
      </c>
      <c r="AH109" s="199">
        <v>1.8466395036726344E-2</v>
      </c>
      <c r="AI109" s="199">
        <v>6.6943311252510131E-3</v>
      </c>
      <c r="AJ109" s="199">
        <v>4.3534686664524917E-2</v>
      </c>
      <c r="AK109" s="199">
        <v>1.1285642359266698E-4</v>
      </c>
      <c r="AL109" s="199">
        <v>1.1285642359266696E-4</v>
      </c>
      <c r="AM109" s="199">
        <v>1.1285642359266701E-4</v>
      </c>
      <c r="AN109" s="199">
        <v>1.12856423592667E-4</v>
      </c>
      <c r="AO109" s="199">
        <v>1.6928463538900052E-5</v>
      </c>
      <c r="AP109" s="199">
        <v>1.6928463538900052E-5</v>
      </c>
      <c r="AQ109" s="199">
        <v>1.6928463538900055E-5</v>
      </c>
      <c r="AR109" s="199">
        <v>1.6928463538900055E-5</v>
      </c>
      <c r="AS109" s="199">
        <v>9.3691676828309717E-3</v>
      </c>
      <c r="AT109" s="199">
        <v>2.6899999999999992E-3</v>
      </c>
      <c r="AU109" s="199">
        <v>5.0800000000000003E-3</v>
      </c>
      <c r="AV109" s="199">
        <v>4.9592017691934501E-3</v>
      </c>
      <c r="AW109" s="199">
        <v>0.15242527810419976</v>
      </c>
      <c r="AX109" s="199">
        <v>1.5776395036726346E-2</v>
      </c>
      <c r="AY109" s="199">
        <v>1.614331125251013E-3</v>
      </c>
      <c r="AZ109" s="199">
        <v>3.8575484895331469E-2</v>
      </c>
      <c r="BA109" s="199">
        <v>2.0429844670662666E-3</v>
      </c>
      <c r="BB109" s="199">
        <v>1.5017813957182057E-4</v>
      </c>
      <c r="BC109" s="199">
        <v>9.4947099729311897E-4</v>
      </c>
      <c r="BD109" s="199">
        <v>8.3895312666272504E-4</v>
      </c>
      <c r="BE109" s="199">
        <v>4.8138904208873522E-3</v>
      </c>
      <c r="BF109" s="199">
        <v>7.8849691674011627E-3</v>
      </c>
      <c r="BG109" s="199">
        <v>2.1790570009269369E-2</v>
      </c>
      <c r="BH109" s="199">
        <v>1.2463364564326168E-2</v>
      </c>
    </row>
    <row r="110" spans="1:60" ht="12.75" customHeight="1" x14ac:dyDescent="0.25">
      <c r="A110" s="196" t="s">
        <v>1586</v>
      </c>
      <c r="B110" s="196" t="s">
        <v>1588</v>
      </c>
      <c r="C110" s="196" t="s">
        <v>47</v>
      </c>
      <c r="D110" s="197">
        <v>2022</v>
      </c>
      <c r="E110" s="198">
        <v>986.68358288608636</v>
      </c>
      <c r="F110" s="198">
        <v>2013.2037209656135</v>
      </c>
      <c r="G110" s="198">
        <v>1797.4143813110825</v>
      </c>
      <c r="H110" s="198">
        <v>4797.3016851627817</v>
      </c>
      <c r="I110" s="199">
        <v>4.6875059790360893</v>
      </c>
      <c r="J110" s="199">
        <v>3.025844164030965</v>
      </c>
      <c r="K110" s="199">
        <v>3.1874727054719503</v>
      </c>
      <c r="L110" s="199">
        <v>3.4281636395727926</v>
      </c>
      <c r="M110" s="224">
        <v>111.18025344719001</v>
      </c>
      <c r="N110" s="224">
        <v>71.768254281318633</v>
      </c>
      <c r="O110" s="224">
        <v>75.601828527852945</v>
      </c>
      <c r="P110" s="224">
        <v>81.310638111339685</v>
      </c>
      <c r="Q110" s="198">
        <v>321.42157286762449</v>
      </c>
      <c r="R110" s="198">
        <v>207.48167464847677</v>
      </c>
      <c r="S110" s="198">
        <v>218.56451918085739</v>
      </c>
      <c r="T110" s="198">
        <v>235.06865996695166</v>
      </c>
      <c r="U110" s="198">
        <v>329.91451910309394</v>
      </c>
      <c r="V110" s="198">
        <v>211.61217464847678</v>
      </c>
      <c r="W110" s="198">
        <v>221.43501918085735</v>
      </c>
      <c r="X110" s="198">
        <v>239.57945981874587</v>
      </c>
      <c r="Y110" s="199">
        <v>2.9268560503337993</v>
      </c>
      <c r="Z110" s="199">
        <v>3.1181999999977856</v>
      </c>
      <c r="AA110" s="199">
        <v>3.3866999999898959</v>
      </c>
      <c r="AB110" s="199">
        <v>3.1794448094410837</v>
      </c>
      <c r="AC110" s="199">
        <v>46.334686599001415</v>
      </c>
      <c r="AD110" s="199">
        <v>6.0750000005630227</v>
      </c>
      <c r="AE110" s="199">
        <v>7.3890000014372115</v>
      </c>
      <c r="AF110" s="199">
        <v>14.847717890620871</v>
      </c>
      <c r="AG110" s="199">
        <v>11.013019533434079</v>
      </c>
      <c r="AH110" s="199">
        <v>1.4370425374802069</v>
      </c>
      <c r="AI110" s="199">
        <v>0.49027527208009225</v>
      </c>
      <c r="AJ110" s="199">
        <v>3.0518515909481283</v>
      </c>
      <c r="AK110" s="199">
        <v>3.2199999999999998E-3</v>
      </c>
      <c r="AL110" s="199">
        <v>1.8400000000000001E-3</v>
      </c>
      <c r="AM110" s="199">
        <v>1.9E-3</v>
      </c>
      <c r="AN110" s="199">
        <v>2.1463114024715757E-3</v>
      </c>
      <c r="AO110" s="199">
        <v>1.6099999999999996E-4</v>
      </c>
      <c r="AP110" s="199">
        <v>9.2E-5</v>
      </c>
      <c r="AQ110" s="199">
        <v>9.4999999999999978E-5</v>
      </c>
      <c r="AR110" s="199">
        <v>1.0731557012357877E-4</v>
      </c>
      <c r="AS110" s="199">
        <v>0.20867665126676413</v>
      </c>
      <c r="AT110" s="199">
        <v>8.6000000000000007E-2</v>
      </c>
      <c r="AU110" s="199">
        <v>4.1000000000000009E-2</v>
      </c>
      <c r="AV110" s="199">
        <v>9.4371245605329571E-2</v>
      </c>
      <c r="AW110" s="199">
        <v>10.804342882167314</v>
      </c>
      <c r="AX110" s="199">
        <v>1.3510425374802071</v>
      </c>
      <c r="AY110" s="199">
        <v>0.44927527208009227</v>
      </c>
      <c r="AZ110" s="199">
        <v>2.9574803453427987</v>
      </c>
      <c r="BA110" s="199">
        <v>9.9999999999999985E-3</v>
      </c>
      <c r="BB110" s="199">
        <v>6.5000000000000014E-3</v>
      </c>
      <c r="BC110" s="199">
        <v>6.5000000000000014E-3</v>
      </c>
      <c r="BD110" s="199">
        <v>7.2198614485267931E-3</v>
      </c>
      <c r="BE110" s="199">
        <v>2E-3</v>
      </c>
      <c r="BF110" s="199">
        <v>2E-3</v>
      </c>
      <c r="BG110" s="199">
        <v>2.0000000000000005E-3</v>
      </c>
      <c r="BH110" s="199">
        <v>2.0000000000000005E-3</v>
      </c>
    </row>
    <row r="111" spans="1:60" ht="12.75" customHeight="1" x14ac:dyDescent="0.25">
      <c r="A111" s="196" t="s">
        <v>1586</v>
      </c>
      <c r="B111" s="196" t="s">
        <v>1588</v>
      </c>
      <c r="C111" s="196" t="s">
        <v>1578</v>
      </c>
      <c r="D111" s="197">
        <v>2022</v>
      </c>
      <c r="E111" s="198">
        <v>1324.7061394558516</v>
      </c>
      <c r="F111" s="198">
        <v>2702.8962226550088</v>
      </c>
      <c r="G111" s="198">
        <v>2413.1807880135034</v>
      </c>
      <c r="H111" s="198">
        <v>6440.7831501243636</v>
      </c>
      <c r="I111" s="199">
        <v>4.3647841915751826</v>
      </c>
      <c r="J111" s="199">
        <v>2.8189153302536276</v>
      </c>
      <c r="K111" s="199">
        <v>3.0033361739520097</v>
      </c>
      <c r="L111" s="199">
        <v>3.2059587611849008</v>
      </c>
      <c r="M111" s="224">
        <v>103.52580131778451</v>
      </c>
      <c r="N111" s="224">
        <v>66.860228502197018</v>
      </c>
      <c r="O111" s="224">
        <v>71.234400233397039</v>
      </c>
      <c r="P111" s="224">
        <v>76.040288631924625</v>
      </c>
      <c r="Q111" s="198">
        <v>299.29258892856484</v>
      </c>
      <c r="R111" s="198">
        <v>193.29259595250639</v>
      </c>
      <c r="S111" s="198">
        <v>205.93830518812365</v>
      </c>
      <c r="T111" s="198">
        <v>219.83210521273628</v>
      </c>
      <c r="U111" s="198">
        <v>313.1550030401944</v>
      </c>
      <c r="V111" s="198">
        <v>200.95707595250639</v>
      </c>
      <c r="W111" s="198">
        <v>209.95844668812364</v>
      </c>
      <c r="X111" s="198">
        <v>228.20866663341116</v>
      </c>
      <c r="Y111" s="199">
        <v>2.0734219888117287</v>
      </c>
      <c r="Z111" s="199">
        <v>1.3299584375075426</v>
      </c>
      <c r="AA111" s="199">
        <v>1.4270900000170865</v>
      </c>
      <c r="AB111" s="199">
        <v>1.5192625520869205</v>
      </c>
      <c r="AC111" s="199">
        <v>32.726036062736171</v>
      </c>
      <c r="AD111" s="199">
        <v>1.9610500000002817</v>
      </c>
      <c r="AE111" s="199">
        <v>2.4729250000003882</v>
      </c>
      <c r="AF111" s="199">
        <v>8.480414470861847</v>
      </c>
      <c r="AG111" s="199">
        <v>2.2776353817675492</v>
      </c>
      <c r="AH111" s="199">
        <v>0.20867480171534478</v>
      </c>
      <c r="AI111" s="199">
        <v>0.13657650358358694</v>
      </c>
      <c r="AJ111" s="199">
        <v>0.60719443744282708</v>
      </c>
      <c r="AK111" s="199">
        <v>3.2200000000000006E-3</v>
      </c>
      <c r="AL111" s="199">
        <v>1.8400000000000003E-3</v>
      </c>
      <c r="AM111" s="199">
        <v>1.8999999999999996E-3</v>
      </c>
      <c r="AN111" s="199">
        <v>2.1463114024715757E-3</v>
      </c>
      <c r="AO111" s="199">
        <v>8.0500000000000016E-4</v>
      </c>
      <c r="AP111" s="199">
        <v>4.6000000000000007E-4</v>
      </c>
      <c r="AQ111" s="199">
        <v>4.7499999999999989E-4</v>
      </c>
      <c r="AR111" s="199">
        <v>5.3657785061789393E-4</v>
      </c>
      <c r="AS111" s="199">
        <v>4.7083662486693122E-2</v>
      </c>
      <c r="AT111" s="199">
        <v>1.6E-2</v>
      </c>
      <c r="AU111" s="199">
        <v>1.3999999999999999E-2</v>
      </c>
      <c r="AV111" s="199">
        <v>2.1643779042020226E-2</v>
      </c>
      <c r="AW111" s="199">
        <v>2.2305517192808555</v>
      </c>
      <c r="AX111" s="199">
        <v>0.19267480171534482</v>
      </c>
      <c r="AY111" s="199">
        <v>0.12257650358358693</v>
      </c>
      <c r="AZ111" s="199">
        <v>0.58555065840080689</v>
      </c>
      <c r="BA111" s="199">
        <v>4.7336119101894787E-2</v>
      </c>
      <c r="BB111" s="199">
        <v>2.7231999999999996E-2</v>
      </c>
      <c r="BC111" s="199">
        <v>1.3691099999999996E-2</v>
      </c>
      <c r="BD111" s="199">
        <v>2.6293513236994533E-2</v>
      </c>
      <c r="BE111" s="199">
        <v>5.5851752804982231E-2</v>
      </c>
      <c r="BF111" s="199">
        <v>0.13281435</v>
      </c>
      <c r="BG111" s="199">
        <v>7.4241904999999983E-2</v>
      </c>
      <c r="BH111" s="199">
        <v>9.5039638707478447E-2</v>
      </c>
    </row>
    <row r="112" spans="1:60" ht="12.75" customHeight="1" x14ac:dyDescent="0.25">
      <c r="A112" s="196" t="s">
        <v>1586</v>
      </c>
      <c r="B112" s="196" t="s">
        <v>1588</v>
      </c>
      <c r="C112" s="196" t="s">
        <v>1579</v>
      </c>
      <c r="D112" s="197">
        <v>2022</v>
      </c>
      <c r="E112" s="198">
        <v>2490.2946205402563</v>
      </c>
      <c r="F112" s="198">
        <v>5081.1328812299753</v>
      </c>
      <c r="G112" s="198">
        <v>4536.5013083200874</v>
      </c>
      <c r="H112" s="198">
        <v>12107.928810090318</v>
      </c>
      <c r="I112" s="199">
        <v>3.9619149602376171</v>
      </c>
      <c r="J112" s="199">
        <v>2.6486942830649287</v>
      </c>
      <c r="K112" s="199">
        <v>2.7644538051839969</v>
      </c>
      <c r="L112" s="199">
        <v>2.9621623973080555</v>
      </c>
      <c r="M112" s="224">
        <v>93.970378146805274</v>
      </c>
      <c r="N112" s="224">
        <v>62.822853562703663</v>
      </c>
      <c r="O112" s="224">
        <v>65.568486968971897</v>
      </c>
      <c r="P112" s="224">
        <v>70.257823148882224</v>
      </c>
      <c r="Q112" s="198">
        <v>271.66790693869382</v>
      </c>
      <c r="R112" s="198">
        <v>181.62056460635833</v>
      </c>
      <c r="S112" s="198">
        <v>189.5581774521485</v>
      </c>
      <c r="T112" s="198">
        <v>203.11502557867107</v>
      </c>
      <c r="U112" s="198">
        <v>294.38519439598207</v>
      </c>
      <c r="V112" s="198">
        <v>186.5996721063583</v>
      </c>
      <c r="W112" s="198">
        <v>192.6718649521485</v>
      </c>
      <c r="X112" s="198">
        <v>211.88218518216647</v>
      </c>
      <c r="Y112" s="199">
        <v>0.910068431945385</v>
      </c>
      <c r="Z112" s="199">
        <v>0.41138714375000418</v>
      </c>
      <c r="AA112" s="199">
        <v>0.44143220000000921</v>
      </c>
      <c r="AB112" s="199">
        <v>0.52521030772460808</v>
      </c>
      <c r="AC112" s="199">
        <v>21.174062465169918</v>
      </c>
      <c r="AD112" s="199">
        <v>0.92018499999994219</v>
      </c>
      <c r="AE112" s="199">
        <v>1.1603724999999201</v>
      </c>
      <c r="AF112" s="199">
        <v>5.1758866821608889</v>
      </c>
      <c r="AG112" s="199">
        <v>1.1793508736885692</v>
      </c>
      <c r="AH112" s="199">
        <v>5.8808391432205426E-2</v>
      </c>
      <c r="AI112" s="199">
        <v>3.332136615589628E-2</v>
      </c>
      <c r="AJ112" s="199">
        <v>0.2797263563536338</v>
      </c>
      <c r="AK112" s="199">
        <v>3.2200000000000002E-3</v>
      </c>
      <c r="AL112" s="199">
        <v>1.8399999999999998E-3</v>
      </c>
      <c r="AM112" s="199">
        <v>1.9E-3</v>
      </c>
      <c r="AN112" s="199">
        <v>2.1463114024715753E-3</v>
      </c>
      <c r="AO112" s="199">
        <v>8.0499999999999994E-4</v>
      </c>
      <c r="AP112" s="199">
        <v>4.5999999999999996E-4</v>
      </c>
      <c r="AQ112" s="199">
        <v>4.75E-4</v>
      </c>
      <c r="AR112" s="199">
        <v>5.3657785061789383E-4</v>
      </c>
      <c r="AS112" s="199">
        <v>6.4848817180326729E-2</v>
      </c>
      <c r="AT112" s="199">
        <v>1.2999999999999999E-2</v>
      </c>
      <c r="AU112" s="199">
        <v>1.1000000000000003E-2</v>
      </c>
      <c r="AV112" s="199">
        <v>2.2914645995346521E-2</v>
      </c>
      <c r="AW112" s="199">
        <v>1.1145020565082429</v>
      </c>
      <c r="AX112" s="199">
        <v>4.5808391432205421E-2</v>
      </c>
      <c r="AY112" s="199">
        <v>2.2321366155896281E-2</v>
      </c>
      <c r="AZ112" s="199">
        <v>0.25681171035828732</v>
      </c>
      <c r="BA112" s="199">
        <v>7.887366255184565E-2</v>
      </c>
      <c r="BB112" s="199">
        <v>1.7415499999999993E-2</v>
      </c>
      <c r="BC112" s="199">
        <v>1.0587500000000001E-2</v>
      </c>
      <c r="BD112" s="199">
        <v>2.7497629038965639E-2</v>
      </c>
      <c r="BE112" s="199">
        <v>9.0353555395752017E-2</v>
      </c>
      <c r="BF112" s="199">
        <v>0.15005350000000001</v>
      </c>
      <c r="BG112" s="199">
        <v>8.4453705000000018E-2</v>
      </c>
      <c r="BH112" s="199">
        <v>0.1131963286590487</v>
      </c>
    </row>
    <row r="113" spans="1:60" ht="12.75" customHeight="1" x14ac:dyDescent="0.25">
      <c r="A113" s="196" t="s">
        <v>1586</v>
      </c>
      <c r="B113" s="196" t="s">
        <v>1588</v>
      </c>
      <c r="C113" s="196" t="s">
        <v>1580</v>
      </c>
      <c r="D113" s="197">
        <v>2022</v>
      </c>
      <c r="E113" s="198">
        <v>17654.336692679004</v>
      </c>
      <c r="F113" s="198">
        <v>36021.453014268372</v>
      </c>
      <c r="G113" s="198">
        <v>32160.420234328249</v>
      </c>
      <c r="H113" s="198">
        <v>85836.209941275622</v>
      </c>
      <c r="I113" s="199">
        <v>3.6854854908737233</v>
      </c>
      <c r="J113" s="199">
        <v>2.5013299788356074</v>
      </c>
      <c r="K113" s="199">
        <v>2.5622391705600207</v>
      </c>
      <c r="L113" s="199">
        <v>2.7677017737185068</v>
      </c>
      <c r="M113" s="224">
        <v>87.413906837414046</v>
      </c>
      <c r="N113" s="224">
        <v>59.327604539756507</v>
      </c>
      <c r="O113" s="224">
        <v>60.772274563319087</v>
      </c>
      <c r="P113" s="224">
        <v>65.645523663211947</v>
      </c>
      <c r="Q113" s="198">
        <v>252.71318021892623</v>
      </c>
      <c r="R113" s="198">
        <v>171.51581665259209</v>
      </c>
      <c r="S113" s="198">
        <v>175.69235067595397</v>
      </c>
      <c r="T113" s="198">
        <v>189.78089016113614</v>
      </c>
      <c r="U113" s="198">
        <v>256.91750867638893</v>
      </c>
      <c r="V113" s="198">
        <v>171.99786728001018</v>
      </c>
      <c r="W113" s="198">
        <v>176.23040130337202</v>
      </c>
      <c r="X113" s="198">
        <v>191.15040977112571</v>
      </c>
      <c r="Y113" s="199">
        <v>0.46970730026887464</v>
      </c>
      <c r="Z113" s="199">
        <v>0.24397312897741599</v>
      </c>
      <c r="AA113" s="199">
        <v>0.261791348377309</v>
      </c>
      <c r="AB113" s="199">
        <v>0.29707692386617907</v>
      </c>
      <c r="AC113" s="199">
        <v>19.826677871569576</v>
      </c>
      <c r="AD113" s="199">
        <v>1.1204350964710355</v>
      </c>
      <c r="AE113" s="199">
        <v>1.4128920532065221</v>
      </c>
      <c r="AF113" s="199">
        <v>5.0774113780195869</v>
      </c>
      <c r="AG113" s="199">
        <v>0.68278832107784404</v>
      </c>
      <c r="AH113" s="199">
        <v>2.7610017024946414E-2</v>
      </c>
      <c r="AI113" s="199">
        <v>1.2881503936283796E-2</v>
      </c>
      <c r="AJ113" s="199">
        <v>0.15684525714935704</v>
      </c>
      <c r="AK113" s="199">
        <v>1.2800000000000003E-3</v>
      </c>
      <c r="AL113" s="199">
        <v>8.3600000000000005E-4</v>
      </c>
      <c r="AM113" s="199">
        <v>1.1900000000000001E-3</v>
      </c>
      <c r="AN113" s="199">
        <v>1.0599534372225103E-3</v>
      </c>
      <c r="AO113" s="199">
        <v>1.9200000000000003E-4</v>
      </c>
      <c r="AP113" s="199">
        <v>1.2540000000000001E-4</v>
      </c>
      <c r="AQ113" s="199">
        <v>1.7849999999999997E-4</v>
      </c>
      <c r="AR113" s="199">
        <v>1.5899301558337651E-4</v>
      </c>
      <c r="AS113" s="199">
        <v>3.1407461034702343E-2</v>
      </c>
      <c r="AT113" s="199">
        <v>2E-3</v>
      </c>
      <c r="AU113" s="199">
        <v>4.0000000000000001E-3</v>
      </c>
      <c r="AV113" s="199">
        <v>8.7977146154440133E-3</v>
      </c>
      <c r="AW113" s="199">
        <v>0.65138086004314166</v>
      </c>
      <c r="AX113" s="199">
        <v>2.5610017024946419E-2</v>
      </c>
      <c r="AY113" s="199">
        <v>8.8815039362837959E-3</v>
      </c>
      <c r="AZ113" s="199">
        <v>0.148047542533913</v>
      </c>
      <c r="BA113" s="199">
        <v>1.2546866220720805E-2</v>
      </c>
      <c r="BB113" s="199">
        <v>1.6077382166719341E-3</v>
      </c>
      <c r="BC113" s="199">
        <v>1.6077382166719339E-3</v>
      </c>
      <c r="BD113" s="199">
        <v>3.8576400825618249E-3</v>
      </c>
      <c r="BE113" s="199">
        <v>3.7919410932950085E-3</v>
      </c>
      <c r="BF113" s="199">
        <v>2.9749743794216816E-2</v>
      </c>
      <c r="BG113" s="199">
        <v>6.5518359581764676E-2</v>
      </c>
      <c r="BH113" s="199">
        <v>3.7812377579154829E-2</v>
      </c>
    </row>
    <row r="114" spans="1:60" ht="12.75" customHeight="1" x14ac:dyDescent="0.25">
      <c r="A114" s="196" t="s">
        <v>1586</v>
      </c>
      <c r="B114" s="196" t="s">
        <v>1588</v>
      </c>
      <c r="C114" s="196" t="s">
        <v>1581</v>
      </c>
      <c r="D114" s="197">
        <v>2022</v>
      </c>
      <c r="E114" s="198">
        <v>7372.9013894401578</v>
      </c>
      <c r="F114" s="198">
        <v>15043.477735908702</v>
      </c>
      <c r="G114" s="198">
        <v>13431.011946712586</v>
      </c>
      <c r="H114" s="198">
        <v>35847.391072061444</v>
      </c>
      <c r="I114" s="199">
        <v>3.3432562989529124</v>
      </c>
      <c r="J114" s="199">
        <v>2.284806213560254</v>
      </c>
      <c r="K114" s="199">
        <v>2.3526411874559829</v>
      </c>
      <c r="L114" s="199">
        <v>2.5279184788998443</v>
      </c>
      <c r="M114" s="224">
        <v>79.296769821493513</v>
      </c>
      <c r="N114" s="224">
        <v>54.192002108886882</v>
      </c>
      <c r="O114" s="224">
        <v>55.800940769240668</v>
      </c>
      <c r="P114" s="224">
        <v>59.958241852891291</v>
      </c>
      <c r="Q114" s="198">
        <v>229.24657651956989</v>
      </c>
      <c r="R114" s="198">
        <v>156.66881496144217</v>
      </c>
      <c r="S114" s="198">
        <v>161.32024881614262</v>
      </c>
      <c r="T114" s="198">
        <v>173.33898606273445</v>
      </c>
      <c r="U114" s="198">
        <v>230.69348712759304</v>
      </c>
      <c r="V114" s="198">
        <v>156.86637474449233</v>
      </c>
      <c r="W114" s="198">
        <v>161.58472859919286</v>
      </c>
      <c r="X114" s="198">
        <v>173.84037835221676</v>
      </c>
      <c r="Y114" s="199">
        <v>0.19029151489084958</v>
      </c>
      <c r="Z114" s="199">
        <v>6.795978519176854E-2</v>
      </c>
      <c r="AA114" s="199">
        <v>7.2923128358549083E-2</v>
      </c>
      <c r="AB114" s="199">
        <v>9.4979952413771523E-2</v>
      </c>
      <c r="AC114" s="199">
        <v>6.1680055822156126</v>
      </c>
      <c r="AD114" s="199">
        <v>0.41008215891495775</v>
      </c>
      <c r="AE114" s="199">
        <v>0.51712216559228108</v>
      </c>
      <c r="AF114" s="199">
        <v>1.6344462173250469</v>
      </c>
      <c r="AG114" s="199">
        <v>0.42225805542011036</v>
      </c>
      <c r="AH114" s="199">
        <v>1.7848997962693416E-2</v>
      </c>
      <c r="AI114" s="199">
        <v>5.859875112925907E-3</v>
      </c>
      <c r="AJ114" s="199">
        <v>9.6533721314917484E-2</v>
      </c>
      <c r="AK114" s="199">
        <v>1.2799999999999999E-3</v>
      </c>
      <c r="AL114" s="199">
        <v>8.3600000000000015E-4</v>
      </c>
      <c r="AM114" s="199">
        <v>1.1900000000000001E-3</v>
      </c>
      <c r="AN114" s="199">
        <v>1.0599534372225103E-3</v>
      </c>
      <c r="AO114" s="199">
        <v>1.9200000000000003E-4</v>
      </c>
      <c r="AP114" s="199">
        <v>1.2539999999999999E-4</v>
      </c>
      <c r="AQ114" s="199">
        <v>1.7850000000000006E-4</v>
      </c>
      <c r="AR114" s="199">
        <v>1.5899301558337654E-4</v>
      </c>
      <c r="AS114" s="199">
        <v>1.3681924056465573E-2</v>
      </c>
      <c r="AT114" s="199">
        <v>2.6900000000000006E-3</v>
      </c>
      <c r="AU114" s="199">
        <v>5.0800000000000012E-3</v>
      </c>
      <c r="AV114" s="199">
        <v>5.8462266406985259E-3</v>
      </c>
      <c r="AW114" s="199">
        <v>0.40857613136364485</v>
      </c>
      <c r="AX114" s="199">
        <v>1.5158997962693413E-2</v>
      </c>
      <c r="AY114" s="199">
        <v>7.7987511292590568E-4</v>
      </c>
      <c r="AZ114" s="199">
        <v>9.068749467421898E-2</v>
      </c>
      <c r="BA114" s="199">
        <v>4.0144027714796877E-3</v>
      </c>
      <c r="BB114" s="199">
        <v>4.6128220018945229E-4</v>
      </c>
      <c r="BC114" s="199">
        <v>4.6128220018945229E-4</v>
      </c>
      <c r="BD114" s="199">
        <v>1.1920692062578329E-3</v>
      </c>
      <c r="BE114" s="199">
        <v>2.9130496381449102E-3</v>
      </c>
      <c r="BF114" s="199">
        <v>2.9669342269315307E-2</v>
      </c>
      <c r="BG114" s="199">
        <v>6.5340691844394255E-2</v>
      </c>
      <c r="BH114" s="199">
        <v>3.7531303956152666E-2</v>
      </c>
    </row>
    <row r="115" spans="1:60" ht="12.75" customHeight="1" x14ac:dyDescent="0.25">
      <c r="A115" s="196" t="s">
        <v>1586</v>
      </c>
      <c r="B115" s="196" t="s">
        <v>1588</v>
      </c>
      <c r="C115" s="196" t="s">
        <v>1582</v>
      </c>
      <c r="D115" s="197">
        <v>2022</v>
      </c>
      <c r="E115" s="198">
        <v>4420.8361368694086</v>
      </c>
      <c r="F115" s="198">
        <v>9020.1599731615897</v>
      </c>
      <c r="G115" s="198">
        <v>8053.3157616611397</v>
      </c>
      <c r="H115" s="198">
        <v>21494.311871692134</v>
      </c>
      <c r="I115" s="199">
        <v>3.024537911098355</v>
      </c>
      <c r="J115" s="199">
        <v>2.0837930681174264</v>
      </c>
      <c r="K115" s="199">
        <v>2.1487290330239968</v>
      </c>
      <c r="L115" s="199">
        <v>2.3016101657315313</v>
      </c>
      <c r="M115" s="224">
        <v>71.737272020653108</v>
      </c>
      <c r="N115" s="224">
        <v>49.424287132841954</v>
      </c>
      <c r="O115" s="224">
        <v>50.964465869346725</v>
      </c>
      <c r="P115" s="224">
        <v>54.590565368256037</v>
      </c>
      <c r="Q115" s="198">
        <v>207.39210508333059</v>
      </c>
      <c r="R115" s="198">
        <v>142.88537411587154</v>
      </c>
      <c r="S115" s="198">
        <v>147.33802336459604</v>
      </c>
      <c r="T115" s="198">
        <v>157.82105940900971</v>
      </c>
      <c r="U115" s="198">
        <v>208.39979806553981</v>
      </c>
      <c r="V115" s="198">
        <v>143.01784276696961</v>
      </c>
      <c r="W115" s="198">
        <v>147.84156621636538</v>
      </c>
      <c r="X115" s="198">
        <v>158.29087332619756</v>
      </c>
      <c r="Y115" s="199">
        <v>0.16159152994036383</v>
      </c>
      <c r="Z115" s="199">
        <v>3.4533103912098802E-2</v>
      </c>
      <c r="AA115" s="199">
        <v>3.0976867408268677E-2</v>
      </c>
      <c r="AB115" s="199">
        <v>5.9333385445794043E-2</v>
      </c>
      <c r="AC115" s="199">
        <v>4.8263972280175693</v>
      </c>
      <c r="AD115" s="199">
        <v>0.63606752452500448</v>
      </c>
      <c r="AE115" s="199">
        <v>0.77291495334451232</v>
      </c>
      <c r="AF115" s="199">
        <v>1.5491852205560441</v>
      </c>
      <c r="AG115" s="199">
        <v>0.41028362336255531</v>
      </c>
      <c r="AH115" s="199">
        <v>1.7259394578377878E-2</v>
      </c>
      <c r="AI115" s="199">
        <v>8.4380197373706122E-3</v>
      </c>
      <c r="AJ115" s="199">
        <v>9.4789413039793519E-2</v>
      </c>
      <c r="AK115" s="199">
        <v>5.4280459588724995E-4</v>
      </c>
      <c r="AL115" s="199">
        <v>5.4280459588724995E-4</v>
      </c>
      <c r="AM115" s="199">
        <v>5.4280459588724995E-4</v>
      </c>
      <c r="AN115" s="199">
        <v>5.4280459588724995E-4</v>
      </c>
      <c r="AO115" s="199">
        <v>8.1420689383087497E-5</v>
      </c>
      <c r="AP115" s="199">
        <v>8.1420689383087484E-5</v>
      </c>
      <c r="AQ115" s="199">
        <v>8.1420689383087497E-5</v>
      </c>
      <c r="AR115" s="199">
        <v>8.1420689383087497E-5</v>
      </c>
      <c r="AS115" s="199">
        <v>1.3681924056465572E-2</v>
      </c>
      <c r="AT115" s="199">
        <v>2.6900000000000006E-3</v>
      </c>
      <c r="AU115" s="199">
        <v>5.0799999999999994E-3</v>
      </c>
      <c r="AV115" s="199">
        <v>5.846226640698525E-3</v>
      </c>
      <c r="AW115" s="199">
        <v>0.39660169930608979</v>
      </c>
      <c r="AX115" s="199">
        <v>1.456939457837788E-2</v>
      </c>
      <c r="AY115" s="199">
        <v>3.3580197373706119E-3</v>
      </c>
      <c r="AZ115" s="199">
        <v>8.8943186399095001E-2</v>
      </c>
      <c r="BA115" s="199">
        <v>2.3569777684081463E-3</v>
      </c>
      <c r="BB115" s="199">
        <v>2.1565528716247523E-4</v>
      </c>
      <c r="BC115" s="199">
        <v>1.3634069878087521E-3</v>
      </c>
      <c r="BD115" s="199">
        <v>1.0861015139947117E-3</v>
      </c>
      <c r="BE115" s="199">
        <v>7.6272835974463167E-3</v>
      </c>
      <c r="BF115" s="199">
        <v>8.792116162373605E-3</v>
      </c>
      <c r="BG115" s="199">
        <v>2.1953271940571735E-2</v>
      </c>
      <c r="BH115" s="199">
        <v>1.3483655485696406E-2</v>
      </c>
    </row>
    <row r="116" spans="1:60" ht="12.75" customHeight="1" x14ac:dyDescent="0.25">
      <c r="A116" s="196" t="s">
        <v>1586</v>
      </c>
      <c r="B116" s="196" t="s">
        <v>1588</v>
      </c>
      <c r="C116" s="196" t="s">
        <v>1583</v>
      </c>
      <c r="D116" s="197">
        <v>2022</v>
      </c>
      <c r="E116" s="198">
        <v>13958.858047096532</v>
      </c>
      <c r="F116" s="198">
        <v>28481.293748342363</v>
      </c>
      <c r="G116" s="198">
        <v>25428.468290860263</v>
      </c>
      <c r="H116" s="198">
        <v>67868.620086299154</v>
      </c>
      <c r="I116" s="199">
        <v>2.7995373651250417</v>
      </c>
      <c r="J116" s="199">
        <v>1.9123034925734896</v>
      </c>
      <c r="K116" s="199">
        <v>1.9588426309247913</v>
      </c>
      <c r="L116" s="199">
        <v>2.1122219625249943</v>
      </c>
      <c r="M116" s="224">
        <v>66.400613712600531</v>
      </c>
      <c r="N116" s="224">
        <v>45.356824700197436</v>
      </c>
      <c r="O116" s="224">
        <v>46.460659707609103</v>
      </c>
      <c r="P116" s="224">
        <v>50.098575698999014</v>
      </c>
      <c r="Q116" s="198">
        <v>191.9638518274941</v>
      </c>
      <c r="R116" s="198">
        <v>131.12635997311668</v>
      </c>
      <c r="S116" s="198">
        <v>134.31754161974899</v>
      </c>
      <c r="T116" s="198">
        <v>144.83473908654773</v>
      </c>
      <c r="U116" s="198">
        <v>192.81311128838593</v>
      </c>
      <c r="V116" s="198">
        <v>131.25162748426192</v>
      </c>
      <c r="W116" s="198">
        <v>134.77556002354086</v>
      </c>
      <c r="X116" s="198">
        <v>145.2510842481845</v>
      </c>
      <c r="Y116" s="199">
        <v>3.7852042729584451E-2</v>
      </c>
      <c r="Z116" s="199">
        <v>1.6221602723476256E-2</v>
      </c>
      <c r="AA116" s="199">
        <v>1.4551093871949436E-2</v>
      </c>
      <c r="AB116" s="199">
        <v>2.0044544163142105E-2</v>
      </c>
      <c r="AC116" s="199">
        <v>0.97174943504962497</v>
      </c>
      <c r="AD116" s="199">
        <v>0.41564081939968733</v>
      </c>
      <c r="AE116" s="199">
        <v>0.50506430865856178</v>
      </c>
      <c r="AF116" s="199">
        <v>0.56352276503141119</v>
      </c>
      <c r="AG116" s="199">
        <v>0.12825568353790498</v>
      </c>
      <c r="AH116" s="199">
        <v>1.5428585549955747E-2</v>
      </c>
      <c r="AI116" s="199">
        <v>7.2098188957970769E-3</v>
      </c>
      <c r="AJ116" s="199">
        <v>3.5554923696915201E-2</v>
      </c>
      <c r="AK116" s="199">
        <v>3.9999999999999996E-4</v>
      </c>
      <c r="AL116" s="199">
        <v>4.0000000000000002E-4</v>
      </c>
      <c r="AM116" s="199">
        <v>3.9999999999999996E-4</v>
      </c>
      <c r="AN116" s="199">
        <v>3.9999999999999996E-4</v>
      </c>
      <c r="AO116" s="199">
        <v>5.9999999999999988E-5</v>
      </c>
      <c r="AP116" s="199">
        <v>6.0000000000000002E-5</v>
      </c>
      <c r="AQ116" s="199">
        <v>6.0000000000000002E-5</v>
      </c>
      <c r="AR116" s="199">
        <v>6.0000000000000002E-5</v>
      </c>
      <c r="AS116" s="199">
        <v>9.3691676828309717E-3</v>
      </c>
      <c r="AT116" s="199">
        <v>2.6900000000000006E-3</v>
      </c>
      <c r="AU116" s="199">
        <v>5.0800000000000003E-3</v>
      </c>
      <c r="AV116" s="199">
        <v>4.9592017691934519E-3</v>
      </c>
      <c r="AW116" s="199">
        <v>0.11888651585507401</v>
      </c>
      <c r="AX116" s="199">
        <v>1.2738585549955748E-2</v>
      </c>
      <c r="AY116" s="199">
        <v>2.1298188957970762E-3</v>
      </c>
      <c r="AZ116" s="199">
        <v>3.0595721927721743E-2</v>
      </c>
      <c r="BA116" s="199">
        <v>2.2148028897078873E-3</v>
      </c>
      <c r="BB116" s="199">
        <v>1.8848117413304037E-4</v>
      </c>
      <c r="BC116" s="199">
        <v>1.1916166180824393E-3</v>
      </c>
      <c r="BD116" s="199">
        <v>9.8109099800985098E-4</v>
      </c>
      <c r="BE116" s="199">
        <v>5.5841685781993014E-3</v>
      </c>
      <c r="BF116" s="199">
        <v>8.4156349642339999E-3</v>
      </c>
      <c r="BG116" s="199">
        <v>2.1885747913731737E-2</v>
      </c>
      <c r="BH116" s="199">
        <v>1.2880147463199529E-2</v>
      </c>
    </row>
    <row r="117" spans="1:60" ht="12.75" customHeight="1" x14ac:dyDescent="0.25">
      <c r="A117" s="196" t="s">
        <v>1586</v>
      </c>
      <c r="B117" s="196" t="s">
        <v>1588</v>
      </c>
      <c r="C117" s="196" t="s">
        <v>1706</v>
      </c>
      <c r="D117" s="197">
        <v>2022</v>
      </c>
      <c r="E117" s="198">
        <v>6474.866921711442</v>
      </c>
      <c r="F117" s="198">
        <v>13211.151381903122</v>
      </c>
      <c r="G117" s="198">
        <v>11795.087223522994</v>
      </c>
      <c r="H117" s="198">
        <v>31481.105527137559</v>
      </c>
      <c r="I117" s="199">
        <v>2.4021235989321315</v>
      </c>
      <c r="J117" s="199">
        <v>1.6372510347830134</v>
      </c>
      <c r="K117" s="199">
        <v>1.6745146183679878</v>
      </c>
      <c r="L117" s="199">
        <v>1.8085275891890051</v>
      </c>
      <c r="M117" s="224">
        <v>56.974585576031402</v>
      </c>
      <c r="N117" s="224">
        <v>38.833013934902986</v>
      </c>
      <c r="O117" s="224">
        <v>39.716847403245566</v>
      </c>
      <c r="P117" s="224">
        <v>42.895423841916148</v>
      </c>
      <c r="Q117" s="198">
        <v>164.71325025381054</v>
      </c>
      <c r="R117" s="198">
        <v>112.26605472774598</v>
      </c>
      <c r="S117" s="198">
        <v>114.8212129931717</v>
      </c>
      <c r="T117" s="198">
        <v>124.01046204343365</v>
      </c>
      <c r="U117" s="198">
        <v>165.53279008751721</v>
      </c>
      <c r="V117" s="198">
        <v>112.3846949651533</v>
      </c>
      <c r="W117" s="198">
        <v>115.23733483885012</v>
      </c>
      <c r="X117" s="198">
        <v>124.39915370674119</v>
      </c>
      <c r="Y117" s="199">
        <v>3.6536888655248803E-2</v>
      </c>
      <c r="Z117" s="199">
        <v>1.5185063484299753E-2</v>
      </c>
      <c r="AA117" s="199">
        <v>1.3621297967788363E-2</v>
      </c>
      <c r="AB117" s="199">
        <v>1.8990694635018995E-2</v>
      </c>
      <c r="AC117" s="199">
        <v>0.95461792209737761</v>
      </c>
      <c r="AD117" s="199">
        <v>0.39888391811129414</v>
      </c>
      <c r="AE117" s="199">
        <v>0.48470222589511797</v>
      </c>
      <c r="AF117" s="199">
        <v>0.54533805522508394</v>
      </c>
      <c r="AG117" s="199">
        <v>0.11974513088706536</v>
      </c>
      <c r="AH117" s="199">
        <v>1.3888389335062611E-2</v>
      </c>
      <c r="AI117" s="199">
        <v>6.4113989817896613E-3</v>
      </c>
      <c r="AJ117" s="199">
        <v>3.2859024289864577E-2</v>
      </c>
      <c r="AK117" s="199">
        <v>1.1285642359266702E-4</v>
      </c>
      <c r="AL117" s="199">
        <v>1.1285642359266702E-4</v>
      </c>
      <c r="AM117" s="199">
        <v>1.1285642359266698E-4</v>
      </c>
      <c r="AN117" s="199">
        <v>1.1285642359266701E-4</v>
      </c>
      <c r="AO117" s="199">
        <v>1.6928463538900055E-5</v>
      </c>
      <c r="AP117" s="199">
        <v>1.6928463538900055E-5</v>
      </c>
      <c r="AQ117" s="199">
        <v>1.6928463538900052E-5</v>
      </c>
      <c r="AR117" s="199">
        <v>1.6928463538900055E-5</v>
      </c>
      <c r="AS117" s="199">
        <v>9.3691676828309735E-3</v>
      </c>
      <c r="AT117" s="199">
        <v>2.6900000000000006E-3</v>
      </c>
      <c r="AU117" s="199">
        <v>5.0800000000000003E-3</v>
      </c>
      <c r="AV117" s="199">
        <v>4.959201769193451E-3</v>
      </c>
      <c r="AW117" s="199">
        <v>0.11037596320423437</v>
      </c>
      <c r="AX117" s="199">
        <v>1.1198389335062609E-2</v>
      </c>
      <c r="AY117" s="199">
        <v>1.3313989817896599E-3</v>
      </c>
      <c r="AZ117" s="199">
        <v>2.7899822520671125E-2</v>
      </c>
      <c r="BA117" s="199">
        <v>2.1026533531599929E-3</v>
      </c>
      <c r="BB117" s="199">
        <v>1.6347259398985419E-4</v>
      </c>
      <c r="BC117" s="199">
        <v>1.0335163987864346E-3</v>
      </c>
      <c r="BD117" s="199">
        <v>8.8829402375068672E-4</v>
      </c>
      <c r="BE117" s="199">
        <v>5.0814475086135074E-3</v>
      </c>
      <c r="BF117" s="199">
        <v>8.069155938188936E-3</v>
      </c>
      <c r="BG117" s="199">
        <v>2.1823604945716932E-2</v>
      </c>
      <c r="BH117" s="199">
        <v>1.2608066147353625E-2</v>
      </c>
    </row>
    <row r="118" spans="1:60" ht="12.75" customHeight="1" x14ac:dyDescent="0.25">
      <c r="A118" s="196" t="s">
        <v>1586</v>
      </c>
      <c r="B118" s="196" t="s">
        <v>1588</v>
      </c>
      <c r="C118" s="196" t="s">
        <v>1843</v>
      </c>
      <c r="D118" s="197">
        <v>2022</v>
      </c>
      <c r="E118" s="198">
        <v>1387.89897695522</v>
      </c>
      <c r="F118" s="198">
        <v>2831.8332575856807</v>
      </c>
      <c r="G118" s="198">
        <v>2528.2974443431663</v>
      </c>
      <c r="H118" s="198">
        <v>6748.0296788840669</v>
      </c>
      <c r="I118" s="199">
        <v>2.2727596789848166</v>
      </c>
      <c r="J118" s="199">
        <v>1.5473071498456532</v>
      </c>
      <c r="K118" s="199">
        <v>1.5805207798656107</v>
      </c>
      <c r="L118" s="199">
        <v>1.7089585963904219</v>
      </c>
      <c r="M118" s="224">
        <v>53.906277296321868</v>
      </c>
      <c r="N118" s="224">
        <v>36.699686752370646</v>
      </c>
      <c r="O118" s="224">
        <v>37.487461705626153</v>
      </c>
      <c r="P118" s="224">
        <v>40.533804271864028</v>
      </c>
      <c r="Q118" s="198">
        <v>155.84278591568557</v>
      </c>
      <c r="R118" s="198">
        <v>106.09861620165459</v>
      </c>
      <c r="S118" s="198">
        <v>108.37606976638652</v>
      </c>
      <c r="T118" s="198">
        <v>117.18303133352192</v>
      </c>
      <c r="U118" s="198">
        <v>156.64597165160058</v>
      </c>
      <c r="V118" s="198">
        <v>106.2136127578278</v>
      </c>
      <c r="W118" s="198">
        <v>108.76915684564246</v>
      </c>
      <c r="X118" s="198">
        <v>117.55651578912629</v>
      </c>
      <c r="Y118" s="199">
        <v>3.6533265349540364E-2</v>
      </c>
      <c r="Z118" s="199">
        <v>1.5182207774375251E-2</v>
      </c>
      <c r="AA118" s="199">
        <v>1.3618736340315985E-2</v>
      </c>
      <c r="AB118" s="199">
        <v>1.8987791234508292E-2</v>
      </c>
      <c r="AC118" s="199">
        <v>0.95457072404668064</v>
      </c>
      <c r="AD118" s="199">
        <v>0.39883775213174932</v>
      </c>
      <c r="AE118" s="199">
        <v>0.48464612748645836</v>
      </c>
      <c r="AF118" s="199">
        <v>0.54528795557202159</v>
      </c>
      <c r="AG118" s="199">
        <v>0.17218117014607534</v>
      </c>
      <c r="AH118" s="199">
        <v>1.9597638989205877E-2</v>
      </c>
      <c r="AI118" s="199">
        <v>6.7647231208658619E-3</v>
      </c>
      <c r="AJ118" s="199">
        <v>4.6172077296817819E-2</v>
      </c>
      <c r="AK118" s="199">
        <v>1.1285642359266698E-4</v>
      </c>
      <c r="AL118" s="199">
        <v>1.1285642359266701E-4</v>
      </c>
      <c r="AM118" s="199">
        <v>1.1285642359266701E-4</v>
      </c>
      <c r="AN118" s="199">
        <v>1.12856423592667E-4</v>
      </c>
      <c r="AO118" s="199">
        <v>1.6928463538900045E-5</v>
      </c>
      <c r="AP118" s="199">
        <v>1.6928463538900052E-5</v>
      </c>
      <c r="AQ118" s="199">
        <v>1.6928463538900052E-5</v>
      </c>
      <c r="AR118" s="199">
        <v>1.6928463538900052E-5</v>
      </c>
      <c r="AS118" s="199">
        <v>9.3691676828309717E-3</v>
      </c>
      <c r="AT118" s="199">
        <v>2.690000000000001E-3</v>
      </c>
      <c r="AU118" s="199">
        <v>5.0800000000000003E-3</v>
      </c>
      <c r="AV118" s="199">
        <v>4.9592017691934519E-3</v>
      </c>
      <c r="AW118" s="199">
        <v>0.16281200246324434</v>
      </c>
      <c r="AX118" s="199">
        <v>1.6907638989205876E-2</v>
      </c>
      <c r="AY118" s="199">
        <v>1.6847231208658607E-3</v>
      </c>
      <c r="AZ118" s="199">
        <v>4.1212875527624378E-2</v>
      </c>
      <c r="BA118" s="199">
        <v>2.0409397765876977E-3</v>
      </c>
      <c r="BB118" s="199">
        <v>1.4972285348382553E-4</v>
      </c>
      <c r="BC118" s="199">
        <v>9.4659275190924158E-4</v>
      </c>
      <c r="BD118" s="199">
        <v>8.3726312541791258E-4</v>
      </c>
      <c r="BE118" s="199">
        <v>4.8047184359131176E-3</v>
      </c>
      <c r="BF118" s="199">
        <v>7.8786614490326153E-3</v>
      </c>
      <c r="BG118" s="199">
        <v>2.1789438684394383E-2</v>
      </c>
      <c r="BH118" s="199">
        <v>1.2458407188232707E-2</v>
      </c>
    </row>
    <row r="119" spans="1:60" ht="12.75" customHeight="1" x14ac:dyDescent="0.25">
      <c r="A119" s="196" t="s">
        <v>1586</v>
      </c>
      <c r="B119" s="196" t="s">
        <v>1589</v>
      </c>
      <c r="C119" s="196" t="s">
        <v>47</v>
      </c>
      <c r="D119" s="197">
        <v>2022</v>
      </c>
      <c r="E119" s="198">
        <v>971.68638544739815</v>
      </c>
      <c r="F119" s="198">
        <v>1982.6038263172104</v>
      </c>
      <c r="G119" s="198">
        <v>1770.0943986710431</v>
      </c>
      <c r="H119" s="198">
        <v>4724.3846104356517</v>
      </c>
      <c r="I119" s="199">
        <v>5.5562467650753282</v>
      </c>
      <c r="J119" s="199">
        <v>3.4710873642685578</v>
      </c>
      <c r="K119" s="199">
        <v>3.5359370117759426</v>
      </c>
      <c r="L119" s="199">
        <v>3.9242492415490755</v>
      </c>
      <c r="M119" s="224">
        <v>131.78541559604244</v>
      </c>
      <c r="N119" s="224">
        <v>82.32872120540199</v>
      </c>
      <c r="O119" s="224">
        <v>83.866852629250232</v>
      </c>
      <c r="P119" s="224">
        <v>93.077006667645335</v>
      </c>
      <c r="Q119" s="198">
        <v>380.99099658927884</v>
      </c>
      <c r="R119" s="198">
        <v>238.01193324846903</v>
      </c>
      <c r="S119" s="198">
        <v>242.45866372624454</v>
      </c>
      <c r="T119" s="198">
        <v>269.08517433030784</v>
      </c>
      <c r="U119" s="198">
        <v>389.48394282474828</v>
      </c>
      <c r="V119" s="198">
        <v>242.14243324846902</v>
      </c>
      <c r="W119" s="198">
        <v>245.32916372624453</v>
      </c>
      <c r="X119" s="198">
        <v>273.59597418210211</v>
      </c>
      <c r="Y119" s="199">
        <v>2.9268560503337997</v>
      </c>
      <c r="Z119" s="199">
        <v>3.1181999999977852</v>
      </c>
      <c r="AA119" s="199">
        <v>3.3866999999898959</v>
      </c>
      <c r="AB119" s="199">
        <v>3.1794448094410832</v>
      </c>
      <c r="AC119" s="199">
        <v>46.334686599001408</v>
      </c>
      <c r="AD119" s="199">
        <v>6.0750000005630236</v>
      </c>
      <c r="AE119" s="199">
        <v>7.3890000014372088</v>
      </c>
      <c r="AF119" s="199">
        <v>14.847717890620869</v>
      </c>
      <c r="AG119" s="199">
        <v>12.799942883239353</v>
      </c>
      <c r="AH119" s="199">
        <v>1.6316607985541542</v>
      </c>
      <c r="AI119" s="199">
        <v>0.50238545198431084</v>
      </c>
      <c r="AJ119" s="199">
        <v>3.505586063963003</v>
      </c>
      <c r="AK119" s="199">
        <v>3.2199999999999998E-3</v>
      </c>
      <c r="AL119" s="199">
        <v>1.8400000000000003E-3</v>
      </c>
      <c r="AM119" s="199">
        <v>1.8999999999999996E-3</v>
      </c>
      <c r="AN119" s="199">
        <v>2.1463114024715753E-3</v>
      </c>
      <c r="AO119" s="199">
        <v>1.6099999999999996E-4</v>
      </c>
      <c r="AP119" s="199">
        <v>9.2E-5</v>
      </c>
      <c r="AQ119" s="199">
        <v>9.4999999999999992E-5</v>
      </c>
      <c r="AR119" s="199">
        <v>1.0731557012357877E-4</v>
      </c>
      <c r="AS119" s="199">
        <v>0.20867665126676416</v>
      </c>
      <c r="AT119" s="199">
        <v>8.5999999999999993E-2</v>
      </c>
      <c r="AU119" s="199">
        <v>4.1000000000000002E-2</v>
      </c>
      <c r="AV119" s="199">
        <v>9.4371245605329571E-2</v>
      </c>
      <c r="AW119" s="199">
        <v>12.591266231972588</v>
      </c>
      <c r="AX119" s="199">
        <v>1.5456607985541542</v>
      </c>
      <c r="AY119" s="199">
        <v>0.46138545198431086</v>
      </c>
      <c r="AZ119" s="199">
        <v>3.4112148183576747</v>
      </c>
      <c r="BA119" s="199">
        <v>9.9999999999999967E-3</v>
      </c>
      <c r="BB119" s="199">
        <v>6.5000000000000014E-3</v>
      </c>
      <c r="BC119" s="199">
        <v>6.5000000000000014E-3</v>
      </c>
      <c r="BD119" s="199">
        <v>7.2198614485267923E-3</v>
      </c>
      <c r="BE119" s="199">
        <v>2E-3</v>
      </c>
      <c r="BF119" s="199">
        <v>2E-3</v>
      </c>
      <c r="BG119" s="199">
        <v>2E-3</v>
      </c>
      <c r="BH119" s="199">
        <v>2.0000000000000005E-3</v>
      </c>
    </row>
    <row r="120" spans="1:60" ht="12.75" customHeight="1" x14ac:dyDescent="0.25">
      <c r="A120" s="196" t="s">
        <v>1586</v>
      </c>
      <c r="B120" s="196" t="s">
        <v>1589</v>
      </c>
      <c r="C120" s="196" t="s">
        <v>1578</v>
      </c>
      <c r="D120" s="197">
        <v>2022</v>
      </c>
      <c r="E120" s="198">
        <v>1030.2874473401882</v>
      </c>
      <c r="F120" s="198">
        <v>2102.1719207918522</v>
      </c>
      <c r="G120" s="198">
        <v>1876.8463435023405</v>
      </c>
      <c r="H120" s="198">
        <v>5009.3057116343807</v>
      </c>
      <c r="I120" s="199">
        <v>5.492560086616427</v>
      </c>
      <c r="J120" s="199">
        <v>3.6168736369649972</v>
      </c>
      <c r="K120" s="199">
        <v>3.8633812425599934</v>
      </c>
      <c r="L120" s="199">
        <v>4.0950143694951695</v>
      </c>
      <c r="M120" s="224">
        <v>130.2748679649701</v>
      </c>
      <c r="N120" s="224">
        <v>85.786541807658438</v>
      </c>
      <c r="O120" s="224">
        <v>91.633313670837452</v>
      </c>
      <c r="P120" s="224">
        <v>97.127286345132319</v>
      </c>
      <c r="Q120" s="198">
        <v>376.62401072248247</v>
      </c>
      <c r="R120" s="198">
        <v>248.0084758197564</v>
      </c>
      <c r="S120" s="198">
        <v>264.91146488654971</v>
      </c>
      <c r="T120" s="198">
        <v>280.79451321133513</v>
      </c>
      <c r="U120" s="198">
        <v>390.48642483411192</v>
      </c>
      <c r="V120" s="198">
        <v>255.6729558197564</v>
      </c>
      <c r="W120" s="198">
        <v>268.93160638654967</v>
      </c>
      <c r="X120" s="198">
        <v>289.17107463201</v>
      </c>
      <c r="Y120" s="199">
        <v>2.0734219888117282</v>
      </c>
      <c r="Z120" s="199">
        <v>1.3299584375075426</v>
      </c>
      <c r="AA120" s="199">
        <v>1.4270900000170865</v>
      </c>
      <c r="AB120" s="199">
        <v>1.5192625520869207</v>
      </c>
      <c r="AC120" s="199">
        <v>32.726036062736164</v>
      </c>
      <c r="AD120" s="199">
        <v>1.9610500000002813</v>
      </c>
      <c r="AE120" s="199">
        <v>2.4729250000003886</v>
      </c>
      <c r="AF120" s="199">
        <v>8.4804144708618452</v>
      </c>
      <c r="AG120" s="199">
        <v>2.3255000204270191</v>
      </c>
      <c r="AH120" s="199">
        <v>0.21388785841632424</v>
      </c>
      <c r="AI120" s="199">
        <v>0.13690088760670677</v>
      </c>
      <c r="AJ120" s="199">
        <v>0.61934819692029353</v>
      </c>
      <c r="AK120" s="199">
        <v>3.2200000000000002E-3</v>
      </c>
      <c r="AL120" s="199">
        <v>1.8400000000000001E-3</v>
      </c>
      <c r="AM120" s="199">
        <v>1.8999999999999996E-3</v>
      </c>
      <c r="AN120" s="199">
        <v>2.1463114024715753E-3</v>
      </c>
      <c r="AO120" s="199">
        <v>8.0500000000000005E-4</v>
      </c>
      <c r="AP120" s="199">
        <v>4.6000000000000001E-4</v>
      </c>
      <c r="AQ120" s="199">
        <v>4.7499999999999989E-4</v>
      </c>
      <c r="AR120" s="199">
        <v>5.3657785061789383E-4</v>
      </c>
      <c r="AS120" s="199">
        <v>4.7083662486693136E-2</v>
      </c>
      <c r="AT120" s="199">
        <v>1.6E-2</v>
      </c>
      <c r="AU120" s="199">
        <v>1.4E-2</v>
      </c>
      <c r="AV120" s="199">
        <v>2.1643779042020229E-2</v>
      </c>
      <c r="AW120" s="199">
        <v>2.2784163579403258</v>
      </c>
      <c r="AX120" s="199">
        <v>0.19788785841632422</v>
      </c>
      <c r="AY120" s="199">
        <v>0.12290088760670681</v>
      </c>
      <c r="AZ120" s="199">
        <v>0.59770441787827333</v>
      </c>
      <c r="BA120" s="199">
        <v>4.7336119101894787E-2</v>
      </c>
      <c r="BB120" s="199">
        <v>2.7231999999999999E-2</v>
      </c>
      <c r="BC120" s="199">
        <v>1.3691100000000001E-2</v>
      </c>
      <c r="BD120" s="199">
        <v>2.6293513236994536E-2</v>
      </c>
      <c r="BE120" s="199">
        <v>5.5851752804982224E-2</v>
      </c>
      <c r="BF120" s="199">
        <v>0.13281435</v>
      </c>
      <c r="BG120" s="199">
        <v>7.4241904999999983E-2</v>
      </c>
      <c r="BH120" s="199">
        <v>9.5039638707478447E-2</v>
      </c>
    </row>
    <row r="121" spans="1:60" ht="12.75" customHeight="1" x14ac:dyDescent="0.25">
      <c r="A121" s="196" t="s">
        <v>1586</v>
      </c>
      <c r="B121" s="196" t="s">
        <v>1589</v>
      </c>
      <c r="C121" s="196" t="s">
        <v>1579</v>
      </c>
      <c r="D121" s="197">
        <v>2022</v>
      </c>
      <c r="E121" s="198">
        <v>510.04344045424949</v>
      </c>
      <c r="F121" s="198">
        <v>1040.6794741360829</v>
      </c>
      <c r="G121" s="198">
        <v>929.13212590838441</v>
      </c>
      <c r="H121" s="198">
        <v>2479.8550404987168</v>
      </c>
      <c r="I121" s="199">
        <v>5.0511619596800141</v>
      </c>
      <c r="J121" s="199">
        <v>3.4796216294368238</v>
      </c>
      <c r="K121" s="199">
        <v>3.690636579456021</v>
      </c>
      <c r="L121" s="199">
        <v>3.8819090977232795</v>
      </c>
      <c r="M121" s="224">
        <v>119.80560011904473</v>
      </c>
      <c r="N121" s="224">
        <v>82.531140523614454</v>
      </c>
      <c r="O121" s="224">
        <v>87.536082539518787</v>
      </c>
      <c r="P121" s="224">
        <v>92.072765191987401</v>
      </c>
      <c r="Q121" s="198">
        <v>346.35740821461735</v>
      </c>
      <c r="R121" s="198">
        <v>238.59712651455158</v>
      </c>
      <c r="S121" s="198">
        <v>253.06638958047316</v>
      </c>
      <c r="T121" s="198">
        <v>266.18191710038803</v>
      </c>
      <c r="U121" s="198">
        <v>369.04514105795113</v>
      </c>
      <c r="V121" s="198">
        <v>243.56818450663135</v>
      </c>
      <c r="W121" s="198">
        <v>256.17532012623167</v>
      </c>
      <c r="X121" s="198">
        <v>274.93643820155648</v>
      </c>
      <c r="Y121" s="199">
        <v>0.90892614356350065</v>
      </c>
      <c r="Z121" s="199">
        <v>0.41031661639726552</v>
      </c>
      <c r="AA121" s="199">
        <v>0.44028348825327845</v>
      </c>
      <c r="AB121" s="199">
        <v>0.52409572744433341</v>
      </c>
      <c r="AC121" s="199">
        <v>21.16661614915062</v>
      </c>
      <c r="AD121" s="199">
        <v>0.91865198724411889</v>
      </c>
      <c r="AE121" s="199">
        <v>1.1584393389029586</v>
      </c>
      <c r="AF121" s="199">
        <v>5.1729875281732154</v>
      </c>
      <c r="AG121" s="199">
        <v>1.2474690701325399</v>
      </c>
      <c r="AH121" s="199">
        <v>6.6168323972948015E-2</v>
      </c>
      <c r="AI121" s="199">
        <v>3.3730307410498692E-2</v>
      </c>
      <c r="AJ121" s="199">
        <v>0.29697838510393315</v>
      </c>
      <c r="AK121" s="199">
        <v>3.2200000000000011E-3</v>
      </c>
      <c r="AL121" s="199">
        <v>1.8400000000000003E-3</v>
      </c>
      <c r="AM121" s="199">
        <v>1.9000000000000004E-3</v>
      </c>
      <c r="AN121" s="199">
        <v>2.1463114024715757E-3</v>
      </c>
      <c r="AO121" s="199">
        <v>8.0500000000000027E-4</v>
      </c>
      <c r="AP121" s="199">
        <v>4.6000000000000007E-4</v>
      </c>
      <c r="AQ121" s="199">
        <v>4.7500000000000011E-4</v>
      </c>
      <c r="AR121" s="199">
        <v>5.3657785061789393E-4</v>
      </c>
      <c r="AS121" s="199">
        <v>6.4848817180326743E-2</v>
      </c>
      <c r="AT121" s="199">
        <v>1.3000000000000001E-2</v>
      </c>
      <c r="AU121" s="199">
        <v>1.0999999999999999E-2</v>
      </c>
      <c r="AV121" s="199">
        <v>2.2914645995346525E-2</v>
      </c>
      <c r="AW121" s="199">
        <v>1.182620252952213</v>
      </c>
      <c r="AX121" s="199">
        <v>5.316832397294801E-2</v>
      </c>
      <c r="AY121" s="199">
        <v>2.2730307410498692E-2</v>
      </c>
      <c r="AZ121" s="199">
        <v>0.27406373910858656</v>
      </c>
      <c r="BA121" s="199">
        <v>7.8762135706734557E-2</v>
      </c>
      <c r="BB121" s="199">
        <v>1.7385124498414256E-2</v>
      </c>
      <c r="BC121" s="199">
        <v>1.0569549229277166E-2</v>
      </c>
      <c r="BD121" s="199">
        <v>2.7455217957331371E-2</v>
      </c>
      <c r="BE121" s="199">
        <v>9.0247639883899444E-2</v>
      </c>
      <c r="BF121" s="199">
        <v>0.15004528833833844</v>
      </c>
      <c r="BG121" s="199">
        <v>8.4449090933893411E-2</v>
      </c>
      <c r="BH121" s="199">
        <v>0.11316936970549642</v>
      </c>
    </row>
    <row r="122" spans="1:60" ht="12.75" customHeight="1" x14ac:dyDescent="0.25">
      <c r="A122" s="196" t="s">
        <v>1586</v>
      </c>
      <c r="B122" s="196" t="s">
        <v>1589</v>
      </c>
      <c r="C122" s="196" t="s">
        <v>1580</v>
      </c>
      <c r="D122" s="197">
        <v>2022</v>
      </c>
      <c r="E122" s="198">
        <v>2043.7764018495393</v>
      </c>
      <c r="F122" s="198">
        <v>4170.0686302999266</v>
      </c>
      <c r="G122" s="198">
        <v>3723.0913340256639</v>
      </c>
      <c r="H122" s="198">
        <v>9936.9363661751286</v>
      </c>
      <c r="I122" s="199">
        <v>4.9266083129807789</v>
      </c>
      <c r="J122" s="199">
        <v>3.2754510912014201</v>
      </c>
      <c r="K122" s="199">
        <v>3.2983329302399547</v>
      </c>
      <c r="L122" s="199">
        <v>3.623625540020877</v>
      </c>
      <c r="M122" s="224">
        <v>116.85138393890017</v>
      </c>
      <c r="N122" s="224">
        <v>77.688537167164057</v>
      </c>
      <c r="O122" s="224">
        <v>78.231258323151835</v>
      </c>
      <c r="P122" s="224">
        <v>85.946686305897103</v>
      </c>
      <c r="Q122" s="198">
        <v>337.81678358234791</v>
      </c>
      <c r="R122" s="198">
        <v>224.59718372485776</v>
      </c>
      <c r="S122" s="198">
        <v>226.16618795157484</v>
      </c>
      <c r="T122" s="198">
        <v>248.47145278656473</v>
      </c>
      <c r="U122" s="198">
        <v>342.01967824721385</v>
      </c>
      <c r="V122" s="198">
        <v>225.0788719866577</v>
      </c>
      <c r="W122" s="198">
        <v>226.70387621337485</v>
      </c>
      <c r="X122" s="198">
        <v>249.84031709900731</v>
      </c>
      <c r="Y122" s="199">
        <v>0.46911607886236667</v>
      </c>
      <c r="Z122" s="199">
        <v>0.24341904937962153</v>
      </c>
      <c r="AA122" s="199">
        <v>0.26119680238930226</v>
      </c>
      <c r="AB122" s="199">
        <v>0.29650004351666998</v>
      </c>
      <c r="AC122" s="199">
        <v>19.815369266736944</v>
      </c>
      <c r="AD122" s="199">
        <v>1.1181069337374012</v>
      </c>
      <c r="AE122" s="199">
        <v>1.4099561913834824</v>
      </c>
      <c r="AF122" s="199">
        <v>5.0730084777517837</v>
      </c>
      <c r="AG122" s="199">
        <v>0.73191341391240283</v>
      </c>
      <c r="AH122" s="199">
        <v>3.2955302889044552E-2</v>
      </c>
      <c r="AI122" s="199">
        <v>1.3209918309429811E-2</v>
      </c>
      <c r="AJ122" s="199">
        <v>0.16931526063093574</v>
      </c>
      <c r="AK122" s="199">
        <v>1.2800000000000001E-3</v>
      </c>
      <c r="AL122" s="199">
        <v>8.3600000000000015E-4</v>
      </c>
      <c r="AM122" s="199">
        <v>1.1900000000000001E-3</v>
      </c>
      <c r="AN122" s="199">
        <v>1.0599534372225103E-3</v>
      </c>
      <c r="AO122" s="199">
        <v>1.92E-4</v>
      </c>
      <c r="AP122" s="199">
        <v>1.2540000000000004E-4</v>
      </c>
      <c r="AQ122" s="199">
        <v>1.7850000000000003E-4</v>
      </c>
      <c r="AR122" s="199">
        <v>1.5899301558337659E-4</v>
      </c>
      <c r="AS122" s="199">
        <v>3.1407461034702329E-2</v>
      </c>
      <c r="AT122" s="199">
        <v>2E-3</v>
      </c>
      <c r="AU122" s="199">
        <v>4.0000000000000001E-3</v>
      </c>
      <c r="AV122" s="199">
        <v>8.7977146154440116E-3</v>
      </c>
      <c r="AW122" s="199">
        <v>0.70050595287770057</v>
      </c>
      <c r="AX122" s="199">
        <v>3.095530288904455E-2</v>
      </c>
      <c r="AY122" s="199">
        <v>9.2099183094298091E-3</v>
      </c>
      <c r="AZ122" s="199">
        <v>0.16051754601549176</v>
      </c>
      <c r="BA122" s="199">
        <v>1.2541455682619775E-2</v>
      </c>
      <c r="BB122" s="199">
        <v>1.6063707992452119E-3</v>
      </c>
      <c r="BC122" s="199">
        <v>1.6063707992452119E-3</v>
      </c>
      <c r="BD122" s="199">
        <v>3.8554410975050525E-3</v>
      </c>
      <c r="BE122" s="199">
        <v>3.787990256386669E-3</v>
      </c>
      <c r="BF122" s="199">
        <v>2.9748405217146397E-2</v>
      </c>
      <c r="BG122" s="199">
        <v>6.5515401653296404E-2</v>
      </c>
      <c r="BH122" s="199">
        <v>3.7809895000779643E-2</v>
      </c>
    </row>
    <row r="123" spans="1:60" ht="12.75" customHeight="1" x14ac:dyDescent="0.25">
      <c r="A123" s="196" t="s">
        <v>1586</v>
      </c>
      <c r="B123" s="196" t="s">
        <v>1589</v>
      </c>
      <c r="C123" s="196" t="s">
        <v>1581</v>
      </c>
      <c r="D123" s="197">
        <v>2022</v>
      </c>
      <c r="E123" s="198">
        <v>893.47897718184174</v>
      </c>
      <c r="F123" s="198">
        <v>1823.0314486490274</v>
      </c>
      <c r="G123" s="198">
        <v>1627.6261111878337</v>
      </c>
      <c r="H123" s="198">
        <v>4344.1365370187023</v>
      </c>
      <c r="I123" s="199">
        <v>4.7554364556726147</v>
      </c>
      <c r="J123" s="199">
        <v>3.1839974852201633</v>
      </c>
      <c r="K123" s="199">
        <v>3.2118275518080024</v>
      </c>
      <c r="L123" s="199">
        <v>3.5176298687162553</v>
      </c>
      <c r="M123" s="224">
        <v>112.79145728202558</v>
      </c>
      <c r="N123" s="224">
        <v>75.519401781069803</v>
      </c>
      <c r="O123" s="224">
        <v>76.17948709520617</v>
      </c>
      <c r="P123" s="224">
        <v>83.432636051314574</v>
      </c>
      <c r="Q123" s="198">
        <v>326.07955533075301</v>
      </c>
      <c r="R123" s="198">
        <v>218.32622385613965</v>
      </c>
      <c r="S123" s="198">
        <v>220.23452729418946</v>
      </c>
      <c r="T123" s="198">
        <v>241.20334570781989</v>
      </c>
      <c r="U123" s="198">
        <v>327.52447379471209</v>
      </c>
      <c r="V123" s="198">
        <v>218.52277494424166</v>
      </c>
      <c r="W123" s="198">
        <v>220.49799838229146</v>
      </c>
      <c r="X123" s="198">
        <v>241.70337623226888</v>
      </c>
      <c r="Y123" s="199">
        <v>0.18996356130931388</v>
      </c>
      <c r="Z123" s="199">
        <v>6.7652434364227465E-2</v>
      </c>
      <c r="AA123" s="199">
        <v>7.2593330614417931E-2</v>
      </c>
      <c r="AB123" s="199">
        <v>9.4659953890962184E-2</v>
      </c>
      <c r="AC123" s="199">
        <v>6.1589971552978682</v>
      </c>
      <c r="AD123" s="199">
        <v>0.40822754606492168</v>
      </c>
      <c r="AE123" s="199">
        <v>0.51478346006097109</v>
      </c>
      <c r="AF123" s="199">
        <v>1.6309388699664937</v>
      </c>
      <c r="AG123" s="199">
        <v>0.45886374173788613</v>
      </c>
      <c r="AH123" s="199">
        <v>2.1829455065765571E-2</v>
      </c>
      <c r="AI123" s="199">
        <v>6.1022744679296425E-3</v>
      </c>
      <c r="AJ123" s="199">
        <v>0.10582381724647406</v>
      </c>
      <c r="AK123" s="199">
        <v>1.2800000000000001E-3</v>
      </c>
      <c r="AL123" s="199">
        <v>8.3599999999999994E-4</v>
      </c>
      <c r="AM123" s="199">
        <v>1.1900000000000003E-3</v>
      </c>
      <c r="AN123" s="199">
        <v>1.0599534372225103E-3</v>
      </c>
      <c r="AO123" s="199">
        <v>1.9200000000000003E-4</v>
      </c>
      <c r="AP123" s="199">
        <v>1.2540000000000001E-4</v>
      </c>
      <c r="AQ123" s="199">
        <v>1.7849999999999995E-4</v>
      </c>
      <c r="AR123" s="199">
        <v>1.5899301558337654E-4</v>
      </c>
      <c r="AS123" s="199">
        <v>1.3681924056465572E-2</v>
      </c>
      <c r="AT123" s="199">
        <v>2.6900000000000001E-3</v>
      </c>
      <c r="AU123" s="199">
        <v>5.0800000000000003E-3</v>
      </c>
      <c r="AV123" s="199">
        <v>5.846226640698525E-3</v>
      </c>
      <c r="AW123" s="199">
        <v>0.44518181768142062</v>
      </c>
      <c r="AX123" s="199">
        <v>1.913945506576557E-2</v>
      </c>
      <c r="AY123" s="199">
        <v>1.0222744679296422E-3</v>
      </c>
      <c r="AZ123" s="199">
        <v>9.9977590605775546E-2</v>
      </c>
      <c r="BA123" s="199">
        <v>4.0068852467095416E-3</v>
      </c>
      <c r="BB123" s="199">
        <v>4.5747580415844371E-4</v>
      </c>
      <c r="BC123" s="199">
        <v>4.5747580415844371E-4</v>
      </c>
      <c r="BD123" s="199">
        <v>1.187499524938303E-3</v>
      </c>
      <c r="BE123" s="199">
        <v>2.9053735012905665E-3</v>
      </c>
      <c r="BF123" s="199">
        <v>2.9665853574058852E-2</v>
      </c>
      <c r="BG123" s="199">
        <v>6.5332982679756554E-2</v>
      </c>
      <c r="BH123" s="199">
        <v>3.7525372718606891E-2</v>
      </c>
    </row>
    <row r="124" spans="1:60" ht="12.75" customHeight="1" x14ac:dyDescent="0.25">
      <c r="A124" s="196" t="s">
        <v>1586</v>
      </c>
      <c r="B124" s="196" t="s">
        <v>1589</v>
      </c>
      <c r="C124" s="196" t="s">
        <v>1582</v>
      </c>
      <c r="D124" s="197">
        <v>2022</v>
      </c>
      <c r="E124" s="198">
        <v>692.82254015293347</v>
      </c>
      <c r="F124" s="198">
        <v>1413.6172325122839</v>
      </c>
      <c r="G124" s="198">
        <v>1262.0957913628606</v>
      </c>
      <c r="H124" s="198">
        <v>3368.5355640280777</v>
      </c>
      <c r="I124" s="199">
        <v>4.3161597663760141</v>
      </c>
      <c r="J124" s="199">
        <v>2.9124409096409871</v>
      </c>
      <c r="K124" s="199">
        <v>2.9503811610240223</v>
      </c>
      <c r="L124" s="199">
        <v>3.2153655117957904</v>
      </c>
      <c r="M124" s="224">
        <v>102.37250659313882</v>
      </c>
      <c r="N124" s="224">
        <v>69.078507831671104</v>
      </c>
      <c r="O124" s="224">
        <v>69.978390793630197</v>
      </c>
      <c r="P124" s="224">
        <v>76.263401929637851</v>
      </c>
      <c r="Q124" s="198">
        <v>295.95841947956615</v>
      </c>
      <c r="R124" s="198">
        <v>199.70563072291159</v>
      </c>
      <c r="S124" s="198">
        <v>202.3071879964526</v>
      </c>
      <c r="T124" s="198">
        <v>220.47712467307358</v>
      </c>
      <c r="U124" s="198">
        <v>296.95933075313917</v>
      </c>
      <c r="V124" s="198">
        <v>199.83688293379123</v>
      </c>
      <c r="W124" s="198">
        <v>202.80304070891034</v>
      </c>
      <c r="X124" s="198">
        <v>220.94155593591475</v>
      </c>
      <c r="Y124" s="199">
        <v>0.15906752459087606</v>
      </c>
      <c r="Z124" s="199">
        <v>3.2543808029821951E-2</v>
      </c>
      <c r="AA124" s="199">
        <v>2.9192430221910939E-2</v>
      </c>
      <c r="AB124" s="199">
        <v>5.7310868161740004E-2</v>
      </c>
      <c r="AC124" s="199">
        <v>4.8014645171069352</v>
      </c>
      <c r="AD124" s="199">
        <v>0.61168001264872551</v>
      </c>
      <c r="AE124" s="199">
        <v>0.74328056410554089</v>
      </c>
      <c r="AF124" s="199">
        <v>1.5227197172546867</v>
      </c>
      <c r="AG124" s="199">
        <v>0.4328096091772673</v>
      </c>
      <c r="AH124" s="199">
        <v>1.9549543628096674E-2</v>
      </c>
      <c r="AI124" s="199">
        <v>8.393550635785809E-3</v>
      </c>
      <c r="AJ124" s="199">
        <v>0.10036684579958889</v>
      </c>
      <c r="AK124" s="199">
        <v>5.4280459588724995E-4</v>
      </c>
      <c r="AL124" s="199">
        <v>5.4280459588724995E-4</v>
      </c>
      <c r="AM124" s="199">
        <v>5.4280459588724984E-4</v>
      </c>
      <c r="AN124" s="199">
        <v>5.4280459588724995E-4</v>
      </c>
      <c r="AO124" s="199">
        <v>8.1420689383087511E-5</v>
      </c>
      <c r="AP124" s="199">
        <v>8.1420689383087511E-5</v>
      </c>
      <c r="AQ124" s="199">
        <v>8.1420689383087497E-5</v>
      </c>
      <c r="AR124" s="199">
        <v>8.1420689383087511E-5</v>
      </c>
      <c r="AS124" s="199">
        <v>1.3681924056465577E-2</v>
      </c>
      <c r="AT124" s="199">
        <v>2.690000000000001E-3</v>
      </c>
      <c r="AU124" s="199">
        <v>5.0799999999999994E-3</v>
      </c>
      <c r="AV124" s="199">
        <v>5.8462266406985259E-3</v>
      </c>
      <c r="AW124" s="199">
        <v>0.41912768512080179</v>
      </c>
      <c r="AX124" s="199">
        <v>1.685954362809668E-2</v>
      </c>
      <c r="AY124" s="199">
        <v>3.3135506357858079E-3</v>
      </c>
      <c r="AZ124" s="199">
        <v>9.4520619158890359E-2</v>
      </c>
      <c r="BA124" s="199">
        <v>2.3313864150639953E-3</v>
      </c>
      <c r="BB124" s="199">
        <v>2.1106494671576469E-4</v>
      </c>
      <c r="BC124" s="199">
        <v>1.3343875941801214E-3</v>
      </c>
      <c r="BD124" s="199">
        <v>1.0680389155157889E-3</v>
      </c>
      <c r="BE124" s="199">
        <v>7.4982628660199713E-3</v>
      </c>
      <c r="BF124" s="199">
        <v>8.7285197215486773E-3</v>
      </c>
      <c r="BG124" s="199">
        <v>2.1941865560124549E-2</v>
      </c>
      <c r="BH124" s="199">
        <v>1.342615707529482E-2</v>
      </c>
    </row>
    <row r="125" spans="1:60" ht="12.75" customHeight="1" x14ac:dyDescent="0.25">
      <c r="A125" s="196" t="s">
        <v>1586</v>
      </c>
      <c r="B125" s="196" t="s">
        <v>1589</v>
      </c>
      <c r="C125" s="196" t="s">
        <v>1583</v>
      </c>
      <c r="D125" s="197">
        <v>2022</v>
      </c>
      <c r="E125" s="198">
        <v>2705.3200953704441</v>
      </c>
      <c r="F125" s="198">
        <v>5519.8653113007304</v>
      </c>
      <c r="G125" s="198">
        <v>4928.2073096275453</v>
      </c>
      <c r="H125" s="198">
        <v>13153.392716298718</v>
      </c>
      <c r="I125" s="199">
        <v>4.15836787214878</v>
      </c>
      <c r="J125" s="199">
        <v>2.8048052866782078</v>
      </c>
      <c r="K125" s="199">
        <v>2.844346785216032</v>
      </c>
      <c r="L125" s="199">
        <v>3.0980139552040034</v>
      </c>
      <c r="M125" s="224">
        <v>98.629931571249784</v>
      </c>
      <c r="N125" s="224">
        <v>66.525560508623883</v>
      </c>
      <c r="O125" s="224">
        <v>67.463422529233199</v>
      </c>
      <c r="P125" s="224">
        <v>73.480007975017216</v>
      </c>
      <c r="Q125" s="198">
        <v>285.13865326377811</v>
      </c>
      <c r="R125" s="198">
        <v>192.3250724081044</v>
      </c>
      <c r="S125" s="198">
        <v>195.0364269557916</v>
      </c>
      <c r="T125" s="198">
        <v>212.43034626534714</v>
      </c>
      <c r="U125" s="198">
        <v>285.97853718505189</v>
      </c>
      <c r="V125" s="198">
        <v>192.44824727416992</v>
      </c>
      <c r="W125" s="198">
        <v>195.48121599413679</v>
      </c>
      <c r="X125" s="198">
        <v>212.83796152376235</v>
      </c>
      <c r="Y125" s="199">
        <v>3.7280340407905198E-2</v>
      </c>
      <c r="Z125" s="199">
        <v>1.5771015297171696E-2</v>
      </c>
      <c r="AA125" s="199">
        <v>1.4146908166662189E-2</v>
      </c>
      <c r="AB125" s="199">
        <v>1.9586431890454267E-2</v>
      </c>
      <c r="AC125" s="199">
        <v>0.96430230324978172</v>
      </c>
      <c r="AD125" s="199">
        <v>0.40835653267034433</v>
      </c>
      <c r="AE125" s="199">
        <v>0.49621283625905105</v>
      </c>
      <c r="AF125" s="199">
        <v>0.5556178046786916</v>
      </c>
      <c r="AG125" s="199">
        <v>0.14409128029035589</v>
      </c>
      <c r="AH125" s="199">
        <v>1.6886679967423678E-2</v>
      </c>
      <c r="AI125" s="199">
        <v>6.9951348234452565E-3</v>
      </c>
      <c r="AJ125" s="199">
        <v>3.9343363407667482E-2</v>
      </c>
      <c r="AK125" s="199">
        <v>4.0000000000000013E-4</v>
      </c>
      <c r="AL125" s="199">
        <v>4.0000000000000013E-4</v>
      </c>
      <c r="AM125" s="199">
        <v>4.0000000000000013E-4</v>
      </c>
      <c r="AN125" s="199">
        <v>4.0000000000000013E-4</v>
      </c>
      <c r="AO125" s="199">
        <v>6.0000000000000015E-5</v>
      </c>
      <c r="AP125" s="199">
        <v>6.0000000000000002E-5</v>
      </c>
      <c r="AQ125" s="199">
        <v>6.0000000000000002E-5</v>
      </c>
      <c r="AR125" s="199">
        <v>6.0000000000000002E-5</v>
      </c>
      <c r="AS125" s="199">
        <v>9.3691676828309735E-3</v>
      </c>
      <c r="AT125" s="199">
        <v>2.6900000000000001E-3</v>
      </c>
      <c r="AU125" s="199">
        <v>5.0800000000000003E-3</v>
      </c>
      <c r="AV125" s="199">
        <v>4.959201769193451E-3</v>
      </c>
      <c r="AW125" s="199">
        <v>0.13472211260752495</v>
      </c>
      <c r="AX125" s="199">
        <v>1.4196679967423678E-2</v>
      </c>
      <c r="AY125" s="199">
        <v>1.9151348234452566E-3</v>
      </c>
      <c r="AZ125" s="199">
        <v>3.4384161638474041E-2</v>
      </c>
      <c r="BA125" s="199">
        <v>2.1794234949225784E-3</v>
      </c>
      <c r="BB125" s="199">
        <v>1.8058440024723294E-4</v>
      </c>
      <c r="BC125" s="199">
        <v>1.1416944843215873E-3</v>
      </c>
      <c r="BD125" s="199">
        <v>9.5179602075632741E-4</v>
      </c>
      <c r="BE125" s="199">
        <v>5.4256441892850307E-3</v>
      </c>
      <c r="BF125" s="199">
        <v>8.3062298517011263E-3</v>
      </c>
      <c r="BG125" s="199">
        <v>2.1866125489579856E-2</v>
      </c>
      <c r="BH125" s="199">
        <v>1.2794278813263791E-2</v>
      </c>
    </row>
    <row r="126" spans="1:60" ht="12.75" customHeight="1" x14ac:dyDescent="0.25">
      <c r="A126" s="196" t="s">
        <v>1586</v>
      </c>
      <c r="B126" s="196" t="s">
        <v>1589</v>
      </c>
      <c r="C126" s="196" t="s">
        <v>1706</v>
      </c>
      <c r="D126" s="197">
        <v>2022</v>
      </c>
      <c r="E126" s="198">
        <v>906.35869929060175</v>
      </c>
      <c r="F126" s="198">
        <v>1849.3109012760933</v>
      </c>
      <c r="G126" s="198">
        <v>1651.0887471808844</v>
      </c>
      <c r="H126" s="198">
        <v>4406.7583477475791</v>
      </c>
      <c r="I126" s="199">
        <v>3.5681319687850697</v>
      </c>
      <c r="J126" s="199">
        <v>2.4012208097796712</v>
      </c>
      <c r="K126" s="199">
        <v>2.4313782679680087</v>
      </c>
      <c r="L126" s="199">
        <v>2.652524065536412</v>
      </c>
      <c r="M126" s="224">
        <v>84.630466264305724</v>
      </c>
      <c r="N126" s="224">
        <v>56.953172840297583</v>
      </c>
      <c r="O126" s="224">
        <v>57.668460214798564</v>
      </c>
      <c r="P126" s="224">
        <v>62.913689966482423</v>
      </c>
      <c r="Q126" s="198">
        <v>244.66626703737822</v>
      </c>
      <c r="R126" s="198">
        <v>164.65134613877601</v>
      </c>
      <c r="S126" s="198">
        <v>166.71923846530015</v>
      </c>
      <c r="T126" s="198">
        <v>181.88317220861634</v>
      </c>
      <c r="U126" s="198">
        <v>245.48288008134145</v>
      </c>
      <c r="V126" s="198">
        <v>164.76933459248764</v>
      </c>
      <c r="W126" s="198">
        <v>167.13123983933934</v>
      </c>
      <c r="X126" s="198">
        <v>182.26914328378029</v>
      </c>
      <c r="Y126" s="199">
        <v>3.6533265349540364E-2</v>
      </c>
      <c r="Z126" s="199">
        <v>1.5182207774375251E-2</v>
      </c>
      <c r="AA126" s="199">
        <v>1.3618736340315983E-2</v>
      </c>
      <c r="AB126" s="199">
        <v>1.8987791234508288E-2</v>
      </c>
      <c r="AC126" s="199">
        <v>0.95457072404668086</v>
      </c>
      <c r="AD126" s="199">
        <v>0.39883775213174938</v>
      </c>
      <c r="AE126" s="199">
        <v>0.48464612748645836</v>
      </c>
      <c r="AF126" s="199">
        <v>0.54528795557202181</v>
      </c>
      <c r="AG126" s="199">
        <v>0.13572990741581298</v>
      </c>
      <c r="AH126" s="199">
        <v>1.5627641413604045E-2</v>
      </c>
      <c r="AI126" s="199">
        <v>6.5176888261673635E-3</v>
      </c>
      <c r="AJ126" s="199">
        <v>3.6916395184070964E-2</v>
      </c>
      <c r="AK126" s="199">
        <v>1.1285642359266698E-4</v>
      </c>
      <c r="AL126" s="199">
        <v>1.1285642359266698E-4</v>
      </c>
      <c r="AM126" s="199">
        <v>1.12856423592667E-4</v>
      </c>
      <c r="AN126" s="199">
        <v>1.12856423592667E-4</v>
      </c>
      <c r="AO126" s="199">
        <v>1.6928463538900052E-5</v>
      </c>
      <c r="AP126" s="199">
        <v>1.6928463538900052E-5</v>
      </c>
      <c r="AQ126" s="199">
        <v>1.6928463538900048E-5</v>
      </c>
      <c r="AR126" s="199">
        <v>1.6928463538900048E-5</v>
      </c>
      <c r="AS126" s="199">
        <v>9.3691676828309735E-3</v>
      </c>
      <c r="AT126" s="199">
        <v>2.6899999999999997E-3</v>
      </c>
      <c r="AU126" s="199">
        <v>5.0799999999999994E-3</v>
      </c>
      <c r="AV126" s="199">
        <v>4.959201769193451E-3</v>
      </c>
      <c r="AW126" s="199">
        <v>0.12636073973298201</v>
      </c>
      <c r="AX126" s="199">
        <v>1.2937641413604045E-2</v>
      </c>
      <c r="AY126" s="199">
        <v>1.437688826167364E-3</v>
      </c>
      <c r="AZ126" s="199">
        <v>3.1957193414877509E-2</v>
      </c>
      <c r="BA126" s="199">
        <v>2.0916088635619138E-3</v>
      </c>
      <c r="BB126" s="199">
        <v>1.6101303287415449E-4</v>
      </c>
      <c r="BC126" s="199">
        <v>1.0179674492044246E-3</v>
      </c>
      <c r="BD126" s="199">
        <v>8.7916453333604567E-4</v>
      </c>
      <c r="BE126" s="199">
        <v>5.0319065353664396E-3</v>
      </c>
      <c r="BF126" s="199">
        <v>8.0350801795898152E-3</v>
      </c>
      <c r="BG126" s="199">
        <v>2.1817493266170624E-2</v>
      </c>
      <c r="BH126" s="199">
        <v>1.2581286941430975E-2</v>
      </c>
    </row>
    <row r="127" spans="1:60" ht="12.75" customHeight="1" x14ac:dyDescent="0.25">
      <c r="A127" s="196" t="s">
        <v>1586</v>
      </c>
      <c r="B127" s="196" t="s">
        <v>1589</v>
      </c>
      <c r="C127" s="196" t="s">
        <v>1843</v>
      </c>
      <c r="D127" s="197">
        <v>2022</v>
      </c>
      <c r="E127" s="198">
        <v>229.43599872850612</v>
      </c>
      <c r="F127" s="198">
        <v>468.13529116660828</v>
      </c>
      <c r="G127" s="198">
        <v>417.9572568734016</v>
      </c>
      <c r="H127" s="198">
        <v>1115.5285467685158</v>
      </c>
      <c r="I127" s="199">
        <v>3.3768107248559902</v>
      </c>
      <c r="J127" s="199">
        <v>2.2698686960390781</v>
      </c>
      <c r="K127" s="199">
        <v>2.2967526537599925</v>
      </c>
      <c r="L127" s="199">
        <v>2.5076113301539675</v>
      </c>
      <c r="M127" s="224">
        <v>80.092627915939346</v>
      </c>
      <c r="N127" s="224">
        <v>53.837707737572252</v>
      </c>
      <c r="O127" s="224">
        <v>54.475352840627536</v>
      </c>
      <c r="P127" s="224">
        <v>59.476588292457713</v>
      </c>
      <c r="Q127" s="198">
        <v>231.54739840623455</v>
      </c>
      <c r="R127" s="198">
        <v>155.6445516542876</v>
      </c>
      <c r="S127" s="198">
        <v>157.48798055106306</v>
      </c>
      <c r="T127" s="198">
        <v>171.94652795824391</v>
      </c>
      <c r="U127" s="198">
        <v>232.34943098914761</v>
      </c>
      <c r="V127" s="198">
        <v>155.7592914407812</v>
      </c>
      <c r="W127" s="198">
        <v>157.87944437372366</v>
      </c>
      <c r="X127" s="198">
        <v>172.31894060639218</v>
      </c>
      <c r="Y127" s="199">
        <v>3.6533265349540364E-2</v>
      </c>
      <c r="Z127" s="199">
        <v>1.5182207774375251E-2</v>
      </c>
      <c r="AA127" s="199">
        <v>1.3618736340315985E-2</v>
      </c>
      <c r="AB127" s="199">
        <v>1.8987791234508292E-2</v>
      </c>
      <c r="AC127" s="199">
        <v>0.95457072404668086</v>
      </c>
      <c r="AD127" s="199">
        <v>0.39883775213174932</v>
      </c>
      <c r="AE127" s="199">
        <v>0.48464612748645836</v>
      </c>
      <c r="AF127" s="199">
        <v>0.54528795557202181</v>
      </c>
      <c r="AG127" s="199">
        <v>0.20314485059100312</v>
      </c>
      <c r="AH127" s="199">
        <v>2.2969970345947013E-2</v>
      </c>
      <c r="AI127" s="199">
        <v>6.974567455109785E-3</v>
      </c>
      <c r="AJ127" s="199">
        <v>5.4034355905920629E-2</v>
      </c>
      <c r="AK127" s="199">
        <v>1.12856423592667E-4</v>
      </c>
      <c r="AL127" s="199">
        <v>1.1285642359266701E-4</v>
      </c>
      <c r="AM127" s="199">
        <v>1.12856423592667E-4</v>
      </c>
      <c r="AN127" s="199">
        <v>1.1285642359266702E-4</v>
      </c>
      <c r="AO127" s="199">
        <v>1.6928463538900055E-5</v>
      </c>
      <c r="AP127" s="199">
        <v>1.6928463538900055E-5</v>
      </c>
      <c r="AQ127" s="199">
        <v>1.6928463538900052E-5</v>
      </c>
      <c r="AR127" s="199">
        <v>1.6928463538900058E-5</v>
      </c>
      <c r="AS127" s="199">
        <v>9.3691676828309717E-3</v>
      </c>
      <c r="AT127" s="199">
        <v>2.6900000000000006E-3</v>
      </c>
      <c r="AU127" s="199">
        <v>5.0799999999999994E-3</v>
      </c>
      <c r="AV127" s="199">
        <v>4.959201769193451E-3</v>
      </c>
      <c r="AW127" s="199">
        <v>0.19377568290817218</v>
      </c>
      <c r="AX127" s="199">
        <v>2.0279970345947015E-2</v>
      </c>
      <c r="AY127" s="199">
        <v>1.8945674551097845E-3</v>
      </c>
      <c r="AZ127" s="199">
        <v>4.9075154136727188E-2</v>
      </c>
      <c r="BA127" s="199">
        <v>2.0365882558256144E-3</v>
      </c>
      <c r="BB127" s="199">
        <v>1.4875391129655382E-4</v>
      </c>
      <c r="BC127" s="199">
        <v>9.4046725532304131E-4</v>
      </c>
      <c r="BD127" s="199">
        <v>8.3366645610202935E-4</v>
      </c>
      <c r="BE127" s="199">
        <v>4.7851985704551311E-3</v>
      </c>
      <c r="BF127" s="199">
        <v>7.8652373304534031E-3</v>
      </c>
      <c r="BG127" s="199">
        <v>2.178703099299379E-2</v>
      </c>
      <c r="BH127" s="199">
        <v>1.2447856875008169E-2</v>
      </c>
    </row>
    <row r="128" spans="1:60" ht="12.75" customHeight="1" x14ac:dyDescent="0.25">
      <c r="A128" s="196" t="s">
        <v>1586</v>
      </c>
      <c r="B128" s="196" t="s">
        <v>1590</v>
      </c>
      <c r="C128" s="196" t="s">
        <v>47</v>
      </c>
      <c r="D128" s="197">
        <v>2022</v>
      </c>
      <c r="E128" s="198">
        <v>411.5201088177742</v>
      </c>
      <c r="F128" s="198">
        <v>839.65501067809441</v>
      </c>
      <c r="G128" s="198">
        <v>749.65487884596246</v>
      </c>
      <c r="H128" s="198">
        <v>2000.829998341831</v>
      </c>
      <c r="I128" s="199">
        <v>2.8458471642307233</v>
      </c>
      <c r="J128" s="199">
        <v>1.995850600001678</v>
      </c>
      <c r="K128" s="199">
        <v>2.0898472163520116</v>
      </c>
      <c r="L128" s="199">
        <v>2.2058912836162752</v>
      </c>
      <c r="M128" s="224">
        <v>67.373284196613028</v>
      </c>
      <c r="N128" s="224">
        <v>47.250256928060381</v>
      </c>
      <c r="O128" s="224">
        <v>49.475555892280369</v>
      </c>
      <c r="P128" s="224">
        <v>52.222811620343862</v>
      </c>
      <c r="Q128" s="198">
        <v>199.02730805596656</v>
      </c>
      <c r="R128" s="198">
        <v>139.58190629242625</v>
      </c>
      <c r="S128" s="198">
        <v>146.15565830332645</v>
      </c>
      <c r="T128" s="198">
        <v>154.27132193198625</v>
      </c>
      <c r="U128" s="198">
        <v>199.62488409292632</v>
      </c>
      <c r="V128" s="198">
        <v>139.91790629242624</v>
      </c>
      <c r="W128" s="198">
        <v>146.37965830332644</v>
      </c>
      <c r="X128" s="198">
        <v>154.58189006977275</v>
      </c>
      <c r="Y128" s="199">
        <v>2.0144820299766835</v>
      </c>
      <c r="Z128" s="199">
        <v>0.84249999999999992</v>
      </c>
      <c r="AA128" s="199">
        <v>0.83380000000000321</v>
      </c>
      <c r="AB128" s="199">
        <v>1.0802874059549363</v>
      </c>
      <c r="AC128" s="199">
        <v>1.9126567550027074</v>
      </c>
      <c r="AD128" s="199">
        <v>1.0091000000001098</v>
      </c>
      <c r="AE128" s="199">
        <v>1.0601000000002665</v>
      </c>
      <c r="AF128" s="199">
        <v>1.2140470336325535</v>
      </c>
      <c r="AG128" s="199">
        <v>0.31849444811084299</v>
      </c>
      <c r="AH128" s="199">
        <v>0.10553750000087155</v>
      </c>
      <c r="AI128" s="199">
        <v>0.10100000000203198</v>
      </c>
      <c r="AJ128" s="199">
        <v>0.14763728235001239</v>
      </c>
      <c r="AK128" s="199">
        <v>0.66660889690379543</v>
      </c>
      <c r="AL128" s="199">
        <v>0.30330750000000251</v>
      </c>
      <c r="AM128" s="199">
        <v>0.3218400000000064</v>
      </c>
      <c r="AN128" s="199">
        <v>0.38497301359442548</v>
      </c>
      <c r="AO128" s="199">
        <v>0.36663489329708748</v>
      </c>
      <c r="AP128" s="199">
        <v>0.16681912500000137</v>
      </c>
      <c r="AQ128" s="199">
        <v>0.17701200000000356</v>
      </c>
      <c r="AR128" s="199">
        <v>0.211735157476934</v>
      </c>
      <c r="AS128" s="199">
        <v>2.1342001319991647E-2</v>
      </c>
      <c r="AT128" s="199">
        <v>1.2000000000000002E-2</v>
      </c>
      <c r="AU128" s="199">
        <v>8.0000000000000002E-3</v>
      </c>
      <c r="AV128" s="199">
        <v>1.2422725511460671E-2</v>
      </c>
      <c r="AW128" s="199">
        <v>0.29715244679085123</v>
      </c>
      <c r="AX128" s="199">
        <v>9.3537500000871548E-2</v>
      </c>
      <c r="AY128" s="199">
        <v>9.3000000002031985E-2</v>
      </c>
      <c r="AZ128" s="199">
        <v>0.13521455683855169</v>
      </c>
      <c r="BA128" s="199">
        <v>0</v>
      </c>
      <c r="BB128" s="199">
        <v>0</v>
      </c>
      <c r="BC128" s="199">
        <v>0</v>
      </c>
      <c r="BD128" s="199">
        <v>0</v>
      </c>
      <c r="BE128" s="199">
        <v>1E-3</v>
      </c>
      <c r="BF128" s="199">
        <v>1E-3</v>
      </c>
      <c r="BG128" s="199">
        <v>9.9999999999999959E-4</v>
      </c>
      <c r="BH128" s="199">
        <v>1E-3</v>
      </c>
    </row>
    <row r="129" spans="1:60" ht="12.75" customHeight="1" x14ac:dyDescent="0.25">
      <c r="A129" s="196" t="s">
        <v>1586</v>
      </c>
      <c r="B129" s="196" t="s">
        <v>1590</v>
      </c>
      <c r="C129" s="196" t="s">
        <v>1578</v>
      </c>
      <c r="D129" s="197">
        <v>2022</v>
      </c>
      <c r="E129" s="198">
        <v>142.54939096358964</v>
      </c>
      <c r="F129" s="198">
        <v>290.85409880830355</v>
      </c>
      <c r="G129" s="198">
        <v>259.67831005725077</v>
      </c>
      <c r="H129" s="198">
        <v>693.08179982914396</v>
      </c>
      <c r="I129" s="199">
        <v>2.7822868507823393</v>
      </c>
      <c r="J129" s="199">
        <v>1.9321842881180191</v>
      </c>
      <c r="K129" s="199">
        <v>2.0029566215232157</v>
      </c>
      <c r="L129" s="199">
        <v>2.1335452855302424</v>
      </c>
      <c r="M129" s="224">
        <v>65.868541737001252</v>
      </c>
      <c r="N129" s="224">
        <v>45.743005035477651</v>
      </c>
      <c r="O129" s="224">
        <v>47.418486625528075</v>
      </c>
      <c r="P129" s="224">
        <v>50.510074706429002</v>
      </c>
      <c r="Q129" s="198">
        <v>194.58215083043967</v>
      </c>
      <c r="R129" s="198">
        <v>135.12933595508647</v>
      </c>
      <c r="S129" s="198">
        <v>140.07887336507707</v>
      </c>
      <c r="T129" s="198">
        <v>149.21172863103067</v>
      </c>
      <c r="U129" s="198">
        <v>195.63764545398661</v>
      </c>
      <c r="V129" s="198">
        <v>136.44133595508649</v>
      </c>
      <c r="W129" s="198">
        <v>141.22287336507708</v>
      </c>
      <c r="X129" s="198">
        <v>150.50016975721337</v>
      </c>
      <c r="Y129" s="199">
        <v>1.3701608499166045</v>
      </c>
      <c r="Z129" s="199">
        <v>0.97527500000000378</v>
      </c>
      <c r="AA129" s="199">
        <v>1.0223000000000042</v>
      </c>
      <c r="AB129" s="199">
        <v>1.0741119770394818</v>
      </c>
      <c r="AC129" s="199">
        <v>0.66834941140918025</v>
      </c>
      <c r="AD129" s="199">
        <v>0.32817500000000965</v>
      </c>
      <c r="AE129" s="199">
        <v>0.42320000000002816</v>
      </c>
      <c r="AF129" s="199">
        <v>0.43374347200289148</v>
      </c>
      <c r="AG129" s="199">
        <v>0.45797524811119017</v>
      </c>
      <c r="AH129" s="199">
        <v>0.21825155000180244</v>
      </c>
      <c r="AI129" s="199">
        <v>0.20886800000420211</v>
      </c>
      <c r="AJ129" s="199">
        <v>0.26404089660871305</v>
      </c>
      <c r="AK129" s="199">
        <v>0.16330654571067341</v>
      </c>
      <c r="AL129" s="199">
        <v>6.5800000000004133E-2</v>
      </c>
      <c r="AM129" s="199">
        <v>9.0400000000011208E-2</v>
      </c>
      <c r="AN129" s="199">
        <v>9.5071559487543339E-2</v>
      </c>
      <c r="AO129" s="199">
        <v>0.11431458199747138</v>
      </c>
      <c r="AP129" s="199">
        <v>4.606000000000289E-2</v>
      </c>
      <c r="AQ129" s="199">
        <v>6.3280000000007844E-2</v>
      </c>
      <c r="AR129" s="199">
        <v>6.6550091641280326E-2</v>
      </c>
      <c r="AS129" s="199">
        <v>1.8767665126676415E-2</v>
      </c>
      <c r="AT129" s="199">
        <v>9.0000000000000011E-3</v>
      </c>
      <c r="AU129" s="199">
        <v>2.9999999999999996E-3</v>
      </c>
      <c r="AV129" s="199">
        <v>8.7609298852742434E-3</v>
      </c>
      <c r="AW129" s="199">
        <v>0.43920758298451379</v>
      </c>
      <c r="AX129" s="199">
        <v>0.20925155000180243</v>
      </c>
      <c r="AY129" s="199">
        <v>0.20586800000420211</v>
      </c>
      <c r="AZ129" s="199">
        <v>0.25527996672343872</v>
      </c>
      <c r="BA129" s="199">
        <v>2.0000000000000005E-3</v>
      </c>
      <c r="BB129" s="199">
        <v>4.000000000000001E-3</v>
      </c>
      <c r="BC129" s="199">
        <v>4.000000000000001E-3</v>
      </c>
      <c r="BD129" s="199">
        <v>3.5886506008418338E-3</v>
      </c>
      <c r="BE129" s="199">
        <v>1.0000000000000002E-3</v>
      </c>
      <c r="BF129" s="199">
        <v>1.0000000000000002E-3</v>
      </c>
      <c r="BG129" s="199">
        <v>1.0000000000000002E-3</v>
      </c>
      <c r="BH129" s="199">
        <v>1.0000000000000002E-3</v>
      </c>
    </row>
    <row r="130" spans="1:60" ht="12.75" customHeight="1" x14ac:dyDescent="0.25">
      <c r="A130" s="196" t="s">
        <v>1586</v>
      </c>
      <c r="B130" s="196" t="s">
        <v>1590</v>
      </c>
      <c r="C130" s="196" t="s">
        <v>1579</v>
      </c>
      <c r="D130" s="197">
        <v>2022</v>
      </c>
      <c r="E130" s="198">
        <v>292.70680082387332</v>
      </c>
      <c r="F130" s="198">
        <v>597.23140304706499</v>
      </c>
      <c r="G130" s="198">
        <v>533.21593916611175</v>
      </c>
      <c r="H130" s="198">
        <v>1423.1541430370501</v>
      </c>
      <c r="I130" s="199">
        <v>2.6455360959808942</v>
      </c>
      <c r="J130" s="199">
        <v>1.8377826195470075</v>
      </c>
      <c r="K130" s="199">
        <v>1.8904013098880181</v>
      </c>
      <c r="L130" s="199">
        <v>2.0236318205090091</v>
      </c>
      <c r="M130" s="224">
        <v>62.631070806326854</v>
      </c>
      <c r="N130" s="224">
        <v>43.508116765577022</v>
      </c>
      <c r="O130" s="224">
        <v>44.753824554440925</v>
      </c>
      <c r="P130" s="224">
        <v>47.907956360445446</v>
      </c>
      <c r="Q130" s="198">
        <v>185.01834327786148</v>
      </c>
      <c r="R130" s="198">
        <v>128.52725619204384</v>
      </c>
      <c r="S130" s="198">
        <v>132.20719952267333</v>
      </c>
      <c r="T130" s="198">
        <v>141.52481510410794</v>
      </c>
      <c r="U130" s="198">
        <v>185.94921100898773</v>
      </c>
      <c r="V130" s="198">
        <v>130.20125619204381</v>
      </c>
      <c r="W130" s="198">
        <v>133.85319952267335</v>
      </c>
      <c r="X130" s="198">
        <v>143.20271526322927</v>
      </c>
      <c r="Y130" s="199">
        <v>1.7968733499166047</v>
      </c>
      <c r="Z130" s="199">
        <v>1.341003125000005</v>
      </c>
      <c r="AA130" s="199">
        <v>1.4056625000000054</v>
      </c>
      <c r="AB130" s="199">
        <v>1.45899015073032</v>
      </c>
      <c r="AC130" s="199">
        <v>0.81564941140918235</v>
      </c>
      <c r="AD130" s="199">
        <v>0.45124062500001322</v>
      </c>
      <c r="AE130" s="199">
        <v>0.58190000000003861</v>
      </c>
      <c r="AF130" s="199">
        <v>0.57514469559993509</v>
      </c>
      <c r="AG130" s="199">
        <v>0.45797524811119006</v>
      </c>
      <c r="AH130" s="199">
        <v>0.21825155000180238</v>
      </c>
      <c r="AI130" s="199">
        <v>0.20886800000420208</v>
      </c>
      <c r="AJ130" s="199">
        <v>0.26404089660871299</v>
      </c>
      <c r="AK130" s="199">
        <v>0.16270170665248573</v>
      </c>
      <c r="AL130" s="199">
        <v>6.5556296296300415E-2</v>
      </c>
      <c r="AM130" s="199">
        <v>9.0065185185196364E-2</v>
      </c>
      <c r="AN130" s="199">
        <v>9.4719442600552442E-2</v>
      </c>
      <c r="AO130" s="199">
        <v>0.12988533502518559</v>
      </c>
      <c r="AP130" s="199">
        <v>5.2445037037040336E-2</v>
      </c>
      <c r="AQ130" s="199">
        <v>7.2052148148157066E-2</v>
      </c>
      <c r="AR130" s="199">
        <v>7.5718781632072268E-2</v>
      </c>
      <c r="AS130" s="199">
        <v>5.8903335533319412E-3</v>
      </c>
      <c r="AT130" s="199">
        <v>3.0000000000000005E-3</v>
      </c>
      <c r="AU130" s="199">
        <v>1.9999999999999996E-3</v>
      </c>
      <c r="AV130" s="199">
        <v>3.2197965343908888E-3</v>
      </c>
      <c r="AW130" s="199">
        <v>0.45208491455785804</v>
      </c>
      <c r="AX130" s="199">
        <v>0.21525155000180238</v>
      </c>
      <c r="AY130" s="199">
        <v>0.20686800000420208</v>
      </c>
      <c r="AZ130" s="199">
        <v>0.26082110007432208</v>
      </c>
      <c r="BA130" s="199">
        <v>2.8903335533319399E-3</v>
      </c>
      <c r="BB130" s="199">
        <v>6.000000000000001E-3</v>
      </c>
      <c r="BC130" s="199">
        <v>6.0000000000000001E-3</v>
      </c>
      <c r="BD130" s="199">
        <v>5.3604202877903908E-3</v>
      </c>
      <c r="BE130" s="199">
        <v>9.999999999999998E-4</v>
      </c>
      <c r="BF130" s="199">
        <v>1E-3</v>
      </c>
      <c r="BG130" s="199">
        <v>9.999999999999998E-4</v>
      </c>
      <c r="BH130" s="199">
        <v>9.999999999999998E-4</v>
      </c>
    </row>
    <row r="131" spans="1:60" ht="12.75" customHeight="1" x14ac:dyDescent="0.25">
      <c r="A131" s="196" t="s">
        <v>1586</v>
      </c>
      <c r="B131" s="196" t="s">
        <v>1590</v>
      </c>
      <c r="C131" s="196" t="s">
        <v>1580</v>
      </c>
      <c r="D131" s="197">
        <v>2022</v>
      </c>
      <c r="E131" s="198">
        <v>202.68666617568479</v>
      </c>
      <c r="F131" s="198">
        <v>413.55664329738187</v>
      </c>
      <c r="G131" s="198">
        <v>369.22873249654015</v>
      </c>
      <c r="H131" s="198">
        <v>985.47204196960661</v>
      </c>
      <c r="I131" s="199">
        <v>2.2233854630696874</v>
      </c>
      <c r="J131" s="199">
        <v>1.5473566563855063</v>
      </c>
      <c r="K131" s="199">
        <v>1.5719252373215946</v>
      </c>
      <c r="L131" s="199">
        <v>1.6956038362566119</v>
      </c>
      <c r="M131" s="224">
        <v>52.636973118162715</v>
      </c>
      <c r="N131" s="224">
        <v>36.632501237065625</v>
      </c>
      <c r="O131" s="224">
        <v>37.214143851791903</v>
      </c>
      <c r="P131" s="224">
        <v>40.142141356303107</v>
      </c>
      <c r="Q131" s="198">
        <v>155.49479573164186</v>
      </c>
      <c r="R131" s="198">
        <v>108.21601166559365</v>
      </c>
      <c r="S131" s="198">
        <v>109.93424115729809</v>
      </c>
      <c r="T131" s="198">
        <v>118.58383377054865</v>
      </c>
      <c r="U131" s="198">
        <v>159.72816538184409</v>
      </c>
      <c r="V131" s="198">
        <v>109.27601166559366</v>
      </c>
      <c r="W131" s="198">
        <v>110.99424115729811</v>
      </c>
      <c r="X131" s="198">
        <v>120.50579047512589</v>
      </c>
      <c r="Y131" s="199">
        <v>1.3659982139299476</v>
      </c>
      <c r="Z131" s="199">
        <v>1.003557975000023</v>
      </c>
      <c r="AA131" s="199">
        <v>1.0519467000000609</v>
      </c>
      <c r="AB131" s="199">
        <v>1.0962326602533765</v>
      </c>
      <c r="AC131" s="199">
        <v>0.62051811735619844</v>
      </c>
      <c r="AD131" s="199">
        <v>0.32965178750050328</v>
      </c>
      <c r="AE131" s="199">
        <v>0.42510440000186939</v>
      </c>
      <c r="AF131" s="199">
        <v>0.42523904905315119</v>
      </c>
      <c r="AG131" s="199">
        <v>0.28394465382823358</v>
      </c>
      <c r="AH131" s="199">
        <v>0.13531596100000984</v>
      </c>
      <c r="AI131" s="199">
        <v>0.12949816000002037</v>
      </c>
      <c r="AJ131" s="199">
        <v>0.16370535589582388</v>
      </c>
      <c r="AK131" s="199">
        <v>0.10812814579525835</v>
      </c>
      <c r="AL131" s="199">
        <v>4.3567341176473935E-2</v>
      </c>
      <c r="AM131" s="199">
        <v>5.9855435294127832E-2</v>
      </c>
      <c r="AN131" s="199">
        <v>6.2948557270107092E-2</v>
      </c>
      <c r="AO131" s="199">
        <v>9.1289800585664091E-2</v>
      </c>
      <c r="AP131" s="199">
        <v>3.7032240000002853E-2</v>
      </c>
      <c r="AQ131" s="199">
        <v>5.0877120000008651E-2</v>
      </c>
      <c r="AR131" s="199">
        <v>5.33789356725713E-2</v>
      </c>
      <c r="AS131" s="199">
        <v>3.0000000000000001E-3</v>
      </c>
      <c r="AT131" s="199">
        <v>0</v>
      </c>
      <c r="AU131" s="199">
        <v>0</v>
      </c>
      <c r="AV131" s="199">
        <v>6.1702409873725045E-4</v>
      </c>
      <c r="AW131" s="199">
        <v>0.28094465382823353</v>
      </c>
      <c r="AX131" s="199">
        <v>0.13531596100000984</v>
      </c>
      <c r="AY131" s="199">
        <v>0.12949816000002037</v>
      </c>
      <c r="AZ131" s="199">
        <v>0.16308833179708662</v>
      </c>
      <c r="BA131" s="199">
        <v>1.5657998680008358E-2</v>
      </c>
      <c r="BB131" s="199">
        <v>3.9999999999999992E-3</v>
      </c>
      <c r="BC131" s="199">
        <v>3.9999999999999983E-3</v>
      </c>
      <c r="BD131" s="199">
        <v>6.3977553762040703E-3</v>
      </c>
      <c r="BE131" s="199">
        <v>9.999999999999998E-4</v>
      </c>
      <c r="BF131" s="199">
        <v>9.999999999999998E-4</v>
      </c>
      <c r="BG131" s="199">
        <v>9.9999999999999959E-4</v>
      </c>
      <c r="BH131" s="199">
        <v>1E-3</v>
      </c>
    </row>
    <row r="132" spans="1:60" ht="12.75" customHeight="1" x14ac:dyDescent="0.25">
      <c r="A132" s="196" t="s">
        <v>1586</v>
      </c>
      <c r="B132" s="196" t="s">
        <v>1590</v>
      </c>
      <c r="C132" s="196" t="s">
        <v>1581</v>
      </c>
      <c r="D132" s="197">
        <v>2022</v>
      </c>
      <c r="E132" s="198">
        <v>6335.0074818002367</v>
      </c>
      <c r="F132" s="198">
        <v>12925.785789807411</v>
      </c>
      <c r="G132" s="198">
        <v>11540.309123411909</v>
      </c>
      <c r="H132" s="198">
        <v>30801.102395019552</v>
      </c>
      <c r="I132" s="199">
        <v>2.2720566017758146</v>
      </c>
      <c r="J132" s="199">
        <v>1.558421126077856</v>
      </c>
      <c r="K132" s="199">
        <v>1.5623438423936198</v>
      </c>
      <c r="L132" s="199">
        <v>1.7066676199257627</v>
      </c>
      <c r="M132" s="224">
        <v>53.789225600810362</v>
      </c>
      <c r="N132" s="224">
        <v>36.894444208015344</v>
      </c>
      <c r="O132" s="224">
        <v>36.987311556791653</v>
      </c>
      <c r="P132" s="224">
        <v>40.404068086171272</v>
      </c>
      <c r="Q132" s="198">
        <v>158.89866289585675</v>
      </c>
      <c r="R132" s="198">
        <v>108.98981696533484</v>
      </c>
      <c r="S132" s="198">
        <v>109.26415624764302</v>
      </c>
      <c r="T132" s="198">
        <v>119.35759109253748</v>
      </c>
      <c r="U132" s="198">
        <v>163.07883254605895</v>
      </c>
      <c r="V132" s="198">
        <v>110.04981696533484</v>
      </c>
      <c r="W132" s="198">
        <v>110.32415624764303</v>
      </c>
      <c r="X132" s="198">
        <v>121.26977824888471</v>
      </c>
      <c r="Y132" s="199">
        <v>0.96645393478208053</v>
      </c>
      <c r="Z132" s="199">
        <v>0.69296597677386729</v>
      </c>
      <c r="AA132" s="199">
        <v>0.72637883474504106</v>
      </c>
      <c r="AB132" s="199">
        <v>0.76173439105603924</v>
      </c>
      <c r="AC132" s="199">
        <v>0.4458917093783959</v>
      </c>
      <c r="AD132" s="199">
        <v>0.22289214222856962</v>
      </c>
      <c r="AE132" s="199">
        <v>0.2874318719925506</v>
      </c>
      <c r="AF132" s="199">
        <v>0.29293873766792755</v>
      </c>
      <c r="AG132" s="199">
        <v>0.10526503831949946</v>
      </c>
      <c r="AH132" s="199">
        <v>5.0141880617481815E-2</v>
      </c>
      <c r="AI132" s="199">
        <v>4.7986070755584233E-2</v>
      </c>
      <c r="AJ132" s="199">
        <v>6.0671598031024156E-2</v>
      </c>
      <c r="AK132" s="199">
        <v>3.323779728974028E-2</v>
      </c>
      <c r="AL132" s="199">
        <v>1.3395590045492846E-2</v>
      </c>
      <c r="AM132" s="199">
        <v>1.8382076531983291E-2</v>
      </c>
      <c r="AN132" s="199">
        <v>1.9344926679339583E-2</v>
      </c>
      <c r="AO132" s="199">
        <v>2.1908777054703333E-2</v>
      </c>
      <c r="AP132" s="199">
        <v>1.1609694139685815E-2</v>
      </c>
      <c r="AQ132" s="199">
        <v>1.5947937382932507E-2</v>
      </c>
      <c r="AR132" s="199">
        <v>1.5353372983485315E-2</v>
      </c>
      <c r="AS132" s="199">
        <v>1.0999999999999998E-3</v>
      </c>
      <c r="AT132" s="199">
        <v>0</v>
      </c>
      <c r="AU132" s="199">
        <v>0</v>
      </c>
      <c r="AV132" s="199">
        <v>2.262421695369919E-4</v>
      </c>
      <c r="AW132" s="199">
        <v>0.10416503831949946</v>
      </c>
      <c r="AX132" s="199">
        <v>5.0141880617481815E-2</v>
      </c>
      <c r="AY132" s="199">
        <v>4.7986070755584233E-2</v>
      </c>
      <c r="AZ132" s="199">
        <v>6.0445355861487166E-2</v>
      </c>
      <c r="BA132" s="199">
        <v>1.5657998680008355E-2</v>
      </c>
      <c r="BB132" s="199">
        <v>4.000000000000001E-3</v>
      </c>
      <c r="BC132" s="199">
        <v>4.0000000000000001E-3</v>
      </c>
      <c r="BD132" s="199">
        <v>6.397755376204072E-3</v>
      </c>
      <c r="BE132" s="199">
        <v>9.999999999999998E-4</v>
      </c>
      <c r="BF132" s="199">
        <v>1.0000000000000002E-3</v>
      </c>
      <c r="BG132" s="199">
        <v>1E-3</v>
      </c>
      <c r="BH132" s="199">
        <v>1.0000000000000002E-3</v>
      </c>
    </row>
    <row r="133" spans="1:60" ht="12.75" customHeight="1" x14ac:dyDescent="0.25">
      <c r="A133" s="196" t="s">
        <v>1586</v>
      </c>
      <c r="B133" s="196" t="s">
        <v>1590</v>
      </c>
      <c r="C133" s="196" t="s">
        <v>1582</v>
      </c>
      <c r="D133" s="197">
        <v>2022</v>
      </c>
      <c r="E133" s="198">
        <v>26453.456216019869</v>
      </c>
      <c r="F133" s="198">
        <v>53974.949426761283</v>
      </c>
      <c r="G133" s="198">
        <v>48189.534581063977</v>
      </c>
      <c r="H133" s="198">
        <v>128617.94022384513</v>
      </c>
      <c r="I133" s="199">
        <v>2.0933800985066036</v>
      </c>
      <c r="J133" s="199">
        <v>1.4329727331794095</v>
      </c>
      <c r="K133" s="199">
        <v>1.4376997248767998</v>
      </c>
      <c r="L133" s="199">
        <v>1.5705728908439209</v>
      </c>
      <c r="M133" s="224">
        <v>49.559194211451604</v>
      </c>
      <c r="N133" s="224">
        <v>33.92454816686935</v>
      </c>
      <c r="O133" s="224">
        <v>34.036456128416326</v>
      </c>
      <c r="P133" s="224">
        <v>37.18212806938525</v>
      </c>
      <c r="Q133" s="198">
        <v>146.40273412445453</v>
      </c>
      <c r="R133" s="198">
        <v>100.2164519539098</v>
      </c>
      <c r="S133" s="198">
        <v>100.54703907909327</v>
      </c>
      <c r="T133" s="198">
        <v>109.83966338713769</v>
      </c>
      <c r="U133" s="198">
        <v>150.55231377465674</v>
      </c>
      <c r="V133" s="198">
        <v>101.2764519539098</v>
      </c>
      <c r="W133" s="198">
        <v>101.60703907909328</v>
      </c>
      <c r="X133" s="198">
        <v>111.74623305325268</v>
      </c>
      <c r="Y133" s="199">
        <v>1.423277079087979</v>
      </c>
      <c r="Z133" s="199">
        <v>1.1814854272230235</v>
      </c>
      <c r="AA133" s="199">
        <v>1.2976691362708768</v>
      </c>
      <c r="AB133" s="199">
        <v>1.2747466295098155</v>
      </c>
      <c r="AC133" s="199">
        <v>6.078186371679963E-4</v>
      </c>
      <c r="AD133" s="199">
        <v>2.2319182955009821E-4</v>
      </c>
      <c r="AE133" s="199">
        <v>1.6505325355766563E-4</v>
      </c>
      <c r="AF133" s="199">
        <v>2.8051693896885018E-4</v>
      </c>
      <c r="AG133" s="199">
        <v>6.6393859413899558E-4</v>
      </c>
      <c r="AH133" s="199">
        <v>3.1792657360628048E-4</v>
      </c>
      <c r="AI133" s="199">
        <v>2.9729454666190696E-4</v>
      </c>
      <c r="AJ133" s="199">
        <v>3.813622501943649E-4</v>
      </c>
      <c r="AK133" s="199">
        <v>3.2106282781779971E-4</v>
      </c>
      <c r="AL133" s="199">
        <v>1.3722772277227722E-4</v>
      </c>
      <c r="AM133" s="199">
        <v>1.3722772277227722E-4</v>
      </c>
      <c r="AN133" s="199">
        <v>1.7503795277460431E-4</v>
      </c>
      <c r="AO133" s="199">
        <v>3.2106282781779967E-5</v>
      </c>
      <c r="AP133" s="199">
        <v>1.3722772277227719E-5</v>
      </c>
      <c r="AQ133" s="199">
        <v>1.3722772277227721E-5</v>
      </c>
      <c r="AR133" s="199">
        <v>1.7503795277460431E-5</v>
      </c>
      <c r="AS133" s="199">
        <v>7.5000000000000019E-6</v>
      </c>
      <c r="AT133" s="199">
        <v>0</v>
      </c>
      <c r="AU133" s="199">
        <v>0</v>
      </c>
      <c r="AV133" s="199">
        <v>1.5425602468431265E-6</v>
      </c>
      <c r="AW133" s="199">
        <v>6.5643859413899556E-4</v>
      </c>
      <c r="AX133" s="199">
        <v>3.1792657360628048E-4</v>
      </c>
      <c r="AY133" s="199">
        <v>2.9729454666190696E-4</v>
      </c>
      <c r="AZ133" s="199">
        <v>3.7981968994752179E-4</v>
      </c>
      <c r="BA133" s="199">
        <v>1.5657998680008358E-2</v>
      </c>
      <c r="BB133" s="199">
        <v>4.0000000000000001E-3</v>
      </c>
      <c r="BC133" s="199">
        <v>4.000000000000001E-3</v>
      </c>
      <c r="BD133" s="199">
        <v>6.397755376204072E-3</v>
      </c>
      <c r="BE133" s="199">
        <v>1.8999999999999996E-3</v>
      </c>
      <c r="BF133" s="199">
        <v>1.9E-3</v>
      </c>
      <c r="BG133" s="199">
        <v>1.9E-3</v>
      </c>
      <c r="BH133" s="199">
        <v>1.9E-3</v>
      </c>
    </row>
    <row r="134" spans="1:60" ht="12.75" customHeight="1" x14ac:dyDescent="0.25">
      <c r="A134" s="196" t="s">
        <v>1586</v>
      </c>
      <c r="B134" s="196" t="s">
        <v>1590</v>
      </c>
      <c r="C134" s="196" t="s">
        <v>1583</v>
      </c>
      <c r="D134" s="197">
        <v>2022</v>
      </c>
      <c r="E134" s="198">
        <v>31902.345330291471</v>
      </c>
      <c r="F134" s="198">
        <v>65092.722165914172</v>
      </c>
      <c r="G134" s="198">
        <v>58115.62621371651</v>
      </c>
      <c r="H134" s="198">
        <v>155110.69370992214</v>
      </c>
      <c r="I134" s="199">
        <v>2.1155220839008586</v>
      </c>
      <c r="J134" s="199">
        <v>1.4856698166165305</v>
      </c>
      <c r="K134" s="199">
        <v>1.5184766430176049</v>
      </c>
      <c r="L134" s="199">
        <v>1.6275062901191149</v>
      </c>
      <c r="M134" s="224">
        <v>50.083389007783062</v>
      </c>
      <c r="N134" s="224">
        <v>35.172111853129891</v>
      </c>
      <c r="O134" s="224">
        <v>35.948788712832574</v>
      </c>
      <c r="P134" s="224">
        <v>38.529983336477137</v>
      </c>
      <c r="Q134" s="198">
        <v>147.95125711030656</v>
      </c>
      <c r="R134" s="198">
        <v>103.90187778798688</v>
      </c>
      <c r="S134" s="198">
        <v>106.19625762206002</v>
      </c>
      <c r="T134" s="198">
        <v>113.82136041522826</v>
      </c>
      <c r="U134" s="198">
        <v>150.81388889473052</v>
      </c>
      <c r="V134" s="198">
        <v>104.96187778798689</v>
      </c>
      <c r="W134" s="198">
        <v>107.25625762206003</v>
      </c>
      <c r="X134" s="198">
        <v>115.43027574372425</v>
      </c>
      <c r="Y134" s="199">
        <v>1.2157109618405297</v>
      </c>
      <c r="Z134" s="199">
        <v>1.0680971083078856</v>
      </c>
      <c r="AA134" s="199">
        <v>1.1731305524851632</v>
      </c>
      <c r="AB134" s="199">
        <v>1.1378106287238394</v>
      </c>
      <c r="AC134" s="199">
        <v>1.3413969162278459E-3</v>
      </c>
      <c r="AD134" s="199">
        <v>5.3731083739031414E-4</v>
      </c>
      <c r="AE134" s="199">
        <v>3.9734833511528134E-4</v>
      </c>
      <c r="AF134" s="199">
        <v>6.5025097631435304E-4</v>
      </c>
      <c r="AG134" s="199">
        <v>4.8072616393755749E-4</v>
      </c>
      <c r="AH134" s="199">
        <v>2.6258108848490084E-4</v>
      </c>
      <c r="AI134" s="199">
        <v>2.4554073847184242E-4</v>
      </c>
      <c r="AJ134" s="199">
        <v>3.0106347016031412E-4</v>
      </c>
      <c r="AK134" s="199">
        <v>3.327481351634211E-4</v>
      </c>
      <c r="AL134" s="199">
        <v>1.4222222222222221E-4</v>
      </c>
      <c r="AM134" s="199">
        <v>1.4222222222222221E-4</v>
      </c>
      <c r="AN134" s="199">
        <v>1.8140858212843393E-4</v>
      </c>
      <c r="AO134" s="199">
        <v>3.3274813516342107E-5</v>
      </c>
      <c r="AP134" s="199">
        <v>1.422222222222222E-5</v>
      </c>
      <c r="AQ134" s="199">
        <v>1.4222222222222222E-5</v>
      </c>
      <c r="AR134" s="199">
        <v>1.8140858212843394E-5</v>
      </c>
      <c r="AS134" s="199">
        <v>7.4999999999999985E-6</v>
      </c>
      <c r="AT134" s="199">
        <v>0</v>
      </c>
      <c r="AU134" s="199">
        <v>0</v>
      </c>
      <c r="AV134" s="199">
        <v>1.5425602468431261E-6</v>
      </c>
      <c r="AW134" s="199">
        <v>4.7322616393755742E-4</v>
      </c>
      <c r="AX134" s="199">
        <v>2.6258108848490084E-4</v>
      </c>
      <c r="AY134" s="199">
        <v>2.4554073847184242E-4</v>
      </c>
      <c r="AZ134" s="199">
        <v>2.9952090991347091E-4</v>
      </c>
      <c r="BA134" s="199">
        <v>1.0801591639335747E-2</v>
      </c>
      <c r="BB134" s="199">
        <v>3.9999999999999992E-3</v>
      </c>
      <c r="BC134" s="199">
        <v>3.9999999999999983E-3</v>
      </c>
      <c r="BD134" s="199">
        <v>5.3989153170799853E-3</v>
      </c>
      <c r="BE134" s="199">
        <v>6.9999999999999993E-3</v>
      </c>
      <c r="BF134" s="199">
        <v>6.9999999999999975E-3</v>
      </c>
      <c r="BG134" s="199">
        <v>6.9999999999999967E-3</v>
      </c>
      <c r="BH134" s="199">
        <v>6.9999999999999984E-3</v>
      </c>
    </row>
    <row r="135" spans="1:60" ht="12.75" customHeight="1" x14ac:dyDescent="0.25">
      <c r="A135" s="196" t="s">
        <v>1586</v>
      </c>
      <c r="B135" s="196" t="s">
        <v>1590</v>
      </c>
      <c r="C135" s="196" t="s">
        <v>1706</v>
      </c>
      <c r="D135" s="197">
        <v>2022</v>
      </c>
      <c r="E135" s="198">
        <v>3848.5678576058708</v>
      </c>
      <c r="F135" s="198">
        <v>7852.5185436426864</v>
      </c>
      <c r="G135" s="198">
        <v>7010.8303560484046</v>
      </c>
      <c r="H135" s="198">
        <v>18711.91675729696</v>
      </c>
      <c r="I135" s="199">
        <v>1.9266392490553514</v>
      </c>
      <c r="J135" s="199">
        <v>1.3473380277662854</v>
      </c>
      <c r="K135" s="199">
        <v>1.373735730191997</v>
      </c>
      <c r="L135" s="199">
        <v>1.4763761110871432</v>
      </c>
      <c r="M135" s="224">
        <v>45.611730419839105</v>
      </c>
      <c r="N135" s="224">
        <v>31.897211134365271</v>
      </c>
      <c r="O135" s="224">
        <v>32.522156820141703</v>
      </c>
      <c r="P135" s="224">
        <v>34.952090387556801</v>
      </c>
      <c r="Q135" s="198">
        <v>134.74153782889783</v>
      </c>
      <c r="R135" s="198">
        <v>94.227498959961167</v>
      </c>
      <c r="S135" s="198">
        <v>96.073649982646899</v>
      </c>
      <c r="T135" s="198">
        <v>103.25191273834271</v>
      </c>
      <c r="U135" s="198">
        <v>137.60416961332177</v>
      </c>
      <c r="V135" s="198">
        <v>95.287498959961169</v>
      </c>
      <c r="W135" s="198">
        <v>97.133649982646887</v>
      </c>
      <c r="X135" s="198">
        <v>104.86082806683874</v>
      </c>
      <c r="Y135" s="199">
        <v>0.74549935049675786</v>
      </c>
      <c r="Z135" s="199">
        <v>0.33691451322661353</v>
      </c>
      <c r="AA135" s="199">
        <v>0.37004518703370792</v>
      </c>
      <c r="AB135" s="199">
        <v>0.43336321107379344</v>
      </c>
      <c r="AC135" s="199">
        <v>6.0285745846708823E-4</v>
      </c>
      <c r="AD135" s="199">
        <v>1.056332881253787E-4</v>
      </c>
      <c r="AE135" s="199">
        <v>7.8117187014565601E-5</v>
      </c>
      <c r="AF135" s="199">
        <v>1.9759020870023419E-4</v>
      </c>
      <c r="AG135" s="199">
        <v>3.7948639586881403E-4</v>
      </c>
      <c r="AH135" s="199">
        <v>1.7917628659738663E-4</v>
      </c>
      <c r="AI135" s="199">
        <v>1.675485389356006E-4</v>
      </c>
      <c r="AJ135" s="199">
        <v>2.1601841724372886E-4</v>
      </c>
      <c r="AK135" s="199">
        <v>3.3274813516342115E-4</v>
      </c>
      <c r="AL135" s="199">
        <v>1.4222222222222221E-4</v>
      </c>
      <c r="AM135" s="199">
        <v>1.4222222222222221E-4</v>
      </c>
      <c r="AN135" s="199">
        <v>1.814085821284339E-4</v>
      </c>
      <c r="AO135" s="199">
        <v>3.3274813516342121E-5</v>
      </c>
      <c r="AP135" s="199">
        <v>1.4222222222222219E-5</v>
      </c>
      <c r="AQ135" s="199">
        <v>1.4222222222222219E-5</v>
      </c>
      <c r="AR135" s="199">
        <v>1.8140858212843391E-5</v>
      </c>
      <c r="AS135" s="199">
        <v>7.5000000000000002E-6</v>
      </c>
      <c r="AT135" s="199">
        <v>0</v>
      </c>
      <c r="AU135" s="199">
        <v>0</v>
      </c>
      <c r="AV135" s="199">
        <v>1.5425602468431261E-6</v>
      </c>
      <c r="AW135" s="199">
        <v>3.7198639586881395E-4</v>
      </c>
      <c r="AX135" s="199">
        <v>1.7917628659738663E-4</v>
      </c>
      <c r="AY135" s="199">
        <v>1.675485389356006E-4</v>
      </c>
      <c r="AZ135" s="199">
        <v>2.1447585699688572E-4</v>
      </c>
      <c r="BA135" s="199">
        <v>1.0801591639335749E-2</v>
      </c>
      <c r="BB135" s="199">
        <v>3.9999999999999992E-3</v>
      </c>
      <c r="BC135" s="199">
        <v>3.9999999999999992E-3</v>
      </c>
      <c r="BD135" s="199">
        <v>5.3989153170799853E-3</v>
      </c>
      <c r="BE135" s="199">
        <v>7.0000000000000001E-3</v>
      </c>
      <c r="BF135" s="199">
        <v>6.9999999999999993E-3</v>
      </c>
      <c r="BG135" s="199">
        <v>7.000000000000001E-3</v>
      </c>
      <c r="BH135" s="199">
        <v>6.9999999999999993E-3</v>
      </c>
    </row>
    <row r="136" spans="1:60" ht="12.75" customHeight="1" x14ac:dyDescent="0.25">
      <c r="A136" s="196" t="s">
        <v>1586</v>
      </c>
      <c r="B136" s="196" t="s">
        <v>1590</v>
      </c>
      <c r="C136" s="196" t="s">
        <v>1843</v>
      </c>
      <c r="D136" s="197">
        <v>2022</v>
      </c>
      <c r="E136" s="198">
        <v>165.8820196810415</v>
      </c>
      <c r="F136" s="198">
        <v>338.46139234052634</v>
      </c>
      <c r="G136" s="198">
        <v>302.18271890519014</v>
      </c>
      <c r="H136" s="198">
        <v>806.5261309267579</v>
      </c>
      <c r="I136" s="199">
        <v>1.818579970357683</v>
      </c>
      <c r="J136" s="199">
        <v>1.273390678316177</v>
      </c>
      <c r="K136" s="199">
        <v>1.299136713638414</v>
      </c>
      <c r="L136" s="199">
        <v>1.3951686394520004</v>
      </c>
      <c r="M136" s="224">
        <v>43.053508535935855</v>
      </c>
      <c r="N136" s="224">
        <v>30.146563435252048</v>
      </c>
      <c r="O136" s="224">
        <v>30.756081394088039</v>
      </c>
      <c r="P136" s="224">
        <v>33.029564774048737</v>
      </c>
      <c r="Q136" s="198">
        <v>127.18429876842282</v>
      </c>
      <c r="R136" s="198">
        <v>89.055913470791992</v>
      </c>
      <c r="S136" s="198">
        <v>90.856489470692424</v>
      </c>
      <c r="T136" s="198">
        <v>97.572582984897352</v>
      </c>
      <c r="U136" s="198">
        <v>130.04693055284676</v>
      </c>
      <c r="V136" s="198">
        <v>90.115913470791995</v>
      </c>
      <c r="W136" s="198">
        <v>91.916489470692426</v>
      </c>
      <c r="X136" s="198">
        <v>99.181498313393362</v>
      </c>
      <c r="Y136" s="199">
        <v>0.21827603684265462</v>
      </c>
      <c r="Z136" s="199">
        <v>8.5119041202544557E-2</v>
      </c>
      <c r="AA136" s="199">
        <v>9.3489268895755623E-2</v>
      </c>
      <c r="AB136" s="199">
        <v>0.11564215581675254</v>
      </c>
      <c r="AC136" s="199">
        <v>5.4259916174316872E-4</v>
      </c>
      <c r="AD136" s="199">
        <v>6.8542151884373143E-5</v>
      </c>
      <c r="AE136" s="199">
        <v>5.0687810558137392E-5</v>
      </c>
      <c r="AF136" s="199">
        <v>1.5935416407416848E-4</v>
      </c>
      <c r="AG136" s="199">
        <v>3.5524482640485791E-4</v>
      </c>
      <c r="AH136" s="199">
        <v>1.5920524816898177E-4</v>
      </c>
      <c r="AI136" s="199">
        <v>1.4887353247548357E-4</v>
      </c>
      <c r="AJ136" s="199">
        <v>1.9565462545349731E-4</v>
      </c>
      <c r="AK136" s="199">
        <v>3.3274813516342115E-4</v>
      </c>
      <c r="AL136" s="199">
        <v>1.4222222222222221E-4</v>
      </c>
      <c r="AM136" s="199">
        <v>1.4222222222222219E-4</v>
      </c>
      <c r="AN136" s="199">
        <v>1.8140858212843395E-4</v>
      </c>
      <c r="AO136" s="199">
        <v>3.3274813516342121E-5</v>
      </c>
      <c r="AP136" s="199">
        <v>1.4222222222222225E-5</v>
      </c>
      <c r="AQ136" s="199">
        <v>1.4222222222222225E-5</v>
      </c>
      <c r="AR136" s="199">
        <v>1.8140858212843397E-5</v>
      </c>
      <c r="AS136" s="199">
        <v>7.4999999999999985E-6</v>
      </c>
      <c r="AT136" s="199">
        <v>0</v>
      </c>
      <c r="AU136" s="199">
        <v>0</v>
      </c>
      <c r="AV136" s="199">
        <v>1.5425602468431259E-6</v>
      </c>
      <c r="AW136" s="199">
        <v>3.4774482640485799E-4</v>
      </c>
      <c r="AX136" s="199">
        <v>1.5920524816898177E-4</v>
      </c>
      <c r="AY136" s="199">
        <v>1.4887353247548357E-4</v>
      </c>
      <c r="AZ136" s="199">
        <v>1.941120652066542E-4</v>
      </c>
      <c r="BA136" s="199">
        <v>1.080159163933575E-2</v>
      </c>
      <c r="BB136" s="199">
        <v>4.0000000000000001E-3</v>
      </c>
      <c r="BC136" s="199">
        <v>4.0000000000000001E-3</v>
      </c>
      <c r="BD136" s="199">
        <v>5.3989153170799862E-3</v>
      </c>
      <c r="BE136" s="199">
        <v>6.9999999999999984E-3</v>
      </c>
      <c r="BF136" s="199">
        <v>6.9999999999999993E-3</v>
      </c>
      <c r="BG136" s="199">
        <v>6.9999999999999993E-3</v>
      </c>
      <c r="BH136" s="199">
        <v>7.0000000000000001E-3</v>
      </c>
    </row>
    <row r="137" spans="1:60" ht="12.75" customHeight="1" x14ac:dyDescent="0.25">
      <c r="A137" s="196" t="s">
        <v>1586</v>
      </c>
      <c r="B137" s="196" t="s">
        <v>1591</v>
      </c>
      <c r="C137" s="196" t="s">
        <v>47</v>
      </c>
      <c r="D137" s="197">
        <v>2022</v>
      </c>
      <c r="E137" s="198">
        <v>1080.3516897077309</v>
      </c>
      <c r="F137" s="198">
        <v>2204.32170900141</v>
      </c>
      <c r="G137" s="198">
        <v>1968.046998688729</v>
      </c>
      <c r="H137" s="198">
        <v>5252.7203973978694</v>
      </c>
      <c r="I137" s="199">
        <v>3.8460620930478795</v>
      </c>
      <c r="J137" s="199">
        <v>2.8609511360875461</v>
      </c>
      <c r="K137" s="199">
        <v>3.103364214809579</v>
      </c>
      <c r="L137" s="199">
        <v>3.1543889173345838</v>
      </c>
      <c r="M137" s="224">
        <v>91.052617895163692</v>
      </c>
      <c r="N137" s="224">
        <v>67.730859333183119</v>
      </c>
      <c r="O137" s="224">
        <v>73.469806052105127</v>
      </c>
      <c r="P137" s="224">
        <v>74.67777738221487</v>
      </c>
      <c r="Q137" s="198">
        <v>268.97838879634099</v>
      </c>
      <c r="R137" s="198">
        <v>200.08362017890843</v>
      </c>
      <c r="S137" s="198">
        <v>217.03703324409921</v>
      </c>
      <c r="T137" s="198">
        <v>220.60549936397723</v>
      </c>
      <c r="U137" s="198">
        <v>269.5759648333007</v>
      </c>
      <c r="V137" s="198">
        <v>200.41962017890845</v>
      </c>
      <c r="W137" s="198">
        <v>217.2610332440992</v>
      </c>
      <c r="X137" s="198">
        <v>220.91606750176371</v>
      </c>
      <c r="Y137" s="199">
        <v>2.014482029976683</v>
      </c>
      <c r="Z137" s="199">
        <v>0.84249999999999992</v>
      </c>
      <c r="AA137" s="199">
        <v>0.83380000000000321</v>
      </c>
      <c r="AB137" s="199">
        <v>1.0802874059549361</v>
      </c>
      <c r="AC137" s="199">
        <v>1.9126567550027069</v>
      </c>
      <c r="AD137" s="199">
        <v>1.0091000000001098</v>
      </c>
      <c r="AE137" s="199">
        <v>1.0601000000002667</v>
      </c>
      <c r="AF137" s="199">
        <v>1.2140470336325535</v>
      </c>
      <c r="AG137" s="199">
        <v>0.31849444811084288</v>
      </c>
      <c r="AH137" s="199">
        <v>0.10553750000087157</v>
      </c>
      <c r="AI137" s="199">
        <v>0.10100000000203198</v>
      </c>
      <c r="AJ137" s="199">
        <v>0.14763728235001239</v>
      </c>
      <c r="AK137" s="199">
        <v>0.66609013511632176</v>
      </c>
      <c r="AL137" s="199">
        <v>0.30307146303502186</v>
      </c>
      <c r="AM137" s="199">
        <v>0.32158954085603753</v>
      </c>
      <c r="AN137" s="199">
        <v>0.38467342370057761</v>
      </c>
      <c r="AO137" s="199">
        <v>0.36618633266066292</v>
      </c>
      <c r="AP137" s="199">
        <v>0.16668930466926207</v>
      </c>
      <c r="AQ137" s="199">
        <v>0.17687424747082064</v>
      </c>
      <c r="AR137" s="199">
        <v>0.21153680835731356</v>
      </c>
      <c r="AS137" s="199">
        <v>2.1342001319991644E-2</v>
      </c>
      <c r="AT137" s="199">
        <v>1.2E-2</v>
      </c>
      <c r="AU137" s="199">
        <v>8.0000000000000002E-3</v>
      </c>
      <c r="AV137" s="199">
        <v>1.2422725511460671E-2</v>
      </c>
      <c r="AW137" s="199">
        <v>0.29715244679085118</v>
      </c>
      <c r="AX137" s="199">
        <v>9.3537500000871562E-2</v>
      </c>
      <c r="AY137" s="199">
        <v>9.3000000002031971E-2</v>
      </c>
      <c r="AZ137" s="199">
        <v>0.13521455683855169</v>
      </c>
      <c r="BA137" s="199">
        <v>0</v>
      </c>
      <c r="BB137" s="199">
        <v>0</v>
      </c>
      <c r="BC137" s="199">
        <v>0</v>
      </c>
      <c r="BD137" s="199">
        <v>0</v>
      </c>
      <c r="BE137" s="199">
        <v>9.999999999999998E-4</v>
      </c>
      <c r="BF137" s="199">
        <v>9.9999999999999959E-4</v>
      </c>
      <c r="BG137" s="199">
        <v>9.999999999999998E-4</v>
      </c>
      <c r="BH137" s="199">
        <v>9.999999999999998E-4</v>
      </c>
    </row>
    <row r="138" spans="1:60" ht="12.75" customHeight="1" x14ac:dyDescent="0.25">
      <c r="A138" s="196" t="s">
        <v>1586</v>
      </c>
      <c r="B138" s="196" t="s">
        <v>1591</v>
      </c>
      <c r="C138" s="196" t="s">
        <v>1578</v>
      </c>
      <c r="D138" s="197">
        <v>2022</v>
      </c>
      <c r="E138" s="198">
        <v>2019.4477036909707</v>
      </c>
      <c r="F138" s="198">
        <v>4120.428982383808</v>
      </c>
      <c r="G138" s="198">
        <v>3678.7724128362797</v>
      </c>
      <c r="H138" s="198">
        <v>9818.6490989110589</v>
      </c>
      <c r="I138" s="199">
        <v>3.6696813305591665</v>
      </c>
      <c r="J138" s="199">
        <v>2.7099470376739698</v>
      </c>
      <c r="K138" s="199">
        <v>2.9279934647039965</v>
      </c>
      <c r="L138" s="199">
        <v>2.9890359802353226</v>
      </c>
      <c r="M138" s="224">
        <v>86.8769364364654</v>
      </c>
      <c r="N138" s="224">
        <v>64.155951247765515</v>
      </c>
      <c r="O138" s="224">
        <v>69.318035874443311</v>
      </c>
      <c r="P138" s="224">
        <v>70.763171368246248</v>
      </c>
      <c r="Q138" s="198">
        <v>256.64301506572934</v>
      </c>
      <c r="R138" s="198">
        <v>189.52299008238799</v>
      </c>
      <c r="S138" s="198">
        <v>204.77229578947745</v>
      </c>
      <c r="T138" s="198">
        <v>209.0413681753266</v>
      </c>
      <c r="U138" s="198">
        <v>257.69850968927631</v>
      </c>
      <c r="V138" s="198">
        <v>190.834990082388</v>
      </c>
      <c r="W138" s="198">
        <v>205.91629578947743</v>
      </c>
      <c r="X138" s="198">
        <v>210.32980930150936</v>
      </c>
      <c r="Y138" s="199">
        <v>1.3701608499166043</v>
      </c>
      <c r="Z138" s="199">
        <v>0.97527500000000378</v>
      </c>
      <c r="AA138" s="199">
        <v>1.0223000000000042</v>
      </c>
      <c r="AB138" s="199">
        <v>1.0741119770394816</v>
      </c>
      <c r="AC138" s="199">
        <v>0.66834941140918014</v>
      </c>
      <c r="AD138" s="199">
        <v>0.32817500000000971</v>
      </c>
      <c r="AE138" s="199">
        <v>0.42320000000002833</v>
      </c>
      <c r="AF138" s="199">
        <v>0.43374347200289154</v>
      </c>
      <c r="AG138" s="199">
        <v>0.45797524811119017</v>
      </c>
      <c r="AH138" s="199">
        <v>0.21825155000180238</v>
      </c>
      <c r="AI138" s="199">
        <v>0.20886800000420214</v>
      </c>
      <c r="AJ138" s="199">
        <v>0.26404089660871305</v>
      </c>
      <c r="AK138" s="199">
        <v>0.16187209632267424</v>
      </c>
      <c r="AL138" s="199">
        <v>6.5222027027031101E-2</v>
      </c>
      <c r="AM138" s="199">
        <v>8.9605945945957041E-2</v>
      </c>
      <c r="AN138" s="199">
        <v>9.423647146501761E-2</v>
      </c>
      <c r="AO138" s="199">
        <v>0.11274057866889893</v>
      </c>
      <c r="AP138" s="199">
        <v>4.5655418918921789E-2</v>
      </c>
      <c r="AQ138" s="199">
        <v>6.2724162162169944E-2</v>
      </c>
      <c r="AR138" s="199">
        <v>6.5848318326628422E-2</v>
      </c>
      <c r="AS138" s="199">
        <v>1.8767665126676415E-2</v>
      </c>
      <c r="AT138" s="199">
        <v>8.9999999999999976E-3</v>
      </c>
      <c r="AU138" s="199">
        <v>3.0000000000000001E-3</v>
      </c>
      <c r="AV138" s="199">
        <v>8.7609298852742417E-3</v>
      </c>
      <c r="AW138" s="199">
        <v>0.43920758298451368</v>
      </c>
      <c r="AX138" s="199">
        <v>0.2092515500018024</v>
      </c>
      <c r="AY138" s="199">
        <v>0.20586800000420213</v>
      </c>
      <c r="AZ138" s="199">
        <v>0.25527996672343872</v>
      </c>
      <c r="BA138" s="199">
        <v>2E-3</v>
      </c>
      <c r="BB138" s="199">
        <v>4.0000000000000001E-3</v>
      </c>
      <c r="BC138" s="199">
        <v>4.0000000000000001E-3</v>
      </c>
      <c r="BD138" s="199">
        <v>3.5886506008418338E-3</v>
      </c>
      <c r="BE138" s="199">
        <v>1E-3</v>
      </c>
      <c r="BF138" s="199">
        <v>1E-3</v>
      </c>
      <c r="BG138" s="199">
        <v>1E-3</v>
      </c>
      <c r="BH138" s="199">
        <v>1E-3</v>
      </c>
    </row>
    <row r="139" spans="1:60" ht="12.75" customHeight="1" x14ac:dyDescent="0.25">
      <c r="A139" s="196" t="s">
        <v>1586</v>
      </c>
      <c r="B139" s="196" t="s">
        <v>1591</v>
      </c>
      <c r="C139" s="196" t="s">
        <v>1579</v>
      </c>
      <c r="D139" s="197">
        <v>2022</v>
      </c>
      <c r="E139" s="198">
        <v>3428.7319467850643</v>
      </c>
      <c r="F139" s="198">
        <v>6995.8961851484364</v>
      </c>
      <c r="G139" s="198">
        <v>6246.0268091069756</v>
      </c>
      <c r="H139" s="198">
        <v>16670.654941040477</v>
      </c>
      <c r="I139" s="199">
        <v>3.4822233685449548</v>
      </c>
      <c r="J139" s="199">
        <v>2.5821456108248029</v>
      </c>
      <c r="K139" s="199">
        <v>2.7765316347327991</v>
      </c>
      <c r="L139" s="199">
        <v>2.8400998240419595</v>
      </c>
      <c r="M139" s="224">
        <v>82.439010637623213</v>
      </c>
      <c r="N139" s="224">
        <v>61.130348903386235</v>
      </c>
      <c r="O139" s="224">
        <v>65.732291339793633</v>
      </c>
      <c r="P139" s="224">
        <v>67.237220254466365</v>
      </c>
      <c r="Q139" s="198">
        <v>243.53294576113569</v>
      </c>
      <c r="R139" s="198">
        <v>180.58506317218544</v>
      </c>
      <c r="S139" s="198">
        <v>194.17965375610012</v>
      </c>
      <c r="T139" s="198">
        <v>198.62536178821591</v>
      </c>
      <c r="U139" s="198">
        <v>244.46381349226201</v>
      </c>
      <c r="V139" s="198">
        <v>182.25906317218548</v>
      </c>
      <c r="W139" s="198">
        <v>195.82565375610011</v>
      </c>
      <c r="X139" s="198">
        <v>200.30326194733718</v>
      </c>
      <c r="Y139" s="199">
        <v>1.7966800722175285</v>
      </c>
      <c r="Z139" s="199">
        <v>1.3408374699266539</v>
      </c>
      <c r="AA139" s="199">
        <v>1.405488857507901</v>
      </c>
      <c r="AB139" s="199">
        <v>1.4588158217199543</v>
      </c>
      <c r="AC139" s="199">
        <v>0.81558269247061388</v>
      </c>
      <c r="AD139" s="199">
        <v>0.45118488292347381</v>
      </c>
      <c r="AE139" s="199">
        <v>0.58182811747763008</v>
      </c>
      <c r="AF139" s="199">
        <v>0.57508064848825369</v>
      </c>
      <c r="AG139" s="199">
        <v>0.45791207084760066</v>
      </c>
      <c r="AH139" s="199">
        <v>0.21820049662924418</v>
      </c>
      <c r="AI139" s="199">
        <v>0.20881914163036874</v>
      </c>
      <c r="AJ139" s="199">
        <v>0.2639881720629636</v>
      </c>
      <c r="AK139" s="199">
        <v>0.16194845226071811</v>
      </c>
      <c r="AL139" s="199">
        <v>6.5252792607806975E-2</v>
      </c>
      <c r="AM139" s="199">
        <v>8.9648213552372513E-2</v>
      </c>
      <c r="AN139" s="199">
        <v>9.4280923315213663E-2</v>
      </c>
      <c r="AO139" s="199">
        <v>0.12894183836810316</v>
      </c>
      <c r="AP139" s="199">
        <v>5.2202234086245587E-2</v>
      </c>
      <c r="AQ139" s="199">
        <v>7.1718570841898005E-2</v>
      </c>
      <c r="AR139" s="199">
        <v>7.5297853108888688E-2</v>
      </c>
      <c r="AS139" s="199">
        <v>5.8903335533319395E-3</v>
      </c>
      <c r="AT139" s="199">
        <v>3.0000000000000009E-3</v>
      </c>
      <c r="AU139" s="199">
        <v>1.9999999999999996E-3</v>
      </c>
      <c r="AV139" s="199">
        <v>3.2197965343908883E-3</v>
      </c>
      <c r="AW139" s="199">
        <v>0.4520217372942687</v>
      </c>
      <c r="AX139" s="199">
        <v>0.2152004966292442</v>
      </c>
      <c r="AY139" s="199">
        <v>0.20681914163036871</v>
      </c>
      <c r="AZ139" s="199">
        <v>0.26076837552857274</v>
      </c>
      <c r="BA139" s="199">
        <v>2.8903335533319386E-3</v>
      </c>
      <c r="BB139" s="199">
        <v>6.000000000000001E-3</v>
      </c>
      <c r="BC139" s="199">
        <v>5.9999999999999993E-3</v>
      </c>
      <c r="BD139" s="199">
        <v>5.3604202877903899E-3</v>
      </c>
      <c r="BE139" s="199">
        <v>9.9999999999999959E-4</v>
      </c>
      <c r="BF139" s="199">
        <v>9.999999999999998E-4</v>
      </c>
      <c r="BG139" s="199">
        <v>9.9999999999999959E-4</v>
      </c>
      <c r="BH139" s="199">
        <v>9.999999999999998E-4</v>
      </c>
    </row>
    <row r="140" spans="1:60" ht="12.75" customHeight="1" x14ac:dyDescent="0.25">
      <c r="A140" s="196" t="s">
        <v>1586</v>
      </c>
      <c r="B140" s="196" t="s">
        <v>1591</v>
      </c>
      <c r="C140" s="196" t="s">
        <v>1580</v>
      </c>
      <c r="D140" s="197">
        <v>2022</v>
      </c>
      <c r="E140" s="198">
        <v>53925.097243336648</v>
      </c>
      <c r="F140" s="198">
        <v>110027.37686804253</v>
      </c>
      <c r="G140" s="198">
        <v>98233.868465978216</v>
      </c>
      <c r="H140" s="198">
        <v>262186.34257735737</v>
      </c>
      <c r="I140" s="199">
        <v>2.9454785561309005</v>
      </c>
      <c r="J140" s="199">
        <v>2.1614883487098462</v>
      </c>
      <c r="K140" s="199">
        <v>2.2839483180415918</v>
      </c>
      <c r="L140" s="199">
        <v>2.368617614707611</v>
      </c>
      <c r="M140" s="224">
        <v>69.731982220092192</v>
      </c>
      <c r="N140" s="224">
        <v>51.171605641957036</v>
      </c>
      <c r="O140" s="224">
        <v>54.070753010163102</v>
      </c>
      <c r="P140" s="224">
        <v>56.075234719056645</v>
      </c>
      <c r="Q140" s="198">
        <v>205.9951340084616</v>
      </c>
      <c r="R140" s="198">
        <v>151.16595607984644</v>
      </c>
      <c r="S140" s="198">
        <v>159.73032255287941</v>
      </c>
      <c r="T140" s="198">
        <v>165.65175867293365</v>
      </c>
      <c r="U140" s="198">
        <v>210.22850365866384</v>
      </c>
      <c r="V140" s="198">
        <v>152.22595607984644</v>
      </c>
      <c r="W140" s="198">
        <v>160.79032255287942</v>
      </c>
      <c r="X140" s="198">
        <v>167.57371537751092</v>
      </c>
      <c r="Y140" s="199">
        <v>1.3659886773150256</v>
      </c>
      <c r="Z140" s="199">
        <v>1.0035498013273645</v>
      </c>
      <c r="AA140" s="199">
        <v>1.0519381322160422</v>
      </c>
      <c r="AB140" s="199">
        <v>1.096224058595505</v>
      </c>
      <c r="AC140" s="199">
        <v>0.6205149037238179</v>
      </c>
      <c r="AD140" s="199">
        <v>0.32964910258755403</v>
      </c>
      <c r="AE140" s="199">
        <v>0.42510093765659596</v>
      </c>
      <c r="AF140" s="199">
        <v>0.42523596411390607</v>
      </c>
      <c r="AG140" s="199">
        <v>0.28394081910111962</v>
      </c>
      <c r="AH140" s="199">
        <v>0.13531286216759958</v>
      </c>
      <c r="AI140" s="199">
        <v>0.12949519439941928</v>
      </c>
      <c r="AJ140" s="199">
        <v>0.16370215562671336</v>
      </c>
      <c r="AK140" s="199">
        <v>0.10452584530736005</v>
      </c>
      <c r="AL140" s="199">
        <v>4.2115890647824221E-2</v>
      </c>
      <c r="AM140" s="199">
        <v>5.7861345206134694E-2</v>
      </c>
      <c r="AN140" s="199">
        <v>6.085141949992863E-2</v>
      </c>
      <c r="AO140" s="199">
        <v>8.6573595648487961E-2</v>
      </c>
      <c r="AP140" s="199">
        <v>3.5798507050650581E-2</v>
      </c>
      <c r="AQ140" s="199">
        <v>4.9182143425214493E-2</v>
      </c>
      <c r="AR140" s="199">
        <v>5.125613129435827E-2</v>
      </c>
      <c r="AS140" s="199">
        <v>3.0000000000000009E-3</v>
      </c>
      <c r="AT140" s="199">
        <v>0</v>
      </c>
      <c r="AU140" s="199">
        <v>0</v>
      </c>
      <c r="AV140" s="199">
        <v>6.1702409873725067E-4</v>
      </c>
      <c r="AW140" s="199">
        <v>0.28094081910111968</v>
      </c>
      <c r="AX140" s="199">
        <v>0.13531286216759958</v>
      </c>
      <c r="AY140" s="199">
        <v>0.12949519439941928</v>
      </c>
      <c r="AZ140" s="199">
        <v>0.16308513152797613</v>
      </c>
      <c r="BA140" s="199">
        <v>1.5657998680008358E-2</v>
      </c>
      <c r="BB140" s="199">
        <v>4.000000000000001E-3</v>
      </c>
      <c r="BC140" s="199">
        <v>4.0000000000000001E-3</v>
      </c>
      <c r="BD140" s="199">
        <v>6.3977553762040729E-3</v>
      </c>
      <c r="BE140" s="199">
        <v>1.0000000000000002E-3</v>
      </c>
      <c r="BF140" s="199">
        <v>1.0000000000000002E-3</v>
      </c>
      <c r="BG140" s="199">
        <v>1E-3</v>
      </c>
      <c r="BH140" s="199">
        <v>1.0000000000000002E-3</v>
      </c>
    </row>
    <row r="141" spans="1:60" ht="12.75" customHeight="1" x14ac:dyDescent="0.25">
      <c r="A141" s="196" t="s">
        <v>1586</v>
      </c>
      <c r="B141" s="196" t="s">
        <v>1591</v>
      </c>
      <c r="C141" s="196" t="s">
        <v>1581</v>
      </c>
      <c r="D141" s="197">
        <v>2022</v>
      </c>
      <c r="E141" s="198">
        <v>42405.531719278901</v>
      </c>
      <c r="F141" s="198">
        <v>86523.152637306819</v>
      </c>
      <c r="G141" s="198">
        <v>77248.992363314595</v>
      </c>
      <c r="H141" s="198">
        <v>206177.67671990031</v>
      </c>
      <c r="I141" s="199">
        <v>2.9054250864911921</v>
      </c>
      <c r="J141" s="199">
        <v>2.1230306345023715</v>
      </c>
      <c r="K141" s="199">
        <v>2.2323704182527995</v>
      </c>
      <c r="L141" s="199">
        <v>2.3249159284534286</v>
      </c>
      <c r="M141" s="224">
        <v>68.783746549879766</v>
      </c>
      <c r="N141" s="224">
        <v>50.261148277479165</v>
      </c>
      <c r="O141" s="224">
        <v>52.849685152264257</v>
      </c>
      <c r="P141" s="224">
        <v>55.040630273364243</v>
      </c>
      <c r="Q141" s="198">
        <v>203.19395257437458</v>
      </c>
      <c r="R141" s="198">
        <v>148.47637547660685</v>
      </c>
      <c r="S141" s="198">
        <v>156.12316800179562</v>
      </c>
      <c r="T141" s="198">
        <v>162.59543538122682</v>
      </c>
      <c r="U141" s="198">
        <v>207.37412222457675</v>
      </c>
      <c r="V141" s="198">
        <v>149.53637547660688</v>
      </c>
      <c r="W141" s="198">
        <v>157.18316800179565</v>
      </c>
      <c r="X141" s="198">
        <v>164.50762253757404</v>
      </c>
      <c r="Y141" s="199">
        <v>0.96651252947230215</v>
      </c>
      <c r="Z141" s="199">
        <v>0.69301619729984143</v>
      </c>
      <c r="AA141" s="199">
        <v>0.72643147676262942</v>
      </c>
      <c r="AB141" s="199">
        <v>0.76178724120071639</v>
      </c>
      <c r="AC141" s="199">
        <v>0.44591104375119239</v>
      </c>
      <c r="AD141" s="199">
        <v>0.22290829563435491</v>
      </c>
      <c r="AE141" s="199">
        <v>0.28745270271191786</v>
      </c>
      <c r="AF141" s="199">
        <v>0.29295729777635177</v>
      </c>
      <c r="AG141" s="199">
        <v>0.10531902355550672</v>
      </c>
      <c r="AH141" s="199">
        <v>5.0185505937888578E-2</v>
      </c>
      <c r="AI141" s="199">
        <v>4.802782044039848E-2</v>
      </c>
      <c r="AJ141" s="199">
        <v>6.0716651375913144E-2</v>
      </c>
      <c r="AK141" s="199">
        <v>2.0693543158990611E-2</v>
      </c>
      <c r="AL141" s="199">
        <v>8.342954386079085E-3</v>
      </c>
      <c r="AM141" s="199">
        <v>1.1429138344733912E-2</v>
      </c>
      <c r="AN141" s="199">
        <v>1.2039464586117722E-2</v>
      </c>
      <c r="AO141" s="199">
        <v>1.1326404283535372E-2</v>
      </c>
      <c r="AP141" s="199">
        <v>7.1905798471080078E-3</v>
      </c>
      <c r="AQ141" s="199">
        <v>9.8755598911377043E-3</v>
      </c>
      <c r="AR141" s="199">
        <v>9.047201006736413E-3</v>
      </c>
      <c r="AS141" s="199">
        <v>1.1000000000000001E-3</v>
      </c>
      <c r="AT141" s="199">
        <v>0</v>
      </c>
      <c r="AU141" s="199">
        <v>0</v>
      </c>
      <c r="AV141" s="199">
        <v>2.262421695369919E-4</v>
      </c>
      <c r="AW141" s="199">
        <v>0.10421902355550673</v>
      </c>
      <c r="AX141" s="199">
        <v>5.0185505937888578E-2</v>
      </c>
      <c r="AY141" s="199">
        <v>4.802782044039848E-2</v>
      </c>
      <c r="AZ141" s="199">
        <v>6.0490409206376161E-2</v>
      </c>
      <c r="BA141" s="199">
        <v>1.5657998680008358E-2</v>
      </c>
      <c r="BB141" s="199">
        <v>4.0000000000000001E-3</v>
      </c>
      <c r="BC141" s="199">
        <v>3.9999999999999992E-3</v>
      </c>
      <c r="BD141" s="199">
        <v>6.3977553762040711E-3</v>
      </c>
      <c r="BE141" s="199">
        <v>9.9999999999999959E-4</v>
      </c>
      <c r="BF141" s="199">
        <v>1E-3</v>
      </c>
      <c r="BG141" s="199">
        <v>9.999999999999998E-4</v>
      </c>
      <c r="BH141" s="199">
        <v>1E-3</v>
      </c>
    </row>
    <row r="142" spans="1:60" ht="12.75" customHeight="1" x14ac:dyDescent="0.25">
      <c r="A142" s="196" t="s">
        <v>1586</v>
      </c>
      <c r="B142" s="196" t="s">
        <v>1591</v>
      </c>
      <c r="C142" s="196" t="s">
        <v>1582</v>
      </c>
      <c r="D142" s="197">
        <v>2022</v>
      </c>
      <c r="E142" s="198">
        <v>97503.253603184101</v>
      </c>
      <c r="F142" s="198">
        <v>198943.12256216636</v>
      </c>
      <c r="G142" s="198">
        <v>177618.99892806666</v>
      </c>
      <c r="H142" s="198">
        <v>474065.37509341713</v>
      </c>
      <c r="I142" s="199">
        <v>2.9228729022997086</v>
      </c>
      <c r="J142" s="199">
        <v>2.0553640058475948</v>
      </c>
      <c r="K142" s="199">
        <v>2.1171988140799933</v>
      </c>
      <c r="L142" s="199">
        <v>2.2569564057399183</v>
      </c>
      <c r="M142" s="224">
        <v>69.19681042339073</v>
      </c>
      <c r="N142" s="224">
        <v>48.659191903895312</v>
      </c>
      <c r="O142" s="224">
        <v>50.123084329548675</v>
      </c>
      <c r="P142" s="224">
        <v>53.431739853951569</v>
      </c>
      <c r="Q142" s="198">
        <v>204.41418388386728</v>
      </c>
      <c r="R142" s="198">
        <v>143.74403878767455</v>
      </c>
      <c r="S142" s="198">
        <v>148.06852099505898</v>
      </c>
      <c r="T142" s="198">
        <v>157.84261483891402</v>
      </c>
      <c r="U142" s="198">
        <v>208.56376353406947</v>
      </c>
      <c r="V142" s="198">
        <v>144.80403878767456</v>
      </c>
      <c r="W142" s="198">
        <v>149.12852099505898</v>
      </c>
      <c r="X142" s="198">
        <v>159.74918450502904</v>
      </c>
      <c r="Y142" s="199">
        <v>1.4229408690337255</v>
      </c>
      <c r="Z142" s="199">
        <v>1.181151663553579</v>
      </c>
      <c r="AA142" s="199">
        <v>1.2973025512900831</v>
      </c>
      <c r="AB142" s="199">
        <v>1.2744000654561569</v>
      </c>
      <c r="AC142" s="199">
        <v>6.0771601729541836E-4</v>
      </c>
      <c r="AD142" s="199">
        <v>2.2312877898484853E-4</v>
      </c>
      <c r="AE142" s="199">
        <v>1.6500662684666961E-4</v>
      </c>
      <c r="AF142" s="199">
        <v>2.8045190355571725E-4</v>
      </c>
      <c r="AG142" s="199">
        <v>6.6258852057571099E-4</v>
      </c>
      <c r="AH142" s="199">
        <v>3.1681433658492682E-4</v>
      </c>
      <c r="AI142" s="199">
        <v>2.962544888985901E-4</v>
      </c>
      <c r="AJ142" s="199">
        <v>3.8022813975712198E-4</v>
      </c>
      <c r="AK142" s="199">
        <v>3.2106282781779982E-4</v>
      </c>
      <c r="AL142" s="199">
        <v>1.3722772277227722E-4</v>
      </c>
      <c r="AM142" s="199">
        <v>1.3722772277227724E-4</v>
      </c>
      <c r="AN142" s="199">
        <v>1.7503795277460434E-4</v>
      </c>
      <c r="AO142" s="199">
        <v>3.2106282781779974E-5</v>
      </c>
      <c r="AP142" s="199">
        <v>1.3722772277227721E-5</v>
      </c>
      <c r="AQ142" s="199">
        <v>1.3722772277227721E-5</v>
      </c>
      <c r="AR142" s="199">
        <v>1.7503795277460434E-5</v>
      </c>
      <c r="AS142" s="199">
        <v>7.5000000000000002E-6</v>
      </c>
      <c r="AT142" s="199">
        <v>0</v>
      </c>
      <c r="AU142" s="199">
        <v>0</v>
      </c>
      <c r="AV142" s="199">
        <v>1.5425602468431265E-6</v>
      </c>
      <c r="AW142" s="199">
        <v>6.5508852057571119E-4</v>
      </c>
      <c r="AX142" s="199">
        <v>3.1681433658492682E-4</v>
      </c>
      <c r="AY142" s="199">
        <v>2.962544888985901E-4</v>
      </c>
      <c r="AZ142" s="199">
        <v>3.7868557951027893E-4</v>
      </c>
      <c r="BA142" s="199">
        <v>1.5657998680008361E-2</v>
      </c>
      <c r="BB142" s="199">
        <v>4.0000000000000001E-3</v>
      </c>
      <c r="BC142" s="199">
        <v>4.0000000000000001E-3</v>
      </c>
      <c r="BD142" s="199">
        <v>6.3977553762040729E-3</v>
      </c>
      <c r="BE142" s="199">
        <v>1.9000000000000004E-3</v>
      </c>
      <c r="BF142" s="199">
        <v>1.9E-3</v>
      </c>
      <c r="BG142" s="199">
        <v>1.9000000000000004E-3</v>
      </c>
      <c r="BH142" s="199">
        <v>1.9E-3</v>
      </c>
    </row>
    <row r="143" spans="1:60" ht="12.75" customHeight="1" x14ac:dyDescent="0.25">
      <c r="A143" s="196" t="s">
        <v>1586</v>
      </c>
      <c r="B143" s="196" t="s">
        <v>1591</v>
      </c>
      <c r="C143" s="196" t="s">
        <v>1583</v>
      </c>
      <c r="D143" s="197">
        <v>2022</v>
      </c>
      <c r="E143" s="198">
        <v>140046.54210208196</v>
      </c>
      <c r="F143" s="198">
        <v>285747.35057776817</v>
      </c>
      <c r="G143" s="198">
        <v>255118.93903299261</v>
      </c>
      <c r="H143" s="198">
        <v>680912.83171284269</v>
      </c>
      <c r="I143" s="199">
        <v>2.9781052642970653</v>
      </c>
      <c r="J143" s="199">
        <v>2.1301402614257343</v>
      </c>
      <c r="K143" s="199">
        <v>2.209206467596796</v>
      </c>
      <c r="L143" s="199">
        <v>2.3341690983591903</v>
      </c>
      <c r="M143" s="224">
        <v>70.504394916496864</v>
      </c>
      <c r="N143" s="224">
        <v>50.429463330114515</v>
      </c>
      <c r="O143" s="224">
        <v>52.301296099514424</v>
      </c>
      <c r="P143" s="224">
        <v>55.259692088635305</v>
      </c>
      <c r="Q143" s="198">
        <v>208.27691708474811</v>
      </c>
      <c r="R143" s="198">
        <v>148.97359469681811</v>
      </c>
      <c r="S143" s="198">
        <v>154.50317280284338</v>
      </c>
      <c r="T143" s="198">
        <v>163.2425655294918</v>
      </c>
      <c r="U143" s="198">
        <v>211.13954886917205</v>
      </c>
      <c r="V143" s="198">
        <v>150.03359469681811</v>
      </c>
      <c r="W143" s="198">
        <v>155.56317280284335</v>
      </c>
      <c r="X143" s="198">
        <v>164.85148085798784</v>
      </c>
      <c r="Y143" s="199">
        <v>1.1913080114830699</v>
      </c>
      <c r="Z143" s="199">
        <v>1.0438717225600902</v>
      </c>
      <c r="AA143" s="199">
        <v>1.1465229154590684</v>
      </c>
      <c r="AB143" s="199">
        <v>1.1126561596943827</v>
      </c>
      <c r="AC143" s="199">
        <v>1.5488100168084763E-3</v>
      </c>
      <c r="AD143" s="199">
        <v>5.9526058616487176E-4</v>
      </c>
      <c r="AE143" s="199">
        <v>4.4020292615192658E-4</v>
      </c>
      <c r="AF143" s="199">
        <v>7.332858228712931E-4</v>
      </c>
      <c r="AG143" s="199">
        <v>4.6073321983650822E-4</v>
      </c>
      <c r="AH143" s="199">
        <v>2.4611021371201625E-4</v>
      </c>
      <c r="AI143" s="199">
        <v>2.3013875054366792E-4</v>
      </c>
      <c r="AJ143" s="199">
        <v>2.8426867675583362E-4</v>
      </c>
      <c r="AK143" s="199">
        <v>3.3274813516342121E-4</v>
      </c>
      <c r="AL143" s="199">
        <v>1.4222222222222221E-4</v>
      </c>
      <c r="AM143" s="199">
        <v>1.4222222222222224E-4</v>
      </c>
      <c r="AN143" s="199">
        <v>1.8140858212843395E-4</v>
      </c>
      <c r="AO143" s="199">
        <v>3.3274813516342127E-5</v>
      </c>
      <c r="AP143" s="199">
        <v>1.4222222222222222E-5</v>
      </c>
      <c r="AQ143" s="199">
        <v>1.422222222222222E-5</v>
      </c>
      <c r="AR143" s="199">
        <v>1.8140858212843394E-5</v>
      </c>
      <c r="AS143" s="199">
        <v>7.5000000000000019E-6</v>
      </c>
      <c r="AT143" s="199">
        <v>0</v>
      </c>
      <c r="AU143" s="199">
        <v>0</v>
      </c>
      <c r="AV143" s="199">
        <v>1.5425602468431263E-6</v>
      </c>
      <c r="AW143" s="199">
        <v>4.5323321983650814E-4</v>
      </c>
      <c r="AX143" s="199">
        <v>2.4611021371201625E-4</v>
      </c>
      <c r="AY143" s="199">
        <v>2.3013875054366792E-4</v>
      </c>
      <c r="AZ143" s="199">
        <v>2.8272611650899046E-4</v>
      </c>
      <c r="BA143" s="199">
        <v>1.080159163933575E-2</v>
      </c>
      <c r="BB143" s="199">
        <v>4.0000000000000001E-3</v>
      </c>
      <c r="BC143" s="199">
        <v>4.0000000000000001E-3</v>
      </c>
      <c r="BD143" s="199">
        <v>5.3989153170799862E-3</v>
      </c>
      <c r="BE143" s="199">
        <v>7.0000000000000019E-3</v>
      </c>
      <c r="BF143" s="199">
        <v>7.0000000000000019E-3</v>
      </c>
      <c r="BG143" s="199">
        <v>7.000000000000001E-3</v>
      </c>
      <c r="BH143" s="199">
        <v>7.000000000000001E-3</v>
      </c>
    </row>
    <row r="144" spans="1:60" ht="12.75" customHeight="1" x14ac:dyDescent="0.25">
      <c r="A144" s="196" t="s">
        <v>1586</v>
      </c>
      <c r="B144" s="196" t="s">
        <v>1591</v>
      </c>
      <c r="C144" s="196" t="s">
        <v>1706</v>
      </c>
      <c r="D144" s="197">
        <v>2022</v>
      </c>
      <c r="E144" s="198">
        <v>91121.554028355502</v>
      </c>
      <c r="F144" s="198">
        <v>185922.06743064208</v>
      </c>
      <c r="G144" s="198">
        <v>165993.63210129537</v>
      </c>
      <c r="H144" s="198">
        <v>443037.25356029294</v>
      </c>
      <c r="I144" s="199">
        <v>2.7044770037917001</v>
      </c>
      <c r="J144" s="199">
        <v>1.9301759282010102</v>
      </c>
      <c r="K144" s="199">
        <v>1.9991675150719839</v>
      </c>
      <c r="L144" s="199">
        <v>2.115279281753728</v>
      </c>
      <c r="M144" s="224">
        <v>64.026452323175548</v>
      </c>
      <c r="N144" s="224">
        <v>45.695458629908714</v>
      </c>
      <c r="O144" s="224">
        <v>47.328782389475371</v>
      </c>
      <c r="P144" s="224">
        <v>50.077640850163142</v>
      </c>
      <c r="Q144" s="198">
        <v>189.14043752220599</v>
      </c>
      <c r="R144" s="198">
        <v>134.988879196581</v>
      </c>
      <c r="S144" s="198">
        <v>139.81387822886424</v>
      </c>
      <c r="T144" s="198">
        <v>147.9342764873339</v>
      </c>
      <c r="U144" s="198">
        <v>192.00306930662998</v>
      </c>
      <c r="V144" s="198">
        <v>136.04887919658097</v>
      </c>
      <c r="W144" s="198">
        <v>140.87387822886424</v>
      </c>
      <c r="X144" s="198">
        <v>149.54319181582991</v>
      </c>
      <c r="Y144" s="199">
        <v>0.7427942865956535</v>
      </c>
      <c r="Z144" s="199">
        <v>0.33422913494951578</v>
      </c>
      <c r="AA144" s="199">
        <v>0.36709574060800126</v>
      </c>
      <c r="AB144" s="199">
        <v>0.43057484503348914</v>
      </c>
      <c r="AC144" s="199">
        <v>1.6858745694549638E-3</v>
      </c>
      <c r="AD144" s="199">
        <v>2.793371967133238E-4</v>
      </c>
      <c r="AE144" s="199">
        <v>2.065734809833744E-4</v>
      </c>
      <c r="AF144" s="199">
        <v>5.4136382497333249E-4</v>
      </c>
      <c r="AG144" s="199">
        <v>3.7326741843985063E-4</v>
      </c>
      <c r="AH144" s="199">
        <v>1.7405287916273689E-4</v>
      </c>
      <c r="AI144" s="199">
        <v>1.6275761795856163E-4</v>
      </c>
      <c r="AJ144" s="199">
        <v>2.1079425212934303E-4</v>
      </c>
      <c r="AK144" s="199">
        <v>3.327481351634211E-4</v>
      </c>
      <c r="AL144" s="199">
        <v>1.4222222222222221E-4</v>
      </c>
      <c r="AM144" s="199">
        <v>1.4222222222222221E-4</v>
      </c>
      <c r="AN144" s="199">
        <v>1.8140858212843393E-4</v>
      </c>
      <c r="AO144" s="199">
        <v>3.3274813516342107E-5</v>
      </c>
      <c r="AP144" s="199">
        <v>1.422222222222222E-5</v>
      </c>
      <c r="AQ144" s="199">
        <v>1.4222222222222222E-5</v>
      </c>
      <c r="AR144" s="199">
        <v>1.8140858212843394E-5</v>
      </c>
      <c r="AS144" s="199">
        <v>7.5000000000000019E-6</v>
      </c>
      <c r="AT144" s="199">
        <v>0</v>
      </c>
      <c r="AU144" s="199">
        <v>0</v>
      </c>
      <c r="AV144" s="199">
        <v>1.5425602468431267E-6</v>
      </c>
      <c r="AW144" s="199">
        <v>3.6576741843985066E-4</v>
      </c>
      <c r="AX144" s="199">
        <v>1.7405287916273689E-4</v>
      </c>
      <c r="AY144" s="199">
        <v>1.6275761795856163E-4</v>
      </c>
      <c r="AZ144" s="199">
        <v>2.0925169188249992E-4</v>
      </c>
      <c r="BA144" s="199">
        <v>1.0801591639335749E-2</v>
      </c>
      <c r="BB144" s="199">
        <v>4.000000000000001E-3</v>
      </c>
      <c r="BC144" s="199">
        <v>3.9999999999999992E-3</v>
      </c>
      <c r="BD144" s="199">
        <v>5.3989153170799862E-3</v>
      </c>
      <c r="BE144" s="199">
        <v>7.000000000000001E-3</v>
      </c>
      <c r="BF144" s="199">
        <v>7.0000000000000019E-3</v>
      </c>
      <c r="BG144" s="199">
        <v>7.000000000000001E-3</v>
      </c>
      <c r="BH144" s="199">
        <v>7.0000000000000019E-3</v>
      </c>
    </row>
    <row r="145" spans="1:60" ht="12.75" customHeight="1" x14ac:dyDescent="0.25">
      <c r="A145" s="196" t="s">
        <v>1586</v>
      </c>
      <c r="B145" s="196" t="s">
        <v>1591</v>
      </c>
      <c r="C145" s="196" t="s">
        <v>1843</v>
      </c>
      <c r="D145" s="197">
        <v>2022</v>
      </c>
      <c r="E145" s="198">
        <v>13152.27021696772</v>
      </c>
      <c r="F145" s="198">
        <v>26835.55275389797</v>
      </c>
      <c r="G145" s="198">
        <v>23959.129395585049</v>
      </c>
      <c r="H145" s="198">
        <v>63946.952366450736</v>
      </c>
      <c r="I145" s="199">
        <v>2.5594937260844675</v>
      </c>
      <c r="J145" s="199">
        <v>1.8243569662840322</v>
      </c>
      <c r="K145" s="199">
        <v>1.8879150330432006</v>
      </c>
      <c r="L145" s="199">
        <v>1.9993694233719654</v>
      </c>
      <c r="M145" s="224">
        <v>60.594082624795675</v>
      </c>
      <c r="N145" s="224">
        <v>43.190274555292277</v>
      </c>
      <c r="O145" s="224">
        <v>44.694963826232197</v>
      </c>
      <c r="P145" s="224">
        <v>47.333562416121659</v>
      </c>
      <c r="Q145" s="198">
        <v>179.00087984044222</v>
      </c>
      <c r="R145" s="198">
        <v>127.58831904130436</v>
      </c>
      <c r="S145" s="198">
        <v>132.03331914226308</v>
      </c>
      <c r="T145" s="198">
        <v>139.82799889771977</v>
      </c>
      <c r="U145" s="198">
        <v>181.86351162486619</v>
      </c>
      <c r="V145" s="198">
        <v>128.64831904130438</v>
      </c>
      <c r="W145" s="198">
        <v>133.09331914226308</v>
      </c>
      <c r="X145" s="198">
        <v>141.43691422621578</v>
      </c>
      <c r="Y145" s="199">
        <v>0.21827603684265459</v>
      </c>
      <c r="Z145" s="199">
        <v>8.5119041202544571E-2</v>
      </c>
      <c r="AA145" s="199">
        <v>9.3489268895755664E-2</v>
      </c>
      <c r="AB145" s="199">
        <v>0.11564215581675254</v>
      </c>
      <c r="AC145" s="199">
        <v>1.6956223804474025E-3</v>
      </c>
      <c r="AD145" s="199">
        <v>2.1419422463866611E-4</v>
      </c>
      <c r="AE145" s="199">
        <v>1.5839940799417939E-4</v>
      </c>
      <c r="AF145" s="199">
        <v>4.9798176273177649E-4</v>
      </c>
      <c r="AG145" s="199">
        <v>3.5524482640485796E-4</v>
      </c>
      <c r="AH145" s="199">
        <v>1.592052481689818E-4</v>
      </c>
      <c r="AI145" s="199">
        <v>1.4887353247548362E-4</v>
      </c>
      <c r="AJ145" s="199">
        <v>1.9565462545349736E-4</v>
      </c>
      <c r="AK145" s="199">
        <v>3.3274813516342121E-4</v>
      </c>
      <c r="AL145" s="199">
        <v>1.4222222222222224E-4</v>
      </c>
      <c r="AM145" s="199">
        <v>1.4222222222222227E-4</v>
      </c>
      <c r="AN145" s="199">
        <v>1.8140858212843395E-4</v>
      </c>
      <c r="AO145" s="199">
        <v>3.3274813516342127E-5</v>
      </c>
      <c r="AP145" s="199">
        <v>1.4222222222222224E-5</v>
      </c>
      <c r="AQ145" s="199">
        <v>1.4222222222222227E-5</v>
      </c>
      <c r="AR145" s="199">
        <v>1.8140858212843397E-5</v>
      </c>
      <c r="AS145" s="199">
        <v>7.4999999999999985E-6</v>
      </c>
      <c r="AT145" s="199">
        <v>0</v>
      </c>
      <c r="AU145" s="199">
        <v>0</v>
      </c>
      <c r="AV145" s="199">
        <v>1.5425602468431261E-6</v>
      </c>
      <c r="AW145" s="199">
        <v>3.4774482640485794E-4</v>
      </c>
      <c r="AX145" s="199">
        <v>1.592052481689818E-4</v>
      </c>
      <c r="AY145" s="199">
        <v>1.4887353247548362E-4</v>
      </c>
      <c r="AZ145" s="199">
        <v>1.9411206520665423E-4</v>
      </c>
      <c r="BA145" s="199">
        <v>1.080159163933575E-2</v>
      </c>
      <c r="BB145" s="199">
        <v>4.0000000000000001E-3</v>
      </c>
      <c r="BC145" s="199">
        <v>4.000000000000001E-3</v>
      </c>
      <c r="BD145" s="199">
        <v>5.3989153170799862E-3</v>
      </c>
      <c r="BE145" s="199">
        <v>7.000000000000001E-3</v>
      </c>
      <c r="BF145" s="199">
        <v>7.000000000000001E-3</v>
      </c>
      <c r="BG145" s="199">
        <v>7.000000000000001E-3</v>
      </c>
      <c r="BH145" s="199">
        <v>7.0000000000000019E-3</v>
      </c>
    </row>
    <row r="146" spans="1:60" ht="12.75" customHeight="1" x14ac:dyDescent="0.25">
      <c r="A146" s="196" t="s">
        <v>1586</v>
      </c>
      <c r="B146" s="196" t="s">
        <v>1592</v>
      </c>
      <c r="C146" s="196" t="s">
        <v>47</v>
      </c>
      <c r="D146" s="197">
        <v>2022</v>
      </c>
      <c r="E146" s="198">
        <v>1880.4754212141445</v>
      </c>
      <c r="F146" s="198">
        <v>3836.8735234239398</v>
      </c>
      <c r="G146" s="198">
        <v>3425.610423055497</v>
      </c>
      <c r="H146" s="198">
        <v>9142.9593676935801</v>
      </c>
      <c r="I146" s="199">
        <v>5.1610900282908281</v>
      </c>
      <c r="J146" s="199">
        <v>3.7933339893085467</v>
      </c>
      <c r="K146" s="199">
        <v>4.0579276037887979</v>
      </c>
      <c r="L146" s="199">
        <v>4.1737826074498248</v>
      </c>
      <c r="M146" s="224">
        <v>122.18491196955679</v>
      </c>
      <c r="N146" s="224">
        <v>89.804319826655572</v>
      </c>
      <c r="O146" s="224">
        <v>96.068373992686574</v>
      </c>
      <c r="P146" s="224">
        <v>98.811153782606894</v>
      </c>
      <c r="Q146" s="198">
        <v>360.94624752727492</v>
      </c>
      <c r="R146" s="198">
        <v>265.290793524874</v>
      </c>
      <c r="S146" s="198">
        <v>283.79542563607794</v>
      </c>
      <c r="T146" s="198">
        <v>291.89786690322916</v>
      </c>
      <c r="U146" s="198">
        <v>361.54382356423469</v>
      </c>
      <c r="V146" s="198">
        <v>265.62679352487402</v>
      </c>
      <c r="W146" s="198">
        <v>284.01942563607793</v>
      </c>
      <c r="X146" s="198">
        <v>292.20843504101572</v>
      </c>
      <c r="Y146" s="199">
        <v>2.014482029976683</v>
      </c>
      <c r="Z146" s="199">
        <v>0.84250000000000003</v>
      </c>
      <c r="AA146" s="199">
        <v>0.83380000000000298</v>
      </c>
      <c r="AB146" s="199">
        <v>1.0802874059549361</v>
      </c>
      <c r="AC146" s="199">
        <v>1.9126567550027074</v>
      </c>
      <c r="AD146" s="199">
        <v>1.0091000000001098</v>
      </c>
      <c r="AE146" s="199">
        <v>1.0601000000002667</v>
      </c>
      <c r="AF146" s="199">
        <v>1.2140470336325535</v>
      </c>
      <c r="AG146" s="199">
        <v>0.31849444811084293</v>
      </c>
      <c r="AH146" s="199">
        <v>0.10553750000087159</v>
      </c>
      <c r="AI146" s="199">
        <v>0.10100000000203198</v>
      </c>
      <c r="AJ146" s="199">
        <v>0.14763728235001239</v>
      </c>
      <c r="AK146" s="199">
        <v>0.66646895101921111</v>
      </c>
      <c r="AL146" s="199">
        <v>0.30324382452764431</v>
      </c>
      <c r="AM146" s="199">
        <v>0.32177243386984555</v>
      </c>
      <c r="AN146" s="199">
        <v>0.38489219350759674</v>
      </c>
      <c r="AO146" s="199">
        <v>0.36651386046683948</v>
      </c>
      <c r="AP146" s="199">
        <v>0.16678410349020434</v>
      </c>
      <c r="AQ146" s="199">
        <v>0.17697483862841495</v>
      </c>
      <c r="AR146" s="199">
        <v>0.21168164386845076</v>
      </c>
      <c r="AS146" s="199">
        <v>2.134200131999164E-2</v>
      </c>
      <c r="AT146" s="199">
        <v>1.2000000000000002E-2</v>
      </c>
      <c r="AU146" s="199">
        <v>7.9999999999999984E-3</v>
      </c>
      <c r="AV146" s="199">
        <v>1.242272551146067E-2</v>
      </c>
      <c r="AW146" s="199">
        <v>0.29715244679085118</v>
      </c>
      <c r="AX146" s="199">
        <v>9.353750000087159E-2</v>
      </c>
      <c r="AY146" s="199">
        <v>9.3000000002031985E-2</v>
      </c>
      <c r="AZ146" s="199">
        <v>0.13521455683855171</v>
      </c>
      <c r="BA146" s="199">
        <v>0</v>
      </c>
      <c r="BB146" s="199">
        <v>0</v>
      </c>
      <c r="BC146" s="199">
        <v>0</v>
      </c>
      <c r="BD146" s="199">
        <v>0</v>
      </c>
      <c r="BE146" s="199">
        <v>9.999999999999998E-4</v>
      </c>
      <c r="BF146" s="199">
        <v>1E-3</v>
      </c>
      <c r="BG146" s="199">
        <v>9.999999999999998E-4</v>
      </c>
      <c r="BH146" s="199">
        <v>9.999999999999998E-4</v>
      </c>
    </row>
    <row r="147" spans="1:60" ht="12.75" customHeight="1" x14ac:dyDescent="0.25">
      <c r="A147" s="196" t="s">
        <v>1586</v>
      </c>
      <c r="B147" s="196" t="s">
        <v>1592</v>
      </c>
      <c r="C147" s="196" t="s">
        <v>1578</v>
      </c>
      <c r="D147" s="197">
        <v>2022</v>
      </c>
      <c r="E147" s="198">
        <v>3713.9618634103408</v>
      </c>
      <c r="F147" s="198">
        <v>7577.8719466190878</v>
      </c>
      <c r="G147" s="198">
        <v>6765.622313699072</v>
      </c>
      <c r="H147" s="198">
        <v>18057.456123728498</v>
      </c>
      <c r="I147" s="199">
        <v>4.8523841153171352</v>
      </c>
      <c r="J147" s="199">
        <v>3.5260389109224977</v>
      </c>
      <c r="K147" s="199">
        <v>3.7663556862399932</v>
      </c>
      <c r="L147" s="199">
        <v>3.8888745174104788</v>
      </c>
      <c r="M147" s="224">
        <v>114.87653242290826</v>
      </c>
      <c r="N147" s="224">
        <v>83.476310541122743</v>
      </c>
      <c r="O147" s="224">
        <v>89.165628858768912</v>
      </c>
      <c r="P147" s="224">
        <v>92.066169736591249</v>
      </c>
      <c r="Q147" s="198">
        <v>339.35657552648718</v>
      </c>
      <c r="R147" s="198">
        <v>246.5972317003181</v>
      </c>
      <c r="S147" s="198">
        <v>263.40403758690928</v>
      </c>
      <c r="T147" s="198">
        <v>271.97252062440816</v>
      </c>
      <c r="U147" s="198">
        <v>340.41207015003403</v>
      </c>
      <c r="V147" s="198">
        <v>247.90923170031812</v>
      </c>
      <c r="W147" s="198">
        <v>264.54803758690929</v>
      </c>
      <c r="X147" s="198">
        <v>273.26096175059087</v>
      </c>
      <c r="Y147" s="199">
        <v>1.370160849916604</v>
      </c>
      <c r="Z147" s="199">
        <v>0.97527500000000333</v>
      </c>
      <c r="AA147" s="199">
        <v>1.022300000000004</v>
      </c>
      <c r="AB147" s="199">
        <v>1.0741119770394816</v>
      </c>
      <c r="AC147" s="199">
        <v>0.66834941140918014</v>
      </c>
      <c r="AD147" s="199">
        <v>0.3281750000000096</v>
      </c>
      <c r="AE147" s="199">
        <v>0.42320000000002822</v>
      </c>
      <c r="AF147" s="199">
        <v>0.43374347200289148</v>
      </c>
      <c r="AG147" s="199">
        <v>0.45797524811119011</v>
      </c>
      <c r="AH147" s="199">
        <v>0.21825155000180235</v>
      </c>
      <c r="AI147" s="199">
        <v>0.20886800000420214</v>
      </c>
      <c r="AJ147" s="199">
        <v>0.26404089660871299</v>
      </c>
      <c r="AK147" s="199">
        <v>0.16203648377216237</v>
      </c>
      <c r="AL147" s="199">
        <v>6.5288262548266612E-2</v>
      </c>
      <c r="AM147" s="199">
        <v>8.9696944291241115E-2</v>
      </c>
      <c r="AN147" s="199">
        <v>9.4332172290205019E-2</v>
      </c>
      <c r="AO147" s="199">
        <v>0.11292044653574208</v>
      </c>
      <c r="AP147" s="199">
        <v>4.5701783783786643E-2</v>
      </c>
      <c r="AQ147" s="199">
        <v>6.2787861003868781E-2</v>
      </c>
      <c r="AR147" s="199">
        <v>6.5928635936234853E-2</v>
      </c>
      <c r="AS147" s="199">
        <v>1.8767665126676412E-2</v>
      </c>
      <c r="AT147" s="199">
        <v>8.9999999999999976E-3</v>
      </c>
      <c r="AU147" s="199">
        <v>2.9999999999999996E-3</v>
      </c>
      <c r="AV147" s="199">
        <v>8.7609298852742417E-3</v>
      </c>
      <c r="AW147" s="199">
        <v>0.43920758298451373</v>
      </c>
      <c r="AX147" s="199">
        <v>0.20925155000180234</v>
      </c>
      <c r="AY147" s="199">
        <v>0.20586800000420213</v>
      </c>
      <c r="AZ147" s="199">
        <v>0.25527996672343867</v>
      </c>
      <c r="BA147" s="199">
        <v>1.9999999999999996E-3</v>
      </c>
      <c r="BB147" s="199">
        <v>3.9999999999999975E-3</v>
      </c>
      <c r="BC147" s="199">
        <v>3.9999999999999992E-3</v>
      </c>
      <c r="BD147" s="199">
        <v>3.5886506008418325E-3</v>
      </c>
      <c r="BE147" s="199">
        <v>9.999999999999998E-4</v>
      </c>
      <c r="BF147" s="199">
        <v>9.9999999999999937E-4</v>
      </c>
      <c r="BG147" s="199">
        <v>9.999999999999998E-4</v>
      </c>
      <c r="BH147" s="199">
        <v>9.9999999999999959E-4</v>
      </c>
    </row>
    <row r="148" spans="1:60" ht="12.75" customHeight="1" x14ac:dyDescent="0.25">
      <c r="A148" s="196" t="s">
        <v>1586</v>
      </c>
      <c r="B148" s="196" t="s">
        <v>1592</v>
      </c>
      <c r="C148" s="196" t="s">
        <v>1579</v>
      </c>
      <c r="D148" s="197">
        <v>2022</v>
      </c>
      <c r="E148" s="198">
        <v>3071.940966717315</v>
      </c>
      <c r="F148" s="198">
        <v>6267.9090764764469</v>
      </c>
      <c r="G148" s="198">
        <v>5596.0704808380715</v>
      </c>
      <c r="H148" s="198">
        <v>14935.920524031833</v>
      </c>
      <c r="I148" s="199">
        <v>4.6740717353376491</v>
      </c>
      <c r="J148" s="199">
        <v>3.3922338716199181</v>
      </c>
      <c r="K148" s="199">
        <v>3.5979493594240211</v>
      </c>
      <c r="L148" s="199">
        <v>3.7329513122897171</v>
      </c>
      <c r="M148" s="224">
        <v>110.65512137767391</v>
      </c>
      <c r="N148" s="224">
        <v>80.308577202108893</v>
      </c>
      <c r="O148" s="224">
        <v>85.178736147280929</v>
      </c>
      <c r="P148" s="224">
        <v>88.374805511735701</v>
      </c>
      <c r="Q148" s="198">
        <v>326.88611209948749</v>
      </c>
      <c r="R148" s="198">
        <v>237.23943585258715</v>
      </c>
      <c r="S148" s="198">
        <v>251.62636438398567</v>
      </c>
      <c r="T148" s="198">
        <v>261.06786763787574</v>
      </c>
      <c r="U148" s="198">
        <v>327.81697983061366</v>
      </c>
      <c r="V148" s="198">
        <v>238.91343585258713</v>
      </c>
      <c r="W148" s="198">
        <v>253.27236438398569</v>
      </c>
      <c r="X148" s="198">
        <v>262.74576779699703</v>
      </c>
      <c r="Y148" s="199">
        <v>1.7959805247285787</v>
      </c>
      <c r="Z148" s="199">
        <v>1.3402378995098454</v>
      </c>
      <c r="AA148" s="199">
        <v>1.4048603775026691</v>
      </c>
      <c r="AB148" s="199">
        <v>1.4581848569369751</v>
      </c>
      <c r="AC148" s="199">
        <v>0.81534121057092179</v>
      </c>
      <c r="AD148" s="199">
        <v>0.45098313057512507</v>
      </c>
      <c r="AE148" s="199">
        <v>0.58156794655107791</v>
      </c>
      <c r="AF148" s="199">
        <v>0.57484883697370515</v>
      </c>
      <c r="AG148" s="199">
        <v>0.4576834076530682</v>
      </c>
      <c r="AH148" s="199">
        <v>0.21801571453205348</v>
      </c>
      <c r="AI148" s="199">
        <v>0.20864230409094922</v>
      </c>
      <c r="AJ148" s="199">
        <v>0.26379734133721894</v>
      </c>
      <c r="AK148" s="199">
        <v>0.1600582485846031</v>
      </c>
      <c r="AL148" s="199">
        <v>6.4491185647429949E-2</v>
      </c>
      <c r="AM148" s="199">
        <v>8.8601872074893964E-2</v>
      </c>
      <c r="AN148" s="199">
        <v>9.3180510527377691E-2</v>
      </c>
      <c r="AO148" s="199">
        <v>0.12658825941928781</v>
      </c>
      <c r="AP148" s="199">
        <v>5.1592948517943958E-2</v>
      </c>
      <c r="AQ148" s="199">
        <v>7.0881497659915166E-2</v>
      </c>
      <c r="AR148" s="199">
        <v>7.4244464893969256E-2</v>
      </c>
      <c r="AS148" s="199">
        <v>5.8903335533319386E-3</v>
      </c>
      <c r="AT148" s="199">
        <v>3.0000000000000009E-3</v>
      </c>
      <c r="AU148" s="199">
        <v>1.9999999999999996E-3</v>
      </c>
      <c r="AV148" s="199">
        <v>3.2197965343908883E-3</v>
      </c>
      <c r="AW148" s="199">
        <v>0.45179307409973629</v>
      </c>
      <c r="AX148" s="199">
        <v>0.21501571453205348</v>
      </c>
      <c r="AY148" s="199">
        <v>0.20664230409094925</v>
      </c>
      <c r="AZ148" s="199">
        <v>0.26057754480282808</v>
      </c>
      <c r="BA148" s="199">
        <v>2.8903335533319394E-3</v>
      </c>
      <c r="BB148" s="199">
        <v>6.0000000000000019E-3</v>
      </c>
      <c r="BC148" s="199">
        <v>6.0000000000000001E-3</v>
      </c>
      <c r="BD148" s="199">
        <v>5.3604202877903916E-3</v>
      </c>
      <c r="BE148" s="199">
        <v>9.999999999999998E-4</v>
      </c>
      <c r="BF148" s="199">
        <v>1E-3</v>
      </c>
      <c r="BG148" s="199">
        <v>9.999999999999998E-4</v>
      </c>
      <c r="BH148" s="199">
        <v>9.999999999999998E-4</v>
      </c>
    </row>
    <row r="149" spans="1:60" ht="12.75" customHeight="1" x14ac:dyDescent="0.25">
      <c r="A149" s="196" t="s">
        <v>1586</v>
      </c>
      <c r="B149" s="196" t="s">
        <v>1592</v>
      </c>
      <c r="C149" s="196" t="s">
        <v>1580</v>
      </c>
      <c r="D149" s="197">
        <v>2022</v>
      </c>
      <c r="E149" s="198">
        <v>36268.274021667137</v>
      </c>
      <c r="F149" s="198">
        <v>74000.850404187266</v>
      </c>
      <c r="G149" s="198">
        <v>66068.918590086454</v>
      </c>
      <c r="H149" s="198">
        <v>176338.04301594084</v>
      </c>
      <c r="I149" s="199">
        <v>3.9862410709809248</v>
      </c>
      <c r="J149" s="199">
        <v>2.8722132294675276</v>
      </c>
      <c r="K149" s="199">
        <v>2.9955018504320381</v>
      </c>
      <c r="L149" s="199">
        <v>3.1475333592308696</v>
      </c>
      <c r="M149" s="224">
        <v>94.37124942161347</v>
      </c>
      <c r="N149" s="224">
        <v>67.99748089581486</v>
      </c>
      <c r="O149" s="224">
        <v>70.916245966143507</v>
      </c>
      <c r="P149" s="224">
        <v>74.515477217169718</v>
      </c>
      <c r="Q149" s="198">
        <v>278.78195273143808</v>
      </c>
      <c r="R149" s="198">
        <v>200.87124649864387</v>
      </c>
      <c r="S149" s="198">
        <v>209.49356559325759</v>
      </c>
      <c r="T149" s="198">
        <v>220.12604871330515</v>
      </c>
      <c r="U149" s="198">
        <v>283.01532238164037</v>
      </c>
      <c r="V149" s="198">
        <v>201.93124649864384</v>
      </c>
      <c r="W149" s="198">
        <v>210.55356559325759</v>
      </c>
      <c r="X149" s="198">
        <v>222.04800541788239</v>
      </c>
      <c r="Y149" s="199">
        <v>1.3659267893114058</v>
      </c>
      <c r="Z149" s="199">
        <v>1.0034967581577279</v>
      </c>
      <c r="AA149" s="199">
        <v>1.0518825314549032</v>
      </c>
      <c r="AB149" s="199">
        <v>1.0961682380094984</v>
      </c>
      <c r="AC149" s="199">
        <v>0.62049404880894377</v>
      </c>
      <c r="AD149" s="199">
        <v>0.32963167880525041</v>
      </c>
      <c r="AE149" s="199">
        <v>0.42507846871572319</v>
      </c>
      <c r="AF149" s="199">
        <v>0.42521594435503818</v>
      </c>
      <c r="AG149" s="199">
        <v>0.28391593358278466</v>
      </c>
      <c r="AH149" s="199">
        <v>0.13529275224883028</v>
      </c>
      <c r="AI149" s="199">
        <v>0.12947594909044663</v>
      </c>
      <c r="AJ149" s="199">
        <v>0.16368138743297733</v>
      </c>
      <c r="AK149" s="199">
        <v>0.10130280639626676</v>
      </c>
      <c r="AL149" s="199">
        <v>4.0817253416676851E-2</v>
      </c>
      <c r="AM149" s="199">
        <v>5.6077199222916881E-2</v>
      </c>
      <c r="AN149" s="199">
        <v>5.8975075020084262E-2</v>
      </c>
      <c r="AO149" s="199">
        <v>8.2451779452879931E-2</v>
      </c>
      <c r="AP149" s="199">
        <v>3.4694665404175332E-2</v>
      </c>
      <c r="AQ149" s="199">
        <v>4.7665619339479347E-2</v>
      </c>
      <c r="AR149" s="199">
        <v>4.9376948104543864E-2</v>
      </c>
      <c r="AS149" s="199">
        <v>3.0000000000000001E-3</v>
      </c>
      <c r="AT149" s="199">
        <v>0</v>
      </c>
      <c r="AU149" s="199">
        <v>0</v>
      </c>
      <c r="AV149" s="199">
        <v>6.1702409873725056E-4</v>
      </c>
      <c r="AW149" s="199">
        <v>0.28091593358278466</v>
      </c>
      <c r="AX149" s="199">
        <v>0.13529275224883028</v>
      </c>
      <c r="AY149" s="199">
        <v>0.12947594909044663</v>
      </c>
      <c r="AZ149" s="199">
        <v>0.16306436333424007</v>
      </c>
      <c r="BA149" s="199">
        <v>1.5657998680008358E-2</v>
      </c>
      <c r="BB149" s="199">
        <v>4.0000000000000001E-3</v>
      </c>
      <c r="BC149" s="199">
        <v>4.0000000000000001E-3</v>
      </c>
      <c r="BD149" s="199">
        <v>6.397755376204072E-3</v>
      </c>
      <c r="BE149" s="199">
        <v>1E-3</v>
      </c>
      <c r="BF149" s="199">
        <v>1E-3</v>
      </c>
      <c r="BG149" s="199">
        <v>1E-3</v>
      </c>
      <c r="BH149" s="199">
        <v>1E-3</v>
      </c>
    </row>
    <row r="150" spans="1:60" ht="12.75" customHeight="1" x14ac:dyDescent="0.25">
      <c r="A150" s="196" t="s">
        <v>1586</v>
      </c>
      <c r="B150" s="196" t="s">
        <v>1592</v>
      </c>
      <c r="C150" s="196" t="s">
        <v>1581</v>
      </c>
      <c r="D150" s="197">
        <v>2022</v>
      </c>
      <c r="E150" s="198">
        <v>74002.900951417512</v>
      </c>
      <c r="F150" s="198">
        <v>150993.60944251539</v>
      </c>
      <c r="G150" s="198">
        <v>134809.05199592648</v>
      </c>
      <c r="H150" s="198">
        <v>359805.56238985935</v>
      </c>
      <c r="I150" s="199">
        <v>4.0055719280219995</v>
      </c>
      <c r="J150" s="199">
        <v>2.8713032434152335</v>
      </c>
      <c r="K150" s="199">
        <v>2.9683924771648011</v>
      </c>
      <c r="L150" s="199">
        <v>3.1409702269815045</v>
      </c>
      <c r="M150" s="224">
        <v>94.828892875401863</v>
      </c>
      <c r="N150" s="224">
        <v>67.975937662683194</v>
      </c>
      <c r="O150" s="224">
        <v>70.274452010205835</v>
      </c>
      <c r="P150" s="224">
        <v>74.360100013567887</v>
      </c>
      <c r="Q150" s="198">
        <v>280.13387650572128</v>
      </c>
      <c r="R150" s="198">
        <v>200.80760566907549</v>
      </c>
      <c r="S150" s="198">
        <v>207.59764312339402</v>
      </c>
      <c r="T150" s="198">
        <v>219.6670491716487</v>
      </c>
      <c r="U150" s="198">
        <v>284.31404615592345</v>
      </c>
      <c r="V150" s="198">
        <v>201.86760566907546</v>
      </c>
      <c r="W150" s="198">
        <v>208.657643123394</v>
      </c>
      <c r="X150" s="198">
        <v>221.57923632799594</v>
      </c>
      <c r="Y150" s="199">
        <v>0.96650548460926844</v>
      </c>
      <c r="Z150" s="199">
        <v>0.6930101592659238</v>
      </c>
      <c r="AA150" s="199">
        <v>0.72642514759180654</v>
      </c>
      <c r="AB150" s="199">
        <v>0.76178088700669055</v>
      </c>
      <c r="AC150" s="199">
        <v>0.44590871917182051</v>
      </c>
      <c r="AD150" s="199">
        <v>0.22290635350391871</v>
      </c>
      <c r="AE150" s="199">
        <v>0.28745019822619938</v>
      </c>
      <c r="AF150" s="199">
        <v>0.29295506628709506</v>
      </c>
      <c r="AG150" s="199">
        <v>0.10531253288899628</v>
      </c>
      <c r="AH150" s="199">
        <v>5.0180260848173036E-2</v>
      </c>
      <c r="AI150" s="199">
        <v>4.8022800859100184E-2</v>
      </c>
      <c r="AJ150" s="199">
        <v>6.071123459424313E-2</v>
      </c>
      <c r="AK150" s="199">
        <v>2.7011139572213957E-2</v>
      </c>
      <c r="AL150" s="199">
        <v>1.0887586580749807E-2</v>
      </c>
      <c r="AM150" s="199">
        <v>1.4930809858662755E-2</v>
      </c>
      <c r="AN150" s="199">
        <v>1.5718675851771457E-2</v>
      </c>
      <c r="AO150" s="199">
        <v>1.6311393561176817E-2</v>
      </c>
      <c r="AP150" s="199">
        <v>9.4161550238718358E-3</v>
      </c>
      <c r="AQ150" s="199">
        <v>1.2933759275656098E-2</v>
      </c>
      <c r="AR150" s="199">
        <v>1.2152278785976857E-2</v>
      </c>
      <c r="AS150" s="199">
        <v>1.0999999999999998E-3</v>
      </c>
      <c r="AT150" s="199">
        <v>0</v>
      </c>
      <c r="AU150" s="199">
        <v>0</v>
      </c>
      <c r="AV150" s="199">
        <v>2.2624216953699187E-4</v>
      </c>
      <c r="AW150" s="199">
        <v>0.10421253288899629</v>
      </c>
      <c r="AX150" s="199">
        <v>5.0180260848173036E-2</v>
      </c>
      <c r="AY150" s="199">
        <v>4.8022800859100184E-2</v>
      </c>
      <c r="AZ150" s="199">
        <v>6.0484992424706147E-2</v>
      </c>
      <c r="BA150" s="199">
        <v>1.5657998680008358E-2</v>
      </c>
      <c r="BB150" s="199">
        <v>4.0000000000000001E-3</v>
      </c>
      <c r="BC150" s="199">
        <v>4.0000000000000001E-3</v>
      </c>
      <c r="BD150" s="199">
        <v>6.397755376204072E-3</v>
      </c>
      <c r="BE150" s="199">
        <v>1E-3</v>
      </c>
      <c r="BF150" s="199">
        <v>1E-3</v>
      </c>
      <c r="BG150" s="199">
        <v>1E-3</v>
      </c>
      <c r="BH150" s="199">
        <v>1.0000000000000002E-3</v>
      </c>
    </row>
    <row r="151" spans="1:60" ht="12.75" customHeight="1" x14ac:dyDescent="0.25">
      <c r="A151" s="196" t="s">
        <v>1586</v>
      </c>
      <c r="B151" s="196" t="s">
        <v>1592</v>
      </c>
      <c r="C151" s="196" t="s">
        <v>1582</v>
      </c>
      <c r="D151" s="197">
        <v>2022</v>
      </c>
      <c r="E151" s="198">
        <v>232715.62603958475</v>
      </c>
      <c r="F151" s="198">
        <v>474826.95810073445</v>
      </c>
      <c r="G151" s="198">
        <v>423931.6638631589</v>
      </c>
      <c r="H151" s="198">
        <v>1131474.2480034782</v>
      </c>
      <c r="I151" s="199">
        <v>4.2921559810140932</v>
      </c>
      <c r="J151" s="199">
        <v>2.9815440180079471</v>
      </c>
      <c r="K151" s="199">
        <v>3.0350829467840019</v>
      </c>
      <c r="L151" s="199">
        <v>3.2711632746562178</v>
      </c>
      <c r="M151" s="224">
        <v>101.61355407967733</v>
      </c>
      <c r="N151" s="224">
        <v>70.585804815790581</v>
      </c>
      <c r="O151" s="224">
        <v>71.853298555211566</v>
      </c>
      <c r="P151" s="224">
        <v>77.442322176325064</v>
      </c>
      <c r="Q151" s="198">
        <v>300.17643301251223</v>
      </c>
      <c r="R151" s="198">
        <v>208.51740993438051</v>
      </c>
      <c r="S151" s="198">
        <v>212.26171110572568</v>
      </c>
      <c r="T151" s="198">
        <v>228.77223659421529</v>
      </c>
      <c r="U151" s="198">
        <v>304.32601266271445</v>
      </c>
      <c r="V151" s="198">
        <v>209.57740993438051</v>
      </c>
      <c r="W151" s="198">
        <v>213.32171110572565</v>
      </c>
      <c r="X151" s="198">
        <v>230.67880626033028</v>
      </c>
      <c r="Y151" s="199">
        <v>1.420594273924519</v>
      </c>
      <c r="Z151" s="199">
        <v>1.1788221431111032</v>
      </c>
      <c r="AA151" s="199">
        <v>1.2947439528420104</v>
      </c>
      <c r="AB151" s="199">
        <v>1.2719812040834713</v>
      </c>
      <c r="AC151" s="199">
        <v>6.0699977669507695E-4</v>
      </c>
      <c r="AD151" s="199">
        <v>2.2268871436995728E-4</v>
      </c>
      <c r="AE151" s="199">
        <v>1.6468119335472762E-4</v>
      </c>
      <c r="AF151" s="199">
        <v>2.7999798559445385E-4</v>
      </c>
      <c r="AG151" s="199">
        <v>6.5316561373342772E-4</v>
      </c>
      <c r="AH151" s="199">
        <v>3.0905142193807098E-4</v>
      </c>
      <c r="AI151" s="199">
        <v>2.8899535304047788E-4</v>
      </c>
      <c r="AJ151" s="199">
        <v>3.7231255849575547E-4</v>
      </c>
      <c r="AK151" s="199">
        <v>3.2106282781779977E-4</v>
      </c>
      <c r="AL151" s="199">
        <v>1.3722772277227722E-4</v>
      </c>
      <c r="AM151" s="199">
        <v>1.3722772277227719E-4</v>
      </c>
      <c r="AN151" s="199">
        <v>1.7503795277460431E-4</v>
      </c>
      <c r="AO151" s="199">
        <v>3.2106282781779974E-5</v>
      </c>
      <c r="AP151" s="199">
        <v>1.3722772277227724E-5</v>
      </c>
      <c r="AQ151" s="199">
        <v>1.3722772277227719E-5</v>
      </c>
      <c r="AR151" s="199">
        <v>1.7503795277460434E-5</v>
      </c>
      <c r="AS151" s="199">
        <v>7.5000000000000002E-6</v>
      </c>
      <c r="AT151" s="199">
        <v>0</v>
      </c>
      <c r="AU151" s="199">
        <v>0</v>
      </c>
      <c r="AV151" s="199">
        <v>1.5425602468431259E-6</v>
      </c>
      <c r="AW151" s="199">
        <v>6.4566561373342781E-4</v>
      </c>
      <c r="AX151" s="199">
        <v>3.0905142193807098E-4</v>
      </c>
      <c r="AY151" s="199">
        <v>2.8899535304047788E-4</v>
      </c>
      <c r="AZ151" s="199">
        <v>3.7076999824891237E-4</v>
      </c>
      <c r="BA151" s="199">
        <v>1.5657998680008361E-2</v>
      </c>
      <c r="BB151" s="199">
        <v>4.0000000000000001E-3</v>
      </c>
      <c r="BC151" s="199">
        <v>3.9999999999999992E-3</v>
      </c>
      <c r="BD151" s="199">
        <v>6.3977553762040729E-3</v>
      </c>
      <c r="BE151" s="199">
        <v>1.8999999999999991E-3</v>
      </c>
      <c r="BF151" s="199">
        <v>1.8999999999999991E-3</v>
      </c>
      <c r="BG151" s="199">
        <v>1.8999999999999985E-3</v>
      </c>
      <c r="BH151" s="199">
        <v>1.8999999999999989E-3</v>
      </c>
    </row>
    <row r="152" spans="1:60" ht="12.75" customHeight="1" x14ac:dyDescent="0.25">
      <c r="A152" s="196" t="s">
        <v>1586</v>
      </c>
      <c r="B152" s="196" t="s">
        <v>1592</v>
      </c>
      <c r="C152" s="196" t="s">
        <v>1583</v>
      </c>
      <c r="D152" s="197">
        <v>2022</v>
      </c>
      <c r="E152" s="198">
        <v>320618.38981226098</v>
      </c>
      <c r="F152" s="198">
        <v>654181.4889551755</v>
      </c>
      <c r="G152" s="198">
        <v>584061.71416748222</v>
      </c>
      <c r="H152" s="198">
        <v>1558861.5929349186</v>
      </c>
      <c r="I152" s="199">
        <v>4.0867994769537912</v>
      </c>
      <c r="J152" s="199">
        <v>2.8859937231538302</v>
      </c>
      <c r="K152" s="199">
        <v>2.9615861764159686</v>
      </c>
      <c r="L152" s="199">
        <v>3.1612914577545492</v>
      </c>
      <c r="M152" s="224">
        <v>96.751893803758193</v>
      </c>
      <c r="N152" s="224">
        <v>68.323723685366716</v>
      </c>
      <c r="O152" s="224">
        <v>70.113317975868952</v>
      </c>
      <c r="P152" s="224">
        <v>74.841189818145423</v>
      </c>
      <c r="Q152" s="198">
        <v>285.81461038597831</v>
      </c>
      <c r="R152" s="198">
        <v>201.83499978678239</v>
      </c>
      <c r="S152" s="198">
        <v>207.12163733752971</v>
      </c>
      <c r="T152" s="198">
        <v>221.08823577224268</v>
      </c>
      <c r="U152" s="198">
        <v>288.67724217040222</v>
      </c>
      <c r="V152" s="198">
        <v>202.89499978678239</v>
      </c>
      <c r="W152" s="198">
        <v>208.18163733752971</v>
      </c>
      <c r="X152" s="198">
        <v>222.69715110073867</v>
      </c>
      <c r="Y152" s="199">
        <v>1.17683626121898</v>
      </c>
      <c r="Z152" s="199">
        <v>1.0295052739357271</v>
      </c>
      <c r="AA152" s="199">
        <v>1.1307437136609759</v>
      </c>
      <c r="AB152" s="199">
        <v>1.0977387341991991</v>
      </c>
      <c r="AC152" s="199">
        <v>1.4791158838114141E-3</v>
      </c>
      <c r="AD152" s="199">
        <v>5.5243988906543548E-4</v>
      </c>
      <c r="AE152" s="199">
        <v>4.0853646510755911E-4</v>
      </c>
      <c r="AF152" s="199">
        <v>6.8911711930021667E-4</v>
      </c>
      <c r="AG152" s="199">
        <v>4.488767479822417E-4</v>
      </c>
      <c r="AH152" s="199">
        <v>2.3634244453440888E-4</v>
      </c>
      <c r="AI152" s="199">
        <v>2.2100486633696087E-4</v>
      </c>
      <c r="AJ152" s="199">
        <v>2.7430881320137128E-4</v>
      </c>
      <c r="AK152" s="199">
        <v>3.3274813516342115E-4</v>
      </c>
      <c r="AL152" s="199">
        <v>1.4222222222222224E-4</v>
      </c>
      <c r="AM152" s="199">
        <v>1.4222222222222224E-4</v>
      </c>
      <c r="AN152" s="199">
        <v>1.8140858212843395E-4</v>
      </c>
      <c r="AO152" s="199">
        <v>3.3274813516342121E-5</v>
      </c>
      <c r="AP152" s="199">
        <v>1.4222222222222224E-5</v>
      </c>
      <c r="AQ152" s="199">
        <v>1.4222222222222224E-5</v>
      </c>
      <c r="AR152" s="199">
        <v>1.8140858212843397E-5</v>
      </c>
      <c r="AS152" s="199">
        <v>7.5000000000000019E-6</v>
      </c>
      <c r="AT152" s="199">
        <v>0</v>
      </c>
      <c r="AU152" s="199">
        <v>0</v>
      </c>
      <c r="AV152" s="199">
        <v>1.5425602468431267E-6</v>
      </c>
      <c r="AW152" s="199">
        <v>4.4137674798224168E-4</v>
      </c>
      <c r="AX152" s="199">
        <v>2.3634244453440888E-4</v>
      </c>
      <c r="AY152" s="199">
        <v>2.2100486633696087E-4</v>
      </c>
      <c r="AZ152" s="199">
        <v>2.7276625295452812E-4</v>
      </c>
      <c r="BA152" s="199">
        <v>1.0801591639335749E-2</v>
      </c>
      <c r="BB152" s="199">
        <v>4.0000000000000001E-3</v>
      </c>
      <c r="BC152" s="199">
        <v>4.0000000000000001E-3</v>
      </c>
      <c r="BD152" s="199">
        <v>5.3989153170799871E-3</v>
      </c>
      <c r="BE152" s="199">
        <v>7.000000000000001E-3</v>
      </c>
      <c r="BF152" s="199">
        <v>7.000000000000001E-3</v>
      </c>
      <c r="BG152" s="199">
        <v>6.9999999999999993E-3</v>
      </c>
      <c r="BH152" s="199">
        <v>7.000000000000001E-3</v>
      </c>
    </row>
    <row r="153" spans="1:60" ht="12.75" customHeight="1" x14ac:dyDescent="0.25">
      <c r="A153" s="196" t="s">
        <v>1586</v>
      </c>
      <c r="B153" s="196" t="s">
        <v>1592</v>
      </c>
      <c r="C153" s="196" t="s">
        <v>1706</v>
      </c>
      <c r="D153" s="197">
        <v>2022</v>
      </c>
      <c r="E153" s="198">
        <v>291534.08577392309</v>
      </c>
      <c r="F153" s="198">
        <v>594838.62552127871</v>
      </c>
      <c r="G153" s="198">
        <v>531079.63637105061</v>
      </c>
      <c r="H153" s="198">
        <v>1417452.3476662524</v>
      </c>
      <c r="I153" s="199">
        <v>3.7111635218135866</v>
      </c>
      <c r="J153" s="199">
        <v>2.6159513258404083</v>
      </c>
      <c r="K153" s="199">
        <v>2.6808251200191862</v>
      </c>
      <c r="L153" s="199">
        <v>2.8655151562481014</v>
      </c>
      <c r="M153" s="224">
        <v>87.858996012822786</v>
      </c>
      <c r="N153" s="224">
        <v>61.930673697297571</v>
      </c>
      <c r="O153" s="224">
        <v>63.466511822076441</v>
      </c>
      <c r="P153" s="224">
        <v>67.838909066570423</v>
      </c>
      <c r="Q153" s="198">
        <v>259.54411564533888</v>
      </c>
      <c r="R153" s="198">
        <v>182.94930132981753</v>
      </c>
      <c r="S153" s="198">
        <v>187.48631820868039</v>
      </c>
      <c r="T153" s="198">
        <v>200.4028097186299</v>
      </c>
      <c r="U153" s="198">
        <v>262.40674742976285</v>
      </c>
      <c r="V153" s="198">
        <v>184.0093013298175</v>
      </c>
      <c r="W153" s="198">
        <v>188.54631820868036</v>
      </c>
      <c r="X153" s="198">
        <v>202.01172504712591</v>
      </c>
      <c r="Y153" s="199">
        <v>0.74165990960128214</v>
      </c>
      <c r="Z153" s="199">
        <v>0.33310301318304586</v>
      </c>
      <c r="AA153" s="199">
        <v>0.36585888103877351</v>
      </c>
      <c r="AB153" s="199">
        <v>0.42940553502690593</v>
      </c>
      <c r="AC153" s="199">
        <v>1.670534479717955E-3</v>
      </c>
      <c r="AD153" s="199">
        <v>2.6991210872013037E-4</v>
      </c>
      <c r="AE153" s="199">
        <v>1.9960350613492373E-4</v>
      </c>
      <c r="AF153" s="199">
        <v>5.3164203280502739E-4</v>
      </c>
      <c r="AG153" s="199">
        <v>3.7065947083423083E-4</v>
      </c>
      <c r="AH153" s="199">
        <v>1.7190436225550691E-4</v>
      </c>
      <c r="AI153" s="199">
        <v>1.6074853028562807E-4</v>
      </c>
      <c r="AJ153" s="199">
        <v>2.0860348217446704E-4</v>
      </c>
      <c r="AK153" s="199">
        <v>3.3274813516342115E-4</v>
      </c>
      <c r="AL153" s="199">
        <v>1.4222222222222221E-4</v>
      </c>
      <c r="AM153" s="199">
        <v>1.4222222222222219E-4</v>
      </c>
      <c r="AN153" s="199">
        <v>1.8140858212843393E-4</v>
      </c>
      <c r="AO153" s="199">
        <v>3.3274813516342114E-5</v>
      </c>
      <c r="AP153" s="199">
        <v>1.422222222222222E-5</v>
      </c>
      <c r="AQ153" s="199">
        <v>1.4222222222222219E-5</v>
      </c>
      <c r="AR153" s="199">
        <v>1.8140858212843391E-5</v>
      </c>
      <c r="AS153" s="199">
        <v>7.5000000000000019E-6</v>
      </c>
      <c r="AT153" s="199">
        <v>0</v>
      </c>
      <c r="AU153" s="199">
        <v>0</v>
      </c>
      <c r="AV153" s="199">
        <v>1.5425602468431265E-6</v>
      </c>
      <c r="AW153" s="199">
        <v>3.6315947083423076E-4</v>
      </c>
      <c r="AX153" s="199">
        <v>1.7190436225550691E-4</v>
      </c>
      <c r="AY153" s="199">
        <v>1.6074853028562807E-4</v>
      </c>
      <c r="AZ153" s="199">
        <v>2.0706092192762388E-4</v>
      </c>
      <c r="BA153" s="199">
        <v>1.080159163933575E-2</v>
      </c>
      <c r="BB153" s="199">
        <v>4.0000000000000001E-3</v>
      </c>
      <c r="BC153" s="199">
        <v>3.9999999999999992E-3</v>
      </c>
      <c r="BD153" s="199">
        <v>5.3989153170799871E-3</v>
      </c>
      <c r="BE153" s="199">
        <v>7.0000000000000019E-3</v>
      </c>
      <c r="BF153" s="199">
        <v>7.000000000000001E-3</v>
      </c>
      <c r="BG153" s="199">
        <v>7.000000000000001E-3</v>
      </c>
      <c r="BH153" s="199">
        <v>7.0000000000000019E-3</v>
      </c>
    </row>
    <row r="154" spans="1:60" ht="12.75" customHeight="1" x14ac:dyDescent="0.25">
      <c r="A154" s="196" t="s">
        <v>1586</v>
      </c>
      <c r="B154" s="196" t="s">
        <v>1592</v>
      </c>
      <c r="C154" s="196" t="s">
        <v>1843</v>
      </c>
      <c r="D154" s="197">
        <v>2022</v>
      </c>
      <c r="E154" s="198">
        <v>58879.391878620801</v>
      </c>
      <c r="F154" s="198">
        <v>120135.99179537283</v>
      </c>
      <c r="G154" s="198">
        <v>107258.9709214836</v>
      </c>
      <c r="H154" s="198">
        <v>286274.35459547723</v>
      </c>
      <c r="I154" s="199">
        <v>3.5134368211754099</v>
      </c>
      <c r="J154" s="199">
        <v>2.4724260017748358</v>
      </c>
      <c r="K154" s="199">
        <v>2.5307132987136023</v>
      </c>
      <c r="L154" s="199">
        <v>2.708374204568845</v>
      </c>
      <c r="M154" s="224">
        <v>83.177965575632925</v>
      </c>
      <c r="N154" s="224">
        <v>58.532819951242764</v>
      </c>
      <c r="O154" s="224">
        <v>59.912727723896978</v>
      </c>
      <c r="P154" s="224">
        <v>64.118715610828545</v>
      </c>
      <c r="Q154" s="198">
        <v>245.71589132836576</v>
      </c>
      <c r="R154" s="198">
        <v>172.91170716605893</v>
      </c>
      <c r="S154" s="198">
        <v>176.98809044812373</v>
      </c>
      <c r="T154" s="198">
        <v>189.41299234854307</v>
      </c>
      <c r="U154" s="198">
        <v>248.57852311278975</v>
      </c>
      <c r="V154" s="198">
        <v>173.97170716605891</v>
      </c>
      <c r="W154" s="198">
        <v>178.04809044812376</v>
      </c>
      <c r="X154" s="198">
        <v>191.02190767703911</v>
      </c>
      <c r="Y154" s="199">
        <v>0.21827603684265459</v>
      </c>
      <c r="Z154" s="199">
        <v>8.5119041202544543E-2</v>
      </c>
      <c r="AA154" s="199">
        <v>9.3489268895755637E-2</v>
      </c>
      <c r="AB154" s="199">
        <v>0.11564215581675251</v>
      </c>
      <c r="AC154" s="199">
        <v>1.6956223804474018E-3</v>
      </c>
      <c r="AD154" s="199">
        <v>2.1419422463866611E-4</v>
      </c>
      <c r="AE154" s="199">
        <v>1.5839940799417939E-4</v>
      </c>
      <c r="AF154" s="199">
        <v>4.9798176273177649E-4</v>
      </c>
      <c r="AG154" s="199">
        <v>3.5524482640485801E-4</v>
      </c>
      <c r="AH154" s="199">
        <v>1.5920524816898177E-4</v>
      </c>
      <c r="AI154" s="199">
        <v>1.4887353247548357E-4</v>
      </c>
      <c r="AJ154" s="199">
        <v>1.9565462545349731E-4</v>
      </c>
      <c r="AK154" s="199">
        <v>3.327481351634211E-4</v>
      </c>
      <c r="AL154" s="199">
        <v>1.4222222222222221E-4</v>
      </c>
      <c r="AM154" s="199">
        <v>1.4222222222222221E-4</v>
      </c>
      <c r="AN154" s="199">
        <v>1.8140858212843393E-4</v>
      </c>
      <c r="AO154" s="199">
        <v>3.3274813516342114E-5</v>
      </c>
      <c r="AP154" s="199">
        <v>1.4222222222222222E-5</v>
      </c>
      <c r="AQ154" s="199">
        <v>1.4222222222222224E-5</v>
      </c>
      <c r="AR154" s="199">
        <v>1.8140858212843397E-5</v>
      </c>
      <c r="AS154" s="199">
        <v>7.5000000000000002E-6</v>
      </c>
      <c r="AT154" s="199">
        <v>0</v>
      </c>
      <c r="AU154" s="199">
        <v>0</v>
      </c>
      <c r="AV154" s="199">
        <v>1.5425602468431261E-6</v>
      </c>
      <c r="AW154" s="199">
        <v>3.4774482640485799E-4</v>
      </c>
      <c r="AX154" s="199">
        <v>1.5920524816898177E-4</v>
      </c>
      <c r="AY154" s="199">
        <v>1.4887353247548357E-4</v>
      </c>
      <c r="AZ154" s="199">
        <v>1.941120652066542E-4</v>
      </c>
      <c r="BA154" s="199">
        <v>1.0801591639335749E-2</v>
      </c>
      <c r="BB154" s="199">
        <v>3.9999999999999992E-3</v>
      </c>
      <c r="BC154" s="199">
        <v>4.0000000000000001E-3</v>
      </c>
      <c r="BD154" s="199">
        <v>5.3989153170799862E-3</v>
      </c>
      <c r="BE154" s="199">
        <v>6.9999999999999993E-3</v>
      </c>
      <c r="BF154" s="199">
        <v>7.0000000000000001E-3</v>
      </c>
      <c r="BG154" s="199">
        <v>7.000000000000001E-3</v>
      </c>
      <c r="BH154" s="199">
        <v>7.000000000000001E-3</v>
      </c>
    </row>
    <row r="155" spans="1:60" ht="12.75" customHeight="1" x14ac:dyDescent="0.25">
      <c r="A155" s="196" t="s">
        <v>1586</v>
      </c>
      <c r="B155" s="196" t="s">
        <v>1594</v>
      </c>
      <c r="C155" s="196" t="s">
        <v>47</v>
      </c>
      <c r="D155" s="197">
        <v>2022</v>
      </c>
      <c r="E155" s="198">
        <v>2.2006107740615506</v>
      </c>
      <c r="F155" s="198">
        <v>4.4900694362208853</v>
      </c>
      <c r="G155" s="198">
        <v>4.0087922020518718</v>
      </c>
      <c r="H155" s="198">
        <v>10.699472412334307</v>
      </c>
      <c r="I155" s="199">
        <v>5.8312330281938873</v>
      </c>
      <c r="J155" s="199">
        <v>3.1050000000000018</v>
      </c>
      <c r="K155" s="199">
        <v>3.7260000000000031</v>
      </c>
      <c r="L155" s="199">
        <v>3.8983884405491112</v>
      </c>
      <c r="M155" s="224">
        <v>126.76593539551926</v>
      </c>
      <c r="N155" s="224">
        <v>67.500000000000043</v>
      </c>
      <c r="O155" s="224">
        <v>81.000000000000071</v>
      </c>
      <c r="P155" s="224">
        <v>84.747574794545883</v>
      </c>
      <c r="Q155" s="198">
        <v>377.86390022696389</v>
      </c>
      <c r="R155" s="198">
        <v>201.20400000000012</v>
      </c>
      <c r="S155" s="198">
        <v>241.44480000000024</v>
      </c>
      <c r="T155" s="198">
        <v>252.6155709475824</v>
      </c>
      <c r="U155" s="198">
        <v>380.1039002269639</v>
      </c>
      <c r="V155" s="198">
        <v>202.18400000000008</v>
      </c>
      <c r="W155" s="198">
        <v>242.14480000000023</v>
      </c>
      <c r="X155" s="198">
        <v>253.62828699689035</v>
      </c>
      <c r="Y155" s="199">
        <v>3.3051072151325416</v>
      </c>
      <c r="Z155" s="199">
        <v>3.7953596793027025</v>
      </c>
      <c r="AA155" s="199">
        <v>4.0267420160958505</v>
      </c>
      <c r="AB155" s="199">
        <v>3.7812196225406733</v>
      </c>
      <c r="AC155" s="199">
        <v>9.3777222850075859</v>
      </c>
      <c r="AD155" s="199">
        <v>2.7457499999998594</v>
      </c>
      <c r="AE155" s="199">
        <v>6.0644999999998408</v>
      </c>
      <c r="AF155" s="199">
        <v>5.3532214442987236</v>
      </c>
      <c r="AG155" s="199">
        <v>2.8911318474037295</v>
      </c>
      <c r="AH155" s="199">
        <v>1.0663177671311759</v>
      </c>
      <c r="AI155" s="199">
        <v>0.89099089724512037</v>
      </c>
      <c r="AJ155" s="199">
        <v>1.375945794498074</v>
      </c>
      <c r="AK155" s="199">
        <v>4.8300000000000001E-3</v>
      </c>
      <c r="AL155" s="199">
        <v>2.7600000000000003E-3</v>
      </c>
      <c r="AM155" s="199">
        <v>2.8499999999999997E-3</v>
      </c>
      <c r="AN155" s="199">
        <v>3.2194671037073632E-3</v>
      </c>
      <c r="AO155" s="199">
        <v>2.4149999999999993E-4</v>
      </c>
      <c r="AP155" s="199">
        <v>1.3800000000000002E-4</v>
      </c>
      <c r="AQ155" s="199">
        <v>1.4249999999999997E-4</v>
      </c>
      <c r="AR155" s="199">
        <v>1.6097335518536814E-4</v>
      </c>
      <c r="AS155" s="199">
        <v>8.0000000000000016E-2</v>
      </c>
      <c r="AT155" s="199">
        <v>3.5000000000000003E-2</v>
      </c>
      <c r="AU155" s="199">
        <v>2.5000000000000001E-2</v>
      </c>
      <c r="AV155" s="199">
        <v>4.0508641972318724E-2</v>
      </c>
      <c r="AW155" s="199">
        <v>2.8111318474037299</v>
      </c>
      <c r="AX155" s="199">
        <v>1.031317767131176</v>
      </c>
      <c r="AY155" s="199">
        <v>0.86599089724512035</v>
      </c>
      <c r="AZ155" s="199">
        <v>1.3354371525257556</v>
      </c>
      <c r="BA155" s="199">
        <v>0</v>
      </c>
      <c r="BB155" s="199">
        <v>0</v>
      </c>
      <c r="BC155" s="199">
        <v>0</v>
      </c>
      <c r="BD155" s="199">
        <v>0</v>
      </c>
      <c r="BE155" s="199">
        <v>0</v>
      </c>
      <c r="BF155" s="199">
        <v>0</v>
      </c>
      <c r="BG155" s="199">
        <v>0</v>
      </c>
      <c r="BH155" s="199">
        <v>0</v>
      </c>
    </row>
    <row r="156" spans="1:60" ht="12.75" customHeight="1" x14ac:dyDescent="0.25">
      <c r="A156" s="196" t="s">
        <v>1586</v>
      </c>
      <c r="B156" s="196" t="s">
        <v>1595</v>
      </c>
      <c r="C156" s="196" t="s">
        <v>47</v>
      </c>
      <c r="D156" s="197">
        <v>2022</v>
      </c>
      <c r="E156" s="198">
        <v>0.93324090048952102</v>
      </c>
      <c r="F156" s="198">
        <v>1.9041606509021178</v>
      </c>
      <c r="G156" s="198">
        <v>1.7000593147207865</v>
      </c>
      <c r="H156" s="198">
        <v>4.5374608661124247</v>
      </c>
      <c r="I156" s="199">
        <v>5.8312330281938873</v>
      </c>
      <c r="J156" s="199">
        <v>3.1050000000000018</v>
      </c>
      <c r="K156" s="199">
        <v>3.7260000000000022</v>
      </c>
      <c r="L156" s="199">
        <v>3.8983884405491107</v>
      </c>
      <c r="M156" s="224">
        <v>126.76593539551929</v>
      </c>
      <c r="N156" s="224">
        <v>67.500000000000043</v>
      </c>
      <c r="O156" s="224">
        <v>81.000000000000043</v>
      </c>
      <c r="P156" s="224">
        <v>84.747574794545883</v>
      </c>
      <c r="Q156" s="198">
        <v>377.86390022696384</v>
      </c>
      <c r="R156" s="198">
        <v>201.20400000000012</v>
      </c>
      <c r="S156" s="198">
        <v>241.44480000000019</v>
      </c>
      <c r="T156" s="198">
        <v>252.6155709475824</v>
      </c>
      <c r="U156" s="198">
        <v>380.1039002269639</v>
      </c>
      <c r="V156" s="198">
        <v>202.18400000000011</v>
      </c>
      <c r="W156" s="198">
        <v>242.14480000000017</v>
      </c>
      <c r="X156" s="198">
        <v>253.62828699689038</v>
      </c>
      <c r="Y156" s="199">
        <v>3.3051072151325434</v>
      </c>
      <c r="Z156" s="199">
        <v>3.7953596793027025</v>
      </c>
      <c r="AA156" s="199">
        <v>4.0267420160958505</v>
      </c>
      <c r="AB156" s="199">
        <v>3.7812196225406738</v>
      </c>
      <c r="AC156" s="199">
        <v>9.3777222850075894</v>
      </c>
      <c r="AD156" s="199">
        <v>2.7457499999998589</v>
      </c>
      <c r="AE156" s="199">
        <v>6.0644999999998408</v>
      </c>
      <c r="AF156" s="199">
        <v>5.3532214442987236</v>
      </c>
      <c r="AG156" s="199">
        <v>2.8911318474037295</v>
      </c>
      <c r="AH156" s="199">
        <v>1.0663177671311759</v>
      </c>
      <c r="AI156" s="199">
        <v>0.89099089724512037</v>
      </c>
      <c r="AJ156" s="199">
        <v>1.3759457944980742</v>
      </c>
      <c r="AK156" s="199">
        <v>4.830000000000001E-3</v>
      </c>
      <c r="AL156" s="199">
        <v>2.7600000000000003E-3</v>
      </c>
      <c r="AM156" s="199">
        <v>2.8499999999999997E-3</v>
      </c>
      <c r="AN156" s="199">
        <v>3.219467103707364E-3</v>
      </c>
      <c r="AO156" s="199">
        <v>2.4149999999999999E-4</v>
      </c>
      <c r="AP156" s="199">
        <v>1.3799999999999999E-4</v>
      </c>
      <c r="AQ156" s="199">
        <v>1.4249999999999999E-4</v>
      </c>
      <c r="AR156" s="199">
        <v>1.6097335518536817E-4</v>
      </c>
      <c r="AS156" s="199">
        <v>8.0000000000000016E-2</v>
      </c>
      <c r="AT156" s="199">
        <v>3.5000000000000003E-2</v>
      </c>
      <c r="AU156" s="199">
        <v>2.5000000000000001E-2</v>
      </c>
      <c r="AV156" s="199">
        <v>4.0508641972318737E-2</v>
      </c>
      <c r="AW156" s="199">
        <v>2.8111318474037295</v>
      </c>
      <c r="AX156" s="199">
        <v>1.0313177671311757</v>
      </c>
      <c r="AY156" s="199">
        <v>0.86599089724512024</v>
      </c>
      <c r="AZ156" s="199">
        <v>1.3354371525257553</v>
      </c>
      <c r="BA156" s="199">
        <v>0</v>
      </c>
      <c r="BB156" s="199">
        <v>0</v>
      </c>
      <c r="BC156" s="199">
        <v>0</v>
      </c>
      <c r="BD156" s="199">
        <v>0</v>
      </c>
      <c r="BE156" s="199">
        <v>0</v>
      </c>
      <c r="BF156" s="199">
        <v>0</v>
      </c>
      <c r="BG156" s="199">
        <v>0</v>
      </c>
      <c r="BH156" s="199">
        <v>0</v>
      </c>
    </row>
    <row r="157" spans="1:60" ht="12.75" customHeight="1" x14ac:dyDescent="0.25">
      <c r="A157" s="196" t="s">
        <v>1586</v>
      </c>
      <c r="B157" s="196" t="s">
        <v>1595</v>
      </c>
      <c r="C157" s="196" t="s">
        <v>1580</v>
      </c>
      <c r="D157" s="197">
        <v>2022</v>
      </c>
      <c r="E157" s="198">
        <v>2.627013119592466</v>
      </c>
      <c r="F157" s="198">
        <v>5.3600897786495585</v>
      </c>
      <c r="G157" s="198">
        <v>4.7855576427418161</v>
      </c>
      <c r="H157" s="198">
        <v>12.772660540983841</v>
      </c>
      <c r="I157" s="199">
        <v>4.4906658326813069</v>
      </c>
      <c r="J157" s="199">
        <v>3.0994800000322726</v>
      </c>
      <c r="K157" s="199">
        <v>3.2226450000722138</v>
      </c>
      <c r="L157" s="199">
        <v>3.4317581990654014</v>
      </c>
      <c r="M157" s="224">
        <v>97.623170275680593</v>
      </c>
      <c r="N157" s="224">
        <v>67.380000000701585</v>
      </c>
      <c r="O157" s="224">
        <v>70.057500001569863</v>
      </c>
      <c r="P157" s="224">
        <v>74.603439110117407</v>
      </c>
      <c r="Q157" s="198">
        <v>290.99514595774872</v>
      </c>
      <c r="R157" s="198">
        <v>200.8463040020913</v>
      </c>
      <c r="S157" s="198">
        <v>208.8273960046794</v>
      </c>
      <c r="T157" s="198">
        <v>222.37793129943799</v>
      </c>
      <c r="U157" s="198">
        <v>293.38423249478512</v>
      </c>
      <c r="V157" s="198">
        <v>201.6973600020913</v>
      </c>
      <c r="W157" s="198">
        <v>209.33689600467943</v>
      </c>
      <c r="X157" s="198">
        <v>223.527612801186</v>
      </c>
      <c r="Y157" s="199">
        <v>0.29990420718798666</v>
      </c>
      <c r="Z157" s="199">
        <v>9.482325658966366E-2</v>
      </c>
      <c r="AA157" s="199">
        <v>8.3833720511809304E-2</v>
      </c>
      <c r="AB157" s="199">
        <v>0.13288574857187668</v>
      </c>
      <c r="AC157" s="199">
        <v>3.674799172615447</v>
      </c>
      <c r="AD157" s="199">
        <v>0.97580104044823202</v>
      </c>
      <c r="AE157" s="199">
        <v>1.1896911218669146</v>
      </c>
      <c r="AF157" s="199">
        <v>1.6110552845239687</v>
      </c>
      <c r="AG157" s="199">
        <v>0.79926257410952506</v>
      </c>
      <c r="AH157" s="199">
        <v>2.1521064847356944E-2</v>
      </c>
      <c r="AI157" s="199">
        <v>2.6317771074378174E-2</v>
      </c>
      <c r="AJ157" s="199">
        <v>0.1832800073948839</v>
      </c>
      <c r="AK157" s="199">
        <v>1.92E-3</v>
      </c>
      <c r="AL157" s="199">
        <v>1.2540000000000001E-3</v>
      </c>
      <c r="AM157" s="199">
        <v>1.7849999999999999E-3</v>
      </c>
      <c r="AN157" s="199">
        <v>1.5899301558337654E-3</v>
      </c>
      <c r="AO157" s="199">
        <v>2.8800000000000006E-4</v>
      </c>
      <c r="AP157" s="199">
        <v>1.8810000000000005E-4</v>
      </c>
      <c r="AQ157" s="199">
        <v>2.6775000000000008E-4</v>
      </c>
      <c r="AR157" s="199">
        <v>2.3848952337506487E-4</v>
      </c>
      <c r="AS157" s="199">
        <v>2.9999999999999992E-3</v>
      </c>
      <c r="AT157" s="199">
        <v>2.0019999999999999E-3</v>
      </c>
      <c r="AU157" s="199">
        <v>4.000000000000001E-3</v>
      </c>
      <c r="AV157" s="199">
        <v>2.9558579080261843E-3</v>
      </c>
      <c r="AW157" s="199">
        <v>0.79626257410952506</v>
      </c>
      <c r="AX157" s="199">
        <v>1.9519064847356944E-2</v>
      </c>
      <c r="AY157" s="199">
        <v>2.2317771074378174E-2</v>
      </c>
      <c r="AZ157" s="199">
        <v>0.18032414948685771</v>
      </c>
      <c r="BA157" s="199">
        <v>8.6984397624015053E-3</v>
      </c>
      <c r="BB157" s="199">
        <v>3.0000000000000001E-3</v>
      </c>
      <c r="BC157" s="199">
        <v>1.5E-3</v>
      </c>
      <c r="BD157" s="199">
        <v>3.6100169598904286E-3</v>
      </c>
      <c r="BE157" s="199">
        <v>0</v>
      </c>
      <c r="BF157" s="199">
        <v>0</v>
      </c>
      <c r="BG157" s="199">
        <v>0</v>
      </c>
      <c r="BH157" s="199">
        <v>0</v>
      </c>
    </row>
    <row r="158" spans="1:60" ht="12.75" customHeight="1" x14ac:dyDescent="0.25">
      <c r="A158" s="196" t="s">
        <v>1586</v>
      </c>
      <c r="B158" s="196" t="s">
        <v>1595</v>
      </c>
      <c r="C158" s="196" t="s">
        <v>1843</v>
      </c>
      <c r="D158" s="197">
        <v>2022</v>
      </c>
      <c r="E158" s="198">
        <v>3.0883911038685041</v>
      </c>
      <c r="F158" s="198">
        <v>6.3014735118208574</v>
      </c>
      <c r="G158" s="198">
        <v>5.6260372438438981</v>
      </c>
      <c r="H158" s="198">
        <v>15.015901859533258</v>
      </c>
      <c r="I158" s="199">
        <v>4.4906658326813069</v>
      </c>
      <c r="J158" s="199">
        <v>3.0994800000322726</v>
      </c>
      <c r="K158" s="199">
        <v>3.2226450000722138</v>
      </c>
      <c r="L158" s="199">
        <v>3.4317581990654009</v>
      </c>
      <c r="M158" s="224">
        <v>97.623170275680593</v>
      </c>
      <c r="N158" s="224">
        <v>67.380000000701585</v>
      </c>
      <c r="O158" s="224">
        <v>70.057500001569863</v>
      </c>
      <c r="P158" s="224">
        <v>74.603439110117421</v>
      </c>
      <c r="Q158" s="198">
        <v>290.99514595774872</v>
      </c>
      <c r="R158" s="198">
        <v>200.84630400209127</v>
      </c>
      <c r="S158" s="198">
        <v>208.8273960046794</v>
      </c>
      <c r="T158" s="198">
        <v>222.37793129943802</v>
      </c>
      <c r="U158" s="198">
        <v>291.87287738608285</v>
      </c>
      <c r="V158" s="198">
        <v>200.98186000209125</v>
      </c>
      <c r="W158" s="198">
        <v>209.25989600467943</v>
      </c>
      <c r="X158" s="198">
        <v>222.8160797652086</v>
      </c>
      <c r="Y158" s="199">
        <v>0.11622863467390233</v>
      </c>
      <c r="Z158" s="199">
        <v>3.7814161501217081E-2</v>
      </c>
      <c r="AA158" s="199">
        <v>2.8524474001724871E-2</v>
      </c>
      <c r="AB158" s="199">
        <v>5.0461449375216634E-2</v>
      </c>
      <c r="AC158" s="199">
        <v>0.68484158545900897</v>
      </c>
      <c r="AD158" s="199">
        <v>0.39917984034579379</v>
      </c>
      <c r="AE158" s="199">
        <v>0.50920832193200904</v>
      </c>
      <c r="AF158" s="199">
        <v>0.49915781980080265</v>
      </c>
      <c r="AG158" s="199">
        <v>0.12316856990891456</v>
      </c>
      <c r="AH158" s="199">
        <v>1.9919100000007156E-2</v>
      </c>
      <c r="AI158" s="199">
        <v>2.2022400000017411E-2</v>
      </c>
      <c r="AJ158" s="199">
        <v>4.1942951219498439E-2</v>
      </c>
      <c r="AK158" s="199">
        <v>1.92E-3</v>
      </c>
      <c r="AL158" s="199">
        <v>1.2539999999999999E-3</v>
      </c>
      <c r="AM158" s="199">
        <v>1.7849999999999999E-3</v>
      </c>
      <c r="AN158" s="199">
        <v>1.5899301558337654E-3</v>
      </c>
      <c r="AO158" s="199">
        <v>2.8800000000000006E-4</v>
      </c>
      <c r="AP158" s="199">
        <v>1.8809999999999999E-4</v>
      </c>
      <c r="AQ158" s="199">
        <v>2.6775000000000003E-4</v>
      </c>
      <c r="AR158" s="199">
        <v>2.3848952337506482E-4</v>
      </c>
      <c r="AS158" s="199">
        <v>1.9240000000000012E-3</v>
      </c>
      <c r="AT158" s="199">
        <v>2.0019999999999994E-3</v>
      </c>
      <c r="AU158" s="199">
        <v>1.2499999999999998E-3</v>
      </c>
      <c r="AV158" s="199">
        <v>1.7042040663755812E-3</v>
      </c>
      <c r="AW158" s="199">
        <v>0.12124456990891458</v>
      </c>
      <c r="AX158" s="199">
        <v>1.7917100000007159E-2</v>
      </c>
      <c r="AY158" s="199">
        <v>2.077240000001741E-2</v>
      </c>
      <c r="AZ158" s="199">
        <v>4.0238747153122867E-2</v>
      </c>
      <c r="BA158" s="199">
        <v>3.1089035031476482E-3</v>
      </c>
      <c r="BB158" s="199">
        <v>2.9999999999999992E-4</v>
      </c>
      <c r="BC158" s="199">
        <v>1.5000000000000002E-3</v>
      </c>
      <c r="BD158" s="199">
        <v>1.3273267252053318E-3</v>
      </c>
      <c r="BE158" s="199">
        <v>0</v>
      </c>
      <c r="BF158" s="199">
        <v>0</v>
      </c>
      <c r="BG158" s="199">
        <v>0</v>
      </c>
      <c r="BH158" s="199">
        <v>0</v>
      </c>
    </row>
    <row r="159" spans="1:60" ht="12.75" customHeight="1" x14ac:dyDescent="0.25">
      <c r="A159" s="196" t="s">
        <v>1586</v>
      </c>
      <c r="B159" s="196" t="s">
        <v>1599</v>
      </c>
      <c r="C159" s="196" t="s">
        <v>1582</v>
      </c>
      <c r="D159" s="197">
        <v>2022</v>
      </c>
      <c r="E159" s="198">
        <v>8.1742016860253095</v>
      </c>
      <c r="F159" s="198">
        <v>16.678430183356404</v>
      </c>
      <c r="G159" s="198">
        <v>14.890718687366107</v>
      </c>
      <c r="H159" s="198">
        <v>39.743350556747821</v>
      </c>
      <c r="I159" s="199">
        <v>2.673313831015343</v>
      </c>
      <c r="J159" s="199">
        <v>1.7377475921264316</v>
      </c>
      <c r="K159" s="199">
        <v>1.7137016507263998</v>
      </c>
      <c r="L159" s="199">
        <v>1.9211605574712898</v>
      </c>
      <c r="M159" s="224">
        <v>55.772177626058678</v>
      </c>
      <c r="N159" s="224">
        <v>36.253868233839576</v>
      </c>
      <c r="O159" s="224">
        <v>35.752208271814467</v>
      </c>
      <c r="P159" s="224">
        <v>40.080332737728519</v>
      </c>
      <c r="Q159" s="198">
        <v>102.04590996915309</v>
      </c>
      <c r="R159" s="198">
        <v>66.333414460319901</v>
      </c>
      <c r="S159" s="198">
        <v>65.415531216398946</v>
      </c>
      <c r="T159" s="198">
        <v>73.334666139644128</v>
      </c>
      <c r="U159" s="198">
        <v>103.49058170718884</v>
      </c>
      <c r="V159" s="198">
        <v>67.174854722297695</v>
      </c>
      <c r="W159" s="198">
        <v>67.041390688672337</v>
      </c>
      <c r="X159" s="198">
        <v>74.532968748609704</v>
      </c>
      <c r="Y159" s="199">
        <v>7.8196024826330784E-2</v>
      </c>
      <c r="Z159" s="199">
        <v>3.7814161501217095E-2</v>
      </c>
      <c r="AA159" s="199">
        <v>2.8524474001724871E-2</v>
      </c>
      <c r="AB159" s="199">
        <v>4.2639103770608873E-2</v>
      </c>
      <c r="AC159" s="199">
        <v>0.58431243460692683</v>
      </c>
      <c r="AD159" s="199">
        <v>0.39917984034579396</v>
      </c>
      <c r="AE159" s="199">
        <v>0.50920832193200893</v>
      </c>
      <c r="AF159" s="199">
        <v>0.47848151690036039</v>
      </c>
      <c r="AG159" s="199">
        <v>0.189894092861113</v>
      </c>
      <c r="AH159" s="199">
        <v>8.0871546000018765E-2</v>
      </c>
      <c r="AI159" s="199">
        <v>8.9410944000044429E-2</v>
      </c>
      <c r="AJ159" s="199">
        <v>0.10649419848098006</v>
      </c>
      <c r="AK159" s="199">
        <v>8.1420689383087503E-4</v>
      </c>
      <c r="AL159" s="199">
        <v>1.0107337025557653E-3</v>
      </c>
      <c r="AM159" s="199">
        <v>4.4921497891367259E-4</v>
      </c>
      <c r="AN159" s="199">
        <v>7.5992779457277441E-4</v>
      </c>
      <c r="AO159" s="199">
        <v>1.2213103407463121E-4</v>
      </c>
      <c r="AP159" s="199">
        <v>1.5161005538336477E-4</v>
      </c>
      <c r="AQ159" s="199">
        <v>6.7382246837050894E-5</v>
      </c>
      <c r="AR159" s="199">
        <v>1.1398916918591615E-4</v>
      </c>
      <c r="AS159" s="199">
        <v>2.7730000000000005E-2</v>
      </c>
      <c r="AT159" s="199">
        <v>2.7730000000000012E-2</v>
      </c>
      <c r="AU159" s="199">
        <v>4.3389999999999998E-2</v>
      </c>
      <c r="AV159" s="199">
        <v>3.3597362750686893E-2</v>
      </c>
      <c r="AW159" s="199">
        <v>0.162164092861113</v>
      </c>
      <c r="AX159" s="199">
        <v>5.3141546000018761E-2</v>
      </c>
      <c r="AY159" s="199">
        <v>4.6020944000044438E-2</v>
      </c>
      <c r="AZ159" s="199">
        <v>7.2896835730293166E-2</v>
      </c>
      <c r="BA159" s="199">
        <v>2.5216292001348996E-3</v>
      </c>
      <c r="BB159" s="199">
        <v>2.4528400746335623E-4</v>
      </c>
      <c r="BC159" s="199">
        <v>1.5507149897108724E-3</v>
      </c>
      <c r="BD159" s="199">
        <v>1.2025789939544103E-3</v>
      </c>
      <c r="BE159" s="199">
        <v>8.4563925616467014E-3</v>
      </c>
      <c r="BF159" s="199">
        <v>9.2026044865421309E-3</v>
      </c>
      <c r="BG159" s="199">
        <v>2.2026895337319389E-2</v>
      </c>
      <c r="BH159" s="199">
        <v>1.3854029644703277E-2</v>
      </c>
    </row>
    <row r="160" spans="1:60" ht="12.75" customHeight="1" x14ac:dyDescent="0.25">
      <c r="A160" s="196" t="s">
        <v>1586</v>
      </c>
      <c r="B160" s="196" t="s">
        <v>1600</v>
      </c>
      <c r="C160" s="196" t="s">
        <v>1582</v>
      </c>
      <c r="D160" s="197">
        <v>2022</v>
      </c>
      <c r="E160" s="198">
        <v>55.074462441638339</v>
      </c>
      <c r="F160" s="198">
        <v>112.3725119590725</v>
      </c>
      <c r="G160" s="198">
        <v>100.32763547765093</v>
      </c>
      <c r="H160" s="198">
        <v>267.77460987836173</v>
      </c>
      <c r="I160" s="199">
        <v>3.2564873565664465</v>
      </c>
      <c r="J160" s="199">
        <v>2.2436911335062257</v>
      </c>
      <c r="K160" s="199">
        <v>2.3136923634240052</v>
      </c>
      <c r="L160" s="199">
        <v>2.4782251897958409</v>
      </c>
      <c r="M160" s="224">
        <v>67.938671913599123</v>
      </c>
      <c r="N160" s="224">
        <v>46.809147128227295</v>
      </c>
      <c r="O160" s="224">
        <v>48.269552181955746</v>
      </c>
      <c r="P160" s="224">
        <v>51.702128601254145</v>
      </c>
      <c r="Q160" s="198">
        <v>124.30684783374303</v>
      </c>
      <c r="R160" s="198">
        <v>85.646324330504399</v>
      </c>
      <c r="S160" s="198">
        <v>88.318415845927674</v>
      </c>
      <c r="T160" s="198">
        <v>94.598973628600618</v>
      </c>
      <c r="U160" s="198">
        <v>125.74983658805928</v>
      </c>
      <c r="V160" s="198">
        <v>86.487467131209868</v>
      </c>
      <c r="W160" s="198">
        <v>89.942394815904791</v>
      </c>
      <c r="X160" s="198">
        <v>95.795954299159646</v>
      </c>
      <c r="Y160" s="199">
        <v>7.8196024826330757E-2</v>
      </c>
      <c r="Z160" s="199">
        <v>3.7814161501217088E-2</v>
      </c>
      <c r="AA160" s="199">
        <v>2.8524474001724861E-2</v>
      </c>
      <c r="AB160" s="199">
        <v>4.2639103770608859E-2</v>
      </c>
      <c r="AC160" s="199">
        <v>0.58431243460692683</v>
      </c>
      <c r="AD160" s="199">
        <v>0.39917984034579385</v>
      </c>
      <c r="AE160" s="199">
        <v>0.50920832193200882</v>
      </c>
      <c r="AF160" s="199">
        <v>0.47848151690036028</v>
      </c>
      <c r="AG160" s="199">
        <v>0.189894092861113</v>
      </c>
      <c r="AH160" s="199">
        <v>8.0871546000018779E-2</v>
      </c>
      <c r="AI160" s="199">
        <v>8.9410944000044401E-2</v>
      </c>
      <c r="AJ160" s="199">
        <v>0.10649419848098005</v>
      </c>
      <c r="AK160" s="199">
        <v>8.1420689383087492E-4</v>
      </c>
      <c r="AL160" s="199">
        <v>1.0107337025557653E-3</v>
      </c>
      <c r="AM160" s="199">
        <v>4.4921497891367232E-4</v>
      </c>
      <c r="AN160" s="199">
        <v>7.599277945727742E-4</v>
      </c>
      <c r="AO160" s="199">
        <v>1.2213103407463121E-4</v>
      </c>
      <c r="AP160" s="199">
        <v>1.5161005538336477E-4</v>
      </c>
      <c r="AQ160" s="199">
        <v>6.7382246837050866E-5</v>
      </c>
      <c r="AR160" s="199">
        <v>1.1398916918591614E-4</v>
      </c>
      <c r="AS160" s="199">
        <v>2.7729999999999998E-2</v>
      </c>
      <c r="AT160" s="199">
        <v>2.7729999999999998E-2</v>
      </c>
      <c r="AU160" s="199">
        <v>4.3389999999999998E-2</v>
      </c>
      <c r="AV160" s="199">
        <v>3.3597362750686886E-2</v>
      </c>
      <c r="AW160" s="199">
        <v>0.162164092861113</v>
      </c>
      <c r="AX160" s="199">
        <v>5.3141546000018768E-2</v>
      </c>
      <c r="AY160" s="199">
        <v>4.6020944000044417E-2</v>
      </c>
      <c r="AZ160" s="199">
        <v>7.2896835730293166E-2</v>
      </c>
      <c r="BA160" s="199">
        <v>2.5152783181745225E-3</v>
      </c>
      <c r="BB160" s="199">
        <v>2.4416151209612701E-4</v>
      </c>
      <c r="BC160" s="199">
        <v>1.5436187546306885E-3</v>
      </c>
      <c r="BD160" s="199">
        <v>1.1981429590330855E-3</v>
      </c>
      <c r="BE160" s="199">
        <v>8.4243177753323042E-3</v>
      </c>
      <c r="BF160" s="199">
        <v>9.1870529798451957E-3</v>
      </c>
      <c r="BG160" s="199">
        <v>2.2024106086858019E-2</v>
      </c>
      <c r="BH160" s="199">
        <v>1.3839861376876294E-2</v>
      </c>
    </row>
    <row r="161" spans="1:60" ht="12.75" customHeight="1" x14ac:dyDescent="0.25">
      <c r="A161" s="196" t="s">
        <v>1586</v>
      </c>
      <c r="B161" s="196" t="s">
        <v>1600</v>
      </c>
      <c r="C161" s="196" t="s">
        <v>1583</v>
      </c>
      <c r="D161" s="197">
        <v>2022</v>
      </c>
      <c r="E161" s="198">
        <v>222.27666373564094</v>
      </c>
      <c r="F161" s="198">
        <v>453.52756879515022</v>
      </c>
      <c r="G161" s="198">
        <v>404.91529296521605</v>
      </c>
      <c r="H161" s="198">
        <v>1080.7195254960072</v>
      </c>
      <c r="I161" s="199">
        <v>2.9197678811153707</v>
      </c>
      <c r="J161" s="199">
        <v>1.9900924932601789</v>
      </c>
      <c r="K161" s="199">
        <v>2.0354021433023939</v>
      </c>
      <c r="L161" s="199">
        <v>2.1982794543380981</v>
      </c>
      <c r="M161" s="224">
        <v>60.913840718274002</v>
      </c>
      <c r="N161" s="224">
        <v>41.518429575564362</v>
      </c>
      <c r="O161" s="224">
        <v>42.463704994039709</v>
      </c>
      <c r="P161" s="224">
        <v>45.861743120707374</v>
      </c>
      <c r="Q161" s="198">
        <v>111.45357004866139</v>
      </c>
      <c r="R161" s="198">
        <v>75.965940489816759</v>
      </c>
      <c r="S161" s="198">
        <v>77.695503407308408</v>
      </c>
      <c r="T161" s="198">
        <v>83.912866750561861</v>
      </c>
      <c r="U161" s="198">
        <v>112.85068896486371</v>
      </c>
      <c r="V161" s="198">
        <v>76.799835706582925</v>
      </c>
      <c r="W161" s="198">
        <v>79.273664317899119</v>
      </c>
      <c r="X161" s="198">
        <v>85.076513613708798</v>
      </c>
      <c r="Y161" s="199">
        <v>0.11622863467390233</v>
      </c>
      <c r="Z161" s="199">
        <v>3.7814161501217081E-2</v>
      </c>
      <c r="AA161" s="199">
        <v>2.8524474001724875E-2</v>
      </c>
      <c r="AB161" s="199">
        <v>5.0461449375216627E-2</v>
      </c>
      <c r="AC161" s="199">
        <v>0.68484158545900886</v>
      </c>
      <c r="AD161" s="199">
        <v>0.3991798403457939</v>
      </c>
      <c r="AE161" s="199">
        <v>0.50920832193200893</v>
      </c>
      <c r="AF161" s="199">
        <v>0.49915781980080265</v>
      </c>
      <c r="AG161" s="199">
        <v>6.3375295892722103E-2</v>
      </c>
      <c r="AH161" s="199">
        <v>8.0871546000018751E-2</v>
      </c>
      <c r="AI161" s="199">
        <v>8.9410944000044415E-2</v>
      </c>
      <c r="AJ161" s="199">
        <v>8.0472482923399188E-2</v>
      </c>
      <c r="AK161" s="199">
        <v>8.1420689383087492E-4</v>
      </c>
      <c r="AL161" s="199">
        <v>1.0107337025557653E-3</v>
      </c>
      <c r="AM161" s="199">
        <v>4.4921497891367243E-4</v>
      </c>
      <c r="AN161" s="199">
        <v>7.599277945727742E-4</v>
      </c>
      <c r="AO161" s="199">
        <v>1.2213103407463123E-4</v>
      </c>
      <c r="AP161" s="199">
        <v>1.5161005538336477E-4</v>
      </c>
      <c r="AQ161" s="199">
        <v>6.7382246837050866E-5</v>
      </c>
      <c r="AR161" s="199">
        <v>1.1398916918591613E-4</v>
      </c>
      <c r="AS161" s="199">
        <v>2.7730000000000005E-2</v>
      </c>
      <c r="AT161" s="199">
        <v>2.7730000000000005E-2</v>
      </c>
      <c r="AU161" s="199">
        <v>4.3389999999999991E-2</v>
      </c>
      <c r="AV161" s="199">
        <v>3.3597362750686886E-2</v>
      </c>
      <c r="AW161" s="199">
        <v>3.5645295892722084E-2</v>
      </c>
      <c r="AX161" s="199">
        <v>5.3141546000018747E-2</v>
      </c>
      <c r="AY161" s="199">
        <v>4.6020944000044431E-2</v>
      </c>
      <c r="AZ161" s="199">
        <v>4.6875120172712295E-2</v>
      </c>
      <c r="BA161" s="199">
        <v>2.3421845894426329E-3</v>
      </c>
      <c r="BB161" s="199">
        <v>2.1681213874024822E-4</v>
      </c>
      <c r="BC161" s="199">
        <v>1.3707204173234084E-3</v>
      </c>
      <c r="BD161" s="199">
        <v>1.0862845448985372E-3</v>
      </c>
      <c r="BE161" s="199">
        <v>6.1559321321133622E-3</v>
      </c>
      <c r="BF161" s="199">
        <v>8.8081436539645119E-3</v>
      </c>
      <c r="BG161" s="199">
        <v>2.1956146561609147E-2</v>
      </c>
      <c r="BH161" s="199">
        <v>1.3188838745491874E-2</v>
      </c>
    </row>
    <row r="162" spans="1:60" ht="12.75" customHeight="1" x14ac:dyDescent="0.25">
      <c r="A162" s="196" t="s">
        <v>1586</v>
      </c>
      <c r="B162" s="196" t="s">
        <v>1600</v>
      </c>
      <c r="C162" s="196" t="s">
        <v>1706</v>
      </c>
      <c r="D162" s="197">
        <v>2022</v>
      </c>
      <c r="E162" s="198">
        <v>4.3305555395652604</v>
      </c>
      <c r="F162" s="198">
        <v>8.8359537721299724</v>
      </c>
      <c r="G162" s="198">
        <v>7.8888540773254379</v>
      </c>
      <c r="H162" s="198">
        <v>21.05536338902067</v>
      </c>
      <c r="I162" s="199">
        <v>2.9197678811153702</v>
      </c>
      <c r="J162" s="199">
        <v>1.9900924932601789</v>
      </c>
      <c r="K162" s="199">
        <v>2.0354021433023939</v>
      </c>
      <c r="L162" s="199">
        <v>2.1982794543380986</v>
      </c>
      <c r="M162" s="224">
        <v>60.913840718273995</v>
      </c>
      <c r="N162" s="224">
        <v>41.518429575564362</v>
      </c>
      <c r="O162" s="224">
        <v>42.463704994039702</v>
      </c>
      <c r="P162" s="224">
        <v>45.861743120707374</v>
      </c>
      <c r="Q162" s="198">
        <v>111.45357004866142</v>
      </c>
      <c r="R162" s="198">
        <v>75.965940489816745</v>
      </c>
      <c r="S162" s="198">
        <v>77.695503407308422</v>
      </c>
      <c r="T162" s="198">
        <v>83.912866750561889</v>
      </c>
      <c r="U162" s="198">
        <v>112.19730818004113</v>
      </c>
      <c r="V162" s="198">
        <v>76.139385712070307</v>
      </c>
      <c r="W162" s="198">
        <v>78.135462743394186</v>
      </c>
      <c r="X162" s="198">
        <v>84.319695312154153</v>
      </c>
      <c r="Y162" s="199">
        <v>2.5108928057497794E-2</v>
      </c>
      <c r="Z162" s="199">
        <v>8.5486894898919759E-3</v>
      </c>
      <c r="AA162" s="199">
        <v>6.5784892949352939E-3</v>
      </c>
      <c r="AB162" s="199">
        <v>1.1216532831585494E-2</v>
      </c>
      <c r="AC162" s="199">
        <v>0.15340385120015482</v>
      </c>
      <c r="AD162" s="199">
        <v>8.4734735322758992E-2</v>
      </c>
      <c r="AE162" s="199">
        <v>9.2117107714115493E-2</v>
      </c>
      <c r="AF162" s="199">
        <v>0.10162420296715159</v>
      </c>
      <c r="AG162" s="199">
        <v>8.7321305483841465E-3</v>
      </c>
      <c r="AH162" s="199">
        <v>7.0127581626498372E-3</v>
      </c>
      <c r="AI162" s="199">
        <v>7.0401775214188663E-3</v>
      </c>
      <c r="AJ162" s="199">
        <v>7.3766628261920202E-3</v>
      </c>
      <c r="AK162" s="199">
        <v>8.1420689383087492E-4</v>
      </c>
      <c r="AL162" s="199">
        <v>1.0107337025557653E-3</v>
      </c>
      <c r="AM162" s="199">
        <v>4.4921497891367237E-4</v>
      </c>
      <c r="AN162" s="199">
        <v>7.5992779457277431E-4</v>
      </c>
      <c r="AO162" s="199">
        <v>1.2213103407463123E-4</v>
      </c>
      <c r="AP162" s="199">
        <v>1.5161005538336477E-4</v>
      </c>
      <c r="AQ162" s="199">
        <v>6.738224683705088E-5</v>
      </c>
      <c r="AR162" s="199">
        <v>1.1398916918591614E-4</v>
      </c>
      <c r="AS162" s="199">
        <v>6.0000000000000001E-3</v>
      </c>
      <c r="AT162" s="199">
        <v>4.4999999999999997E-3</v>
      </c>
      <c r="AU162" s="199">
        <v>5.000000000000001E-3</v>
      </c>
      <c r="AV162" s="199">
        <v>4.995848024805627E-3</v>
      </c>
      <c r="AW162" s="199">
        <v>2.7321305483841477E-3</v>
      </c>
      <c r="AX162" s="199">
        <v>2.5127581626498362E-3</v>
      </c>
      <c r="AY162" s="199">
        <v>2.0401775214188658E-3</v>
      </c>
      <c r="AZ162" s="199">
        <v>2.3808148013863928E-3</v>
      </c>
      <c r="BA162" s="199">
        <v>2.1725967221875669E-3</v>
      </c>
      <c r="BB162" s="199">
        <v>1.790385745417649E-4</v>
      </c>
      <c r="BC162" s="199">
        <v>1.1319220229651804E-3</v>
      </c>
      <c r="BD162" s="199">
        <v>9.4608174822859799E-4</v>
      </c>
      <c r="BE162" s="199">
        <v>5.3952995235899345E-3</v>
      </c>
      <c r="BF162" s="199">
        <v>8.2848133545709648E-3</v>
      </c>
      <c r="BG162" s="199">
        <v>2.1862284319996411E-2</v>
      </c>
      <c r="BH162" s="199">
        <v>1.2777611000005422E-2</v>
      </c>
    </row>
    <row r="163" spans="1:60" ht="12.75" customHeight="1" x14ac:dyDescent="0.25">
      <c r="A163" s="196" t="s">
        <v>1586</v>
      </c>
      <c r="B163" s="196" t="s">
        <v>1601</v>
      </c>
      <c r="C163" s="196" t="s">
        <v>1582</v>
      </c>
      <c r="D163" s="197">
        <v>2022</v>
      </c>
      <c r="E163" s="198">
        <v>90.417404427982021</v>
      </c>
      <c r="F163" s="198">
        <v>184.48533875675275</v>
      </c>
      <c r="G163" s="198">
        <v>164.71090211545365</v>
      </c>
      <c r="H163" s="198">
        <v>439.61364530018841</v>
      </c>
      <c r="I163" s="199">
        <v>4.6468892580171346</v>
      </c>
      <c r="J163" s="199">
        <v>3.1353849990417055</v>
      </c>
      <c r="K163" s="199">
        <v>3.1760134852799893</v>
      </c>
      <c r="L163" s="199">
        <v>3.461485537618938</v>
      </c>
      <c r="M163" s="224">
        <v>96.946018869891631</v>
      </c>
      <c r="N163" s="224">
        <v>65.412166377120798</v>
      </c>
      <c r="O163" s="224">
        <v>66.259780721860437</v>
      </c>
      <c r="P163" s="224">
        <v>72.215459335274957</v>
      </c>
      <c r="Q163" s="198">
        <v>177.38135992815265</v>
      </c>
      <c r="R163" s="198">
        <v>119.68412074138061</v>
      </c>
      <c r="S163" s="198">
        <v>121.23499396874135</v>
      </c>
      <c r="T163" s="198">
        <v>132.13205177531597</v>
      </c>
      <c r="U163" s="198">
        <v>178.83487917079051</v>
      </c>
      <c r="V163" s="198">
        <v>120.52717959685381</v>
      </c>
      <c r="W163" s="198">
        <v>122.87108592862963</v>
      </c>
      <c r="X163" s="198">
        <v>133.33747577701635</v>
      </c>
      <c r="Y163" s="199">
        <v>7.8196024826330784E-2</v>
      </c>
      <c r="Z163" s="199">
        <v>3.7814161501217074E-2</v>
      </c>
      <c r="AA163" s="199">
        <v>2.8524474001724864E-2</v>
      </c>
      <c r="AB163" s="199">
        <v>4.2639103770608859E-2</v>
      </c>
      <c r="AC163" s="199">
        <v>0.58431243460692683</v>
      </c>
      <c r="AD163" s="199">
        <v>0.39917984034579385</v>
      </c>
      <c r="AE163" s="199">
        <v>0.50920832193200893</v>
      </c>
      <c r="AF163" s="199">
        <v>0.47848151690036039</v>
      </c>
      <c r="AG163" s="199">
        <v>0.189894092861113</v>
      </c>
      <c r="AH163" s="199">
        <v>8.0871546000018751E-2</v>
      </c>
      <c r="AI163" s="199">
        <v>8.9410944000044415E-2</v>
      </c>
      <c r="AJ163" s="199">
        <v>0.10649419848098005</v>
      </c>
      <c r="AK163" s="199">
        <v>8.1420689383087481E-4</v>
      </c>
      <c r="AL163" s="199">
        <v>1.0107337025557653E-3</v>
      </c>
      <c r="AM163" s="199">
        <v>4.4921497891367248E-4</v>
      </c>
      <c r="AN163" s="199">
        <v>7.5992779457277431E-4</v>
      </c>
      <c r="AO163" s="199">
        <v>1.2213103407463123E-4</v>
      </c>
      <c r="AP163" s="199">
        <v>1.5161005538336477E-4</v>
      </c>
      <c r="AQ163" s="199">
        <v>6.738224683705088E-5</v>
      </c>
      <c r="AR163" s="199">
        <v>1.1398916918591615E-4</v>
      </c>
      <c r="AS163" s="199">
        <v>2.7730000000000005E-2</v>
      </c>
      <c r="AT163" s="199">
        <v>2.7729999999999998E-2</v>
      </c>
      <c r="AU163" s="199">
        <v>4.3389999999999998E-2</v>
      </c>
      <c r="AV163" s="199">
        <v>3.3597362750686886E-2</v>
      </c>
      <c r="AW163" s="199">
        <v>0.16216409286111297</v>
      </c>
      <c r="AX163" s="199">
        <v>5.314154600001874E-2</v>
      </c>
      <c r="AY163" s="199">
        <v>4.6020944000044424E-2</v>
      </c>
      <c r="AZ163" s="199">
        <v>7.2896835730293152E-2</v>
      </c>
      <c r="BA163" s="199">
        <v>2.555016009954066E-3</v>
      </c>
      <c r="BB163" s="199">
        <v>2.5139190744616238E-4</v>
      </c>
      <c r="BC163" s="199">
        <v>1.5893281505217165E-3</v>
      </c>
      <c r="BD163" s="199">
        <v>1.2264762850107639E-3</v>
      </c>
      <c r="BE163" s="199">
        <v>8.6240791139882231E-3</v>
      </c>
      <c r="BF163" s="199">
        <v>9.2872258135069836E-3</v>
      </c>
      <c r="BG163" s="199">
        <v>2.2042072649709619E-2</v>
      </c>
      <c r="BH163" s="199">
        <v>1.392971666252575E-2</v>
      </c>
    </row>
    <row r="164" spans="1:60" ht="12.75" customHeight="1" x14ac:dyDescent="0.25">
      <c r="A164" s="196" t="s">
        <v>1586</v>
      </c>
      <c r="B164" s="196" t="s">
        <v>1601</v>
      </c>
      <c r="C164" s="196" t="s">
        <v>1583</v>
      </c>
      <c r="D164" s="197">
        <v>2022</v>
      </c>
      <c r="E164" s="198">
        <v>37.178782095676205</v>
      </c>
      <c r="F164" s="198">
        <v>75.858627582563543</v>
      </c>
      <c r="G164" s="198">
        <v>67.727566139219448</v>
      </c>
      <c r="H164" s="198">
        <v>180.76497581745917</v>
      </c>
      <c r="I164" s="199">
        <v>4.3373647525496546</v>
      </c>
      <c r="J164" s="199">
        <v>2.9199040271554231</v>
      </c>
      <c r="K164" s="199">
        <v>2.9577296445120047</v>
      </c>
      <c r="L164" s="199">
        <v>3.2256120338640359</v>
      </c>
      <c r="M164" s="224">
        <v>90.488544443107315</v>
      </c>
      <c r="N164" s="224">
        <v>60.916681073581614</v>
      </c>
      <c r="O164" s="224">
        <v>61.70582039031698</v>
      </c>
      <c r="P164" s="224">
        <v>67.294533555415143</v>
      </c>
      <c r="Q164" s="198">
        <v>165.56617031153186</v>
      </c>
      <c r="R164" s="198">
        <v>111.45876702418471</v>
      </c>
      <c r="S164" s="198">
        <v>112.90264895772908</v>
      </c>
      <c r="T164" s="198">
        <v>123.12827300118695</v>
      </c>
      <c r="U164" s="198">
        <v>166.96624266870654</v>
      </c>
      <c r="V164" s="198">
        <v>112.29332128890842</v>
      </c>
      <c r="W164" s="198">
        <v>114.48497626345373</v>
      </c>
      <c r="X164" s="198">
        <v>124.2946693935635</v>
      </c>
      <c r="Y164" s="199">
        <v>0.11622863467390233</v>
      </c>
      <c r="Z164" s="199">
        <v>3.7814161501217081E-2</v>
      </c>
      <c r="AA164" s="199">
        <v>2.8524474001724861E-2</v>
      </c>
      <c r="AB164" s="199">
        <v>5.0461449375216641E-2</v>
      </c>
      <c r="AC164" s="199">
        <v>0.68484158545900897</v>
      </c>
      <c r="AD164" s="199">
        <v>0.39917984034579385</v>
      </c>
      <c r="AE164" s="199">
        <v>0.50920832193200882</v>
      </c>
      <c r="AF164" s="199">
        <v>0.49915781980080265</v>
      </c>
      <c r="AG164" s="199">
        <v>6.3375295892722089E-2</v>
      </c>
      <c r="AH164" s="199">
        <v>8.0871546000018751E-2</v>
      </c>
      <c r="AI164" s="199">
        <v>8.9410944000044415E-2</v>
      </c>
      <c r="AJ164" s="199">
        <v>8.0472482923399188E-2</v>
      </c>
      <c r="AK164" s="199">
        <v>8.1420689383087492E-4</v>
      </c>
      <c r="AL164" s="199">
        <v>1.0107337025557651E-3</v>
      </c>
      <c r="AM164" s="199">
        <v>4.4921497891367243E-4</v>
      </c>
      <c r="AN164" s="199">
        <v>7.5992779457277431E-4</v>
      </c>
      <c r="AO164" s="199">
        <v>1.2213103407463123E-4</v>
      </c>
      <c r="AP164" s="199">
        <v>1.5161005538336477E-4</v>
      </c>
      <c r="AQ164" s="199">
        <v>6.7382246837050866E-5</v>
      </c>
      <c r="AR164" s="199">
        <v>1.1398916918591614E-4</v>
      </c>
      <c r="AS164" s="199">
        <v>2.7730000000000005E-2</v>
      </c>
      <c r="AT164" s="199">
        <v>2.7730000000000001E-2</v>
      </c>
      <c r="AU164" s="199">
        <v>4.3389999999999991E-2</v>
      </c>
      <c r="AV164" s="199">
        <v>3.3597362750686893E-2</v>
      </c>
      <c r="AW164" s="199">
        <v>3.564529589272207E-2</v>
      </c>
      <c r="AX164" s="199">
        <v>5.314154600001874E-2</v>
      </c>
      <c r="AY164" s="199">
        <v>4.6020944000044424E-2</v>
      </c>
      <c r="AZ164" s="199">
        <v>4.6875120172712295E-2</v>
      </c>
      <c r="BA164" s="199">
        <v>2.3533296497157616E-3</v>
      </c>
      <c r="BB164" s="199">
        <v>2.1929911216496184E-4</v>
      </c>
      <c r="BC164" s="199">
        <v>1.3864426631118273E-3</v>
      </c>
      <c r="BD164" s="199">
        <v>1.0955111530515866E-3</v>
      </c>
      <c r="BE164" s="199">
        <v>6.2058825225898163E-3</v>
      </c>
      <c r="BF164" s="199">
        <v>8.8425991938256773E-3</v>
      </c>
      <c r="BG164" s="199">
        <v>2.1962326357067376E-2</v>
      </c>
      <c r="BH164" s="199">
        <v>1.3215887055780503E-2</v>
      </c>
    </row>
    <row r="165" spans="1:60" ht="12.75" customHeight="1" x14ac:dyDescent="0.25">
      <c r="A165" s="196" t="s">
        <v>1586</v>
      </c>
      <c r="B165" s="196" t="s">
        <v>1601</v>
      </c>
      <c r="C165" s="196" t="s">
        <v>1706</v>
      </c>
      <c r="D165" s="197">
        <v>2022</v>
      </c>
      <c r="E165" s="198">
        <v>42.560917276598317</v>
      </c>
      <c r="F165" s="198">
        <v>86.84019731870788</v>
      </c>
      <c r="G165" s="198">
        <v>77.53205396504616</v>
      </c>
      <c r="H165" s="198">
        <v>206.93316856035236</v>
      </c>
      <c r="I165" s="199">
        <v>4.3373647525496537</v>
      </c>
      <c r="J165" s="199">
        <v>2.9199040271554222</v>
      </c>
      <c r="K165" s="199">
        <v>2.9577296445120047</v>
      </c>
      <c r="L165" s="199">
        <v>3.2256120338640346</v>
      </c>
      <c r="M165" s="224">
        <v>90.488544443107315</v>
      </c>
      <c r="N165" s="224">
        <v>60.916681073581607</v>
      </c>
      <c r="O165" s="224">
        <v>61.705820390316966</v>
      </c>
      <c r="P165" s="224">
        <v>67.294533555415143</v>
      </c>
      <c r="Q165" s="198">
        <v>165.56617031153183</v>
      </c>
      <c r="R165" s="198">
        <v>111.45876702418467</v>
      </c>
      <c r="S165" s="198">
        <v>112.9026489577291</v>
      </c>
      <c r="T165" s="198">
        <v>123.12827300118693</v>
      </c>
      <c r="U165" s="198">
        <v>166.31516768086573</v>
      </c>
      <c r="V165" s="198">
        <v>111.63339235684491</v>
      </c>
      <c r="W165" s="198">
        <v>113.35006876190292</v>
      </c>
      <c r="X165" s="198">
        <v>123.54001817774544</v>
      </c>
      <c r="Y165" s="199">
        <v>2.5108928057497804E-2</v>
      </c>
      <c r="Z165" s="199">
        <v>8.5486894898919759E-3</v>
      </c>
      <c r="AA165" s="199">
        <v>6.5784892949352913E-3</v>
      </c>
      <c r="AB165" s="199">
        <v>1.1216532831585493E-2</v>
      </c>
      <c r="AC165" s="199">
        <v>0.15340385120015479</v>
      </c>
      <c r="AD165" s="199">
        <v>8.4734735322758978E-2</v>
      </c>
      <c r="AE165" s="199">
        <v>9.2117107714115493E-2</v>
      </c>
      <c r="AF165" s="199">
        <v>0.10162420296715156</v>
      </c>
      <c r="AG165" s="199">
        <v>8.7321305483841483E-3</v>
      </c>
      <c r="AH165" s="199">
        <v>7.0127581626498355E-3</v>
      </c>
      <c r="AI165" s="199">
        <v>7.0401775214188663E-3</v>
      </c>
      <c r="AJ165" s="199">
        <v>7.3766628261920202E-3</v>
      </c>
      <c r="AK165" s="199">
        <v>8.1420689383087492E-4</v>
      </c>
      <c r="AL165" s="199">
        <v>1.0107337025557653E-3</v>
      </c>
      <c r="AM165" s="199">
        <v>4.4921497891367253E-4</v>
      </c>
      <c r="AN165" s="199">
        <v>7.5992779457277431E-4</v>
      </c>
      <c r="AO165" s="199">
        <v>1.2213103407463121E-4</v>
      </c>
      <c r="AP165" s="199">
        <v>1.5161005538336474E-4</v>
      </c>
      <c r="AQ165" s="199">
        <v>6.7382246837050853E-5</v>
      </c>
      <c r="AR165" s="199">
        <v>1.1398916918591613E-4</v>
      </c>
      <c r="AS165" s="199">
        <v>6.0000000000000001E-3</v>
      </c>
      <c r="AT165" s="199">
        <v>4.4999999999999988E-3</v>
      </c>
      <c r="AU165" s="199">
        <v>4.9999999999999992E-3</v>
      </c>
      <c r="AV165" s="199">
        <v>4.995848024805627E-3</v>
      </c>
      <c r="AW165" s="199">
        <v>2.7321305483841494E-3</v>
      </c>
      <c r="AX165" s="199">
        <v>2.5127581626498354E-3</v>
      </c>
      <c r="AY165" s="199">
        <v>2.0401775214188666E-3</v>
      </c>
      <c r="AZ165" s="199">
        <v>2.3808148013863928E-3</v>
      </c>
      <c r="BA165" s="199">
        <v>2.1924429031467251E-3</v>
      </c>
      <c r="BB165" s="199">
        <v>1.8349182135932651E-4</v>
      </c>
      <c r="BC165" s="199">
        <v>1.1600747327313741E-3</v>
      </c>
      <c r="BD165" s="199">
        <v>9.6258045616900339E-4</v>
      </c>
      <c r="BE165" s="199">
        <v>5.483942495999281E-3</v>
      </c>
      <c r="BF165" s="199">
        <v>8.3465104445797859E-3</v>
      </c>
      <c r="BG165" s="199">
        <v>2.1873350041159357E-2</v>
      </c>
      <c r="BH165" s="199">
        <v>1.2825880022540962E-2</v>
      </c>
    </row>
    <row r="166" spans="1:60" ht="12.75" customHeight="1" x14ac:dyDescent="0.25">
      <c r="A166" s="196" t="s">
        <v>1586</v>
      </c>
      <c r="B166" s="196" t="s">
        <v>1603</v>
      </c>
      <c r="C166" s="196" t="s">
        <v>1582</v>
      </c>
      <c r="D166" s="197">
        <v>2022</v>
      </c>
      <c r="E166" s="198">
        <v>48.144325063805233</v>
      </c>
      <c r="F166" s="198">
        <v>98.232438486838362</v>
      </c>
      <c r="G166" s="198">
        <v>87.703194569306774</v>
      </c>
      <c r="H166" s="198">
        <v>234.07995811995033</v>
      </c>
      <c r="I166" s="199">
        <v>1.4339843361943605</v>
      </c>
      <c r="J166" s="199">
        <v>1.2634335451531971</v>
      </c>
      <c r="K166" s="199">
        <v>2.0187550877874441</v>
      </c>
      <c r="L166" s="199">
        <v>1.5815093237794986</v>
      </c>
      <c r="M166" s="224">
        <v>34.011848230255261</v>
      </c>
      <c r="N166" s="224">
        <v>29.966652286318666</v>
      </c>
      <c r="O166" s="224">
        <v>47.88168875128904</v>
      </c>
      <c r="P166" s="224">
        <v>37.510908409135716</v>
      </c>
      <c r="Q166" s="198">
        <v>98.328088085320687</v>
      </c>
      <c r="R166" s="198">
        <v>86.633446253303021</v>
      </c>
      <c r="S166" s="198">
        <v>138.42572968506164</v>
      </c>
      <c r="T166" s="198">
        <v>108.44385407238455</v>
      </c>
      <c r="U166" s="198">
        <v>98.852117264670952</v>
      </c>
      <c r="V166" s="198">
        <v>86.69860434829188</v>
      </c>
      <c r="W166" s="198">
        <v>138.77332383639111</v>
      </c>
      <c r="X166" s="198">
        <v>108.7300545322278</v>
      </c>
      <c r="Y166" s="199">
        <v>7.7176688467281082E-3</v>
      </c>
      <c r="Z166" s="199">
        <v>1.0456420748730608E-2</v>
      </c>
      <c r="AA166" s="199">
        <v>1.6172838872613986E-2</v>
      </c>
      <c r="AB166" s="199">
        <v>1.2034910304551496E-2</v>
      </c>
      <c r="AC166" s="199">
        <v>6.179467514833796E-2</v>
      </c>
      <c r="AD166" s="199">
        <v>1.6002721132967596E-2</v>
      </c>
      <c r="AE166" s="199">
        <v>1.7695812600852189E-2</v>
      </c>
      <c r="AF166" s="199">
        <v>2.6055321401498552E-2</v>
      </c>
      <c r="AG166" s="199">
        <v>1.6141335852589878E-3</v>
      </c>
      <c r="AH166" s="199">
        <v>3.7205082250506413E-4</v>
      </c>
      <c r="AI166" s="199">
        <v>5.1204540259963856E-4</v>
      </c>
      <c r="AJ166" s="199">
        <v>6.7996786402265666E-4</v>
      </c>
      <c r="AK166" s="199">
        <v>2.5048295062209781E-4</v>
      </c>
      <c r="AL166" s="199">
        <v>2.8255418829122085E-4</v>
      </c>
      <c r="AM166" s="199">
        <v>3.9795582127156971E-4</v>
      </c>
      <c r="AN166" s="199">
        <v>3.1919570108128768E-4</v>
      </c>
      <c r="AO166" s="199">
        <v>3.7572442593314685E-5</v>
      </c>
      <c r="AP166" s="199">
        <v>4.238312824368314E-5</v>
      </c>
      <c r="AQ166" s="199">
        <v>5.9693373190735461E-5</v>
      </c>
      <c r="AR166" s="199">
        <v>4.7879355162193153E-5</v>
      </c>
      <c r="AS166" s="199">
        <v>6.0528625408887374E-3</v>
      </c>
      <c r="AT166" s="199">
        <v>9.9800217672739206E-4</v>
      </c>
      <c r="AU166" s="199">
        <v>5.7967016472067201E-4</v>
      </c>
      <c r="AV166" s="199">
        <v>1.880921792488889E-3</v>
      </c>
      <c r="AW166" s="199">
        <v>-4.4387289556297492E-3</v>
      </c>
      <c r="AX166" s="199">
        <v>-6.2595135422232804E-4</v>
      </c>
      <c r="AY166" s="199">
        <v>-6.762476212103333E-5</v>
      </c>
      <c r="AZ166" s="199">
        <v>-1.2009539284662319E-3</v>
      </c>
      <c r="BA166" s="199">
        <v>1.3379208611523879E-3</v>
      </c>
      <c r="BB166" s="199">
        <v>1.4043031713396675E-4</v>
      </c>
      <c r="BC166" s="199">
        <v>1.2504278744049934E-3</v>
      </c>
      <c r="BD166" s="199">
        <v>8.0260877527186256E-4</v>
      </c>
      <c r="BE166" s="199">
        <v>4.3722853679980947E-3</v>
      </c>
      <c r="BF166" s="199">
        <v>5.5964823768734169E-3</v>
      </c>
      <c r="BG166" s="199">
        <v>1.9464964576081774E-2</v>
      </c>
      <c r="BH166" s="199">
        <v>1.0540827306086154E-2</v>
      </c>
    </row>
    <row r="167" spans="1:60" ht="12.75" customHeight="1" x14ac:dyDescent="0.25">
      <c r="A167" s="196" t="s">
        <v>1586</v>
      </c>
      <c r="B167" s="196" t="s">
        <v>1603</v>
      </c>
      <c r="C167" s="196" t="s">
        <v>1583</v>
      </c>
      <c r="D167" s="197">
        <v>2022</v>
      </c>
      <c r="E167" s="198">
        <v>505.81478941277743</v>
      </c>
      <c r="F167" s="198">
        <v>1032.0514436721974</v>
      </c>
      <c r="G167" s="198">
        <v>921.42890845618365</v>
      </c>
      <c r="H167" s="198">
        <v>2459.2951415411585</v>
      </c>
      <c r="I167" s="199">
        <v>1.2755653921459142</v>
      </c>
      <c r="J167" s="199">
        <v>1.0993485005212309</v>
      </c>
      <c r="K167" s="199">
        <v>1.5892481219053833</v>
      </c>
      <c r="L167" s="199">
        <v>1.3191435036433334</v>
      </c>
      <c r="M167" s="224">
        <v>30.254400574953429</v>
      </c>
      <c r="N167" s="224">
        <v>26.0748136559972</v>
      </c>
      <c r="O167" s="224">
        <v>37.69446050290594</v>
      </c>
      <c r="P167" s="224">
        <v>31.288004692516445</v>
      </c>
      <c r="Q167" s="198">
        <v>87.465325158551991</v>
      </c>
      <c r="R167" s="198">
        <v>75.382159670303011</v>
      </c>
      <c r="S167" s="198">
        <v>108.9745022842165</v>
      </c>
      <c r="T167" s="198">
        <v>90.453469643645846</v>
      </c>
      <c r="U167" s="198">
        <v>87.933984267006281</v>
      </c>
      <c r="V167" s="198">
        <v>75.447877921493472</v>
      </c>
      <c r="W167" s="198">
        <v>109.32708396757968</v>
      </c>
      <c r="X167" s="198">
        <v>90.731774999302829</v>
      </c>
      <c r="Y167" s="199">
        <v>1.0727434095419595E-2</v>
      </c>
      <c r="Z167" s="199">
        <v>1.0456420748730608E-2</v>
      </c>
      <c r="AA167" s="199">
        <v>1.6172838872613993E-2</v>
      </c>
      <c r="AB167" s="199">
        <v>1.2653942867879686E-2</v>
      </c>
      <c r="AC167" s="199">
        <v>5.8469080575230321E-2</v>
      </c>
      <c r="AD167" s="199">
        <v>1.60027211329676E-2</v>
      </c>
      <c r="AE167" s="199">
        <v>1.7695812600852189E-2</v>
      </c>
      <c r="AF167" s="199">
        <v>2.5371330736752809E-2</v>
      </c>
      <c r="AG167" s="199">
        <v>3.5385571407540212E-3</v>
      </c>
      <c r="AH167" s="199">
        <v>3.7205082250506418E-4</v>
      </c>
      <c r="AI167" s="199">
        <v>5.1204540259963867E-4</v>
      </c>
      <c r="AJ167" s="199">
        <v>1.0757731006620095E-3</v>
      </c>
      <c r="AK167" s="199">
        <v>2.5048295062209781E-4</v>
      </c>
      <c r="AL167" s="199">
        <v>2.825541882912209E-4</v>
      </c>
      <c r="AM167" s="199">
        <v>3.979558212715696E-4</v>
      </c>
      <c r="AN167" s="199">
        <v>3.1919570108128762E-4</v>
      </c>
      <c r="AO167" s="199">
        <v>3.7572442593314665E-5</v>
      </c>
      <c r="AP167" s="199">
        <v>4.238312824368314E-5</v>
      </c>
      <c r="AQ167" s="199">
        <v>5.9693373190735448E-5</v>
      </c>
      <c r="AR167" s="199">
        <v>4.787935516219314E-5</v>
      </c>
      <c r="AS167" s="199">
        <v>4.1449056340810281E-3</v>
      </c>
      <c r="AT167" s="199">
        <v>9.9800217672739206E-4</v>
      </c>
      <c r="AU167" s="199">
        <v>5.796701647206719E-4</v>
      </c>
      <c r="AV167" s="199">
        <v>1.4885033288713756E-3</v>
      </c>
      <c r="AW167" s="199">
        <v>-6.0634849332700603E-4</v>
      </c>
      <c r="AX167" s="199">
        <v>-6.2595135422232782E-4</v>
      </c>
      <c r="AY167" s="199">
        <v>-6.7624762121033154E-5</v>
      </c>
      <c r="AZ167" s="199">
        <v>-4.1273022820936605E-4</v>
      </c>
      <c r="BA167" s="199">
        <v>1.3305726441510664E-3</v>
      </c>
      <c r="BB167" s="199">
        <v>1.4254411412112825E-4</v>
      </c>
      <c r="BC167" s="199">
        <v>1.2692487500038264E-3</v>
      </c>
      <c r="BD167" s="199">
        <v>8.0903614911136991E-4</v>
      </c>
      <c r="BE167" s="199">
        <v>3.5427620094385126E-3</v>
      </c>
      <c r="BF167" s="199">
        <v>5.6257677788104869E-3</v>
      </c>
      <c r="BG167" s="199">
        <v>1.9472362320851245E-2</v>
      </c>
      <c r="BH167" s="199">
        <v>1.0385276783001144E-2</v>
      </c>
    </row>
    <row r="168" spans="1:60" ht="12.75" customHeight="1" x14ac:dyDescent="0.25">
      <c r="A168" s="196" t="s">
        <v>1586</v>
      </c>
      <c r="B168" s="196" t="s">
        <v>1603</v>
      </c>
      <c r="C168" s="196" t="s">
        <v>1706</v>
      </c>
      <c r="D168" s="197">
        <v>2022</v>
      </c>
      <c r="E168" s="198">
        <v>205.03871719217432</v>
      </c>
      <c r="F168" s="198">
        <v>418.35570749630875</v>
      </c>
      <c r="G168" s="198">
        <v>373.51339922855317</v>
      </c>
      <c r="H168" s="198">
        <v>996.90782391703613</v>
      </c>
      <c r="I168" s="199">
        <v>1.2755653921459145</v>
      </c>
      <c r="J168" s="199">
        <v>1.0993485005212305</v>
      </c>
      <c r="K168" s="199">
        <v>1.5892481219053842</v>
      </c>
      <c r="L168" s="199">
        <v>1.3191435036433337</v>
      </c>
      <c r="M168" s="224">
        <v>30.254400574953426</v>
      </c>
      <c r="N168" s="224">
        <v>26.07481365599719</v>
      </c>
      <c r="O168" s="224">
        <v>37.694460502905947</v>
      </c>
      <c r="P168" s="224">
        <v>31.288004692516445</v>
      </c>
      <c r="Q168" s="198">
        <v>87.465325158551977</v>
      </c>
      <c r="R168" s="198">
        <v>75.382159670302997</v>
      </c>
      <c r="S168" s="198">
        <v>108.97450228421651</v>
      </c>
      <c r="T168" s="198">
        <v>90.453469643645846</v>
      </c>
      <c r="U168" s="198">
        <v>87.896385873534342</v>
      </c>
      <c r="V168" s="198">
        <v>75.438434076761098</v>
      </c>
      <c r="W168" s="198">
        <v>109.24299763953483</v>
      </c>
      <c r="X168" s="198">
        <v>90.683194288200056</v>
      </c>
      <c r="Y168" s="199">
        <v>1.0727434095419597E-2</v>
      </c>
      <c r="Z168" s="199">
        <v>1.0456420748730606E-2</v>
      </c>
      <c r="AA168" s="199">
        <v>1.6172838872613997E-2</v>
      </c>
      <c r="AB168" s="199">
        <v>1.2653942867879688E-2</v>
      </c>
      <c r="AC168" s="199">
        <v>5.8469080575230314E-2</v>
      </c>
      <c r="AD168" s="199">
        <v>1.6002721132967596E-2</v>
      </c>
      <c r="AE168" s="199">
        <v>1.7695812600852193E-2</v>
      </c>
      <c r="AF168" s="199">
        <v>2.5371330736752813E-2</v>
      </c>
      <c r="AG168" s="199">
        <v>3.5385571407540221E-3</v>
      </c>
      <c r="AH168" s="199">
        <v>3.7205082250506418E-4</v>
      </c>
      <c r="AI168" s="199">
        <v>5.1204540259963856E-4</v>
      </c>
      <c r="AJ168" s="199">
        <v>1.0757731006620097E-3</v>
      </c>
      <c r="AK168" s="199">
        <v>2.5048295062209775E-4</v>
      </c>
      <c r="AL168" s="199">
        <v>2.825541882912209E-4</v>
      </c>
      <c r="AM168" s="199">
        <v>3.9795582127156976E-4</v>
      </c>
      <c r="AN168" s="199">
        <v>3.1919570108128768E-4</v>
      </c>
      <c r="AO168" s="199">
        <v>3.7572442593314671E-5</v>
      </c>
      <c r="AP168" s="199">
        <v>4.2383128243683126E-5</v>
      </c>
      <c r="AQ168" s="199">
        <v>5.9693373190735475E-5</v>
      </c>
      <c r="AR168" s="199">
        <v>4.7879355162193153E-5</v>
      </c>
      <c r="AS168" s="199">
        <v>4.1449056340810289E-3</v>
      </c>
      <c r="AT168" s="199">
        <v>9.9800217672739184E-4</v>
      </c>
      <c r="AU168" s="199">
        <v>5.7967016472067201E-4</v>
      </c>
      <c r="AV168" s="199">
        <v>1.4885033288713758E-3</v>
      </c>
      <c r="AW168" s="199">
        <v>-6.0634849332700624E-4</v>
      </c>
      <c r="AX168" s="199">
        <v>-6.2595135422232771E-4</v>
      </c>
      <c r="AY168" s="199">
        <v>-6.7624762121033384E-5</v>
      </c>
      <c r="AZ168" s="199">
        <v>-4.1273022820936616E-4</v>
      </c>
      <c r="BA168" s="199">
        <v>1.1886919140682713E-3</v>
      </c>
      <c r="BB168" s="199">
        <v>1.0690696418763397E-4</v>
      </c>
      <c r="BC168" s="199">
        <v>9.5194185172125623E-4</v>
      </c>
      <c r="BD168" s="199">
        <v>6.4601362863232412E-4</v>
      </c>
      <c r="BE168" s="199">
        <v>2.9062958718186057E-3</v>
      </c>
      <c r="BF168" s="199">
        <v>5.1320362303065963E-3</v>
      </c>
      <c r="BG168" s="199">
        <v>1.9347641479105081E-2</v>
      </c>
      <c r="BH168" s="199">
        <v>1.0000446302155585E-2</v>
      </c>
    </row>
    <row r="169" spans="1:60" ht="12.75" customHeight="1" x14ac:dyDescent="0.25">
      <c r="A169" s="196" t="s">
        <v>1586</v>
      </c>
      <c r="B169" s="196" t="s">
        <v>1603</v>
      </c>
      <c r="C169" s="196" t="s">
        <v>1843</v>
      </c>
      <c r="D169" s="197">
        <v>2022</v>
      </c>
      <c r="E169" s="198">
        <v>114.27047084313466</v>
      </c>
      <c r="F169" s="198">
        <v>233.15451993737173</v>
      </c>
      <c r="G169" s="198">
        <v>208.16337802222424</v>
      </c>
      <c r="H169" s="198">
        <v>555.58836880273054</v>
      </c>
      <c r="I169" s="199">
        <v>1.2755653921459145</v>
      </c>
      <c r="J169" s="199">
        <v>1.0993485005212305</v>
      </c>
      <c r="K169" s="199">
        <v>1.5892481219053838</v>
      </c>
      <c r="L169" s="199">
        <v>1.3191435036433334</v>
      </c>
      <c r="M169" s="224">
        <v>30.254400574953429</v>
      </c>
      <c r="N169" s="224">
        <v>26.074813655997193</v>
      </c>
      <c r="O169" s="224">
        <v>37.694460502905947</v>
      </c>
      <c r="P169" s="224">
        <v>31.288004692516445</v>
      </c>
      <c r="Q169" s="198">
        <v>87.465325158552005</v>
      </c>
      <c r="R169" s="198">
        <v>75.382159670302997</v>
      </c>
      <c r="S169" s="198">
        <v>108.97450228421651</v>
      </c>
      <c r="T169" s="198">
        <v>90.453469643645846</v>
      </c>
      <c r="U169" s="198">
        <v>87.884848245603266</v>
      </c>
      <c r="V169" s="198">
        <v>75.435534199463888</v>
      </c>
      <c r="W169" s="198">
        <v>109.21717764348315</v>
      </c>
      <c r="X169" s="198">
        <v>90.668278578908698</v>
      </c>
      <c r="Y169" s="199">
        <v>1.0727434095419597E-2</v>
      </c>
      <c r="Z169" s="199">
        <v>1.045642074873061E-2</v>
      </c>
      <c r="AA169" s="199">
        <v>1.6172838872613993E-2</v>
      </c>
      <c r="AB169" s="199">
        <v>1.2653942867879686E-2</v>
      </c>
      <c r="AC169" s="199">
        <v>5.8469080575230328E-2</v>
      </c>
      <c r="AD169" s="199">
        <v>1.6002721132967596E-2</v>
      </c>
      <c r="AE169" s="199">
        <v>1.7695812600852189E-2</v>
      </c>
      <c r="AF169" s="199">
        <v>2.5371330736752809E-2</v>
      </c>
      <c r="AG169" s="199">
        <v>3.5385571407540216E-3</v>
      </c>
      <c r="AH169" s="199">
        <v>3.7205082250506413E-4</v>
      </c>
      <c r="AI169" s="199">
        <v>5.1204540259963867E-4</v>
      </c>
      <c r="AJ169" s="199">
        <v>1.0757731006620097E-3</v>
      </c>
      <c r="AK169" s="199">
        <v>2.5048295062209781E-4</v>
      </c>
      <c r="AL169" s="199">
        <v>2.825541882912209E-4</v>
      </c>
      <c r="AM169" s="199">
        <v>3.9795582127156971E-4</v>
      </c>
      <c r="AN169" s="199">
        <v>3.1919570108128762E-4</v>
      </c>
      <c r="AO169" s="199">
        <v>3.7572442593314665E-5</v>
      </c>
      <c r="AP169" s="199">
        <v>4.2383128243683119E-5</v>
      </c>
      <c r="AQ169" s="199">
        <v>5.9693373190735461E-5</v>
      </c>
      <c r="AR169" s="199">
        <v>4.787935516219314E-5</v>
      </c>
      <c r="AS169" s="199">
        <v>4.1449056340810281E-3</v>
      </c>
      <c r="AT169" s="199">
        <v>9.9800217672739184E-4</v>
      </c>
      <c r="AU169" s="199">
        <v>5.7967016472067201E-4</v>
      </c>
      <c r="AV169" s="199">
        <v>1.4885033288713756E-3</v>
      </c>
      <c r="AW169" s="199">
        <v>-6.0634849332700678E-4</v>
      </c>
      <c r="AX169" s="199">
        <v>-6.2595135422232782E-4</v>
      </c>
      <c r="AY169" s="199">
        <v>-6.7624762121033276E-5</v>
      </c>
      <c r="AZ169" s="199">
        <v>-4.1273022820936632E-4</v>
      </c>
      <c r="BA169" s="199">
        <v>1.1451536954604142E-3</v>
      </c>
      <c r="BB169" s="199">
        <v>9.5964030990639625E-5</v>
      </c>
      <c r="BC169" s="199">
        <v>8.5450790435645432E-4</v>
      </c>
      <c r="BD169" s="199">
        <v>5.9596091288943265E-4</v>
      </c>
      <c r="BE169" s="199">
        <v>2.71106848243054E-3</v>
      </c>
      <c r="BF169" s="199">
        <v>4.9804283895390445E-3</v>
      </c>
      <c r="BG169" s="199">
        <v>1.9309344032702999E-2</v>
      </c>
      <c r="BH169" s="199">
        <v>9.8823212503409488E-3</v>
      </c>
    </row>
    <row r="170" spans="1:60" ht="12.75" customHeight="1" x14ac:dyDescent="0.25">
      <c r="A170" s="196" t="s">
        <v>1586</v>
      </c>
      <c r="B170" s="196" t="s">
        <v>1604</v>
      </c>
      <c r="C170" s="196" t="s">
        <v>1582</v>
      </c>
      <c r="D170" s="197">
        <v>2022</v>
      </c>
      <c r="E170" s="198">
        <v>29.083807970047481</v>
      </c>
      <c r="F170" s="198">
        <v>59.341851268958237</v>
      </c>
      <c r="G170" s="198">
        <v>52.9811741224527</v>
      </c>
      <c r="H170" s="198">
        <v>141.40683336145841</v>
      </c>
      <c r="I170" s="199">
        <v>2.0574579075147619</v>
      </c>
      <c r="J170" s="199">
        <v>1.7638327345832754</v>
      </c>
      <c r="K170" s="199">
        <v>2.7712770674057143</v>
      </c>
      <c r="L170" s="199">
        <v>2.2016851373903572</v>
      </c>
      <c r="M170" s="224">
        <v>48.799658632425896</v>
      </c>
      <c r="N170" s="224">
        <v>41.835332338017487</v>
      </c>
      <c r="O170" s="224">
        <v>65.730323994149003</v>
      </c>
      <c r="P170" s="224">
        <v>52.220501196311467</v>
      </c>
      <c r="Q170" s="198">
        <v>141.07957615412246</v>
      </c>
      <c r="R170" s="198">
        <v>120.94574265305592</v>
      </c>
      <c r="S170" s="198">
        <v>190.02604750611769</v>
      </c>
      <c r="T170" s="198">
        <v>150.96921539603059</v>
      </c>
      <c r="U170" s="198">
        <v>141.58195995580772</v>
      </c>
      <c r="V170" s="198">
        <v>121.00654585987401</v>
      </c>
      <c r="W170" s="198">
        <v>190.3348665011732</v>
      </c>
      <c r="X170" s="198">
        <v>151.23201733061316</v>
      </c>
      <c r="Y170" s="199">
        <v>7.7176688467281082E-3</v>
      </c>
      <c r="Z170" s="199">
        <v>1.0456420748730611E-2</v>
      </c>
      <c r="AA170" s="199">
        <v>1.6172838872613993E-2</v>
      </c>
      <c r="AB170" s="199">
        <v>1.20349103045515E-2</v>
      </c>
      <c r="AC170" s="199">
        <v>6.1794675148337946E-2</v>
      </c>
      <c r="AD170" s="199">
        <v>1.60027211329676E-2</v>
      </c>
      <c r="AE170" s="199">
        <v>1.7695812600852193E-2</v>
      </c>
      <c r="AF170" s="199">
        <v>2.6055321401498552E-2</v>
      </c>
      <c r="AG170" s="199">
        <v>1.6141335852589873E-3</v>
      </c>
      <c r="AH170" s="199">
        <v>3.7205082250506424E-4</v>
      </c>
      <c r="AI170" s="199">
        <v>5.1204540259963867E-4</v>
      </c>
      <c r="AJ170" s="199">
        <v>6.7996786402265666E-4</v>
      </c>
      <c r="AK170" s="199">
        <v>2.5048295062209781E-4</v>
      </c>
      <c r="AL170" s="199">
        <v>2.825541882912209E-4</v>
      </c>
      <c r="AM170" s="199">
        <v>3.9795582127156981E-4</v>
      </c>
      <c r="AN170" s="199">
        <v>3.1919570108128768E-4</v>
      </c>
      <c r="AO170" s="199">
        <v>3.7572442593314671E-5</v>
      </c>
      <c r="AP170" s="199">
        <v>4.2383128243683147E-5</v>
      </c>
      <c r="AQ170" s="199">
        <v>5.9693373190735461E-5</v>
      </c>
      <c r="AR170" s="199">
        <v>4.7879355162193153E-5</v>
      </c>
      <c r="AS170" s="199">
        <v>6.0528625408887383E-3</v>
      </c>
      <c r="AT170" s="199">
        <v>9.9800217672739206E-4</v>
      </c>
      <c r="AU170" s="199">
        <v>5.7967016472067201E-4</v>
      </c>
      <c r="AV170" s="199">
        <v>1.880921792488889E-3</v>
      </c>
      <c r="AW170" s="199">
        <v>-4.4387289556297501E-3</v>
      </c>
      <c r="AX170" s="199">
        <v>-6.2595135422232782E-4</v>
      </c>
      <c r="AY170" s="199">
        <v>-6.7624762121033344E-5</v>
      </c>
      <c r="AZ170" s="199">
        <v>-1.2009539284662321E-3</v>
      </c>
      <c r="BA170" s="199">
        <v>1.2562401907181913E-3</v>
      </c>
      <c r="BB170" s="199">
        <v>1.2399677686694371E-4</v>
      </c>
      <c r="BC170" s="199">
        <v>1.1041065299747567E-3</v>
      </c>
      <c r="BD170" s="199">
        <v>7.2409023412873695E-4</v>
      </c>
      <c r="BE170" s="199">
        <v>3.9598437600524448E-3</v>
      </c>
      <c r="BF170" s="199">
        <v>5.3688054358559632E-3</v>
      </c>
      <c r="BG170" s="199">
        <v>1.9407451419760424E-2</v>
      </c>
      <c r="BH170" s="199">
        <v>1.0338904544885607E-2</v>
      </c>
    </row>
    <row r="171" spans="1:60" ht="12.75" customHeight="1" x14ac:dyDescent="0.25">
      <c r="A171" s="196" t="s">
        <v>1586</v>
      </c>
      <c r="B171" s="196" t="s">
        <v>1604</v>
      </c>
      <c r="C171" s="196" t="s">
        <v>1583</v>
      </c>
      <c r="D171" s="197">
        <v>2022</v>
      </c>
      <c r="E171" s="198">
        <v>596.21412007948868</v>
      </c>
      <c r="F171" s="198">
        <v>1216.4999051928501</v>
      </c>
      <c r="G171" s="198">
        <v>1086.1068860971695</v>
      </c>
      <c r="H171" s="198">
        <v>2898.8209113695079</v>
      </c>
      <c r="I171" s="199">
        <v>1.8576411804492028</v>
      </c>
      <c r="J171" s="199">
        <v>1.570339273864632</v>
      </c>
      <c r="K171" s="199">
        <v>2.2549998626324244</v>
      </c>
      <c r="L171" s="199">
        <v>1.8859531256700839</v>
      </c>
      <c r="M171" s="224">
        <v>44.060320814513354</v>
      </c>
      <c r="N171" s="224">
        <v>37.245972431217652</v>
      </c>
      <c r="O171" s="224">
        <v>53.485042445195219</v>
      </c>
      <c r="P171" s="224">
        <v>44.731835530295719</v>
      </c>
      <c r="Q171" s="198">
        <v>127.37817353492416</v>
      </c>
      <c r="R171" s="198">
        <v>107.67792544664987</v>
      </c>
      <c r="S171" s="198">
        <v>154.62499800643153</v>
      </c>
      <c r="T171" s="198">
        <v>129.31951931763589</v>
      </c>
      <c r="U171" s="198">
        <v>127.83477963172922</v>
      </c>
      <c r="V171" s="198">
        <v>107.74062309695894</v>
      </c>
      <c r="W171" s="198">
        <v>154.95068479223943</v>
      </c>
      <c r="X171" s="198">
        <v>129.58227990411623</v>
      </c>
      <c r="Y171" s="199">
        <v>1.0727434095419597E-2</v>
      </c>
      <c r="Z171" s="199">
        <v>1.045642074873061E-2</v>
      </c>
      <c r="AA171" s="199">
        <v>1.6172838872613993E-2</v>
      </c>
      <c r="AB171" s="199">
        <v>1.2653942867879688E-2</v>
      </c>
      <c r="AC171" s="199">
        <v>5.8469080575230307E-2</v>
      </c>
      <c r="AD171" s="199">
        <v>1.6002721132967603E-2</v>
      </c>
      <c r="AE171" s="199">
        <v>1.7695812600852189E-2</v>
      </c>
      <c r="AF171" s="199">
        <v>2.5371330736752813E-2</v>
      </c>
      <c r="AG171" s="199">
        <v>3.5385571407540216E-3</v>
      </c>
      <c r="AH171" s="199">
        <v>3.7205082250506424E-4</v>
      </c>
      <c r="AI171" s="199">
        <v>5.1204540259963867E-4</v>
      </c>
      <c r="AJ171" s="199">
        <v>1.0757731006620095E-3</v>
      </c>
      <c r="AK171" s="199">
        <v>2.5048295062209781E-4</v>
      </c>
      <c r="AL171" s="199">
        <v>2.825541882912209E-4</v>
      </c>
      <c r="AM171" s="199">
        <v>3.9795582127156971E-4</v>
      </c>
      <c r="AN171" s="199">
        <v>3.1919570108128768E-4</v>
      </c>
      <c r="AO171" s="199">
        <v>3.7572442593314671E-5</v>
      </c>
      <c r="AP171" s="199">
        <v>4.238312824368314E-5</v>
      </c>
      <c r="AQ171" s="199">
        <v>5.9693373190735461E-5</v>
      </c>
      <c r="AR171" s="199">
        <v>4.7879355162193153E-5</v>
      </c>
      <c r="AS171" s="199">
        <v>4.1449056340810281E-3</v>
      </c>
      <c r="AT171" s="199">
        <v>9.9800217672739206E-4</v>
      </c>
      <c r="AU171" s="199">
        <v>5.7967016472067201E-4</v>
      </c>
      <c r="AV171" s="199">
        <v>1.4885033288713758E-3</v>
      </c>
      <c r="AW171" s="199">
        <v>-6.0634849332700603E-4</v>
      </c>
      <c r="AX171" s="199">
        <v>-6.2595135422232771E-4</v>
      </c>
      <c r="AY171" s="199">
        <v>-6.7624762121033222E-5</v>
      </c>
      <c r="AZ171" s="199">
        <v>-4.1273022820936605E-4</v>
      </c>
      <c r="BA171" s="199">
        <v>1.2850895813236631E-3</v>
      </c>
      <c r="BB171" s="199">
        <v>1.311456202290829E-4</v>
      </c>
      <c r="BC171" s="199">
        <v>1.1677585705498744E-3</v>
      </c>
      <c r="BD171" s="199">
        <v>7.5687249415625543E-4</v>
      </c>
      <c r="BE171" s="199">
        <v>3.3385304185264671E-3</v>
      </c>
      <c r="BF171" s="199">
        <v>5.4678484151567119E-3</v>
      </c>
      <c r="BG171" s="199">
        <v>1.9432470529405874E-2</v>
      </c>
      <c r="BH171" s="199">
        <v>1.0262053786655434E-2</v>
      </c>
    </row>
    <row r="172" spans="1:60" ht="12.75" customHeight="1" x14ac:dyDescent="0.25">
      <c r="A172" s="196" t="s">
        <v>1586</v>
      </c>
      <c r="B172" s="196" t="s">
        <v>1604</v>
      </c>
      <c r="C172" s="196" t="s">
        <v>1706</v>
      </c>
      <c r="D172" s="197">
        <v>2022</v>
      </c>
      <c r="E172" s="198">
        <v>2923.3876265193799</v>
      </c>
      <c r="F172" s="198">
        <v>5964.8046745834235</v>
      </c>
      <c r="G172" s="198">
        <v>5325.4549413734876</v>
      </c>
      <c r="H172" s="198">
        <v>14213.647242476291</v>
      </c>
      <c r="I172" s="199">
        <v>1.8576411804492028</v>
      </c>
      <c r="J172" s="199">
        <v>1.5703392738646322</v>
      </c>
      <c r="K172" s="199">
        <v>2.2549998626324239</v>
      </c>
      <c r="L172" s="199">
        <v>1.8859531256700839</v>
      </c>
      <c r="M172" s="224">
        <v>44.060320814513361</v>
      </c>
      <c r="N172" s="224">
        <v>37.245972431217666</v>
      </c>
      <c r="O172" s="224">
        <v>53.485042445195212</v>
      </c>
      <c r="P172" s="224">
        <v>44.731835530295726</v>
      </c>
      <c r="Q172" s="198">
        <v>127.37817353492416</v>
      </c>
      <c r="R172" s="198">
        <v>107.67792544664984</v>
      </c>
      <c r="S172" s="198">
        <v>154.6249980064315</v>
      </c>
      <c r="T172" s="198">
        <v>129.31951931763587</v>
      </c>
      <c r="U172" s="198">
        <v>127.81008700226107</v>
      </c>
      <c r="V172" s="198">
        <v>107.73441469645815</v>
      </c>
      <c r="W172" s="198">
        <v>154.89540628905183</v>
      </c>
      <c r="X172" s="198">
        <v>129.5503485520654</v>
      </c>
      <c r="Y172" s="199">
        <v>1.0727434095419595E-2</v>
      </c>
      <c r="Z172" s="199">
        <v>1.045642074873061E-2</v>
      </c>
      <c r="AA172" s="199">
        <v>1.617283887261399E-2</v>
      </c>
      <c r="AB172" s="199">
        <v>1.2653942867879686E-2</v>
      </c>
      <c r="AC172" s="199">
        <v>5.8469080575230328E-2</v>
      </c>
      <c r="AD172" s="199">
        <v>1.6002721132967596E-2</v>
      </c>
      <c r="AE172" s="199">
        <v>1.7695812600852189E-2</v>
      </c>
      <c r="AF172" s="199">
        <v>2.5371330736752809E-2</v>
      </c>
      <c r="AG172" s="199">
        <v>3.5385571407540225E-3</v>
      </c>
      <c r="AH172" s="199">
        <v>3.7205082250506424E-4</v>
      </c>
      <c r="AI172" s="199">
        <v>5.1204540259963856E-4</v>
      </c>
      <c r="AJ172" s="199">
        <v>1.0757731006620097E-3</v>
      </c>
      <c r="AK172" s="199">
        <v>2.5048295062209781E-4</v>
      </c>
      <c r="AL172" s="199">
        <v>2.8255418829122085E-4</v>
      </c>
      <c r="AM172" s="199">
        <v>3.9795582127156971E-4</v>
      </c>
      <c r="AN172" s="199">
        <v>3.1919570108128762E-4</v>
      </c>
      <c r="AO172" s="199">
        <v>3.7572442593314671E-5</v>
      </c>
      <c r="AP172" s="199">
        <v>4.2383128243683133E-5</v>
      </c>
      <c r="AQ172" s="199">
        <v>5.9693373190735461E-5</v>
      </c>
      <c r="AR172" s="199">
        <v>4.7879355162193153E-5</v>
      </c>
      <c r="AS172" s="199">
        <v>4.1449056340810307E-3</v>
      </c>
      <c r="AT172" s="199">
        <v>9.9800217672739206E-4</v>
      </c>
      <c r="AU172" s="199">
        <v>5.7967016472067201E-4</v>
      </c>
      <c r="AV172" s="199">
        <v>1.4885033288713761E-3</v>
      </c>
      <c r="AW172" s="199">
        <v>-6.0634849332700646E-4</v>
      </c>
      <c r="AX172" s="199">
        <v>-6.2595135422232793E-4</v>
      </c>
      <c r="AY172" s="199">
        <v>-6.7624762121033371E-5</v>
      </c>
      <c r="AZ172" s="199">
        <v>-4.1273022820936632E-4</v>
      </c>
      <c r="BA172" s="199">
        <v>1.1919098474816362E-3</v>
      </c>
      <c r="BB172" s="199">
        <v>1.077176938110993E-4</v>
      </c>
      <c r="BC172" s="199">
        <v>9.5916044531383173E-4</v>
      </c>
      <c r="BD172" s="199">
        <v>6.4972030606634437E-4</v>
      </c>
      <c r="BE172" s="199">
        <v>2.9207061045922042E-3</v>
      </c>
      <c r="BF172" s="199">
        <v>5.1432684077719268E-3</v>
      </c>
      <c r="BG172" s="199">
        <v>1.9350478823877488E-2</v>
      </c>
      <c r="BH172" s="199">
        <v>1.0009186816849371E-2</v>
      </c>
    </row>
    <row r="173" spans="1:60" ht="12.75" customHeight="1" x14ac:dyDescent="0.25">
      <c r="A173" s="196" t="s">
        <v>1586</v>
      </c>
      <c r="B173" s="196" t="s">
        <v>1604</v>
      </c>
      <c r="C173" s="196" t="s">
        <v>1843</v>
      </c>
      <c r="D173" s="197">
        <v>2022</v>
      </c>
      <c r="E173" s="198">
        <v>1025.3458464843434</v>
      </c>
      <c r="F173" s="198">
        <v>2092.0892059245243</v>
      </c>
      <c r="G173" s="198">
        <v>1867.8443649561743</v>
      </c>
      <c r="H173" s="198">
        <v>4985.2794173650418</v>
      </c>
      <c r="I173" s="199">
        <v>1.8576411804492028</v>
      </c>
      <c r="J173" s="199">
        <v>1.570339273864632</v>
      </c>
      <c r="K173" s="199">
        <v>2.2549998626324235</v>
      </c>
      <c r="L173" s="199">
        <v>1.8859531256700841</v>
      </c>
      <c r="M173" s="224">
        <v>44.060320814513361</v>
      </c>
      <c r="N173" s="224">
        <v>37.245972431217666</v>
      </c>
      <c r="O173" s="224">
        <v>53.485042445195212</v>
      </c>
      <c r="P173" s="224">
        <v>44.731835530295719</v>
      </c>
      <c r="Q173" s="198">
        <v>127.37817353492416</v>
      </c>
      <c r="R173" s="198">
        <v>107.67792544664987</v>
      </c>
      <c r="S173" s="198">
        <v>154.6249980064315</v>
      </c>
      <c r="T173" s="198">
        <v>129.31951931763587</v>
      </c>
      <c r="U173" s="198">
        <v>127.79769662197542</v>
      </c>
      <c r="V173" s="198">
        <v>107.73129997581077</v>
      </c>
      <c r="W173" s="198">
        <v>154.86767336569815</v>
      </c>
      <c r="X173" s="198">
        <v>129.53432825289872</v>
      </c>
      <c r="Y173" s="199">
        <v>1.0727434095419595E-2</v>
      </c>
      <c r="Z173" s="199">
        <v>1.0456420748730608E-2</v>
      </c>
      <c r="AA173" s="199">
        <v>1.617283887261399E-2</v>
      </c>
      <c r="AB173" s="199">
        <v>1.2653942867879684E-2</v>
      </c>
      <c r="AC173" s="199">
        <v>5.8469080575230321E-2</v>
      </c>
      <c r="AD173" s="199">
        <v>1.6002721132967596E-2</v>
      </c>
      <c r="AE173" s="199">
        <v>1.7695812600852186E-2</v>
      </c>
      <c r="AF173" s="199">
        <v>2.5371330736752813E-2</v>
      </c>
      <c r="AG173" s="199">
        <v>3.5385571407540221E-3</v>
      </c>
      <c r="AH173" s="199">
        <v>3.7205082250506413E-4</v>
      </c>
      <c r="AI173" s="199">
        <v>5.1204540259963856E-4</v>
      </c>
      <c r="AJ173" s="199">
        <v>1.0757731006620095E-3</v>
      </c>
      <c r="AK173" s="199">
        <v>2.5048295062209786E-4</v>
      </c>
      <c r="AL173" s="199">
        <v>2.8255418829122085E-4</v>
      </c>
      <c r="AM173" s="199">
        <v>3.9795582127156976E-4</v>
      </c>
      <c r="AN173" s="199">
        <v>3.1919570108128768E-4</v>
      </c>
      <c r="AO173" s="199">
        <v>3.7572442593314665E-5</v>
      </c>
      <c r="AP173" s="199">
        <v>4.2383128243683126E-5</v>
      </c>
      <c r="AQ173" s="199">
        <v>5.9693373190735448E-5</v>
      </c>
      <c r="AR173" s="199">
        <v>4.787935516219314E-5</v>
      </c>
      <c r="AS173" s="199">
        <v>4.1449056340810289E-3</v>
      </c>
      <c r="AT173" s="199">
        <v>9.9800217672739206E-4</v>
      </c>
      <c r="AU173" s="199">
        <v>5.796701647206719E-4</v>
      </c>
      <c r="AV173" s="199">
        <v>1.4885033288713758E-3</v>
      </c>
      <c r="AW173" s="199">
        <v>-6.0634849332700603E-4</v>
      </c>
      <c r="AX173" s="199">
        <v>-6.2595135422232804E-4</v>
      </c>
      <c r="AY173" s="199">
        <v>-6.7624762121033371E-5</v>
      </c>
      <c r="AZ173" s="199">
        <v>-4.1273022820936627E-4</v>
      </c>
      <c r="BA173" s="199">
        <v>1.145153695460414E-3</v>
      </c>
      <c r="BB173" s="199">
        <v>9.5964030990639611E-5</v>
      </c>
      <c r="BC173" s="199">
        <v>8.545079043564541E-4</v>
      </c>
      <c r="BD173" s="199">
        <v>5.9596091288943243E-4</v>
      </c>
      <c r="BE173" s="199">
        <v>2.7110684824305392E-3</v>
      </c>
      <c r="BF173" s="199">
        <v>4.9804283895390454E-3</v>
      </c>
      <c r="BG173" s="199">
        <v>1.9309344032702996E-2</v>
      </c>
      <c r="BH173" s="199">
        <v>9.8823212503409488E-3</v>
      </c>
    </row>
    <row r="174" spans="1:60" ht="12.75" customHeight="1" x14ac:dyDescent="0.25">
      <c r="A174" s="196" t="s">
        <v>52</v>
      </c>
      <c r="B174" s="196" t="s">
        <v>53</v>
      </c>
      <c r="C174" s="196" t="s">
        <v>47</v>
      </c>
      <c r="D174" s="197">
        <v>2022</v>
      </c>
      <c r="E174" s="198">
        <v>69.509397425222971</v>
      </c>
      <c r="F174" s="198">
        <v>274.66985843689196</v>
      </c>
      <c r="G174" s="198">
        <v>201.89380427370051</v>
      </c>
      <c r="H174" s="198">
        <v>546.07306013581535</v>
      </c>
      <c r="I174" s="199">
        <v>7.117387626635244</v>
      </c>
      <c r="J174" s="199">
        <v>6.3197843267518321</v>
      </c>
      <c r="K174" s="199">
        <v>6.4333819192397623</v>
      </c>
      <c r="L174" s="199">
        <v>6.4633101305032481</v>
      </c>
      <c r="M174" s="224">
        <v>168.8132161857896</v>
      </c>
      <c r="N174" s="224">
        <v>149.89532308273095</v>
      </c>
      <c r="O174" s="224">
        <v>152.58967892574921</v>
      </c>
      <c r="P174" s="224">
        <v>153.29952892452818</v>
      </c>
      <c r="Q174" s="198">
        <v>488.03818830159548</v>
      </c>
      <c r="R174" s="198">
        <v>433.34665119860671</v>
      </c>
      <c r="S174" s="198">
        <v>441.13602085802506</v>
      </c>
      <c r="T174" s="198">
        <v>443.18819375773876</v>
      </c>
      <c r="U174" s="198">
        <v>493.54818830159553</v>
      </c>
      <c r="V174" s="198">
        <v>438.01665119860667</v>
      </c>
      <c r="W174" s="198">
        <v>444.68602085802507</v>
      </c>
      <c r="X174" s="198">
        <v>447.45194152458964</v>
      </c>
      <c r="Y174" s="199">
        <v>4.3819482466756474</v>
      </c>
      <c r="Z174" s="199">
        <v>4.2707040118946429</v>
      </c>
      <c r="AA174" s="199">
        <v>4.6573382494063873</v>
      </c>
      <c r="AB174" s="199">
        <v>4.4278104195592656</v>
      </c>
      <c r="AC174" s="199">
        <v>4.2627113425784087</v>
      </c>
      <c r="AD174" s="199">
        <v>3.12304302034494</v>
      </c>
      <c r="AE174" s="199">
        <v>2.7955743835843663</v>
      </c>
      <c r="AF174" s="199">
        <v>3.1470393872118381</v>
      </c>
      <c r="AG174" s="199">
        <v>4.3689316331963903</v>
      </c>
      <c r="AH174" s="199">
        <v>2.6559356301168604</v>
      </c>
      <c r="AI174" s="199">
        <v>1.9395775125062951</v>
      </c>
      <c r="AJ174" s="199">
        <v>2.6091306373664147</v>
      </c>
      <c r="AK174" s="223"/>
      <c r="AL174" s="223"/>
      <c r="AM174" s="223"/>
      <c r="AN174" s="223"/>
      <c r="AO174" s="223"/>
      <c r="AP174" s="223"/>
      <c r="AQ174" s="223"/>
      <c r="AR174" s="223"/>
      <c r="AS174" s="199">
        <v>0.14000000000000001</v>
      </c>
      <c r="AT174" s="199">
        <v>0.10999999999999999</v>
      </c>
      <c r="AU174" s="199">
        <v>7.0000000000000021E-2</v>
      </c>
      <c r="AV174" s="199">
        <v>9.9029910674037977E-2</v>
      </c>
      <c r="AW174" s="199">
        <v>4.2289316331963906</v>
      </c>
      <c r="AX174" s="199">
        <v>2.5459356301168605</v>
      </c>
      <c r="AY174" s="199">
        <v>1.8695775125062952</v>
      </c>
      <c r="AZ174" s="199">
        <v>2.5101007266923774</v>
      </c>
      <c r="BA174" s="199">
        <v>6.0000000000000001E-3</v>
      </c>
      <c r="BB174" s="199">
        <v>5.9999999999999993E-3</v>
      </c>
      <c r="BC174" s="199">
        <v>6.0000000000000001E-3</v>
      </c>
      <c r="BD174" s="199">
        <v>6.000000000000001E-3</v>
      </c>
      <c r="BE174" s="199">
        <v>2E-3</v>
      </c>
      <c r="BF174" s="199">
        <v>2E-3</v>
      </c>
      <c r="BG174" s="199">
        <v>1.9999999999999996E-3</v>
      </c>
      <c r="BH174" s="199">
        <v>2E-3</v>
      </c>
    </row>
    <row r="175" spans="1:60" ht="12.75" customHeight="1" x14ac:dyDescent="0.25">
      <c r="A175" s="196" t="s">
        <v>52</v>
      </c>
      <c r="B175" s="196" t="s">
        <v>54</v>
      </c>
      <c r="C175" s="196" t="s">
        <v>47</v>
      </c>
      <c r="D175" s="197">
        <v>2022</v>
      </c>
      <c r="E175" s="198">
        <v>22.535875107632322</v>
      </c>
      <c r="F175" s="198">
        <v>89.051636970725653</v>
      </c>
      <c r="G175" s="198">
        <v>65.456668114718383</v>
      </c>
      <c r="H175" s="198">
        <v>177.04418019307636</v>
      </c>
      <c r="I175" s="199">
        <v>5.337417552212151</v>
      </c>
      <c r="J175" s="199">
        <v>4.7392768006362038</v>
      </c>
      <c r="K175" s="199">
        <v>4.8244611890776294</v>
      </c>
      <c r="L175" s="199">
        <v>4.8469081923955111</v>
      </c>
      <c r="M175" s="224">
        <v>126.35933304534477</v>
      </c>
      <c r="N175" s="224">
        <v>112.19880209624323</v>
      </c>
      <c r="O175" s="224">
        <v>114.21547821424211</v>
      </c>
      <c r="P175" s="224">
        <v>114.74689407975532</v>
      </c>
      <c r="Q175" s="198">
        <v>373.27789796280399</v>
      </c>
      <c r="R175" s="198">
        <v>331.44629677177033</v>
      </c>
      <c r="S175" s="198">
        <v>337.40375637571003</v>
      </c>
      <c r="T175" s="198">
        <v>338.97361111015755</v>
      </c>
      <c r="U175" s="198">
        <v>383.60789796280403</v>
      </c>
      <c r="V175" s="198">
        <v>340.04029677177039</v>
      </c>
      <c r="W175" s="198">
        <v>345.91375637571002</v>
      </c>
      <c r="X175" s="198">
        <v>348.65818096710223</v>
      </c>
      <c r="Y175" s="199">
        <v>4.2108718895417505</v>
      </c>
      <c r="Z175" s="199">
        <v>4.1039707654494197</v>
      </c>
      <c r="AA175" s="199">
        <v>4.4755103658250732</v>
      </c>
      <c r="AB175" s="199">
        <v>4.254943560293766</v>
      </c>
      <c r="AC175" s="199">
        <v>2.0594425912816852</v>
      </c>
      <c r="AD175" s="199">
        <v>1.5088817821582496</v>
      </c>
      <c r="AE175" s="199">
        <v>1.3506658109245717</v>
      </c>
      <c r="AF175" s="199">
        <v>1.5204669091691192</v>
      </c>
      <c r="AG175" s="199">
        <v>1.2984223827844157</v>
      </c>
      <c r="AH175" s="199">
        <v>0.78932946128423076</v>
      </c>
      <c r="AI175" s="199">
        <v>0.57643181520029085</v>
      </c>
      <c r="AJ175" s="199">
        <v>0.77541928325788911</v>
      </c>
      <c r="AK175" s="199">
        <v>0.32130920244285271</v>
      </c>
      <c r="AL175" s="199">
        <v>0.24036552738079414</v>
      </c>
      <c r="AM175" s="199">
        <v>0.21559297616025491</v>
      </c>
      <c r="AN175" s="199">
        <v>0.24150991906953914</v>
      </c>
      <c r="AO175" s="199">
        <v>0.16065460122142636</v>
      </c>
      <c r="AP175" s="199">
        <v>0.12018276369039707</v>
      </c>
      <c r="AQ175" s="199">
        <v>0.10779648808012746</v>
      </c>
      <c r="AR175" s="199">
        <v>0.12075495953476957</v>
      </c>
      <c r="AS175" s="199">
        <v>8.5000000000000034E-2</v>
      </c>
      <c r="AT175" s="199">
        <v>2.3E-2</v>
      </c>
      <c r="AU175" s="199">
        <v>0.02</v>
      </c>
      <c r="AV175" s="199">
        <v>2.9782794277786781E-2</v>
      </c>
      <c r="AW175" s="199">
        <v>1.2134223827844155</v>
      </c>
      <c r="AX175" s="199">
        <v>0.76632946128423085</v>
      </c>
      <c r="AY175" s="199">
        <v>0.55643181520029084</v>
      </c>
      <c r="AZ175" s="199">
        <v>0.74563648898010237</v>
      </c>
      <c r="BA175" s="199">
        <v>3.0000000000000002E-2</v>
      </c>
      <c r="BB175" s="199">
        <v>3.0000000000000002E-2</v>
      </c>
      <c r="BC175" s="199">
        <v>0.03</v>
      </c>
      <c r="BD175" s="199">
        <v>3.0000000000000002E-2</v>
      </c>
      <c r="BE175" s="199">
        <v>2.9000000000000002E-3</v>
      </c>
      <c r="BF175" s="199">
        <v>2.8999999999999994E-3</v>
      </c>
      <c r="BG175" s="199">
        <v>2.8999999999999994E-3</v>
      </c>
      <c r="BH175" s="199">
        <v>2.9000000000000002E-3</v>
      </c>
    </row>
    <row r="176" spans="1:60" ht="12.75" customHeight="1" x14ac:dyDescent="0.25">
      <c r="A176" s="196" t="s">
        <v>52</v>
      </c>
      <c r="B176" s="196" t="s">
        <v>54</v>
      </c>
      <c r="C176" s="196" t="s">
        <v>39</v>
      </c>
      <c r="D176" s="197">
        <v>2022</v>
      </c>
      <c r="E176" s="198">
        <v>15.528472889550279</v>
      </c>
      <c r="F176" s="198">
        <v>61.361536832517125</v>
      </c>
      <c r="G176" s="198">
        <v>45.1032893732825</v>
      </c>
      <c r="H176" s="198">
        <v>121.9932990953499</v>
      </c>
      <c r="I176" s="199">
        <v>4.2507021855003062</v>
      </c>
      <c r="J176" s="199">
        <v>3.9047306437105771</v>
      </c>
      <c r="K176" s="199">
        <v>4.426272043163527</v>
      </c>
      <c r="L176" s="199">
        <v>4.141593181089176</v>
      </c>
      <c r="M176" s="224">
        <v>100.63216675105259</v>
      </c>
      <c r="N176" s="224">
        <v>92.441551562045888</v>
      </c>
      <c r="O176" s="224">
        <v>104.78865064989914</v>
      </c>
      <c r="P176" s="224">
        <v>98.049093402984127</v>
      </c>
      <c r="Q176" s="198">
        <v>297.2773183188242</v>
      </c>
      <c r="R176" s="198">
        <v>273.08143545770241</v>
      </c>
      <c r="S176" s="198">
        <v>309.55598056944632</v>
      </c>
      <c r="T176" s="198">
        <v>289.64666558892469</v>
      </c>
      <c r="U176" s="198">
        <v>301.24731831882411</v>
      </c>
      <c r="V176" s="198">
        <v>275.05043545770246</v>
      </c>
      <c r="W176" s="198">
        <v>310.91098056944634</v>
      </c>
      <c r="X176" s="198">
        <v>291.69881497105297</v>
      </c>
      <c r="Y176" s="199">
        <v>2.9386909835317776</v>
      </c>
      <c r="Z176" s="199">
        <v>2.9378595993757113</v>
      </c>
      <c r="AA176" s="199">
        <v>3.3155310014791834</v>
      </c>
      <c r="AB176" s="199">
        <v>3.0775978701645892</v>
      </c>
      <c r="AC176" s="199">
        <v>0.6673661024776858</v>
      </c>
      <c r="AD176" s="199">
        <v>0.50210878139643156</v>
      </c>
      <c r="AE176" s="199">
        <v>0.54498577218692945</v>
      </c>
      <c r="AF176" s="199">
        <v>0.53899676775847016</v>
      </c>
      <c r="AG176" s="199">
        <v>0.25283337218586133</v>
      </c>
      <c r="AH176" s="199">
        <v>0.16663976342017353</v>
      </c>
      <c r="AI176" s="199">
        <v>0.13039837767677251</v>
      </c>
      <c r="AJ176" s="199">
        <v>0.16421216621853205</v>
      </c>
      <c r="AK176" s="199">
        <v>0.12629779069331395</v>
      </c>
      <c r="AL176" s="199">
        <v>9.5361890037575489E-2</v>
      </c>
      <c r="AM176" s="199">
        <v>8.9533543867549331E-2</v>
      </c>
      <c r="AN176" s="199">
        <v>9.7144854449433049E-2</v>
      </c>
      <c r="AO176" s="199">
        <v>8.2093563950654064E-2</v>
      </c>
      <c r="AP176" s="199">
        <v>6.1985228524424077E-2</v>
      </c>
      <c r="AQ176" s="199">
        <v>5.8196803513907068E-2</v>
      </c>
      <c r="AR176" s="199">
        <v>6.3144155392131487E-2</v>
      </c>
      <c r="AS176" s="199">
        <v>8.500000000000002E-2</v>
      </c>
      <c r="AT176" s="199">
        <v>2.3000000000000003E-2</v>
      </c>
      <c r="AU176" s="199">
        <v>0.02</v>
      </c>
      <c r="AV176" s="199">
        <v>2.9782794277786781E-2</v>
      </c>
      <c r="AW176" s="199">
        <v>0.16783337218586133</v>
      </c>
      <c r="AX176" s="199">
        <v>0.14363976342017348</v>
      </c>
      <c r="AY176" s="199">
        <v>0.11039837767677249</v>
      </c>
      <c r="AZ176" s="199">
        <v>0.13442937194074525</v>
      </c>
      <c r="BA176" s="199">
        <v>6.0000000000000001E-3</v>
      </c>
      <c r="BB176" s="199">
        <v>4.9999999999999992E-3</v>
      </c>
      <c r="BC176" s="199">
        <v>3.0000000000000001E-3</v>
      </c>
      <c r="BD176" s="199">
        <v>4.3878507556497316E-3</v>
      </c>
      <c r="BE176" s="199">
        <v>2.8999999999999998E-3</v>
      </c>
      <c r="BF176" s="199">
        <v>2.9000000000000002E-3</v>
      </c>
      <c r="BG176" s="199">
        <v>2.8999999999999994E-3</v>
      </c>
      <c r="BH176" s="199">
        <v>2.9000000000000002E-3</v>
      </c>
    </row>
    <row r="177" spans="1:60" ht="12.75" customHeight="1" x14ac:dyDescent="0.25">
      <c r="A177" s="196" t="s">
        <v>52</v>
      </c>
      <c r="B177" s="196" t="s">
        <v>54</v>
      </c>
      <c r="C177" s="196" t="s">
        <v>40</v>
      </c>
      <c r="D177" s="197">
        <v>2022</v>
      </c>
      <c r="E177" s="198">
        <v>49.917529621017763</v>
      </c>
      <c r="F177" s="198">
        <v>197.25161348541684</v>
      </c>
      <c r="G177" s="198">
        <v>144.98816459996209</v>
      </c>
      <c r="H177" s="198">
        <v>392.15730770639669</v>
      </c>
      <c r="I177" s="199">
        <v>4.053455173281832</v>
      </c>
      <c r="J177" s="199">
        <v>3.7878333219707421</v>
      </c>
      <c r="K177" s="199">
        <v>4.3080985781802958</v>
      </c>
      <c r="L177" s="199">
        <v>4.0139963680006421</v>
      </c>
      <c r="M177" s="224">
        <v>95.962492575236368</v>
      </c>
      <c r="N177" s="224">
        <v>89.674095678121176</v>
      </c>
      <c r="O177" s="224">
        <v>101.99098303763793</v>
      </c>
      <c r="P177" s="224">
        <v>95.028335134990584</v>
      </c>
      <c r="Q177" s="198">
        <v>283.48264151490059</v>
      </c>
      <c r="R177" s="198">
        <v>264.90609858183029</v>
      </c>
      <c r="S177" s="198">
        <v>301.29139527657588</v>
      </c>
      <c r="T177" s="198">
        <v>280.72304855680767</v>
      </c>
      <c r="U177" s="198">
        <v>286.33084151490061</v>
      </c>
      <c r="V177" s="198">
        <v>266.79137858183037</v>
      </c>
      <c r="W177" s="198">
        <v>302.60719527657585</v>
      </c>
      <c r="X177" s="198">
        <v>282.58935038127487</v>
      </c>
      <c r="Y177" s="199">
        <v>3.2223689377707267</v>
      </c>
      <c r="Z177" s="199">
        <v>3.118083636987707</v>
      </c>
      <c r="AA177" s="199">
        <v>3.4134133677646736</v>
      </c>
      <c r="AB177" s="199">
        <v>3.2405471975647346</v>
      </c>
      <c r="AC177" s="199">
        <v>0.5337985979606632</v>
      </c>
      <c r="AD177" s="199">
        <v>0.46544897636432953</v>
      </c>
      <c r="AE177" s="199">
        <v>0.4612754385000149</v>
      </c>
      <c r="AF177" s="199">
        <v>0.47260613144120567</v>
      </c>
      <c r="AG177" s="199">
        <v>0.17060314083263275</v>
      </c>
      <c r="AH177" s="199">
        <v>0.11066063717500799</v>
      </c>
      <c r="AI177" s="199">
        <v>8.5514527441278687E-2</v>
      </c>
      <c r="AJ177" s="199">
        <v>0.10899368724856513</v>
      </c>
      <c r="AK177" s="199">
        <v>5.3279940614911113E-2</v>
      </c>
      <c r="AL177" s="199">
        <v>4.7962027074624609E-2</v>
      </c>
      <c r="AM177" s="199">
        <v>5.4597374522927157E-2</v>
      </c>
      <c r="AN177" s="199">
        <v>5.1092158607455078E-2</v>
      </c>
      <c r="AO177" s="199">
        <v>3.4534723580317436E-2</v>
      </c>
      <c r="AP177" s="199">
        <v>3.1120893679780985E-2</v>
      </c>
      <c r="AQ177" s="199">
        <v>3.5426602669469107E-2</v>
      </c>
      <c r="AR177" s="199">
        <v>3.3147342717656764E-2</v>
      </c>
      <c r="AS177" s="199">
        <v>5.439999999999999E-2</v>
      </c>
      <c r="AT177" s="199">
        <v>2.0010000000000003E-2</v>
      </c>
      <c r="AU177" s="199">
        <v>1.8599999999999998E-2</v>
      </c>
      <c r="AV177" s="199">
        <v>2.3866183480107536E-2</v>
      </c>
      <c r="AW177" s="199">
        <v>0.11620314083263278</v>
      </c>
      <c r="AX177" s="199">
        <v>9.0650637175007973E-2</v>
      </c>
      <c r="AY177" s="199">
        <v>6.6914527441278696E-2</v>
      </c>
      <c r="AZ177" s="199">
        <v>8.512750376845761E-2</v>
      </c>
      <c r="BA177" s="199">
        <v>5.0000000000000001E-3</v>
      </c>
      <c r="BB177" s="199">
        <v>5.0000000000000001E-3</v>
      </c>
      <c r="BC177" s="199">
        <v>3.0000000000000009E-3</v>
      </c>
      <c r="BD177" s="199">
        <v>4.2605611995453979E-3</v>
      </c>
      <c r="BE177" s="199">
        <v>2.8999999999999998E-3</v>
      </c>
      <c r="BF177" s="199">
        <v>2.9000000000000002E-3</v>
      </c>
      <c r="BG177" s="199">
        <v>2.8999999999999994E-3</v>
      </c>
      <c r="BH177" s="199">
        <v>2.8999999999999998E-3</v>
      </c>
    </row>
    <row r="178" spans="1:60" ht="12.75" customHeight="1" x14ac:dyDescent="0.25">
      <c r="A178" s="196" t="s">
        <v>52</v>
      </c>
      <c r="B178" s="196" t="s">
        <v>54</v>
      </c>
      <c r="C178" s="196" t="s">
        <v>41</v>
      </c>
      <c r="D178" s="197">
        <v>2022</v>
      </c>
      <c r="E178" s="198">
        <v>173.24425019211375</v>
      </c>
      <c r="F178" s="198">
        <v>684.58331445707745</v>
      </c>
      <c r="G178" s="198">
        <v>503.19729468894076</v>
      </c>
      <c r="H178" s="198">
        <v>1361.0248593381318</v>
      </c>
      <c r="I178" s="199">
        <v>4.3267531013061733</v>
      </c>
      <c r="J178" s="199">
        <v>3.9704210723799389</v>
      </c>
      <c r="K178" s="199">
        <v>4.5187741652757403</v>
      </c>
      <c r="L178" s="199">
        <v>4.2185151947859376</v>
      </c>
      <c r="M178" s="224">
        <v>102.43261479633138</v>
      </c>
      <c r="N178" s="224">
        <v>93.996722892174077</v>
      </c>
      <c r="O178" s="224">
        <v>106.97856859074561</v>
      </c>
      <c r="P178" s="224">
        <v>99.870164033517653</v>
      </c>
      <c r="Q178" s="198">
        <v>302.59601892870893</v>
      </c>
      <c r="R178" s="198">
        <v>277.67556452669595</v>
      </c>
      <c r="S178" s="198">
        <v>316.02521355737974</v>
      </c>
      <c r="T178" s="198">
        <v>295.02628734399843</v>
      </c>
      <c r="U178" s="198">
        <v>304.72381892870891</v>
      </c>
      <c r="V178" s="198">
        <v>279.06948452669599</v>
      </c>
      <c r="W178" s="198">
        <v>317.06481355737975</v>
      </c>
      <c r="X178" s="198">
        <v>296.39878232219991</v>
      </c>
      <c r="Y178" s="199">
        <v>2.4985584983828688</v>
      </c>
      <c r="Z178" s="199">
        <v>2.2999419696777084</v>
      </c>
      <c r="AA178" s="199">
        <v>2.4974047226757592</v>
      </c>
      <c r="AB178" s="199">
        <v>2.3982295900572432</v>
      </c>
      <c r="AC178" s="199">
        <v>0.655777178097663</v>
      </c>
      <c r="AD178" s="199">
        <v>0.48103711478313443</v>
      </c>
      <c r="AE178" s="199">
        <v>0.45170184495618487</v>
      </c>
      <c r="AF178" s="199">
        <v>0.4924338815101581</v>
      </c>
      <c r="AG178" s="199">
        <v>0.16156575902093873</v>
      </c>
      <c r="AH178" s="199">
        <v>0.10214630297894434</v>
      </c>
      <c r="AI178" s="199">
        <v>7.6630093648452649E-2</v>
      </c>
      <c r="AJ178" s="199">
        <v>0.10027594155274713</v>
      </c>
      <c r="AK178" s="199">
        <v>6.0108577807011794E-2</v>
      </c>
      <c r="AL178" s="199">
        <v>4.3210722951977171E-2</v>
      </c>
      <c r="AM178" s="199">
        <v>3.7298673650203645E-2</v>
      </c>
      <c r="AN178" s="199">
        <v>4.3175844073624049E-2</v>
      </c>
      <c r="AO178" s="199">
        <v>4.1970569953497468E-2</v>
      </c>
      <c r="AP178" s="199">
        <v>3.0188494466610118E-2</v>
      </c>
      <c r="AQ178" s="199">
        <v>2.6042180542149494E-2</v>
      </c>
      <c r="AR178" s="199">
        <v>3.0155256928018074E-2</v>
      </c>
      <c r="AS178" s="199">
        <v>4.760000000000001E-2</v>
      </c>
      <c r="AT178" s="199">
        <v>2.1390000000000003E-2</v>
      </c>
      <c r="AU178" s="199">
        <v>1.8200000000000001E-2</v>
      </c>
      <c r="AV178" s="199">
        <v>2.3546854378769497E-2</v>
      </c>
      <c r="AW178" s="199">
        <v>0.11396575902093872</v>
      </c>
      <c r="AX178" s="199">
        <v>8.075630297894433E-2</v>
      </c>
      <c r="AY178" s="199">
        <v>5.8430093648452655E-2</v>
      </c>
      <c r="AZ178" s="199">
        <v>7.6729087173977639E-2</v>
      </c>
      <c r="BA178" s="199">
        <v>2.9999999999999996E-3</v>
      </c>
      <c r="BB178" s="199">
        <v>3.0000000000000001E-3</v>
      </c>
      <c r="BC178" s="199">
        <v>2E-3</v>
      </c>
      <c r="BD178" s="199">
        <v>2.6302805997726999E-3</v>
      </c>
      <c r="BE178" s="199">
        <v>2.8999999999999998E-3</v>
      </c>
      <c r="BF178" s="199">
        <v>2.8999999999999994E-3</v>
      </c>
      <c r="BG178" s="199">
        <v>2.8999999999999998E-3</v>
      </c>
      <c r="BH178" s="199">
        <v>2.9000000000000002E-3</v>
      </c>
    </row>
    <row r="179" spans="1:60" ht="12.75" customHeight="1" x14ac:dyDescent="0.25">
      <c r="A179" s="196" t="s">
        <v>52</v>
      </c>
      <c r="B179" s="196" t="s">
        <v>54</v>
      </c>
      <c r="C179" s="196" t="s">
        <v>42</v>
      </c>
      <c r="D179" s="197">
        <v>2022</v>
      </c>
      <c r="E179" s="198">
        <v>400.48830727460665</v>
      </c>
      <c r="F179" s="198">
        <v>1582.5495650870098</v>
      </c>
      <c r="G179" s="198">
        <v>1163.2399490988066</v>
      </c>
      <c r="H179" s="198">
        <v>3146.2778214604227</v>
      </c>
      <c r="I179" s="199">
        <v>4.2076817922438821</v>
      </c>
      <c r="J179" s="199">
        <v>3.9677589690328712</v>
      </c>
      <c r="K179" s="199">
        <v>4.5507577881301255</v>
      </c>
      <c r="L179" s="199">
        <v>4.2138446124285602</v>
      </c>
      <c r="M179" s="224">
        <v>99.613691402992714</v>
      </c>
      <c r="N179" s="224">
        <v>93.933699604199603</v>
      </c>
      <c r="O179" s="224">
        <v>107.73575672765257</v>
      </c>
      <c r="P179" s="224">
        <v>99.759591520530222</v>
      </c>
      <c r="Q179" s="198">
        <v>294.26864196791075</v>
      </c>
      <c r="R179" s="198">
        <v>277.48938753532678</v>
      </c>
      <c r="S179" s="198">
        <v>318.26202178748952</v>
      </c>
      <c r="T179" s="198">
        <v>294.6996452652088</v>
      </c>
      <c r="U179" s="198">
        <v>295.93004196791077</v>
      </c>
      <c r="V179" s="198">
        <v>279.44246753532673</v>
      </c>
      <c r="W179" s="198">
        <v>319.83262178748947</v>
      </c>
      <c r="X179" s="198">
        <v>296.68493126688725</v>
      </c>
      <c r="Y179" s="199">
        <v>1.7074150009769014</v>
      </c>
      <c r="Z179" s="199">
        <v>1.6451295000596662</v>
      </c>
      <c r="AA179" s="199">
        <v>1.8006331432772762</v>
      </c>
      <c r="AB179" s="199">
        <v>1.7105505075267322</v>
      </c>
      <c r="AC179" s="199">
        <v>0.34241791410076067</v>
      </c>
      <c r="AD179" s="199">
        <v>0.26988848049434727</v>
      </c>
      <c r="AE179" s="199">
        <v>0.25785829901886448</v>
      </c>
      <c r="AF179" s="199">
        <v>0.27467292842286528</v>
      </c>
      <c r="AG179" s="199">
        <v>2.2327951601659738E-2</v>
      </c>
      <c r="AH179" s="199">
        <v>1.7458206969484389E-2</v>
      </c>
      <c r="AI179" s="199">
        <v>1.6655658788975843E-2</v>
      </c>
      <c r="AJ179" s="199">
        <v>1.7781356970104321E-2</v>
      </c>
      <c r="AK179" s="199">
        <v>1.4662599780345254E-2</v>
      </c>
      <c r="AL179" s="199">
        <v>1.2855409984550021E-2</v>
      </c>
      <c r="AM179" s="199">
        <v>1.3850580979620537E-2</v>
      </c>
      <c r="AN179" s="199">
        <v>1.3453380394874157E-2</v>
      </c>
      <c r="AO179" s="199">
        <v>1.0996949835258939E-2</v>
      </c>
      <c r="AP179" s="199">
        <v>9.6415574884125173E-3</v>
      </c>
      <c r="AQ179" s="199">
        <v>1.0387935734715404E-2</v>
      </c>
      <c r="AR179" s="199">
        <v>1.0090035296155618E-2</v>
      </c>
      <c r="AS179" s="199">
        <v>2.5500000000000002E-3</v>
      </c>
      <c r="AT179" s="199">
        <v>1.6099999999999997E-3</v>
      </c>
      <c r="AU179" s="199">
        <v>1.1999999999999997E-3</v>
      </c>
      <c r="AV179" s="199">
        <v>1.57806722864488E-3</v>
      </c>
      <c r="AW179" s="199">
        <v>1.9777951601659734E-2</v>
      </c>
      <c r="AX179" s="199">
        <v>1.5848206969484392E-2</v>
      </c>
      <c r="AY179" s="199">
        <v>1.5455658788975844E-2</v>
      </c>
      <c r="AZ179" s="199">
        <v>1.6203289741459442E-2</v>
      </c>
      <c r="BA179" s="199">
        <v>6.000000000000001E-3</v>
      </c>
      <c r="BB179" s="199">
        <v>7.1999999999999972E-3</v>
      </c>
      <c r="BC179" s="199">
        <v>5.8000000000000005E-3</v>
      </c>
      <c r="BD179" s="199">
        <v>6.5296453723565785E-3</v>
      </c>
      <c r="BE179" s="199">
        <v>2.9000000000000002E-3</v>
      </c>
      <c r="BF179" s="199">
        <v>2.9000000000000007E-3</v>
      </c>
      <c r="BG179" s="199">
        <v>2.9000000000000002E-3</v>
      </c>
      <c r="BH179" s="199">
        <v>2.9000000000000007E-3</v>
      </c>
    </row>
    <row r="180" spans="1:60" ht="12.75" customHeight="1" x14ac:dyDescent="0.25">
      <c r="A180" s="196" t="s">
        <v>52</v>
      </c>
      <c r="B180" s="196" t="s">
        <v>54</v>
      </c>
      <c r="C180" s="196" t="s">
        <v>43</v>
      </c>
      <c r="D180" s="197">
        <v>2022</v>
      </c>
      <c r="E180" s="198">
        <v>849.09999329992422</v>
      </c>
      <c r="F180" s="198">
        <v>3355.2610668126213</v>
      </c>
      <c r="G180" s="198">
        <v>2466.2568545571798</v>
      </c>
      <c r="H180" s="198">
        <v>6670.617914669725</v>
      </c>
      <c r="I180" s="199">
        <v>4.0318328252003042</v>
      </c>
      <c r="J180" s="199">
        <v>3.7839557788606797</v>
      </c>
      <c r="K180" s="199">
        <v>4.3265272117137492</v>
      </c>
      <c r="L180" s="199">
        <v>4.016107122792608</v>
      </c>
      <c r="M180" s="224">
        <v>95.450599800176306</v>
      </c>
      <c r="N180" s="224">
        <v>89.582297770903111</v>
      </c>
      <c r="O180" s="224">
        <v>102.42726703068227</v>
      </c>
      <c r="P180" s="224">
        <v>95.078305661959135</v>
      </c>
      <c r="Q180" s="198">
        <v>281.97045990985691</v>
      </c>
      <c r="R180" s="198">
        <v>264.63491853507071</v>
      </c>
      <c r="S180" s="198">
        <v>302.58022110299885</v>
      </c>
      <c r="T180" s="198">
        <v>280.87066640835343</v>
      </c>
      <c r="U180" s="198">
        <v>286.01685990985692</v>
      </c>
      <c r="V180" s="198">
        <v>269.92699853507071</v>
      </c>
      <c r="W180" s="198">
        <v>307.17182110299882</v>
      </c>
      <c r="X180" s="198">
        <v>286.34198451672182</v>
      </c>
      <c r="Y180" s="199">
        <v>1.9170748306510179</v>
      </c>
      <c r="Z180" s="199">
        <v>0.76621315120633715</v>
      </c>
      <c r="AA180" s="199">
        <v>0.51237421466100863</v>
      </c>
      <c r="AB180" s="199">
        <v>0.81885664414646364</v>
      </c>
      <c r="AC180" s="199">
        <v>0.5874956242724293</v>
      </c>
      <c r="AD180" s="199">
        <v>0.54118450725601419</v>
      </c>
      <c r="AE180" s="199">
        <v>0.55361465243841179</v>
      </c>
      <c r="AF180" s="199">
        <v>0.55167509460530384</v>
      </c>
      <c r="AG180" s="199">
        <v>1.1820405720601146E-2</v>
      </c>
      <c r="AH180" s="199">
        <v>8.5760973495531811E-3</v>
      </c>
      <c r="AI180" s="199">
        <v>7.6635242203508059E-3</v>
      </c>
      <c r="AJ180" s="199">
        <v>8.6516679319771968E-3</v>
      </c>
      <c r="AK180" s="199">
        <v>1.8710850373075263E-2</v>
      </c>
      <c r="AL180" s="199">
        <v>1.2049934376599465E-2</v>
      </c>
      <c r="AM180" s="199">
        <v>1.1617560498192618E-2</v>
      </c>
      <c r="AN180" s="199">
        <v>1.2737942406040592E-2</v>
      </c>
      <c r="AO180" s="199">
        <v>1.4033137779806451E-2</v>
      </c>
      <c r="AP180" s="199">
        <v>9.0374507824495989E-3</v>
      </c>
      <c r="AQ180" s="199">
        <v>8.7131703736444601E-3</v>
      </c>
      <c r="AR180" s="199">
        <v>9.5534568045304424E-3</v>
      </c>
      <c r="AS180" s="199">
        <v>2.5500000000000002E-3</v>
      </c>
      <c r="AT180" s="199">
        <v>1.6100000000000003E-3</v>
      </c>
      <c r="AU180" s="199">
        <v>1.1999999999999999E-3</v>
      </c>
      <c r="AV180" s="199">
        <v>1.5780672286448804E-3</v>
      </c>
      <c r="AW180" s="199">
        <v>9.2704057206011454E-3</v>
      </c>
      <c r="AX180" s="199">
        <v>6.9660973495531808E-3</v>
      </c>
      <c r="AY180" s="199">
        <v>6.4635242203508071E-3</v>
      </c>
      <c r="AZ180" s="199">
        <v>7.0736007033323171E-3</v>
      </c>
      <c r="BA180" s="199">
        <v>1.4999999999999999E-2</v>
      </c>
      <c r="BB180" s="199">
        <v>1.9800000000000005E-2</v>
      </c>
      <c r="BC180" s="199">
        <v>1.7200000000000003E-2</v>
      </c>
      <c r="BD180" s="199">
        <v>1.822773969010822E-2</v>
      </c>
      <c r="BE180" s="199">
        <v>1.0999999999999999E-2</v>
      </c>
      <c r="BF180" s="199">
        <v>1.0999999999999999E-2</v>
      </c>
      <c r="BG180" s="199">
        <v>1.0999999999999999E-2</v>
      </c>
      <c r="BH180" s="199">
        <v>1.0999999999999999E-2</v>
      </c>
    </row>
    <row r="181" spans="1:60" ht="12.75" customHeight="1" x14ac:dyDescent="0.25">
      <c r="A181" s="196" t="s">
        <v>52</v>
      </c>
      <c r="B181" s="196" t="s">
        <v>54</v>
      </c>
      <c r="C181" s="196" t="s">
        <v>55</v>
      </c>
      <c r="D181" s="197">
        <v>2022</v>
      </c>
      <c r="E181" s="198">
        <v>4825.6166990747352</v>
      </c>
      <c r="F181" s="198">
        <v>19068.665600668708</v>
      </c>
      <c r="G181" s="198">
        <v>14016.264698467427</v>
      </c>
      <c r="H181" s="198">
        <v>37910.54699821087</v>
      </c>
      <c r="I181" s="199">
        <v>4.0017694601351774</v>
      </c>
      <c r="J181" s="199">
        <v>3.7329778553067192</v>
      </c>
      <c r="K181" s="199">
        <v>4.2314167244886862</v>
      </c>
      <c r="L181" s="199">
        <v>3.9514747391338365</v>
      </c>
      <c r="M181" s="224">
        <v>94.738872317443807</v>
      </c>
      <c r="N181" s="224">
        <v>88.375433897634409</v>
      </c>
      <c r="O181" s="224">
        <v>100.17559801400665</v>
      </c>
      <c r="P181" s="224">
        <v>93.548182749078066</v>
      </c>
      <c r="Q181" s="198">
        <v>279.86794692348803</v>
      </c>
      <c r="R181" s="198">
        <v>261.06972395162575</v>
      </c>
      <c r="S181" s="198">
        <v>295.92856936350267</v>
      </c>
      <c r="T181" s="198">
        <v>276.35053282755968</v>
      </c>
      <c r="U181" s="198">
        <v>284.84184692348805</v>
      </c>
      <c r="V181" s="198">
        <v>266.1498039516257</v>
      </c>
      <c r="W181" s="198">
        <v>299.93716936350262</v>
      </c>
      <c r="X181" s="198">
        <v>281.59231283934525</v>
      </c>
      <c r="Y181" s="199">
        <v>0.19427569734106034</v>
      </c>
      <c r="Z181" s="199">
        <v>6.6931394263945135E-2</v>
      </c>
      <c r="AA181" s="199">
        <v>2.1317497662148275E-2</v>
      </c>
      <c r="AB181" s="199">
        <v>6.6276651581400392E-2</v>
      </c>
      <c r="AC181" s="199">
        <v>7.6368000568809283E-2</v>
      </c>
      <c r="AD181" s="199">
        <v>5.1099048698283051E-2</v>
      </c>
      <c r="AE181" s="199">
        <v>3.3150113108429712E-2</v>
      </c>
      <c r="AF181" s="199">
        <v>4.7679452664105067E-2</v>
      </c>
      <c r="AG181" s="199">
        <v>1.3739134051672357E-2</v>
      </c>
      <c r="AH181" s="199">
        <v>9.7635735310423969E-3</v>
      </c>
      <c r="AI181" s="199">
        <v>8.1362054643643964E-3</v>
      </c>
      <c r="AJ181" s="199">
        <v>9.6679513194180451E-3</v>
      </c>
      <c r="AK181" s="199">
        <v>1.9163953568448909E-3</v>
      </c>
      <c r="AL181" s="199">
        <v>1.0726047315387881E-3</v>
      </c>
      <c r="AM181" s="199">
        <v>1.215822267294433E-3</v>
      </c>
      <c r="AN181" s="199">
        <v>1.2329607671006091E-3</v>
      </c>
      <c r="AO181" s="199">
        <v>2.8745930352673353E-4</v>
      </c>
      <c r="AP181" s="199">
        <v>1.6089070973081818E-4</v>
      </c>
      <c r="AQ181" s="199">
        <v>1.8237334009416501E-4</v>
      </c>
      <c r="AR181" s="199">
        <v>1.8494411506509136E-4</v>
      </c>
      <c r="AS181" s="199">
        <v>2.5500000000000006E-3</v>
      </c>
      <c r="AT181" s="199">
        <v>1.6100000000000001E-3</v>
      </c>
      <c r="AU181" s="199">
        <v>1.1999999999999997E-3</v>
      </c>
      <c r="AV181" s="199">
        <v>1.57806722864488E-3</v>
      </c>
      <c r="AW181" s="199">
        <v>1.1189134051672359E-2</v>
      </c>
      <c r="AX181" s="199">
        <v>8.1535735310423931E-3</v>
      </c>
      <c r="AY181" s="199">
        <v>6.9362054643643967E-3</v>
      </c>
      <c r="AZ181" s="199">
        <v>8.0898840907731636E-3</v>
      </c>
      <c r="BA181" s="199">
        <v>1.8499999999999999E-2</v>
      </c>
      <c r="BB181" s="199">
        <v>1.9000000000000003E-2</v>
      </c>
      <c r="BC181" s="199">
        <v>1.5000000000000001E-2</v>
      </c>
      <c r="BD181" s="199">
        <v>1.7457477621038633E-2</v>
      </c>
      <c r="BE181" s="199">
        <v>9.0000000000000011E-3</v>
      </c>
      <c r="BF181" s="199">
        <v>9.0000000000000011E-3</v>
      </c>
      <c r="BG181" s="199">
        <v>9.0000000000000028E-3</v>
      </c>
      <c r="BH181" s="199">
        <v>9.0000000000000011E-3</v>
      </c>
    </row>
    <row r="182" spans="1:60" ht="12.75" customHeight="1" x14ac:dyDescent="0.25">
      <c r="A182" s="196" t="s">
        <v>52</v>
      </c>
      <c r="B182" s="196" t="s">
        <v>56</v>
      </c>
      <c r="C182" s="196" t="s">
        <v>47</v>
      </c>
      <c r="D182" s="197">
        <v>2022</v>
      </c>
      <c r="E182" s="198">
        <v>52.860691477922778</v>
      </c>
      <c r="F182" s="198">
        <v>208.88166468047461</v>
      </c>
      <c r="G182" s="198">
        <v>153.53673739579216</v>
      </c>
      <c r="H182" s="198">
        <v>415.27909355418956</v>
      </c>
      <c r="I182" s="199">
        <v>7.8247742636429631</v>
      </c>
      <c r="J182" s="199">
        <v>6.5384062785803847</v>
      </c>
      <c r="K182" s="199">
        <v>6.4082442987087687</v>
      </c>
      <c r="L182" s="199">
        <v>6.6540240792552945</v>
      </c>
      <c r="M182" s="224">
        <v>185.24562628129269</v>
      </c>
      <c r="N182" s="224">
        <v>154.79183490122278</v>
      </c>
      <c r="O182" s="224">
        <v>151.71034824526089</v>
      </c>
      <c r="P182" s="224">
        <v>157.52899908943522</v>
      </c>
      <c r="Q182" s="198">
        <v>547.23379997795541</v>
      </c>
      <c r="R182" s="198">
        <v>457.2703049405859</v>
      </c>
      <c r="S182" s="198">
        <v>448.16729027743366</v>
      </c>
      <c r="T182" s="198">
        <v>465.3561571679661</v>
      </c>
      <c r="U182" s="198">
        <v>557.56379997795545</v>
      </c>
      <c r="V182" s="198">
        <v>465.8643049405859</v>
      </c>
      <c r="W182" s="198">
        <v>456.6772902774336</v>
      </c>
      <c r="X182" s="198">
        <v>475.04072702491084</v>
      </c>
      <c r="Y182" s="199">
        <v>7.9278482844141633</v>
      </c>
      <c r="Z182" s="199">
        <v>7.2366213096709551</v>
      </c>
      <c r="AA182" s="199">
        <v>7.4986521701793558</v>
      </c>
      <c r="AB182" s="199">
        <v>7.4214851770415686</v>
      </c>
      <c r="AC182" s="199">
        <v>2.3582509662226516</v>
      </c>
      <c r="AD182" s="199">
        <v>1.6976507204948714</v>
      </c>
      <c r="AE182" s="199">
        <v>1.5250960422346469</v>
      </c>
      <c r="AF182" s="199">
        <v>1.7179414203831893</v>
      </c>
      <c r="AG182" s="199">
        <v>0.9569919429767928</v>
      </c>
      <c r="AH182" s="199">
        <v>0.58855937058951835</v>
      </c>
      <c r="AI182" s="199">
        <v>0.44879825543378737</v>
      </c>
      <c r="AJ182" s="199">
        <v>0.58378459351259671</v>
      </c>
      <c r="AK182" s="199">
        <v>0.33023473221078692</v>
      </c>
      <c r="AL182" s="199">
        <v>0.23615095388491697</v>
      </c>
      <c r="AM182" s="199">
        <v>0.20657920272753785</v>
      </c>
      <c r="AN182" s="199">
        <v>0.23719358616305825</v>
      </c>
      <c r="AO182" s="199">
        <v>0.16511736610539346</v>
      </c>
      <c r="AP182" s="199">
        <v>0.11807547694245848</v>
      </c>
      <c r="AQ182" s="199">
        <v>0.10328960136376893</v>
      </c>
      <c r="AR182" s="199">
        <v>0.11859679308152912</v>
      </c>
      <c r="AS182" s="199">
        <v>8.5000000000000006E-2</v>
      </c>
      <c r="AT182" s="199">
        <v>2.3000000000000007E-2</v>
      </c>
      <c r="AU182" s="199">
        <v>0.02</v>
      </c>
      <c r="AV182" s="199">
        <v>2.9782794277786774E-2</v>
      </c>
      <c r="AW182" s="199">
        <v>0.87199194297679294</v>
      </c>
      <c r="AX182" s="199">
        <v>0.56555937058951844</v>
      </c>
      <c r="AY182" s="199">
        <v>0.42879825543378736</v>
      </c>
      <c r="AZ182" s="199">
        <v>0.55400179923480986</v>
      </c>
      <c r="BA182" s="199">
        <v>2.9999999999999985E-2</v>
      </c>
      <c r="BB182" s="199">
        <v>0.03</v>
      </c>
      <c r="BC182" s="199">
        <v>2.9999999999999992E-2</v>
      </c>
      <c r="BD182" s="199">
        <v>2.9999999999999992E-2</v>
      </c>
      <c r="BE182" s="199">
        <v>2.8999999999999989E-3</v>
      </c>
      <c r="BF182" s="199">
        <v>2.8999999999999994E-3</v>
      </c>
      <c r="BG182" s="199">
        <v>2.8999999999999994E-3</v>
      </c>
      <c r="BH182" s="199">
        <v>2.8999999999999994E-3</v>
      </c>
    </row>
    <row r="183" spans="1:60" ht="12.75" customHeight="1" x14ac:dyDescent="0.25">
      <c r="A183" s="196" t="s">
        <v>52</v>
      </c>
      <c r="B183" s="196" t="s">
        <v>56</v>
      </c>
      <c r="C183" s="196" t="s">
        <v>39</v>
      </c>
      <c r="D183" s="197">
        <v>2022</v>
      </c>
      <c r="E183" s="198">
        <v>31.841070754301956</v>
      </c>
      <c r="F183" s="198">
        <v>125.82158269997586</v>
      </c>
      <c r="G183" s="198">
        <v>92.484112146847153</v>
      </c>
      <c r="H183" s="198">
        <v>250.14676560112497</v>
      </c>
      <c r="I183" s="199">
        <v>6.6554810426278666</v>
      </c>
      <c r="J183" s="199">
        <v>5.7867657947629647</v>
      </c>
      <c r="K183" s="199">
        <v>5.8355133139528128</v>
      </c>
      <c r="L183" s="199">
        <v>5.9153670766021937</v>
      </c>
      <c r="M183" s="224">
        <v>157.56349159788684</v>
      </c>
      <c r="N183" s="224">
        <v>136.99731361898117</v>
      </c>
      <c r="O183" s="224">
        <v>138.1513743519458</v>
      </c>
      <c r="P183" s="224">
        <v>140.04185192669635</v>
      </c>
      <c r="Q183" s="198">
        <v>465.45805143046323</v>
      </c>
      <c r="R183" s="198">
        <v>404.70353888219</v>
      </c>
      <c r="S183" s="198">
        <v>408.11274779569288</v>
      </c>
      <c r="T183" s="198">
        <v>413.69740449054473</v>
      </c>
      <c r="U183" s="198">
        <v>469.42805143046326</v>
      </c>
      <c r="V183" s="198">
        <v>406.67253888219005</v>
      </c>
      <c r="W183" s="198">
        <v>409.4677477956929</v>
      </c>
      <c r="X183" s="198">
        <v>415.74955387267306</v>
      </c>
      <c r="Y183" s="199">
        <v>4.7291353355088557</v>
      </c>
      <c r="Z183" s="199">
        <v>4.3063379421685468</v>
      </c>
      <c r="AA183" s="199">
        <v>4.463992839827287</v>
      </c>
      <c r="AB183" s="199">
        <v>4.4184437088941904</v>
      </c>
      <c r="AC183" s="199">
        <v>1.0856265831149974</v>
      </c>
      <c r="AD183" s="199">
        <v>0.81696838181605436</v>
      </c>
      <c r="AE183" s="199">
        <v>0.76632837045052438</v>
      </c>
      <c r="AF183" s="199">
        <v>0.83244317037361815</v>
      </c>
      <c r="AG183" s="199">
        <v>0.38915970480130851</v>
      </c>
      <c r="AH183" s="199">
        <v>0.25798176622550367</v>
      </c>
      <c r="AI183" s="199">
        <v>0.20786411405769462</v>
      </c>
      <c r="AJ183" s="199">
        <v>0.25614987949721657</v>
      </c>
      <c r="AK183" s="199">
        <v>0.20082749848493592</v>
      </c>
      <c r="AL183" s="199">
        <v>0.143971168571839</v>
      </c>
      <c r="AM183" s="199">
        <v>0.13114242269865103</v>
      </c>
      <c r="AN183" s="199">
        <v>0.14646534933829511</v>
      </c>
      <c r="AO183" s="199">
        <v>0.13053787401520836</v>
      </c>
      <c r="AP183" s="199">
        <v>9.3581259571695344E-2</v>
      </c>
      <c r="AQ183" s="199">
        <v>8.5242574754123182E-2</v>
      </c>
      <c r="AR183" s="199">
        <v>9.5202477069891836E-2</v>
      </c>
      <c r="AS183" s="199">
        <v>8.4999999999999992E-2</v>
      </c>
      <c r="AT183" s="199">
        <v>2.2999999999999996E-2</v>
      </c>
      <c r="AU183" s="199">
        <v>0.02</v>
      </c>
      <c r="AV183" s="199">
        <v>2.9782794277786774E-2</v>
      </c>
      <c r="AW183" s="199">
        <v>0.30415970480130855</v>
      </c>
      <c r="AX183" s="199">
        <v>0.23498176622550365</v>
      </c>
      <c r="AY183" s="199">
        <v>0.1878641140576946</v>
      </c>
      <c r="AZ183" s="199">
        <v>0.22636708521942975</v>
      </c>
      <c r="BA183" s="199">
        <v>6.000000000000001E-3</v>
      </c>
      <c r="BB183" s="199">
        <v>5.0000000000000001E-3</v>
      </c>
      <c r="BC183" s="199">
        <v>3.0000000000000001E-3</v>
      </c>
      <c r="BD183" s="199">
        <v>4.3878507556497316E-3</v>
      </c>
      <c r="BE183" s="199">
        <v>2.8999999999999985E-3</v>
      </c>
      <c r="BF183" s="199">
        <v>2.8999999999999989E-3</v>
      </c>
      <c r="BG183" s="199">
        <v>2.8999999999999989E-3</v>
      </c>
      <c r="BH183" s="199">
        <v>2.8999999999999989E-3</v>
      </c>
    </row>
    <row r="184" spans="1:60" ht="12.75" customHeight="1" x14ac:dyDescent="0.25">
      <c r="A184" s="196" t="s">
        <v>52</v>
      </c>
      <c r="B184" s="196" t="s">
        <v>56</v>
      </c>
      <c r="C184" s="196" t="s">
        <v>40</v>
      </c>
      <c r="D184" s="197">
        <v>2022</v>
      </c>
      <c r="E184" s="198">
        <v>101.20852659707272</v>
      </c>
      <c r="F184" s="198">
        <v>399.93055187868663</v>
      </c>
      <c r="G184" s="198">
        <v>293.96563941733052</v>
      </c>
      <c r="H184" s="198">
        <v>795.10471789308974</v>
      </c>
      <c r="I184" s="199">
        <v>6.3461175500121234</v>
      </c>
      <c r="J184" s="199">
        <v>5.6051025369262275</v>
      </c>
      <c r="K184" s="199">
        <v>5.7019356952496425</v>
      </c>
      <c r="L184" s="199">
        <v>5.7352271062260272</v>
      </c>
      <c r="M184" s="224">
        <v>150.23954434940859</v>
      </c>
      <c r="N184" s="224">
        <v>132.69657306897852</v>
      </c>
      <c r="O184" s="224">
        <v>134.9890250240162</v>
      </c>
      <c r="P184" s="224">
        <v>135.77717405788198</v>
      </c>
      <c r="Q184" s="198">
        <v>443.82239090729985</v>
      </c>
      <c r="R184" s="198">
        <v>391.99872829560468</v>
      </c>
      <c r="S184" s="198">
        <v>398.77085684625223</v>
      </c>
      <c r="T184" s="198">
        <v>401.09912661115573</v>
      </c>
      <c r="U184" s="198">
        <v>446.67059090729987</v>
      </c>
      <c r="V184" s="198">
        <v>393.88400829560464</v>
      </c>
      <c r="W184" s="198">
        <v>400.0866568462522</v>
      </c>
      <c r="X184" s="198">
        <v>402.96542843562298</v>
      </c>
      <c r="Y184" s="199">
        <v>5.1513800199618665</v>
      </c>
      <c r="Z184" s="199">
        <v>4.5931331979252557</v>
      </c>
      <c r="AA184" s="199">
        <v>4.6814164704191699</v>
      </c>
      <c r="AB184" s="199">
        <v>4.6968322266555047</v>
      </c>
      <c r="AC184" s="199">
        <v>0.86820688166894677</v>
      </c>
      <c r="AD184" s="199">
        <v>0.72675162501187007</v>
      </c>
      <c r="AE184" s="199">
        <v>0.71681883758244003</v>
      </c>
      <c r="AF184" s="199">
        <v>0.74108505762937993</v>
      </c>
      <c r="AG184" s="199">
        <v>0.26272213370750447</v>
      </c>
      <c r="AH184" s="199">
        <v>0.17155341914668076</v>
      </c>
      <c r="AI184" s="199">
        <v>0.1369713738287755</v>
      </c>
      <c r="AJ184" s="199">
        <v>0.17037259130016144</v>
      </c>
      <c r="AK184" s="199">
        <v>7.8941629606201769E-2</v>
      </c>
      <c r="AL184" s="199">
        <v>6.7075731604025302E-2</v>
      </c>
      <c r="AM184" s="199">
        <v>7.7644886529526308E-2</v>
      </c>
      <c r="AN184" s="199">
        <v>7.2493758113467296E-2</v>
      </c>
      <c r="AO184" s="199">
        <v>5.1065050253471571E-2</v>
      </c>
      <c r="AP184" s="199">
        <v>4.347229296144263E-2</v>
      </c>
      <c r="AQ184" s="199">
        <v>5.0334896199125942E-2</v>
      </c>
      <c r="AR184" s="199">
        <v>4.6976009219787146E-2</v>
      </c>
      <c r="AS184" s="199">
        <v>5.4400000000000011E-2</v>
      </c>
      <c r="AT184" s="199">
        <v>2.0010000000000003E-2</v>
      </c>
      <c r="AU184" s="199">
        <v>1.8599999999999998E-2</v>
      </c>
      <c r="AV184" s="199">
        <v>2.386618348010754E-2</v>
      </c>
      <c r="AW184" s="199">
        <v>0.20832213370750449</v>
      </c>
      <c r="AX184" s="199">
        <v>0.15154341914668079</v>
      </c>
      <c r="AY184" s="199">
        <v>0.11837137382877551</v>
      </c>
      <c r="AZ184" s="199">
        <v>0.14650640782005395</v>
      </c>
      <c r="BA184" s="199">
        <v>5.000000000000001E-3</v>
      </c>
      <c r="BB184" s="199">
        <v>5.0000000000000001E-3</v>
      </c>
      <c r="BC184" s="199">
        <v>2.9999999999999996E-3</v>
      </c>
      <c r="BD184" s="199">
        <v>4.2605611995453988E-3</v>
      </c>
      <c r="BE184" s="199">
        <v>2.8999999999999989E-3</v>
      </c>
      <c r="BF184" s="199">
        <v>2.8999999999999994E-3</v>
      </c>
      <c r="BG184" s="199">
        <v>2.8999999999999994E-3</v>
      </c>
      <c r="BH184" s="199">
        <v>2.8999999999999998E-3</v>
      </c>
    </row>
    <row r="185" spans="1:60" ht="12.75" customHeight="1" x14ac:dyDescent="0.25">
      <c r="A185" s="196" t="s">
        <v>52</v>
      </c>
      <c r="B185" s="196" t="s">
        <v>56</v>
      </c>
      <c r="C185" s="196" t="s">
        <v>41</v>
      </c>
      <c r="D185" s="197">
        <v>2022</v>
      </c>
      <c r="E185" s="198">
        <v>367.8002485847577</v>
      </c>
      <c r="F185" s="198">
        <v>1453.3810672220054</v>
      </c>
      <c r="G185" s="198">
        <v>1068.2957146833771</v>
      </c>
      <c r="H185" s="198">
        <v>2889.4770304901399</v>
      </c>
      <c r="I185" s="199">
        <v>6.7282052900958531</v>
      </c>
      <c r="J185" s="199">
        <v>5.8829757092332633</v>
      </c>
      <c r="K185" s="199">
        <v>5.9350261176349779</v>
      </c>
      <c r="L185" s="199">
        <v>6.0098086531633825</v>
      </c>
      <c r="M185" s="224">
        <v>159.28518328050046</v>
      </c>
      <c r="N185" s="224">
        <v>139.27501074608301</v>
      </c>
      <c r="O185" s="224">
        <v>140.50726488884771</v>
      </c>
      <c r="P185" s="224">
        <v>142.27768498815072</v>
      </c>
      <c r="Q185" s="198">
        <v>470.54409799890647</v>
      </c>
      <c r="R185" s="198">
        <v>411.43208021989551</v>
      </c>
      <c r="S185" s="198">
        <v>415.07228015670677</v>
      </c>
      <c r="T185" s="198">
        <v>420.30227526076266</v>
      </c>
      <c r="U185" s="198">
        <v>472.67189799890645</v>
      </c>
      <c r="V185" s="198">
        <v>412.82600021989555</v>
      </c>
      <c r="W185" s="198">
        <v>416.11188015670677</v>
      </c>
      <c r="X185" s="198">
        <v>421.67477023896413</v>
      </c>
      <c r="Y185" s="199">
        <v>3.9972798688858608</v>
      </c>
      <c r="Z185" s="199">
        <v>3.5355331587948005</v>
      </c>
      <c r="AA185" s="199">
        <v>3.4852969108015341</v>
      </c>
      <c r="AB185" s="199">
        <v>3.575735377077188</v>
      </c>
      <c r="AC185" s="199">
        <v>1.0836108484964402</v>
      </c>
      <c r="AD185" s="199">
        <v>0.77091667388001972</v>
      </c>
      <c r="AE185" s="199">
        <v>0.73315904355510109</v>
      </c>
      <c r="AF185" s="199">
        <v>0.79675964812562183</v>
      </c>
      <c r="AG185" s="199">
        <v>0.25193264162265416</v>
      </c>
      <c r="AH185" s="199">
        <v>0.15727115493830013</v>
      </c>
      <c r="AI185" s="199">
        <v>0.12025225329186079</v>
      </c>
      <c r="AJ185" s="199">
        <v>0.15563396744473285</v>
      </c>
      <c r="AK185" s="199">
        <v>9.2361943714676459E-2</v>
      </c>
      <c r="AL185" s="199">
        <v>6.4728024412414098E-2</v>
      </c>
      <c r="AM185" s="199">
        <v>5.6068645462735579E-2</v>
      </c>
      <c r="AN185" s="199">
        <v>6.5043993342205994E-2</v>
      </c>
      <c r="AO185" s="199">
        <v>6.4458922716348108E-2</v>
      </c>
      <c r="AP185" s="199">
        <v>4.5209699662896098E-2</v>
      </c>
      <c r="AQ185" s="199">
        <v>3.9142350700417633E-2</v>
      </c>
      <c r="AR185" s="199">
        <v>4.5416708101346036E-2</v>
      </c>
      <c r="AS185" s="199">
        <v>4.7600000000000003E-2</v>
      </c>
      <c r="AT185" s="199">
        <v>2.1389999999999996E-2</v>
      </c>
      <c r="AU185" s="199">
        <v>1.8200000000000001E-2</v>
      </c>
      <c r="AV185" s="199">
        <v>2.3546854378769487E-2</v>
      </c>
      <c r="AW185" s="199">
        <v>0.2043326416226541</v>
      </c>
      <c r="AX185" s="199">
        <v>0.13588115493830011</v>
      </c>
      <c r="AY185" s="199">
        <v>0.10205225329186078</v>
      </c>
      <c r="AZ185" s="199">
        <v>0.13208711306596335</v>
      </c>
      <c r="BA185" s="199">
        <v>2.9999999999999996E-3</v>
      </c>
      <c r="BB185" s="199">
        <v>2.9999999999999996E-3</v>
      </c>
      <c r="BC185" s="199">
        <v>1.9999999999999992E-3</v>
      </c>
      <c r="BD185" s="199">
        <v>2.6302805997726986E-3</v>
      </c>
      <c r="BE185" s="199">
        <v>2.8999999999999998E-3</v>
      </c>
      <c r="BF185" s="199">
        <v>2.8999999999999989E-3</v>
      </c>
      <c r="BG185" s="199">
        <v>2.8999999999999989E-3</v>
      </c>
      <c r="BH185" s="199">
        <v>2.8999999999999994E-3</v>
      </c>
    </row>
    <row r="186" spans="1:60" ht="12.75" customHeight="1" x14ac:dyDescent="0.25">
      <c r="A186" s="196" t="s">
        <v>52</v>
      </c>
      <c r="B186" s="196" t="s">
        <v>56</v>
      </c>
      <c r="C186" s="196" t="s">
        <v>42</v>
      </c>
      <c r="D186" s="197">
        <v>2022</v>
      </c>
      <c r="E186" s="198">
        <v>516.0005043041823</v>
      </c>
      <c r="F186" s="198">
        <v>2039.0017856659615</v>
      </c>
      <c r="G186" s="198">
        <v>1498.7513729088435</v>
      </c>
      <c r="H186" s="198">
        <v>4053.7536628789867</v>
      </c>
      <c r="I186" s="199">
        <v>6.4656107715370084</v>
      </c>
      <c r="J186" s="199">
        <v>5.8128531518502671</v>
      </c>
      <c r="K186" s="199">
        <v>5.9151179116533914</v>
      </c>
      <c r="L186" s="199">
        <v>5.9337516451627144</v>
      </c>
      <c r="M186" s="224">
        <v>153.06845620193292</v>
      </c>
      <c r="N186" s="224">
        <v>137.61491211305085</v>
      </c>
      <c r="O186" s="224">
        <v>140.03595313454812</v>
      </c>
      <c r="P186" s="224">
        <v>140.47709271475708</v>
      </c>
      <c r="Q186" s="198">
        <v>452.17927475895317</v>
      </c>
      <c r="R186" s="198">
        <v>406.5279855779367</v>
      </c>
      <c r="S186" s="198">
        <v>413.67997887835975</v>
      </c>
      <c r="T186" s="198">
        <v>414.98314858684097</v>
      </c>
      <c r="U186" s="198">
        <v>453.84067475895324</v>
      </c>
      <c r="V186" s="198">
        <v>408.4810655779367</v>
      </c>
      <c r="W186" s="198">
        <v>415.25057887835976</v>
      </c>
      <c r="X186" s="198">
        <v>416.96843458851936</v>
      </c>
      <c r="Y186" s="199">
        <v>2.7277347375941692</v>
      </c>
      <c r="Z186" s="199">
        <v>2.5113859361637401</v>
      </c>
      <c r="AA186" s="199">
        <v>2.4883809044728471</v>
      </c>
      <c r="AB186" s="199">
        <v>2.5304194725425573</v>
      </c>
      <c r="AC186" s="199">
        <v>0.55254675317452062</v>
      </c>
      <c r="AD186" s="199">
        <v>0.41772734970592257</v>
      </c>
      <c r="AE186" s="199">
        <v>0.36941010894002252</v>
      </c>
      <c r="AF186" s="199">
        <v>0.4170246304510849</v>
      </c>
      <c r="AG186" s="199">
        <v>3.46269668870543E-2</v>
      </c>
      <c r="AH186" s="199">
        <v>2.5489957918588553E-2</v>
      </c>
      <c r="AI186" s="199">
        <v>2.1859090710353631E-2</v>
      </c>
      <c r="AJ186" s="199">
        <v>2.5310601687772286E-2</v>
      </c>
      <c r="AK186" s="199">
        <v>2.2799639261882578E-2</v>
      </c>
      <c r="AL186" s="199">
        <v>1.8681585453087152E-2</v>
      </c>
      <c r="AM186" s="199">
        <v>1.9017832753716001E-2</v>
      </c>
      <c r="AN186" s="199">
        <v>1.9330087844739031E-2</v>
      </c>
      <c r="AO186" s="199">
        <v>1.7099729446411933E-2</v>
      </c>
      <c r="AP186" s="199">
        <v>1.4011189089815365E-2</v>
      </c>
      <c r="AQ186" s="199">
        <v>1.4263374565286998E-2</v>
      </c>
      <c r="AR186" s="199">
        <v>1.4497565883554274E-2</v>
      </c>
      <c r="AS186" s="199">
        <v>2.5499999999999997E-3</v>
      </c>
      <c r="AT186" s="199">
        <v>1.6099999999999999E-3</v>
      </c>
      <c r="AU186" s="199">
        <v>1.1999999999999997E-3</v>
      </c>
      <c r="AV186" s="199">
        <v>1.5780672286448798E-3</v>
      </c>
      <c r="AW186" s="199">
        <v>3.2076966887054296E-2</v>
      </c>
      <c r="AX186" s="199">
        <v>2.3879957918588553E-2</v>
      </c>
      <c r="AY186" s="199">
        <v>2.0659090710353635E-2</v>
      </c>
      <c r="AZ186" s="199">
        <v>2.3732534459127406E-2</v>
      </c>
      <c r="BA186" s="199">
        <v>5.9999999999999967E-3</v>
      </c>
      <c r="BB186" s="199">
        <v>7.1999999999999989E-3</v>
      </c>
      <c r="BC186" s="199">
        <v>5.7999999999999996E-3</v>
      </c>
      <c r="BD186" s="199">
        <v>6.5296453723565785E-3</v>
      </c>
      <c r="BE186" s="199">
        <v>2.8999999999999994E-3</v>
      </c>
      <c r="BF186" s="199">
        <v>2.8999999999999994E-3</v>
      </c>
      <c r="BG186" s="199">
        <v>2.8999999999999998E-3</v>
      </c>
      <c r="BH186" s="199">
        <v>2.8999999999999998E-3</v>
      </c>
    </row>
    <row r="187" spans="1:60" ht="12.75" customHeight="1" x14ac:dyDescent="0.25">
      <c r="A187" s="196" t="s">
        <v>52</v>
      </c>
      <c r="B187" s="196" t="s">
        <v>56</v>
      </c>
      <c r="C187" s="196" t="s">
        <v>43</v>
      </c>
      <c r="D187" s="197">
        <v>2022</v>
      </c>
      <c r="E187" s="198">
        <v>1010.3887609648225</v>
      </c>
      <c r="F187" s="198">
        <v>3992.601694454183</v>
      </c>
      <c r="G187" s="198">
        <v>2934.728803627293</v>
      </c>
      <c r="H187" s="198">
        <v>7937.7192590462982</v>
      </c>
      <c r="I187" s="199">
        <v>6.3146262002627171</v>
      </c>
      <c r="J187" s="199">
        <v>5.4420616570622533</v>
      </c>
      <c r="K187" s="199">
        <v>5.8086346065915402</v>
      </c>
      <c r="L187" s="199">
        <v>5.6886591414781416</v>
      </c>
      <c r="M187" s="224">
        <v>149.49401040680308</v>
      </c>
      <c r="N187" s="224">
        <v>128.83670326542543</v>
      </c>
      <c r="O187" s="224">
        <v>137.51504123727619</v>
      </c>
      <c r="P187" s="224">
        <v>134.67471263168474</v>
      </c>
      <c r="Q187" s="198">
        <v>441.62001031341174</v>
      </c>
      <c r="R187" s="198">
        <v>380.59629325613383</v>
      </c>
      <c r="S187" s="198">
        <v>406.23295718803939</v>
      </c>
      <c r="T187" s="198">
        <v>397.84234712492417</v>
      </c>
      <c r="U187" s="198">
        <v>445.66641031341175</v>
      </c>
      <c r="V187" s="198">
        <v>385.88837325613378</v>
      </c>
      <c r="W187" s="198">
        <v>410.82455718803936</v>
      </c>
      <c r="X187" s="198">
        <v>403.31366523329257</v>
      </c>
      <c r="Y187" s="199">
        <v>3.1038079881676404</v>
      </c>
      <c r="Z187" s="199">
        <v>1.3672320836700296</v>
      </c>
      <c r="AA187" s="199">
        <v>0.86214398509935053</v>
      </c>
      <c r="AB187" s="199">
        <v>1.4015391908295125</v>
      </c>
      <c r="AC187" s="199">
        <v>0.89505130775257347</v>
      </c>
      <c r="AD187" s="199">
        <v>0.74341876158727427</v>
      </c>
      <c r="AE187" s="199">
        <v>0.70086213265539354</v>
      </c>
      <c r="AF187" s="199">
        <v>0.74698598975523423</v>
      </c>
      <c r="AG187" s="199">
        <v>2.5060493545016976E-2</v>
      </c>
      <c r="AH187" s="199">
        <v>1.7560398544317256E-2</v>
      </c>
      <c r="AI187" s="199">
        <v>1.4520854436779826E-2</v>
      </c>
      <c r="AJ187" s="199">
        <v>1.7391303883293487E-2</v>
      </c>
      <c r="AK187" s="199">
        <v>3.0915907202457502E-2</v>
      </c>
      <c r="AL187" s="199">
        <v>1.8419230697645259E-2</v>
      </c>
      <c r="AM187" s="199">
        <v>1.6999969954941532E-2</v>
      </c>
      <c r="AN187" s="199">
        <v>1.9485198872163691E-2</v>
      </c>
      <c r="AO187" s="199">
        <v>2.3186930401843126E-2</v>
      </c>
      <c r="AP187" s="199">
        <v>1.3814423023233942E-2</v>
      </c>
      <c r="AQ187" s="199">
        <v>1.2749977466206147E-2</v>
      </c>
      <c r="AR187" s="199">
        <v>1.4613899154122765E-2</v>
      </c>
      <c r="AS187" s="199">
        <v>2.5500000000000002E-3</v>
      </c>
      <c r="AT187" s="199">
        <v>1.6100000000000003E-3</v>
      </c>
      <c r="AU187" s="199">
        <v>1.1999999999999999E-3</v>
      </c>
      <c r="AV187" s="199">
        <v>1.5780672286448802E-3</v>
      </c>
      <c r="AW187" s="199">
        <v>2.2510493545016979E-2</v>
      </c>
      <c r="AX187" s="199">
        <v>1.5950398544317252E-2</v>
      </c>
      <c r="AY187" s="199">
        <v>1.3320854436779828E-2</v>
      </c>
      <c r="AZ187" s="199">
        <v>1.5813236654648611E-2</v>
      </c>
      <c r="BA187" s="199">
        <v>1.4999999999999999E-2</v>
      </c>
      <c r="BB187" s="199">
        <v>1.9800000000000005E-2</v>
      </c>
      <c r="BC187" s="199">
        <v>1.72E-2</v>
      </c>
      <c r="BD187" s="199">
        <v>1.822773969010822E-2</v>
      </c>
      <c r="BE187" s="199">
        <v>1.0999999999999998E-2</v>
      </c>
      <c r="BF187" s="199">
        <v>1.1000000000000001E-2</v>
      </c>
      <c r="BG187" s="199">
        <v>1.0999999999999999E-2</v>
      </c>
      <c r="BH187" s="199">
        <v>1.1000000000000001E-2</v>
      </c>
    </row>
    <row r="188" spans="1:60" ht="12.75" customHeight="1" x14ac:dyDescent="0.25">
      <c r="A188" s="196" t="s">
        <v>52</v>
      </c>
      <c r="B188" s="196" t="s">
        <v>56</v>
      </c>
      <c r="C188" s="196" t="s">
        <v>55</v>
      </c>
      <c r="D188" s="197">
        <v>2022</v>
      </c>
      <c r="E188" s="198">
        <v>6135.0921793784655</v>
      </c>
      <c r="F188" s="198">
        <v>24243.123416801231</v>
      </c>
      <c r="G188" s="198">
        <v>17819.707054676332</v>
      </c>
      <c r="H188" s="198">
        <v>48197.922650856024</v>
      </c>
      <c r="I188" s="199">
        <v>6.2410856047530894</v>
      </c>
      <c r="J188" s="199">
        <v>5.3452649863971002</v>
      </c>
      <c r="K188" s="199">
        <v>5.6546744470685368</v>
      </c>
      <c r="L188" s="199">
        <v>5.5736882754808397</v>
      </c>
      <c r="M188" s="224">
        <v>147.75299230030274</v>
      </c>
      <c r="N188" s="224">
        <v>126.54511512816428</v>
      </c>
      <c r="O188" s="224">
        <v>133.87015063567458</v>
      </c>
      <c r="P188" s="224">
        <v>131.95286413380143</v>
      </c>
      <c r="Q188" s="198">
        <v>436.47687158794531</v>
      </c>
      <c r="R188" s="198">
        <v>373.82671650815934</v>
      </c>
      <c r="S188" s="198">
        <v>395.46559185553957</v>
      </c>
      <c r="T188" s="198">
        <v>389.80173895315971</v>
      </c>
      <c r="U188" s="198">
        <v>441.45077158794533</v>
      </c>
      <c r="V188" s="198">
        <v>378.90679650815929</v>
      </c>
      <c r="W188" s="198">
        <v>399.47419185553957</v>
      </c>
      <c r="X188" s="198">
        <v>395.04351896494535</v>
      </c>
      <c r="Y188" s="199">
        <v>0.25849120518054042</v>
      </c>
      <c r="Z188" s="199">
        <v>0.12958699176290958</v>
      </c>
      <c r="AA188" s="199">
        <v>8.4891045592971337E-2</v>
      </c>
      <c r="AB188" s="199">
        <v>0.12947019345827679</v>
      </c>
      <c r="AC188" s="199">
        <v>0.11864495086809294</v>
      </c>
      <c r="AD188" s="199">
        <v>7.6810399029382109E-2</v>
      </c>
      <c r="AE188" s="199">
        <v>5.8802998171362447E-2</v>
      </c>
      <c r="AF188" s="199">
        <v>7.5477815117875727E-2</v>
      </c>
      <c r="AG188" s="199">
        <v>2.1854335316522644E-2</v>
      </c>
      <c r="AH188" s="199">
        <v>1.5209336351119259E-2</v>
      </c>
      <c r="AI188" s="199">
        <v>1.2461715241527536E-2</v>
      </c>
      <c r="AJ188" s="199">
        <v>1.5039326491049089E-2</v>
      </c>
      <c r="AK188" s="199">
        <v>2.9865632494932614E-3</v>
      </c>
      <c r="AL188" s="199">
        <v>1.5347302996469919E-3</v>
      </c>
      <c r="AM188" s="199">
        <v>1.6235678176181945E-3</v>
      </c>
      <c r="AN188" s="199">
        <v>1.7523784252325635E-3</v>
      </c>
      <c r="AO188" s="199">
        <v>4.4798448742398904E-4</v>
      </c>
      <c r="AP188" s="199">
        <v>2.3020954494704877E-4</v>
      </c>
      <c r="AQ188" s="199">
        <v>2.435351726427291E-4</v>
      </c>
      <c r="AR188" s="199">
        <v>2.6285676378488447E-4</v>
      </c>
      <c r="AS188" s="199">
        <v>2.5499999999999997E-3</v>
      </c>
      <c r="AT188" s="199">
        <v>1.6100000000000005E-3</v>
      </c>
      <c r="AU188" s="199">
        <v>1.2000000000000001E-3</v>
      </c>
      <c r="AV188" s="199">
        <v>1.5780672286448802E-3</v>
      </c>
      <c r="AW188" s="199">
        <v>1.930433531652264E-2</v>
      </c>
      <c r="AX188" s="199">
        <v>1.3599336351119262E-2</v>
      </c>
      <c r="AY188" s="199">
        <v>1.1261715241527534E-2</v>
      </c>
      <c r="AZ188" s="199">
        <v>1.3461259262404207E-2</v>
      </c>
      <c r="BA188" s="199">
        <v>1.8499999999999996E-2</v>
      </c>
      <c r="BB188" s="199">
        <v>1.9000000000000003E-2</v>
      </c>
      <c r="BC188" s="199">
        <v>1.5000000000000001E-2</v>
      </c>
      <c r="BD188" s="199">
        <v>1.7457477621038629E-2</v>
      </c>
      <c r="BE188" s="199">
        <v>8.9999999999999993E-3</v>
      </c>
      <c r="BF188" s="199">
        <v>9.0000000000000011E-3</v>
      </c>
      <c r="BG188" s="199">
        <v>9.0000000000000011E-3</v>
      </c>
      <c r="BH188" s="199">
        <v>9.0000000000000011E-3</v>
      </c>
    </row>
    <row r="189" spans="1:60" ht="12.75" customHeight="1" x14ac:dyDescent="0.25">
      <c r="A189" s="196" t="s">
        <v>52</v>
      </c>
      <c r="B189" s="196" t="s">
        <v>57</v>
      </c>
      <c r="C189" s="196" t="s">
        <v>47</v>
      </c>
      <c r="D189" s="197">
        <v>2022</v>
      </c>
      <c r="E189" s="198">
        <v>4.0501795600929702</v>
      </c>
      <c r="F189" s="198">
        <v>16.004486984820975</v>
      </c>
      <c r="G189" s="198">
        <v>11.763965588371375</v>
      </c>
      <c r="H189" s="198">
        <v>31.81863213328532</v>
      </c>
      <c r="I189" s="199">
        <v>8.476233949576617</v>
      </c>
      <c r="J189" s="199">
        <v>6.9736679359931095</v>
      </c>
      <c r="K189" s="199">
        <v>6.7984342663808892</v>
      </c>
      <c r="L189" s="199">
        <v>7.1001416096509535</v>
      </c>
      <c r="M189" s="224">
        <v>200.66844276796391</v>
      </c>
      <c r="N189" s="224">
        <v>165.0963262011565</v>
      </c>
      <c r="O189" s="224">
        <v>160.94780130073696</v>
      </c>
      <c r="P189" s="224">
        <v>168.0904949906259</v>
      </c>
      <c r="Q189" s="198">
        <v>592.79431679980974</v>
      </c>
      <c r="R189" s="198">
        <v>487.71078574491958</v>
      </c>
      <c r="S189" s="198">
        <v>475.45563515846277</v>
      </c>
      <c r="T189" s="198">
        <v>496.55585484225247</v>
      </c>
      <c r="U189" s="198">
        <v>603.12431679980978</v>
      </c>
      <c r="V189" s="198">
        <v>496.30478574491963</v>
      </c>
      <c r="W189" s="198">
        <v>483.9656351584627</v>
      </c>
      <c r="X189" s="198">
        <v>506.24042469919715</v>
      </c>
      <c r="Y189" s="199">
        <v>8.8252774863987025</v>
      </c>
      <c r="Z189" s="199">
        <v>7.7177423720307186</v>
      </c>
      <c r="AA189" s="199">
        <v>7.7481752656011365</v>
      </c>
      <c r="AB189" s="199">
        <v>7.8699716562666175</v>
      </c>
      <c r="AC189" s="199">
        <v>2.5460461649819934</v>
      </c>
      <c r="AD189" s="199">
        <v>1.875777382432892</v>
      </c>
      <c r="AE189" s="199">
        <v>1.6930180963551487</v>
      </c>
      <c r="AF189" s="199">
        <v>1.8935259445995263</v>
      </c>
      <c r="AG189" s="199">
        <v>1.0120054459110723</v>
      </c>
      <c r="AH189" s="199">
        <v>0.6461763569672655</v>
      </c>
      <c r="AI189" s="199">
        <v>0.50937694271653711</v>
      </c>
      <c r="AJ189" s="199">
        <v>0.64216518192075012</v>
      </c>
      <c r="AK189" s="199">
        <v>0.35094244070884922</v>
      </c>
      <c r="AL189" s="199">
        <v>0.25389732510009222</v>
      </c>
      <c r="AM189" s="199">
        <v>0.2331220093851781</v>
      </c>
      <c r="AN189" s="199">
        <v>0.25856911752237377</v>
      </c>
      <c r="AO189" s="199">
        <v>0.17547122035442461</v>
      </c>
      <c r="AP189" s="199">
        <v>0.12694866255004611</v>
      </c>
      <c r="AQ189" s="199">
        <v>0.11656100469258905</v>
      </c>
      <c r="AR189" s="199">
        <v>0.12928455876118689</v>
      </c>
      <c r="AS189" s="199">
        <v>8.4999999999999992E-2</v>
      </c>
      <c r="AT189" s="199">
        <v>2.3E-2</v>
      </c>
      <c r="AU189" s="199">
        <v>1.9999999999999997E-2</v>
      </c>
      <c r="AV189" s="199">
        <v>2.9782794277786774E-2</v>
      </c>
      <c r="AW189" s="199">
        <v>0.92700544591107226</v>
      </c>
      <c r="AX189" s="199">
        <v>0.62317635696726548</v>
      </c>
      <c r="AY189" s="199">
        <v>0.48937694271653709</v>
      </c>
      <c r="AZ189" s="199">
        <v>0.61238238764296327</v>
      </c>
      <c r="BA189" s="199">
        <v>3.0000000000000002E-2</v>
      </c>
      <c r="BB189" s="199">
        <v>0.03</v>
      </c>
      <c r="BC189" s="199">
        <v>0.03</v>
      </c>
      <c r="BD189" s="199">
        <v>0.03</v>
      </c>
      <c r="BE189" s="199">
        <v>2.9000000000000007E-3</v>
      </c>
      <c r="BF189" s="199">
        <v>2.9000000000000002E-3</v>
      </c>
      <c r="BG189" s="199">
        <v>2.8999999999999994E-3</v>
      </c>
      <c r="BH189" s="199">
        <v>2.9000000000000002E-3</v>
      </c>
    </row>
    <row r="190" spans="1:60" ht="12.75" customHeight="1" x14ac:dyDescent="0.25">
      <c r="A190" s="196" t="s">
        <v>52</v>
      </c>
      <c r="B190" s="196" t="s">
        <v>57</v>
      </c>
      <c r="C190" s="196" t="s">
        <v>39</v>
      </c>
      <c r="D190" s="197">
        <v>2022</v>
      </c>
      <c r="E190" s="198">
        <v>2.0168513834308039</v>
      </c>
      <c r="F190" s="198">
        <v>7.9696890563774261</v>
      </c>
      <c r="G190" s="198">
        <v>5.8580539256374475</v>
      </c>
      <c r="H190" s="198">
        <v>15.844594365445676</v>
      </c>
      <c r="I190" s="199">
        <v>7.2661403494557</v>
      </c>
      <c r="J190" s="199">
        <v>6.1620433583574838</v>
      </c>
      <c r="K190" s="199">
        <v>6.1202735715275445</v>
      </c>
      <c r="L190" s="199">
        <v>6.2871402737161199</v>
      </c>
      <c r="M190" s="224">
        <v>172.02038989633778</v>
      </c>
      <c r="N190" s="224">
        <v>145.88172676050721</v>
      </c>
      <c r="O190" s="224">
        <v>144.89285857591301</v>
      </c>
      <c r="P190" s="224">
        <v>148.84330183611576</v>
      </c>
      <c r="Q190" s="198">
        <v>508.16515092086053</v>
      </c>
      <c r="R190" s="198">
        <v>430.94896913396144</v>
      </c>
      <c r="S190" s="198">
        <v>428.02775525595575</v>
      </c>
      <c r="T190" s="198">
        <v>439.69775319477549</v>
      </c>
      <c r="U190" s="198">
        <v>513.46015092086054</v>
      </c>
      <c r="V190" s="198">
        <v>433.97796913396144</v>
      </c>
      <c r="W190" s="198">
        <v>430.44275525595583</v>
      </c>
      <c r="X190" s="198">
        <v>442.97983486462283</v>
      </c>
      <c r="Y190" s="199">
        <v>5.3207345612490524</v>
      </c>
      <c r="Z190" s="199">
        <v>4.6377851711824771</v>
      </c>
      <c r="AA190" s="199">
        <v>4.6383290238285433</v>
      </c>
      <c r="AB190" s="199">
        <v>4.7249185687598931</v>
      </c>
      <c r="AC190" s="199">
        <v>1.2001348283556124</v>
      </c>
      <c r="AD190" s="199">
        <v>0.91846696141184236</v>
      </c>
      <c r="AE190" s="199">
        <v>0.86569578776921352</v>
      </c>
      <c r="AF190" s="199">
        <v>0.93480981249552597</v>
      </c>
      <c r="AG190" s="199">
        <v>0.42753581386481371</v>
      </c>
      <c r="AH190" s="199">
        <v>0.28045353790427524</v>
      </c>
      <c r="AI190" s="199">
        <v>0.22787774661557841</v>
      </c>
      <c r="AJ190" s="199">
        <v>0.27973728550037452</v>
      </c>
      <c r="AK190" s="199">
        <v>0.218233401142363</v>
      </c>
      <c r="AL190" s="199">
        <v>0.15888082287038072</v>
      </c>
      <c r="AM190" s="199">
        <v>0.14673601696093816</v>
      </c>
      <c r="AN190" s="199">
        <v>0.16194561585555295</v>
      </c>
      <c r="AO190" s="199">
        <v>0.14185171074253594</v>
      </c>
      <c r="AP190" s="199">
        <v>0.10327253486574749</v>
      </c>
      <c r="AQ190" s="199">
        <v>9.5378411024609797E-2</v>
      </c>
      <c r="AR190" s="199">
        <v>0.10526465030610944</v>
      </c>
      <c r="AS190" s="199">
        <v>8.500000000000002E-2</v>
      </c>
      <c r="AT190" s="199">
        <v>2.2999999999999996E-2</v>
      </c>
      <c r="AU190" s="199">
        <v>0.02</v>
      </c>
      <c r="AV190" s="199">
        <v>2.9782794277786778E-2</v>
      </c>
      <c r="AW190" s="199">
        <v>0.34253581386481358</v>
      </c>
      <c r="AX190" s="199">
        <v>0.25745353790427528</v>
      </c>
      <c r="AY190" s="199">
        <v>0.20787774661557842</v>
      </c>
      <c r="AZ190" s="199">
        <v>0.24995449122258778</v>
      </c>
      <c r="BA190" s="199">
        <v>1.1000000000000001E-2</v>
      </c>
      <c r="BB190" s="199">
        <v>8.9999999999999993E-3</v>
      </c>
      <c r="BC190" s="199">
        <v>6.9999999999999984E-3</v>
      </c>
      <c r="BD190" s="199">
        <v>8.5151403117540644E-3</v>
      </c>
      <c r="BE190" s="199">
        <v>2.8999999999999985E-3</v>
      </c>
      <c r="BF190" s="199">
        <v>2.8999999999999989E-3</v>
      </c>
      <c r="BG190" s="199">
        <v>2.8999999999999989E-3</v>
      </c>
      <c r="BH190" s="199">
        <v>2.8999999999999994E-3</v>
      </c>
    </row>
    <row r="191" spans="1:60" ht="12.75" customHeight="1" x14ac:dyDescent="0.25">
      <c r="A191" s="196" t="s">
        <v>52</v>
      </c>
      <c r="B191" s="196" t="s">
        <v>57</v>
      </c>
      <c r="C191" s="196" t="s">
        <v>40</v>
      </c>
      <c r="D191" s="197">
        <v>2022</v>
      </c>
      <c r="E191" s="198">
        <v>11.424476241896494</v>
      </c>
      <c r="F191" s="198">
        <v>45.144388936087516</v>
      </c>
      <c r="G191" s="198">
        <v>33.183009143365396</v>
      </c>
      <c r="H191" s="198">
        <v>89.751874321349405</v>
      </c>
      <c r="I191" s="199">
        <v>6.9694415737329471</v>
      </c>
      <c r="J191" s="199">
        <v>5.9794149455905288</v>
      </c>
      <c r="K191" s="199">
        <v>5.9603965486901016</v>
      </c>
      <c r="L191" s="199">
        <v>6.0984035253229356</v>
      </c>
      <c r="M191" s="224">
        <v>164.99627026377144</v>
      </c>
      <c r="N191" s="224">
        <v>141.55813689581731</v>
      </c>
      <c r="O191" s="224">
        <v>141.10789070008289</v>
      </c>
      <c r="P191" s="224">
        <v>144.37510173469681</v>
      </c>
      <c r="Q191" s="198">
        <v>487.41521066482323</v>
      </c>
      <c r="R191" s="198">
        <v>418.17665942443199</v>
      </c>
      <c r="S191" s="198">
        <v>416.84658787800191</v>
      </c>
      <c r="T191" s="198">
        <v>426.49825062272311</v>
      </c>
      <c r="U191" s="198">
        <v>491.85341066482323</v>
      </c>
      <c r="V191" s="198">
        <v>421.12193942443201</v>
      </c>
      <c r="W191" s="198">
        <v>418.95738787800201</v>
      </c>
      <c r="X191" s="198">
        <v>429.52224064136078</v>
      </c>
      <c r="Y191" s="199">
        <v>5.8151507117453516</v>
      </c>
      <c r="Z191" s="199">
        <v>4.9746473295614528</v>
      </c>
      <c r="AA191" s="199">
        <v>4.8891689733367514</v>
      </c>
      <c r="AB191" s="199">
        <v>5.0500316253880202</v>
      </c>
      <c r="AC191" s="199">
        <v>0.9852080145427361</v>
      </c>
      <c r="AD191" s="199">
        <v>0.81951978348025412</v>
      </c>
      <c r="AE191" s="199">
        <v>0.80450527911384861</v>
      </c>
      <c r="AF191" s="199">
        <v>0.83505901131485216</v>
      </c>
      <c r="AG191" s="199">
        <v>0.28145589262163861</v>
      </c>
      <c r="AH191" s="199">
        <v>0.18596511016791342</v>
      </c>
      <c r="AI191" s="199">
        <v>0.14961735941971863</v>
      </c>
      <c r="AJ191" s="199">
        <v>0.18468162087226955</v>
      </c>
      <c r="AK191" s="199">
        <v>9.5376101923888956E-2</v>
      </c>
      <c r="AL191" s="199">
        <v>8.0905091743462762E-2</v>
      </c>
      <c r="AM191" s="199">
        <v>9.5193161980214061E-2</v>
      </c>
      <c r="AN191" s="199">
        <v>8.8029676964047746E-2</v>
      </c>
      <c r="AO191" s="199">
        <v>6.1877444104135398E-2</v>
      </c>
      <c r="AP191" s="199">
        <v>5.2527393519659425E-2</v>
      </c>
      <c r="AQ191" s="199">
        <v>6.18172442790468E-2</v>
      </c>
      <c r="AR191" s="199">
        <v>5.7152195359072275E-2</v>
      </c>
      <c r="AS191" s="199">
        <v>5.4400000000000011E-2</v>
      </c>
      <c r="AT191" s="199">
        <v>2.001E-2</v>
      </c>
      <c r="AU191" s="199">
        <v>1.8600000000000002E-2</v>
      </c>
      <c r="AV191" s="199">
        <v>2.3866183480107536E-2</v>
      </c>
      <c r="AW191" s="199">
        <v>0.22705589262163853</v>
      </c>
      <c r="AX191" s="199">
        <v>0.16595511016791342</v>
      </c>
      <c r="AY191" s="199">
        <v>0.13101735941971862</v>
      </c>
      <c r="AZ191" s="199">
        <v>0.16081543739216203</v>
      </c>
      <c r="BA191" s="199">
        <v>1.1000000000000005E-2</v>
      </c>
      <c r="BB191" s="199">
        <v>9.0000000000000028E-3</v>
      </c>
      <c r="BC191" s="199">
        <v>6.0000000000000027E-3</v>
      </c>
      <c r="BD191" s="199">
        <v>8.1454209115267677E-3</v>
      </c>
      <c r="BE191" s="199">
        <v>2.9000000000000007E-3</v>
      </c>
      <c r="BF191" s="199">
        <v>2.9000000000000002E-3</v>
      </c>
      <c r="BG191" s="199">
        <v>2.9000000000000002E-3</v>
      </c>
      <c r="BH191" s="199">
        <v>2.9000000000000007E-3</v>
      </c>
    </row>
    <row r="192" spans="1:60" ht="12.75" customHeight="1" x14ac:dyDescent="0.25">
      <c r="A192" s="196" t="s">
        <v>52</v>
      </c>
      <c r="B192" s="196" t="s">
        <v>57</v>
      </c>
      <c r="C192" s="196" t="s">
        <v>41</v>
      </c>
      <c r="D192" s="197">
        <v>2022</v>
      </c>
      <c r="E192" s="198">
        <v>36.661115697133255</v>
      </c>
      <c r="F192" s="198">
        <v>144.86823122733765</v>
      </c>
      <c r="G192" s="198">
        <v>106.48419337795416</v>
      </c>
      <c r="H192" s="198">
        <v>288.01354030242504</v>
      </c>
      <c r="I192" s="199">
        <v>7.350428023309707</v>
      </c>
      <c r="J192" s="199">
        <v>6.2379752577280803</v>
      </c>
      <c r="K192" s="199">
        <v>6.1750125715484954</v>
      </c>
      <c r="L192" s="199">
        <v>6.3563003498749886</v>
      </c>
      <c r="M192" s="224">
        <v>174.01583697312145</v>
      </c>
      <c r="N192" s="224">
        <v>147.67935718148826</v>
      </c>
      <c r="O192" s="224">
        <v>146.1887630965083</v>
      </c>
      <c r="P192" s="224">
        <v>150.48061445243485</v>
      </c>
      <c r="Q192" s="198">
        <v>514.0598978490558</v>
      </c>
      <c r="R192" s="198">
        <v>436.25934620454171</v>
      </c>
      <c r="S192" s="198">
        <v>431.85598466924887</v>
      </c>
      <c r="T192" s="198">
        <v>444.53453570223172</v>
      </c>
      <c r="U192" s="198">
        <v>516.71769784905575</v>
      </c>
      <c r="V192" s="198">
        <v>438.18326620454167</v>
      </c>
      <c r="W192" s="198">
        <v>433.42558466924891</v>
      </c>
      <c r="X192" s="198">
        <v>446.50303068043326</v>
      </c>
      <c r="Y192" s="199">
        <v>4.7453269415057786</v>
      </c>
      <c r="Z192" s="199">
        <v>3.8815240972293865</v>
      </c>
      <c r="AA192" s="199">
        <v>3.7015789207659324</v>
      </c>
      <c r="AB192" s="199">
        <v>3.9249479551231254</v>
      </c>
      <c r="AC192" s="199">
        <v>1.1756809656015408</v>
      </c>
      <c r="AD192" s="199">
        <v>0.87299620425299507</v>
      </c>
      <c r="AE192" s="199">
        <v>0.83533213071112045</v>
      </c>
      <c r="AF192" s="199">
        <v>0.89759967448457878</v>
      </c>
      <c r="AG192" s="199">
        <v>0.25977072820299502</v>
      </c>
      <c r="AH192" s="199">
        <v>0.16802017251002951</v>
      </c>
      <c r="AI192" s="199">
        <v>0.13391300081000768</v>
      </c>
      <c r="AJ192" s="199">
        <v>0.16708897695213137</v>
      </c>
      <c r="AK192" s="199">
        <v>0.10255934769048672</v>
      </c>
      <c r="AL192" s="199">
        <v>7.358997605600015E-2</v>
      </c>
      <c r="AM192" s="199">
        <v>6.7086194181793082E-2</v>
      </c>
      <c r="AN192" s="199">
        <v>7.4872900178234392E-2</v>
      </c>
      <c r="AO192" s="199">
        <v>7.1684833640860757E-2</v>
      </c>
      <c r="AP192" s="199">
        <v>5.1457435268199681E-2</v>
      </c>
      <c r="AQ192" s="199">
        <v>4.690716349067707E-2</v>
      </c>
      <c r="AR192" s="199">
        <v>5.2349848075744353E-2</v>
      </c>
      <c r="AS192" s="199">
        <v>4.7599999999999996E-2</v>
      </c>
      <c r="AT192" s="199">
        <v>2.1389999999999999E-2</v>
      </c>
      <c r="AU192" s="199">
        <v>1.8200000000000004E-2</v>
      </c>
      <c r="AV192" s="199">
        <v>2.354685437876949E-2</v>
      </c>
      <c r="AW192" s="199">
        <v>0.21217072820299498</v>
      </c>
      <c r="AX192" s="199">
        <v>0.14663017251002952</v>
      </c>
      <c r="AY192" s="199">
        <v>0.11571300081000768</v>
      </c>
      <c r="AZ192" s="199">
        <v>0.14354212257336188</v>
      </c>
      <c r="BA192" s="199">
        <v>5.000000000000001E-3</v>
      </c>
      <c r="BB192" s="199">
        <v>5.000000000000001E-3</v>
      </c>
      <c r="BC192" s="199">
        <v>4.0000000000000001E-3</v>
      </c>
      <c r="BD192" s="199">
        <v>4.6302805997726999E-3</v>
      </c>
      <c r="BE192" s="199">
        <v>2.8999999999999998E-3</v>
      </c>
      <c r="BF192" s="199">
        <v>2.8999999999999998E-3</v>
      </c>
      <c r="BG192" s="199">
        <v>2.8999999999999998E-3</v>
      </c>
      <c r="BH192" s="199">
        <v>2.8999999999999998E-3</v>
      </c>
    </row>
    <row r="193" spans="1:60" ht="12.75" customHeight="1" x14ac:dyDescent="0.25">
      <c r="A193" s="196" t="s">
        <v>52</v>
      </c>
      <c r="B193" s="196" t="s">
        <v>57</v>
      </c>
      <c r="C193" s="196" t="s">
        <v>42</v>
      </c>
      <c r="D193" s="197">
        <v>2022</v>
      </c>
      <c r="E193" s="198">
        <v>21.676560103453607</v>
      </c>
      <c r="F193" s="198">
        <v>85.656010777815837</v>
      </c>
      <c r="G193" s="198">
        <v>62.960741208579535</v>
      </c>
      <c r="H193" s="198">
        <v>170.29331208984897</v>
      </c>
      <c r="I193" s="199">
        <v>6.9647595113818692</v>
      </c>
      <c r="J193" s="199">
        <v>6.103031463491992</v>
      </c>
      <c r="K193" s="199">
        <v>6.1176865125205069</v>
      </c>
      <c r="L193" s="199">
        <v>6.2181387001276738</v>
      </c>
      <c r="M193" s="224">
        <v>164.88542597059566</v>
      </c>
      <c r="N193" s="224">
        <v>144.48466467870418</v>
      </c>
      <c r="O193" s="224">
        <v>144.83161190606182</v>
      </c>
      <c r="P193" s="224">
        <v>147.20974164854874</v>
      </c>
      <c r="Q193" s="198">
        <v>487.08776572062601</v>
      </c>
      <c r="R193" s="198">
        <v>426.82191033544888</v>
      </c>
      <c r="S193" s="198">
        <v>427.84682656926293</v>
      </c>
      <c r="T193" s="198">
        <v>434.87205573092501</v>
      </c>
      <c r="U193" s="198">
        <v>490.12716572062601</v>
      </c>
      <c r="V193" s="198">
        <v>430.5239903354489</v>
      </c>
      <c r="W193" s="198">
        <v>430.90142656926298</v>
      </c>
      <c r="X193" s="198">
        <v>438.66086014852891</v>
      </c>
      <c r="Y193" s="199">
        <v>3.2084116168113517</v>
      </c>
      <c r="Z193" s="199">
        <v>2.7538375916624274</v>
      </c>
      <c r="AA193" s="199">
        <v>2.6204599773217061</v>
      </c>
      <c r="AB193" s="199">
        <v>2.7623878259623944</v>
      </c>
      <c r="AC193" s="199">
        <v>0.59882539484325914</v>
      </c>
      <c r="AD193" s="199">
        <v>0.44765538935665522</v>
      </c>
      <c r="AE193" s="199">
        <v>0.40975006173292122</v>
      </c>
      <c r="AF193" s="199">
        <v>0.45288341725686843</v>
      </c>
      <c r="AG193" s="199">
        <v>3.3952676001336932E-2</v>
      </c>
      <c r="AH193" s="199">
        <v>2.5247363548476235E-2</v>
      </c>
      <c r="AI193" s="199">
        <v>2.3839865610565978E-2</v>
      </c>
      <c r="AJ193" s="199">
        <v>2.5835079612925058E-2</v>
      </c>
      <c r="AK193" s="199">
        <v>2.4471137181594296E-2</v>
      </c>
      <c r="AL193" s="199">
        <v>1.9680402548149161E-2</v>
      </c>
      <c r="AM193" s="199">
        <v>1.9623830266827392E-2</v>
      </c>
      <c r="AN193" s="199">
        <v>2.0269297163134276E-2</v>
      </c>
      <c r="AO193" s="199">
        <v>1.8353352886195724E-2</v>
      </c>
      <c r="AP193" s="199">
        <v>1.4760301911111872E-2</v>
      </c>
      <c r="AQ193" s="199">
        <v>1.4717872700120545E-2</v>
      </c>
      <c r="AR193" s="199">
        <v>1.5201972872350707E-2</v>
      </c>
      <c r="AS193" s="199">
        <v>2.5500000000000002E-3</v>
      </c>
      <c r="AT193" s="199">
        <v>1.6100000000000003E-3</v>
      </c>
      <c r="AU193" s="199">
        <v>1.2000000000000001E-3</v>
      </c>
      <c r="AV193" s="199">
        <v>1.5780672286448804E-3</v>
      </c>
      <c r="AW193" s="199">
        <v>3.1402676001336935E-2</v>
      </c>
      <c r="AX193" s="199">
        <v>2.3637363548476235E-2</v>
      </c>
      <c r="AY193" s="199">
        <v>2.2639865610565975E-2</v>
      </c>
      <c r="AZ193" s="199">
        <v>2.4257012384280179E-2</v>
      </c>
      <c r="BA193" s="199">
        <v>1.1199999999999998E-2</v>
      </c>
      <c r="BB193" s="199">
        <v>1.3800000000000002E-2</v>
      </c>
      <c r="BC193" s="199">
        <v>1.14E-2</v>
      </c>
      <c r="BD193" s="199">
        <v>1.2581720593583213E-2</v>
      </c>
      <c r="BE193" s="199">
        <v>2.8999999999999998E-3</v>
      </c>
      <c r="BF193" s="199">
        <v>2.8999999999999994E-3</v>
      </c>
      <c r="BG193" s="199">
        <v>2.8999999999999998E-3</v>
      </c>
      <c r="BH193" s="199">
        <v>2.8999999999999998E-3</v>
      </c>
    </row>
    <row r="194" spans="1:60" ht="12.75" customHeight="1" x14ac:dyDescent="0.25">
      <c r="A194" s="196" t="s">
        <v>52</v>
      </c>
      <c r="B194" s="196" t="s">
        <v>57</v>
      </c>
      <c r="C194" s="196" t="s">
        <v>43</v>
      </c>
      <c r="D194" s="197">
        <v>2022</v>
      </c>
      <c r="E194" s="198">
        <v>53.037197640800521</v>
      </c>
      <c r="F194" s="198">
        <v>209.57913760595966</v>
      </c>
      <c r="G194" s="198">
        <v>154.04940909229879</v>
      </c>
      <c r="H194" s="198">
        <v>416.66574433905896</v>
      </c>
      <c r="I194" s="199">
        <v>6.7882864572549435</v>
      </c>
      <c r="J194" s="199">
        <v>5.8948794218054941</v>
      </c>
      <c r="K194" s="199">
        <v>5.6297946059360466</v>
      </c>
      <c r="L194" s="199">
        <v>5.9105938076357267</v>
      </c>
      <c r="M194" s="224">
        <v>160.70755957700402</v>
      </c>
      <c r="N194" s="224">
        <v>139.55682215893887</v>
      </c>
      <c r="O194" s="224">
        <v>133.28113917066889</v>
      </c>
      <c r="P194" s="224">
        <v>139.92884838572382</v>
      </c>
      <c r="Q194" s="198">
        <v>474.74593747743893</v>
      </c>
      <c r="R194" s="198">
        <v>412.26457885119981</v>
      </c>
      <c r="S194" s="198">
        <v>393.72559405534219</v>
      </c>
      <c r="T194" s="198">
        <v>413.36358091598191</v>
      </c>
      <c r="U194" s="198">
        <v>482.7143374774389</v>
      </c>
      <c r="V194" s="198">
        <v>422.96265885119988</v>
      </c>
      <c r="W194" s="198">
        <v>402.66319405534222</v>
      </c>
      <c r="X194" s="198">
        <v>424.2609726880525</v>
      </c>
      <c r="Y194" s="199">
        <v>3.3830135557795655</v>
      </c>
      <c r="Z194" s="199">
        <v>1.5275034773246152</v>
      </c>
      <c r="AA194" s="199">
        <v>0.93895932170944707</v>
      </c>
      <c r="AB194" s="199">
        <v>1.5460943393369395</v>
      </c>
      <c r="AC194" s="199">
        <v>1.0350965165890884</v>
      </c>
      <c r="AD194" s="199">
        <v>0.83060629481466741</v>
      </c>
      <c r="AE194" s="199">
        <v>0.76241244754553172</v>
      </c>
      <c r="AF194" s="199">
        <v>0.83142317606047322</v>
      </c>
      <c r="AG194" s="199">
        <v>2.5233872353066778E-2</v>
      </c>
      <c r="AH194" s="199">
        <v>1.8283636247768662E-2</v>
      </c>
      <c r="AI194" s="199">
        <v>1.6044856427703483E-2</v>
      </c>
      <c r="AJ194" s="199">
        <v>1.8340608384116889E-2</v>
      </c>
      <c r="AK194" s="199">
        <v>3.9819154407762541E-2</v>
      </c>
      <c r="AL194" s="199">
        <v>2.2524053183252658E-2</v>
      </c>
      <c r="AM194" s="199">
        <v>1.7214087089696503E-2</v>
      </c>
      <c r="AN194" s="199">
        <v>2.2762341461563154E-2</v>
      </c>
      <c r="AO194" s="199">
        <v>2.9864365805821913E-2</v>
      </c>
      <c r="AP194" s="199">
        <v>1.6893039887439489E-2</v>
      </c>
      <c r="AQ194" s="199">
        <v>1.2910565317272376E-2</v>
      </c>
      <c r="AR194" s="199">
        <v>1.7071756096172362E-2</v>
      </c>
      <c r="AS194" s="199">
        <v>2.5500000000000006E-3</v>
      </c>
      <c r="AT194" s="199">
        <v>1.6100000000000001E-3</v>
      </c>
      <c r="AU194" s="199">
        <v>1.1999999999999997E-3</v>
      </c>
      <c r="AV194" s="199">
        <v>1.5780672286448802E-3</v>
      </c>
      <c r="AW194" s="199">
        <v>2.2683872353066781E-2</v>
      </c>
      <c r="AX194" s="199">
        <v>1.6673636247768662E-2</v>
      </c>
      <c r="AY194" s="199">
        <v>1.4844856427703485E-2</v>
      </c>
      <c r="AZ194" s="199">
        <v>1.6762541155472009E-2</v>
      </c>
      <c r="BA194" s="199">
        <v>2.9800000000000004E-2</v>
      </c>
      <c r="BB194" s="199">
        <v>4.0199999999999993E-2</v>
      </c>
      <c r="BC194" s="199">
        <v>3.3600000000000005E-2</v>
      </c>
      <c r="BD194" s="199">
        <v>3.6436040575014754E-2</v>
      </c>
      <c r="BE194" s="199">
        <v>1.0999999999999996E-2</v>
      </c>
      <c r="BF194" s="199">
        <v>1.0999999999999996E-2</v>
      </c>
      <c r="BG194" s="199">
        <v>1.0999999999999996E-2</v>
      </c>
      <c r="BH194" s="199">
        <v>1.0999999999999998E-2</v>
      </c>
    </row>
    <row r="195" spans="1:60" ht="12.75" customHeight="1" x14ac:dyDescent="0.25">
      <c r="A195" s="196" t="s">
        <v>52</v>
      </c>
      <c r="B195" s="196" t="s">
        <v>57</v>
      </c>
      <c r="C195" s="196" t="s">
        <v>55</v>
      </c>
      <c r="D195" s="197">
        <v>2022</v>
      </c>
      <c r="E195" s="198">
        <v>325.25846470522498</v>
      </c>
      <c r="F195" s="198">
        <v>1285.2750817196197</v>
      </c>
      <c r="G195" s="198">
        <v>944.73080251062731</v>
      </c>
      <c r="H195" s="198">
        <v>2555.2643489354718</v>
      </c>
      <c r="I195" s="199">
        <v>6.6385404110787976</v>
      </c>
      <c r="J195" s="199">
        <v>5.7595092642565957</v>
      </c>
      <c r="K195" s="199">
        <v>5.5132012125559529</v>
      </c>
      <c r="L195" s="199">
        <v>5.7803358835915599</v>
      </c>
      <c r="M195" s="224">
        <v>157.16243492900773</v>
      </c>
      <c r="N195" s="224">
        <v>136.35203582644883</v>
      </c>
      <c r="O195" s="224">
        <v>130.52087856132306</v>
      </c>
      <c r="P195" s="224">
        <v>136.84509032387422</v>
      </c>
      <c r="Q195" s="198">
        <v>464.27329058442876</v>
      </c>
      <c r="R195" s="198">
        <v>402.79732481637103</v>
      </c>
      <c r="S195" s="198">
        <v>385.5715127282715</v>
      </c>
      <c r="T195" s="198">
        <v>404.25385629643199</v>
      </c>
      <c r="U195" s="198">
        <v>474.14969058442875</v>
      </c>
      <c r="V195" s="198">
        <v>413.17740481637111</v>
      </c>
      <c r="W195" s="198">
        <v>393.29011272827142</v>
      </c>
      <c r="X195" s="198">
        <v>414.73767958903261</v>
      </c>
      <c r="Y195" s="199">
        <v>0.25186979480057908</v>
      </c>
      <c r="Z195" s="199">
        <v>0.13142233163125322</v>
      </c>
      <c r="AA195" s="199">
        <v>9.0048373447984387E-2</v>
      </c>
      <c r="AB195" s="199">
        <v>0.13145728074742219</v>
      </c>
      <c r="AC195" s="199">
        <v>0.10622711388505075</v>
      </c>
      <c r="AD195" s="199">
        <v>7.0129409468511886E-2</v>
      </c>
      <c r="AE195" s="199">
        <v>7.3038152701596443E-2</v>
      </c>
      <c r="AF195" s="199">
        <v>7.5799689043629825E-2</v>
      </c>
      <c r="AG195" s="199">
        <v>2.3166233906377013E-2</v>
      </c>
      <c r="AH195" s="199">
        <v>1.6511036858632051E-2</v>
      </c>
      <c r="AI195" s="199">
        <v>1.4165331624124594E-2</v>
      </c>
      <c r="AJ195" s="199">
        <v>1.6490921204214241E-2</v>
      </c>
      <c r="AK195" s="199">
        <v>3.176315402080149E-3</v>
      </c>
      <c r="AL195" s="199">
        <v>1.6534373689086751E-3</v>
      </c>
      <c r="AM195" s="199">
        <v>1.5827273625072013E-3</v>
      </c>
      <c r="AN195" s="199">
        <v>1.8211409765952911E-3</v>
      </c>
      <c r="AO195" s="199">
        <v>4.7644731031202229E-4</v>
      </c>
      <c r="AP195" s="199">
        <v>2.480156053363013E-4</v>
      </c>
      <c r="AQ195" s="199">
        <v>2.3740910437608016E-4</v>
      </c>
      <c r="AR195" s="199">
        <v>2.7317114648929363E-4</v>
      </c>
      <c r="AS195" s="199">
        <v>2.5500000000000002E-3</v>
      </c>
      <c r="AT195" s="199">
        <v>1.6100000000000003E-3</v>
      </c>
      <c r="AU195" s="199">
        <v>1.1999999999999997E-3</v>
      </c>
      <c r="AV195" s="199">
        <v>1.5780672286448804E-3</v>
      </c>
      <c r="AW195" s="199">
        <v>2.0616233906377016E-2</v>
      </c>
      <c r="AX195" s="199">
        <v>1.4901036858632052E-2</v>
      </c>
      <c r="AY195" s="199">
        <v>1.2965331624124592E-2</v>
      </c>
      <c r="AZ195" s="199">
        <v>1.4912853975569362E-2</v>
      </c>
      <c r="BA195" s="199">
        <v>3.6999999999999998E-2</v>
      </c>
      <c r="BB195" s="199">
        <v>3.8999999999999993E-2</v>
      </c>
      <c r="BC195" s="199">
        <v>2.8999999999999995E-2</v>
      </c>
      <c r="BD195" s="199">
        <v>3.5048226885518313E-2</v>
      </c>
      <c r="BE195" s="199">
        <v>8.9999999999999976E-3</v>
      </c>
      <c r="BF195" s="199">
        <v>8.9999999999999959E-3</v>
      </c>
      <c r="BG195" s="199">
        <v>8.9999999999999976E-3</v>
      </c>
      <c r="BH195" s="199">
        <v>8.9999999999999976E-3</v>
      </c>
    </row>
    <row r="196" spans="1:60" ht="12.75" customHeight="1" x14ac:dyDescent="0.25">
      <c r="A196" s="196" t="s">
        <v>52</v>
      </c>
      <c r="B196" s="196" t="s">
        <v>58</v>
      </c>
      <c r="C196" s="196" t="s">
        <v>47</v>
      </c>
      <c r="D196" s="197">
        <v>2022</v>
      </c>
      <c r="E196" s="198">
        <v>16.492681656722276</v>
      </c>
      <c r="F196" s="198">
        <v>65.171655973136225</v>
      </c>
      <c r="G196" s="198">
        <v>47.903885887269389</v>
      </c>
      <c r="H196" s="198">
        <v>129.56822351712788</v>
      </c>
      <c r="I196" s="199">
        <v>11.172705955153425</v>
      </c>
      <c r="J196" s="199">
        <v>8.7852275970359024</v>
      </c>
      <c r="K196" s="199">
        <v>8.2477572921012783</v>
      </c>
      <c r="L196" s="199">
        <v>8.8904154586689721</v>
      </c>
      <c r="M196" s="224">
        <v>264.5053827988055</v>
      </c>
      <c r="N196" s="224">
        <v>207.98363421144043</v>
      </c>
      <c r="O196" s="224">
        <v>195.25943030592634</v>
      </c>
      <c r="P196" s="224">
        <v>210.47387746305034</v>
      </c>
      <c r="Q196" s="198">
        <v>781.37491637086794</v>
      </c>
      <c r="R196" s="198">
        <v>614.4041118138158</v>
      </c>
      <c r="S196" s="198">
        <v>576.81556198033445</v>
      </c>
      <c r="T196" s="198">
        <v>621.76053530841762</v>
      </c>
      <c r="U196" s="198">
        <v>794.22491637086785</v>
      </c>
      <c r="V196" s="198">
        <v>624.59411181381574</v>
      </c>
      <c r="W196" s="198">
        <v>586.72556198033453</v>
      </c>
      <c r="X196" s="198">
        <v>632.9104181541087</v>
      </c>
      <c r="Y196" s="199">
        <v>11.286767902256287</v>
      </c>
      <c r="Z196" s="199">
        <v>9.4552356146410137</v>
      </c>
      <c r="AA196" s="199">
        <v>9.120191529270528</v>
      </c>
      <c r="AB196" s="199">
        <v>9.5644982482294356</v>
      </c>
      <c r="AC196" s="199">
        <v>3.5119227666007209</v>
      </c>
      <c r="AD196" s="199">
        <v>2.5143282943026173</v>
      </c>
      <c r="AE196" s="199">
        <v>2.2207353885913799</v>
      </c>
      <c r="AF196" s="199">
        <v>2.5327646588430301</v>
      </c>
      <c r="AG196" s="199">
        <v>1.509965197382787</v>
      </c>
      <c r="AH196" s="199">
        <v>0.97113368231508279</v>
      </c>
      <c r="AI196" s="199">
        <v>0.76794291212562427</v>
      </c>
      <c r="AJ196" s="199">
        <v>0.96459773699690643</v>
      </c>
      <c r="AK196" s="199">
        <v>0.48263445167516233</v>
      </c>
      <c r="AL196" s="199">
        <v>0.34122420238358481</v>
      </c>
      <c r="AM196" s="199">
        <v>0.29826534538066551</v>
      </c>
      <c r="AN196" s="199">
        <v>0.34334152739894319</v>
      </c>
      <c r="AO196" s="199">
        <v>0.24131722583758117</v>
      </c>
      <c r="AP196" s="199">
        <v>0.1706121011917924</v>
      </c>
      <c r="AQ196" s="199">
        <v>0.14913267269033276</v>
      </c>
      <c r="AR196" s="199">
        <v>0.1716707636994716</v>
      </c>
      <c r="AS196" s="199">
        <v>0.17499999999999999</v>
      </c>
      <c r="AT196" s="199">
        <v>8.0000000000000016E-2</v>
      </c>
      <c r="AU196" s="199">
        <v>7.0000000000000007E-2</v>
      </c>
      <c r="AV196" s="199">
        <v>8.8395313827638683E-2</v>
      </c>
      <c r="AW196" s="199">
        <v>1.334965197382787</v>
      </c>
      <c r="AX196" s="199">
        <v>0.89113368231508272</v>
      </c>
      <c r="AY196" s="199">
        <v>0.6979429121256242</v>
      </c>
      <c r="AZ196" s="199">
        <v>0.87620242316926789</v>
      </c>
      <c r="BA196" s="199">
        <v>3.0000000000000002E-2</v>
      </c>
      <c r="BB196" s="199">
        <v>0.03</v>
      </c>
      <c r="BC196" s="199">
        <v>0.03</v>
      </c>
      <c r="BD196" s="199">
        <v>3.0000000000000002E-2</v>
      </c>
      <c r="BE196" s="199">
        <v>2.8999999999999994E-3</v>
      </c>
      <c r="BF196" s="199">
        <v>2.8999999999999989E-3</v>
      </c>
      <c r="BG196" s="199">
        <v>2.8999999999999989E-3</v>
      </c>
      <c r="BH196" s="199">
        <v>2.8999999999999994E-3</v>
      </c>
    </row>
    <row r="197" spans="1:60" ht="12.75" customHeight="1" x14ac:dyDescent="0.25">
      <c r="A197" s="196" t="s">
        <v>52</v>
      </c>
      <c r="B197" s="196" t="s">
        <v>58</v>
      </c>
      <c r="C197" s="196" t="s">
        <v>39</v>
      </c>
      <c r="D197" s="197">
        <v>2022</v>
      </c>
      <c r="E197" s="198">
        <v>12.021980192935962</v>
      </c>
      <c r="F197" s="198">
        <v>47.505455665576115</v>
      </c>
      <c r="G197" s="198">
        <v>34.918491685473455</v>
      </c>
      <c r="H197" s="198">
        <v>94.445927543985533</v>
      </c>
      <c r="I197" s="199">
        <v>9.0878896636477968</v>
      </c>
      <c r="J197" s="199">
        <v>7.3508476646997529</v>
      </c>
      <c r="K197" s="199">
        <v>7.0207688525902983</v>
      </c>
      <c r="L197" s="199">
        <v>7.4499184292395864</v>
      </c>
      <c r="M197" s="224">
        <v>215.14893025603297</v>
      </c>
      <c r="N197" s="224">
        <v>174.0257716663782</v>
      </c>
      <c r="O197" s="224">
        <v>166.21140486023171</v>
      </c>
      <c r="P197" s="224">
        <v>176.37119726013884</v>
      </c>
      <c r="Q197" s="198">
        <v>635.57110107646793</v>
      </c>
      <c r="R197" s="198">
        <v>514.08924591006883</v>
      </c>
      <c r="S197" s="198">
        <v>491.00483777804794</v>
      </c>
      <c r="T197" s="198">
        <v>521.01786379975783</v>
      </c>
      <c r="U197" s="198">
        <v>643.38610107646787</v>
      </c>
      <c r="V197" s="198">
        <v>518.71424591006883</v>
      </c>
      <c r="W197" s="198">
        <v>494.819837778048</v>
      </c>
      <c r="X197" s="198">
        <v>525.76525845835135</v>
      </c>
      <c r="Y197" s="199">
        <v>6.7199988641353547</v>
      </c>
      <c r="Z197" s="199">
        <v>5.6007876962867993</v>
      </c>
      <c r="AA197" s="199">
        <v>5.3845097055990454</v>
      </c>
      <c r="AB197" s="199">
        <v>5.6632894200298134</v>
      </c>
      <c r="AC197" s="199">
        <v>1.6118478168700323</v>
      </c>
      <c r="AD197" s="199">
        <v>1.2057410479647177</v>
      </c>
      <c r="AE197" s="199">
        <v>1.1172875676445768</v>
      </c>
      <c r="AF197" s="199">
        <v>1.2247312306176605</v>
      </c>
      <c r="AG197" s="199">
        <v>0.6055492488158456</v>
      </c>
      <c r="AH197" s="199">
        <v>0.40305780638228322</v>
      </c>
      <c r="AI197" s="199">
        <v>0.32516978083302345</v>
      </c>
      <c r="AJ197" s="199">
        <v>0.40003613811361655</v>
      </c>
      <c r="AK197" s="199">
        <v>0.29784071321493977</v>
      </c>
      <c r="AL197" s="199">
        <v>0.20876020704760617</v>
      </c>
      <c r="AM197" s="199">
        <v>0.18065790659795739</v>
      </c>
      <c r="AN197" s="199">
        <v>0.20970925946794389</v>
      </c>
      <c r="AO197" s="199">
        <v>0.19359646358971086</v>
      </c>
      <c r="AP197" s="199">
        <v>0.13569413458094398</v>
      </c>
      <c r="AQ197" s="199">
        <v>0.11742763928867229</v>
      </c>
      <c r="AR197" s="199">
        <v>0.13631101865416351</v>
      </c>
      <c r="AS197" s="199">
        <v>0.17500000000000002</v>
      </c>
      <c r="AT197" s="199">
        <v>8.0000000000000016E-2</v>
      </c>
      <c r="AU197" s="199">
        <v>7.0000000000000007E-2</v>
      </c>
      <c r="AV197" s="199">
        <v>8.8395313827638697E-2</v>
      </c>
      <c r="AW197" s="199">
        <v>0.43054924881584561</v>
      </c>
      <c r="AX197" s="199">
        <v>0.32305780638228321</v>
      </c>
      <c r="AY197" s="199">
        <v>0.25516978083302344</v>
      </c>
      <c r="AZ197" s="199">
        <v>0.31164082428597784</v>
      </c>
      <c r="BA197" s="199">
        <v>1.1000000000000001E-2</v>
      </c>
      <c r="BB197" s="199">
        <v>9.0000000000000028E-3</v>
      </c>
      <c r="BC197" s="199">
        <v>7.0000000000000001E-3</v>
      </c>
      <c r="BD197" s="199">
        <v>8.5151403117540679E-3</v>
      </c>
      <c r="BE197" s="199">
        <v>2.9000000000000002E-3</v>
      </c>
      <c r="BF197" s="199">
        <v>2.9000000000000002E-3</v>
      </c>
      <c r="BG197" s="199">
        <v>2.8999999999999994E-3</v>
      </c>
      <c r="BH197" s="199">
        <v>2.8999999999999998E-3</v>
      </c>
    </row>
    <row r="198" spans="1:60" ht="12.75" customHeight="1" x14ac:dyDescent="0.25">
      <c r="A198" s="196" t="s">
        <v>52</v>
      </c>
      <c r="B198" s="196" t="s">
        <v>58</v>
      </c>
      <c r="C198" s="196" t="s">
        <v>40</v>
      </c>
      <c r="D198" s="197">
        <v>2022</v>
      </c>
      <c r="E198" s="198">
        <v>112.68667242274229</v>
      </c>
      <c r="F198" s="198">
        <v>445.28701885779236</v>
      </c>
      <c r="G198" s="198">
        <v>327.30453476951232</v>
      </c>
      <c r="H198" s="198">
        <v>885.27822605004701</v>
      </c>
      <c r="I198" s="199">
        <v>8.7240041719486996</v>
      </c>
      <c r="J198" s="199">
        <v>7.1422673699813064</v>
      </c>
      <c r="K198" s="199">
        <v>6.8457996746024961</v>
      </c>
      <c r="L198" s="199">
        <v>7.2339960868553996</v>
      </c>
      <c r="M198" s="224">
        <v>206.53421582041264</v>
      </c>
      <c r="N198" s="224">
        <v>169.08779057923229</v>
      </c>
      <c r="O198" s="224">
        <v>162.06914159944043</v>
      </c>
      <c r="P198" s="224">
        <v>171.25939873466166</v>
      </c>
      <c r="Q198" s="198">
        <v>610.12238732831747</v>
      </c>
      <c r="R198" s="198">
        <v>499.50196410059243</v>
      </c>
      <c r="S198" s="198">
        <v>478.76818469092029</v>
      </c>
      <c r="T198" s="198">
        <v>505.91710818153399</v>
      </c>
      <c r="U198" s="198">
        <v>616.1733873283174</v>
      </c>
      <c r="V198" s="198">
        <v>503.83576410059243</v>
      </c>
      <c r="W198" s="198">
        <v>482.1809846909203</v>
      </c>
      <c r="X198" s="198">
        <v>510.17777711011394</v>
      </c>
      <c r="Y198" s="199">
        <v>7.4724723037604646</v>
      </c>
      <c r="Z198" s="199">
        <v>6.118583875526566</v>
      </c>
      <c r="AA198" s="199">
        <v>5.8042917558713016</v>
      </c>
      <c r="AB198" s="199">
        <v>6.1747198385961415</v>
      </c>
      <c r="AC198" s="199">
        <v>1.2661391456648547</v>
      </c>
      <c r="AD198" s="199">
        <v>1.0249064496501124</v>
      </c>
      <c r="AE198" s="199">
        <v>1.0019889631420402</v>
      </c>
      <c r="AF198" s="199">
        <v>1.0471398130771987</v>
      </c>
      <c r="AG198" s="199">
        <v>0.4089114935085616</v>
      </c>
      <c r="AH198" s="199">
        <v>0.26703439930392425</v>
      </c>
      <c r="AI198" s="199">
        <v>0.21289017940076777</v>
      </c>
      <c r="AJ198" s="199">
        <v>0.26507570313823514</v>
      </c>
      <c r="AK198" s="199">
        <v>0.11022257460814855</v>
      </c>
      <c r="AL198" s="199">
        <v>8.927247841869039E-2</v>
      </c>
      <c r="AM198" s="199">
        <v>0.10397960196831192</v>
      </c>
      <c r="AN198" s="199">
        <v>9.7376715760824489E-2</v>
      </c>
      <c r="AO198" s="199">
        <v>7.1350595325563079E-2</v>
      </c>
      <c r="AP198" s="199">
        <v>5.7881372776589231E-2</v>
      </c>
      <c r="AQ198" s="199">
        <v>6.7450824415785246E-2</v>
      </c>
      <c r="AR198" s="199">
        <v>6.3133876056466295E-2</v>
      </c>
      <c r="AS198" s="199">
        <v>0.112</v>
      </c>
      <c r="AT198" s="199">
        <v>6.9599999999999995E-2</v>
      </c>
      <c r="AU198" s="199">
        <v>6.5100000000000019E-2</v>
      </c>
      <c r="AV198" s="199">
        <v>7.3333339877800899E-2</v>
      </c>
      <c r="AW198" s="199">
        <v>0.29691149350856161</v>
      </c>
      <c r="AX198" s="199">
        <v>0.19743439930392431</v>
      </c>
      <c r="AY198" s="199">
        <v>0.14779017940076777</v>
      </c>
      <c r="AZ198" s="199">
        <v>0.19174236326043428</v>
      </c>
      <c r="BA198" s="199">
        <v>1.0999999999999998E-2</v>
      </c>
      <c r="BB198" s="199">
        <v>9.0000000000000011E-3</v>
      </c>
      <c r="BC198" s="199">
        <v>6.0000000000000001E-3</v>
      </c>
      <c r="BD198" s="199">
        <v>8.1454209115267642E-3</v>
      </c>
      <c r="BE198" s="199">
        <v>2.8999999999999994E-3</v>
      </c>
      <c r="BF198" s="199">
        <v>2.9000000000000002E-3</v>
      </c>
      <c r="BG198" s="199">
        <v>2.8999999999999998E-3</v>
      </c>
      <c r="BH198" s="199">
        <v>2.8999999999999998E-3</v>
      </c>
    </row>
    <row r="199" spans="1:60" ht="12.75" customHeight="1" x14ac:dyDescent="0.25">
      <c r="A199" s="196" t="s">
        <v>52</v>
      </c>
      <c r="B199" s="196" t="s">
        <v>58</v>
      </c>
      <c r="C199" s="196" t="s">
        <v>41</v>
      </c>
      <c r="D199" s="197">
        <v>2022</v>
      </c>
      <c r="E199" s="198">
        <v>333.67010310377611</v>
      </c>
      <c r="F199" s="198">
        <v>1318.5140913173923</v>
      </c>
      <c r="G199" s="198">
        <v>969.16286118708445</v>
      </c>
      <c r="H199" s="198">
        <v>2621.3470556082525</v>
      </c>
      <c r="I199" s="199">
        <v>9.1953382835088604</v>
      </c>
      <c r="J199" s="199">
        <v>7.4215405326934398</v>
      </c>
      <c r="K199" s="199">
        <v>7.0418886683856954</v>
      </c>
      <c r="L199" s="199">
        <v>7.5069618014465647</v>
      </c>
      <c r="M199" s="224">
        <v>217.69269525276997</v>
      </c>
      <c r="N199" s="224">
        <v>175.69937197277406</v>
      </c>
      <c r="O199" s="224">
        <v>166.71140056261797</v>
      </c>
      <c r="P199" s="224">
        <v>177.72165605340746</v>
      </c>
      <c r="Q199" s="198">
        <v>643.08563307033796</v>
      </c>
      <c r="R199" s="198">
        <v>519.03322582310909</v>
      </c>
      <c r="S199" s="198">
        <v>492.48187426026965</v>
      </c>
      <c r="T199" s="198">
        <v>525.00725190024571</v>
      </c>
      <c r="U199" s="198">
        <v>647.15463307033792</v>
      </c>
      <c r="V199" s="198">
        <v>522.44142582310917</v>
      </c>
      <c r="W199" s="198">
        <v>495.32547426026974</v>
      </c>
      <c r="X199" s="198">
        <v>528.2232764175186</v>
      </c>
      <c r="Y199" s="199">
        <v>6.1390394280034002</v>
      </c>
      <c r="Z199" s="199">
        <v>4.8590767782383537</v>
      </c>
      <c r="AA199" s="199">
        <v>4.4307364747817903</v>
      </c>
      <c r="AB199" s="199">
        <v>4.8636369356699323</v>
      </c>
      <c r="AC199" s="199">
        <v>1.5999728742403216</v>
      </c>
      <c r="AD199" s="199">
        <v>1.1499976831593692</v>
      </c>
      <c r="AE199" s="199">
        <v>1.0958937888328382</v>
      </c>
      <c r="AF199" s="199">
        <v>1.18727156612966</v>
      </c>
      <c r="AG199" s="199">
        <v>0.37832835810175491</v>
      </c>
      <c r="AH199" s="199">
        <v>0.24251547274366259</v>
      </c>
      <c r="AI199" s="199">
        <v>0.19623889002462686</v>
      </c>
      <c r="AJ199" s="199">
        <v>0.24269368422669194</v>
      </c>
      <c r="AK199" s="199">
        <v>0.14026390185903698</v>
      </c>
      <c r="AL199" s="199">
        <v>9.6848901768544049E-2</v>
      </c>
      <c r="AM199" s="199">
        <v>8.2600175424249078E-2</v>
      </c>
      <c r="AN199" s="199">
        <v>9.7107147300316804E-2</v>
      </c>
      <c r="AO199" s="199">
        <v>9.7999411314906734E-2</v>
      </c>
      <c r="AP199" s="199">
        <v>6.7702391029486886E-2</v>
      </c>
      <c r="AQ199" s="199">
        <v>5.7734471722151105E-2</v>
      </c>
      <c r="AR199" s="199">
        <v>6.7873552145079646E-2</v>
      </c>
      <c r="AS199" s="199">
        <v>9.799999999999999E-2</v>
      </c>
      <c r="AT199" s="199">
        <v>7.4400000000000008E-2</v>
      </c>
      <c r="AU199" s="199">
        <v>6.3699999999999993E-2</v>
      </c>
      <c r="AV199" s="199">
        <v>7.3448035941630158E-2</v>
      </c>
      <c r="AW199" s="199">
        <v>0.28032835810175494</v>
      </c>
      <c r="AX199" s="199">
        <v>0.16811547274366262</v>
      </c>
      <c r="AY199" s="199">
        <v>0.13253889002462688</v>
      </c>
      <c r="AZ199" s="199">
        <v>0.16924564828506181</v>
      </c>
      <c r="BA199" s="199">
        <v>5.0000000000000001E-3</v>
      </c>
      <c r="BB199" s="199">
        <v>4.9999999999999992E-3</v>
      </c>
      <c r="BC199" s="199">
        <v>4.0000000000000001E-3</v>
      </c>
      <c r="BD199" s="199">
        <v>4.630280599772699E-3</v>
      </c>
      <c r="BE199" s="199">
        <v>2.9000000000000002E-3</v>
      </c>
      <c r="BF199" s="199">
        <v>2.8999999999999994E-3</v>
      </c>
      <c r="BG199" s="199">
        <v>2.8999999999999998E-3</v>
      </c>
      <c r="BH199" s="199">
        <v>2.8999999999999998E-3</v>
      </c>
    </row>
    <row r="200" spans="1:60" ht="12.75" customHeight="1" x14ac:dyDescent="0.25">
      <c r="A200" s="196" t="s">
        <v>52</v>
      </c>
      <c r="B200" s="196" t="s">
        <v>58</v>
      </c>
      <c r="C200" s="196" t="s">
        <v>42</v>
      </c>
      <c r="D200" s="197">
        <v>2022</v>
      </c>
      <c r="E200" s="198">
        <v>395.8691868779452</v>
      </c>
      <c r="F200" s="198">
        <v>1564.2968799472937</v>
      </c>
      <c r="G200" s="198">
        <v>1149.8234640791591</v>
      </c>
      <c r="H200" s="198">
        <v>3109.9895309043977</v>
      </c>
      <c r="I200" s="199">
        <v>8.5783155333391825</v>
      </c>
      <c r="J200" s="199">
        <v>7.1700839430151158</v>
      </c>
      <c r="K200" s="199">
        <v>6.909686213327344</v>
      </c>
      <c r="L200" s="199">
        <v>7.2530630245988519</v>
      </c>
      <c r="M200" s="224">
        <v>203.08514723492178</v>
      </c>
      <c r="N200" s="224">
        <v>169.74632695600545</v>
      </c>
      <c r="O200" s="224">
        <v>163.58160719630973</v>
      </c>
      <c r="P200" s="224">
        <v>171.71079409822681</v>
      </c>
      <c r="Q200" s="198">
        <v>599.93349949159904</v>
      </c>
      <c r="R200" s="198">
        <v>501.44734532831495</v>
      </c>
      <c r="S200" s="198">
        <v>483.23615682351971</v>
      </c>
      <c r="T200" s="198">
        <v>507.25057448276323</v>
      </c>
      <c r="U200" s="198">
        <v>603.04849949159905</v>
      </c>
      <c r="V200" s="198">
        <v>505.26114532831497</v>
      </c>
      <c r="W200" s="198">
        <v>486.37475682351976</v>
      </c>
      <c r="X200" s="198">
        <v>511.12587325702719</v>
      </c>
      <c r="Y200" s="199">
        <v>4.0789404111252345</v>
      </c>
      <c r="Z200" s="199">
        <v>3.3995663767004491</v>
      </c>
      <c r="AA200" s="199">
        <v>3.1711942799698551</v>
      </c>
      <c r="AB200" s="199">
        <v>3.401610001339304</v>
      </c>
      <c r="AC200" s="199">
        <v>0.82873542070989559</v>
      </c>
      <c r="AD200" s="199">
        <v>0.60245679193051083</v>
      </c>
      <c r="AE200" s="199">
        <v>0.5233969505897933</v>
      </c>
      <c r="AF200" s="199">
        <v>0.60202974102118034</v>
      </c>
      <c r="AG200" s="199">
        <v>4.5774090906122181E-2</v>
      </c>
      <c r="AH200" s="199">
        <v>3.2090724275854958E-2</v>
      </c>
      <c r="AI200" s="199">
        <v>2.8370132404684053E-2</v>
      </c>
      <c r="AJ200" s="199">
        <v>3.2456898945134656E-2</v>
      </c>
      <c r="AK200" s="199">
        <v>3.1484116305345859E-2</v>
      </c>
      <c r="AL200" s="199">
        <v>2.4316686597143554E-2</v>
      </c>
      <c r="AM200" s="199">
        <v>2.3127854412066398E-2</v>
      </c>
      <c r="AN200" s="199">
        <v>2.4789491220672002E-2</v>
      </c>
      <c r="AO200" s="199">
        <v>2.3613087229009389E-2</v>
      </c>
      <c r="AP200" s="199">
        <v>1.823751494785766E-2</v>
      </c>
      <c r="AQ200" s="199">
        <v>1.7345890809049792E-2</v>
      </c>
      <c r="AR200" s="199">
        <v>1.8592118415503994E-2</v>
      </c>
      <c r="AS200" s="199">
        <v>5.2499999999999995E-3</v>
      </c>
      <c r="AT200" s="199">
        <v>5.6000000000000008E-3</v>
      </c>
      <c r="AU200" s="199">
        <v>4.2000000000000006E-3</v>
      </c>
      <c r="AV200" s="199">
        <v>5.037841495045263E-3</v>
      </c>
      <c r="AW200" s="199">
        <v>4.0524090906122183E-2</v>
      </c>
      <c r="AX200" s="199">
        <v>2.6490724275854961E-2</v>
      </c>
      <c r="AY200" s="199">
        <v>2.4170132404684054E-2</v>
      </c>
      <c r="AZ200" s="199">
        <v>2.7419057450089383E-2</v>
      </c>
      <c r="BA200" s="199">
        <v>1.1200000000000002E-2</v>
      </c>
      <c r="BB200" s="199">
        <v>1.3800000000000002E-2</v>
      </c>
      <c r="BC200" s="199">
        <v>1.1400000000000004E-2</v>
      </c>
      <c r="BD200" s="199">
        <v>1.2581720593583215E-2</v>
      </c>
      <c r="BE200" s="199">
        <v>2.8999999999999998E-3</v>
      </c>
      <c r="BF200" s="199">
        <v>2.8999999999999989E-3</v>
      </c>
      <c r="BG200" s="199">
        <v>2.8999999999999989E-3</v>
      </c>
      <c r="BH200" s="199">
        <v>2.8999999999999994E-3</v>
      </c>
    </row>
    <row r="201" spans="1:60" ht="12.75" customHeight="1" x14ac:dyDescent="0.25">
      <c r="A201" s="196" t="s">
        <v>52</v>
      </c>
      <c r="B201" s="196" t="s">
        <v>58</v>
      </c>
      <c r="C201" s="196" t="s">
        <v>43</v>
      </c>
      <c r="D201" s="197">
        <v>2022</v>
      </c>
      <c r="E201" s="198">
        <v>1063.9421725710595</v>
      </c>
      <c r="F201" s="198">
        <v>4204.2206773481439</v>
      </c>
      <c r="G201" s="198">
        <v>3090.2775841019052</v>
      </c>
      <c r="H201" s="198">
        <v>8358.4404340211095</v>
      </c>
      <c r="I201" s="199">
        <v>8.5236789654500011</v>
      </c>
      <c r="J201" s="199">
        <v>6.997916708714099</v>
      </c>
      <c r="K201" s="199">
        <v>6.4987453702492024</v>
      </c>
      <c r="L201" s="199">
        <v>7.0075769812268582</v>
      </c>
      <c r="M201" s="224">
        <v>201.79166771775297</v>
      </c>
      <c r="N201" s="224">
        <v>165.67039759771095</v>
      </c>
      <c r="O201" s="224">
        <v>153.85289282377127</v>
      </c>
      <c r="P201" s="224">
        <v>165.89909726001159</v>
      </c>
      <c r="Q201" s="198">
        <v>596.11243377694007</v>
      </c>
      <c r="R201" s="198">
        <v>489.40664911347267</v>
      </c>
      <c r="S201" s="198">
        <v>454.49657769359112</v>
      </c>
      <c r="T201" s="198">
        <v>490.08225040979926</v>
      </c>
      <c r="U201" s="198">
        <v>604.15643377694016</v>
      </c>
      <c r="V201" s="198">
        <v>500.21644911347283</v>
      </c>
      <c r="W201" s="198">
        <v>463.5181776935911</v>
      </c>
      <c r="X201" s="198">
        <v>501.0661365385298</v>
      </c>
      <c r="Y201" s="199">
        <v>4.8703704223926705</v>
      </c>
      <c r="Z201" s="199">
        <v>2.7700176722326559</v>
      </c>
      <c r="AA201" s="199">
        <v>1.7393862577448154</v>
      </c>
      <c r="AB201" s="199">
        <v>2.6563262130431813</v>
      </c>
      <c r="AC201" s="199">
        <v>1.1804908791041182</v>
      </c>
      <c r="AD201" s="199">
        <v>0.88970272999117117</v>
      </c>
      <c r="AE201" s="199">
        <v>0.78902661887740788</v>
      </c>
      <c r="AF201" s="199">
        <v>0.88949511299396111</v>
      </c>
      <c r="AG201" s="199">
        <v>5.4589982061894485E-2</v>
      </c>
      <c r="AH201" s="199">
        <v>3.7931412404912566E-2</v>
      </c>
      <c r="AI201" s="199">
        <v>3.2041726282790471E-2</v>
      </c>
      <c r="AJ201" s="199">
        <v>3.7874343121284883E-2</v>
      </c>
      <c r="AK201" s="199">
        <v>4.7134061815295246E-2</v>
      </c>
      <c r="AL201" s="199">
        <v>2.4563926271877656E-2</v>
      </c>
      <c r="AM201" s="199">
        <v>1.9370580395545831E-2</v>
      </c>
      <c r="AN201" s="199">
        <v>2.5516788083843594E-2</v>
      </c>
      <c r="AO201" s="199">
        <v>3.5350546361471426E-2</v>
      </c>
      <c r="AP201" s="199">
        <v>1.8422944703908241E-2</v>
      </c>
      <c r="AQ201" s="199">
        <v>1.4527935296659371E-2</v>
      </c>
      <c r="AR201" s="199">
        <v>1.9137591062882695E-2</v>
      </c>
      <c r="AS201" s="199">
        <v>5.2499999999999995E-3</v>
      </c>
      <c r="AT201" s="199">
        <v>5.5999999999999982E-3</v>
      </c>
      <c r="AU201" s="199">
        <v>4.2000000000000015E-3</v>
      </c>
      <c r="AV201" s="199">
        <v>5.0378414950452621E-3</v>
      </c>
      <c r="AW201" s="199">
        <v>4.933998206189448E-2</v>
      </c>
      <c r="AX201" s="199">
        <v>3.2331412404912566E-2</v>
      </c>
      <c r="AY201" s="199">
        <v>2.7841726282790465E-2</v>
      </c>
      <c r="AZ201" s="199">
        <v>3.2836501626239613E-2</v>
      </c>
      <c r="BA201" s="199">
        <v>2.9800000000000007E-2</v>
      </c>
      <c r="BB201" s="199">
        <v>4.0199999999999993E-2</v>
      </c>
      <c r="BC201" s="199">
        <v>3.3599999999999998E-2</v>
      </c>
      <c r="BD201" s="199">
        <v>3.6436040575014747E-2</v>
      </c>
      <c r="BE201" s="199">
        <v>1.0999999999999998E-2</v>
      </c>
      <c r="BF201" s="199">
        <v>1.0999999999999998E-2</v>
      </c>
      <c r="BG201" s="199">
        <v>1.0999999999999999E-2</v>
      </c>
      <c r="BH201" s="199">
        <v>1.0999999999999998E-2</v>
      </c>
    </row>
    <row r="202" spans="1:60" ht="12.75" customHeight="1" x14ac:dyDescent="0.25">
      <c r="A202" s="196" t="s">
        <v>52</v>
      </c>
      <c r="B202" s="196" t="s">
        <v>58</v>
      </c>
      <c r="C202" s="196" t="s">
        <v>55</v>
      </c>
      <c r="D202" s="197">
        <v>2022</v>
      </c>
      <c r="E202" s="198">
        <v>7993.5838395042974</v>
      </c>
      <c r="F202" s="198">
        <v>31587.046110737159</v>
      </c>
      <c r="G202" s="198">
        <v>23217.796599005971</v>
      </c>
      <c r="H202" s="198">
        <v>62798.42654924743</v>
      </c>
      <c r="I202" s="199">
        <v>8.1742385570399456</v>
      </c>
      <c r="J202" s="199">
        <v>6.7515992910759657</v>
      </c>
      <c r="K202" s="199">
        <v>6.2966073960378539</v>
      </c>
      <c r="L202" s="199">
        <v>6.7644670811953418</v>
      </c>
      <c r="M202" s="224">
        <v>193.518929729044</v>
      </c>
      <c r="N202" s="224">
        <v>159.83901860108239</v>
      </c>
      <c r="O202" s="224">
        <v>149.06742881339102</v>
      </c>
      <c r="P202" s="224">
        <v>160.14365382239424</v>
      </c>
      <c r="Q202" s="198">
        <v>571.67395208826144</v>
      </c>
      <c r="R202" s="198">
        <v>472.18018200870563</v>
      </c>
      <c r="S202" s="198">
        <v>440.35984632978779</v>
      </c>
      <c r="T202" s="198">
        <v>473.08010441503802</v>
      </c>
      <c r="U202" s="198">
        <v>581.62595208826144</v>
      </c>
      <c r="V202" s="198">
        <v>482.67198200870564</v>
      </c>
      <c r="W202" s="198">
        <v>448.16244632978777</v>
      </c>
      <c r="X202" s="198">
        <v>483.65042206429865</v>
      </c>
      <c r="Y202" s="199">
        <v>0.44334567362231286</v>
      </c>
      <c r="Z202" s="199">
        <v>0.20745966011252387</v>
      </c>
      <c r="AA202" s="199">
        <v>0.12632079334015195</v>
      </c>
      <c r="AB202" s="199">
        <v>0.20748687290520151</v>
      </c>
      <c r="AC202" s="199">
        <v>0.15309545945336278</v>
      </c>
      <c r="AD202" s="199">
        <v>0.10064387680476815</v>
      </c>
      <c r="AE202" s="199">
        <v>0.10308171778321577</v>
      </c>
      <c r="AF202" s="199">
        <v>0.10822173258147871</v>
      </c>
      <c r="AG202" s="199">
        <v>3.3731416508471265E-2</v>
      </c>
      <c r="AH202" s="199">
        <v>2.3581375024774334E-2</v>
      </c>
      <c r="AI202" s="199">
        <v>2.0005596194478757E-2</v>
      </c>
      <c r="AJ202" s="199">
        <v>2.3551334495192321E-2</v>
      </c>
      <c r="AK202" s="199">
        <v>3.9254479285772718E-3</v>
      </c>
      <c r="AL202" s="199">
        <v>1.9453592845472146E-3</v>
      </c>
      <c r="AM202" s="199">
        <v>1.8142610559281011E-3</v>
      </c>
      <c r="AN202" s="199">
        <v>2.1489343306371118E-3</v>
      </c>
      <c r="AO202" s="199">
        <v>5.888171892865909E-4</v>
      </c>
      <c r="AP202" s="199">
        <v>2.9180389268208221E-4</v>
      </c>
      <c r="AQ202" s="199">
        <v>2.7213915838921517E-4</v>
      </c>
      <c r="AR202" s="199">
        <v>3.2234014959556684E-4</v>
      </c>
      <c r="AS202" s="199">
        <v>5.2499999999999986E-3</v>
      </c>
      <c r="AT202" s="199">
        <v>5.6000000000000008E-3</v>
      </c>
      <c r="AU202" s="199">
        <v>4.2000000000000006E-3</v>
      </c>
      <c r="AV202" s="199">
        <v>5.0378414950452621E-3</v>
      </c>
      <c r="AW202" s="199">
        <v>2.8481416508471264E-2</v>
      </c>
      <c r="AX202" s="199">
        <v>1.7981375024774329E-2</v>
      </c>
      <c r="AY202" s="199">
        <v>1.5805596194478754E-2</v>
      </c>
      <c r="AZ202" s="199">
        <v>1.8513493000147062E-2</v>
      </c>
      <c r="BA202" s="199">
        <v>3.6999999999999998E-2</v>
      </c>
      <c r="BB202" s="199">
        <v>3.9000000000000007E-2</v>
      </c>
      <c r="BC202" s="199">
        <v>2.9000000000000015E-2</v>
      </c>
      <c r="BD202" s="199">
        <v>3.5048226885518327E-2</v>
      </c>
      <c r="BE202" s="199">
        <v>8.9999999999999976E-3</v>
      </c>
      <c r="BF202" s="199">
        <v>9.0000000000000011E-3</v>
      </c>
      <c r="BG202" s="199">
        <v>9.0000000000000011E-3</v>
      </c>
      <c r="BH202" s="199">
        <v>9.0000000000000011E-3</v>
      </c>
    </row>
    <row r="203" spans="1:60" ht="12.75" customHeight="1" x14ac:dyDescent="0.25">
      <c r="A203" s="196" t="s">
        <v>52</v>
      </c>
      <c r="B203" s="196" t="s">
        <v>59</v>
      </c>
      <c r="C203" s="196" t="s">
        <v>47</v>
      </c>
      <c r="D203" s="197">
        <v>2022</v>
      </c>
      <c r="E203" s="198">
        <v>9.0647022841778284</v>
      </c>
      <c r="F203" s="198">
        <v>35.819624186012852</v>
      </c>
      <c r="G203" s="198">
        <v>26.328918053561939</v>
      </c>
      <c r="H203" s="198">
        <v>71.213244523752607</v>
      </c>
      <c r="I203" s="199">
        <v>13.488098440113347</v>
      </c>
      <c r="J203" s="199">
        <v>10.388555575718691</v>
      </c>
      <c r="K203" s="199">
        <v>9.4943289621773737</v>
      </c>
      <c r="L203" s="199">
        <v>10.452482083828055</v>
      </c>
      <c r="M203" s="224">
        <v>319.3205527336516</v>
      </c>
      <c r="N203" s="224">
        <v>245.94121426910897</v>
      </c>
      <c r="O203" s="224">
        <v>224.77107395815528</v>
      </c>
      <c r="P203" s="224">
        <v>247.45462611099663</v>
      </c>
      <c r="Q203" s="198">
        <v>943.30431973682721</v>
      </c>
      <c r="R203" s="198">
        <v>726.53453664438064</v>
      </c>
      <c r="S203" s="198">
        <v>663.99585996416579</v>
      </c>
      <c r="T203" s="198">
        <v>731.00530407783276</v>
      </c>
      <c r="U203" s="198">
        <v>956.15431973682723</v>
      </c>
      <c r="V203" s="198">
        <v>736.72453664438058</v>
      </c>
      <c r="W203" s="198">
        <v>673.90585996416587</v>
      </c>
      <c r="X203" s="198">
        <v>742.15518692352362</v>
      </c>
      <c r="Y203" s="199">
        <v>12.250254058091256</v>
      </c>
      <c r="Z203" s="199">
        <v>9.8617820129120375</v>
      </c>
      <c r="AA203" s="199">
        <v>9.1137712082629569</v>
      </c>
      <c r="AB203" s="199">
        <v>9.8892554532521117</v>
      </c>
      <c r="AC203" s="199">
        <v>2.5583682199809936</v>
      </c>
      <c r="AD203" s="199">
        <v>1.8848122779183709</v>
      </c>
      <c r="AE203" s="199">
        <v>1.7116123731190975</v>
      </c>
      <c r="AF203" s="199">
        <v>1.9065135498731456</v>
      </c>
      <c r="AG203" s="199">
        <v>0.81911231117906658</v>
      </c>
      <c r="AH203" s="199">
        <v>0.51724681590698907</v>
      </c>
      <c r="AI203" s="199">
        <v>0.40641647517090307</v>
      </c>
      <c r="AJ203" s="199">
        <v>0.51469501369945359</v>
      </c>
      <c r="AK203" s="199">
        <v>0.48227005925871802</v>
      </c>
      <c r="AL203" s="199">
        <v>0.3532665918794255</v>
      </c>
      <c r="AM203" s="199">
        <v>0.3193799442248787</v>
      </c>
      <c r="AN203" s="199">
        <v>0.35715883493150263</v>
      </c>
      <c r="AO203" s="199">
        <v>0.24113502962935901</v>
      </c>
      <c r="AP203" s="199">
        <v>0.17663329593971275</v>
      </c>
      <c r="AQ203" s="199">
        <v>0.15968997211243935</v>
      </c>
      <c r="AR203" s="199">
        <v>0.17857941746575132</v>
      </c>
      <c r="AS203" s="199">
        <v>0.17499999999999999</v>
      </c>
      <c r="AT203" s="199">
        <v>7.9999999999999974E-2</v>
      </c>
      <c r="AU203" s="199">
        <v>7.0000000000000007E-2</v>
      </c>
      <c r="AV203" s="199">
        <v>8.8395313827638655E-2</v>
      </c>
      <c r="AW203" s="199">
        <v>0.64411231117906664</v>
      </c>
      <c r="AX203" s="199">
        <v>0.43724681590698922</v>
      </c>
      <c r="AY203" s="199">
        <v>0.33641647517090312</v>
      </c>
      <c r="AZ203" s="199">
        <v>0.42629969987181499</v>
      </c>
      <c r="BA203" s="199">
        <v>0.03</v>
      </c>
      <c r="BB203" s="199">
        <v>2.9999999999999992E-2</v>
      </c>
      <c r="BC203" s="199">
        <v>2.9999999999999992E-2</v>
      </c>
      <c r="BD203" s="199">
        <v>2.9999999999999992E-2</v>
      </c>
      <c r="BE203" s="199">
        <v>2.8999999999999989E-3</v>
      </c>
      <c r="BF203" s="199">
        <v>2.8999999999999989E-3</v>
      </c>
      <c r="BG203" s="199">
        <v>2.8999999999999989E-3</v>
      </c>
      <c r="BH203" s="199">
        <v>2.8999999999999994E-3</v>
      </c>
    </row>
    <row r="204" spans="1:60" ht="12.75" customHeight="1" x14ac:dyDescent="0.25">
      <c r="A204" s="196" t="s">
        <v>52</v>
      </c>
      <c r="B204" s="196" t="s">
        <v>59</v>
      </c>
      <c r="C204" s="196" t="s">
        <v>39</v>
      </c>
      <c r="D204" s="197">
        <v>2022</v>
      </c>
      <c r="E204" s="198">
        <v>6.718502715812348</v>
      </c>
      <c r="F204" s="198">
        <v>26.548499313999521</v>
      </c>
      <c r="G204" s="198">
        <v>19.514254511812762</v>
      </c>
      <c r="H204" s="198">
        <v>52.781256541624629</v>
      </c>
      <c r="I204" s="199">
        <v>11.520860850007226</v>
      </c>
      <c r="J204" s="199">
        <v>9.0500345306261814</v>
      </c>
      <c r="K204" s="199">
        <v>8.3617985469455096</v>
      </c>
      <c r="L204" s="199">
        <v>9.1100907209298363</v>
      </c>
      <c r="M204" s="224">
        <v>272.74768722409181</v>
      </c>
      <c r="N204" s="224">
        <v>214.25273854643527</v>
      </c>
      <c r="O204" s="224">
        <v>197.95927096122583</v>
      </c>
      <c r="P204" s="224">
        <v>215.67452353473337</v>
      </c>
      <c r="Q204" s="198">
        <v>805.72349431988516</v>
      </c>
      <c r="R204" s="198">
        <v>632.92366262085125</v>
      </c>
      <c r="S204" s="198">
        <v>584.79115682051179</v>
      </c>
      <c r="T204" s="198">
        <v>637.12375531678617</v>
      </c>
      <c r="U204" s="198">
        <v>813.5384943198851</v>
      </c>
      <c r="V204" s="198">
        <v>637.54866262085113</v>
      </c>
      <c r="W204" s="198">
        <v>588.60615682051173</v>
      </c>
      <c r="X204" s="198">
        <v>641.87114997538004</v>
      </c>
      <c r="Y204" s="199">
        <v>8.6337274150890622</v>
      </c>
      <c r="Z204" s="199">
        <v>6.9518498352556648</v>
      </c>
      <c r="AA204" s="199">
        <v>6.4683419639984008</v>
      </c>
      <c r="AB204" s="199">
        <v>6.9871730456480741</v>
      </c>
      <c r="AC204" s="199">
        <v>2.0682921148109603</v>
      </c>
      <c r="AD204" s="199">
        <v>1.5626777980179734</v>
      </c>
      <c r="AE204" s="199">
        <v>1.4366183533058983</v>
      </c>
      <c r="AF204" s="199">
        <v>1.5804305976706137</v>
      </c>
      <c r="AG204" s="199">
        <v>0.72760362015869273</v>
      </c>
      <c r="AH204" s="199">
        <v>0.47554339240771687</v>
      </c>
      <c r="AI204" s="199">
        <v>0.38021253164726126</v>
      </c>
      <c r="AJ204" s="199">
        <v>0.47238235824618791</v>
      </c>
      <c r="AK204" s="199">
        <v>0.38347392458254098</v>
      </c>
      <c r="AL204" s="199">
        <v>0.263913067074944</v>
      </c>
      <c r="AM204" s="199">
        <v>0.23076736406458931</v>
      </c>
      <c r="AN204" s="199">
        <v>0.26687730611743893</v>
      </c>
      <c r="AO204" s="199">
        <v>0.24925805097865167</v>
      </c>
      <c r="AP204" s="199">
        <v>0.1715434935987136</v>
      </c>
      <c r="AQ204" s="199">
        <v>0.14999878664198313</v>
      </c>
      <c r="AR204" s="199">
        <v>0.17347024897633534</v>
      </c>
      <c r="AS204" s="199">
        <v>0.17499999999999999</v>
      </c>
      <c r="AT204" s="199">
        <v>8.0000000000000016E-2</v>
      </c>
      <c r="AU204" s="199">
        <v>7.0000000000000007E-2</v>
      </c>
      <c r="AV204" s="199">
        <v>8.8395313827638683E-2</v>
      </c>
      <c r="AW204" s="199">
        <v>0.55260362015869269</v>
      </c>
      <c r="AX204" s="199">
        <v>0.39554339240771691</v>
      </c>
      <c r="AY204" s="199">
        <v>0.3102125316472612</v>
      </c>
      <c r="AZ204" s="199">
        <v>0.38398704441854914</v>
      </c>
      <c r="BA204" s="199">
        <v>1.1000000000000001E-2</v>
      </c>
      <c r="BB204" s="199">
        <v>8.9999999999999976E-3</v>
      </c>
      <c r="BC204" s="199">
        <v>7.000000000000001E-3</v>
      </c>
      <c r="BD204" s="199">
        <v>8.5151403117540644E-3</v>
      </c>
      <c r="BE204" s="199">
        <v>2.8999999999999994E-3</v>
      </c>
      <c r="BF204" s="199">
        <v>2.8999999999999998E-3</v>
      </c>
      <c r="BG204" s="199">
        <v>2.8999999999999994E-3</v>
      </c>
      <c r="BH204" s="199">
        <v>2.8999999999999998E-3</v>
      </c>
    </row>
    <row r="205" spans="1:60" ht="12.75" customHeight="1" x14ac:dyDescent="0.25">
      <c r="A205" s="196" t="s">
        <v>52</v>
      </c>
      <c r="B205" s="196" t="s">
        <v>59</v>
      </c>
      <c r="C205" s="196" t="s">
        <v>40</v>
      </c>
      <c r="D205" s="197">
        <v>2022</v>
      </c>
      <c r="E205" s="198">
        <v>71.400201259551551</v>
      </c>
      <c r="F205" s="198">
        <v>282.14146430235309</v>
      </c>
      <c r="G205" s="198">
        <v>207.38574627562292</v>
      </c>
      <c r="H205" s="198">
        <v>560.92741183752753</v>
      </c>
      <c r="I205" s="199">
        <v>11.146266823344092</v>
      </c>
      <c r="J205" s="199">
        <v>8.8484343338356819</v>
      </c>
      <c r="K205" s="199">
        <v>8.1903876660509187</v>
      </c>
      <c r="L205" s="199">
        <v>8.8976317920923673</v>
      </c>
      <c r="M205" s="224">
        <v>263.87945630363362</v>
      </c>
      <c r="N205" s="224">
        <v>209.48000601069799</v>
      </c>
      <c r="O205" s="224">
        <v>193.9012476991</v>
      </c>
      <c r="P205" s="224">
        <v>210.64471871155541</v>
      </c>
      <c r="Q205" s="198">
        <v>779.52586794075978</v>
      </c>
      <c r="R205" s="198">
        <v>618.82454128535494</v>
      </c>
      <c r="S205" s="198">
        <v>572.8033569749166</v>
      </c>
      <c r="T205" s="198">
        <v>622.26521715969363</v>
      </c>
      <c r="U205" s="198">
        <v>785.57686794075983</v>
      </c>
      <c r="V205" s="198">
        <v>623.15834128535494</v>
      </c>
      <c r="W205" s="198">
        <v>576.21615697491677</v>
      </c>
      <c r="X205" s="198">
        <v>626.52588608827364</v>
      </c>
      <c r="Y205" s="199">
        <v>9.4645294252229757</v>
      </c>
      <c r="Z205" s="199">
        <v>7.5487485144042674</v>
      </c>
      <c r="AA205" s="199">
        <v>6.9465693013178464</v>
      </c>
      <c r="AB205" s="199">
        <v>7.5699700786438786</v>
      </c>
      <c r="AC205" s="199">
        <v>1.6156920132578525</v>
      </c>
      <c r="AD205" s="199">
        <v>1.2899468268061387</v>
      </c>
      <c r="AE205" s="199">
        <v>1.3943490260428069</v>
      </c>
      <c r="AF205" s="199">
        <v>1.3700103054768928</v>
      </c>
      <c r="AG205" s="199">
        <v>0.48907069665197367</v>
      </c>
      <c r="AH205" s="199">
        <v>0.31386851749366934</v>
      </c>
      <c r="AI205" s="199">
        <v>0.24789100794058799</v>
      </c>
      <c r="AJ205" s="199">
        <v>0.31177675984678554</v>
      </c>
      <c r="AK205" s="199">
        <v>0.15971513861000847</v>
      </c>
      <c r="AL205" s="199">
        <v>0.12814330395918846</v>
      </c>
      <c r="AM205" s="199">
        <v>0.14561232756468206</v>
      </c>
      <c r="AN205" s="199">
        <v>0.13862070570727042</v>
      </c>
      <c r="AO205" s="199">
        <v>0.10363862285715172</v>
      </c>
      <c r="AP205" s="199">
        <v>8.3209015994238314E-2</v>
      </c>
      <c r="AQ205" s="199">
        <v>9.4571300340420397E-2</v>
      </c>
      <c r="AR205" s="199">
        <v>9.0010348536887094E-2</v>
      </c>
      <c r="AS205" s="199">
        <v>0.11199999999999999</v>
      </c>
      <c r="AT205" s="199">
        <v>6.9599999999999995E-2</v>
      </c>
      <c r="AU205" s="199">
        <v>6.5100000000000005E-2</v>
      </c>
      <c r="AV205" s="199">
        <v>7.3333339877800885E-2</v>
      </c>
      <c r="AW205" s="199">
        <v>0.37707069665197362</v>
      </c>
      <c r="AX205" s="199">
        <v>0.24426851749366929</v>
      </c>
      <c r="AY205" s="199">
        <v>0.18279100794058797</v>
      </c>
      <c r="AZ205" s="199">
        <v>0.23844341996898463</v>
      </c>
      <c r="BA205" s="199">
        <v>1.0999999999999999E-2</v>
      </c>
      <c r="BB205" s="199">
        <v>8.9999999999999993E-3</v>
      </c>
      <c r="BC205" s="199">
        <v>6.0000000000000001E-3</v>
      </c>
      <c r="BD205" s="199">
        <v>8.1454209115267642E-3</v>
      </c>
      <c r="BE205" s="199">
        <v>2.8999999999999994E-3</v>
      </c>
      <c r="BF205" s="199">
        <v>2.8999999999999994E-3</v>
      </c>
      <c r="BG205" s="199">
        <v>2.8999999999999994E-3</v>
      </c>
      <c r="BH205" s="199">
        <v>2.8999999999999998E-3</v>
      </c>
    </row>
    <row r="206" spans="1:60" ht="12.75" customHeight="1" x14ac:dyDescent="0.25">
      <c r="A206" s="196" t="s">
        <v>52</v>
      </c>
      <c r="B206" s="196" t="s">
        <v>59</v>
      </c>
      <c r="C206" s="196" t="s">
        <v>41</v>
      </c>
      <c r="D206" s="197">
        <v>2022</v>
      </c>
      <c r="E206" s="198">
        <v>353.11385460716326</v>
      </c>
      <c r="F206" s="198">
        <v>1395.3470473024129</v>
      </c>
      <c r="G206" s="198">
        <v>1025.6382890541493</v>
      </c>
      <c r="H206" s="198">
        <v>2774.0991909637251</v>
      </c>
      <c r="I206" s="199">
        <v>11.644702569633443</v>
      </c>
      <c r="J206" s="199">
        <v>9.1228847893211462</v>
      </c>
      <c r="K206" s="199">
        <v>8.356004304694773</v>
      </c>
      <c r="L206" s="199">
        <v>9.1603552623310307</v>
      </c>
      <c r="M206" s="224">
        <v>275.67954648787969</v>
      </c>
      <c r="N206" s="224">
        <v>215.97741344976208</v>
      </c>
      <c r="O206" s="224">
        <v>197.82209664815326</v>
      </c>
      <c r="P206" s="224">
        <v>216.86449862383853</v>
      </c>
      <c r="Q206" s="198">
        <v>814.38449494986435</v>
      </c>
      <c r="R206" s="198">
        <v>638.01852191669764</v>
      </c>
      <c r="S206" s="198">
        <v>584.38593040783473</v>
      </c>
      <c r="T206" s="198">
        <v>640.63905877070567</v>
      </c>
      <c r="U206" s="198">
        <v>818.45349494986419</v>
      </c>
      <c r="V206" s="198">
        <v>641.42672191669772</v>
      </c>
      <c r="W206" s="198">
        <v>587.22953040783477</v>
      </c>
      <c r="X206" s="198">
        <v>643.8550832879788</v>
      </c>
      <c r="Y206" s="199">
        <v>7.6487192963718975</v>
      </c>
      <c r="Z206" s="199">
        <v>6.0243568521340327</v>
      </c>
      <c r="AA206" s="199">
        <v>5.5450603685516757</v>
      </c>
      <c r="AB206" s="199">
        <v>6.0539160181724982</v>
      </c>
      <c r="AC206" s="199">
        <v>2.0246996731680347</v>
      </c>
      <c r="AD206" s="199">
        <v>1.4868726749600969</v>
      </c>
      <c r="AE206" s="199">
        <v>1.402750377480414</v>
      </c>
      <c r="AF206" s="199">
        <v>1.5242307894529807</v>
      </c>
      <c r="AG206" s="199">
        <v>0.45256034503981235</v>
      </c>
      <c r="AH206" s="199">
        <v>0.28665029167937889</v>
      </c>
      <c r="AI206" s="199">
        <v>0.22501519158331146</v>
      </c>
      <c r="AJ206" s="199">
        <v>0.28498121648440711</v>
      </c>
      <c r="AK206" s="199">
        <v>0.16455805936296827</v>
      </c>
      <c r="AL206" s="199">
        <v>0.11291614266096783</v>
      </c>
      <c r="AM206" s="199">
        <v>9.8585524324237866E-2</v>
      </c>
      <c r="AN206" s="199">
        <v>0.11419131169800027</v>
      </c>
      <c r="AO206" s="199">
        <v>0.11482743650520323</v>
      </c>
      <c r="AP206" s="199">
        <v>7.8867894499730626E-2</v>
      </c>
      <c r="AQ206" s="199">
        <v>6.8851753125944035E-2</v>
      </c>
      <c r="AR206" s="199">
        <v>7.9742006858014136E-2</v>
      </c>
      <c r="AS206" s="199">
        <v>9.799999999999999E-2</v>
      </c>
      <c r="AT206" s="199">
        <v>7.4399999999999994E-2</v>
      </c>
      <c r="AU206" s="199">
        <v>6.3699999999999993E-2</v>
      </c>
      <c r="AV206" s="199">
        <v>7.3448035941630144E-2</v>
      </c>
      <c r="AW206" s="199">
        <v>0.35456034503981237</v>
      </c>
      <c r="AX206" s="199">
        <v>0.21225029167937887</v>
      </c>
      <c r="AY206" s="199">
        <v>0.16131519158331145</v>
      </c>
      <c r="AZ206" s="199">
        <v>0.21153318054277689</v>
      </c>
      <c r="BA206" s="199">
        <v>4.9999999999999992E-3</v>
      </c>
      <c r="BB206" s="199">
        <v>4.9999999999999992E-3</v>
      </c>
      <c r="BC206" s="199">
        <v>4.0000000000000001E-3</v>
      </c>
      <c r="BD206" s="199">
        <v>4.630280599772699E-3</v>
      </c>
      <c r="BE206" s="199">
        <v>2.9000000000000002E-3</v>
      </c>
      <c r="BF206" s="199">
        <v>2.8999999999999998E-3</v>
      </c>
      <c r="BG206" s="199">
        <v>2.8999999999999994E-3</v>
      </c>
      <c r="BH206" s="199">
        <v>2.9000000000000002E-3</v>
      </c>
    </row>
    <row r="207" spans="1:60" ht="12.75" customHeight="1" x14ac:dyDescent="0.25">
      <c r="A207" s="196" t="s">
        <v>52</v>
      </c>
      <c r="B207" s="196" t="s">
        <v>59</v>
      </c>
      <c r="C207" s="196" t="s">
        <v>42</v>
      </c>
      <c r="D207" s="197">
        <v>2022</v>
      </c>
      <c r="E207" s="198">
        <v>529.18010418055985</v>
      </c>
      <c r="F207" s="198">
        <v>2091.0816333756738</v>
      </c>
      <c r="G207" s="198">
        <v>1537.0322335753394</v>
      </c>
      <c r="H207" s="198">
        <v>4157.293971131573</v>
      </c>
      <c r="I207" s="199">
        <v>10.992173700885822</v>
      </c>
      <c r="J207" s="199">
        <v>8.8537148824894558</v>
      </c>
      <c r="K207" s="199">
        <v>8.2176886982810267</v>
      </c>
      <c r="L207" s="199">
        <v>8.890767136876125</v>
      </c>
      <c r="M207" s="224">
        <v>260.23141790487057</v>
      </c>
      <c r="N207" s="224">
        <v>209.60501901548497</v>
      </c>
      <c r="O207" s="224">
        <v>194.54757903636175</v>
      </c>
      <c r="P207" s="224">
        <v>210.48220317923577</v>
      </c>
      <c r="Q207" s="198">
        <v>768.74920370584186</v>
      </c>
      <c r="R207" s="198">
        <v>619.19384199722344</v>
      </c>
      <c r="S207" s="198">
        <v>574.71268331548868</v>
      </c>
      <c r="T207" s="198">
        <v>621.78513029291025</v>
      </c>
      <c r="U207" s="198">
        <v>771.86420370584176</v>
      </c>
      <c r="V207" s="198">
        <v>623.00764199722357</v>
      </c>
      <c r="W207" s="198">
        <v>577.85128331548867</v>
      </c>
      <c r="X207" s="198">
        <v>625.66042906717416</v>
      </c>
      <c r="Y207" s="199">
        <v>5.1453167228700751</v>
      </c>
      <c r="Z207" s="199">
        <v>4.2227767457707941</v>
      </c>
      <c r="AA207" s="199">
        <v>3.9674406897734866</v>
      </c>
      <c r="AB207" s="199">
        <v>4.245803756464535</v>
      </c>
      <c r="AC207" s="199">
        <v>1.0029702976939583</v>
      </c>
      <c r="AD207" s="199">
        <v>0.72845144216197155</v>
      </c>
      <c r="AE207" s="199">
        <v>0.62803780515313057</v>
      </c>
      <c r="AF207" s="199">
        <v>0.72626995577535725</v>
      </c>
      <c r="AG207" s="199">
        <v>5.8611918996726159E-2</v>
      </c>
      <c r="AH207" s="199">
        <v>4.0351508006199549E-2</v>
      </c>
      <c r="AI207" s="199">
        <v>3.4515475399001495E-2</v>
      </c>
      <c r="AJ207" s="199">
        <v>4.0518173140226141E-2</v>
      </c>
      <c r="AK207" s="199">
        <v>4.0573703743417469E-2</v>
      </c>
      <c r="AL207" s="199">
        <v>3.0552955142394023E-2</v>
      </c>
      <c r="AM207" s="199">
        <v>2.8167582900904813E-2</v>
      </c>
      <c r="AN207" s="199">
        <v>3.0946573389209177E-2</v>
      </c>
      <c r="AO207" s="199">
        <v>3.0430277807563098E-2</v>
      </c>
      <c r="AP207" s="199">
        <v>2.2914716356795515E-2</v>
      </c>
      <c r="AQ207" s="199">
        <v>2.1125687175678604E-2</v>
      </c>
      <c r="AR207" s="199">
        <v>2.3209930041906877E-2</v>
      </c>
      <c r="AS207" s="199">
        <v>5.2499999999999995E-3</v>
      </c>
      <c r="AT207" s="199">
        <v>5.6000000000000017E-3</v>
      </c>
      <c r="AU207" s="199">
        <v>4.2000000000000015E-3</v>
      </c>
      <c r="AV207" s="199">
        <v>5.0378414950452638E-3</v>
      </c>
      <c r="AW207" s="199">
        <v>5.3361918996726147E-2</v>
      </c>
      <c r="AX207" s="199">
        <v>3.4751508006199548E-2</v>
      </c>
      <c r="AY207" s="199">
        <v>3.0315475399001493E-2</v>
      </c>
      <c r="AZ207" s="199">
        <v>3.5480331645180878E-2</v>
      </c>
      <c r="BA207" s="199">
        <v>1.1199999999999995E-2</v>
      </c>
      <c r="BB207" s="199">
        <v>1.3800000000000003E-2</v>
      </c>
      <c r="BC207" s="199">
        <v>1.1399999999999995E-2</v>
      </c>
      <c r="BD207" s="199">
        <v>1.258172059358321E-2</v>
      </c>
      <c r="BE207" s="199">
        <v>2.8999999999999989E-3</v>
      </c>
      <c r="BF207" s="199">
        <v>2.8999999999999998E-3</v>
      </c>
      <c r="BG207" s="199">
        <v>2.8999999999999989E-3</v>
      </c>
      <c r="BH207" s="199">
        <v>2.8999999999999994E-3</v>
      </c>
    </row>
    <row r="208" spans="1:60" ht="12.75" customHeight="1" x14ac:dyDescent="0.25">
      <c r="A208" s="196" t="s">
        <v>52</v>
      </c>
      <c r="B208" s="196" t="s">
        <v>59</v>
      </c>
      <c r="C208" s="196" t="s">
        <v>43</v>
      </c>
      <c r="D208" s="197">
        <v>2022</v>
      </c>
      <c r="E208" s="198">
        <v>1921.350625856292</v>
      </c>
      <c r="F208" s="198">
        <v>7592.3130391011109</v>
      </c>
      <c r="G208" s="198">
        <v>5580.66681005382</v>
      </c>
      <c r="H208" s="198">
        <v>15094.330475011222</v>
      </c>
      <c r="I208" s="199">
        <v>10.807630889789912</v>
      </c>
      <c r="J208" s="199">
        <v>8.5986121643605706</v>
      </c>
      <c r="K208" s="199">
        <v>7.8452827637979956</v>
      </c>
      <c r="L208" s="199">
        <v>8.601276683197046</v>
      </c>
      <c r="M208" s="224">
        <v>255.86250610430747</v>
      </c>
      <c r="N208" s="224">
        <v>203.56565465894127</v>
      </c>
      <c r="O208" s="224">
        <v>185.73114954717917</v>
      </c>
      <c r="P208" s="224">
        <v>203.6287351318048</v>
      </c>
      <c r="Q208" s="198">
        <v>755.84300854007734</v>
      </c>
      <c r="R208" s="198">
        <v>601.35296568274407</v>
      </c>
      <c r="S208" s="198">
        <v>548.66808345931202</v>
      </c>
      <c r="T208" s="198">
        <v>601.53931160390016</v>
      </c>
      <c r="U208" s="198">
        <v>763.88700854007732</v>
      </c>
      <c r="V208" s="198">
        <v>612.16276568274407</v>
      </c>
      <c r="W208" s="198">
        <v>557.68968345931194</v>
      </c>
      <c r="X208" s="198">
        <v>612.52319773263082</v>
      </c>
      <c r="Y208" s="199">
        <v>5.6693714265576105</v>
      </c>
      <c r="Z208" s="199">
        <v>2.886385242168128</v>
      </c>
      <c r="AA208" s="199">
        <v>1.7740845591157854</v>
      </c>
      <c r="AB208" s="199">
        <v>2.8293911768130284</v>
      </c>
      <c r="AC208" s="199">
        <v>1.6157889114009578</v>
      </c>
      <c r="AD208" s="199">
        <v>1.2346542319498885</v>
      </c>
      <c r="AE208" s="199">
        <v>1.1013705344751601</v>
      </c>
      <c r="AF208" s="199">
        <v>1.2338911274227491</v>
      </c>
      <c r="AG208" s="199">
        <v>4.9152900339172488E-2</v>
      </c>
      <c r="AH208" s="199">
        <v>3.332540765560426E-2</v>
      </c>
      <c r="AI208" s="199">
        <v>2.7886451518642236E-2</v>
      </c>
      <c r="AJ208" s="199">
        <v>3.3329194572720044E-2</v>
      </c>
      <c r="AK208" s="199">
        <v>6.1829777279426686E-2</v>
      </c>
      <c r="AL208" s="199">
        <v>3.0566606758335221E-2</v>
      </c>
      <c r="AM208" s="199">
        <v>2.6109509647863623E-2</v>
      </c>
      <c r="AN208" s="199">
        <v>3.2898206585940649E-2</v>
      </c>
      <c r="AO208" s="199">
        <v>4.6372332959570009E-2</v>
      </c>
      <c r="AP208" s="199">
        <v>2.2924955068751415E-2</v>
      </c>
      <c r="AQ208" s="199">
        <v>1.9582132235897717E-2</v>
      </c>
      <c r="AR208" s="199">
        <v>2.4673654939455482E-2</v>
      </c>
      <c r="AS208" s="199">
        <v>5.2499999999999995E-3</v>
      </c>
      <c r="AT208" s="199">
        <v>5.6000000000000025E-3</v>
      </c>
      <c r="AU208" s="199">
        <v>4.2000000000000006E-3</v>
      </c>
      <c r="AV208" s="199">
        <v>5.0378414950452638E-3</v>
      </c>
      <c r="AW208" s="199">
        <v>4.390290033917249E-2</v>
      </c>
      <c r="AX208" s="199">
        <v>2.7725407655604259E-2</v>
      </c>
      <c r="AY208" s="199">
        <v>2.3686451518642238E-2</v>
      </c>
      <c r="AZ208" s="199">
        <v>2.8291353077674785E-2</v>
      </c>
      <c r="BA208" s="199">
        <v>2.98E-2</v>
      </c>
      <c r="BB208" s="199">
        <v>4.0200000000000014E-2</v>
      </c>
      <c r="BC208" s="199">
        <v>3.3599999999999998E-2</v>
      </c>
      <c r="BD208" s="199">
        <v>3.6436040575014754E-2</v>
      </c>
      <c r="BE208" s="199">
        <v>1.0999999999999998E-2</v>
      </c>
      <c r="BF208" s="199">
        <v>1.0999999999999999E-2</v>
      </c>
      <c r="BG208" s="199">
        <v>1.0999999999999999E-2</v>
      </c>
      <c r="BH208" s="199">
        <v>1.0999999999999999E-2</v>
      </c>
    </row>
    <row r="209" spans="1:60" ht="12.75" customHeight="1" x14ac:dyDescent="0.25">
      <c r="A209" s="196" t="s">
        <v>52</v>
      </c>
      <c r="B209" s="196" t="s">
        <v>59</v>
      </c>
      <c r="C209" s="196" t="s">
        <v>55</v>
      </c>
      <c r="D209" s="197">
        <v>2022</v>
      </c>
      <c r="E209" s="198">
        <v>19994.345841130158</v>
      </c>
      <c r="F209" s="198">
        <v>79008.657032734511</v>
      </c>
      <c r="G209" s="198">
        <v>58074.658900222254</v>
      </c>
      <c r="H209" s="198">
        <v>157077.66177408691</v>
      </c>
      <c r="I209" s="199">
        <v>10.486667339004816</v>
      </c>
      <c r="J209" s="199">
        <v>8.3444340951850169</v>
      </c>
      <c r="K209" s="199">
        <v>7.6085941299219382</v>
      </c>
      <c r="L209" s="199">
        <v>8.3450637032424435</v>
      </c>
      <c r="M209" s="224">
        <v>248.26393623183031</v>
      </c>
      <c r="N209" s="224">
        <v>197.54818066864706</v>
      </c>
      <c r="O209" s="224">
        <v>180.12772474043967</v>
      </c>
      <c r="P209" s="224">
        <v>197.56308616431758</v>
      </c>
      <c r="Q209" s="198">
        <v>733.39608577495051</v>
      </c>
      <c r="R209" s="198">
        <v>583.57675566320563</v>
      </c>
      <c r="S209" s="198">
        <v>532.11501545204612</v>
      </c>
      <c r="T209" s="198">
        <v>583.6207879634552</v>
      </c>
      <c r="U209" s="198">
        <v>743.34808577495039</v>
      </c>
      <c r="V209" s="198">
        <v>594.06855566320553</v>
      </c>
      <c r="W209" s="198">
        <v>539.91761545204622</v>
      </c>
      <c r="X209" s="198">
        <v>594.19110561271589</v>
      </c>
      <c r="Y209" s="199">
        <v>0.45273082493894168</v>
      </c>
      <c r="Z209" s="199">
        <v>0.20918730787376194</v>
      </c>
      <c r="AA209" s="199">
        <v>0.12196320870491448</v>
      </c>
      <c r="AB209" s="199">
        <v>0.20793941242300396</v>
      </c>
      <c r="AC209" s="199">
        <v>0.17438674681395927</v>
      </c>
      <c r="AD209" s="199">
        <v>0.12533342033825648</v>
      </c>
      <c r="AE209" s="199">
        <v>0.1078944807312677</v>
      </c>
      <c r="AF209" s="199">
        <v>0.12512988219869364</v>
      </c>
      <c r="AG209" s="199">
        <v>3.9654035922146023E-2</v>
      </c>
      <c r="AH209" s="199">
        <v>2.7190917410814367E-2</v>
      </c>
      <c r="AI209" s="199">
        <v>2.2802318085939539E-2</v>
      </c>
      <c r="AJ209" s="199">
        <v>2.7154791923566818E-2</v>
      </c>
      <c r="AK209" s="199">
        <v>5.0398130455179893E-3</v>
      </c>
      <c r="AL209" s="199">
        <v>2.4061631660969311E-3</v>
      </c>
      <c r="AM209" s="199">
        <v>2.1939796914165186E-3</v>
      </c>
      <c r="AN209" s="199">
        <v>2.6629509431856826E-3</v>
      </c>
      <c r="AO209" s="199">
        <v>7.5597195682769827E-4</v>
      </c>
      <c r="AP209" s="199">
        <v>3.6092447491453965E-4</v>
      </c>
      <c r="AQ209" s="199">
        <v>3.2909695371247767E-4</v>
      </c>
      <c r="AR209" s="199">
        <v>3.9944264147785219E-4</v>
      </c>
      <c r="AS209" s="199">
        <v>5.2500000000000003E-3</v>
      </c>
      <c r="AT209" s="199">
        <v>5.6000000000000008E-3</v>
      </c>
      <c r="AU209" s="199">
        <v>4.2000000000000015E-3</v>
      </c>
      <c r="AV209" s="199">
        <v>5.0378414950452638E-3</v>
      </c>
      <c r="AW209" s="199">
        <v>3.4404035922146026E-2</v>
      </c>
      <c r="AX209" s="199">
        <v>2.159091741081437E-2</v>
      </c>
      <c r="AY209" s="199">
        <v>1.860231808593954E-2</v>
      </c>
      <c r="AZ209" s="199">
        <v>2.2116950428521558E-2</v>
      </c>
      <c r="BA209" s="199">
        <v>3.6999999999999991E-2</v>
      </c>
      <c r="BB209" s="199">
        <v>3.9000000000000007E-2</v>
      </c>
      <c r="BC209" s="199">
        <v>2.9000000000000008E-2</v>
      </c>
      <c r="BD209" s="199">
        <v>3.5048226885518327E-2</v>
      </c>
      <c r="BE209" s="199">
        <v>9.0000000000000028E-3</v>
      </c>
      <c r="BF209" s="199">
        <v>9.0000000000000028E-3</v>
      </c>
      <c r="BG209" s="199">
        <v>9.0000000000000011E-3</v>
      </c>
      <c r="BH209" s="199">
        <v>9.0000000000000028E-3</v>
      </c>
    </row>
    <row r="210" spans="1:60" ht="12.75" customHeight="1" x14ac:dyDescent="0.25">
      <c r="A210" s="196" t="s">
        <v>52</v>
      </c>
      <c r="B210" s="196" t="s">
        <v>60</v>
      </c>
      <c r="C210" s="196" t="s">
        <v>40</v>
      </c>
      <c r="D210" s="197">
        <v>2022</v>
      </c>
      <c r="E210" s="198">
        <v>0.45202466537738833</v>
      </c>
      <c r="F210" s="198">
        <v>1.7861980602372118</v>
      </c>
      <c r="G210" s="198">
        <v>1.3129300885792372</v>
      </c>
      <c r="H210" s="198">
        <v>3.5511528141938373</v>
      </c>
      <c r="I210" s="199">
        <v>11.822967345379965</v>
      </c>
      <c r="J210" s="199">
        <v>9.4008706269415772</v>
      </c>
      <c r="K210" s="199">
        <v>8.621355818360632</v>
      </c>
      <c r="L210" s="199">
        <v>9.4209764955765145</v>
      </c>
      <c r="M210" s="224">
        <v>279.89983053881969</v>
      </c>
      <c r="N210" s="224">
        <v>222.55851839314627</v>
      </c>
      <c r="O210" s="224">
        <v>204.10409350550867</v>
      </c>
      <c r="P210" s="224">
        <v>223.03450966161193</v>
      </c>
      <c r="Q210" s="198">
        <v>826.85162912487249</v>
      </c>
      <c r="R210" s="198">
        <v>657.45975320791922</v>
      </c>
      <c r="S210" s="198">
        <v>602.9435669939752</v>
      </c>
      <c r="T210" s="198">
        <v>658.86587823136938</v>
      </c>
      <c r="U210" s="198">
        <v>832.90262912487253</v>
      </c>
      <c r="V210" s="198">
        <v>661.79355320791922</v>
      </c>
      <c r="W210" s="198">
        <v>606.35636699397526</v>
      </c>
      <c r="X210" s="198">
        <v>663.12654715994927</v>
      </c>
      <c r="Y210" s="199">
        <v>9.8756174900770706</v>
      </c>
      <c r="Z210" s="199">
        <v>7.8481888149763153</v>
      </c>
      <c r="AA210" s="199">
        <v>7.1642497774430192</v>
      </c>
      <c r="AB210" s="199">
        <v>7.8533937803142377</v>
      </c>
      <c r="AC210" s="199">
        <v>1.6783222805281135</v>
      </c>
      <c r="AD210" s="199">
        <v>1.3512817698680759</v>
      </c>
      <c r="AE210" s="199">
        <v>1.4531695834087524</v>
      </c>
      <c r="AF210" s="199">
        <v>1.4305805126108564</v>
      </c>
      <c r="AG210" s="199">
        <v>0.49857984444115477</v>
      </c>
      <c r="AH210" s="199">
        <v>0.32701520508664156</v>
      </c>
      <c r="AI210" s="199">
        <v>0.26242761766637662</v>
      </c>
      <c r="AJ210" s="199">
        <v>0.32497430779012887</v>
      </c>
      <c r="AK210" s="199">
        <v>0.18494067622032223</v>
      </c>
      <c r="AL210" s="199">
        <v>0.14837198638705987</v>
      </c>
      <c r="AM210" s="199">
        <v>0.16698831069783199</v>
      </c>
      <c r="AN210" s="199">
        <v>0.15990961494186848</v>
      </c>
      <c r="AO210" s="199">
        <v>0.12021143954320945</v>
      </c>
      <c r="AP210" s="199">
        <v>9.6441791151588921E-2</v>
      </c>
      <c r="AQ210" s="199">
        <v>0.1085424019535908</v>
      </c>
      <c r="AR210" s="199">
        <v>0.10394124971221451</v>
      </c>
      <c r="AS210" s="199">
        <v>0.11199999999999999</v>
      </c>
      <c r="AT210" s="199">
        <v>6.9599999999999981E-2</v>
      </c>
      <c r="AU210" s="199">
        <v>6.5100000000000019E-2</v>
      </c>
      <c r="AV210" s="199">
        <v>7.3333339877800885E-2</v>
      </c>
      <c r="AW210" s="199">
        <v>0.38657984444115479</v>
      </c>
      <c r="AX210" s="199">
        <v>0.25741520508664156</v>
      </c>
      <c r="AY210" s="199">
        <v>0.19732761766637658</v>
      </c>
      <c r="AZ210" s="199">
        <v>0.25164096791232798</v>
      </c>
      <c r="BA210" s="199">
        <v>1.1000000000000001E-2</v>
      </c>
      <c r="BB210" s="199">
        <v>8.9999999999999993E-3</v>
      </c>
      <c r="BC210" s="199">
        <v>6.000000000000001E-3</v>
      </c>
      <c r="BD210" s="199">
        <v>8.1454209115267642E-3</v>
      </c>
      <c r="BE210" s="199">
        <v>2.8999999999999994E-3</v>
      </c>
      <c r="BF210" s="199">
        <v>2.8999999999999994E-3</v>
      </c>
      <c r="BG210" s="199">
        <v>2.9000000000000002E-3</v>
      </c>
      <c r="BH210" s="199">
        <v>2.8999999999999994E-3</v>
      </c>
    </row>
    <row r="211" spans="1:60" ht="12.75" customHeight="1" x14ac:dyDescent="0.25">
      <c r="A211" s="196" t="s">
        <v>52</v>
      </c>
      <c r="B211" s="196" t="s">
        <v>60</v>
      </c>
      <c r="C211" s="196" t="s">
        <v>41</v>
      </c>
      <c r="D211" s="197">
        <v>2022</v>
      </c>
      <c r="E211" s="198">
        <v>2.4666360510281025</v>
      </c>
      <c r="F211" s="198">
        <v>9.7470356534176172</v>
      </c>
      <c r="G211" s="198">
        <v>7.1644778195129604</v>
      </c>
      <c r="H211" s="198">
        <v>19.37814952395868</v>
      </c>
      <c r="I211" s="199">
        <v>12.351980959336831</v>
      </c>
      <c r="J211" s="199">
        <v>9.7138896967739541</v>
      </c>
      <c r="K211" s="199">
        <v>8.8293302787463723</v>
      </c>
      <c r="L211" s="199">
        <v>9.7226523850497344</v>
      </c>
      <c r="M211" s="224">
        <v>292.42382866667685</v>
      </c>
      <c r="N211" s="224">
        <v>229.96900867380648</v>
      </c>
      <c r="O211" s="224">
        <v>209.02773192197773</v>
      </c>
      <c r="P211" s="224">
        <v>230.17645870659493</v>
      </c>
      <c r="Q211" s="198">
        <v>863.84875139979738</v>
      </c>
      <c r="R211" s="198">
        <v>679.35107036013949</v>
      </c>
      <c r="S211" s="198">
        <v>617.4884791435901</v>
      </c>
      <c r="T211" s="198">
        <v>679.96389816086719</v>
      </c>
      <c r="U211" s="198">
        <v>867.91775139979723</v>
      </c>
      <c r="V211" s="198">
        <v>682.75927036013957</v>
      </c>
      <c r="W211" s="198">
        <v>620.33207914359014</v>
      </c>
      <c r="X211" s="198">
        <v>683.1799226781402</v>
      </c>
      <c r="Y211" s="199">
        <v>7.7327547331030155</v>
      </c>
      <c r="Z211" s="199">
        <v>6.0890842724583099</v>
      </c>
      <c r="AA211" s="199">
        <v>5.6329572701383084</v>
      </c>
      <c r="AB211" s="199">
        <v>6.1296673540503521</v>
      </c>
      <c r="AC211" s="199">
        <v>2.1210301967331029</v>
      </c>
      <c r="AD211" s="199">
        <v>1.5816478326890131</v>
      </c>
      <c r="AE211" s="199">
        <v>1.4813428245509095</v>
      </c>
      <c r="AF211" s="199">
        <v>1.6132208669300772</v>
      </c>
      <c r="AG211" s="199">
        <v>0.46736084412212919</v>
      </c>
      <c r="AH211" s="199">
        <v>0.30373573938593695</v>
      </c>
      <c r="AI211" s="199">
        <v>0.24290810247672839</v>
      </c>
      <c r="AJ211" s="199">
        <v>0.30207434890001533</v>
      </c>
      <c r="AK211" s="199">
        <v>0.20130099141463367</v>
      </c>
      <c r="AL211" s="199">
        <v>0.14121227076383805</v>
      </c>
      <c r="AM211" s="199">
        <v>0.11786149127143457</v>
      </c>
      <c r="AN211" s="199">
        <v>0.14022770115358377</v>
      </c>
      <c r="AO211" s="199">
        <v>0.14091069399024356</v>
      </c>
      <c r="AP211" s="199">
        <v>9.8848589534686657E-2</v>
      </c>
      <c r="AQ211" s="199">
        <v>8.2503043890004221E-2</v>
      </c>
      <c r="AR211" s="199">
        <v>9.8159390807508642E-2</v>
      </c>
      <c r="AS211" s="199">
        <v>9.7999999999999976E-2</v>
      </c>
      <c r="AT211" s="199">
        <v>7.4400000000000022E-2</v>
      </c>
      <c r="AU211" s="199">
        <v>6.3700000000000007E-2</v>
      </c>
      <c r="AV211" s="199">
        <v>7.3448035941630144E-2</v>
      </c>
      <c r="AW211" s="199">
        <v>0.36936084412212922</v>
      </c>
      <c r="AX211" s="199">
        <v>0.22933573938593693</v>
      </c>
      <c r="AY211" s="199">
        <v>0.17920810247672839</v>
      </c>
      <c r="AZ211" s="199">
        <v>0.22862631295838515</v>
      </c>
      <c r="BA211" s="199">
        <v>4.9999999999999984E-3</v>
      </c>
      <c r="BB211" s="199">
        <v>5.0000000000000001E-3</v>
      </c>
      <c r="BC211" s="199">
        <v>3.9999999999999992E-3</v>
      </c>
      <c r="BD211" s="199">
        <v>4.630280599772699E-3</v>
      </c>
      <c r="BE211" s="199">
        <v>2.8999999999999985E-3</v>
      </c>
      <c r="BF211" s="199">
        <v>2.9000000000000002E-3</v>
      </c>
      <c r="BG211" s="199">
        <v>2.8999999999999994E-3</v>
      </c>
      <c r="BH211" s="199">
        <v>2.8999999999999998E-3</v>
      </c>
    </row>
    <row r="212" spans="1:60" ht="12.75" customHeight="1" x14ac:dyDescent="0.25">
      <c r="A212" s="196" t="s">
        <v>52</v>
      </c>
      <c r="B212" s="196" t="s">
        <v>60</v>
      </c>
      <c r="C212" s="196" t="s">
        <v>43</v>
      </c>
      <c r="D212" s="197">
        <v>2022</v>
      </c>
      <c r="E212" s="198">
        <v>5.2701671895851741</v>
      </c>
      <c r="F212" s="198">
        <v>20.825329085313523</v>
      </c>
      <c r="G212" s="198">
        <v>15.307485641900952</v>
      </c>
      <c r="H212" s="198">
        <v>41.402981916799646</v>
      </c>
      <c r="I212" s="199">
        <v>11.352284004440239</v>
      </c>
      <c r="J212" s="199">
        <v>9.107948618913456</v>
      </c>
      <c r="K212" s="199">
        <v>8.3255497779712115</v>
      </c>
      <c r="L212" s="199">
        <v>9.1043610436747073</v>
      </c>
      <c r="M212" s="224">
        <v>268.75675760984342</v>
      </c>
      <c r="N212" s="224">
        <v>215.6238108858808</v>
      </c>
      <c r="O212" s="224">
        <v>197.10110870831969</v>
      </c>
      <c r="P212" s="224">
        <v>215.53887774921242</v>
      </c>
      <c r="Q212" s="198">
        <v>793.93389570915474</v>
      </c>
      <c r="R212" s="198">
        <v>636.9739451642032</v>
      </c>
      <c r="S212" s="198">
        <v>582.25606112037167</v>
      </c>
      <c r="T212" s="198">
        <v>636.72304432483588</v>
      </c>
      <c r="U212" s="198">
        <v>801.97789570915495</v>
      </c>
      <c r="V212" s="198">
        <v>647.78374516420308</v>
      </c>
      <c r="W212" s="198">
        <v>591.2776611203717</v>
      </c>
      <c r="X212" s="198">
        <v>647.70693045356632</v>
      </c>
      <c r="Y212" s="199">
        <v>6.1697449536404028</v>
      </c>
      <c r="Z212" s="199">
        <v>2.8260595985552177</v>
      </c>
      <c r="AA212" s="199">
        <v>1.3506517458215916</v>
      </c>
      <c r="AB212" s="199">
        <v>2.7061889167532458</v>
      </c>
      <c r="AC212" s="199">
        <v>1.8649459666744543</v>
      </c>
      <c r="AD212" s="199">
        <v>1.3961000279317628</v>
      </c>
      <c r="AE212" s="199">
        <v>1.2303270370629502</v>
      </c>
      <c r="AF212" s="199">
        <v>1.3944897285977365</v>
      </c>
      <c r="AG212" s="199">
        <v>3.1073982814817953E-2</v>
      </c>
      <c r="AH212" s="199">
        <v>2.1555769318647899E-2</v>
      </c>
      <c r="AI212" s="199">
        <v>1.8219065577039045E-2</v>
      </c>
      <c r="AJ212" s="199">
        <v>2.1533694383397847E-2</v>
      </c>
      <c r="AK212" s="199">
        <v>5.7067245779249064E-2</v>
      </c>
      <c r="AL212" s="199">
        <v>2.8701389385272578E-2</v>
      </c>
      <c r="AM212" s="199">
        <v>2.5059523487373673E-2</v>
      </c>
      <c r="AN212" s="199">
        <v>3.0965598178701668E-2</v>
      </c>
      <c r="AO212" s="199">
        <v>4.2800434334436789E-2</v>
      </c>
      <c r="AP212" s="199">
        <v>2.1526042038954436E-2</v>
      </c>
      <c r="AQ212" s="199">
        <v>1.8794642615530249E-2</v>
      </c>
      <c r="AR212" s="199">
        <v>2.3224198634026253E-2</v>
      </c>
      <c r="AS212" s="199">
        <v>5.2499999999999995E-3</v>
      </c>
      <c r="AT212" s="199">
        <v>5.6000000000000017E-3</v>
      </c>
      <c r="AU212" s="199">
        <v>4.2000000000000015E-3</v>
      </c>
      <c r="AV212" s="199">
        <v>5.037841495045263E-3</v>
      </c>
      <c r="AW212" s="199">
        <v>2.5823982814817948E-2</v>
      </c>
      <c r="AX212" s="199">
        <v>1.5955769318647898E-2</v>
      </c>
      <c r="AY212" s="199">
        <v>1.4019065577039046E-2</v>
      </c>
      <c r="AZ212" s="199">
        <v>1.6495852888352581E-2</v>
      </c>
      <c r="BA212" s="199">
        <v>2.9799999999999993E-2</v>
      </c>
      <c r="BB212" s="199">
        <v>4.0199999999999993E-2</v>
      </c>
      <c r="BC212" s="199">
        <v>3.3600000000000012E-2</v>
      </c>
      <c r="BD212" s="199">
        <v>3.6436040575014754E-2</v>
      </c>
      <c r="BE212" s="199">
        <v>1.1000000000000001E-2</v>
      </c>
      <c r="BF212" s="199">
        <v>1.0999999999999999E-2</v>
      </c>
      <c r="BG212" s="199">
        <v>1.1000000000000003E-2</v>
      </c>
      <c r="BH212" s="199">
        <v>1.1000000000000001E-2</v>
      </c>
    </row>
    <row r="213" spans="1:60" ht="12.75" customHeight="1" x14ac:dyDescent="0.25">
      <c r="A213" s="196" t="s">
        <v>52</v>
      </c>
      <c r="B213" s="196" t="s">
        <v>60</v>
      </c>
      <c r="C213" s="196" t="s">
        <v>55</v>
      </c>
      <c r="D213" s="197">
        <v>2022</v>
      </c>
      <c r="E213" s="198">
        <v>83.854860300361452</v>
      </c>
      <c r="F213" s="198">
        <v>331.35667206327753</v>
      </c>
      <c r="G213" s="198">
        <v>243.56097707640816</v>
      </c>
      <c r="H213" s="198">
        <v>658.77250944004709</v>
      </c>
      <c r="I213" s="199">
        <v>11.008391020349965</v>
      </c>
      <c r="J213" s="199">
        <v>8.8330045396533503</v>
      </c>
      <c r="K213" s="199">
        <v>8.0689544633851185</v>
      </c>
      <c r="L213" s="199">
        <v>8.8274243831950763</v>
      </c>
      <c r="M213" s="224">
        <v>260.61535070593521</v>
      </c>
      <c r="N213" s="224">
        <v>209.11471727643016</v>
      </c>
      <c r="O213" s="224">
        <v>191.02640825693356</v>
      </c>
      <c r="P213" s="224">
        <v>208.98261128294953</v>
      </c>
      <c r="Q213" s="198">
        <v>769.88337896212443</v>
      </c>
      <c r="R213" s="198">
        <v>617.74544243613855</v>
      </c>
      <c r="S213" s="198">
        <v>564.3107985062253</v>
      </c>
      <c r="T213" s="198">
        <v>617.3551883380336</v>
      </c>
      <c r="U213" s="198">
        <v>779.83537896212442</v>
      </c>
      <c r="V213" s="198">
        <v>628.23724243613856</v>
      </c>
      <c r="W213" s="198">
        <v>572.11339850622528</v>
      </c>
      <c r="X213" s="198">
        <v>627.92550598729417</v>
      </c>
      <c r="Y213" s="199">
        <v>0.4578891954485273</v>
      </c>
      <c r="Z213" s="199">
        <v>0.22662541267579883</v>
      </c>
      <c r="AA213" s="199">
        <v>0.14339673924566454</v>
      </c>
      <c r="AB213" s="199">
        <v>0.22529162170564532</v>
      </c>
      <c r="AC213" s="199">
        <v>0.21425608424150083</v>
      </c>
      <c r="AD213" s="199">
        <v>0.14733551044392137</v>
      </c>
      <c r="AE213" s="199">
        <v>0.12000678016016864</v>
      </c>
      <c r="AF213" s="199">
        <v>0.14574983880737982</v>
      </c>
      <c r="AG213" s="199">
        <v>4.0921073985875363E-2</v>
      </c>
      <c r="AH213" s="199">
        <v>2.799130672653978E-2</v>
      </c>
      <c r="AI213" s="199">
        <v>2.318304570729119E-2</v>
      </c>
      <c r="AJ213" s="199">
        <v>2.7859423681340055E-2</v>
      </c>
      <c r="AK213" s="199">
        <v>5.37332620757897E-3</v>
      </c>
      <c r="AL213" s="199">
        <v>2.5868965608238717E-3</v>
      </c>
      <c r="AM213" s="199">
        <v>2.3631314188812336E-3</v>
      </c>
      <c r="AN213" s="199">
        <v>2.8588496396044741E-3</v>
      </c>
      <c r="AO213" s="199">
        <v>8.059989311368453E-4</v>
      </c>
      <c r="AP213" s="199">
        <v>3.8803448412358084E-4</v>
      </c>
      <c r="AQ213" s="199">
        <v>3.5446971283218499E-4</v>
      </c>
      <c r="AR213" s="199">
        <v>4.2882744594067106E-4</v>
      </c>
      <c r="AS213" s="199">
        <v>5.2499999999999986E-3</v>
      </c>
      <c r="AT213" s="199">
        <v>5.6000000000000008E-3</v>
      </c>
      <c r="AU213" s="199">
        <v>4.2000000000000006E-3</v>
      </c>
      <c r="AV213" s="199">
        <v>5.037841495045263E-3</v>
      </c>
      <c r="AW213" s="199">
        <v>3.5671073985875358E-2</v>
      </c>
      <c r="AX213" s="199">
        <v>2.2391306726539776E-2</v>
      </c>
      <c r="AY213" s="199">
        <v>1.8983045707291195E-2</v>
      </c>
      <c r="AZ213" s="199">
        <v>2.2821582186294792E-2</v>
      </c>
      <c r="BA213" s="199">
        <v>3.6999999999999984E-2</v>
      </c>
      <c r="BB213" s="199">
        <v>3.8999999999999993E-2</v>
      </c>
      <c r="BC213" s="199">
        <v>2.9000000000000005E-2</v>
      </c>
      <c r="BD213" s="199">
        <v>3.5048226885518327E-2</v>
      </c>
      <c r="BE213" s="199">
        <v>8.9999999999999993E-3</v>
      </c>
      <c r="BF213" s="199">
        <v>9.0000000000000011E-3</v>
      </c>
      <c r="BG213" s="199">
        <v>8.9999999999999976E-3</v>
      </c>
      <c r="BH213" s="199">
        <v>8.9999999999999993E-3</v>
      </c>
    </row>
    <row r="214" spans="1:60" ht="12.75" customHeight="1" x14ac:dyDescent="0.25">
      <c r="A214" s="196" t="s">
        <v>52</v>
      </c>
      <c r="B214" s="196" t="s">
        <v>61</v>
      </c>
      <c r="C214" s="196" t="s">
        <v>47</v>
      </c>
      <c r="D214" s="197">
        <v>2022</v>
      </c>
      <c r="E214" s="198">
        <v>0.63721724998531093</v>
      </c>
      <c r="F214" s="198">
        <v>2.5179958153902744</v>
      </c>
      <c r="G214" s="198">
        <v>1.8508319668108151</v>
      </c>
      <c r="H214" s="198">
        <v>5.0060450321863996</v>
      </c>
      <c r="I214" s="199">
        <v>15.786322554588693</v>
      </c>
      <c r="J214" s="199">
        <v>12.482252914005658</v>
      </c>
      <c r="K214" s="199">
        <v>11.346194140892447</v>
      </c>
      <c r="L214" s="199">
        <v>12.4828035036749</v>
      </c>
      <c r="M214" s="224">
        <v>373.72927445216749</v>
      </c>
      <c r="N214" s="224">
        <v>295.50791889297818</v>
      </c>
      <c r="O214" s="224">
        <v>268.61258468563267</v>
      </c>
      <c r="P214" s="224">
        <v>295.52095368793402</v>
      </c>
      <c r="Q214" s="198">
        <v>1104.0330350952927</v>
      </c>
      <c r="R214" s="198">
        <v>872.95945726580783</v>
      </c>
      <c r="S214" s="198">
        <v>793.50799471082348</v>
      </c>
      <c r="T214" s="198">
        <v>872.99796333215261</v>
      </c>
      <c r="U214" s="198">
        <v>1116.8830350952926</v>
      </c>
      <c r="V214" s="198">
        <v>883.14945726580788</v>
      </c>
      <c r="W214" s="198">
        <v>803.41799471082356</v>
      </c>
      <c r="X214" s="198">
        <v>884.14784617784346</v>
      </c>
      <c r="Y214" s="199">
        <v>14.514173272939317</v>
      </c>
      <c r="Z214" s="199">
        <v>11.942687440611724</v>
      </c>
      <c r="AA214" s="199">
        <v>11.008188103735748</v>
      </c>
      <c r="AB214" s="199">
        <v>11.924508196394692</v>
      </c>
      <c r="AC214" s="199">
        <v>2.9075822179874806</v>
      </c>
      <c r="AD214" s="199">
        <v>2.1490184727998005</v>
      </c>
      <c r="AE214" s="199">
        <v>2.0454365117389899</v>
      </c>
      <c r="AF214" s="199">
        <v>2.2072794546838108</v>
      </c>
      <c r="AG214" s="199">
        <v>0.87369064944667252</v>
      </c>
      <c r="AH214" s="199">
        <v>0.56001326199182255</v>
      </c>
      <c r="AI214" s="199">
        <v>0.44374906515592077</v>
      </c>
      <c r="AJ214" s="199">
        <v>0.55695598827883896</v>
      </c>
      <c r="AK214" s="199">
        <v>0.56662104076175146</v>
      </c>
      <c r="AL214" s="199">
        <v>0.41513115704657177</v>
      </c>
      <c r="AM214" s="199">
        <v>0.37583587827308657</v>
      </c>
      <c r="AN214" s="199">
        <v>0.41988601019907662</v>
      </c>
      <c r="AO214" s="199">
        <v>0.28331052038087573</v>
      </c>
      <c r="AP214" s="199">
        <v>0.20756557852328589</v>
      </c>
      <c r="AQ214" s="199">
        <v>0.18791793913654328</v>
      </c>
      <c r="AR214" s="199">
        <v>0.20994300509953831</v>
      </c>
      <c r="AS214" s="199">
        <v>0.17499999999999996</v>
      </c>
      <c r="AT214" s="199">
        <v>7.9999999999999988E-2</v>
      </c>
      <c r="AU214" s="199">
        <v>7.0000000000000007E-2</v>
      </c>
      <c r="AV214" s="199">
        <v>8.8395313827638669E-2</v>
      </c>
      <c r="AW214" s="199">
        <v>0.69869064944667258</v>
      </c>
      <c r="AX214" s="199">
        <v>0.48001326199182243</v>
      </c>
      <c r="AY214" s="199">
        <v>0.37374906515592077</v>
      </c>
      <c r="AZ214" s="199">
        <v>0.46856067445120025</v>
      </c>
      <c r="BA214" s="199">
        <v>2.9999999999999992E-2</v>
      </c>
      <c r="BB214" s="199">
        <v>3.0000000000000002E-2</v>
      </c>
      <c r="BC214" s="199">
        <v>3.0000000000000002E-2</v>
      </c>
      <c r="BD214" s="199">
        <v>3.0000000000000002E-2</v>
      </c>
      <c r="BE214" s="199">
        <v>2.8999999999999994E-3</v>
      </c>
      <c r="BF214" s="199">
        <v>2.8999999999999994E-3</v>
      </c>
      <c r="BG214" s="199">
        <v>2.9000000000000002E-3</v>
      </c>
      <c r="BH214" s="199">
        <v>2.8999999999999998E-3</v>
      </c>
    </row>
    <row r="215" spans="1:60" ht="12.75" customHeight="1" x14ac:dyDescent="0.25">
      <c r="A215" s="196" t="s">
        <v>52</v>
      </c>
      <c r="B215" s="196" t="s">
        <v>61</v>
      </c>
      <c r="C215" s="196" t="s">
        <v>39</v>
      </c>
      <c r="D215" s="197">
        <v>2022</v>
      </c>
      <c r="E215" s="198">
        <v>0.69282837517889428</v>
      </c>
      <c r="F215" s="198">
        <v>2.7377459563819309</v>
      </c>
      <c r="G215" s="198">
        <v>2.0123574876923906</v>
      </c>
      <c r="H215" s="198">
        <v>5.4429318192532152</v>
      </c>
      <c r="I215" s="199">
        <v>13.862573290922958</v>
      </c>
      <c r="J215" s="199">
        <v>11.101179314797699</v>
      </c>
      <c r="K215" s="199">
        <v>10.169810735938615</v>
      </c>
      <c r="L215" s="199">
        <v>11.108330895881529</v>
      </c>
      <c r="M215" s="224">
        <v>328.18596225570519</v>
      </c>
      <c r="N215" s="224">
        <v>262.81204356088557</v>
      </c>
      <c r="O215" s="224">
        <v>240.76259524758134</v>
      </c>
      <c r="P215" s="224">
        <v>262.9813518466122</v>
      </c>
      <c r="Q215" s="198">
        <v>969.4936114275647</v>
      </c>
      <c r="R215" s="198">
        <v>776.37262571267115</v>
      </c>
      <c r="S215" s="198">
        <v>711.23638670865478</v>
      </c>
      <c r="T215" s="198">
        <v>776.8727790411242</v>
      </c>
      <c r="U215" s="198">
        <v>978.89861142756445</v>
      </c>
      <c r="V215" s="198">
        <v>782.3226257126712</v>
      </c>
      <c r="W215" s="198">
        <v>715.84638670865479</v>
      </c>
      <c r="X215" s="198">
        <v>782.92775322490149</v>
      </c>
      <c r="Y215" s="199">
        <v>10.452417353975049</v>
      </c>
      <c r="Z215" s="199">
        <v>8.5087800677303722</v>
      </c>
      <c r="AA215" s="199">
        <v>7.8427570616765339</v>
      </c>
      <c r="AB215" s="199">
        <v>8.5099431687884799</v>
      </c>
      <c r="AC215" s="199">
        <v>2.3615211342412348</v>
      </c>
      <c r="AD215" s="199">
        <v>1.8604639226509141</v>
      </c>
      <c r="AE215" s="199">
        <v>1.7949310322323797</v>
      </c>
      <c r="AF215" s="199">
        <v>1.9000144917564192</v>
      </c>
      <c r="AG215" s="199">
        <v>0.77849478696500751</v>
      </c>
      <c r="AH215" s="199">
        <v>0.51836961216880051</v>
      </c>
      <c r="AI215" s="199">
        <v>0.41906514813764045</v>
      </c>
      <c r="AJ215" s="199">
        <v>0.51476604331867781</v>
      </c>
      <c r="AK215" s="199">
        <v>0.43609419447945519</v>
      </c>
      <c r="AL215" s="199">
        <v>0.31366965796978236</v>
      </c>
      <c r="AM215" s="199">
        <v>0.28135096693943418</v>
      </c>
      <c r="AN215" s="199">
        <v>0.3173041758145056</v>
      </c>
      <c r="AO215" s="199">
        <v>0.28346122641164589</v>
      </c>
      <c r="AP215" s="199">
        <v>0.20388527768035858</v>
      </c>
      <c r="AQ215" s="199">
        <v>0.18287812851063218</v>
      </c>
      <c r="AR215" s="199">
        <v>0.20624771427942865</v>
      </c>
      <c r="AS215" s="199">
        <v>0.17499999999999996</v>
      </c>
      <c r="AT215" s="199">
        <v>0.08</v>
      </c>
      <c r="AU215" s="199">
        <v>7.0000000000000007E-2</v>
      </c>
      <c r="AV215" s="199">
        <v>8.8395313827638669E-2</v>
      </c>
      <c r="AW215" s="199">
        <v>0.60349478696500758</v>
      </c>
      <c r="AX215" s="199">
        <v>0.43836961216880055</v>
      </c>
      <c r="AY215" s="199">
        <v>0.3490651481376405</v>
      </c>
      <c r="AZ215" s="199">
        <v>0.42637072949103921</v>
      </c>
      <c r="BA215" s="199">
        <v>1.7000000000000001E-2</v>
      </c>
      <c r="BB215" s="199">
        <v>1.3999999999999995E-2</v>
      </c>
      <c r="BC215" s="199">
        <v>9.9999999999999985E-3</v>
      </c>
      <c r="BD215" s="199">
        <v>1.2902991067403793E-2</v>
      </c>
      <c r="BE215" s="199">
        <v>2.8999999999999998E-3</v>
      </c>
      <c r="BF215" s="199">
        <v>2.8999999999999998E-3</v>
      </c>
      <c r="BG215" s="199">
        <v>2.8999999999999998E-3</v>
      </c>
      <c r="BH215" s="199">
        <v>2.8999999999999998E-3</v>
      </c>
    </row>
    <row r="216" spans="1:60" ht="12.75" customHeight="1" x14ac:dyDescent="0.25">
      <c r="A216" s="196" t="s">
        <v>52</v>
      </c>
      <c r="B216" s="196" t="s">
        <v>61</v>
      </c>
      <c r="C216" s="196" t="s">
        <v>40</v>
      </c>
      <c r="D216" s="197">
        <v>2022</v>
      </c>
      <c r="E216" s="198">
        <v>11.612817483567099</v>
      </c>
      <c r="F216" s="198">
        <v>45.888628767013188</v>
      </c>
      <c r="G216" s="198">
        <v>33.730056466332293</v>
      </c>
      <c r="H216" s="198">
        <v>91.231502716912587</v>
      </c>
      <c r="I216" s="199">
        <v>13.336343277572427</v>
      </c>
      <c r="J216" s="199">
        <v>10.743664870517561</v>
      </c>
      <c r="K216" s="199">
        <v>10.241938258902096</v>
      </c>
      <c r="L216" s="199">
        <v>10.888187692148319</v>
      </c>
      <c r="M216" s="224">
        <v>315.72786377175646</v>
      </c>
      <c r="N216" s="224">
        <v>254.34815886545047</v>
      </c>
      <c r="O216" s="224">
        <v>242.47015992782653</v>
      </c>
      <c r="P216" s="224">
        <v>257.76962761367025</v>
      </c>
      <c r="Q216" s="198">
        <v>932.69116318234353</v>
      </c>
      <c r="R216" s="198">
        <v>751.36947785197617</v>
      </c>
      <c r="S216" s="198">
        <v>716.28070072263199</v>
      </c>
      <c r="T216" s="198">
        <v>761.47683305479768</v>
      </c>
      <c r="U216" s="198">
        <v>940.33216318234349</v>
      </c>
      <c r="V216" s="198">
        <v>757.02827785197621</v>
      </c>
      <c r="W216" s="198">
        <v>720.75350072263188</v>
      </c>
      <c r="X216" s="198">
        <v>767.15525788982916</v>
      </c>
      <c r="Y216" s="199">
        <v>11.231264378929533</v>
      </c>
      <c r="Z216" s="199">
        <v>9.0427790519886742</v>
      </c>
      <c r="AA216" s="199">
        <v>8.2794325892721812</v>
      </c>
      <c r="AB216" s="199">
        <v>9.0391263814346487</v>
      </c>
      <c r="AC216" s="199">
        <v>1.9292397289763217</v>
      </c>
      <c r="AD216" s="199">
        <v>1.5699043189820101</v>
      </c>
      <c r="AE216" s="199">
        <v>1.565157033339335</v>
      </c>
      <c r="AF216" s="199">
        <v>1.6138888002122374</v>
      </c>
      <c r="AG216" s="199">
        <v>0.52338117418374663</v>
      </c>
      <c r="AH216" s="199">
        <v>0.34412720228081956</v>
      </c>
      <c r="AI216" s="199">
        <v>0.27590888254362012</v>
      </c>
      <c r="AJ216" s="199">
        <v>0.34172272453653019</v>
      </c>
      <c r="AK216" s="199">
        <v>0.17545024518636745</v>
      </c>
      <c r="AL216" s="199">
        <v>0.1427563068186429</v>
      </c>
      <c r="AM216" s="199">
        <v>0.16150484883050187</v>
      </c>
      <c r="AN216" s="199">
        <v>0.15384960342853385</v>
      </c>
      <c r="AO216" s="199">
        <v>0.11351148886910084</v>
      </c>
      <c r="AP216" s="199">
        <v>9.253090577068103E-2</v>
      </c>
      <c r="AQ216" s="199">
        <v>0.10473843680272185</v>
      </c>
      <c r="AR216" s="199">
        <v>9.9714875931511265E-2</v>
      </c>
      <c r="AS216" s="199">
        <v>0.11199999999999999</v>
      </c>
      <c r="AT216" s="199">
        <v>6.9600000000000009E-2</v>
      </c>
      <c r="AU216" s="199">
        <v>6.5100000000000019E-2</v>
      </c>
      <c r="AV216" s="199">
        <v>7.3333339877800899E-2</v>
      </c>
      <c r="AW216" s="199">
        <v>0.41138117418374665</v>
      </c>
      <c r="AX216" s="199">
        <v>0.2745272022808195</v>
      </c>
      <c r="AY216" s="199">
        <v>0.21080888254362015</v>
      </c>
      <c r="AZ216" s="199">
        <v>0.2683893846587293</v>
      </c>
      <c r="BA216" s="199">
        <v>1.7000000000000008E-2</v>
      </c>
      <c r="BB216" s="199">
        <v>1.4000000000000004E-2</v>
      </c>
      <c r="BC216" s="199">
        <v>1.0000000000000002E-2</v>
      </c>
      <c r="BD216" s="199">
        <v>1.29029910674038E-2</v>
      </c>
      <c r="BE216" s="199">
        <v>2.8999999999999998E-3</v>
      </c>
      <c r="BF216" s="199">
        <v>2.9000000000000002E-3</v>
      </c>
      <c r="BG216" s="199">
        <v>2.9000000000000002E-3</v>
      </c>
      <c r="BH216" s="199">
        <v>2.9000000000000002E-3</v>
      </c>
    </row>
    <row r="217" spans="1:60" ht="12.75" customHeight="1" x14ac:dyDescent="0.25">
      <c r="A217" s="196" t="s">
        <v>52</v>
      </c>
      <c r="B217" s="196" t="s">
        <v>61</v>
      </c>
      <c r="C217" s="196" t="s">
        <v>41</v>
      </c>
      <c r="D217" s="197">
        <v>2022</v>
      </c>
      <c r="E217" s="198">
        <v>168.85658342085623</v>
      </c>
      <c r="F217" s="198">
        <v>667.24522988763408</v>
      </c>
      <c r="G217" s="198">
        <v>490.45307924256946</v>
      </c>
      <c r="H217" s="198">
        <v>1326.5548925510595</v>
      </c>
      <c r="I217" s="199">
        <v>13.987846061004275</v>
      </c>
      <c r="J217" s="199">
        <v>11.225843844512349</v>
      </c>
      <c r="K217" s="199">
        <v>10.24111676046253</v>
      </c>
      <c r="L217" s="199">
        <v>11.213345173706314</v>
      </c>
      <c r="M217" s="224">
        <v>331.1517005591769</v>
      </c>
      <c r="N217" s="224">
        <v>265.7633822326419</v>
      </c>
      <c r="O217" s="224">
        <v>242.45071157215526</v>
      </c>
      <c r="P217" s="224">
        <v>265.46748563254368</v>
      </c>
      <c r="Q217" s="198">
        <v>978.25469407296316</v>
      </c>
      <c r="R217" s="198">
        <v>785.09117042969785</v>
      </c>
      <c r="S217" s="198">
        <v>716.22324836712448</v>
      </c>
      <c r="T217" s="198">
        <v>784.21706276992302</v>
      </c>
      <c r="U217" s="198">
        <v>983.11869407296319</v>
      </c>
      <c r="V217" s="198">
        <v>789.29437042969789</v>
      </c>
      <c r="W217" s="198">
        <v>719.59684836712449</v>
      </c>
      <c r="X217" s="198">
        <v>788.2169109059281</v>
      </c>
      <c r="Y217" s="199">
        <v>8.8831988318939832</v>
      </c>
      <c r="Z217" s="199">
        <v>7.0172917219041411</v>
      </c>
      <c r="AA217" s="199">
        <v>6.4445910959327826</v>
      </c>
      <c r="AB217" s="199">
        <v>7.0430636777227384</v>
      </c>
      <c r="AC217" s="199">
        <v>2.3234154556292257</v>
      </c>
      <c r="AD217" s="199">
        <v>1.7303370303490748</v>
      </c>
      <c r="AE217" s="199">
        <v>1.6858976948516584</v>
      </c>
      <c r="AF217" s="199">
        <v>1.7893996353714379</v>
      </c>
      <c r="AG217" s="199">
        <v>0.49052724660387165</v>
      </c>
      <c r="AH217" s="199">
        <v>0.3173592729126446</v>
      </c>
      <c r="AI217" s="199">
        <v>0.25208604165696408</v>
      </c>
      <c r="AJ217" s="199">
        <v>0.3152689675045397</v>
      </c>
      <c r="AK217" s="199">
        <v>0.17813723773755905</v>
      </c>
      <c r="AL217" s="199">
        <v>0.12709078304327298</v>
      </c>
      <c r="AM217" s="199">
        <v>0.11204755735609155</v>
      </c>
      <c r="AN217" s="199">
        <v>0.12802669122346</v>
      </c>
      <c r="AO217" s="199">
        <v>0.12411043782647169</v>
      </c>
      <c r="AP217" s="199">
        <v>8.8676126933638716E-2</v>
      </c>
      <c r="AQ217" s="199">
        <v>7.8168998514023605E-2</v>
      </c>
      <c r="AR217" s="199">
        <v>8.9301855420639065E-2</v>
      </c>
      <c r="AS217" s="199">
        <v>9.799999999999999E-2</v>
      </c>
      <c r="AT217" s="199">
        <v>7.4400000000000022E-2</v>
      </c>
      <c r="AU217" s="199">
        <v>6.3699999999999993E-2</v>
      </c>
      <c r="AV217" s="199">
        <v>7.3448035941630158E-2</v>
      </c>
      <c r="AW217" s="199">
        <v>0.39252724660387173</v>
      </c>
      <c r="AX217" s="199">
        <v>0.24295927291264455</v>
      </c>
      <c r="AY217" s="199">
        <v>0.18838604165696404</v>
      </c>
      <c r="AZ217" s="199">
        <v>0.24182093156290954</v>
      </c>
      <c r="BA217" s="199">
        <v>7.9999999999999984E-3</v>
      </c>
      <c r="BB217" s="199">
        <v>7.9999999999999984E-3</v>
      </c>
      <c r="BC217" s="199">
        <v>6.0000000000000019E-3</v>
      </c>
      <c r="BD217" s="199">
        <v>7.2605611995453989E-3</v>
      </c>
      <c r="BE217" s="199">
        <v>2.9000000000000002E-3</v>
      </c>
      <c r="BF217" s="199">
        <v>2.8999999999999998E-3</v>
      </c>
      <c r="BG217" s="199">
        <v>2.8999999999999998E-3</v>
      </c>
      <c r="BH217" s="199">
        <v>2.8999999999999998E-3</v>
      </c>
    </row>
    <row r="218" spans="1:60" ht="12.75" customHeight="1" x14ac:dyDescent="0.25">
      <c r="A218" s="196" t="s">
        <v>52</v>
      </c>
      <c r="B218" s="196" t="s">
        <v>61</v>
      </c>
      <c r="C218" s="196" t="s">
        <v>42</v>
      </c>
      <c r="D218" s="197">
        <v>2022</v>
      </c>
      <c r="E218" s="198">
        <v>372.90862792541344</v>
      </c>
      <c r="F218" s="198">
        <v>1473.5670835351134</v>
      </c>
      <c r="G218" s="198">
        <v>1083.1332787676822</v>
      </c>
      <c r="H218" s="198">
        <v>2929.6089902282088</v>
      </c>
      <c r="I218" s="199">
        <v>13.513669370635702</v>
      </c>
      <c r="J218" s="199">
        <v>11.080662886314354</v>
      </c>
      <c r="K218" s="199">
        <v>10.140000313358103</v>
      </c>
      <c r="L218" s="199">
        <v>11.042577999412931</v>
      </c>
      <c r="M218" s="224">
        <v>319.92592521848081</v>
      </c>
      <c r="N218" s="224">
        <v>262.3263325978088</v>
      </c>
      <c r="O218" s="224">
        <v>240.05685598730705</v>
      </c>
      <c r="P218" s="224">
        <v>261.424701638474</v>
      </c>
      <c r="Q218" s="198">
        <v>945.09264959878112</v>
      </c>
      <c r="R218" s="198">
        <v>774.93778775535327</v>
      </c>
      <c r="S218" s="198">
        <v>709.15156352040242</v>
      </c>
      <c r="T218" s="198">
        <v>772.27428122103265</v>
      </c>
      <c r="U218" s="198">
        <v>949.85064959878116</v>
      </c>
      <c r="V218" s="198">
        <v>780.76558775535341</v>
      </c>
      <c r="W218" s="198">
        <v>713.88016352040245</v>
      </c>
      <c r="X218" s="198">
        <v>778.18499258246152</v>
      </c>
      <c r="Y218" s="199">
        <v>6.0328710066895237</v>
      </c>
      <c r="Z218" s="199">
        <v>4.9780195570433312</v>
      </c>
      <c r="AA218" s="199">
        <v>4.6274522209733346</v>
      </c>
      <c r="AB218" s="199">
        <v>4.9826795845937264</v>
      </c>
      <c r="AC218" s="199">
        <v>1.1450780868025872</v>
      </c>
      <c r="AD218" s="199">
        <v>0.83442496708515279</v>
      </c>
      <c r="AE218" s="199">
        <v>0.71433915126555392</v>
      </c>
      <c r="AF218" s="199">
        <v>0.82956980899578325</v>
      </c>
      <c r="AG218" s="199">
        <v>7.0054339051681874E-2</v>
      </c>
      <c r="AH218" s="199">
        <v>5.085870549247784E-2</v>
      </c>
      <c r="AI218" s="199">
        <v>4.30402416676866E-2</v>
      </c>
      <c r="AJ218" s="199">
        <v>5.0411471411369708E-2</v>
      </c>
      <c r="AK218" s="199">
        <v>4.9070434871107273E-2</v>
      </c>
      <c r="AL218" s="199">
        <v>3.7502790563476524E-2</v>
      </c>
      <c r="AM218" s="199">
        <v>3.3978460818318283E-2</v>
      </c>
      <c r="AN218" s="199">
        <v>3.7672217792984526E-2</v>
      </c>
      <c r="AO218" s="199">
        <v>3.6802826153330456E-2</v>
      </c>
      <c r="AP218" s="199">
        <v>2.81270929226074E-2</v>
      </c>
      <c r="AQ218" s="199">
        <v>2.5483845613738718E-2</v>
      </c>
      <c r="AR218" s="199">
        <v>2.82541633447384E-2</v>
      </c>
      <c r="AS218" s="199">
        <v>5.2499999999999995E-3</v>
      </c>
      <c r="AT218" s="199">
        <v>5.5999999999999999E-3</v>
      </c>
      <c r="AU218" s="199">
        <v>4.2000000000000006E-3</v>
      </c>
      <c r="AV218" s="199">
        <v>5.037841495045263E-3</v>
      </c>
      <c r="AW218" s="199">
        <v>6.480433905168187E-2</v>
      </c>
      <c r="AX218" s="199">
        <v>4.5258705492477846E-2</v>
      </c>
      <c r="AY218" s="199">
        <v>3.8840241667686598E-2</v>
      </c>
      <c r="AZ218" s="199">
        <v>4.5373629916324439E-2</v>
      </c>
      <c r="BA218" s="199">
        <v>1.7399999999999992E-2</v>
      </c>
      <c r="BB218" s="199">
        <v>2.1400000000000002E-2</v>
      </c>
      <c r="BC218" s="199">
        <v>1.7399999999999995E-2</v>
      </c>
      <c r="BD218" s="199">
        <v>1.941196417467346E-2</v>
      </c>
      <c r="BE218" s="199">
        <v>2.8999999999999998E-3</v>
      </c>
      <c r="BF218" s="199">
        <v>2.9000000000000002E-3</v>
      </c>
      <c r="BG218" s="199">
        <v>2.8999999999999998E-3</v>
      </c>
      <c r="BH218" s="199">
        <v>2.9000000000000002E-3</v>
      </c>
    </row>
    <row r="219" spans="1:60" ht="12.75" customHeight="1" x14ac:dyDescent="0.25">
      <c r="A219" s="196" t="s">
        <v>52</v>
      </c>
      <c r="B219" s="196" t="s">
        <v>61</v>
      </c>
      <c r="C219" s="196" t="s">
        <v>43</v>
      </c>
      <c r="D219" s="197">
        <v>2022</v>
      </c>
      <c r="E219" s="198">
        <v>1526.6880676798928</v>
      </c>
      <c r="F219" s="198">
        <v>6032.784212782768</v>
      </c>
      <c r="G219" s="198">
        <v>4434.3480642994455</v>
      </c>
      <c r="H219" s="198">
        <v>11993.820344762105</v>
      </c>
      <c r="I219" s="199">
        <v>12.877956843508475</v>
      </c>
      <c r="J219" s="199">
        <v>10.552275020633788</v>
      </c>
      <c r="K219" s="199">
        <v>9.7197963955496522</v>
      </c>
      <c r="L219" s="199">
        <v>10.540526529539267</v>
      </c>
      <c r="M219" s="224">
        <v>304.87591083407608</v>
      </c>
      <c r="N219" s="224">
        <v>249.81714858821644</v>
      </c>
      <c r="O219" s="224">
        <v>230.10884531025027</v>
      </c>
      <c r="P219" s="224">
        <v>249.53901192671859</v>
      </c>
      <c r="Q219" s="198">
        <v>900.63342685419309</v>
      </c>
      <c r="R219" s="198">
        <v>737.98442784283407</v>
      </c>
      <c r="S219" s="198">
        <v>679.76416153790922</v>
      </c>
      <c r="T219" s="198">
        <v>737.16278478847369</v>
      </c>
      <c r="U219" s="198">
        <v>912.86442685419308</v>
      </c>
      <c r="V219" s="198">
        <v>754.46522784283422</v>
      </c>
      <c r="W219" s="198">
        <v>693.55576153790923</v>
      </c>
      <c r="X219" s="198">
        <v>753.93685040966682</v>
      </c>
      <c r="Y219" s="199">
        <v>6.0778620530897607</v>
      </c>
      <c r="Z219" s="199">
        <v>2.554120332503381</v>
      </c>
      <c r="AA219" s="199">
        <v>1.2007663105385089</v>
      </c>
      <c r="AB219" s="199">
        <v>2.5022946146470835</v>
      </c>
      <c r="AC219" s="199">
        <v>2.1353469330479014</v>
      </c>
      <c r="AD219" s="199">
        <v>1.6049765713080288</v>
      </c>
      <c r="AE219" s="199">
        <v>1.4171362625423642</v>
      </c>
      <c r="AF219" s="199">
        <v>1.6030389729294399</v>
      </c>
      <c r="AG219" s="199">
        <v>3.3620061792270693E-2</v>
      </c>
      <c r="AH219" s="199">
        <v>2.3672263930614276E-2</v>
      </c>
      <c r="AI219" s="199">
        <v>1.9773857863438955E-2</v>
      </c>
      <c r="AJ219" s="199">
        <v>2.3497198351641629E-2</v>
      </c>
      <c r="AK219" s="199">
        <v>6.4144437801842438E-2</v>
      </c>
      <c r="AL219" s="199">
        <v>3.4100501501699444E-2</v>
      </c>
      <c r="AM219" s="199">
        <v>3.1153873611699797E-2</v>
      </c>
      <c r="AN219" s="199">
        <v>3.6835355320787813E-2</v>
      </c>
      <c r="AO219" s="199">
        <v>4.8108328351381825E-2</v>
      </c>
      <c r="AP219" s="199">
        <v>2.5575376126274581E-2</v>
      </c>
      <c r="AQ219" s="199">
        <v>2.3365405208774847E-2</v>
      </c>
      <c r="AR219" s="199">
        <v>2.7626516490590856E-2</v>
      </c>
      <c r="AS219" s="199">
        <v>5.2499999999999995E-3</v>
      </c>
      <c r="AT219" s="199">
        <v>5.6000000000000017E-3</v>
      </c>
      <c r="AU219" s="199">
        <v>4.1999999999999997E-3</v>
      </c>
      <c r="AV219" s="199">
        <v>5.0378414950452638E-3</v>
      </c>
      <c r="AW219" s="199">
        <v>2.8370061792270695E-2</v>
      </c>
      <c r="AX219" s="199">
        <v>1.8072263930614275E-2</v>
      </c>
      <c r="AY219" s="199">
        <v>1.5573857863438954E-2</v>
      </c>
      <c r="AZ219" s="199">
        <v>1.8459356856596366E-2</v>
      </c>
      <c r="BA219" s="199">
        <v>4.5600000000000016E-2</v>
      </c>
      <c r="BB219" s="199">
        <v>6.1600000000000023E-2</v>
      </c>
      <c r="BC219" s="199">
        <v>5.16E-2</v>
      </c>
      <c r="BD219" s="199">
        <v>5.5866173100057662E-2</v>
      </c>
      <c r="BE219" s="199">
        <v>1.1000000000000003E-2</v>
      </c>
      <c r="BF219" s="199">
        <v>1.1000000000000003E-2</v>
      </c>
      <c r="BG219" s="199">
        <v>1.1000000000000005E-2</v>
      </c>
      <c r="BH219" s="199">
        <v>1.1000000000000003E-2</v>
      </c>
    </row>
    <row r="220" spans="1:60" ht="12.75" customHeight="1" x14ac:dyDescent="0.25">
      <c r="A220" s="196" t="s">
        <v>52</v>
      </c>
      <c r="B220" s="196" t="s">
        <v>61</v>
      </c>
      <c r="C220" s="196" t="s">
        <v>55</v>
      </c>
      <c r="D220" s="197">
        <v>2022</v>
      </c>
      <c r="E220" s="198">
        <v>18531.626977621574</v>
      </c>
      <c r="F220" s="198">
        <v>73228.650327812546</v>
      </c>
      <c r="G220" s="198">
        <v>53826.112849246267</v>
      </c>
      <c r="H220" s="198">
        <v>145586.39015468038</v>
      </c>
      <c r="I220" s="199">
        <v>12.665224235567386</v>
      </c>
      <c r="J220" s="199">
        <v>10.359961839688649</v>
      </c>
      <c r="K220" s="199">
        <v>9.5262676779975575</v>
      </c>
      <c r="L220" s="199">
        <v>10.345164761330635</v>
      </c>
      <c r="M220" s="224">
        <v>299.83962686463258</v>
      </c>
      <c r="N220" s="224">
        <v>245.26427914483088</v>
      </c>
      <c r="O220" s="224">
        <v>225.52719895491344</v>
      </c>
      <c r="P220" s="224">
        <v>244.91396948026969</v>
      </c>
      <c r="Q220" s="198">
        <v>885.75574866177146</v>
      </c>
      <c r="R220" s="198">
        <v>724.5348037069092</v>
      </c>
      <c r="S220" s="198">
        <v>666.2295275737099</v>
      </c>
      <c r="T220" s="198">
        <v>723.49995450288122</v>
      </c>
      <c r="U220" s="198">
        <v>900.87524866177159</v>
      </c>
      <c r="V220" s="198">
        <v>740.45910370690922</v>
      </c>
      <c r="W220" s="198">
        <v>678.13962757370984</v>
      </c>
      <c r="X220" s="198">
        <v>739.59045795808413</v>
      </c>
      <c r="Y220" s="199">
        <v>0.42025190458097611</v>
      </c>
      <c r="Z220" s="199">
        <v>0.24066493105280909</v>
      </c>
      <c r="AA220" s="199">
        <v>0.1772047062738262</v>
      </c>
      <c r="AB220" s="199">
        <v>0.24006200095175492</v>
      </c>
      <c r="AC220" s="199">
        <v>0.22733873982629785</v>
      </c>
      <c r="AD220" s="199">
        <v>0.15158271387293298</v>
      </c>
      <c r="AE220" s="199">
        <v>0.1306053139375159</v>
      </c>
      <c r="AF220" s="199">
        <v>0.15346991306631458</v>
      </c>
      <c r="AG220" s="199">
        <v>4.3784085617123977E-2</v>
      </c>
      <c r="AH220" s="199">
        <v>3.0327193404664585E-2</v>
      </c>
      <c r="AI220" s="199">
        <v>2.4931816565554644E-2</v>
      </c>
      <c r="AJ220" s="199">
        <v>3.0045339751976409E-2</v>
      </c>
      <c r="AK220" s="199">
        <v>6.1084607734371178E-3</v>
      </c>
      <c r="AL220" s="199">
        <v>2.9979771065239322E-3</v>
      </c>
      <c r="AM220" s="199">
        <v>2.756721776700471E-3</v>
      </c>
      <c r="AN220" s="199">
        <v>3.3047124159111211E-3</v>
      </c>
      <c r="AO220" s="199">
        <v>9.1626911601556764E-4</v>
      </c>
      <c r="AP220" s="199">
        <v>4.4969656597858981E-4</v>
      </c>
      <c r="AQ220" s="199">
        <v>4.1350826650507071E-4</v>
      </c>
      <c r="AR220" s="199">
        <v>4.9570686238666832E-4</v>
      </c>
      <c r="AS220" s="199">
        <v>5.2500000000000003E-3</v>
      </c>
      <c r="AT220" s="199">
        <v>5.5999999999999999E-3</v>
      </c>
      <c r="AU220" s="199">
        <v>4.2000000000000006E-3</v>
      </c>
      <c r="AV220" s="199">
        <v>5.037841495045263E-3</v>
      </c>
      <c r="AW220" s="199">
        <v>3.8534085617123973E-2</v>
      </c>
      <c r="AX220" s="199">
        <v>2.4727193404664588E-2</v>
      </c>
      <c r="AY220" s="199">
        <v>2.0731816565554645E-2</v>
      </c>
      <c r="AZ220" s="199">
        <v>2.5007498256931153E-2</v>
      </c>
      <c r="BA220" s="199">
        <v>5.6500000000000002E-2</v>
      </c>
      <c r="BB220" s="199">
        <v>5.949999999999999E-2</v>
      </c>
      <c r="BC220" s="199">
        <v>4.4499999999999991E-2</v>
      </c>
      <c r="BD220" s="199">
        <v>5.3572340328277485E-2</v>
      </c>
      <c r="BE220" s="199">
        <v>8.9999999999999993E-3</v>
      </c>
      <c r="BF220" s="199">
        <v>8.9999999999999959E-3</v>
      </c>
      <c r="BG220" s="199">
        <v>8.9999999999999959E-3</v>
      </c>
      <c r="BH220" s="199">
        <v>8.9999999999999976E-3</v>
      </c>
    </row>
    <row r="221" spans="1:60" ht="12.75" customHeight="1" x14ac:dyDescent="0.25">
      <c r="A221" s="196" t="s">
        <v>52</v>
      </c>
      <c r="B221" s="196" t="s">
        <v>62</v>
      </c>
      <c r="C221" s="196" t="s">
        <v>40</v>
      </c>
      <c r="D221" s="197">
        <v>2022</v>
      </c>
      <c r="E221" s="198">
        <v>0.55805514244122001</v>
      </c>
      <c r="F221" s="198">
        <v>2.2051827904163104</v>
      </c>
      <c r="G221" s="198">
        <v>1.620901343924984</v>
      </c>
      <c r="H221" s="198">
        <v>4.3841392767825145</v>
      </c>
      <c r="I221" s="199">
        <v>13.632637914869113</v>
      </c>
      <c r="J221" s="199">
        <v>10.746842718475317</v>
      </c>
      <c r="K221" s="199">
        <v>9.7699223110421816</v>
      </c>
      <c r="L221" s="199">
        <v>10.752987880926312</v>
      </c>
      <c r="M221" s="224">
        <v>322.74241573203994</v>
      </c>
      <c r="N221" s="224">
        <v>254.4233920179129</v>
      </c>
      <c r="O221" s="224">
        <v>231.29553853557198</v>
      </c>
      <c r="P221" s="224">
        <v>254.56887410192962</v>
      </c>
      <c r="Q221" s="198">
        <v>953.41283959342297</v>
      </c>
      <c r="R221" s="198">
        <v>751.59172398395128</v>
      </c>
      <c r="S221" s="198">
        <v>683.26977004342268</v>
      </c>
      <c r="T221" s="198">
        <v>752.02149236911293</v>
      </c>
      <c r="U221" s="198">
        <v>961.31883959342292</v>
      </c>
      <c r="V221" s="198">
        <v>757.5155239839512</v>
      </c>
      <c r="W221" s="198">
        <v>687.7425700434228</v>
      </c>
      <c r="X221" s="198">
        <v>757.88774082287637</v>
      </c>
      <c r="Y221" s="199">
        <v>11.455497286928814</v>
      </c>
      <c r="Z221" s="199">
        <v>9.0409916018998189</v>
      </c>
      <c r="AA221" s="199">
        <v>8.1754794759017013</v>
      </c>
      <c r="AB221" s="199">
        <v>9.0283363346450702</v>
      </c>
      <c r="AC221" s="199">
        <v>1.987758551279843</v>
      </c>
      <c r="AD221" s="199">
        <v>1.5793745319837613</v>
      </c>
      <c r="AE221" s="199">
        <v>1.7468072486255892</v>
      </c>
      <c r="AF221" s="199">
        <v>1.6932606760953073</v>
      </c>
      <c r="AG221" s="199">
        <v>0.5378512516560594</v>
      </c>
      <c r="AH221" s="199">
        <v>0.34642705741269852</v>
      </c>
      <c r="AI221" s="199">
        <v>0.27441099213830167</v>
      </c>
      <c r="AJ221" s="199">
        <v>0.34416762166558545</v>
      </c>
      <c r="AK221" s="199">
        <v>0.21707017412849239</v>
      </c>
      <c r="AL221" s="199">
        <v>0.17309549048507356</v>
      </c>
      <c r="AM221" s="199">
        <v>0.19779586369377838</v>
      </c>
      <c r="AN221" s="199">
        <v>0.18782521561398566</v>
      </c>
      <c r="AO221" s="199">
        <v>0.14109561318352004</v>
      </c>
      <c r="AP221" s="199">
        <v>0.11251206881529784</v>
      </c>
      <c r="AQ221" s="199">
        <v>0.12856731140095601</v>
      </c>
      <c r="AR221" s="199">
        <v>0.1220863901490907</v>
      </c>
      <c r="AS221" s="199">
        <v>0.11199999999999999</v>
      </c>
      <c r="AT221" s="199">
        <v>6.9599999999999981E-2</v>
      </c>
      <c r="AU221" s="199">
        <v>6.5100000000000005E-2</v>
      </c>
      <c r="AV221" s="199">
        <v>7.3333339877800885E-2</v>
      </c>
      <c r="AW221" s="199">
        <v>0.42585125165605942</v>
      </c>
      <c r="AX221" s="199">
        <v>0.27682705741269853</v>
      </c>
      <c r="AY221" s="199">
        <v>0.20931099213830168</v>
      </c>
      <c r="AZ221" s="199">
        <v>0.27083428178778457</v>
      </c>
      <c r="BA221" s="199">
        <v>1.7999999999999999E-2</v>
      </c>
      <c r="BB221" s="199">
        <v>1.4999999999999999E-2</v>
      </c>
      <c r="BC221" s="199">
        <v>0.01</v>
      </c>
      <c r="BD221" s="199">
        <v>1.3533271667176496E-2</v>
      </c>
      <c r="BE221" s="199">
        <v>2.8999999999999994E-3</v>
      </c>
      <c r="BF221" s="199">
        <v>2.8999999999999998E-3</v>
      </c>
      <c r="BG221" s="199">
        <v>2.9000000000000002E-3</v>
      </c>
      <c r="BH221" s="199">
        <v>2.8999999999999998E-3</v>
      </c>
    </row>
    <row r="222" spans="1:60" ht="12.75" customHeight="1" x14ac:dyDescent="0.25">
      <c r="A222" s="196" t="s">
        <v>52</v>
      </c>
      <c r="B222" s="196" t="s">
        <v>62</v>
      </c>
      <c r="C222" s="196" t="s">
        <v>41</v>
      </c>
      <c r="D222" s="197">
        <v>2022</v>
      </c>
      <c r="E222" s="198">
        <v>3.7595428304040568</v>
      </c>
      <c r="F222" s="198">
        <v>14.856021419627522</v>
      </c>
      <c r="G222" s="198">
        <v>10.919795487750282</v>
      </c>
      <c r="H222" s="198">
        <v>29.53535973778186</v>
      </c>
      <c r="I222" s="199">
        <v>14.127410846920343</v>
      </c>
      <c r="J222" s="199">
        <v>11.014960278392586</v>
      </c>
      <c r="K222" s="199">
        <v>9.9251085643294523</v>
      </c>
      <c r="L222" s="199">
        <v>11.008203407597049</v>
      </c>
      <c r="M222" s="224">
        <v>334.45579155308116</v>
      </c>
      <c r="N222" s="224">
        <v>260.77087293307005</v>
      </c>
      <c r="O222" s="224">
        <v>234.96945598185798</v>
      </c>
      <c r="P222" s="224">
        <v>260.61090911557858</v>
      </c>
      <c r="Q222" s="198">
        <v>988.01530384477837</v>
      </c>
      <c r="R222" s="198">
        <v>770.34280691756101</v>
      </c>
      <c r="S222" s="198">
        <v>694.12288353007284</v>
      </c>
      <c r="T222" s="198">
        <v>769.87025806735551</v>
      </c>
      <c r="U222" s="198">
        <v>993.14430384477851</v>
      </c>
      <c r="V222" s="198">
        <v>774.81100691756103</v>
      </c>
      <c r="W222" s="198">
        <v>697.76148353007272</v>
      </c>
      <c r="X222" s="198">
        <v>774.16810620336071</v>
      </c>
      <c r="Y222" s="199">
        <v>9.2245629578511608</v>
      </c>
      <c r="Z222" s="199">
        <v>7.2243635071477792</v>
      </c>
      <c r="AA222" s="199">
        <v>6.5502862232747718</v>
      </c>
      <c r="AB222" s="199">
        <v>7.2297485582475689</v>
      </c>
      <c r="AC222" s="199">
        <v>2.3970171192206893</v>
      </c>
      <c r="AD222" s="199">
        <v>1.7884865779612897</v>
      </c>
      <c r="AE222" s="199">
        <v>1.7259205541816247</v>
      </c>
      <c r="AF222" s="199">
        <v>1.8428142876477036</v>
      </c>
      <c r="AG222" s="199">
        <v>0.49571168830116163</v>
      </c>
      <c r="AH222" s="199">
        <v>0.31566190038724573</v>
      </c>
      <c r="AI222" s="199">
        <v>0.24892117617533524</v>
      </c>
      <c r="AJ222" s="199">
        <v>0.31390501744112426</v>
      </c>
      <c r="AK222" s="199">
        <v>0.21882535773343165</v>
      </c>
      <c r="AL222" s="199">
        <v>0.15294373894194707</v>
      </c>
      <c r="AM222" s="199">
        <v>0.1349394054632819</v>
      </c>
      <c r="AN222" s="199">
        <v>0.15467322957812568</v>
      </c>
      <c r="AO222" s="199">
        <v>0.15317775041340218</v>
      </c>
      <c r="AP222" s="199">
        <v>0.10706061725936297</v>
      </c>
      <c r="AQ222" s="199">
        <v>9.4457583824297309E-2</v>
      </c>
      <c r="AR222" s="199">
        <v>0.10827126070468798</v>
      </c>
      <c r="AS222" s="199">
        <v>9.7999999999999976E-2</v>
      </c>
      <c r="AT222" s="199">
        <v>7.4400000000000022E-2</v>
      </c>
      <c r="AU222" s="199">
        <v>6.3700000000000007E-2</v>
      </c>
      <c r="AV222" s="199">
        <v>7.3448035941630158E-2</v>
      </c>
      <c r="AW222" s="199">
        <v>0.3977116883011616</v>
      </c>
      <c r="AX222" s="199">
        <v>0.24126190038724576</v>
      </c>
      <c r="AY222" s="199">
        <v>0.18522117617533523</v>
      </c>
      <c r="AZ222" s="199">
        <v>0.24045698149949415</v>
      </c>
      <c r="BA222" s="199">
        <v>8.9999999999999976E-3</v>
      </c>
      <c r="BB222" s="199">
        <v>8.9999999999999959E-3</v>
      </c>
      <c r="BC222" s="199">
        <v>7.000000000000001E-3</v>
      </c>
      <c r="BD222" s="199">
        <v>8.2605611995453972E-3</v>
      </c>
      <c r="BE222" s="199">
        <v>2.8999999999999989E-3</v>
      </c>
      <c r="BF222" s="199">
        <v>2.8999999999999994E-3</v>
      </c>
      <c r="BG222" s="199">
        <v>2.8999999999999989E-3</v>
      </c>
      <c r="BH222" s="199">
        <v>2.8999999999999998E-3</v>
      </c>
    </row>
    <row r="223" spans="1:60" ht="12.75" customHeight="1" x14ac:dyDescent="0.25">
      <c r="A223" s="196" t="s">
        <v>52</v>
      </c>
      <c r="B223" s="196" t="s">
        <v>62</v>
      </c>
      <c r="C223" s="196" t="s">
        <v>42</v>
      </c>
      <c r="D223" s="197">
        <v>2022</v>
      </c>
      <c r="E223" s="198">
        <v>1.1667546715047072</v>
      </c>
      <c r="F223" s="198">
        <v>4.6104894060912995</v>
      </c>
      <c r="G223" s="198">
        <v>3.3889020479225005</v>
      </c>
      <c r="H223" s="198">
        <v>9.1661461255185053</v>
      </c>
      <c r="I223" s="199">
        <v>13.506722517162165</v>
      </c>
      <c r="J223" s="199">
        <v>10.788738105178073</v>
      </c>
      <c r="K223" s="199">
        <v>9.7997672777802975</v>
      </c>
      <c r="L223" s="199">
        <v>10.769067433330227</v>
      </c>
      <c r="M223" s="224">
        <v>319.76146370444468</v>
      </c>
      <c r="N223" s="224">
        <v>255.41523368472104</v>
      </c>
      <c r="O223" s="224">
        <v>232.00209560271128</v>
      </c>
      <c r="P223" s="224">
        <v>254.94954537179939</v>
      </c>
      <c r="Q223" s="198">
        <v>944.60681411060932</v>
      </c>
      <c r="R223" s="198">
        <v>754.52172182087577</v>
      </c>
      <c r="S223" s="198">
        <v>685.35700911359027</v>
      </c>
      <c r="T223" s="198">
        <v>753.14603274145611</v>
      </c>
      <c r="U223" s="198">
        <v>949.78881411060911</v>
      </c>
      <c r="V223" s="198">
        <v>760.87952182087577</v>
      </c>
      <c r="W223" s="198">
        <v>690.56260911359016</v>
      </c>
      <c r="X223" s="198">
        <v>759.6155359115437</v>
      </c>
      <c r="Y223" s="199">
        <v>6.269949992639023</v>
      </c>
      <c r="Z223" s="199">
        <v>5.0709200680430939</v>
      </c>
      <c r="AA223" s="199">
        <v>4.7084035020479682</v>
      </c>
      <c r="AB223" s="199">
        <v>5.089514647548544</v>
      </c>
      <c r="AC223" s="199">
        <v>1.1512105082952384</v>
      </c>
      <c r="AD223" s="199">
        <v>0.83862852052155834</v>
      </c>
      <c r="AE223" s="199">
        <v>0.72323425886803072</v>
      </c>
      <c r="AF223" s="199">
        <v>0.83575344578326594</v>
      </c>
      <c r="AG223" s="199">
        <v>6.9601765648225664E-2</v>
      </c>
      <c r="AH223" s="199">
        <v>4.8467692745647849E-2</v>
      </c>
      <c r="AI223" s="199">
        <v>4.1418989861322308E-2</v>
      </c>
      <c r="AJ223" s="199">
        <v>4.8551797301320324E-2</v>
      </c>
      <c r="AK223" s="199">
        <v>4.9018985971993487E-2</v>
      </c>
      <c r="AL223" s="199">
        <v>3.6748962922497012E-2</v>
      </c>
      <c r="AM223" s="199">
        <v>3.3353221940810654E-2</v>
      </c>
      <c r="AN223" s="199">
        <v>3.7055337390781019E-2</v>
      </c>
      <c r="AO223" s="199">
        <v>3.6764239478995119E-2</v>
      </c>
      <c r="AP223" s="199">
        <v>2.7561722191872761E-2</v>
      </c>
      <c r="AQ223" s="199">
        <v>2.5014916455607994E-2</v>
      </c>
      <c r="AR223" s="199">
        <v>2.7791503043085766E-2</v>
      </c>
      <c r="AS223" s="199">
        <v>5.2499999999999995E-3</v>
      </c>
      <c r="AT223" s="199">
        <v>5.5999999999999999E-3</v>
      </c>
      <c r="AU223" s="199">
        <v>4.1999999999999997E-3</v>
      </c>
      <c r="AV223" s="199">
        <v>5.037841495045263E-3</v>
      </c>
      <c r="AW223" s="199">
        <v>6.4351765648225659E-2</v>
      </c>
      <c r="AX223" s="199">
        <v>4.2867692745647855E-2</v>
      </c>
      <c r="AY223" s="199">
        <v>3.7218989861322313E-2</v>
      </c>
      <c r="AZ223" s="199">
        <v>4.3513955806275061E-2</v>
      </c>
      <c r="BA223" s="199">
        <v>1.9E-2</v>
      </c>
      <c r="BB223" s="199">
        <v>2.3399999999999994E-2</v>
      </c>
      <c r="BC223" s="199">
        <v>1.9199999999999995E-2</v>
      </c>
      <c r="BD223" s="199">
        <v>2.1287104472186267E-2</v>
      </c>
      <c r="BE223" s="199">
        <v>2.8999999999999994E-3</v>
      </c>
      <c r="BF223" s="199">
        <v>2.8999999999999985E-3</v>
      </c>
      <c r="BG223" s="199">
        <v>2.8999999999999989E-3</v>
      </c>
      <c r="BH223" s="199">
        <v>2.8999999999999989E-3</v>
      </c>
    </row>
    <row r="224" spans="1:60" ht="12.75" customHeight="1" x14ac:dyDescent="0.25">
      <c r="A224" s="196" t="s">
        <v>52</v>
      </c>
      <c r="B224" s="196" t="s">
        <v>62</v>
      </c>
      <c r="C224" s="196" t="s">
        <v>43</v>
      </c>
      <c r="D224" s="197">
        <v>2022</v>
      </c>
      <c r="E224" s="198">
        <v>8.3890765658416093</v>
      </c>
      <c r="F224" s="198">
        <v>33.149855388040315</v>
      </c>
      <c r="G224" s="198">
        <v>24.366526613083796</v>
      </c>
      <c r="H224" s="198">
        <v>65.905458566965706</v>
      </c>
      <c r="I224" s="199">
        <v>13.084943883602156</v>
      </c>
      <c r="J224" s="199">
        <v>10.341888588635308</v>
      </c>
      <c r="K224" s="199">
        <v>9.3785481518604747</v>
      </c>
      <c r="L224" s="199">
        <v>10.334885231002184</v>
      </c>
      <c r="M224" s="224">
        <v>309.77617282021725</v>
      </c>
      <c r="N224" s="224">
        <v>244.83640856383903</v>
      </c>
      <c r="O224" s="224">
        <v>222.03005063967248</v>
      </c>
      <c r="P224" s="224">
        <v>244.67060935646151</v>
      </c>
      <c r="Q224" s="198">
        <v>915.10928272941692</v>
      </c>
      <c r="R224" s="198">
        <v>723.27083192719545</v>
      </c>
      <c r="S224" s="198">
        <v>655.89860748639967</v>
      </c>
      <c r="T224" s="198">
        <v>722.78104476132319</v>
      </c>
      <c r="U224" s="198">
        <v>928.24128272941698</v>
      </c>
      <c r="V224" s="198">
        <v>741.07663192719531</v>
      </c>
      <c r="W224" s="198">
        <v>670.80320748639951</v>
      </c>
      <c r="X224" s="198">
        <v>740.89627761715167</v>
      </c>
      <c r="Y224" s="199">
        <v>6.0568838256747748</v>
      </c>
      <c r="Z224" s="199">
        <v>2.6915863058735638</v>
      </c>
      <c r="AA224" s="199">
        <v>1.4189285483291765</v>
      </c>
      <c r="AB224" s="199">
        <v>2.6494272705141424</v>
      </c>
      <c r="AC224" s="199">
        <v>2.1805752820427107</v>
      </c>
      <c r="AD224" s="199">
        <v>1.685812100827577</v>
      </c>
      <c r="AE224" s="199">
        <v>1.5123135827130503</v>
      </c>
      <c r="AF224" s="199">
        <v>1.6846445184835912</v>
      </c>
      <c r="AG224" s="199">
        <v>3.5170010542546905E-2</v>
      </c>
      <c r="AH224" s="199">
        <v>2.3630791338637255E-2</v>
      </c>
      <c r="AI224" s="199">
        <v>1.9612843763565927E-2</v>
      </c>
      <c r="AJ224" s="199">
        <v>2.3614100261293406E-2</v>
      </c>
      <c r="AK224" s="199">
        <v>7.5437344509598145E-2</v>
      </c>
      <c r="AL224" s="199">
        <v>3.764854212557496E-2</v>
      </c>
      <c r="AM224" s="199">
        <v>3.2374873184330133E-2</v>
      </c>
      <c r="AN224" s="199">
        <v>4.0508884288797273E-2</v>
      </c>
      <c r="AO224" s="199">
        <v>5.6578008382198598E-2</v>
      </c>
      <c r="AP224" s="199">
        <v>2.8236406594181217E-2</v>
      </c>
      <c r="AQ224" s="199">
        <v>2.4281154888247596E-2</v>
      </c>
      <c r="AR224" s="199">
        <v>3.0381663216597955E-2</v>
      </c>
      <c r="AS224" s="199">
        <v>5.2499999999999995E-3</v>
      </c>
      <c r="AT224" s="199">
        <v>5.6000000000000008E-3</v>
      </c>
      <c r="AU224" s="199">
        <v>4.2000000000000006E-3</v>
      </c>
      <c r="AV224" s="199">
        <v>5.037841495045263E-3</v>
      </c>
      <c r="AW224" s="199">
        <v>2.99200105425469E-2</v>
      </c>
      <c r="AX224" s="199">
        <v>1.8030791338637255E-2</v>
      </c>
      <c r="AY224" s="199">
        <v>1.5412843763565926E-2</v>
      </c>
      <c r="AZ224" s="199">
        <v>1.8576258766248143E-2</v>
      </c>
      <c r="BA224" s="199">
        <v>4.9000000000000009E-2</v>
      </c>
      <c r="BB224" s="199">
        <v>6.6599999999999993E-2</v>
      </c>
      <c r="BC224" s="199">
        <v>5.5799999999999982E-2</v>
      </c>
      <c r="BD224" s="199">
        <v>6.036673429010888E-2</v>
      </c>
      <c r="BE224" s="199">
        <v>1.1000000000000001E-2</v>
      </c>
      <c r="BF224" s="199">
        <v>1.0999999999999999E-2</v>
      </c>
      <c r="BG224" s="199">
        <v>1.1000000000000001E-2</v>
      </c>
      <c r="BH224" s="199">
        <v>1.1000000000000001E-2</v>
      </c>
    </row>
    <row r="225" spans="1:60" ht="12.75" customHeight="1" x14ac:dyDescent="0.25">
      <c r="A225" s="196" t="s">
        <v>52</v>
      </c>
      <c r="B225" s="196" t="s">
        <v>62</v>
      </c>
      <c r="C225" s="196" t="s">
        <v>55</v>
      </c>
      <c r="D225" s="197">
        <v>2022</v>
      </c>
      <c r="E225" s="198">
        <v>76.336796046574406</v>
      </c>
      <c r="F225" s="198">
        <v>301.64866536492246</v>
      </c>
      <c r="G225" s="198">
        <v>221.72435283284366</v>
      </c>
      <c r="H225" s="198">
        <v>599.70981424434058</v>
      </c>
      <c r="I225" s="199">
        <v>12.541648734748874</v>
      </c>
      <c r="J225" s="199">
        <v>9.9491253835065656</v>
      </c>
      <c r="K225" s="199">
        <v>9.0366377133005216</v>
      </c>
      <c r="L225" s="199">
        <v>9.9417621359329331</v>
      </c>
      <c r="M225" s="224">
        <v>296.91407013023394</v>
      </c>
      <c r="N225" s="224">
        <v>235.53803605328841</v>
      </c>
      <c r="O225" s="224">
        <v>213.93557900520744</v>
      </c>
      <c r="P225" s="224">
        <v>235.36371672313473</v>
      </c>
      <c r="Q225" s="198">
        <v>877.11336632349696</v>
      </c>
      <c r="R225" s="198">
        <v>695.80252498410709</v>
      </c>
      <c r="S225" s="198">
        <v>631.98674214164987</v>
      </c>
      <c r="T225" s="198">
        <v>695.28756853755249</v>
      </c>
      <c r="U225" s="198">
        <v>893.42536632349697</v>
      </c>
      <c r="V225" s="198">
        <v>712.91932498410699</v>
      </c>
      <c r="W225" s="198">
        <v>644.82434214164994</v>
      </c>
      <c r="X225" s="198">
        <v>712.60889561148747</v>
      </c>
      <c r="Y225" s="199">
        <v>0.43290301134986914</v>
      </c>
      <c r="Z225" s="199">
        <v>0.20259905773770506</v>
      </c>
      <c r="AA225" s="199">
        <v>0.11829938970145434</v>
      </c>
      <c r="AB225" s="199">
        <v>0.20074712305634726</v>
      </c>
      <c r="AC225" s="199">
        <v>0.19268042236806435</v>
      </c>
      <c r="AD225" s="199">
        <v>0.13622873412577954</v>
      </c>
      <c r="AE225" s="199">
        <v>0.11619208716241781</v>
      </c>
      <c r="AF225" s="199">
        <v>0.13600650736561995</v>
      </c>
      <c r="AG225" s="199">
        <v>4.4695435752089098E-2</v>
      </c>
      <c r="AH225" s="199">
        <v>3.0388712528817897E-2</v>
      </c>
      <c r="AI225" s="199">
        <v>2.5312015715224696E-2</v>
      </c>
      <c r="AJ225" s="199">
        <v>3.0332855676158121E-2</v>
      </c>
      <c r="AK225" s="199">
        <v>6.1282883767781581E-3</v>
      </c>
      <c r="AL225" s="199">
        <v>2.9168944563683526E-3</v>
      </c>
      <c r="AM225" s="199">
        <v>2.6493704153967837E-3</v>
      </c>
      <c r="AN225" s="199">
        <v>3.2267625349990791E-3</v>
      </c>
      <c r="AO225" s="199">
        <v>9.1924325651672348E-4</v>
      </c>
      <c r="AP225" s="199">
        <v>4.3753416845525284E-4</v>
      </c>
      <c r="AQ225" s="199">
        <v>3.9740556230951751E-4</v>
      </c>
      <c r="AR225" s="199">
        <v>4.8401438024986193E-4</v>
      </c>
      <c r="AS225" s="199">
        <v>5.2499999999999995E-3</v>
      </c>
      <c r="AT225" s="199">
        <v>5.6000000000000017E-3</v>
      </c>
      <c r="AU225" s="199">
        <v>4.1999999999999997E-3</v>
      </c>
      <c r="AV225" s="199">
        <v>5.037841495045263E-3</v>
      </c>
      <c r="AW225" s="199">
        <v>3.94454357520891E-2</v>
      </c>
      <c r="AX225" s="199">
        <v>2.4788712528817893E-2</v>
      </c>
      <c r="AY225" s="199">
        <v>2.1112015715224697E-2</v>
      </c>
      <c r="AZ225" s="199">
        <v>2.5295014181112855E-2</v>
      </c>
      <c r="BA225" s="199">
        <v>6.1000000000000006E-2</v>
      </c>
      <c r="BB225" s="199">
        <v>6.4000000000000001E-2</v>
      </c>
      <c r="BC225" s="199">
        <v>4.799999999999998E-2</v>
      </c>
      <c r="BD225" s="199">
        <v>5.7702620928050181E-2</v>
      </c>
      <c r="BE225" s="199">
        <v>8.9999999999999976E-3</v>
      </c>
      <c r="BF225" s="199">
        <v>8.9999999999999993E-3</v>
      </c>
      <c r="BG225" s="199">
        <v>8.9999999999999959E-3</v>
      </c>
      <c r="BH225" s="199">
        <v>8.9999999999999993E-3</v>
      </c>
    </row>
    <row r="226" spans="1:60" ht="12.75" customHeight="1" x14ac:dyDescent="0.25">
      <c r="A226" s="196" t="s">
        <v>52</v>
      </c>
      <c r="B226" s="196" t="s">
        <v>63</v>
      </c>
      <c r="C226" s="196" t="s">
        <v>47</v>
      </c>
      <c r="D226" s="197">
        <v>2022</v>
      </c>
      <c r="E226" s="198">
        <v>17.93614641244444</v>
      </c>
      <c r="F226" s="198">
        <v>194.55959469558817</v>
      </c>
      <c r="G226" s="198">
        <v>367.26580981348036</v>
      </c>
      <c r="H226" s="198">
        <v>579.76155092151305</v>
      </c>
      <c r="I226" s="199">
        <v>14.175790174273969</v>
      </c>
      <c r="J226" s="199">
        <v>10.866322713475094</v>
      </c>
      <c r="K226" s="199">
        <v>9.7018426502904269</v>
      </c>
      <c r="L226" s="199">
        <v>10.231036327360602</v>
      </c>
      <c r="M226" s="224">
        <v>335.60113562215309</v>
      </c>
      <c r="N226" s="224">
        <v>257.25199074243574</v>
      </c>
      <c r="O226" s="224">
        <v>229.68380393875745</v>
      </c>
      <c r="P226" s="224">
        <v>242.21206492495045</v>
      </c>
      <c r="Q226" s="198">
        <v>991.39876287580933</v>
      </c>
      <c r="R226" s="198">
        <v>759.94768282469056</v>
      </c>
      <c r="S226" s="198">
        <v>678.50854752132443</v>
      </c>
      <c r="T226" s="198">
        <v>715.51826269904961</v>
      </c>
      <c r="U226" s="198">
        <v>1004.2487628758093</v>
      </c>
      <c r="V226" s="198">
        <v>770.13768282469061</v>
      </c>
      <c r="W226" s="198">
        <v>688.4185475213244</v>
      </c>
      <c r="X226" s="198">
        <v>726.37336899637887</v>
      </c>
      <c r="Y226" s="199">
        <v>13.304656604628969</v>
      </c>
      <c r="Z226" s="199">
        <v>10.460382988674969</v>
      </c>
      <c r="AA226" s="199">
        <v>9.2856122782425121</v>
      </c>
      <c r="AB226" s="199">
        <v>9.804185957853182</v>
      </c>
      <c r="AC226" s="199">
        <v>2.5593787132699628</v>
      </c>
      <c r="AD226" s="199">
        <v>1.8987437366522093</v>
      </c>
      <c r="AE226" s="199">
        <v>1.8041603340020509</v>
      </c>
      <c r="AF226" s="199">
        <v>1.8592654299810485</v>
      </c>
      <c r="AG226" s="199">
        <v>0.73591847766495677</v>
      </c>
      <c r="AH226" s="199">
        <v>0.47572152523045486</v>
      </c>
      <c r="AI226" s="199">
        <v>0.38001287917001653</v>
      </c>
      <c r="AJ226" s="199">
        <v>0.42314200746466152</v>
      </c>
      <c r="AK226" s="199">
        <v>0.48484997243947914</v>
      </c>
      <c r="AL226" s="199">
        <v>0.36039130588350327</v>
      </c>
      <c r="AM226" s="199">
        <v>0.33889203361047876</v>
      </c>
      <c r="AN226" s="199">
        <v>0.35062239525618571</v>
      </c>
      <c r="AO226" s="199">
        <v>0.24242498621973957</v>
      </c>
      <c r="AP226" s="199">
        <v>0.18019565294175163</v>
      </c>
      <c r="AQ226" s="199">
        <v>0.16944601680523938</v>
      </c>
      <c r="AR226" s="199">
        <v>0.17531119762809286</v>
      </c>
      <c r="AS226" s="199">
        <v>0.17499999999999991</v>
      </c>
      <c r="AT226" s="199">
        <v>0.08</v>
      </c>
      <c r="AU226" s="199">
        <v>7.0000000000000034E-2</v>
      </c>
      <c r="AV226" s="199">
        <v>7.6604251893173408E-2</v>
      </c>
      <c r="AW226" s="199">
        <v>0.56091847766495684</v>
      </c>
      <c r="AX226" s="199">
        <v>0.3957215252304549</v>
      </c>
      <c r="AY226" s="199">
        <v>0.31001287917001652</v>
      </c>
      <c r="AZ226" s="199">
        <v>0.34653775557148814</v>
      </c>
      <c r="BA226" s="199">
        <v>3.0000000000000002E-2</v>
      </c>
      <c r="BB226" s="199">
        <v>0.03</v>
      </c>
      <c r="BC226" s="199">
        <v>3.0000000000000002E-2</v>
      </c>
      <c r="BD226" s="199">
        <v>0.03</v>
      </c>
      <c r="BE226" s="199">
        <v>2.9000000000000002E-3</v>
      </c>
      <c r="BF226" s="199">
        <v>2.8999999999999998E-3</v>
      </c>
      <c r="BG226" s="199">
        <v>2.8999999999999994E-3</v>
      </c>
      <c r="BH226" s="199">
        <v>2.8999999999999994E-3</v>
      </c>
    </row>
    <row r="227" spans="1:60" ht="12.75" customHeight="1" x14ac:dyDescent="0.25">
      <c r="A227" s="196" t="s">
        <v>52</v>
      </c>
      <c r="B227" s="196" t="s">
        <v>63</v>
      </c>
      <c r="C227" s="196" t="s">
        <v>39</v>
      </c>
      <c r="D227" s="197">
        <v>2022</v>
      </c>
      <c r="E227" s="198">
        <v>7.9563848354130702</v>
      </c>
      <c r="F227" s="198">
        <v>86.30566305737031</v>
      </c>
      <c r="G227" s="198">
        <v>162.91727624046726</v>
      </c>
      <c r="H227" s="198">
        <v>257.17932413325065</v>
      </c>
      <c r="I227" s="199">
        <v>12.683753004062392</v>
      </c>
      <c r="J227" s="199">
        <v>9.7978450921705633</v>
      </c>
      <c r="K227" s="199">
        <v>8.7698662642376473</v>
      </c>
      <c r="L227" s="199">
        <v>9.2359254385585654</v>
      </c>
      <c r="M227" s="224">
        <v>300.27828147733192</v>
      </c>
      <c r="N227" s="224">
        <v>231.95658930884179</v>
      </c>
      <c r="O227" s="224">
        <v>207.61996624878111</v>
      </c>
      <c r="P227" s="224">
        <v>218.6535655223563</v>
      </c>
      <c r="Q227" s="198">
        <v>887.05157753181913</v>
      </c>
      <c r="R227" s="198">
        <v>685.2225790457012</v>
      </c>
      <c r="S227" s="198">
        <v>613.32980088334284</v>
      </c>
      <c r="T227" s="198">
        <v>645.92413835365926</v>
      </c>
      <c r="U227" s="198">
        <v>896.45657753181911</v>
      </c>
      <c r="V227" s="198">
        <v>691.17257904570124</v>
      </c>
      <c r="W227" s="198">
        <v>617.93980088334285</v>
      </c>
      <c r="X227" s="198">
        <v>651.28379742766958</v>
      </c>
      <c r="Y227" s="199">
        <v>9.508415531985964</v>
      </c>
      <c r="Z227" s="199">
        <v>7.4082547430956769</v>
      </c>
      <c r="AA227" s="199">
        <v>6.5693854207140445</v>
      </c>
      <c r="AB227" s="199">
        <v>6.9418229330124781</v>
      </c>
      <c r="AC227" s="199">
        <v>2.1718244310808461</v>
      </c>
      <c r="AD227" s="199">
        <v>1.6642710611127796</v>
      </c>
      <c r="AE227" s="199">
        <v>1.6025185333882903</v>
      </c>
      <c r="AF227" s="199">
        <v>1.6408544676437777</v>
      </c>
      <c r="AG227" s="199">
        <v>0.67838967091031022</v>
      </c>
      <c r="AH227" s="199">
        <v>0.45044185540478732</v>
      </c>
      <c r="AI227" s="199">
        <v>0.36309580767210398</v>
      </c>
      <c r="AJ227" s="199">
        <v>0.40216215918009535</v>
      </c>
      <c r="AK227" s="199">
        <v>0.37722706776720705</v>
      </c>
      <c r="AL227" s="199">
        <v>0.27671134598164693</v>
      </c>
      <c r="AM227" s="199">
        <v>0.26110453149057999</v>
      </c>
      <c r="AN227" s="199">
        <v>0.26993444838689074</v>
      </c>
      <c r="AO227" s="199">
        <v>0.2451975940486846</v>
      </c>
      <c r="AP227" s="199">
        <v>0.17986237488807047</v>
      </c>
      <c r="AQ227" s="199">
        <v>0.16971794546887695</v>
      </c>
      <c r="AR227" s="199">
        <v>0.17545739145147896</v>
      </c>
      <c r="AS227" s="199">
        <v>0.17499999999999999</v>
      </c>
      <c r="AT227" s="199">
        <v>0.08</v>
      </c>
      <c r="AU227" s="199">
        <v>6.9999999999999993E-2</v>
      </c>
      <c r="AV227" s="199">
        <v>7.6604251893173395E-2</v>
      </c>
      <c r="AW227" s="199">
        <v>0.50338967091031028</v>
      </c>
      <c r="AX227" s="199">
        <v>0.3704418554047873</v>
      </c>
      <c r="AY227" s="199">
        <v>0.29309580767210391</v>
      </c>
      <c r="AZ227" s="199">
        <v>0.32555790728692197</v>
      </c>
      <c r="BA227" s="199">
        <v>1.7000000000000001E-2</v>
      </c>
      <c r="BB227" s="199">
        <v>1.4E-2</v>
      </c>
      <c r="BC227" s="199">
        <v>1.0000000000000002E-2</v>
      </c>
      <c r="BD227" s="199">
        <v>1.1558901935171305E-2</v>
      </c>
      <c r="BE227" s="199">
        <v>2.9000000000000002E-3</v>
      </c>
      <c r="BF227" s="199">
        <v>2.9000000000000002E-3</v>
      </c>
      <c r="BG227" s="199">
        <v>2.8999999999999998E-3</v>
      </c>
      <c r="BH227" s="199">
        <v>2.8999999999999998E-3</v>
      </c>
    </row>
    <row r="228" spans="1:60" ht="12.75" customHeight="1" x14ac:dyDescent="0.25">
      <c r="A228" s="196" t="s">
        <v>52</v>
      </c>
      <c r="B228" s="196" t="s">
        <v>63</v>
      </c>
      <c r="C228" s="196" t="s">
        <v>40</v>
      </c>
      <c r="D228" s="197">
        <v>2022</v>
      </c>
      <c r="E228" s="198">
        <v>60.367803166146963</v>
      </c>
      <c r="F228" s="198">
        <v>654.83047732703608</v>
      </c>
      <c r="G228" s="198">
        <v>1236.1088946671996</v>
      </c>
      <c r="H228" s="198">
        <v>1951.3071751603827</v>
      </c>
      <c r="I228" s="199">
        <v>11.923374289841806</v>
      </c>
      <c r="J228" s="199">
        <v>9.3472749221180038</v>
      </c>
      <c r="K228" s="199">
        <v>8.6879519749094545</v>
      </c>
      <c r="L228" s="199">
        <v>9.0093058374292809</v>
      </c>
      <c r="M228" s="224">
        <v>282.27688918398059</v>
      </c>
      <c r="N228" s="224">
        <v>221.28968052364235</v>
      </c>
      <c r="O228" s="224">
        <v>205.6807072597399</v>
      </c>
      <c r="P228" s="224">
        <v>213.28851746801575</v>
      </c>
      <c r="Q228" s="198">
        <v>833.87369415968499</v>
      </c>
      <c r="R228" s="198">
        <v>653.71148134410657</v>
      </c>
      <c r="S228" s="198">
        <v>607.60103909275142</v>
      </c>
      <c r="T228" s="198">
        <v>630.07525871866619</v>
      </c>
      <c r="U228" s="198">
        <v>841.51469415968506</v>
      </c>
      <c r="V228" s="198">
        <v>659.3702813441065</v>
      </c>
      <c r="W228" s="198">
        <v>612.07383909275143</v>
      </c>
      <c r="X228" s="198">
        <v>635.22133862943974</v>
      </c>
      <c r="Y228" s="199">
        <v>10.046042566403662</v>
      </c>
      <c r="Z228" s="199">
        <v>7.7714204186387681</v>
      </c>
      <c r="AA228" s="199">
        <v>6.8672076006137042</v>
      </c>
      <c r="AB228" s="199">
        <v>7.2689923143303501</v>
      </c>
      <c r="AC228" s="199">
        <v>1.7432228389803055</v>
      </c>
      <c r="AD228" s="199">
        <v>1.3758232018840122</v>
      </c>
      <c r="AE228" s="199">
        <v>1.4971496748604194</v>
      </c>
      <c r="AF228" s="199">
        <v>1.4640470569344761</v>
      </c>
      <c r="AG228" s="199">
        <v>0.44990354462576737</v>
      </c>
      <c r="AH228" s="199">
        <v>0.29590896064406669</v>
      </c>
      <c r="AI228" s="199">
        <v>0.23804117732775332</v>
      </c>
      <c r="AJ228" s="199">
        <v>0.26401517798916824</v>
      </c>
      <c r="AK228" s="199">
        <v>0.16369200023531486</v>
      </c>
      <c r="AL228" s="199">
        <v>0.12970592400999789</v>
      </c>
      <c r="AM228" s="199">
        <v>0.14829283623290074</v>
      </c>
      <c r="AN228" s="199">
        <v>0.14253174282605963</v>
      </c>
      <c r="AO228" s="199">
        <v>0.10594782519044907</v>
      </c>
      <c r="AP228" s="199">
        <v>8.4093715605194408E-2</v>
      </c>
      <c r="AQ228" s="199">
        <v>9.619521863347863E-2</v>
      </c>
      <c r="AR228" s="199">
        <v>9.2435846626457263E-2</v>
      </c>
      <c r="AS228" s="199">
        <v>0.112</v>
      </c>
      <c r="AT228" s="199">
        <v>6.9599999999999995E-2</v>
      </c>
      <c r="AU228" s="199">
        <v>6.5100000000000005E-2</v>
      </c>
      <c r="AV228" s="199">
        <v>6.8061085363707058E-2</v>
      </c>
      <c r="AW228" s="199">
        <v>0.33790354462576733</v>
      </c>
      <c r="AX228" s="199">
        <v>0.22630896064406669</v>
      </c>
      <c r="AY228" s="199">
        <v>0.1729411773277533</v>
      </c>
      <c r="AZ228" s="199">
        <v>0.19595409262546115</v>
      </c>
      <c r="BA228" s="199">
        <v>1.6999999999999998E-2</v>
      </c>
      <c r="BB228" s="199">
        <v>1.4000000000000004E-2</v>
      </c>
      <c r="BC228" s="199">
        <v>9.9999999999999985E-3</v>
      </c>
      <c r="BD228" s="199">
        <v>1.1558901935171305E-2</v>
      </c>
      <c r="BE228" s="199">
        <v>2.8999999999999994E-3</v>
      </c>
      <c r="BF228" s="199">
        <v>2.8999999999999994E-3</v>
      </c>
      <c r="BG228" s="199">
        <v>2.8999999999999998E-3</v>
      </c>
      <c r="BH228" s="199">
        <v>2.8999999999999994E-3</v>
      </c>
    </row>
    <row r="229" spans="1:60" ht="12.75" customHeight="1" x14ac:dyDescent="0.25">
      <c r="A229" s="196" t="s">
        <v>52</v>
      </c>
      <c r="B229" s="196" t="s">
        <v>63</v>
      </c>
      <c r="C229" s="196" t="s">
        <v>41</v>
      </c>
      <c r="D229" s="197">
        <v>2022</v>
      </c>
      <c r="E229" s="198">
        <v>183.11900728420235</v>
      </c>
      <c r="F229" s="198">
        <v>1986.3553195325051</v>
      </c>
      <c r="G229" s="198">
        <v>3749.5986571458598</v>
      </c>
      <c r="H229" s="198">
        <v>5919.0729839625665</v>
      </c>
      <c r="I229" s="199">
        <v>12.593473949654763</v>
      </c>
      <c r="J229" s="199">
        <v>9.7615001240118904</v>
      </c>
      <c r="K229" s="199">
        <v>8.6991867535639109</v>
      </c>
      <c r="L229" s="199">
        <v>9.1761617507428674</v>
      </c>
      <c r="M229" s="224">
        <v>298.14099298691127</v>
      </c>
      <c r="N229" s="224">
        <v>231.0961496128354</v>
      </c>
      <c r="O229" s="224">
        <v>205.94668216685588</v>
      </c>
      <c r="P229" s="224">
        <v>217.23870530974429</v>
      </c>
      <c r="Q229" s="198">
        <v>880.73781711684421</v>
      </c>
      <c r="R229" s="198">
        <v>682.68075555464372</v>
      </c>
      <c r="S229" s="198">
        <v>608.38675512849113</v>
      </c>
      <c r="T229" s="198">
        <v>641.74450212619115</v>
      </c>
      <c r="U229" s="198">
        <v>885.60181711684413</v>
      </c>
      <c r="V229" s="198">
        <v>686.88395555464376</v>
      </c>
      <c r="W229" s="198">
        <v>611.76035512849114</v>
      </c>
      <c r="X229" s="198">
        <v>645.45974733052844</v>
      </c>
      <c r="Y229" s="199">
        <v>8.1095311329664934</v>
      </c>
      <c r="Z229" s="199">
        <v>6.1543065421792589</v>
      </c>
      <c r="AA229" s="199">
        <v>5.3970729335729191</v>
      </c>
      <c r="AB229" s="199">
        <v>5.7351052005812857</v>
      </c>
      <c r="AC229" s="199">
        <v>2.0661071732787497</v>
      </c>
      <c r="AD229" s="199">
        <v>1.5580627798505722</v>
      </c>
      <c r="AE229" s="199">
        <v>1.5162909652386902</v>
      </c>
      <c r="AF229" s="199">
        <v>1.5473187063838834</v>
      </c>
      <c r="AG229" s="199">
        <v>0.41548796142798011</v>
      </c>
      <c r="AH229" s="199">
        <v>0.26906451851136692</v>
      </c>
      <c r="AI229" s="199">
        <v>0.21478138998409924</v>
      </c>
      <c r="AJ229" s="199">
        <v>0.23920730424819986</v>
      </c>
      <c r="AK229" s="199">
        <v>0.16863833247629781</v>
      </c>
      <c r="AL229" s="199">
        <v>0.12065603524942503</v>
      </c>
      <c r="AM229" s="199">
        <v>0.11017205589707499</v>
      </c>
      <c r="AN229" s="199">
        <v>0.115499105380775</v>
      </c>
      <c r="AO229" s="199">
        <v>0.11775546311191015</v>
      </c>
      <c r="AP229" s="199">
        <v>8.4320536010177874E-2</v>
      </c>
      <c r="AQ229" s="199">
        <v>7.6994650139199164E-2</v>
      </c>
      <c r="AR229" s="199">
        <v>8.0714133247013084E-2</v>
      </c>
      <c r="AS229" s="199">
        <v>9.7999999999999976E-2</v>
      </c>
      <c r="AT229" s="199">
        <v>7.4400000000000008E-2</v>
      </c>
      <c r="AU229" s="199">
        <v>6.3699999999999993E-2</v>
      </c>
      <c r="AV229" s="199">
        <v>6.8351908152416888E-2</v>
      </c>
      <c r="AW229" s="199">
        <v>0.31748796142798014</v>
      </c>
      <c r="AX229" s="199">
        <v>0.1946645185113669</v>
      </c>
      <c r="AY229" s="199">
        <v>0.15108138998409926</v>
      </c>
      <c r="AZ229" s="199">
        <v>0.17085539609578304</v>
      </c>
      <c r="BA229" s="199">
        <v>8.0000000000000002E-3</v>
      </c>
      <c r="BB229" s="199">
        <v>7.9999999999999984E-3</v>
      </c>
      <c r="BC229" s="199">
        <v>5.9999999999999984E-3</v>
      </c>
      <c r="BD229" s="199">
        <v>6.7330453037814488E-3</v>
      </c>
      <c r="BE229" s="199">
        <v>2.8999999999999994E-3</v>
      </c>
      <c r="BF229" s="199">
        <v>2.8999999999999994E-3</v>
      </c>
      <c r="BG229" s="199">
        <v>2.8999999999999998E-3</v>
      </c>
      <c r="BH229" s="199">
        <v>2.9000000000000002E-3</v>
      </c>
    </row>
    <row r="230" spans="1:60" ht="12.75" customHeight="1" x14ac:dyDescent="0.25">
      <c r="A230" s="196" t="s">
        <v>52</v>
      </c>
      <c r="B230" s="196" t="s">
        <v>63</v>
      </c>
      <c r="C230" s="196" t="s">
        <v>42</v>
      </c>
      <c r="D230" s="197">
        <v>2022</v>
      </c>
      <c r="E230" s="198">
        <v>213.71989489890518</v>
      </c>
      <c r="F230" s="198">
        <v>2318.2937501594452</v>
      </c>
      <c r="G230" s="198">
        <v>4376.1914331184935</v>
      </c>
      <c r="H230" s="198">
        <v>6908.205078176843</v>
      </c>
      <c r="I230" s="199">
        <v>12.08078469558728</v>
      </c>
      <c r="J230" s="199">
        <v>9.5635806506816152</v>
      </c>
      <c r="K230" s="199">
        <v>8.5581971936285886</v>
      </c>
      <c r="L230" s="199">
        <v>9.0045680208977092</v>
      </c>
      <c r="M230" s="224">
        <v>286.00346176141579</v>
      </c>
      <c r="N230" s="224">
        <v>226.41055542762231</v>
      </c>
      <c r="O230" s="224">
        <v>202.60886072315037</v>
      </c>
      <c r="P230" s="224">
        <v>213.17635323668779</v>
      </c>
      <c r="Q230" s="198">
        <v>844.88235608267621</v>
      </c>
      <c r="R230" s="198">
        <v>668.83904947713984</v>
      </c>
      <c r="S230" s="198">
        <v>598.52650229038511</v>
      </c>
      <c r="T230" s="198">
        <v>629.74391454734405</v>
      </c>
      <c r="U230" s="198">
        <v>849.64035608267613</v>
      </c>
      <c r="V230" s="198">
        <v>674.66684947713986</v>
      </c>
      <c r="W230" s="198">
        <v>603.25510229038503</v>
      </c>
      <c r="X230" s="198">
        <v>635.44669010733867</v>
      </c>
      <c r="Y230" s="199">
        <v>5.5309641089352599</v>
      </c>
      <c r="Z230" s="199">
        <v>4.3286173058747037</v>
      </c>
      <c r="AA230" s="199">
        <v>3.836864314678496</v>
      </c>
      <c r="AB230" s="199">
        <v>4.0543000594328502</v>
      </c>
      <c r="AC230" s="199">
        <v>0.9904348052562546</v>
      </c>
      <c r="AD230" s="199">
        <v>0.70943860590415897</v>
      </c>
      <c r="AE230" s="199">
        <v>0.61809589529643738</v>
      </c>
      <c r="AF230" s="199">
        <v>0.66026827792419451</v>
      </c>
      <c r="AG230" s="199">
        <v>5.9210800069679818E-2</v>
      </c>
      <c r="AH230" s="199">
        <v>4.1439267870270718E-2</v>
      </c>
      <c r="AI230" s="199">
        <v>3.5895304142282237E-2</v>
      </c>
      <c r="AJ230" s="199">
        <v>3.8477092262204797E-2</v>
      </c>
      <c r="AK230" s="199">
        <v>4.2599009498999571E-2</v>
      </c>
      <c r="AL230" s="199">
        <v>3.1446765692113819E-2</v>
      </c>
      <c r="AM230" s="199">
        <v>2.7889454458694306E-2</v>
      </c>
      <c r="AN230" s="199">
        <v>2.9538307790077788E-2</v>
      </c>
      <c r="AO230" s="199">
        <v>3.1949257124249682E-2</v>
      </c>
      <c r="AP230" s="199">
        <v>2.358507426908537E-2</v>
      </c>
      <c r="AQ230" s="199">
        <v>2.0917090844020735E-2</v>
      </c>
      <c r="AR230" s="199">
        <v>2.2153730842558346E-2</v>
      </c>
      <c r="AS230" s="199">
        <v>5.2500000000000003E-3</v>
      </c>
      <c r="AT230" s="199">
        <v>5.6000000000000025E-3</v>
      </c>
      <c r="AU230" s="199">
        <v>4.1999999999999989E-3</v>
      </c>
      <c r="AV230" s="199">
        <v>4.7023037244260345E-3</v>
      </c>
      <c r="AW230" s="199">
        <v>5.3960800069679814E-2</v>
      </c>
      <c r="AX230" s="199">
        <v>3.5839267870270725E-2</v>
      </c>
      <c r="AY230" s="199">
        <v>3.1695304142282228E-2</v>
      </c>
      <c r="AZ230" s="199">
        <v>3.3774788537778759E-2</v>
      </c>
      <c r="BA230" s="199">
        <v>1.7399999999999999E-2</v>
      </c>
      <c r="BB230" s="199">
        <v>2.1399999999999995E-2</v>
      </c>
      <c r="BC230" s="199">
        <v>1.7399999999999995E-2</v>
      </c>
      <c r="BD230" s="199">
        <v>1.8742342170751689E-2</v>
      </c>
      <c r="BE230" s="199">
        <v>2.9000000000000007E-3</v>
      </c>
      <c r="BF230" s="199">
        <v>2.9000000000000002E-3</v>
      </c>
      <c r="BG230" s="199">
        <v>2.8999999999999998E-3</v>
      </c>
      <c r="BH230" s="199">
        <v>2.9000000000000002E-3</v>
      </c>
    </row>
    <row r="231" spans="1:60" ht="12.75" customHeight="1" x14ac:dyDescent="0.25">
      <c r="A231" s="196" t="s">
        <v>52</v>
      </c>
      <c r="B231" s="196" t="s">
        <v>63</v>
      </c>
      <c r="C231" s="196" t="s">
        <v>43</v>
      </c>
      <c r="D231" s="197">
        <v>2022</v>
      </c>
      <c r="E231" s="198">
        <v>569.70696224997448</v>
      </c>
      <c r="F231" s="198">
        <v>6179.8088129847974</v>
      </c>
      <c r="G231" s="198">
        <v>11665.487336897759</v>
      </c>
      <c r="H231" s="198">
        <v>18415.00311213253</v>
      </c>
      <c r="I231" s="199">
        <v>11.615513004469243</v>
      </c>
      <c r="J231" s="199">
        <v>9.2204548798536798</v>
      </c>
      <c r="K231" s="199">
        <v>8.3687737359777632</v>
      </c>
      <c r="L231" s="199">
        <v>8.7550303421447779</v>
      </c>
      <c r="M231" s="224">
        <v>274.98850555845058</v>
      </c>
      <c r="N231" s="224">
        <v>218.28731171877698</v>
      </c>
      <c r="O231" s="224">
        <v>198.12440329823309</v>
      </c>
      <c r="P231" s="224">
        <v>207.26873698810786</v>
      </c>
      <c r="Q231" s="198">
        <v>812.34309207659192</v>
      </c>
      <c r="R231" s="198">
        <v>644.84218859477653</v>
      </c>
      <c r="S231" s="198">
        <v>585.27897398571997</v>
      </c>
      <c r="T231" s="198">
        <v>612.29223510195254</v>
      </c>
      <c r="U231" s="198">
        <v>824.57409207659191</v>
      </c>
      <c r="V231" s="198">
        <v>661.32298859477669</v>
      </c>
      <c r="W231" s="198">
        <v>599.07057398571999</v>
      </c>
      <c r="X231" s="198">
        <v>628.73132206101866</v>
      </c>
      <c r="Y231" s="199">
        <v>5.1016119555855619</v>
      </c>
      <c r="Z231" s="199">
        <v>2.4990213758509778</v>
      </c>
      <c r="AA231" s="199">
        <v>1.5246122123132428</v>
      </c>
      <c r="AB231" s="199">
        <v>1.962271871935148</v>
      </c>
      <c r="AC231" s="199">
        <v>1.6894742148157169</v>
      </c>
      <c r="AD231" s="199">
        <v>1.2375960290058556</v>
      </c>
      <c r="AE231" s="199">
        <v>1.0512498242423913</v>
      </c>
      <c r="AF231" s="199">
        <v>1.1335297341628319</v>
      </c>
      <c r="AG231" s="199">
        <v>4.686720217705926E-2</v>
      </c>
      <c r="AH231" s="199">
        <v>3.2916408897175405E-2</v>
      </c>
      <c r="AI231" s="199">
        <v>2.8061512017747106E-2</v>
      </c>
      <c r="AJ231" s="199">
        <v>3.0272538911816648E-2</v>
      </c>
      <c r="AK231" s="199">
        <v>7.144646295847476E-2</v>
      </c>
      <c r="AL231" s="199">
        <v>3.4688044584224406E-2</v>
      </c>
      <c r="AM231" s="199">
        <v>2.9670780913142281E-2</v>
      </c>
      <c r="AN231" s="199">
        <v>3.2646920902468748E-2</v>
      </c>
      <c r="AO231" s="199">
        <v>5.3584847218856063E-2</v>
      </c>
      <c r="AP231" s="199">
        <v>2.6016033438168301E-2</v>
      </c>
      <c r="AQ231" s="199">
        <v>2.2253085684856712E-2</v>
      </c>
      <c r="AR231" s="199">
        <v>2.4485190676851558E-2</v>
      </c>
      <c r="AS231" s="199">
        <v>5.2499999999999995E-3</v>
      </c>
      <c r="AT231" s="199">
        <v>5.6000000000000008E-3</v>
      </c>
      <c r="AU231" s="199">
        <v>4.2000000000000006E-3</v>
      </c>
      <c r="AV231" s="199">
        <v>4.7023037244260353E-3</v>
      </c>
      <c r="AW231" s="199">
        <v>4.1617202177059262E-2</v>
      </c>
      <c r="AX231" s="199">
        <v>2.7316408897175404E-2</v>
      </c>
      <c r="AY231" s="199">
        <v>2.3861512017747107E-2</v>
      </c>
      <c r="AZ231" s="199">
        <v>2.5570235187390614E-2</v>
      </c>
      <c r="BA231" s="199">
        <v>4.5600000000000002E-2</v>
      </c>
      <c r="BB231" s="199">
        <v>6.1600000000000009E-2</v>
      </c>
      <c r="BC231" s="199">
        <v>5.1600000000000007E-2</v>
      </c>
      <c r="BD231" s="199">
        <v>5.4770232771662437E-2</v>
      </c>
      <c r="BE231" s="199">
        <v>1.1000000000000001E-2</v>
      </c>
      <c r="BF231" s="199">
        <v>1.0999999999999999E-2</v>
      </c>
      <c r="BG231" s="199">
        <v>1.1000000000000001E-2</v>
      </c>
      <c r="BH231" s="199">
        <v>1.1000000000000001E-2</v>
      </c>
    </row>
    <row r="232" spans="1:60" ht="12.75" customHeight="1" x14ac:dyDescent="0.25">
      <c r="A232" s="196" t="s">
        <v>52</v>
      </c>
      <c r="B232" s="196" t="s">
        <v>63</v>
      </c>
      <c r="C232" s="196" t="s">
        <v>55</v>
      </c>
      <c r="D232" s="197">
        <v>2022</v>
      </c>
      <c r="E232" s="198">
        <v>4255.0554248932085</v>
      </c>
      <c r="F232" s="198">
        <v>46156.060495809746</v>
      </c>
      <c r="G232" s="198">
        <v>87127.766493943825</v>
      </c>
      <c r="H232" s="198">
        <v>137538.88241464677</v>
      </c>
      <c r="I232" s="199">
        <v>11.301008689191848</v>
      </c>
      <c r="J232" s="199">
        <v>8.9652551607789963</v>
      </c>
      <c r="K232" s="199">
        <v>8.1313810707517504</v>
      </c>
      <c r="L232" s="199">
        <v>8.5092762755508389</v>
      </c>
      <c r="M232" s="224">
        <v>267.54285321261455</v>
      </c>
      <c r="N232" s="224">
        <v>212.24565093803653</v>
      </c>
      <c r="O232" s="224">
        <v>192.5043110805307</v>
      </c>
      <c r="P232" s="224">
        <v>201.45069490235784</v>
      </c>
      <c r="Q232" s="198">
        <v>790.34790272545683</v>
      </c>
      <c r="R232" s="198">
        <v>626.99452841735388</v>
      </c>
      <c r="S232" s="198">
        <v>568.67666880713659</v>
      </c>
      <c r="T232" s="198">
        <v>595.1051665436803</v>
      </c>
      <c r="U232" s="198">
        <v>805.46740272545685</v>
      </c>
      <c r="V232" s="198">
        <v>642.91882841735378</v>
      </c>
      <c r="W232" s="198">
        <v>580.58676880713665</v>
      </c>
      <c r="X232" s="198">
        <v>610.09442261511515</v>
      </c>
      <c r="Y232" s="199">
        <v>0.33210462296846888</v>
      </c>
      <c r="Z232" s="199">
        <v>0.19278686076737589</v>
      </c>
      <c r="AA232" s="199">
        <v>0.14427633012806135</v>
      </c>
      <c r="AB232" s="199">
        <v>0.16636662728571436</v>
      </c>
      <c r="AC232" s="199">
        <v>0.16657689571527221</v>
      </c>
      <c r="AD232" s="199">
        <v>0.11203074558710803</v>
      </c>
      <c r="AE232" s="199">
        <v>0.10838620576423143</v>
      </c>
      <c r="AF232" s="199">
        <v>0.11140951236814094</v>
      </c>
      <c r="AG232" s="199">
        <v>3.7467863926699756E-2</v>
      </c>
      <c r="AH232" s="199">
        <v>2.578396487528356E-2</v>
      </c>
      <c r="AI232" s="199">
        <v>2.1501425227132633E-2</v>
      </c>
      <c r="AJ232" s="199">
        <v>2.3432539076668257E-2</v>
      </c>
      <c r="AK232" s="199">
        <v>6.0700375965511786E-3</v>
      </c>
      <c r="AL232" s="199">
        <v>2.8892696600075888E-3</v>
      </c>
      <c r="AM232" s="199">
        <v>2.6205336268021692E-3</v>
      </c>
      <c r="AN232" s="199">
        <v>2.8174352353528324E-3</v>
      </c>
      <c r="AO232" s="199">
        <v>9.1050563948267681E-4</v>
      </c>
      <c r="AP232" s="199">
        <v>4.3339044900113848E-4</v>
      </c>
      <c r="AQ232" s="199">
        <v>3.9308004402032544E-4</v>
      </c>
      <c r="AR232" s="199">
        <v>4.2261528530292499E-4</v>
      </c>
      <c r="AS232" s="199">
        <v>5.2499999999999995E-3</v>
      </c>
      <c r="AT232" s="199">
        <v>5.6000000000000008E-3</v>
      </c>
      <c r="AU232" s="199">
        <v>4.2000000000000006E-3</v>
      </c>
      <c r="AV232" s="199">
        <v>4.7023037244260353E-3</v>
      </c>
      <c r="AW232" s="199">
        <v>3.2217863926699758E-2</v>
      </c>
      <c r="AX232" s="199">
        <v>2.0183964875283563E-2</v>
      </c>
      <c r="AY232" s="199">
        <v>1.7301425227132634E-2</v>
      </c>
      <c r="AZ232" s="199">
        <v>1.8730235352242223E-2</v>
      </c>
      <c r="BA232" s="199">
        <v>5.6500000000000015E-2</v>
      </c>
      <c r="BB232" s="199">
        <v>5.9500000000000004E-2</v>
      </c>
      <c r="BC232" s="199">
        <v>4.4500000000000005E-2</v>
      </c>
      <c r="BD232" s="199">
        <v>4.9905028450752488E-2</v>
      </c>
      <c r="BE232" s="199">
        <v>9.0000000000000028E-3</v>
      </c>
      <c r="BF232" s="199">
        <v>9.0000000000000028E-3</v>
      </c>
      <c r="BG232" s="199">
        <v>9.0000000000000011E-3</v>
      </c>
      <c r="BH232" s="199">
        <v>9.0000000000000011E-3</v>
      </c>
    </row>
    <row r="233" spans="1:60" ht="12.75" customHeight="1" x14ac:dyDescent="0.25">
      <c r="A233" s="196" t="s">
        <v>52</v>
      </c>
      <c r="B233" s="196" t="s">
        <v>64</v>
      </c>
      <c r="C233" s="196" t="s">
        <v>47</v>
      </c>
      <c r="D233" s="197">
        <v>2022</v>
      </c>
      <c r="E233" s="198">
        <v>19.668459262058924</v>
      </c>
      <c r="F233" s="198">
        <v>213.35059239134236</v>
      </c>
      <c r="G233" s="198">
        <v>402.73715727764585</v>
      </c>
      <c r="H233" s="198">
        <v>635.75620893104713</v>
      </c>
      <c r="I233" s="199">
        <v>16.446451143314878</v>
      </c>
      <c r="J233" s="199">
        <v>12.41272325181628</v>
      </c>
      <c r="K233" s="199">
        <v>10.919297853961428</v>
      </c>
      <c r="L233" s="199">
        <v>11.591463971457827</v>
      </c>
      <c r="M233" s="224">
        <v>389.35732067107989</v>
      </c>
      <c r="N233" s="224">
        <v>293.86185660626865</v>
      </c>
      <c r="O233" s="224">
        <v>258.50613721952033</v>
      </c>
      <c r="P233" s="224">
        <v>274.41916284880091</v>
      </c>
      <c r="Q233" s="198">
        <v>1150.1998207316788</v>
      </c>
      <c r="R233" s="198">
        <v>868.09682737143908</v>
      </c>
      <c r="S233" s="198">
        <v>763.65255487031607</v>
      </c>
      <c r="T233" s="198">
        <v>810.66119771424815</v>
      </c>
      <c r="U233" s="198">
        <v>1163.0498207316789</v>
      </c>
      <c r="V233" s="198">
        <v>878.28682737143913</v>
      </c>
      <c r="W233" s="198">
        <v>773.56255487031615</v>
      </c>
      <c r="X233" s="198">
        <v>821.51630401157752</v>
      </c>
      <c r="Y233" s="199">
        <v>15.378269751477227</v>
      </c>
      <c r="Z233" s="199">
        <v>11.908448186473162</v>
      </c>
      <c r="AA233" s="199">
        <v>10.419082896879926</v>
      </c>
      <c r="AB233" s="199">
        <v>11.072315261126404</v>
      </c>
      <c r="AC233" s="199">
        <v>3.0052485101780353</v>
      </c>
      <c r="AD233" s="199">
        <v>2.215402680582248</v>
      </c>
      <c r="AE233" s="199">
        <v>2.0909881578583187</v>
      </c>
      <c r="AF233" s="199">
        <v>2.1610244453443945</v>
      </c>
      <c r="AG233" s="199">
        <v>0.87683989716810418</v>
      </c>
      <c r="AH233" s="199">
        <v>0.55488165512767451</v>
      </c>
      <c r="AI233" s="199">
        <v>0.43800924075486747</v>
      </c>
      <c r="AJ233" s="199">
        <v>0.49080608529640718</v>
      </c>
      <c r="AK233" s="199">
        <v>0.57851724902715396</v>
      </c>
      <c r="AL233" s="199">
        <v>0.41895517201877053</v>
      </c>
      <c r="AM233" s="199">
        <v>0.3837688492471642</v>
      </c>
      <c r="AN233" s="199">
        <v>0.40160182298073049</v>
      </c>
      <c r="AO233" s="199">
        <v>0.28925862451357698</v>
      </c>
      <c r="AP233" s="199">
        <v>0.20947758600938526</v>
      </c>
      <c r="AQ233" s="199">
        <v>0.1918844246235821</v>
      </c>
      <c r="AR233" s="199">
        <v>0.20080091149036525</v>
      </c>
      <c r="AS233" s="199">
        <v>0.17499999999999999</v>
      </c>
      <c r="AT233" s="199">
        <v>0.08</v>
      </c>
      <c r="AU233" s="199">
        <v>7.0000000000000021E-2</v>
      </c>
      <c r="AV233" s="199">
        <v>7.6604251893173408E-2</v>
      </c>
      <c r="AW233" s="199">
        <v>0.70183989716810402</v>
      </c>
      <c r="AX233" s="199">
        <v>0.47488165512767438</v>
      </c>
      <c r="AY233" s="199">
        <v>0.36800924075486746</v>
      </c>
      <c r="AZ233" s="199">
        <v>0.41420183340323374</v>
      </c>
      <c r="BA233" s="199">
        <v>0.03</v>
      </c>
      <c r="BB233" s="199">
        <v>3.0000000000000009E-2</v>
      </c>
      <c r="BC233" s="199">
        <v>0.03</v>
      </c>
      <c r="BD233" s="199">
        <v>3.0000000000000002E-2</v>
      </c>
      <c r="BE233" s="199">
        <v>2.8999999999999994E-3</v>
      </c>
      <c r="BF233" s="199">
        <v>2.8999999999999998E-3</v>
      </c>
      <c r="BG233" s="199">
        <v>2.9000000000000002E-3</v>
      </c>
      <c r="BH233" s="199">
        <v>2.9000000000000002E-3</v>
      </c>
    </row>
    <row r="234" spans="1:60" ht="12.75" customHeight="1" x14ac:dyDescent="0.25">
      <c r="A234" s="196" t="s">
        <v>52</v>
      </c>
      <c r="B234" s="196" t="s">
        <v>64</v>
      </c>
      <c r="C234" s="196" t="s">
        <v>39</v>
      </c>
      <c r="D234" s="197">
        <v>2022</v>
      </c>
      <c r="E234" s="198">
        <v>14.827067327570136</v>
      </c>
      <c r="F234" s="198">
        <v>160.83433662064388</v>
      </c>
      <c r="G234" s="198">
        <v>303.60339194381623</v>
      </c>
      <c r="H234" s="198">
        <v>479.26479589203024</v>
      </c>
      <c r="I234" s="199">
        <v>14.438471226508982</v>
      </c>
      <c r="J234" s="199">
        <v>11.008814555248648</v>
      </c>
      <c r="K234" s="199">
        <v>9.7316287365133611</v>
      </c>
      <c r="L234" s="199">
        <v>10.305849932720342</v>
      </c>
      <c r="M234" s="224">
        <v>341.8199113202075</v>
      </c>
      <c r="N234" s="224">
        <v>260.62537757507101</v>
      </c>
      <c r="O234" s="224">
        <v>230.38896705412989</v>
      </c>
      <c r="P234" s="224">
        <v>243.98322057906566</v>
      </c>
      <c r="Q234" s="198">
        <v>1009.7696379392197</v>
      </c>
      <c r="R234" s="198">
        <v>769.91299931975016</v>
      </c>
      <c r="S234" s="198">
        <v>680.59166872086928</v>
      </c>
      <c r="T234" s="198">
        <v>720.75043070436652</v>
      </c>
      <c r="U234" s="198">
        <v>1019.4396379392196</v>
      </c>
      <c r="V234" s="198">
        <v>776.12799931975007</v>
      </c>
      <c r="W234" s="198">
        <v>685.46666872086928</v>
      </c>
      <c r="X234" s="198">
        <v>726.40808977837708</v>
      </c>
      <c r="Y234" s="199">
        <v>10.890881239376116</v>
      </c>
      <c r="Z234" s="199">
        <v>8.4077647260775645</v>
      </c>
      <c r="AA234" s="199">
        <v>7.3874444264911352</v>
      </c>
      <c r="AB234" s="199">
        <v>7.83823537520869</v>
      </c>
      <c r="AC234" s="199">
        <v>2.5604469562064489</v>
      </c>
      <c r="AD234" s="199">
        <v>1.945474259916816</v>
      </c>
      <c r="AE234" s="199">
        <v>1.8615199430354863</v>
      </c>
      <c r="AF234" s="199">
        <v>1.9113165793583593</v>
      </c>
      <c r="AG234" s="199">
        <v>0.805097211311955</v>
      </c>
      <c r="AH234" s="199">
        <v>0.52445585695377395</v>
      </c>
      <c r="AI234" s="199">
        <v>0.41963950315074927</v>
      </c>
      <c r="AJ234" s="199">
        <v>0.4667393033347515</v>
      </c>
      <c r="AK234" s="199">
        <v>0.46409524924573625</v>
      </c>
      <c r="AL234" s="199">
        <v>0.3241379079175159</v>
      </c>
      <c r="AM234" s="199">
        <v>0.29313534086731102</v>
      </c>
      <c r="AN234" s="199">
        <v>0.30882835951037707</v>
      </c>
      <c r="AO234" s="199">
        <v>0.30166191200972853</v>
      </c>
      <c r="AP234" s="199">
        <v>0.21068964014638536</v>
      </c>
      <c r="AQ234" s="199">
        <v>0.19053797156375218</v>
      </c>
      <c r="AR234" s="199">
        <v>0.2007384336817451</v>
      </c>
      <c r="AS234" s="199">
        <v>0.17499999999999996</v>
      </c>
      <c r="AT234" s="199">
        <v>8.0000000000000016E-2</v>
      </c>
      <c r="AU234" s="199">
        <v>7.0000000000000021E-2</v>
      </c>
      <c r="AV234" s="199">
        <v>7.6604251893173422E-2</v>
      </c>
      <c r="AW234" s="199">
        <v>0.63009721131195495</v>
      </c>
      <c r="AX234" s="199">
        <v>0.44445585695377393</v>
      </c>
      <c r="AY234" s="199">
        <v>0.34963950315074926</v>
      </c>
      <c r="AZ234" s="199">
        <v>0.39013505144157817</v>
      </c>
      <c r="BA234" s="199">
        <v>1.7999999999999995E-2</v>
      </c>
      <c r="BB234" s="199">
        <v>1.5000000000000001E-2</v>
      </c>
      <c r="BC234" s="199">
        <v>1.1000000000000001E-2</v>
      </c>
      <c r="BD234" s="199">
        <v>1.2558901935171306E-2</v>
      </c>
      <c r="BE234" s="199">
        <v>2.8999999999999985E-3</v>
      </c>
      <c r="BF234" s="199">
        <v>2.8999999999999994E-3</v>
      </c>
      <c r="BG234" s="199">
        <v>2.8999999999999998E-3</v>
      </c>
      <c r="BH234" s="199">
        <v>2.8999999999999994E-3</v>
      </c>
    </row>
    <row r="235" spans="1:60" ht="12.75" customHeight="1" x14ac:dyDescent="0.25">
      <c r="A235" s="196" t="s">
        <v>52</v>
      </c>
      <c r="B235" s="196" t="s">
        <v>64</v>
      </c>
      <c r="C235" s="196" t="s">
        <v>40</v>
      </c>
      <c r="D235" s="197">
        <v>2022</v>
      </c>
      <c r="E235" s="198">
        <v>73.542159065858783</v>
      </c>
      <c r="F235" s="198">
        <v>797.73728045420989</v>
      </c>
      <c r="G235" s="198">
        <v>1505.8708812732873</v>
      </c>
      <c r="H235" s="198">
        <v>2377.1503207933556</v>
      </c>
      <c r="I235" s="199">
        <v>14.076767531622764</v>
      </c>
      <c r="J235" s="199">
        <v>10.817430209345702</v>
      </c>
      <c r="K235" s="199">
        <v>9.5580109825966222</v>
      </c>
      <c r="L235" s="199">
        <v>10.120451132094914</v>
      </c>
      <c r="M235" s="224">
        <v>333.256849277794</v>
      </c>
      <c r="N235" s="224">
        <v>256.09449760042997</v>
      </c>
      <c r="O235" s="224">
        <v>226.27869773846481</v>
      </c>
      <c r="P235" s="224">
        <v>239.59404387230302</v>
      </c>
      <c r="Q235" s="198">
        <v>984.47351044090408</v>
      </c>
      <c r="R235" s="198">
        <v>756.52833423728373</v>
      </c>
      <c r="S235" s="198">
        <v>668.449528894428</v>
      </c>
      <c r="T235" s="198">
        <v>707.78437101252177</v>
      </c>
      <c r="U235" s="198">
        <v>992.37951044090391</v>
      </c>
      <c r="V235" s="198">
        <v>762.45213423728376</v>
      </c>
      <c r="W235" s="198">
        <v>672.92232889442801</v>
      </c>
      <c r="X235" s="198">
        <v>713.03967467355892</v>
      </c>
      <c r="Y235" s="199">
        <v>11.695449513889997</v>
      </c>
      <c r="Z235" s="199">
        <v>8.9781297949798287</v>
      </c>
      <c r="AA235" s="199">
        <v>7.8851152647969123</v>
      </c>
      <c r="AB235" s="199">
        <v>8.3697958658374993</v>
      </c>
      <c r="AC235" s="199">
        <v>2.0548587714608479</v>
      </c>
      <c r="AD235" s="199">
        <v>1.6100370832930857</v>
      </c>
      <c r="AE235" s="199">
        <v>1.772658196883129</v>
      </c>
      <c r="AF235" s="199">
        <v>1.7268153722193043</v>
      </c>
      <c r="AG235" s="199">
        <v>0.53783506585113239</v>
      </c>
      <c r="AH235" s="199">
        <v>0.34304194911202113</v>
      </c>
      <c r="AI235" s="199">
        <v>0.27001073434919948</v>
      </c>
      <c r="AJ235" s="199">
        <v>0.30280466477938195</v>
      </c>
      <c r="AK235" s="199">
        <v>0.20972371736142836</v>
      </c>
      <c r="AL235" s="199">
        <v>0.16372554995179633</v>
      </c>
      <c r="AM235" s="199">
        <v>0.18568651046073034</v>
      </c>
      <c r="AN235" s="199">
        <v>0.17906037130520891</v>
      </c>
      <c r="AO235" s="199">
        <v>0.13604401763134202</v>
      </c>
      <c r="AP235" s="199">
        <v>0.10629269063643687</v>
      </c>
      <c r="AQ235" s="199">
        <v>0.12058048871704247</v>
      </c>
      <c r="AR235" s="199">
        <v>0.11626410712702935</v>
      </c>
      <c r="AS235" s="199">
        <v>0.11200000000000002</v>
      </c>
      <c r="AT235" s="199">
        <v>6.9599999999999981E-2</v>
      </c>
      <c r="AU235" s="199">
        <v>6.5100000000000005E-2</v>
      </c>
      <c r="AV235" s="199">
        <v>6.8061085363707058E-2</v>
      </c>
      <c r="AW235" s="199">
        <v>0.4258350658511324</v>
      </c>
      <c r="AX235" s="199">
        <v>0.27344194911202119</v>
      </c>
      <c r="AY235" s="199">
        <v>0.20491073434919949</v>
      </c>
      <c r="AZ235" s="199">
        <v>0.23474357941567492</v>
      </c>
      <c r="BA235" s="199">
        <v>1.8000000000000009E-2</v>
      </c>
      <c r="BB235" s="199">
        <v>1.5000000000000001E-2</v>
      </c>
      <c r="BC235" s="199">
        <v>1.0000000000000004E-2</v>
      </c>
      <c r="BD235" s="199">
        <v>1.1925424587062033E-2</v>
      </c>
      <c r="BE235" s="199">
        <v>2.9000000000000011E-3</v>
      </c>
      <c r="BF235" s="199">
        <v>2.9000000000000011E-3</v>
      </c>
      <c r="BG235" s="199">
        <v>2.9000000000000002E-3</v>
      </c>
      <c r="BH235" s="199">
        <v>2.9000000000000007E-3</v>
      </c>
    </row>
    <row r="236" spans="1:60" ht="12.75" customHeight="1" x14ac:dyDescent="0.25">
      <c r="A236" s="196" t="s">
        <v>52</v>
      </c>
      <c r="B236" s="196" t="s">
        <v>64</v>
      </c>
      <c r="C236" s="196" t="s">
        <v>41</v>
      </c>
      <c r="D236" s="197">
        <v>2022</v>
      </c>
      <c r="E236" s="198">
        <v>315.74231171531085</v>
      </c>
      <c r="F236" s="198">
        <v>3424.9662543430823</v>
      </c>
      <c r="G236" s="198">
        <v>6465.2324494880249</v>
      </c>
      <c r="H236" s="198">
        <v>10205.941015546417</v>
      </c>
      <c r="I236" s="199">
        <v>14.56294637732975</v>
      </c>
      <c r="J236" s="199">
        <v>11.068131834940189</v>
      </c>
      <c r="K236" s="199">
        <v>9.6964903355394174</v>
      </c>
      <c r="L236" s="199">
        <v>10.307347474484606</v>
      </c>
      <c r="M236" s="224">
        <v>344.7667665895525</v>
      </c>
      <c r="N236" s="224">
        <v>262.02966941219375</v>
      </c>
      <c r="O236" s="224">
        <v>229.55709192577174</v>
      </c>
      <c r="P236" s="224">
        <v>244.01867375032097</v>
      </c>
      <c r="Q236" s="198">
        <v>1018.474938244556</v>
      </c>
      <c r="R236" s="198">
        <v>774.06141552656413</v>
      </c>
      <c r="S236" s="198">
        <v>678.13422777212975</v>
      </c>
      <c r="T236" s="198">
        <v>720.85516285927247</v>
      </c>
      <c r="U236" s="198">
        <v>1023.6039382445559</v>
      </c>
      <c r="V236" s="198">
        <v>778.52961552656404</v>
      </c>
      <c r="W236" s="198">
        <v>681.77282777212986</v>
      </c>
      <c r="X236" s="198">
        <v>724.86840806360988</v>
      </c>
      <c r="Y236" s="199">
        <v>9.4133243341362807</v>
      </c>
      <c r="Z236" s="199">
        <v>7.1969713876828889</v>
      </c>
      <c r="AA236" s="199">
        <v>6.3540727342147623</v>
      </c>
      <c r="AB236" s="199">
        <v>6.7315817370954019</v>
      </c>
      <c r="AC236" s="199">
        <v>2.4510451306858023</v>
      </c>
      <c r="AD236" s="199">
        <v>1.8236721973749042</v>
      </c>
      <c r="AE236" s="199">
        <v>1.7759844704428538</v>
      </c>
      <c r="AF236" s="199">
        <v>1.8128722075293511</v>
      </c>
      <c r="AG236" s="199">
        <v>0.49443294610837774</v>
      </c>
      <c r="AH236" s="199">
        <v>0.31156767289697745</v>
      </c>
      <c r="AI236" s="199">
        <v>0.24373028343064054</v>
      </c>
      <c r="AJ236" s="199">
        <v>0.2742515462419276</v>
      </c>
      <c r="AK236" s="199">
        <v>0.19187938426873791</v>
      </c>
      <c r="AL236" s="199">
        <v>0.13338104996534564</v>
      </c>
      <c r="AM236" s="199">
        <v>0.11663328209760651</v>
      </c>
      <c r="AN236" s="199">
        <v>0.12458148774626657</v>
      </c>
      <c r="AO236" s="199">
        <v>0.13376301472486207</v>
      </c>
      <c r="AP236" s="199">
        <v>9.3109014670921086E-2</v>
      </c>
      <c r="AQ236" s="199">
        <v>8.1411913079108778E-2</v>
      </c>
      <c r="AR236" s="199">
        <v>8.695688301317453E-2</v>
      </c>
      <c r="AS236" s="199">
        <v>9.7999999999999976E-2</v>
      </c>
      <c r="AT236" s="199">
        <v>7.4400000000000022E-2</v>
      </c>
      <c r="AU236" s="199">
        <v>6.3699999999999993E-2</v>
      </c>
      <c r="AV236" s="199">
        <v>6.8351908152416901E-2</v>
      </c>
      <c r="AW236" s="199">
        <v>0.39643294610837765</v>
      </c>
      <c r="AX236" s="199">
        <v>0.23716767289697749</v>
      </c>
      <c r="AY236" s="199">
        <v>0.18003028343064056</v>
      </c>
      <c r="AZ236" s="199">
        <v>0.2058996380895107</v>
      </c>
      <c r="BA236" s="199">
        <v>8.9999999999999976E-3</v>
      </c>
      <c r="BB236" s="199">
        <v>8.9999999999999976E-3</v>
      </c>
      <c r="BC236" s="199">
        <v>6.9999999999999975E-3</v>
      </c>
      <c r="BD236" s="199">
        <v>7.7330453037814479E-3</v>
      </c>
      <c r="BE236" s="199">
        <v>2.8999999999999989E-3</v>
      </c>
      <c r="BF236" s="199">
        <v>2.8999999999999989E-3</v>
      </c>
      <c r="BG236" s="199">
        <v>2.8999999999999989E-3</v>
      </c>
      <c r="BH236" s="199">
        <v>2.8999999999999994E-3</v>
      </c>
    </row>
    <row r="237" spans="1:60" ht="12.75" customHeight="1" x14ac:dyDescent="0.25">
      <c r="A237" s="196" t="s">
        <v>52</v>
      </c>
      <c r="B237" s="196" t="s">
        <v>64</v>
      </c>
      <c r="C237" s="196" t="s">
        <v>42</v>
      </c>
      <c r="D237" s="197">
        <v>2022</v>
      </c>
      <c r="E237" s="198">
        <v>440.46999790347763</v>
      </c>
      <c r="F237" s="198">
        <v>4777.9306823793822</v>
      </c>
      <c r="G237" s="198">
        <v>9019.1932402115053</v>
      </c>
      <c r="H237" s="198">
        <v>14237.593920494364</v>
      </c>
      <c r="I237" s="199">
        <v>13.918999493520875</v>
      </c>
      <c r="J237" s="199">
        <v>10.81261179027555</v>
      </c>
      <c r="K237" s="199">
        <v>9.5408428167686203</v>
      </c>
      <c r="L237" s="199">
        <v>10.103077609132267</v>
      </c>
      <c r="M237" s="224">
        <v>329.52181002418251</v>
      </c>
      <c r="N237" s="224">
        <v>255.98042516482201</v>
      </c>
      <c r="O237" s="224">
        <v>225.87225436722451</v>
      </c>
      <c r="P237" s="224">
        <v>239.18273882585811</v>
      </c>
      <c r="Q237" s="198">
        <v>973.43983712374347</v>
      </c>
      <c r="R237" s="198">
        <v>756.19135304283589</v>
      </c>
      <c r="S237" s="198">
        <v>667.24885519980614</v>
      </c>
      <c r="T237" s="198">
        <v>706.56933545117261</v>
      </c>
      <c r="U237" s="198">
        <v>978.62183712374338</v>
      </c>
      <c r="V237" s="198">
        <v>762.549153042836</v>
      </c>
      <c r="W237" s="198">
        <v>672.45445519980603</v>
      </c>
      <c r="X237" s="198">
        <v>712.82666805780309</v>
      </c>
      <c r="Y237" s="199">
        <v>6.3982114798913186</v>
      </c>
      <c r="Z237" s="199">
        <v>5.0609488926555297</v>
      </c>
      <c r="AA237" s="199">
        <v>4.5227230231367237</v>
      </c>
      <c r="AB237" s="199">
        <v>4.7613660348430829</v>
      </c>
      <c r="AC237" s="199">
        <v>1.1570637702843933</v>
      </c>
      <c r="AD237" s="199">
        <v>0.83016604098964597</v>
      </c>
      <c r="AE237" s="199">
        <v>0.70386641246571402</v>
      </c>
      <c r="AF237" s="199">
        <v>0.76027135799445855</v>
      </c>
      <c r="AG237" s="199">
        <v>7.0807461907519562E-2</v>
      </c>
      <c r="AH237" s="199">
        <v>4.816219300045288E-2</v>
      </c>
      <c r="AI237" s="199">
        <v>4.0917929241555781E-2</v>
      </c>
      <c r="AJ237" s="199">
        <v>4.4273695162567357E-2</v>
      </c>
      <c r="AK237" s="199">
        <v>4.9737221874208468E-2</v>
      </c>
      <c r="AL237" s="199">
        <v>3.6421458956643428E-2</v>
      </c>
      <c r="AM237" s="199">
        <v>3.2121547837689814E-2</v>
      </c>
      <c r="AN237" s="199">
        <v>3.4109513875402439E-2</v>
      </c>
      <c r="AO237" s="199">
        <v>3.7302916405656361E-2</v>
      </c>
      <c r="AP237" s="199">
        <v>2.7316094217482576E-2</v>
      </c>
      <c r="AQ237" s="199">
        <v>2.4091160878267358E-2</v>
      </c>
      <c r="AR237" s="199">
        <v>2.5582135406551829E-2</v>
      </c>
      <c r="AS237" s="199">
        <v>5.2499999999999995E-3</v>
      </c>
      <c r="AT237" s="199">
        <v>5.6000000000000017E-3</v>
      </c>
      <c r="AU237" s="199">
        <v>4.2000000000000015E-3</v>
      </c>
      <c r="AV237" s="199">
        <v>4.7023037244260353E-3</v>
      </c>
      <c r="AW237" s="199">
        <v>6.5557461907519571E-2</v>
      </c>
      <c r="AX237" s="199">
        <v>4.2562193000452886E-2</v>
      </c>
      <c r="AY237" s="199">
        <v>3.6717929241555786E-2</v>
      </c>
      <c r="AZ237" s="199">
        <v>3.9571391438141326E-2</v>
      </c>
      <c r="BA237" s="199">
        <v>1.9E-2</v>
      </c>
      <c r="BB237" s="199">
        <v>2.3399999999999997E-2</v>
      </c>
      <c r="BC237" s="199">
        <v>1.9200000000000002E-2</v>
      </c>
      <c r="BD237" s="199">
        <v>2.0603271857448719E-2</v>
      </c>
      <c r="BE237" s="199">
        <v>2.8999999999999998E-3</v>
      </c>
      <c r="BF237" s="199">
        <v>2.8999999999999998E-3</v>
      </c>
      <c r="BG237" s="199">
        <v>2.9000000000000002E-3</v>
      </c>
      <c r="BH237" s="199">
        <v>2.8999999999999998E-3</v>
      </c>
    </row>
    <row r="238" spans="1:60" ht="12.75" customHeight="1" x14ac:dyDescent="0.25">
      <c r="A238" s="196" t="s">
        <v>52</v>
      </c>
      <c r="B238" s="196" t="s">
        <v>64</v>
      </c>
      <c r="C238" s="196" t="s">
        <v>43</v>
      </c>
      <c r="D238" s="197">
        <v>2022</v>
      </c>
      <c r="E238" s="198">
        <v>1750.843559663803</v>
      </c>
      <c r="F238" s="198">
        <v>18992.006728224824</v>
      </c>
      <c r="G238" s="198">
        <v>35850.787733896977</v>
      </c>
      <c r="H238" s="198">
        <v>56593.638021785599</v>
      </c>
      <c r="I238" s="199">
        <v>13.540776787602937</v>
      </c>
      <c r="J238" s="199">
        <v>10.493804137722101</v>
      </c>
      <c r="K238" s="199">
        <v>9.4050732890758564</v>
      </c>
      <c r="L238" s="199">
        <v>9.8983823325242319</v>
      </c>
      <c r="M238" s="224">
        <v>320.56767286049217</v>
      </c>
      <c r="N238" s="224">
        <v>248.4328945561835</v>
      </c>
      <c r="O238" s="224">
        <v>222.65801324793475</v>
      </c>
      <c r="P238" s="224">
        <v>234.33673261092304</v>
      </c>
      <c r="Q238" s="198">
        <v>946.98843525275106</v>
      </c>
      <c r="R238" s="198">
        <v>733.89520528308572</v>
      </c>
      <c r="S238" s="198">
        <v>657.75367079483954</v>
      </c>
      <c r="T238" s="198">
        <v>692.25375646044995</v>
      </c>
      <c r="U238" s="198">
        <v>960.12043525275112</v>
      </c>
      <c r="V238" s="198">
        <v>751.70100528308558</v>
      </c>
      <c r="W238" s="198">
        <v>672.65827079483961</v>
      </c>
      <c r="X238" s="198">
        <v>710.01707160605883</v>
      </c>
      <c r="Y238" s="199">
        <v>5.8029314972452983</v>
      </c>
      <c r="Z238" s="199">
        <v>2.9080515031055891</v>
      </c>
      <c r="AA238" s="199">
        <v>1.838154991345035</v>
      </c>
      <c r="AB238" s="199">
        <v>2.3198555165918555</v>
      </c>
      <c r="AC238" s="199">
        <v>1.9473533254383883</v>
      </c>
      <c r="AD238" s="199">
        <v>1.4564067707722028</v>
      </c>
      <c r="AE238" s="199">
        <v>1.2825968497486555</v>
      </c>
      <c r="AF238" s="199">
        <v>1.3614905901015706</v>
      </c>
      <c r="AG238" s="199">
        <v>5.6393754613488958E-2</v>
      </c>
      <c r="AH238" s="199">
        <v>3.7875941186670835E-2</v>
      </c>
      <c r="AI238" s="199">
        <v>3.1385800011075091E-2</v>
      </c>
      <c r="AJ238" s="199">
        <v>3.4337471382082208E-2</v>
      </c>
      <c r="AK238" s="199">
        <v>8.4221303393395189E-2</v>
      </c>
      <c r="AL238" s="199">
        <v>3.969101648992255E-2</v>
      </c>
      <c r="AM238" s="199">
        <v>3.3129763457414085E-2</v>
      </c>
      <c r="AN238" s="199">
        <v>3.6912249667379965E-2</v>
      </c>
      <c r="AO238" s="199">
        <v>6.3165977545046395E-2</v>
      </c>
      <c r="AP238" s="199">
        <v>2.9768262367441903E-2</v>
      </c>
      <c r="AQ238" s="199">
        <v>2.4847322593060561E-2</v>
      </c>
      <c r="AR238" s="199">
        <v>2.7684187250534974E-2</v>
      </c>
      <c r="AS238" s="199">
        <v>5.2499999999999995E-3</v>
      </c>
      <c r="AT238" s="199">
        <v>5.6000000000000025E-3</v>
      </c>
      <c r="AU238" s="199">
        <v>4.1999999999999997E-3</v>
      </c>
      <c r="AV238" s="199">
        <v>4.7023037244260353E-3</v>
      </c>
      <c r="AW238" s="199">
        <v>5.1143754613488961E-2</v>
      </c>
      <c r="AX238" s="199">
        <v>3.2275941186670827E-2</v>
      </c>
      <c r="AY238" s="199">
        <v>2.7185800011075095E-2</v>
      </c>
      <c r="AZ238" s="199">
        <v>2.963516765765618E-2</v>
      </c>
      <c r="BA238" s="199">
        <v>4.8999999999999981E-2</v>
      </c>
      <c r="BB238" s="199">
        <v>6.6599999999999965E-2</v>
      </c>
      <c r="BC238" s="199">
        <v>5.5799999999999954E-2</v>
      </c>
      <c r="BD238" s="199">
        <v>5.9213951518450492E-2</v>
      </c>
      <c r="BE238" s="199">
        <v>1.0999999999999996E-2</v>
      </c>
      <c r="BF238" s="199">
        <v>1.0999999999999996E-2</v>
      </c>
      <c r="BG238" s="199">
        <v>1.0999999999999996E-2</v>
      </c>
      <c r="BH238" s="199">
        <v>1.0999999999999996E-2</v>
      </c>
    </row>
    <row r="239" spans="1:60" ht="12.75" customHeight="1" x14ac:dyDescent="0.25">
      <c r="A239" s="196" t="s">
        <v>52</v>
      </c>
      <c r="B239" s="196" t="s">
        <v>64</v>
      </c>
      <c r="C239" s="196" t="s">
        <v>55</v>
      </c>
      <c r="D239" s="197">
        <v>2022</v>
      </c>
      <c r="E239" s="198">
        <v>25228.433321754488</v>
      </c>
      <c r="F239" s="198">
        <v>273661.55745024804</v>
      </c>
      <c r="G239" s="198">
        <v>516584.82157633075</v>
      </c>
      <c r="H239" s="198">
        <v>815474.8123483333</v>
      </c>
      <c r="I239" s="199">
        <v>13.082741942129257</v>
      </c>
      <c r="J239" s="199">
        <v>10.170006415173674</v>
      </c>
      <c r="K239" s="199">
        <v>9.1307540720617784</v>
      </c>
      <c r="L239" s="199">
        <v>9.6017752139191046</v>
      </c>
      <c r="M239" s="224">
        <v>309.72404351738516</v>
      </c>
      <c r="N239" s="224">
        <v>240.76722780581593</v>
      </c>
      <c r="O239" s="224">
        <v>216.16371278065091</v>
      </c>
      <c r="P239" s="224">
        <v>227.31478289145397</v>
      </c>
      <c r="Q239" s="198">
        <v>914.95528764164249</v>
      </c>
      <c r="R239" s="198">
        <v>711.25007174131758</v>
      </c>
      <c r="S239" s="198">
        <v>638.56886846372413</v>
      </c>
      <c r="T239" s="198">
        <v>671.51022634112519</v>
      </c>
      <c r="U239" s="198">
        <v>931.2672876416425</v>
      </c>
      <c r="V239" s="198">
        <v>728.36687174131748</v>
      </c>
      <c r="W239" s="198">
        <v>651.4064684637242</v>
      </c>
      <c r="X239" s="198">
        <v>687.6517061628233</v>
      </c>
      <c r="Y239" s="199">
        <v>0.41079384680384562</v>
      </c>
      <c r="Z239" s="199">
        <v>0.19534511718252054</v>
      </c>
      <c r="AA239" s="199">
        <v>0.11677219823139663</v>
      </c>
      <c r="AB239" s="199">
        <v>0.15223631372805735</v>
      </c>
      <c r="AC239" s="199">
        <v>0.18881692923013108</v>
      </c>
      <c r="AD239" s="199">
        <v>0.13424387433991916</v>
      </c>
      <c r="AE239" s="199">
        <v>0.11486729208698722</v>
      </c>
      <c r="AF239" s="199">
        <v>0.12365758095757956</v>
      </c>
      <c r="AG239" s="199">
        <v>4.46094128166021E-2</v>
      </c>
      <c r="AH239" s="199">
        <v>3.004101708427433E-2</v>
      </c>
      <c r="AI239" s="199">
        <v>2.483449248443579E-2</v>
      </c>
      <c r="AJ239" s="199">
        <v>2.7193505737583556E-2</v>
      </c>
      <c r="AK239" s="199">
        <v>7.0459245962881953E-3</v>
      </c>
      <c r="AL239" s="199">
        <v>3.2863339502708405E-3</v>
      </c>
      <c r="AM239" s="199">
        <v>2.9505101445973783E-3</v>
      </c>
      <c r="AN239" s="199">
        <v>3.1899080427945214E-3</v>
      </c>
      <c r="AO239" s="199">
        <v>1.0568886894432293E-3</v>
      </c>
      <c r="AP239" s="199">
        <v>4.9295009254062602E-4</v>
      </c>
      <c r="AQ239" s="199">
        <v>4.425765216896068E-4</v>
      </c>
      <c r="AR239" s="199">
        <v>4.7848620641917816E-4</v>
      </c>
      <c r="AS239" s="199">
        <v>5.2499999999999986E-3</v>
      </c>
      <c r="AT239" s="199">
        <v>5.6000000000000008E-3</v>
      </c>
      <c r="AU239" s="199">
        <v>4.2000000000000006E-3</v>
      </c>
      <c r="AV239" s="199">
        <v>4.7023037244260353E-3</v>
      </c>
      <c r="AW239" s="199">
        <v>3.9359412816602102E-2</v>
      </c>
      <c r="AX239" s="199">
        <v>2.4441017084274329E-2</v>
      </c>
      <c r="AY239" s="199">
        <v>2.0634492484435791E-2</v>
      </c>
      <c r="AZ239" s="199">
        <v>2.2491202013157522E-2</v>
      </c>
      <c r="BA239" s="199">
        <v>6.0999999999999992E-2</v>
      </c>
      <c r="BB239" s="199">
        <v>6.4000000000000001E-2</v>
      </c>
      <c r="BC239" s="199">
        <v>4.7999999999999994E-2</v>
      </c>
      <c r="BD239" s="199">
        <v>5.3771551102643186E-2</v>
      </c>
      <c r="BE239" s="199">
        <v>8.9999999999999959E-3</v>
      </c>
      <c r="BF239" s="199">
        <v>9.0000000000000011E-3</v>
      </c>
      <c r="BG239" s="199">
        <v>8.9999999999999993E-3</v>
      </c>
      <c r="BH239" s="199">
        <v>8.9999999999999993E-3</v>
      </c>
    </row>
    <row r="240" spans="1:60" ht="12.75" customHeight="1" x14ac:dyDescent="0.25">
      <c r="A240" s="196" t="s">
        <v>52</v>
      </c>
      <c r="B240" s="196" t="s">
        <v>65</v>
      </c>
      <c r="C240" s="196" t="s">
        <v>47</v>
      </c>
      <c r="D240" s="197">
        <v>2022</v>
      </c>
      <c r="E240" s="198">
        <v>6.9308847000372928</v>
      </c>
      <c r="F240" s="198">
        <v>75.181707771158401</v>
      </c>
      <c r="G240" s="198">
        <v>141.91883382023227</v>
      </c>
      <c r="H240" s="198">
        <v>224.03142629142795</v>
      </c>
      <c r="I240" s="199">
        <v>18.257239101415763</v>
      </c>
      <c r="J240" s="199">
        <v>13.818158473119636</v>
      </c>
      <c r="K240" s="199">
        <v>12.103920386076872</v>
      </c>
      <c r="L240" s="199">
        <v>12.869559797869508</v>
      </c>
      <c r="M240" s="224">
        <v>432.22635919652498</v>
      </c>
      <c r="N240" s="224">
        <v>327.13447495870111</v>
      </c>
      <c r="O240" s="224">
        <v>286.55118177605038</v>
      </c>
      <c r="P240" s="224">
        <v>304.67711711480808</v>
      </c>
      <c r="Q240" s="198">
        <v>1276.8391769454549</v>
      </c>
      <c r="R240" s="198">
        <v>966.38741453256034</v>
      </c>
      <c r="S240" s="198">
        <v>846.50037487723228</v>
      </c>
      <c r="T240" s="198">
        <v>900.04617065500156</v>
      </c>
      <c r="U240" s="198">
        <v>1289.6891769454553</v>
      </c>
      <c r="V240" s="198">
        <v>976.57741453256028</v>
      </c>
      <c r="W240" s="198">
        <v>856.41037487723224</v>
      </c>
      <c r="X240" s="198">
        <v>910.90127695233082</v>
      </c>
      <c r="Y240" s="199">
        <v>17.311142453791785</v>
      </c>
      <c r="Z240" s="199">
        <v>13.362808307633141</v>
      </c>
      <c r="AA240" s="199">
        <v>11.617280682972931</v>
      </c>
      <c r="AB240" s="199">
        <v>12.379206141560768</v>
      </c>
      <c r="AC240" s="199">
        <v>3.240900717092309</v>
      </c>
      <c r="AD240" s="199">
        <v>2.3995302602959656</v>
      </c>
      <c r="AE240" s="199">
        <v>2.2835001108386268</v>
      </c>
      <c r="AF240" s="199">
        <v>2.3520573586189277</v>
      </c>
      <c r="AG240" s="199">
        <v>0.90050528715019895</v>
      </c>
      <c r="AH240" s="199">
        <v>0.56980083633374101</v>
      </c>
      <c r="AI240" s="199">
        <v>0.44979674862250263</v>
      </c>
      <c r="AJ240" s="199">
        <v>0.50401200479691421</v>
      </c>
      <c r="AK240" s="199">
        <v>0.61812660131146724</v>
      </c>
      <c r="AL240" s="199">
        <v>0.45925719557218514</v>
      </c>
      <c r="AM240" s="199">
        <v>0.42675029634426054</v>
      </c>
      <c r="AN240" s="199">
        <v>0.44357977140836441</v>
      </c>
      <c r="AO240" s="199">
        <v>0.30906330065573362</v>
      </c>
      <c r="AP240" s="199">
        <v>0.22962859778609257</v>
      </c>
      <c r="AQ240" s="199">
        <v>0.21337514817213027</v>
      </c>
      <c r="AR240" s="199">
        <v>0.2217898857041822</v>
      </c>
      <c r="AS240" s="199">
        <v>0.17499999999999999</v>
      </c>
      <c r="AT240" s="199">
        <v>7.9999999999999988E-2</v>
      </c>
      <c r="AU240" s="199">
        <v>7.0000000000000007E-2</v>
      </c>
      <c r="AV240" s="199">
        <v>7.6604251893173395E-2</v>
      </c>
      <c r="AW240" s="199">
        <v>0.72550528715019891</v>
      </c>
      <c r="AX240" s="199">
        <v>0.48980083633374105</v>
      </c>
      <c r="AY240" s="199">
        <v>0.37979674862250268</v>
      </c>
      <c r="AZ240" s="199">
        <v>0.42740775290374083</v>
      </c>
      <c r="BA240" s="199">
        <v>0.03</v>
      </c>
      <c r="BB240" s="199">
        <v>0.03</v>
      </c>
      <c r="BC240" s="199">
        <v>0.03</v>
      </c>
      <c r="BD240" s="199">
        <v>3.0000000000000002E-2</v>
      </c>
      <c r="BE240" s="199">
        <v>2.8999999999999998E-3</v>
      </c>
      <c r="BF240" s="199">
        <v>2.8999999999999994E-3</v>
      </c>
      <c r="BG240" s="199">
        <v>2.8999999999999994E-3</v>
      </c>
      <c r="BH240" s="199">
        <v>2.8999999999999998E-3</v>
      </c>
    </row>
    <row r="241" spans="1:60" ht="12.75" customHeight="1" x14ac:dyDescent="0.25">
      <c r="A241" s="196" t="s">
        <v>52</v>
      </c>
      <c r="B241" s="196" t="s">
        <v>65</v>
      </c>
      <c r="C241" s="196" t="s">
        <v>39</v>
      </c>
      <c r="D241" s="197">
        <v>2022</v>
      </c>
      <c r="E241" s="198">
        <v>13.411825694465858</v>
      </c>
      <c r="F241" s="198">
        <v>145.48272026998515</v>
      </c>
      <c r="G241" s="198">
        <v>274.62448797461303</v>
      </c>
      <c r="H241" s="198">
        <v>433.51903393906406</v>
      </c>
      <c r="I241" s="199">
        <v>16.055418156062</v>
      </c>
      <c r="J241" s="199">
        <v>12.264497202846519</v>
      </c>
      <c r="K241" s="199">
        <v>10.782822837117992</v>
      </c>
      <c r="L241" s="199">
        <v>11.443170190392133</v>
      </c>
      <c r="M241" s="224">
        <v>380.09990976315413</v>
      </c>
      <c r="N241" s="224">
        <v>290.35271674517548</v>
      </c>
      <c r="O241" s="224">
        <v>255.27519417693577</v>
      </c>
      <c r="P241" s="224">
        <v>270.90841948144589</v>
      </c>
      <c r="Q241" s="198">
        <v>1122.8525183915474</v>
      </c>
      <c r="R241" s="198">
        <v>857.73048307824592</v>
      </c>
      <c r="S241" s="198">
        <v>754.10803134120965</v>
      </c>
      <c r="T241" s="198">
        <v>800.29011650584334</v>
      </c>
      <c r="U241" s="198">
        <v>1132.5225183915472</v>
      </c>
      <c r="V241" s="198">
        <v>863.94548307824596</v>
      </c>
      <c r="W241" s="198">
        <v>758.98303134120965</v>
      </c>
      <c r="X241" s="198">
        <v>805.94777557985378</v>
      </c>
      <c r="Y241" s="199">
        <v>12.142133410871562</v>
      </c>
      <c r="Z241" s="199">
        <v>9.377508051395143</v>
      </c>
      <c r="AA241" s="199">
        <v>8.1886970649264796</v>
      </c>
      <c r="AB241" s="199">
        <v>8.7099527369347598</v>
      </c>
      <c r="AC241" s="199">
        <v>2.8208539008373319</v>
      </c>
      <c r="AD241" s="199">
        <v>2.1328846489460012</v>
      </c>
      <c r="AE241" s="199">
        <v>2.0800109301777474</v>
      </c>
      <c r="AF241" s="199">
        <v>2.1206741256699435</v>
      </c>
      <c r="AG241" s="199">
        <v>0.84418225051606066</v>
      </c>
      <c r="AH241" s="199">
        <v>0.54584463797764438</v>
      </c>
      <c r="AI241" s="199">
        <v>0.43291353939405841</v>
      </c>
      <c r="AJ241" s="199">
        <v>0.48353504842625133</v>
      </c>
      <c r="AK241" s="199">
        <v>0.49594983211801563</v>
      </c>
      <c r="AL241" s="199">
        <v>0.35714698371962827</v>
      </c>
      <c r="AM241" s="199">
        <v>0.33307075966817351</v>
      </c>
      <c r="AN241" s="199">
        <v>0.34618940003358883</v>
      </c>
      <c r="AO241" s="199">
        <v>0.32236739087671024</v>
      </c>
      <c r="AP241" s="199">
        <v>0.2321455394177584</v>
      </c>
      <c r="AQ241" s="199">
        <v>0.21649599378431278</v>
      </c>
      <c r="AR241" s="199">
        <v>0.22502311002183273</v>
      </c>
      <c r="AS241" s="199">
        <v>0.17499999999999996</v>
      </c>
      <c r="AT241" s="199">
        <v>8.0000000000000016E-2</v>
      </c>
      <c r="AU241" s="199">
        <v>7.0000000000000007E-2</v>
      </c>
      <c r="AV241" s="199">
        <v>7.6604251893173395E-2</v>
      </c>
      <c r="AW241" s="199">
        <v>0.66918225051606051</v>
      </c>
      <c r="AX241" s="199">
        <v>0.4658446379776443</v>
      </c>
      <c r="AY241" s="199">
        <v>0.36291353939405852</v>
      </c>
      <c r="AZ241" s="199">
        <v>0.40693079653307795</v>
      </c>
      <c r="BA241" s="199">
        <v>1.7999999999999995E-2</v>
      </c>
      <c r="BB241" s="199">
        <v>1.4999999999999999E-2</v>
      </c>
      <c r="BC241" s="199">
        <v>1.1000000000000003E-2</v>
      </c>
      <c r="BD241" s="199">
        <v>1.2558901935171304E-2</v>
      </c>
      <c r="BE241" s="199">
        <v>2.8999999999999994E-3</v>
      </c>
      <c r="BF241" s="199">
        <v>2.9000000000000002E-3</v>
      </c>
      <c r="BG241" s="199">
        <v>2.8999999999999994E-3</v>
      </c>
      <c r="BH241" s="199">
        <v>2.8999999999999994E-3</v>
      </c>
    </row>
    <row r="242" spans="1:60" ht="12.75" customHeight="1" x14ac:dyDescent="0.25">
      <c r="A242" s="196" t="s">
        <v>52</v>
      </c>
      <c r="B242" s="196" t="s">
        <v>65</v>
      </c>
      <c r="C242" s="196" t="s">
        <v>40</v>
      </c>
      <c r="D242" s="197">
        <v>2022</v>
      </c>
      <c r="E242" s="198">
        <v>28.967543427030844</v>
      </c>
      <c r="F242" s="198">
        <v>314.22098029817965</v>
      </c>
      <c r="G242" s="198">
        <v>593.14793994178422</v>
      </c>
      <c r="H242" s="198">
        <v>936.33646366699486</v>
      </c>
      <c r="I242" s="199">
        <v>15.525016908023185</v>
      </c>
      <c r="J242" s="199">
        <v>11.954655039029818</v>
      </c>
      <c r="K242" s="199">
        <v>10.880130180609127</v>
      </c>
      <c r="L242" s="199">
        <v>11.384424556274549</v>
      </c>
      <c r="M242" s="224">
        <v>367.54306044548633</v>
      </c>
      <c r="N242" s="224">
        <v>283.0174373172099</v>
      </c>
      <c r="O242" s="224">
        <v>257.57887210800897</v>
      </c>
      <c r="P242" s="224">
        <v>269.51766092193475</v>
      </c>
      <c r="Q242" s="198">
        <v>1085.7583504708234</v>
      </c>
      <c r="R242" s="198">
        <v>836.06134618229351</v>
      </c>
      <c r="S242" s="198">
        <v>760.9133225292037</v>
      </c>
      <c r="T242" s="198">
        <v>796.18167893216776</v>
      </c>
      <c r="U242" s="198">
        <v>1093.6643504708231</v>
      </c>
      <c r="V242" s="198">
        <v>841.98514618229353</v>
      </c>
      <c r="W242" s="198">
        <v>765.3861225292037</v>
      </c>
      <c r="X242" s="198">
        <v>801.43698259320479</v>
      </c>
      <c r="Y242" s="199">
        <v>12.954760360059828</v>
      </c>
      <c r="Z242" s="199">
        <v>9.9360645241484171</v>
      </c>
      <c r="AA242" s="199">
        <v>8.6826359193912452</v>
      </c>
      <c r="AB242" s="199">
        <v>9.2354356182881698</v>
      </c>
      <c r="AC242" s="199">
        <v>2.3115607947210464</v>
      </c>
      <c r="AD242" s="199">
        <v>1.8147577129667063</v>
      </c>
      <c r="AE242" s="199">
        <v>1.8308566632940038</v>
      </c>
      <c r="AF242" s="199">
        <v>1.8403256845199079</v>
      </c>
      <c r="AG242" s="199">
        <v>0.55834663934922057</v>
      </c>
      <c r="AH242" s="199">
        <v>0.35770438235711172</v>
      </c>
      <c r="AI242" s="199">
        <v>0.28222460786749415</v>
      </c>
      <c r="AJ242" s="199">
        <v>0.31609694639280411</v>
      </c>
      <c r="AK242" s="199">
        <v>0.21676695914617244</v>
      </c>
      <c r="AL242" s="199">
        <v>0.16904947211548896</v>
      </c>
      <c r="AM242" s="199">
        <v>0.19146365888324984</v>
      </c>
      <c r="AN242" s="199">
        <v>0.18472459281630763</v>
      </c>
      <c r="AO242" s="199">
        <v>0.14026708490396972</v>
      </c>
      <c r="AP242" s="199">
        <v>0.10958740705303742</v>
      </c>
      <c r="AQ242" s="199">
        <v>0.12418685556231518</v>
      </c>
      <c r="AR242" s="199">
        <v>0.11978496752253365</v>
      </c>
      <c r="AS242" s="199">
        <v>0.11199999999999999</v>
      </c>
      <c r="AT242" s="199">
        <v>6.9599999999999981E-2</v>
      </c>
      <c r="AU242" s="199">
        <v>6.5100000000000005E-2</v>
      </c>
      <c r="AV242" s="199">
        <v>6.8061085363707044E-2</v>
      </c>
      <c r="AW242" s="199">
        <v>0.44634663934922064</v>
      </c>
      <c r="AX242" s="199">
        <v>0.28810438235711172</v>
      </c>
      <c r="AY242" s="199">
        <v>0.21712460786749416</v>
      </c>
      <c r="AZ242" s="199">
        <v>0.24803586102909708</v>
      </c>
      <c r="BA242" s="199">
        <v>1.7999999999999999E-2</v>
      </c>
      <c r="BB242" s="199">
        <v>1.5000000000000001E-2</v>
      </c>
      <c r="BC242" s="199">
        <v>0.01</v>
      </c>
      <c r="BD242" s="199">
        <v>1.192542458706203E-2</v>
      </c>
      <c r="BE242" s="199">
        <v>2.8999999999999994E-3</v>
      </c>
      <c r="BF242" s="199">
        <v>2.8999999999999998E-3</v>
      </c>
      <c r="BG242" s="199">
        <v>2.8999999999999998E-3</v>
      </c>
      <c r="BH242" s="199">
        <v>2.8999999999999994E-3</v>
      </c>
    </row>
    <row r="243" spans="1:60" ht="12.75" customHeight="1" x14ac:dyDescent="0.25">
      <c r="A243" s="196" t="s">
        <v>52</v>
      </c>
      <c r="B243" s="196" t="s">
        <v>65</v>
      </c>
      <c r="C243" s="196" t="s">
        <v>41</v>
      </c>
      <c r="D243" s="197">
        <v>2022</v>
      </c>
      <c r="E243" s="198">
        <v>430.34891720400236</v>
      </c>
      <c r="F243" s="198">
        <v>4668.1438132554222</v>
      </c>
      <c r="G243" s="198">
        <v>8811.9510147186666</v>
      </c>
      <c r="H243" s="198">
        <v>13910.44374517809</v>
      </c>
      <c r="I243" s="199">
        <v>16.227108857096283</v>
      </c>
      <c r="J243" s="199">
        <v>12.352539874358188</v>
      </c>
      <c r="K243" s="199">
        <v>10.784754078434494</v>
      </c>
      <c r="L243" s="199">
        <v>11.479251049685814</v>
      </c>
      <c r="M243" s="224">
        <v>384.1645575559408</v>
      </c>
      <c r="N243" s="224">
        <v>292.43706055806194</v>
      </c>
      <c r="O243" s="224">
        <v>255.32091485782976</v>
      </c>
      <c r="P243" s="224">
        <v>271.76260659936446</v>
      </c>
      <c r="Q243" s="198">
        <v>1134.8598877522741</v>
      </c>
      <c r="R243" s="198">
        <v>863.8878397083796</v>
      </c>
      <c r="S243" s="198">
        <v>754.24309472945515</v>
      </c>
      <c r="T243" s="198">
        <v>802.81346926625349</v>
      </c>
      <c r="U243" s="198">
        <v>1139.9888877522742</v>
      </c>
      <c r="V243" s="198">
        <v>868.35603970837974</v>
      </c>
      <c r="W243" s="198">
        <v>757.88169472945515</v>
      </c>
      <c r="X243" s="198">
        <v>806.82671447059067</v>
      </c>
      <c r="Y243" s="199">
        <v>10.431457802916638</v>
      </c>
      <c r="Z243" s="199">
        <v>7.9690260687541583</v>
      </c>
      <c r="AA243" s="199">
        <v>6.9946275813682455</v>
      </c>
      <c r="AB243" s="199">
        <v>7.4279472184274713</v>
      </c>
      <c r="AC243" s="199">
        <v>2.672299689834893</v>
      </c>
      <c r="AD243" s="199">
        <v>1.9960667248481334</v>
      </c>
      <c r="AE243" s="199">
        <v>1.9614038376481575</v>
      </c>
      <c r="AF243" s="199">
        <v>1.9950292640712115</v>
      </c>
      <c r="AG243" s="199">
        <v>0.51002996804349454</v>
      </c>
      <c r="AH243" s="199">
        <v>0.32263921023847292</v>
      </c>
      <c r="AI243" s="199">
        <v>0.25292537138407822</v>
      </c>
      <c r="AJ243" s="199">
        <v>0.28427440081228333</v>
      </c>
      <c r="AK243" s="199">
        <v>0.20425471721142602</v>
      </c>
      <c r="AL243" s="199">
        <v>0.14414097438541015</v>
      </c>
      <c r="AM243" s="199">
        <v>0.12410996846468651</v>
      </c>
      <c r="AN243" s="199">
        <v>0.13331153130118653</v>
      </c>
      <c r="AO243" s="199">
        <v>0.14231054700082685</v>
      </c>
      <c r="AP243" s="199">
        <v>0.10058698002988826</v>
      </c>
      <c r="AQ243" s="199">
        <v>8.6597241475233552E-2</v>
      </c>
      <c r="AR243" s="199">
        <v>9.3015604097253859E-2</v>
      </c>
      <c r="AS243" s="199">
        <v>9.799999999999999E-2</v>
      </c>
      <c r="AT243" s="199">
        <v>7.4400000000000008E-2</v>
      </c>
      <c r="AU243" s="199">
        <v>6.3700000000000007E-2</v>
      </c>
      <c r="AV243" s="199">
        <v>6.8351908152416888E-2</v>
      </c>
      <c r="AW243" s="199">
        <v>0.41202996804349462</v>
      </c>
      <c r="AX243" s="199">
        <v>0.24823921023847298</v>
      </c>
      <c r="AY243" s="199">
        <v>0.18922537138407824</v>
      </c>
      <c r="AZ243" s="199">
        <v>0.21592249265986649</v>
      </c>
      <c r="BA243" s="199">
        <v>8.9999999999999976E-3</v>
      </c>
      <c r="BB243" s="199">
        <v>8.9999999999999959E-3</v>
      </c>
      <c r="BC243" s="199">
        <v>7.000000000000001E-3</v>
      </c>
      <c r="BD243" s="199">
        <v>7.7330453037814497E-3</v>
      </c>
      <c r="BE243" s="199">
        <v>2.8999999999999989E-3</v>
      </c>
      <c r="BF243" s="199">
        <v>2.8999999999999989E-3</v>
      </c>
      <c r="BG243" s="199">
        <v>2.8999999999999994E-3</v>
      </c>
      <c r="BH243" s="199">
        <v>2.8999999999999994E-3</v>
      </c>
    </row>
    <row r="244" spans="1:60" ht="12.75" customHeight="1" x14ac:dyDescent="0.25">
      <c r="A244" s="196" t="s">
        <v>52</v>
      </c>
      <c r="B244" s="196" t="s">
        <v>65</v>
      </c>
      <c r="C244" s="196" t="s">
        <v>42</v>
      </c>
      <c r="D244" s="197">
        <v>2022</v>
      </c>
      <c r="E244" s="198">
        <v>818.2202142250394</v>
      </c>
      <c r="F244" s="198">
        <v>8875.5181626366593</v>
      </c>
      <c r="G244" s="198">
        <v>16754.117783886002</v>
      </c>
      <c r="H244" s="198">
        <v>26447.856160747699</v>
      </c>
      <c r="I244" s="199">
        <v>15.589558676931388</v>
      </c>
      <c r="J244" s="199">
        <v>12.097649595593028</v>
      </c>
      <c r="K244" s="199">
        <v>10.602699037200406</v>
      </c>
      <c r="L244" s="199">
        <v>11.258661852883611</v>
      </c>
      <c r="M244" s="224">
        <v>369.0710381225237</v>
      </c>
      <c r="N244" s="224">
        <v>286.40272554315226</v>
      </c>
      <c r="O244" s="224">
        <v>251.01089913152643</v>
      </c>
      <c r="P244" s="224">
        <v>266.5403238170511</v>
      </c>
      <c r="Q244" s="198">
        <v>1090.2721468139387</v>
      </c>
      <c r="R244" s="198">
        <v>846.06182056375098</v>
      </c>
      <c r="S244" s="198">
        <v>741.51088435981171</v>
      </c>
      <c r="T244" s="198">
        <v>787.38633228659137</v>
      </c>
      <c r="U244" s="198">
        <v>1095.4541468139387</v>
      </c>
      <c r="V244" s="198">
        <v>852.41962056375098</v>
      </c>
      <c r="W244" s="198">
        <v>746.71648435981172</v>
      </c>
      <c r="X244" s="198">
        <v>793.64366489322174</v>
      </c>
      <c r="Y244" s="199">
        <v>7.082949743694499</v>
      </c>
      <c r="Z244" s="199">
        <v>5.5649929255273856</v>
      </c>
      <c r="AA244" s="199">
        <v>5.0151927696765535</v>
      </c>
      <c r="AB244" s="199">
        <v>5.2636681766577071</v>
      </c>
      <c r="AC244" s="199">
        <v>1.2406426313491845</v>
      </c>
      <c r="AD244" s="199">
        <v>0.89351973178791777</v>
      </c>
      <c r="AE244" s="199">
        <v>0.75852962890429843</v>
      </c>
      <c r="AF244" s="199">
        <v>0.81874553844272457</v>
      </c>
      <c r="AG244" s="199">
        <v>7.6832353128142072E-2</v>
      </c>
      <c r="AH244" s="199">
        <v>5.2786129064912743E-2</v>
      </c>
      <c r="AI244" s="199">
        <v>4.5103943273340191E-2</v>
      </c>
      <c r="AJ244" s="199">
        <v>4.8663559041743777E-2</v>
      </c>
      <c r="AK244" s="199">
        <v>5.4403492958416039E-2</v>
      </c>
      <c r="AL244" s="199">
        <v>3.9839657584276919E-2</v>
      </c>
      <c r="AM244" s="199">
        <v>3.5069973365605064E-2</v>
      </c>
      <c r="AN244" s="199">
        <v>3.7268733639495379E-2</v>
      </c>
      <c r="AO244" s="199">
        <v>4.0802619718812029E-2</v>
      </c>
      <c r="AP244" s="199">
        <v>2.9879743188207686E-2</v>
      </c>
      <c r="AQ244" s="199">
        <v>2.6302480024203805E-2</v>
      </c>
      <c r="AR244" s="199">
        <v>2.7951550229621536E-2</v>
      </c>
      <c r="AS244" s="199">
        <v>5.2499999999999986E-3</v>
      </c>
      <c r="AT244" s="199">
        <v>5.5999999999999999E-3</v>
      </c>
      <c r="AU244" s="199">
        <v>4.2000000000000006E-3</v>
      </c>
      <c r="AV244" s="199">
        <v>4.7023037244260353E-3</v>
      </c>
      <c r="AW244" s="199">
        <v>7.1582353128142082E-2</v>
      </c>
      <c r="AX244" s="199">
        <v>4.7186129064912749E-2</v>
      </c>
      <c r="AY244" s="199">
        <v>4.0903943273340182E-2</v>
      </c>
      <c r="AZ244" s="199">
        <v>4.3961255317317732E-2</v>
      </c>
      <c r="BA244" s="199">
        <v>1.8999999999999996E-2</v>
      </c>
      <c r="BB244" s="199">
        <v>2.3399999999999994E-2</v>
      </c>
      <c r="BC244" s="199">
        <v>1.9199999999999995E-2</v>
      </c>
      <c r="BD244" s="199">
        <v>2.0603271857448716E-2</v>
      </c>
      <c r="BE244" s="199">
        <v>2.8999999999999989E-3</v>
      </c>
      <c r="BF244" s="199">
        <v>2.8999999999999994E-3</v>
      </c>
      <c r="BG244" s="199">
        <v>2.8999999999999998E-3</v>
      </c>
      <c r="BH244" s="199">
        <v>2.8999999999999998E-3</v>
      </c>
    </row>
    <row r="245" spans="1:60" ht="12.75" customHeight="1" x14ac:dyDescent="0.25">
      <c r="A245" s="196" t="s">
        <v>52</v>
      </c>
      <c r="B245" s="196" t="s">
        <v>65</v>
      </c>
      <c r="C245" s="196" t="s">
        <v>43</v>
      </c>
      <c r="D245" s="197">
        <v>2022</v>
      </c>
      <c r="E245" s="198">
        <v>3032.9527089815588</v>
      </c>
      <c r="F245" s="198">
        <v>32899.488899183081</v>
      </c>
      <c r="G245" s="198">
        <v>62103.631804502686</v>
      </c>
      <c r="H245" s="198">
        <v>98036.07341266732</v>
      </c>
      <c r="I245" s="199">
        <v>15.049003849633587</v>
      </c>
      <c r="J245" s="199">
        <v>11.667577353445402</v>
      </c>
      <c r="K245" s="199">
        <v>10.45149352504539</v>
      </c>
      <c r="L245" s="199">
        <v>11.001827355525807</v>
      </c>
      <c r="M245" s="224">
        <v>356.27381047757729</v>
      </c>
      <c r="N245" s="224">
        <v>276.22108973379591</v>
      </c>
      <c r="O245" s="224">
        <v>247.43122272776276</v>
      </c>
      <c r="P245" s="224">
        <v>260.45996089402712</v>
      </c>
      <c r="Q245" s="198">
        <v>1052.4678776718808</v>
      </c>
      <c r="R245" s="198">
        <v>815.98426696210697</v>
      </c>
      <c r="S245" s="198">
        <v>730.93616818190628</v>
      </c>
      <c r="T245" s="198">
        <v>769.42434217429093</v>
      </c>
      <c r="U245" s="198">
        <v>1065.5998776718809</v>
      </c>
      <c r="V245" s="198">
        <v>833.79006696210683</v>
      </c>
      <c r="W245" s="198">
        <v>745.84076818190613</v>
      </c>
      <c r="X245" s="198">
        <v>787.18765731989959</v>
      </c>
      <c r="Y245" s="199">
        <v>5.7566326019006482</v>
      </c>
      <c r="Z245" s="199">
        <v>2.5223463597831262</v>
      </c>
      <c r="AA245" s="199">
        <v>1.3434797837009262</v>
      </c>
      <c r="AB245" s="199">
        <v>1.8756205540574222</v>
      </c>
      <c r="AC245" s="199">
        <v>2.4100343231105463</v>
      </c>
      <c r="AD245" s="199">
        <v>1.8207065580736093</v>
      </c>
      <c r="AE245" s="199">
        <v>1.6119256696273989</v>
      </c>
      <c r="AF245" s="199">
        <v>1.7066806919479964</v>
      </c>
      <c r="AG245" s="199">
        <v>3.8426427891041885E-2</v>
      </c>
      <c r="AH245" s="199">
        <v>2.5771932938154746E-2</v>
      </c>
      <c r="AI245" s="199">
        <v>2.1347358785094906E-2</v>
      </c>
      <c r="AJ245" s="199">
        <v>2.3360558929425332E-2</v>
      </c>
      <c r="AK245" s="199">
        <v>9.4386368261234546E-2</v>
      </c>
      <c r="AL245" s="199">
        <v>4.5184698406729104E-2</v>
      </c>
      <c r="AM245" s="199">
        <v>3.811014075586109E-2</v>
      </c>
      <c r="AN245" s="199">
        <v>4.2225283820260077E-2</v>
      </c>
      <c r="AO245" s="199">
        <v>7.0789776195925899E-2</v>
      </c>
      <c r="AP245" s="199">
        <v>3.3888523805046825E-2</v>
      </c>
      <c r="AQ245" s="199">
        <v>2.8582605566895816E-2</v>
      </c>
      <c r="AR245" s="199">
        <v>3.1668962865195056E-2</v>
      </c>
      <c r="AS245" s="199">
        <v>5.2499999999999995E-3</v>
      </c>
      <c r="AT245" s="199">
        <v>5.5999999999999999E-3</v>
      </c>
      <c r="AU245" s="199">
        <v>4.2000000000000015E-3</v>
      </c>
      <c r="AV245" s="199">
        <v>4.7023037244260353E-3</v>
      </c>
      <c r="AW245" s="199">
        <v>3.3176427891041881E-2</v>
      </c>
      <c r="AX245" s="199">
        <v>2.0171932938154748E-2</v>
      </c>
      <c r="AY245" s="199">
        <v>1.7147358785094904E-2</v>
      </c>
      <c r="AZ245" s="199">
        <v>1.8658255204999294E-2</v>
      </c>
      <c r="BA245" s="199">
        <v>4.8999999999999988E-2</v>
      </c>
      <c r="BB245" s="199">
        <v>6.6599999999999979E-2</v>
      </c>
      <c r="BC245" s="199">
        <v>5.5799999999999975E-2</v>
      </c>
      <c r="BD245" s="199">
        <v>5.9213951518450506E-2</v>
      </c>
      <c r="BE245" s="199">
        <v>1.0999999999999996E-2</v>
      </c>
      <c r="BF245" s="199">
        <v>1.0999999999999996E-2</v>
      </c>
      <c r="BG245" s="199">
        <v>1.0999999999999996E-2</v>
      </c>
      <c r="BH245" s="199">
        <v>1.0999999999999998E-2</v>
      </c>
    </row>
    <row r="246" spans="1:60" ht="12.75" customHeight="1" x14ac:dyDescent="0.25">
      <c r="A246" s="196" t="s">
        <v>52</v>
      </c>
      <c r="B246" s="196" t="s">
        <v>65</v>
      </c>
      <c r="C246" s="196" t="s">
        <v>55</v>
      </c>
      <c r="D246" s="197">
        <v>2022</v>
      </c>
      <c r="E246" s="198">
        <v>77916.304541111342</v>
      </c>
      <c r="F246" s="198">
        <v>845185.15198887873</v>
      </c>
      <c r="G246" s="198">
        <v>1595437.1706684271</v>
      </c>
      <c r="H246" s="198">
        <v>2518538.6271984172</v>
      </c>
      <c r="I246" s="199">
        <v>14.589122308355128</v>
      </c>
      <c r="J246" s="199">
        <v>11.35011808873784</v>
      </c>
      <c r="K246" s="199">
        <v>10.186143609415906</v>
      </c>
      <c r="L246" s="199">
        <v>10.712972049560742</v>
      </c>
      <c r="M246" s="224">
        <v>345.38646200477012</v>
      </c>
      <c r="N246" s="224">
        <v>268.70548118994367</v>
      </c>
      <c r="O246" s="224">
        <v>241.14926370271263</v>
      </c>
      <c r="P246" s="224">
        <v>253.62152948945635</v>
      </c>
      <c r="Q246" s="198">
        <v>1020.3055794516176</v>
      </c>
      <c r="R246" s="198">
        <v>793.78242012144869</v>
      </c>
      <c r="S246" s="198">
        <v>712.37864335611664</v>
      </c>
      <c r="T246" s="198">
        <v>749.22294320722779</v>
      </c>
      <c r="U246" s="198">
        <v>1036.6175794516175</v>
      </c>
      <c r="V246" s="198">
        <v>810.89922012144859</v>
      </c>
      <c r="W246" s="198">
        <v>725.21624335611671</v>
      </c>
      <c r="X246" s="198">
        <v>765.36442302892624</v>
      </c>
      <c r="Y246" s="199">
        <v>0.39875626903349393</v>
      </c>
      <c r="Z246" s="199">
        <v>0.20076902802446731</v>
      </c>
      <c r="AA246" s="199">
        <v>0.12833005976975675</v>
      </c>
      <c r="AB246" s="199">
        <v>0.16100573541055896</v>
      </c>
      <c r="AC246" s="199">
        <v>0.19548125112226195</v>
      </c>
      <c r="AD246" s="199">
        <v>0.13868765783162393</v>
      </c>
      <c r="AE246" s="199">
        <v>0.11853680594198687</v>
      </c>
      <c r="AF246" s="199">
        <v>0.12767957921208586</v>
      </c>
      <c r="AG246" s="199">
        <v>4.6945888296056462E-2</v>
      </c>
      <c r="AH246" s="199">
        <v>3.1753202070119294E-2</v>
      </c>
      <c r="AI246" s="199">
        <v>2.6297712307802836E-2</v>
      </c>
      <c r="AJ246" s="199">
        <v>2.8767290675705486E-2</v>
      </c>
      <c r="AK246" s="199">
        <v>7.8808387141631533E-3</v>
      </c>
      <c r="AL246" s="199">
        <v>3.6787045095712833E-3</v>
      </c>
      <c r="AM246" s="199">
        <v>3.30144692223779E-3</v>
      </c>
      <c r="AN246" s="199">
        <v>3.5697222583654449E-3</v>
      </c>
      <c r="AO246" s="199">
        <v>1.182125807124473E-3</v>
      </c>
      <c r="AP246" s="199">
        <v>5.5180567643569255E-4</v>
      </c>
      <c r="AQ246" s="199">
        <v>4.9521703833566835E-4</v>
      </c>
      <c r="AR246" s="199">
        <v>5.3545833875481667E-4</v>
      </c>
      <c r="AS246" s="199">
        <v>5.2499999999999986E-3</v>
      </c>
      <c r="AT246" s="199">
        <v>5.6000000000000008E-3</v>
      </c>
      <c r="AU246" s="199">
        <v>4.2000000000000006E-3</v>
      </c>
      <c r="AV246" s="199">
        <v>4.7023037244260353E-3</v>
      </c>
      <c r="AW246" s="199">
        <v>4.1695888296056464E-2</v>
      </c>
      <c r="AX246" s="199">
        <v>2.6153202070119286E-2</v>
      </c>
      <c r="AY246" s="199">
        <v>2.2097712307802834E-2</v>
      </c>
      <c r="AZ246" s="199">
        <v>2.4064986951279444E-2</v>
      </c>
      <c r="BA246" s="199">
        <v>6.1000000000000006E-2</v>
      </c>
      <c r="BB246" s="199">
        <v>6.3999999999999987E-2</v>
      </c>
      <c r="BC246" s="199">
        <v>4.7999999999999994E-2</v>
      </c>
      <c r="BD246" s="199">
        <v>5.37715511026432E-2</v>
      </c>
      <c r="BE246" s="199">
        <v>8.9999999999999976E-3</v>
      </c>
      <c r="BF246" s="199">
        <v>8.9999999999999993E-3</v>
      </c>
      <c r="BG246" s="199">
        <v>8.9999999999999959E-3</v>
      </c>
      <c r="BH246" s="199">
        <v>8.9999999999999959E-3</v>
      </c>
    </row>
    <row r="247" spans="1:60" ht="12.75" customHeight="1" x14ac:dyDescent="0.25">
      <c r="A247" s="196" t="s">
        <v>52</v>
      </c>
      <c r="B247" s="196" t="s">
        <v>66</v>
      </c>
      <c r="C247" s="196" t="s">
        <v>40</v>
      </c>
      <c r="D247" s="197">
        <v>2022</v>
      </c>
      <c r="E247" s="198">
        <v>4.3505828500775818</v>
      </c>
      <c r="F247" s="198">
        <v>47.192279575360168</v>
      </c>
      <c r="G247" s="198">
        <v>89.083814151170444</v>
      </c>
      <c r="H247" s="198">
        <v>140.62667657660819</v>
      </c>
      <c r="I247" s="199">
        <v>18.771562185340581</v>
      </c>
      <c r="J247" s="199">
        <v>14.338772123004372</v>
      </c>
      <c r="K247" s="199">
        <v>12.870439924096029</v>
      </c>
      <c r="L247" s="199">
        <v>13.545754645728046</v>
      </c>
      <c r="M247" s="224">
        <v>444.4025701110391</v>
      </c>
      <c r="N247" s="224">
        <v>339.45961027558712</v>
      </c>
      <c r="O247" s="224">
        <v>304.69795343909618</v>
      </c>
      <c r="P247" s="224">
        <v>320.6855198954168</v>
      </c>
      <c r="Q247" s="198">
        <v>1312.8089015853484</v>
      </c>
      <c r="R247" s="198">
        <v>1002.7970765046075</v>
      </c>
      <c r="S247" s="198">
        <v>900.10772320631759</v>
      </c>
      <c r="T247" s="198">
        <v>947.33656698483298</v>
      </c>
      <c r="U247" s="198">
        <v>1320.7149015853483</v>
      </c>
      <c r="V247" s="198">
        <v>1008.7208765046075</v>
      </c>
      <c r="W247" s="198">
        <v>904.58052320631748</v>
      </c>
      <c r="X247" s="198">
        <v>952.59187064587036</v>
      </c>
      <c r="Y247" s="199">
        <v>15.565818298791529</v>
      </c>
      <c r="Z247" s="199">
        <v>11.835996204798679</v>
      </c>
      <c r="AA247" s="199">
        <v>10.222362162991182</v>
      </c>
      <c r="AB247" s="199">
        <v>10.929185504604495</v>
      </c>
      <c r="AC247" s="199">
        <v>2.7829306094747839</v>
      </c>
      <c r="AD247" s="199">
        <v>2.1758026530963739</v>
      </c>
      <c r="AE247" s="199">
        <v>2.2042312213275466</v>
      </c>
      <c r="AF247" s="199">
        <v>2.2125942909965532</v>
      </c>
      <c r="AG247" s="199">
        <v>0.6262467560508802</v>
      </c>
      <c r="AH247" s="199">
        <v>0.40625518537008021</v>
      </c>
      <c r="AI247" s="199">
        <v>0.32319488768086235</v>
      </c>
      <c r="AJ247" s="199">
        <v>0.36044427150259534</v>
      </c>
      <c r="AK247" s="199">
        <v>0.31724601828584542</v>
      </c>
      <c r="AL247" s="199">
        <v>0.24615269220415181</v>
      </c>
      <c r="AM247" s="199">
        <v>0.27455257619911622</v>
      </c>
      <c r="AN247" s="199">
        <v>0.26634279739647271</v>
      </c>
      <c r="AO247" s="199">
        <v>0.20620991188579951</v>
      </c>
      <c r="AP247" s="199">
        <v>0.15999924993269868</v>
      </c>
      <c r="AQ247" s="199">
        <v>0.17845917452942556</v>
      </c>
      <c r="AR247" s="199">
        <v>0.17312281830770726</v>
      </c>
      <c r="AS247" s="199">
        <v>0.112</v>
      </c>
      <c r="AT247" s="199">
        <v>6.9599999999999981E-2</v>
      </c>
      <c r="AU247" s="199">
        <v>6.5100000000000005E-2</v>
      </c>
      <c r="AV247" s="199">
        <v>6.8061085363707044E-2</v>
      </c>
      <c r="AW247" s="199">
        <v>0.51424675605088033</v>
      </c>
      <c r="AX247" s="199">
        <v>0.33665518537008021</v>
      </c>
      <c r="AY247" s="199">
        <v>0.25809488768086242</v>
      </c>
      <c r="AZ247" s="199">
        <v>0.29238318613888831</v>
      </c>
      <c r="BA247" s="199">
        <v>1.7999999999999999E-2</v>
      </c>
      <c r="BB247" s="199">
        <v>1.4999999999999999E-2</v>
      </c>
      <c r="BC247" s="199">
        <v>9.9999999999999985E-3</v>
      </c>
      <c r="BD247" s="199">
        <v>1.192542458706203E-2</v>
      </c>
      <c r="BE247" s="199">
        <v>2.9000000000000002E-3</v>
      </c>
      <c r="BF247" s="199">
        <v>2.8999999999999994E-3</v>
      </c>
      <c r="BG247" s="199">
        <v>2.8999999999999994E-3</v>
      </c>
      <c r="BH247" s="199">
        <v>2.8999999999999998E-3</v>
      </c>
    </row>
    <row r="248" spans="1:60" ht="12.75" customHeight="1" x14ac:dyDescent="0.25">
      <c r="A248" s="196" t="s">
        <v>52</v>
      </c>
      <c r="B248" s="196" t="s">
        <v>66</v>
      </c>
      <c r="C248" s="196" t="s">
        <v>41</v>
      </c>
      <c r="D248" s="197">
        <v>2022</v>
      </c>
      <c r="E248" s="198">
        <v>52.266684636942941</v>
      </c>
      <c r="F248" s="198">
        <v>566.95483774543175</v>
      </c>
      <c r="G248" s="198">
        <v>1070.2280087396175</v>
      </c>
      <c r="H248" s="198">
        <v>1689.4495311219921</v>
      </c>
      <c r="I248" s="199">
        <v>19.281166587957465</v>
      </c>
      <c r="J248" s="199">
        <v>14.569103672546564</v>
      </c>
      <c r="K248" s="199">
        <v>13.05444125396374</v>
      </c>
      <c r="L248" s="199">
        <v>13.755376945326475</v>
      </c>
      <c r="M248" s="224">
        <v>456.4670698062057</v>
      </c>
      <c r="N248" s="224">
        <v>344.91253590764489</v>
      </c>
      <c r="O248" s="224">
        <v>309.05404608017193</v>
      </c>
      <c r="P248" s="224">
        <v>325.64816966182127</v>
      </c>
      <c r="Q248" s="198">
        <v>1348.4486202958658</v>
      </c>
      <c r="R248" s="198">
        <v>1018.9055551474282</v>
      </c>
      <c r="S248" s="198">
        <v>912.97604931412093</v>
      </c>
      <c r="T248" s="198">
        <v>961.99672249914192</v>
      </c>
      <c r="U248" s="198">
        <v>1353.5776202958657</v>
      </c>
      <c r="V248" s="198">
        <v>1023.3737551474283</v>
      </c>
      <c r="W248" s="198">
        <v>916.61464931412092</v>
      </c>
      <c r="X248" s="198">
        <v>966.00996770347911</v>
      </c>
      <c r="Y248" s="199">
        <v>12.547493800967885</v>
      </c>
      <c r="Z248" s="199">
        <v>9.5008262058875204</v>
      </c>
      <c r="AA248" s="199">
        <v>8.2229985733656275</v>
      </c>
      <c r="AB248" s="199">
        <v>8.7856064339904378</v>
      </c>
      <c r="AC248" s="199">
        <v>3.1663272993672895</v>
      </c>
      <c r="AD248" s="199">
        <v>2.3623233836388864</v>
      </c>
      <c r="AE248" s="199">
        <v>2.3453385436137983</v>
      </c>
      <c r="AF248" s="199">
        <v>2.3764374291621024</v>
      </c>
      <c r="AG248" s="199">
        <v>0.56760635776415158</v>
      </c>
      <c r="AH248" s="199">
        <v>0.36392290650874065</v>
      </c>
      <c r="AI248" s="199">
        <v>0.28810454429689097</v>
      </c>
      <c r="AJ248" s="199">
        <v>0.32219506865108183</v>
      </c>
      <c r="AK248" s="199">
        <v>0.27598207169828065</v>
      </c>
      <c r="AL248" s="199">
        <v>0.19472855708908818</v>
      </c>
      <c r="AM248" s="199">
        <v>0.18388263833691817</v>
      </c>
      <c r="AN248" s="199">
        <v>0.19037166209473086</v>
      </c>
      <c r="AO248" s="199">
        <v>0.19318745018879646</v>
      </c>
      <c r="AP248" s="199">
        <v>0.13630998996236168</v>
      </c>
      <c r="AQ248" s="199">
        <v>0.1287178468358427</v>
      </c>
      <c r="AR248" s="199">
        <v>0.13326016346631159</v>
      </c>
      <c r="AS248" s="199">
        <v>9.7999999999999976E-2</v>
      </c>
      <c r="AT248" s="199">
        <v>7.4400000000000008E-2</v>
      </c>
      <c r="AU248" s="199">
        <v>6.3699999999999993E-2</v>
      </c>
      <c r="AV248" s="199">
        <v>6.8351908152416888E-2</v>
      </c>
      <c r="AW248" s="199">
        <v>0.46960635776415149</v>
      </c>
      <c r="AX248" s="199">
        <v>0.28952290650874069</v>
      </c>
      <c r="AY248" s="199">
        <v>0.22440454429689105</v>
      </c>
      <c r="AZ248" s="199">
        <v>0.25384316049866501</v>
      </c>
      <c r="BA248" s="199">
        <v>8.9999999999999976E-3</v>
      </c>
      <c r="BB248" s="199">
        <v>8.9999999999999976E-3</v>
      </c>
      <c r="BC248" s="199">
        <v>7.000000000000001E-3</v>
      </c>
      <c r="BD248" s="199">
        <v>7.7330453037814497E-3</v>
      </c>
      <c r="BE248" s="199">
        <v>2.8999999999999998E-3</v>
      </c>
      <c r="BF248" s="199">
        <v>2.8999999999999998E-3</v>
      </c>
      <c r="BG248" s="199">
        <v>2.8999999999999998E-3</v>
      </c>
      <c r="BH248" s="199">
        <v>2.9000000000000002E-3</v>
      </c>
    </row>
    <row r="249" spans="1:60" ht="12.75" customHeight="1" x14ac:dyDescent="0.25">
      <c r="A249" s="196" t="s">
        <v>52</v>
      </c>
      <c r="B249" s="196" t="s">
        <v>66</v>
      </c>
      <c r="C249" s="196" t="s">
        <v>42</v>
      </c>
      <c r="D249" s="197">
        <v>2022</v>
      </c>
      <c r="E249" s="198">
        <v>83.996659293385406</v>
      </c>
      <c r="F249" s="198">
        <v>911.14086672295662</v>
      </c>
      <c r="G249" s="198">
        <v>1719.9403030970191</v>
      </c>
      <c r="H249" s="198">
        <v>2715.0778291133611</v>
      </c>
      <c r="I249" s="199">
        <v>18.881662590387233</v>
      </c>
      <c r="J249" s="199">
        <v>14.500778595846622</v>
      </c>
      <c r="K249" s="199">
        <v>12.888186581345487</v>
      </c>
      <c r="L249" s="199">
        <v>13.614769969462161</v>
      </c>
      <c r="M249" s="224">
        <v>447.00911412106336</v>
      </c>
      <c r="N249" s="224">
        <v>343.29499127344275</v>
      </c>
      <c r="O249" s="224">
        <v>305.11809215822188</v>
      </c>
      <c r="P249" s="224">
        <v>322.31940560730692</v>
      </c>
      <c r="Q249" s="198">
        <v>1320.5088889591359</v>
      </c>
      <c r="R249" s="198">
        <v>1014.1271692034371</v>
      </c>
      <c r="S249" s="198">
        <v>901.34885430560678</v>
      </c>
      <c r="T249" s="198">
        <v>952.1632260795509</v>
      </c>
      <c r="U249" s="198">
        <v>1325.6908889591357</v>
      </c>
      <c r="V249" s="198">
        <v>1020.484969203437</v>
      </c>
      <c r="W249" s="198">
        <v>906.55445430560667</v>
      </c>
      <c r="X249" s="198">
        <v>958.42055868618138</v>
      </c>
      <c r="Y249" s="199">
        <v>8.5236504857847031</v>
      </c>
      <c r="Z249" s="199">
        <v>6.7014959698380228</v>
      </c>
      <c r="AA249" s="199">
        <v>5.8155346926119105</v>
      </c>
      <c r="AB249" s="199">
        <v>6.1966317626575389</v>
      </c>
      <c r="AC249" s="199">
        <v>1.445311220080902</v>
      </c>
      <c r="AD249" s="199">
        <v>1.037974842036018</v>
      </c>
      <c r="AE249" s="199">
        <v>0.87827259785940004</v>
      </c>
      <c r="AF249" s="199">
        <v>0.9494088979177624</v>
      </c>
      <c r="AG249" s="199">
        <v>9.04882602883854E-2</v>
      </c>
      <c r="AH249" s="199">
        <v>6.2766997452062975E-2</v>
      </c>
      <c r="AI249" s="199">
        <v>5.2652364200037986E-2</v>
      </c>
      <c r="AJ249" s="199">
        <v>5.7217222138079171E-2</v>
      </c>
      <c r="AK249" s="199">
        <v>6.3942102900876263E-2</v>
      </c>
      <c r="AL249" s="199">
        <v>4.6523326931971289E-2</v>
      </c>
      <c r="AM249" s="199">
        <v>4.0646356982911934E-2</v>
      </c>
      <c r="AN249" s="199">
        <v>4.3339286168052417E-2</v>
      </c>
      <c r="AO249" s="199">
        <v>4.7956577175657204E-2</v>
      </c>
      <c r="AP249" s="199">
        <v>3.4892495198978468E-2</v>
      </c>
      <c r="AQ249" s="199">
        <v>3.0484767737183945E-2</v>
      </c>
      <c r="AR249" s="199">
        <v>3.2504464626039314E-2</v>
      </c>
      <c r="AS249" s="199">
        <v>5.2499999999999995E-3</v>
      </c>
      <c r="AT249" s="199">
        <v>5.6000000000000017E-3</v>
      </c>
      <c r="AU249" s="199">
        <v>4.2000000000000006E-3</v>
      </c>
      <c r="AV249" s="199">
        <v>4.7023037244260362E-3</v>
      </c>
      <c r="AW249" s="199">
        <v>8.5238260288385409E-2</v>
      </c>
      <c r="AX249" s="199">
        <v>5.7166997452062981E-2</v>
      </c>
      <c r="AY249" s="199">
        <v>4.8452364200037984E-2</v>
      </c>
      <c r="AZ249" s="199">
        <v>5.2514918413653133E-2</v>
      </c>
      <c r="BA249" s="199">
        <v>1.9E-2</v>
      </c>
      <c r="BB249" s="199">
        <v>2.3399999999999997E-2</v>
      </c>
      <c r="BC249" s="199">
        <v>1.9200000000000005E-2</v>
      </c>
      <c r="BD249" s="199">
        <v>2.0603271857448719E-2</v>
      </c>
      <c r="BE249" s="199">
        <v>2.9000000000000002E-3</v>
      </c>
      <c r="BF249" s="199">
        <v>2.9000000000000002E-3</v>
      </c>
      <c r="BG249" s="199">
        <v>2.9000000000000002E-3</v>
      </c>
      <c r="BH249" s="199">
        <v>2.9000000000000002E-3</v>
      </c>
    </row>
    <row r="250" spans="1:60" ht="12.75" customHeight="1" x14ac:dyDescent="0.25">
      <c r="A250" s="196" t="s">
        <v>52</v>
      </c>
      <c r="B250" s="196" t="s">
        <v>66</v>
      </c>
      <c r="C250" s="196" t="s">
        <v>43</v>
      </c>
      <c r="D250" s="197">
        <v>2022</v>
      </c>
      <c r="E250" s="198">
        <v>337.47794994930928</v>
      </c>
      <c r="F250" s="198">
        <v>3660.7402532842707</v>
      </c>
      <c r="G250" s="198">
        <v>6910.2977714505905</v>
      </c>
      <c r="H250" s="198">
        <v>10908.515974684169</v>
      </c>
      <c r="I250" s="199">
        <v>18.281527259567373</v>
      </c>
      <c r="J250" s="199">
        <v>14.092426644839609</v>
      </c>
      <c r="K250" s="199">
        <v>12.576477307976758</v>
      </c>
      <c r="L250" s="199">
        <v>13.261705742235073</v>
      </c>
      <c r="M250" s="224">
        <v>432.80136301342981</v>
      </c>
      <c r="N250" s="224">
        <v>333.62756696716457</v>
      </c>
      <c r="O250" s="224">
        <v>297.73861032049365</v>
      </c>
      <c r="P250" s="224">
        <v>313.96087644256249</v>
      </c>
      <c r="Q250" s="198">
        <v>1278.5377947754325</v>
      </c>
      <c r="R250" s="198">
        <v>985.56864695746219</v>
      </c>
      <c r="S250" s="198">
        <v>879.54913914366182</v>
      </c>
      <c r="T250" s="198">
        <v>927.47130881882174</v>
      </c>
      <c r="U250" s="198">
        <v>1291.6697947754326</v>
      </c>
      <c r="V250" s="198">
        <v>1003.3744469574622</v>
      </c>
      <c r="W250" s="198">
        <v>894.45373914366189</v>
      </c>
      <c r="X250" s="198">
        <v>945.23462396443074</v>
      </c>
      <c r="Y250" s="199">
        <v>6.0256255673743802</v>
      </c>
      <c r="Z250" s="199">
        <v>2.6402906356523435</v>
      </c>
      <c r="AA250" s="199">
        <v>1.4325446717437615</v>
      </c>
      <c r="AB250" s="199">
        <v>1.9799434017165984</v>
      </c>
      <c r="AC250" s="199">
        <v>2.8642853788797402</v>
      </c>
      <c r="AD250" s="199">
        <v>2.1015399729007682</v>
      </c>
      <c r="AE250" s="199">
        <v>1.8207649361588738</v>
      </c>
      <c r="AF250" s="199">
        <v>1.9472724851289354</v>
      </c>
      <c r="AG250" s="199">
        <v>4.521638449265028E-2</v>
      </c>
      <c r="AH250" s="199">
        <v>3.0334749064989838E-2</v>
      </c>
      <c r="AI250" s="199">
        <v>2.5072022529931483E-2</v>
      </c>
      <c r="AJ250" s="199">
        <v>2.7461325796078576E-2</v>
      </c>
      <c r="AK250" s="199">
        <v>0.11192335916901484</v>
      </c>
      <c r="AL250" s="199">
        <v>5.3121281049070018E-2</v>
      </c>
      <c r="AM250" s="199">
        <v>4.4718899093888431E-2</v>
      </c>
      <c r="AN250" s="199">
        <v>4.961772872244876E-2</v>
      </c>
      <c r="AO250" s="199">
        <v>8.3942519376761116E-2</v>
      </c>
      <c r="AP250" s="199">
        <v>3.9840960786802514E-2</v>
      </c>
      <c r="AQ250" s="199">
        <v>3.3539174320416323E-2</v>
      </c>
      <c r="AR250" s="199">
        <v>3.7213296541836575E-2</v>
      </c>
      <c r="AS250" s="199">
        <v>5.2499999999999995E-3</v>
      </c>
      <c r="AT250" s="199">
        <v>5.5999999999999999E-3</v>
      </c>
      <c r="AU250" s="199">
        <v>4.1999999999999997E-3</v>
      </c>
      <c r="AV250" s="199">
        <v>4.7023037244260345E-3</v>
      </c>
      <c r="AW250" s="199">
        <v>3.9966384492650282E-2</v>
      </c>
      <c r="AX250" s="199">
        <v>2.473474906498984E-2</v>
      </c>
      <c r="AY250" s="199">
        <v>2.0872022529931485E-2</v>
      </c>
      <c r="AZ250" s="199">
        <v>2.2759022071652538E-2</v>
      </c>
      <c r="BA250" s="199">
        <v>4.8999999999999995E-2</v>
      </c>
      <c r="BB250" s="199">
        <v>6.6599999999999979E-2</v>
      </c>
      <c r="BC250" s="199">
        <v>5.5799999999999988E-2</v>
      </c>
      <c r="BD250" s="199">
        <v>5.9213951518450512E-2</v>
      </c>
      <c r="BE250" s="199">
        <v>1.0999999999999999E-2</v>
      </c>
      <c r="BF250" s="199">
        <v>1.0999999999999999E-2</v>
      </c>
      <c r="BG250" s="199">
        <v>1.0999999999999998E-2</v>
      </c>
      <c r="BH250" s="199">
        <v>1.0999999999999999E-2</v>
      </c>
    </row>
    <row r="251" spans="1:60" ht="12.75" customHeight="1" x14ac:dyDescent="0.25">
      <c r="A251" s="196" t="s">
        <v>52</v>
      </c>
      <c r="B251" s="196" t="s">
        <v>66</v>
      </c>
      <c r="C251" s="196" t="s">
        <v>55</v>
      </c>
      <c r="D251" s="197">
        <v>2022</v>
      </c>
      <c r="E251" s="198">
        <v>2737.8657560632505</v>
      </c>
      <c r="F251" s="198">
        <v>29698.578478430234</v>
      </c>
      <c r="G251" s="198">
        <v>56061.344557463824</v>
      </c>
      <c r="H251" s="198">
        <v>88497.788791957297</v>
      </c>
      <c r="I251" s="199">
        <v>17.85636268561305</v>
      </c>
      <c r="J251" s="199">
        <v>13.83958761039456</v>
      </c>
      <c r="K251" s="199">
        <v>12.379679064292544</v>
      </c>
      <c r="L251" s="199">
        <v>13.039036025272916</v>
      </c>
      <c r="M251" s="224">
        <v>422.73591254532664</v>
      </c>
      <c r="N251" s="224">
        <v>327.64179361370753</v>
      </c>
      <c r="O251" s="224">
        <v>293.07956040109468</v>
      </c>
      <c r="P251" s="224">
        <v>308.68933891537898</v>
      </c>
      <c r="Q251" s="198">
        <v>1248.8034640993274</v>
      </c>
      <c r="R251" s="198">
        <v>967.88608373707552</v>
      </c>
      <c r="S251" s="198">
        <v>865.78584743814974</v>
      </c>
      <c r="T251" s="198">
        <v>911.89866847833389</v>
      </c>
      <c r="U251" s="198">
        <v>1265.1154640993275</v>
      </c>
      <c r="V251" s="198">
        <v>985.00288373707542</v>
      </c>
      <c r="W251" s="198">
        <v>878.6234474381497</v>
      </c>
      <c r="X251" s="198">
        <v>928.04014830003189</v>
      </c>
      <c r="Y251" s="199">
        <v>0.42653123178191549</v>
      </c>
      <c r="Z251" s="199">
        <v>0.22790619465010645</v>
      </c>
      <c r="AA251" s="199">
        <v>0.15479048837684248</v>
      </c>
      <c r="AB251" s="199">
        <v>0.1877339353991398</v>
      </c>
      <c r="AC251" s="199">
        <v>0.2191362875932012</v>
      </c>
      <c r="AD251" s="199">
        <v>0.14976582017130907</v>
      </c>
      <c r="AE251" s="199">
        <v>0.13122031403683948</v>
      </c>
      <c r="AF251" s="199">
        <v>0.14016378385198147</v>
      </c>
      <c r="AG251" s="199">
        <v>5.3599111269677979E-2</v>
      </c>
      <c r="AH251" s="199">
        <v>3.6263695254551372E-2</v>
      </c>
      <c r="AI251" s="199">
        <v>3.0000659560080571E-2</v>
      </c>
      <c r="AJ251" s="199">
        <v>3.2832511670040247E-2</v>
      </c>
      <c r="AK251" s="199">
        <v>9.5847750559038339E-3</v>
      </c>
      <c r="AL251" s="199">
        <v>4.4572123600174597E-3</v>
      </c>
      <c r="AM251" s="199">
        <v>3.9870305454022823E-3</v>
      </c>
      <c r="AN251" s="199">
        <v>4.3179947980326785E-3</v>
      </c>
      <c r="AO251" s="199">
        <v>1.4377162583855752E-3</v>
      </c>
      <c r="AP251" s="199">
        <v>6.6858185400261864E-4</v>
      </c>
      <c r="AQ251" s="199">
        <v>5.9805458181034208E-4</v>
      </c>
      <c r="AR251" s="199">
        <v>6.4769921970490169E-4</v>
      </c>
      <c r="AS251" s="199">
        <v>5.2499999999999995E-3</v>
      </c>
      <c r="AT251" s="199">
        <v>5.6000000000000008E-3</v>
      </c>
      <c r="AU251" s="199">
        <v>4.2000000000000006E-3</v>
      </c>
      <c r="AV251" s="199">
        <v>4.7023037244260353E-3</v>
      </c>
      <c r="AW251" s="199">
        <v>4.8349111269677988E-2</v>
      </c>
      <c r="AX251" s="199">
        <v>3.0663695254551374E-2</v>
      </c>
      <c r="AY251" s="199">
        <v>2.5800659560080569E-2</v>
      </c>
      <c r="AZ251" s="199">
        <v>2.8130207945614213E-2</v>
      </c>
      <c r="BA251" s="199">
        <v>6.1000000000000006E-2</v>
      </c>
      <c r="BB251" s="199">
        <v>6.4000000000000015E-2</v>
      </c>
      <c r="BC251" s="199">
        <v>4.8000000000000008E-2</v>
      </c>
      <c r="BD251" s="199">
        <v>5.3771551102643214E-2</v>
      </c>
      <c r="BE251" s="199">
        <v>8.9999999999999993E-3</v>
      </c>
      <c r="BF251" s="199">
        <v>8.9999999999999993E-3</v>
      </c>
      <c r="BG251" s="199">
        <v>8.9999999999999993E-3</v>
      </c>
      <c r="BH251" s="199">
        <v>8.9999999999999993E-3</v>
      </c>
    </row>
    <row r="252" spans="1:60" ht="12.75" customHeight="1" x14ac:dyDescent="0.25">
      <c r="A252" s="196" t="s">
        <v>52</v>
      </c>
      <c r="B252" s="196" t="s">
        <v>67</v>
      </c>
      <c r="C252" s="196" t="s">
        <v>55</v>
      </c>
      <c r="D252" s="197">
        <v>2022</v>
      </c>
      <c r="E252" s="198">
        <v>6.9350641448461614</v>
      </c>
      <c r="F252" s="198">
        <v>75.227043657104431</v>
      </c>
      <c r="G252" s="198">
        <v>142.00441336151181</v>
      </c>
      <c r="H252" s="198">
        <v>224.16652116346239</v>
      </c>
      <c r="I252" s="199">
        <v>17.967674697044107</v>
      </c>
      <c r="J252" s="199">
        <v>13.925860070324521</v>
      </c>
      <c r="K252" s="199">
        <v>12.456850826637377</v>
      </c>
      <c r="L252" s="199">
        <v>13.120318050769884</v>
      </c>
      <c r="M252" s="224">
        <v>425.3711404222488</v>
      </c>
      <c r="N252" s="224">
        <v>329.68422900316153</v>
      </c>
      <c r="O252" s="224">
        <v>294.90654364241624</v>
      </c>
      <c r="P252" s="224">
        <v>310.61362953530892</v>
      </c>
      <c r="Q252" s="198">
        <v>1256.5881864371509</v>
      </c>
      <c r="R252" s="198">
        <v>973.91963876246223</v>
      </c>
      <c r="S252" s="198">
        <v>871.18293562702991</v>
      </c>
      <c r="T252" s="198">
        <v>917.5832122343478</v>
      </c>
      <c r="U252" s="198">
        <v>1272.9001864371508</v>
      </c>
      <c r="V252" s="198">
        <v>991.03643876246213</v>
      </c>
      <c r="W252" s="198">
        <v>884.02053562702986</v>
      </c>
      <c r="X252" s="198">
        <v>933.72469205604614</v>
      </c>
      <c r="Y252" s="199">
        <v>0.42653123178191543</v>
      </c>
      <c r="Z252" s="199">
        <v>0.22790619465010648</v>
      </c>
      <c r="AA252" s="199">
        <v>0.15479048837684251</v>
      </c>
      <c r="AB252" s="199">
        <v>0.18773393539913985</v>
      </c>
      <c r="AC252" s="199">
        <v>0.2191362875932012</v>
      </c>
      <c r="AD252" s="199">
        <v>0.1497658201713091</v>
      </c>
      <c r="AE252" s="199">
        <v>0.13122031403683948</v>
      </c>
      <c r="AF252" s="199">
        <v>0.14016378385198147</v>
      </c>
      <c r="AG252" s="199">
        <v>5.3599111269677993E-2</v>
      </c>
      <c r="AH252" s="199">
        <v>3.6263695254551372E-2</v>
      </c>
      <c r="AI252" s="199">
        <v>3.0000659560080571E-2</v>
      </c>
      <c r="AJ252" s="199">
        <v>3.2832511670040254E-2</v>
      </c>
      <c r="AK252" s="199">
        <v>9.5847750559038356E-3</v>
      </c>
      <c r="AL252" s="199">
        <v>4.4572123600174589E-3</v>
      </c>
      <c r="AM252" s="199">
        <v>3.9870305454022805E-3</v>
      </c>
      <c r="AN252" s="199">
        <v>4.3179947980326776E-3</v>
      </c>
      <c r="AO252" s="199">
        <v>1.4377162583855754E-3</v>
      </c>
      <c r="AP252" s="199">
        <v>6.6858185400261896E-4</v>
      </c>
      <c r="AQ252" s="199">
        <v>5.980545818103423E-4</v>
      </c>
      <c r="AR252" s="199">
        <v>6.4769921970490179E-4</v>
      </c>
      <c r="AS252" s="199">
        <v>5.2499999999999986E-3</v>
      </c>
      <c r="AT252" s="199">
        <v>5.6000000000000017E-3</v>
      </c>
      <c r="AU252" s="199">
        <v>4.1999999999999997E-3</v>
      </c>
      <c r="AV252" s="199">
        <v>4.7023037244260353E-3</v>
      </c>
      <c r="AW252" s="199">
        <v>4.8349111269677988E-2</v>
      </c>
      <c r="AX252" s="199">
        <v>3.0663695254551374E-2</v>
      </c>
      <c r="AY252" s="199">
        <v>2.5800659560080572E-2</v>
      </c>
      <c r="AZ252" s="199">
        <v>2.8130207945614213E-2</v>
      </c>
      <c r="BA252" s="199">
        <v>6.0999999999999992E-2</v>
      </c>
      <c r="BB252" s="199">
        <v>6.4000000000000001E-2</v>
      </c>
      <c r="BC252" s="199">
        <v>4.8000000000000008E-2</v>
      </c>
      <c r="BD252" s="199">
        <v>5.37715511026432E-2</v>
      </c>
      <c r="BE252" s="199">
        <v>9.0000000000000011E-3</v>
      </c>
      <c r="BF252" s="199">
        <v>9.0000000000000011E-3</v>
      </c>
      <c r="BG252" s="199">
        <v>8.9999999999999993E-3</v>
      </c>
      <c r="BH252" s="199">
        <v>8.9999999999999993E-3</v>
      </c>
    </row>
    <row r="253" spans="1:60" ht="12.75" customHeight="1" x14ac:dyDescent="0.25">
      <c r="A253" s="196" t="s">
        <v>52</v>
      </c>
      <c r="B253" s="196" t="s">
        <v>1483</v>
      </c>
      <c r="C253" s="196" t="s">
        <v>55</v>
      </c>
      <c r="D253" s="197">
        <v>2022</v>
      </c>
      <c r="E253" s="198">
        <v>27.1672736035277</v>
      </c>
      <c r="F253" s="198">
        <v>107.35283963329984</v>
      </c>
      <c r="G253" s="198">
        <v>78.908815537658199</v>
      </c>
      <c r="H253" s="198">
        <v>213.42892877448571</v>
      </c>
      <c r="I253" s="199">
        <v>4.7829174913935377</v>
      </c>
      <c r="J253" s="199">
        <v>4.4616575884729066</v>
      </c>
      <c r="K253" s="199">
        <v>5.0573920528266623</v>
      </c>
      <c r="L253" s="199">
        <v>4.7228052077653988</v>
      </c>
      <c r="M253" s="224">
        <v>99.783916428348576</v>
      </c>
      <c r="N253" s="224">
        <v>93.081611535467886</v>
      </c>
      <c r="O253" s="224">
        <v>105.51015919733494</v>
      </c>
      <c r="P253" s="224">
        <v>98.529820137400492</v>
      </c>
      <c r="Q253" s="198">
        <v>182.57383852731473</v>
      </c>
      <c r="R253" s="198">
        <v>170.3106845534746</v>
      </c>
      <c r="S253" s="198">
        <v>193.05109939353687</v>
      </c>
      <c r="T253" s="198">
        <v>180.27922851483169</v>
      </c>
      <c r="U253" s="198">
        <v>197.9203385273147</v>
      </c>
      <c r="V253" s="198">
        <v>185.78968455347459</v>
      </c>
      <c r="W253" s="198">
        <v>207.47009939353686</v>
      </c>
      <c r="X253" s="198">
        <v>194.80655684590116</v>
      </c>
      <c r="Y253" s="199">
        <v>0.19427569734106034</v>
      </c>
      <c r="Z253" s="199">
        <v>6.6931394263945135E-2</v>
      </c>
      <c r="AA253" s="199">
        <v>2.1317497662148265E-2</v>
      </c>
      <c r="AB253" s="199">
        <v>6.6276651581400378E-2</v>
      </c>
      <c r="AC253" s="199">
        <v>1.89</v>
      </c>
      <c r="AD253" s="199">
        <v>1.89</v>
      </c>
      <c r="AE253" s="199">
        <v>1.89</v>
      </c>
      <c r="AF253" s="199">
        <v>1.89</v>
      </c>
      <c r="AG253" s="199">
        <v>0.44699999999999995</v>
      </c>
      <c r="AH253" s="199">
        <v>0.44699999999999995</v>
      </c>
      <c r="AI253" s="199">
        <v>0.44699999999999995</v>
      </c>
      <c r="AJ253" s="199">
        <v>0.44699999999999995</v>
      </c>
      <c r="AK253" s="199">
        <v>1.8372973086458024E-3</v>
      </c>
      <c r="AL253" s="199">
        <v>1.3392076780413364E-3</v>
      </c>
      <c r="AM253" s="199">
        <v>1.2524998602117647E-3</v>
      </c>
      <c r="AN253" s="199">
        <v>1.3705517236181832E-3</v>
      </c>
      <c r="AO253" s="199">
        <v>2.7559459629687027E-4</v>
      </c>
      <c r="AP253" s="199">
        <v>2.0088115170620045E-4</v>
      </c>
      <c r="AQ253" s="199">
        <v>1.8787497903176463E-4</v>
      </c>
      <c r="AR253" s="199">
        <v>2.0558275854272743E-4</v>
      </c>
      <c r="AS253" s="199">
        <v>0.373</v>
      </c>
      <c r="AT253" s="199">
        <v>0.37299999999999994</v>
      </c>
      <c r="AU253" s="199">
        <v>0.37299999999999994</v>
      </c>
      <c r="AV253" s="199">
        <v>0.373</v>
      </c>
      <c r="AW253" s="199">
        <v>7.3999999999999941E-2</v>
      </c>
      <c r="AX253" s="199">
        <v>7.4000000000000024E-2</v>
      </c>
      <c r="AY253" s="199">
        <v>7.3999999999999969E-2</v>
      </c>
      <c r="AZ253" s="199">
        <v>7.400000000000001E-2</v>
      </c>
      <c r="BA253" s="199">
        <v>1.8499999999999996E-2</v>
      </c>
      <c r="BB253" s="199">
        <v>1.9000000000000003E-2</v>
      </c>
      <c r="BC253" s="199">
        <v>1.4999999999999999E-2</v>
      </c>
      <c r="BD253" s="199">
        <v>1.7457477621038629E-2</v>
      </c>
      <c r="BE253" s="199">
        <v>8.9999999999999993E-3</v>
      </c>
      <c r="BF253" s="199">
        <v>8.9999999999999976E-3</v>
      </c>
      <c r="BG253" s="199">
        <v>8.9999999999999993E-3</v>
      </c>
      <c r="BH253" s="199">
        <v>8.9999999999999993E-3</v>
      </c>
    </row>
    <row r="254" spans="1:60" ht="12.75" customHeight="1" x14ac:dyDescent="0.25">
      <c r="A254" s="196" t="s">
        <v>52</v>
      </c>
      <c r="B254" s="196" t="s">
        <v>1289</v>
      </c>
      <c r="C254" s="196" t="s">
        <v>43</v>
      </c>
      <c r="D254" s="197">
        <v>2022</v>
      </c>
      <c r="E254" s="198">
        <v>1.6478953794363698</v>
      </c>
      <c r="F254" s="198">
        <v>6.5117409638822537</v>
      </c>
      <c r="G254" s="198">
        <v>4.7864012568570278</v>
      </c>
      <c r="H254" s="198">
        <v>12.94603760017565</v>
      </c>
      <c r="I254" s="199">
        <v>7.7833065008182807</v>
      </c>
      <c r="J254" s="199">
        <v>6.7327220031732251</v>
      </c>
      <c r="K254" s="199">
        <v>7.1850843656506722</v>
      </c>
      <c r="L254" s="199">
        <v>7.0336975788691252</v>
      </c>
      <c r="M254" s="224">
        <v>162.37972049724641</v>
      </c>
      <c r="N254" s="224">
        <v>140.46183546105911</v>
      </c>
      <c r="O254" s="224">
        <v>149.89927364685326</v>
      </c>
      <c r="P254" s="224">
        <v>146.74095730379526</v>
      </c>
      <c r="Q254" s="198">
        <v>297.10488354566388</v>
      </c>
      <c r="R254" s="198">
        <v>257.00190355960029</v>
      </c>
      <c r="S254" s="198">
        <v>274.2695091729953</v>
      </c>
      <c r="T254" s="198">
        <v>268.4907628712333</v>
      </c>
      <c r="U254" s="198">
        <v>311.52388354566392</v>
      </c>
      <c r="V254" s="198">
        <v>272.69290355960027</v>
      </c>
      <c r="W254" s="198">
        <v>289.27150917299531</v>
      </c>
      <c r="X254" s="198">
        <v>283.24762929888556</v>
      </c>
      <c r="Y254" s="199">
        <v>2.3329773833546272</v>
      </c>
      <c r="Z254" s="199">
        <v>1.8992157705099511</v>
      </c>
      <c r="AA254" s="199">
        <v>1.7723048352825095</v>
      </c>
      <c r="AB254" s="199">
        <v>1.9075076588094741</v>
      </c>
      <c r="AC254" s="199">
        <v>1.8899999999999997</v>
      </c>
      <c r="AD254" s="199">
        <v>1.89</v>
      </c>
      <c r="AE254" s="199">
        <v>1.89</v>
      </c>
      <c r="AF254" s="199">
        <v>1.89</v>
      </c>
      <c r="AG254" s="199">
        <v>0.44699999999999995</v>
      </c>
      <c r="AH254" s="199">
        <v>0.44699999999999995</v>
      </c>
      <c r="AI254" s="199">
        <v>0.44700000000000001</v>
      </c>
      <c r="AJ254" s="199">
        <v>0.44699999999999995</v>
      </c>
      <c r="AK254" s="199">
        <v>2.9353028649663233E-2</v>
      </c>
      <c r="AL254" s="199">
        <v>1.9633761842621587E-2</v>
      </c>
      <c r="AM254" s="199">
        <v>1.9195815614837655E-2</v>
      </c>
      <c r="AN254" s="199">
        <v>2.0709005783481414E-2</v>
      </c>
      <c r="AO254" s="199">
        <v>2.2014771487247422E-2</v>
      </c>
      <c r="AP254" s="199">
        <v>1.4725321381966189E-2</v>
      </c>
      <c r="AQ254" s="199">
        <v>1.439686171112824E-2</v>
      </c>
      <c r="AR254" s="199">
        <v>1.5531754337611061E-2</v>
      </c>
      <c r="AS254" s="199">
        <v>0.373</v>
      </c>
      <c r="AT254" s="199">
        <v>0.37300000000000005</v>
      </c>
      <c r="AU254" s="199">
        <v>0.37300000000000005</v>
      </c>
      <c r="AV254" s="199">
        <v>0.37300000000000011</v>
      </c>
      <c r="AW254" s="199">
        <v>7.3999999999999955E-2</v>
      </c>
      <c r="AX254" s="199">
        <v>7.3999999999999969E-2</v>
      </c>
      <c r="AY254" s="199">
        <v>7.3999999999999941E-2</v>
      </c>
      <c r="AZ254" s="199">
        <v>7.3999999999999955E-2</v>
      </c>
      <c r="BA254" s="199">
        <v>1.4999999999999999E-2</v>
      </c>
      <c r="BB254" s="199">
        <v>1.9800000000000002E-2</v>
      </c>
      <c r="BC254" s="199">
        <v>1.72E-2</v>
      </c>
      <c r="BD254" s="199">
        <v>1.8227739690108217E-2</v>
      </c>
      <c r="BE254" s="199">
        <v>1.0999999999999999E-2</v>
      </c>
      <c r="BF254" s="199">
        <v>1.0999999999999999E-2</v>
      </c>
      <c r="BG254" s="199">
        <v>1.1000000000000001E-2</v>
      </c>
      <c r="BH254" s="199">
        <v>1.1000000000000001E-2</v>
      </c>
    </row>
    <row r="255" spans="1:60" ht="12.75" customHeight="1" x14ac:dyDescent="0.25">
      <c r="A255" s="196" t="s">
        <v>52</v>
      </c>
      <c r="B255" s="196" t="s">
        <v>1289</v>
      </c>
      <c r="C255" s="196" t="s">
        <v>55</v>
      </c>
      <c r="D255" s="197">
        <v>2022</v>
      </c>
      <c r="E255" s="198">
        <v>7.1500585373659691</v>
      </c>
      <c r="F255" s="198">
        <v>28.253813714707253</v>
      </c>
      <c r="G255" s="198">
        <v>20.767731736437735</v>
      </c>
      <c r="H255" s="198">
        <v>56.171603988510952</v>
      </c>
      <c r="I255" s="199">
        <v>7.3803376819145363</v>
      </c>
      <c r="J255" s="199">
        <v>6.3209933491187247</v>
      </c>
      <c r="K255" s="199">
        <v>6.6868826264577779</v>
      </c>
      <c r="L255" s="199">
        <v>6.591113183169341</v>
      </c>
      <c r="M255" s="224">
        <v>153.97275821510883</v>
      </c>
      <c r="N255" s="224">
        <v>131.87212056816003</v>
      </c>
      <c r="O255" s="224">
        <v>139.50550858660804</v>
      </c>
      <c r="P255" s="224">
        <v>137.50751256374573</v>
      </c>
      <c r="Q255" s="198">
        <v>281.72273150008488</v>
      </c>
      <c r="R255" s="198">
        <v>241.28537051513976</v>
      </c>
      <c r="S255" s="198">
        <v>255.25211988097777</v>
      </c>
      <c r="T255" s="198">
        <v>251.59640244360685</v>
      </c>
      <c r="U255" s="198">
        <v>297.06923150008487</v>
      </c>
      <c r="V255" s="198">
        <v>256.76437051513977</v>
      </c>
      <c r="W255" s="198">
        <v>269.67111988097781</v>
      </c>
      <c r="X255" s="198">
        <v>266.12373077467635</v>
      </c>
      <c r="Y255" s="199">
        <v>0.25849120518054047</v>
      </c>
      <c r="Z255" s="199">
        <v>0.12958699176290958</v>
      </c>
      <c r="AA255" s="199">
        <v>8.4891045592971337E-2</v>
      </c>
      <c r="AB255" s="199">
        <v>0.12947019345827679</v>
      </c>
      <c r="AC255" s="199">
        <v>1.89</v>
      </c>
      <c r="AD255" s="199">
        <v>1.8899999999999997</v>
      </c>
      <c r="AE255" s="199">
        <v>1.8900000000000001</v>
      </c>
      <c r="AF255" s="199">
        <v>1.89</v>
      </c>
      <c r="AG255" s="199">
        <v>0.44699999999999995</v>
      </c>
      <c r="AH255" s="199">
        <v>0.4469999999999999</v>
      </c>
      <c r="AI255" s="199">
        <v>0.44700000000000001</v>
      </c>
      <c r="AJ255" s="199">
        <v>0.44700000000000001</v>
      </c>
      <c r="AK255" s="199">
        <v>2.9229632398114396E-3</v>
      </c>
      <c r="AL255" s="199">
        <v>2.0206698803513579E-3</v>
      </c>
      <c r="AM255" s="199">
        <v>1.9113693180900385E-3</v>
      </c>
      <c r="AN255" s="199">
        <v>2.0951118632291576E-3</v>
      </c>
      <c r="AO255" s="199">
        <v>4.3844448597171585E-4</v>
      </c>
      <c r="AP255" s="199">
        <v>3.0310048205270368E-4</v>
      </c>
      <c r="AQ255" s="199">
        <v>2.8670539771350574E-4</v>
      </c>
      <c r="AR255" s="199">
        <v>3.142667794843737E-4</v>
      </c>
      <c r="AS255" s="199">
        <v>0.37299999999999994</v>
      </c>
      <c r="AT255" s="199">
        <v>0.37299999999999994</v>
      </c>
      <c r="AU255" s="199">
        <v>0.37299999999999994</v>
      </c>
      <c r="AV255" s="199">
        <v>0.37299999999999994</v>
      </c>
      <c r="AW255" s="199">
        <v>7.3999999999999969E-2</v>
      </c>
      <c r="AX255" s="199">
        <v>7.3999999999999969E-2</v>
      </c>
      <c r="AY255" s="199">
        <v>7.4000000000000024E-2</v>
      </c>
      <c r="AZ255" s="199">
        <v>7.3999999999999996E-2</v>
      </c>
      <c r="BA255" s="199">
        <v>1.8499999999999996E-2</v>
      </c>
      <c r="BB255" s="199">
        <v>1.9E-2</v>
      </c>
      <c r="BC255" s="199">
        <v>1.4999999999999999E-2</v>
      </c>
      <c r="BD255" s="199">
        <v>1.7457477621038629E-2</v>
      </c>
      <c r="BE255" s="199">
        <v>8.9999999999999993E-3</v>
      </c>
      <c r="BF255" s="199">
        <v>8.9999999999999976E-3</v>
      </c>
      <c r="BG255" s="199">
        <v>8.9999999999999993E-3</v>
      </c>
      <c r="BH255" s="199">
        <v>8.9999999999999976E-3</v>
      </c>
    </row>
    <row r="256" spans="1:60" ht="12.75" customHeight="1" x14ac:dyDescent="0.25">
      <c r="A256" s="196" t="s">
        <v>52</v>
      </c>
      <c r="B256" s="196" t="s">
        <v>1290</v>
      </c>
      <c r="C256" s="196" t="s">
        <v>55</v>
      </c>
      <c r="D256" s="197">
        <v>2022</v>
      </c>
      <c r="E256" s="198">
        <v>113.1478220170191</v>
      </c>
      <c r="F256" s="198">
        <v>447.10927453069621</v>
      </c>
      <c r="G256" s="198">
        <v>328.6439687076064</v>
      </c>
      <c r="H256" s="198">
        <v>888.90106525532167</v>
      </c>
      <c r="I256" s="199">
        <v>9.6336492246876144</v>
      </c>
      <c r="J256" s="199">
        <v>7.957015056755159</v>
      </c>
      <c r="K256" s="199">
        <v>7.420789904248684</v>
      </c>
      <c r="L256" s="199">
        <v>7.9721802339691541</v>
      </c>
      <c r="M256" s="224">
        <v>200.98261173562025</v>
      </c>
      <c r="N256" s="224">
        <v>166.00372615063358</v>
      </c>
      <c r="O256" s="224">
        <v>154.81669524308285</v>
      </c>
      <c r="P256" s="224">
        <v>166.32011061230688</v>
      </c>
      <c r="Q256" s="198">
        <v>367.73628672077587</v>
      </c>
      <c r="R256" s="198">
        <v>303.73569787593419</v>
      </c>
      <c r="S256" s="198">
        <v>283.26687637019722</v>
      </c>
      <c r="T256" s="198">
        <v>304.31458400994933</v>
      </c>
      <c r="U256" s="198">
        <v>387.98528672077589</v>
      </c>
      <c r="V256" s="198">
        <v>324.51469787593419</v>
      </c>
      <c r="W256" s="198">
        <v>301.39587637019724</v>
      </c>
      <c r="X256" s="198">
        <v>324.08395562183381</v>
      </c>
      <c r="Y256" s="199">
        <v>0.44334567362231297</v>
      </c>
      <c r="Z256" s="199">
        <v>0.20745966011252381</v>
      </c>
      <c r="AA256" s="199">
        <v>0.12632079334015198</v>
      </c>
      <c r="AB256" s="199">
        <v>0.20748687290520151</v>
      </c>
      <c r="AC256" s="199">
        <v>1.8900000000000001</v>
      </c>
      <c r="AD256" s="199">
        <v>1.89</v>
      </c>
      <c r="AE256" s="199">
        <v>1.8900000000000001</v>
      </c>
      <c r="AF256" s="199">
        <v>1.8900000000000001</v>
      </c>
      <c r="AG256" s="199">
        <v>0.44700000000000006</v>
      </c>
      <c r="AH256" s="199">
        <v>0.44700000000000006</v>
      </c>
      <c r="AI256" s="199">
        <v>0.44700000000000001</v>
      </c>
      <c r="AJ256" s="199">
        <v>0.44700000000000001</v>
      </c>
      <c r="AK256" s="199">
        <v>4.3222507821500337E-3</v>
      </c>
      <c r="AL256" s="199">
        <v>2.9788079264963041E-3</v>
      </c>
      <c r="AM256" s="199">
        <v>2.5065559817857809E-3</v>
      </c>
      <c r="AN256" s="199">
        <v>2.9752134654894547E-3</v>
      </c>
      <c r="AO256" s="199">
        <v>6.483376173225052E-4</v>
      </c>
      <c r="AP256" s="199">
        <v>4.4682118897444571E-4</v>
      </c>
      <c r="AQ256" s="199">
        <v>3.7598339726786708E-4</v>
      </c>
      <c r="AR256" s="199">
        <v>4.4628201982341824E-4</v>
      </c>
      <c r="AS256" s="199">
        <v>0.37300000000000005</v>
      </c>
      <c r="AT256" s="199">
        <v>0.373</v>
      </c>
      <c r="AU256" s="199">
        <v>0.373</v>
      </c>
      <c r="AV256" s="199">
        <v>0.373</v>
      </c>
      <c r="AW256" s="199">
        <v>7.4000000000000066E-2</v>
      </c>
      <c r="AX256" s="199">
        <v>7.4000000000000038E-2</v>
      </c>
      <c r="AY256" s="199">
        <v>7.3999999999999996E-2</v>
      </c>
      <c r="AZ256" s="199">
        <v>7.4000000000000038E-2</v>
      </c>
      <c r="BA256" s="199">
        <v>3.7000000000000005E-2</v>
      </c>
      <c r="BB256" s="199">
        <v>3.9E-2</v>
      </c>
      <c r="BC256" s="199">
        <v>2.9000000000000001E-2</v>
      </c>
      <c r="BD256" s="199">
        <v>3.5048226885518327E-2</v>
      </c>
      <c r="BE256" s="199">
        <v>8.9999999999999993E-3</v>
      </c>
      <c r="BF256" s="199">
        <v>8.9999999999999976E-3</v>
      </c>
      <c r="BG256" s="199">
        <v>8.9999999999999993E-3</v>
      </c>
      <c r="BH256" s="199">
        <v>8.9999999999999993E-3</v>
      </c>
    </row>
    <row r="257" spans="1:60" ht="12.75" customHeight="1" x14ac:dyDescent="0.25">
      <c r="A257" s="196" t="s">
        <v>52</v>
      </c>
      <c r="B257" s="196" t="s">
        <v>1291</v>
      </c>
      <c r="C257" s="196" t="s">
        <v>43</v>
      </c>
      <c r="D257" s="197">
        <v>2022</v>
      </c>
      <c r="E257" s="198">
        <v>4.9076585941715933</v>
      </c>
      <c r="F257" s="198">
        <v>19.392858250107089</v>
      </c>
      <c r="G257" s="198">
        <v>14.254559820055089</v>
      </c>
      <c r="H257" s="198">
        <v>38.555076664333768</v>
      </c>
      <c r="I257" s="199">
        <v>13.176729723949538</v>
      </c>
      <c r="J257" s="199">
        <v>10.563870965502062</v>
      </c>
      <c r="K257" s="199">
        <v>9.6698318292006444</v>
      </c>
      <c r="L257" s="199">
        <v>10.565916983775068</v>
      </c>
      <c r="M257" s="224">
        <v>274.90035108057725</v>
      </c>
      <c r="N257" s="224">
        <v>220.38942120124148</v>
      </c>
      <c r="O257" s="224">
        <v>201.73747359376117</v>
      </c>
      <c r="P257" s="224">
        <v>220.43210638590796</v>
      </c>
      <c r="Q257" s="198">
        <v>502.98298669532477</v>
      </c>
      <c r="R257" s="198">
        <v>403.24477170042604</v>
      </c>
      <c r="S257" s="198">
        <v>369.11745146086309</v>
      </c>
      <c r="T257" s="198">
        <v>403.32287244342911</v>
      </c>
      <c r="U257" s="198">
        <v>521.32398669532472</v>
      </c>
      <c r="V257" s="198">
        <v>424.34177170042614</v>
      </c>
      <c r="W257" s="198">
        <v>388.46545146086311</v>
      </c>
      <c r="X257" s="198">
        <v>423.50581253478344</v>
      </c>
      <c r="Y257" s="199">
        <v>4.3813739288088067</v>
      </c>
      <c r="Z257" s="199">
        <v>3.3105733834670881</v>
      </c>
      <c r="AA257" s="199">
        <v>2.9483850612498088</v>
      </c>
      <c r="AB257" s="199">
        <v>3.3129670603004091</v>
      </c>
      <c r="AC257" s="199">
        <v>1.89</v>
      </c>
      <c r="AD257" s="199">
        <v>1.8900000000000001</v>
      </c>
      <c r="AE257" s="199">
        <v>1.8899999999999997</v>
      </c>
      <c r="AF257" s="199">
        <v>1.89</v>
      </c>
      <c r="AG257" s="199">
        <v>0.44700000000000001</v>
      </c>
      <c r="AH257" s="199">
        <v>0.44699999999999995</v>
      </c>
      <c r="AI257" s="199">
        <v>0.44700000000000006</v>
      </c>
      <c r="AJ257" s="199">
        <v>0.44700000000000001</v>
      </c>
      <c r="AK257" s="199">
        <v>4.4867842306928425E-2</v>
      </c>
      <c r="AL257" s="199">
        <v>3.1542601901933934E-2</v>
      </c>
      <c r="AM257" s="199">
        <v>2.7118985725575806E-2</v>
      </c>
      <c r="AN257" s="199">
        <v>3.1603269118510295E-2</v>
      </c>
      <c r="AO257" s="199">
        <v>3.3650881730196334E-2</v>
      </c>
      <c r="AP257" s="199">
        <v>2.3656951426450447E-2</v>
      </c>
      <c r="AQ257" s="199">
        <v>2.0339239294181848E-2</v>
      </c>
      <c r="AR257" s="199">
        <v>2.3702451838882716E-2</v>
      </c>
      <c r="AS257" s="199">
        <v>0.37299999999999994</v>
      </c>
      <c r="AT257" s="199">
        <v>0.373</v>
      </c>
      <c r="AU257" s="199">
        <v>0.37299999999999994</v>
      </c>
      <c r="AV257" s="199">
        <v>0.37299999999999994</v>
      </c>
      <c r="AW257" s="199">
        <v>7.4000000000000107E-2</v>
      </c>
      <c r="AX257" s="199">
        <v>7.3999999999999955E-2</v>
      </c>
      <c r="AY257" s="199">
        <v>7.4000000000000121E-2</v>
      </c>
      <c r="AZ257" s="199">
        <v>7.4000000000000052E-2</v>
      </c>
      <c r="BA257" s="199">
        <v>2.9800000000000007E-2</v>
      </c>
      <c r="BB257" s="199">
        <v>4.0200000000000014E-2</v>
      </c>
      <c r="BC257" s="199">
        <v>3.3600000000000012E-2</v>
      </c>
      <c r="BD257" s="199">
        <v>3.6436040575014754E-2</v>
      </c>
      <c r="BE257" s="199">
        <v>1.1000000000000003E-2</v>
      </c>
      <c r="BF257" s="199">
        <v>1.1000000000000001E-2</v>
      </c>
      <c r="BG257" s="199">
        <v>1.1000000000000003E-2</v>
      </c>
      <c r="BH257" s="199">
        <v>1.1000000000000003E-2</v>
      </c>
    </row>
    <row r="258" spans="1:60" ht="12.75" customHeight="1" x14ac:dyDescent="0.25">
      <c r="A258" s="196" t="s">
        <v>52</v>
      </c>
      <c r="B258" s="196" t="s">
        <v>1291</v>
      </c>
      <c r="C258" s="196" t="s">
        <v>55</v>
      </c>
      <c r="D258" s="197">
        <v>2022</v>
      </c>
      <c r="E258" s="198">
        <v>213.93555996968036</v>
      </c>
      <c r="F258" s="198">
        <v>845.37705904736265</v>
      </c>
      <c r="G258" s="198">
        <v>621.38740474866984</v>
      </c>
      <c r="H258" s="198">
        <v>1680.7000237657128</v>
      </c>
      <c r="I258" s="199">
        <v>12.731130698488853</v>
      </c>
      <c r="J258" s="199">
        <v>10.130394875366445</v>
      </c>
      <c r="K258" s="199">
        <v>9.2370629455843734</v>
      </c>
      <c r="L258" s="199">
        <v>10.131159238553412</v>
      </c>
      <c r="M258" s="224">
        <v>265.60401343788715</v>
      </c>
      <c r="N258" s="224">
        <v>211.34599905782977</v>
      </c>
      <c r="O258" s="224">
        <v>192.70880559075661</v>
      </c>
      <c r="P258" s="224">
        <v>211.36194563280338</v>
      </c>
      <c r="Q258" s="198">
        <v>485.97355162378551</v>
      </c>
      <c r="R258" s="198">
        <v>386.69809410703675</v>
      </c>
      <c r="S258" s="198">
        <v>352.59776940086948</v>
      </c>
      <c r="T258" s="198">
        <v>386.72727142847793</v>
      </c>
      <c r="U258" s="198">
        <v>506.22255162378553</v>
      </c>
      <c r="V258" s="198">
        <v>407.47709410703686</v>
      </c>
      <c r="W258" s="198">
        <v>370.7267694008695</v>
      </c>
      <c r="X258" s="198">
        <v>406.49664304036241</v>
      </c>
      <c r="Y258" s="199">
        <v>0.45273082493894162</v>
      </c>
      <c r="Z258" s="199">
        <v>0.20918730787376191</v>
      </c>
      <c r="AA258" s="199">
        <v>0.12196320870491448</v>
      </c>
      <c r="AB258" s="199">
        <v>0.20793941242300393</v>
      </c>
      <c r="AC258" s="199">
        <v>1.8900000000000001</v>
      </c>
      <c r="AD258" s="199">
        <v>1.8900000000000001</v>
      </c>
      <c r="AE258" s="199">
        <v>1.8899999999999992</v>
      </c>
      <c r="AF258" s="199">
        <v>1.8899999999999997</v>
      </c>
      <c r="AG258" s="199">
        <v>0.4469999999999999</v>
      </c>
      <c r="AH258" s="199">
        <v>0.44699999999999995</v>
      </c>
      <c r="AI258" s="199">
        <v>0.44699999999999995</v>
      </c>
      <c r="AJ258" s="199">
        <v>0.44700000000000001</v>
      </c>
      <c r="AK258" s="199">
        <v>5.2123605329550404E-3</v>
      </c>
      <c r="AL258" s="199">
        <v>3.5656824675484428E-3</v>
      </c>
      <c r="AM258" s="199">
        <v>2.9844203768889179E-3</v>
      </c>
      <c r="AN258" s="199">
        <v>3.5603835160072849E-3</v>
      </c>
      <c r="AO258" s="199">
        <v>7.818540799432558E-4</v>
      </c>
      <c r="AP258" s="199">
        <v>5.3485237013226636E-4</v>
      </c>
      <c r="AQ258" s="199">
        <v>4.476630565333378E-4</v>
      </c>
      <c r="AR258" s="199">
        <v>5.3405752740109263E-4</v>
      </c>
      <c r="AS258" s="199">
        <v>0.373</v>
      </c>
      <c r="AT258" s="199">
        <v>0.37299999999999994</v>
      </c>
      <c r="AU258" s="199">
        <v>0.37299999999999994</v>
      </c>
      <c r="AV258" s="199">
        <v>0.37299999999999994</v>
      </c>
      <c r="AW258" s="199">
        <v>7.3999999999999955E-2</v>
      </c>
      <c r="AX258" s="199">
        <v>7.3999999999999969E-2</v>
      </c>
      <c r="AY258" s="199">
        <v>7.3999999999999996E-2</v>
      </c>
      <c r="AZ258" s="199">
        <v>7.3999999999999982E-2</v>
      </c>
      <c r="BA258" s="199">
        <v>3.6999999999999991E-2</v>
      </c>
      <c r="BB258" s="199">
        <v>3.9000000000000014E-2</v>
      </c>
      <c r="BC258" s="199">
        <v>2.8999999999999991E-2</v>
      </c>
      <c r="BD258" s="199">
        <v>3.5048226885518327E-2</v>
      </c>
      <c r="BE258" s="199">
        <v>8.9999999999999976E-3</v>
      </c>
      <c r="BF258" s="199">
        <v>8.9999999999999976E-3</v>
      </c>
      <c r="BG258" s="199">
        <v>8.9999999999999959E-3</v>
      </c>
      <c r="BH258" s="199">
        <v>8.9999999999999976E-3</v>
      </c>
    </row>
    <row r="259" spans="1:60" ht="12.75" customHeight="1" x14ac:dyDescent="0.25">
      <c r="A259" s="196" t="s">
        <v>52</v>
      </c>
      <c r="B259" s="196" t="s">
        <v>1292</v>
      </c>
      <c r="C259" s="196" t="s">
        <v>55</v>
      </c>
      <c r="D259" s="197">
        <v>2022</v>
      </c>
      <c r="E259" s="198">
        <v>317.26159830494157</v>
      </c>
      <c r="F259" s="198">
        <v>1253.6750644058811</v>
      </c>
      <c r="G259" s="198">
        <v>921.50347153629934</v>
      </c>
      <c r="H259" s="198">
        <v>2492.4401342471219</v>
      </c>
      <c r="I259" s="199">
        <v>13.000179088403431</v>
      </c>
      <c r="J259" s="199">
        <v>10.431192050854628</v>
      </c>
      <c r="K259" s="199">
        <v>9.5288996263183208</v>
      </c>
      <c r="L259" s="199">
        <v>10.4246022564728</v>
      </c>
      <c r="M259" s="224">
        <v>271.21705236292121</v>
      </c>
      <c r="N259" s="224">
        <v>217.62139901503272</v>
      </c>
      <c r="O259" s="224">
        <v>198.79726666362336</v>
      </c>
      <c r="P259" s="224">
        <v>217.48391901604478</v>
      </c>
      <c r="Q259" s="198">
        <v>496.2436843167888</v>
      </c>
      <c r="R259" s="198">
        <v>398.18014351430168</v>
      </c>
      <c r="S259" s="198">
        <v>363.73777821777753</v>
      </c>
      <c r="T259" s="198">
        <v>397.92859745322903</v>
      </c>
      <c r="U259" s="198">
        <v>516.49268431678877</v>
      </c>
      <c r="V259" s="198">
        <v>418.95914351430179</v>
      </c>
      <c r="W259" s="198">
        <v>381.86677821777755</v>
      </c>
      <c r="X259" s="198">
        <v>417.6979690651134</v>
      </c>
      <c r="Y259" s="199">
        <v>0.45788919544852746</v>
      </c>
      <c r="Z259" s="199">
        <v>0.22662541267579892</v>
      </c>
      <c r="AA259" s="199">
        <v>0.14339673924566457</v>
      </c>
      <c r="AB259" s="199">
        <v>0.22529162170564537</v>
      </c>
      <c r="AC259" s="199">
        <v>1.8900000000000001</v>
      </c>
      <c r="AD259" s="199">
        <v>1.89</v>
      </c>
      <c r="AE259" s="199">
        <v>1.8900000000000001</v>
      </c>
      <c r="AF259" s="199">
        <v>1.8900000000000001</v>
      </c>
      <c r="AG259" s="199">
        <v>0.44699999999999995</v>
      </c>
      <c r="AH259" s="199">
        <v>0.4469999999999999</v>
      </c>
      <c r="AI259" s="199">
        <v>0.44700000000000006</v>
      </c>
      <c r="AJ259" s="199">
        <v>0.44700000000000006</v>
      </c>
      <c r="AK259" s="199">
        <v>5.4580464085069074E-3</v>
      </c>
      <c r="AL259" s="199">
        <v>3.7591298839801438E-3</v>
      </c>
      <c r="AM259" s="199">
        <v>3.1540421501614845E-3</v>
      </c>
      <c r="AN259" s="199">
        <v>3.7516715402131414E-3</v>
      </c>
      <c r="AO259" s="199">
        <v>8.1870696127603619E-4</v>
      </c>
      <c r="AP259" s="199">
        <v>5.6386948259702153E-4</v>
      </c>
      <c r="AQ259" s="199">
        <v>4.7310632252422276E-4</v>
      </c>
      <c r="AR259" s="199">
        <v>5.6275073103197117E-4</v>
      </c>
      <c r="AS259" s="199">
        <v>0.373</v>
      </c>
      <c r="AT259" s="199">
        <v>0.373</v>
      </c>
      <c r="AU259" s="199">
        <v>0.37300000000000005</v>
      </c>
      <c r="AV259" s="199">
        <v>0.37300000000000005</v>
      </c>
      <c r="AW259" s="199">
        <v>7.3999999999999955E-2</v>
      </c>
      <c r="AX259" s="199">
        <v>7.3999999999999927E-2</v>
      </c>
      <c r="AY259" s="199">
        <v>7.3999999999999969E-2</v>
      </c>
      <c r="AZ259" s="199">
        <v>7.3999999999999955E-2</v>
      </c>
      <c r="BA259" s="199">
        <v>3.7000000000000012E-2</v>
      </c>
      <c r="BB259" s="199">
        <v>3.9E-2</v>
      </c>
      <c r="BC259" s="199">
        <v>2.9000000000000008E-2</v>
      </c>
      <c r="BD259" s="199">
        <v>3.5048226885518327E-2</v>
      </c>
      <c r="BE259" s="199">
        <v>9.0000000000000028E-3</v>
      </c>
      <c r="BF259" s="199">
        <v>8.9999999999999993E-3</v>
      </c>
      <c r="BG259" s="199">
        <v>9.0000000000000011E-3</v>
      </c>
      <c r="BH259" s="199">
        <v>9.0000000000000011E-3</v>
      </c>
    </row>
    <row r="260" spans="1:60" ht="12.75" customHeight="1" x14ac:dyDescent="0.25">
      <c r="A260" s="196" t="s">
        <v>52</v>
      </c>
      <c r="B260" s="196" t="s">
        <v>1749</v>
      </c>
      <c r="C260" s="196" t="s">
        <v>55</v>
      </c>
      <c r="D260" s="197">
        <v>2022</v>
      </c>
      <c r="E260" s="198">
        <v>6.8404633107895858</v>
      </c>
      <c r="F260" s="198">
        <v>27.030432701399612</v>
      </c>
      <c r="G260" s="198">
        <v>19.868495656226763</v>
      </c>
      <c r="H260" s="198">
        <v>53.739391668415955</v>
      </c>
      <c r="I260" s="199">
        <v>15.25655563008344</v>
      </c>
      <c r="J260" s="199">
        <v>12.102825401542592</v>
      </c>
      <c r="K260" s="199">
        <v>10.992810347166847</v>
      </c>
      <c r="L260" s="199">
        <v>12.093868222259298</v>
      </c>
      <c r="M260" s="224">
        <v>318.29084961554429</v>
      </c>
      <c r="N260" s="224">
        <v>252.49595473631257</v>
      </c>
      <c r="O260" s="224">
        <v>229.33819597937298</v>
      </c>
      <c r="P260" s="224">
        <v>252.30908502119703</v>
      </c>
      <c r="Q260" s="198">
        <v>582.37423687572084</v>
      </c>
      <c r="R260" s="198">
        <v>461.98984083702442</v>
      </c>
      <c r="S260" s="198">
        <v>419.61827376208424</v>
      </c>
      <c r="T260" s="198">
        <v>461.6479268050407</v>
      </c>
      <c r="U260" s="198">
        <v>608.98323687572088</v>
      </c>
      <c r="V260" s="198">
        <v>489.39384083702441</v>
      </c>
      <c r="W260" s="198">
        <v>442.78227376208434</v>
      </c>
      <c r="X260" s="198">
        <v>488.1683078415997</v>
      </c>
      <c r="Y260" s="199">
        <v>0.43290301134986919</v>
      </c>
      <c r="Z260" s="199">
        <v>0.20259905773770504</v>
      </c>
      <c r="AA260" s="199">
        <v>0.11829938970145436</v>
      </c>
      <c r="AB260" s="199">
        <v>0.20074712305634726</v>
      </c>
      <c r="AC260" s="199">
        <v>1.8899999999999995</v>
      </c>
      <c r="AD260" s="199">
        <v>1.89</v>
      </c>
      <c r="AE260" s="199">
        <v>1.8899999999999995</v>
      </c>
      <c r="AF260" s="199">
        <v>1.8899999999999997</v>
      </c>
      <c r="AG260" s="199">
        <v>0.44699999999999995</v>
      </c>
      <c r="AH260" s="199">
        <v>0.44699999999999995</v>
      </c>
      <c r="AI260" s="199">
        <v>0.44700000000000001</v>
      </c>
      <c r="AJ260" s="199">
        <v>0.44700000000000001</v>
      </c>
      <c r="AK260" s="199">
        <v>5.9363901352503167E-3</v>
      </c>
      <c r="AL260" s="199">
        <v>4.0673341571498189E-3</v>
      </c>
      <c r="AM260" s="199">
        <v>3.4049920045256549E-3</v>
      </c>
      <c r="AN260" s="199">
        <v>4.0603647195229173E-3</v>
      </c>
      <c r="AO260" s="199">
        <v>8.9045852028754753E-4</v>
      </c>
      <c r="AP260" s="199">
        <v>6.1010012357247292E-4</v>
      </c>
      <c r="AQ260" s="199">
        <v>5.107488006788482E-4</v>
      </c>
      <c r="AR260" s="199">
        <v>6.0905470792843748E-4</v>
      </c>
      <c r="AS260" s="199">
        <v>0.37299999999999994</v>
      </c>
      <c r="AT260" s="199">
        <v>0.37300000000000005</v>
      </c>
      <c r="AU260" s="199">
        <v>0.37299999999999994</v>
      </c>
      <c r="AV260" s="199">
        <v>0.37300000000000005</v>
      </c>
      <c r="AW260" s="199">
        <v>7.4000000000000024E-2</v>
      </c>
      <c r="AX260" s="199">
        <v>7.3999999999999969E-2</v>
      </c>
      <c r="AY260" s="199">
        <v>7.400000000000001E-2</v>
      </c>
      <c r="AZ260" s="199">
        <v>7.3999999999999996E-2</v>
      </c>
      <c r="BA260" s="199">
        <v>6.0999999999999992E-2</v>
      </c>
      <c r="BB260" s="199">
        <v>6.3999999999999987E-2</v>
      </c>
      <c r="BC260" s="199">
        <v>4.8000000000000001E-2</v>
      </c>
      <c r="BD260" s="199">
        <v>5.7702620928050181E-2</v>
      </c>
      <c r="BE260" s="199">
        <v>8.9999999999999976E-3</v>
      </c>
      <c r="BF260" s="199">
        <v>8.9999999999999993E-3</v>
      </c>
      <c r="BG260" s="199">
        <v>8.9999999999999993E-3</v>
      </c>
      <c r="BH260" s="199">
        <v>8.9999999999999993E-3</v>
      </c>
    </row>
    <row r="261" spans="1:60" ht="12.75" customHeight="1" x14ac:dyDescent="0.25">
      <c r="A261" s="196" t="s">
        <v>52</v>
      </c>
      <c r="B261" s="196" t="s">
        <v>1293</v>
      </c>
      <c r="C261" s="196" t="s">
        <v>55</v>
      </c>
      <c r="D261" s="197">
        <v>2022</v>
      </c>
      <c r="E261" s="198">
        <v>35.587119573960578</v>
      </c>
      <c r="F261" s="198">
        <v>386.02581633083275</v>
      </c>
      <c r="G261" s="198">
        <v>728.69232825795984</v>
      </c>
      <c r="H261" s="198">
        <v>1150.305264162753</v>
      </c>
      <c r="I261" s="199">
        <v>13.341846765633244</v>
      </c>
      <c r="J261" s="199">
        <v>10.584281798164847</v>
      </c>
      <c r="K261" s="199">
        <v>9.5998192039881314</v>
      </c>
      <c r="L261" s="199">
        <v>10.045958133225396</v>
      </c>
      <c r="M261" s="224">
        <v>278.34511572849567</v>
      </c>
      <c r="N261" s="224">
        <v>220.81524347902931</v>
      </c>
      <c r="O261" s="224">
        <v>200.27683080498096</v>
      </c>
      <c r="P261" s="224">
        <v>209.58443222410423</v>
      </c>
      <c r="Q261" s="198">
        <v>509.28584518299749</v>
      </c>
      <c r="R261" s="198">
        <v>404.02389533646806</v>
      </c>
      <c r="S261" s="198">
        <v>366.44492496350574</v>
      </c>
      <c r="T261" s="198">
        <v>383.47496927722887</v>
      </c>
      <c r="U261" s="198">
        <v>534.70234518299765</v>
      </c>
      <c r="V261" s="198">
        <v>430.23539533646806</v>
      </c>
      <c r="W261" s="198">
        <v>388.68142496350578</v>
      </c>
      <c r="X261" s="198">
        <v>407.67166775555313</v>
      </c>
      <c r="Y261" s="199">
        <v>0.33210462296846893</v>
      </c>
      <c r="Z261" s="199">
        <v>0.19278686076737594</v>
      </c>
      <c r="AA261" s="199">
        <v>0.14427633012806135</v>
      </c>
      <c r="AB261" s="199">
        <v>0.16636662728571436</v>
      </c>
      <c r="AC261" s="199">
        <v>1.8899999999999997</v>
      </c>
      <c r="AD261" s="199">
        <v>1.8899999999999995</v>
      </c>
      <c r="AE261" s="199">
        <v>1.89</v>
      </c>
      <c r="AF261" s="199">
        <v>1.89</v>
      </c>
      <c r="AG261" s="199">
        <v>0.44700000000000006</v>
      </c>
      <c r="AH261" s="199">
        <v>0.44699999999999995</v>
      </c>
      <c r="AI261" s="199">
        <v>0.44700000000000001</v>
      </c>
      <c r="AJ261" s="199">
        <v>0.44700000000000001</v>
      </c>
      <c r="AK261" s="199">
        <v>5.0473255982425736E-3</v>
      </c>
      <c r="AL261" s="199">
        <v>3.4711427574552296E-3</v>
      </c>
      <c r="AM261" s="199">
        <v>2.9119514085488097E-3</v>
      </c>
      <c r="AN261" s="199">
        <v>3.1656702453333623E-3</v>
      </c>
      <c r="AO261" s="199">
        <v>7.5709883973638589E-4</v>
      </c>
      <c r="AP261" s="199">
        <v>5.2067141361828448E-4</v>
      </c>
      <c r="AQ261" s="199">
        <v>4.3679271128232159E-4</v>
      </c>
      <c r="AR261" s="199">
        <v>4.7485053680000443E-4</v>
      </c>
      <c r="AS261" s="199">
        <v>0.37300000000000005</v>
      </c>
      <c r="AT261" s="199">
        <v>0.37299999999999994</v>
      </c>
      <c r="AU261" s="199">
        <v>0.373</v>
      </c>
      <c r="AV261" s="199">
        <v>0.373</v>
      </c>
      <c r="AW261" s="199">
        <v>7.3999999999999955E-2</v>
      </c>
      <c r="AX261" s="199">
        <v>7.3999999999999996E-2</v>
      </c>
      <c r="AY261" s="199">
        <v>7.4000000000000024E-2</v>
      </c>
      <c r="AZ261" s="199">
        <v>7.4000000000000024E-2</v>
      </c>
      <c r="BA261" s="199">
        <v>5.6499999999999995E-2</v>
      </c>
      <c r="BB261" s="199">
        <v>5.9499999999999997E-2</v>
      </c>
      <c r="BC261" s="199">
        <v>4.4499999999999991E-2</v>
      </c>
      <c r="BD261" s="199">
        <v>4.9905028450752467E-2</v>
      </c>
      <c r="BE261" s="199">
        <v>8.9999999999999976E-3</v>
      </c>
      <c r="BF261" s="199">
        <v>8.9999999999999976E-3</v>
      </c>
      <c r="BG261" s="199">
        <v>8.9999999999999959E-3</v>
      </c>
      <c r="BH261" s="199">
        <v>8.9999999999999959E-3</v>
      </c>
    </row>
    <row r="262" spans="1:60" ht="12.75" customHeight="1" x14ac:dyDescent="0.25">
      <c r="A262" s="196" t="s">
        <v>52</v>
      </c>
      <c r="B262" s="196" t="s">
        <v>1294</v>
      </c>
      <c r="C262" s="196" t="s">
        <v>43</v>
      </c>
      <c r="D262" s="197">
        <v>2022</v>
      </c>
      <c r="E262" s="198">
        <v>1.4578454208839642</v>
      </c>
      <c r="F262" s="198">
        <v>15.81375439816938</v>
      </c>
      <c r="G262" s="198">
        <v>29.851271659576827</v>
      </c>
      <c r="H262" s="198">
        <v>47.122871478630174</v>
      </c>
      <c r="I262" s="199">
        <v>16.529212445159363</v>
      </c>
      <c r="J262" s="199">
        <v>12.910279363441086</v>
      </c>
      <c r="K262" s="199">
        <v>11.61714354488913</v>
      </c>
      <c r="L262" s="199">
        <v>12.203066442306426</v>
      </c>
      <c r="M262" s="224">
        <v>344.8417323154892</v>
      </c>
      <c r="N262" s="224">
        <v>269.34151370712885</v>
      </c>
      <c r="O262" s="224">
        <v>242.36338651152514</v>
      </c>
      <c r="P262" s="224">
        <v>254.58723974222534</v>
      </c>
      <c r="Q262" s="198">
        <v>630.9541758511391</v>
      </c>
      <c r="R262" s="198">
        <v>492.81202615031202</v>
      </c>
      <c r="S262" s="198">
        <v>443.45036131812105</v>
      </c>
      <c r="T262" s="198">
        <v>465.81624838496111</v>
      </c>
      <c r="U262" s="198">
        <v>654.38317585113919</v>
      </c>
      <c r="V262" s="198">
        <v>520.90502615031198</v>
      </c>
      <c r="W262" s="198">
        <v>468.68136131812105</v>
      </c>
      <c r="X262" s="198">
        <v>492.78700593745924</v>
      </c>
      <c r="Y262" s="199">
        <v>5.288316772724289</v>
      </c>
      <c r="Z262" s="199">
        <v>3.8963841299113167</v>
      </c>
      <c r="AA262" s="199">
        <v>3.4064755685404475</v>
      </c>
      <c r="AB262" s="199">
        <v>3.6291005258117179</v>
      </c>
      <c r="AC262" s="199">
        <v>1.8900000000000001</v>
      </c>
      <c r="AD262" s="199">
        <v>1.8900000000000003</v>
      </c>
      <c r="AE262" s="199">
        <v>1.8899999999999997</v>
      </c>
      <c r="AF262" s="199">
        <v>1.8900000000000003</v>
      </c>
      <c r="AG262" s="199">
        <v>0.44699999999999995</v>
      </c>
      <c r="AH262" s="199">
        <v>0.44700000000000001</v>
      </c>
      <c r="AI262" s="199">
        <v>0.44700000000000006</v>
      </c>
      <c r="AJ262" s="199">
        <v>0.44700000000000001</v>
      </c>
      <c r="AK262" s="199">
        <v>5.4889162090939241E-2</v>
      </c>
      <c r="AL262" s="199">
        <v>3.8111340707976782E-2</v>
      </c>
      <c r="AM262" s="199">
        <v>3.229809670171014E-2</v>
      </c>
      <c r="AN262" s="199">
        <v>3.4947839603284667E-2</v>
      </c>
      <c r="AO262" s="199">
        <v>4.1166871568204422E-2</v>
      </c>
      <c r="AP262" s="199">
        <v>2.8583505530982593E-2</v>
      </c>
      <c r="AQ262" s="199">
        <v>2.4223572526282607E-2</v>
      </c>
      <c r="AR262" s="199">
        <v>2.6210879702463497E-2</v>
      </c>
      <c r="AS262" s="199">
        <v>0.37300000000000005</v>
      </c>
      <c r="AT262" s="199">
        <v>0.373</v>
      </c>
      <c r="AU262" s="199">
        <v>0.373</v>
      </c>
      <c r="AV262" s="199">
        <v>0.37300000000000005</v>
      </c>
      <c r="AW262" s="199">
        <v>7.3999999999999941E-2</v>
      </c>
      <c r="AX262" s="199">
        <v>7.3999999999999982E-2</v>
      </c>
      <c r="AY262" s="199">
        <v>7.3999999999999982E-2</v>
      </c>
      <c r="AZ262" s="199">
        <v>7.3999999999999982E-2</v>
      </c>
      <c r="BA262" s="199">
        <v>4.9000000000000016E-2</v>
      </c>
      <c r="BB262" s="199">
        <v>6.660000000000002E-2</v>
      </c>
      <c r="BC262" s="199">
        <v>5.5800000000000002E-2</v>
      </c>
      <c r="BD262" s="199">
        <v>5.9213951518450533E-2</v>
      </c>
      <c r="BE262" s="199">
        <v>1.1000000000000001E-2</v>
      </c>
      <c r="BF262" s="199">
        <v>1.1000000000000001E-2</v>
      </c>
      <c r="BG262" s="199">
        <v>1.1000000000000001E-2</v>
      </c>
      <c r="BH262" s="199">
        <v>1.1000000000000003E-2</v>
      </c>
    </row>
    <row r="263" spans="1:60" ht="12.75" customHeight="1" x14ac:dyDescent="0.25">
      <c r="A263" s="196" t="s">
        <v>52</v>
      </c>
      <c r="B263" s="196" t="s">
        <v>1294</v>
      </c>
      <c r="C263" s="196" t="s">
        <v>55</v>
      </c>
      <c r="D263" s="197">
        <v>2022</v>
      </c>
      <c r="E263" s="198">
        <v>246.18150994044885</v>
      </c>
      <c r="F263" s="198">
        <v>2670.4161358947099</v>
      </c>
      <c r="G263" s="198">
        <v>5040.8850112114014</v>
      </c>
      <c r="H263" s="198">
        <v>7957.4826570465602</v>
      </c>
      <c r="I263" s="199">
        <v>15.225662543375709</v>
      </c>
      <c r="J263" s="199">
        <v>11.835828179318115</v>
      </c>
      <c r="K263" s="199">
        <v>10.62634888639713</v>
      </c>
      <c r="L263" s="199">
        <v>11.174522120145706</v>
      </c>
      <c r="M263" s="224">
        <v>317.64634065468414</v>
      </c>
      <c r="N263" s="224">
        <v>246.92570842598249</v>
      </c>
      <c r="O263" s="224">
        <v>221.69287074818195</v>
      </c>
      <c r="P263" s="224">
        <v>233.12916925072813</v>
      </c>
      <c r="Q263" s="198">
        <v>581.19498395439462</v>
      </c>
      <c r="R263" s="198">
        <v>451.79800545090944</v>
      </c>
      <c r="S263" s="198">
        <v>405.62968297300063</v>
      </c>
      <c r="T263" s="198">
        <v>426.55458741542486</v>
      </c>
      <c r="U263" s="198">
        <v>607.80398395439465</v>
      </c>
      <c r="V263" s="198">
        <v>479.20200545090938</v>
      </c>
      <c r="W263" s="198">
        <v>428.79368297300061</v>
      </c>
      <c r="X263" s="198">
        <v>451.90350964401256</v>
      </c>
      <c r="Y263" s="199">
        <v>0.41079384680384567</v>
      </c>
      <c r="Z263" s="199">
        <v>0.19534511718252051</v>
      </c>
      <c r="AA263" s="199">
        <v>0.11677219823139659</v>
      </c>
      <c r="AB263" s="199">
        <v>0.15223631372805735</v>
      </c>
      <c r="AC263" s="199">
        <v>1.89</v>
      </c>
      <c r="AD263" s="199">
        <v>1.8900000000000003</v>
      </c>
      <c r="AE263" s="199">
        <v>1.8900000000000001</v>
      </c>
      <c r="AF263" s="199">
        <v>1.8900000000000003</v>
      </c>
      <c r="AG263" s="199">
        <v>0.44700000000000006</v>
      </c>
      <c r="AH263" s="199">
        <v>0.44700000000000001</v>
      </c>
      <c r="AI263" s="199">
        <v>0.44700000000000006</v>
      </c>
      <c r="AJ263" s="199">
        <v>0.44700000000000001</v>
      </c>
      <c r="AK263" s="199">
        <v>5.881311492410537E-3</v>
      </c>
      <c r="AL263" s="199">
        <v>4.1013835757694479E-3</v>
      </c>
      <c r="AM263" s="199">
        <v>3.4785122836657302E-3</v>
      </c>
      <c r="AN263" s="199">
        <v>3.7618745457644273E-3</v>
      </c>
      <c r="AO263" s="199">
        <v>8.8219672386158051E-4</v>
      </c>
      <c r="AP263" s="199">
        <v>6.1520753636541703E-4</v>
      </c>
      <c r="AQ263" s="199">
        <v>5.2177684254985958E-4</v>
      </c>
      <c r="AR263" s="199">
        <v>5.642811818646642E-4</v>
      </c>
      <c r="AS263" s="199">
        <v>0.37299999999999989</v>
      </c>
      <c r="AT263" s="199">
        <v>0.373</v>
      </c>
      <c r="AU263" s="199">
        <v>0.373</v>
      </c>
      <c r="AV263" s="199">
        <v>0.373</v>
      </c>
      <c r="AW263" s="199">
        <v>7.4000000000000107E-2</v>
      </c>
      <c r="AX263" s="199">
        <v>7.4000000000000038E-2</v>
      </c>
      <c r="AY263" s="199">
        <v>7.4000000000000024E-2</v>
      </c>
      <c r="AZ263" s="199">
        <v>7.4000000000000024E-2</v>
      </c>
      <c r="BA263" s="199">
        <v>6.0999999999999992E-2</v>
      </c>
      <c r="BB263" s="199">
        <v>6.4000000000000015E-2</v>
      </c>
      <c r="BC263" s="199">
        <v>4.8000000000000022E-2</v>
      </c>
      <c r="BD263" s="199">
        <v>5.3771551102643221E-2</v>
      </c>
      <c r="BE263" s="199">
        <v>9.0000000000000028E-3</v>
      </c>
      <c r="BF263" s="199">
        <v>9.0000000000000011E-3</v>
      </c>
      <c r="BG263" s="199">
        <v>9.0000000000000011E-3</v>
      </c>
      <c r="BH263" s="199">
        <v>9.0000000000000028E-3</v>
      </c>
    </row>
    <row r="264" spans="1:60" ht="12.75" customHeight="1" x14ac:dyDescent="0.25">
      <c r="A264" s="196" t="s">
        <v>52</v>
      </c>
      <c r="B264" s="196" t="s">
        <v>1295</v>
      </c>
      <c r="C264" s="196" t="s">
        <v>55</v>
      </c>
      <c r="D264" s="197">
        <v>2022</v>
      </c>
      <c r="E264" s="198">
        <v>105.04182955578833</v>
      </c>
      <c r="F264" s="198">
        <v>1139.4251203412191</v>
      </c>
      <c r="G264" s="198">
        <v>2150.8673997737792</v>
      </c>
      <c r="H264" s="198">
        <v>3395.3343496707867</v>
      </c>
      <c r="I264" s="199">
        <v>16.976061191620275</v>
      </c>
      <c r="J264" s="199">
        <v>13.207120698150741</v>
      </c>
      <c r="K264" s="199">
        <v>11.852707350396628</v>
      </c>
      <c r="L264" s="199">
        <v>12.465730645996988</v>
      </c>
      <c r="M264" s="224">
        <v>354.16414234100199</v>
      </c>
      <c r="N264" s="224">
        <v>275.53438468774817</v>
      </c>
      <c r="O264" s="224">
        <v>247.27785119225618</v>
      </c>
      <c r="P264" s="224">
        <v>260.0670881813715</v>
      </c>
      <c r="Q264" s="198">
        <v>648.01131535423292</v>
      </c>
      <c r="R264" s="198">
        <v>504.14307294529306</v>
      </c>
      <c r="S264" s="198">
        <v>452.44231827054483</v>
      </c>
      <c r="T264" s="198">
        <v>475.84268350490589</v>
      </c>
      <c r="U264" s="198">
        <v>674.62031535423296</v>
      </c>
      <c r="V264" s="198">
        <v>531.54707294529294</v>
      </c>
      <c r="W264" s="198">
        <v>475.60631827054493</v>
      </c>
      <c r="X264" s="198">
        <v>501.19160573349359</v>
      </c>
      <c r="Y264" s="199">
        <v>0.39875626903349398</v>
      </c>
      <c r="Z264" s="199">
        <v>0.20076902802446728</v>
      </c>
      <c r="AA264" s="199">
        <v>0.12833005976975678</v>
      </c>
      <c r="AB264" s="199">
        <v>0.16100573541055896</v>
      </c>
      <c r="AC264" s="199">
        <v>1.89</v>
      </c>
      <c r="AD264" s="199">
        <v>1.8900000000000003</v>
      </c>
      <c r="AE264" s="199">
        <v>1.8900000000000003</v>
      </c>
      <c r="AF264" s="199">
        <v>1.8900000000000001</v>
      </c>
      <c r="AG264" s="199">
        <v>0.44700000000000001</v>
      </c>
      <c r="AH264" s="199">
        <v>0.44700000000000001</v>
      </c>
      <c r="AI264" s="199">
        <v>0.44700000000000006</v>
      </c>
      <c r="AJ264" s="199">
        <v>0.44700000000000001</v>
      </c>
      <c r="AK264" s="199">
        <v>6.24556670300526E-3</v>
      </c>
      <c r="AL264" s="199">
        <v>4.3958137637597821E-3</v>
      </c>
      <c r="AM264" s="199">
        <v>3.7489511462567167E-3</v>
      </c>
      <c r="AN264" s="199">
        <v>4.0432669569125555E-3</v>
      </c>
      <c r="AO264" s="199">
        <v>9.3683500545078903E-4</v>
      </c>
      <c r="AP264" s="199">
        <v>6.5937206456396732E-4</v>
      </c>
      <c r="AQ264" s="199">
        <v>5.6234267193850751E-4</v>
      </c>
      <c r="AR264" s="199">
        <v>6.0649004353688352E-4</v>
      </c>
      <c r="AS264" s="199">
        <v>0.37299999999999994</v>
      </c>
      <c r="AT264" s="199">
        <v>0.37299999999999994</v>
      </c>
      <c r="AU264" s="199">
        <v>0.37300000000000011</v>
      </c>
      <c r="AV264" s="199">
        <v>0.37300000000000005</v>
      </c>
      <c r="AW264" s="199">
        <v>7.4000000000000038E-2</v>
      </c>
      <c r="AX264" s="199">
        <v>7.3999999999999955E-2</v>
      </c>
      <c r="AY264" s="199">
        <v>7.3999999999999941E-2</v>
      </c>
      <c r="AZ264" s="199">
        <v>7.3999999999999941E-2</v>
      </c>
      <c r="BA264" s="199">
        <v>6.0999999999999978E-2</v>
      </c>
      <c r="BB264" s="199">
        <v>6.3999999999999987E-2</v>
      </c>
      <c r="BC264" s="199">
        <v>4.7999999999999994E-2</v>
      </c>
      <c r="BD264" s="199">
        <v>5.3771551102643186E-2</v>
      </c>
      <c r="BE264" s="199">
        <v>8.9999999999999959E-3</v>
      </c>
      <c r="BF264" s="199">
        <v>8.9999999999999976E-3</v>
      </c>
      <c r="BG264" s="199">
        <v>8.9999999999999993E-3</v>
      </c>
      <c r="BH264" s="199">
        <v>8.9999999999999976E-3</v>
      </c>
    </row>
    <row r="265" spans="1:60" ht="12.75" customHeight="1" x14ac:dyDescent="0.25">
      <c r="A265" s="196" t="s">
        <v>68</v>
      </c>
      <c r="B265" s="196" t="s">
        <v>69</v>
      </c>
      <c r="C265" s="196" t="s">
        <v>47</v>
      </c>
      <c r="D265" s="197">
        <v>2022</v>
      </c>
      <c r="E265" s="198">
        <v>16.103601750768018</v>
      </c>
      <c r="F265" s="198">
        <v>17.993465793435981</v>
      </c>
      <c r="G265" s="198">
        <v>3.8877822241828</v>
      </c>
      <c r="H265" s="198">
        <v>37.984849768386795</v>
      </c>
      <c r="I265" s="199">
        <v>9.1329784379838443</v>
      </c>
      <c r="J265" s="199">
        <v>7.8140451962777391</v>
      </c>
      <c r="K265" s="199">
        <v>6.3245583080477461</v>
      </c>
      <c r="L265" s="199">
        <v>8.2207540580284029</v>
      </c>
      <c r="M265" s="224">
        <v>216.61985328743359</v>
      </c>
      <c r="N265" s="224">
        <v>185.33683567665656</v>
      </c>
      <c r="O265" s="224">
        <v>150.00855439439343</v>
      </c>
      <c r="P265" s="224">
        <v>194.98332882906757</v>
      </c>
      <c r="Q265" s="198">
        <v>626.24694403195497</v>
      </c>
      <c r="R265" s="198">
        <v>535.80789201740254</v>
      </c>
      <c r="S265" s="198">
        <v>433.67400237081546</v>
      </c>
      <c r="T265" s="198">
        <v>563.69585688139227</v>
      </c>
      <c r="U265" s="198">
        <v>631.75694403195507</v>
      </c>
      <c r="V265" s="198">
        <v>540.4778920174025</v>
      </c>
      <c r="W265" s="198">
        <v>437.22400237081547</v>
      </c>
      <c r="X265" s="198">
        <v>568.44946702961795</v>
      </c>
      <c r="Y265" s="199">
        <v>5.2761865070104355</v>
      </c>
      <c r="Z265" s="199">
        <v>4.670019710018428</v>
      </c>
      <c r="AA265" s="199">
        <v>4.4254628037109596</v>
      </c>
      <c r="AB265" s="199">
        <v>4.9019723109600637</v>
      </c>
      <c r="AC265" s="199">
        <v>6.0966731899503674</v>
      </c>
      <c r="AD265" s="199">
        <v>4.9623917004266298</v>
      </c>
      <c r="AE265" s="199">
        <v>2.9252658604264226</v>
      </c>
      <c r="AF265" s="199">
        <v>5.2347664976014912</v>
      </c>
      <c r="AG265" s="199">
        <v>6.6877410163924331</v>
      </c>
      <c r="AH265" s="199">
        <v>5.268603512427072</v>
      </c>
      <c r="AI265" s="199">
        <v>2.2562628539496612</v>
      </c>
      <c r="AJ265" s="199">
        <v>5.5619283721056929</v>
      </c>
      <c r="AK265" s="223"/>
      <c r="AL265" s="223"/>
      <c r="AM265" s="223"/>
      <c r="AN265" s="223"/>
      <c r="AO265" s="223"/>
      <c r="AP265" s="223"/>
      <c r="AQ265" s="223"/>
      <c r="AR265" s="223"/>
      <c r="AS265" s="199">
        <v>0.14000000000000007</v>
      </c>
      <c r="AT265" s="199">
        <v>0.10999999999999999</v>
      </c>
      <c r="AU265" s="199">
        <v>7.0000000000000021E-2</v>
      </c>
      <c r="AV265" s="199">
        <v>0.11862440592902843</v>
      </c>
      <c r="AW265" s="199">
        <v>6.5477410163924334</v>
      </c>
      <c r="AX265" s="199">
        <v>5.1586035124270726</v>
      </c>
      <c r="AY265" s="199">
        <v>2.1862628539496609</v>
      </c>
      <c r="AZ265" s="199">
        <v>5.4433039661766651</v>
      </c>
      <c r="BA265" s="199">
        <v>6.0000000000000001E-3</v>
      </c>
      <c r="BB265" s="199">
        <v>5.9999999999999993E-3</v>
      </c>
      <c r="BC265" s="199">
        <v>6.0000000000000001E-3</v>
      </c>
      <c r="BD265" s="199">
        <v>6.0000000000000001E-3</v>
      </c>
      <c r="BE265" s="199">
        <v>2E-3</v>
      </c>
      <c r="BF265" s="199">
        <v>2E-3</v>
      </c>
      <c r="BG265" s="199">
        <v>2E-3</v>
      </c>
      <c r="BH265" s="199">
        <v>2E-3</v>
      </c>
    </row>
    <row r="266" spans="1:60" ht="12.75" customHeight="1" x14ac:dyDescent="0.25">
      <c r="A266" s="196" t="s">
        <v>68</v>
      </c>
      <c r="B266" s="196" t="s">
        <v>70</v>
      </c>
      <c r="C266" s="196" t="s">
        <v>47</v>
      </c>
      <c r="D266" s="197">
        <v>2022</v>
      </c>
      <c r="E266" s="198">
        <v>13.116425370389765</v>
      </c>
      <c r="F266" s="198">
        <v>14.655724532122649</v>
      </c>
      <c r="G266" s="198">
        <v>3.1666086996587337</v>
      </c>
      <c r="H266" s="198">
        <v>30.938758602171148</v>
      </c>
      <c r="I266" s="199">
        <v>14.386373875946006</v>
      </c>
      <c r="J266" s="199">
        <v>11.854784202545648</v>
      </c>
      <c r="K266" s="199">
        <v>8.4296956140045776</v>
      </c>
      <c r="L266" s="199">
        <v>12.577485846316838</v>
      </c>
      <c r="M266" s="224">
        <v>340.58654585719643</v>
      </c>
      <c r="N266" s="224">
        <v>280.6530706238845</v>
      </c>
      <c r="O266" s="224">
        <v>199.56668279014724</v>
      </c>
      <c r="P266" s="224">
        <v>297.76248670467317</v>
      </c>
      <c r="Q266" s="198">
        <v>1006.1261550530968</v>
      </c>
      <c r="R266" s="198">
        <v>829.0767744215276</v>
      </c>
      <c r="S266" s="198">
        <v>589.53960946108577</v>
      </c>
      <c r="T266" s="198">
        <v>879.61967233090411</v>
      </c>
      <c r="U266" s="198">
        <v>1018.9761550530966</v>
      </c>
      <c r="V266" s="198">
        <v>839.26677442152754</v>
      </c>
      <c r="W266" s="198">
        <v>599.44960946108586</v>
      </c>
      <c r="X266" s="198">
        <v>891.54096115603602</v>
      </c>
      <c r="Y266" s="199">
        <v>11.37542016231464</v>
      </c>
      <c r="Z266" s="199">
        <v>9.6873056428298572</v>
      </c>
      <c r="AA266" s="199">
        <v>7.1328920008258949</v>
      </c>
      <c r="AB266" s="199">
        <v>10.141532001130175</v>
      </c>
      <c r="AC266" s="199">
        <v>6.2778310379561413</v>
      </c>
      <c r="AD266" s="199">
        <v>4.779509670654555</v>
      </c>
      <c r="AE266" s="199">
        <v>2.8279528883909144</v>
      </c>
      <c r="AF266" s="199">
        <v>5.2149765193319322</v>
      </c>
      <c r="AG266" s="199">
        <v>3.8062714304829814</v>
      </c>
      <c r="AH266" s="199">
        <v>2.8225858422567955</v>
      </c>
      <c r="AI266" s="199">
        <v>1.4897546584143937</v>
      </c>
      <c r="AJ266" s="199">
        <v>3.1032009727990943</v>
      </c>
      <c r="AK266" s="199">
        <v>1.0380755179636469</v>
      </c>
      <c r="AL266" s="199">
        <v>0.77991476096494139</v>
      </c>
      <c r="AM266" s="199">
        <v>0.41316201939232777</v>
      </c>
      <c r="AN266" s="199">
        <v>0.85182404178829008</v>
      </c>
      <c r="AO266" s="199">
        <v>0.51903775898182347</v>
      </c>
      <c r="AP266" s="199">
        <v>0.38995738048247069</v>
      </c>
      <c r="AQ266" s="199">
        <v>0.20658100969616389</v>
      </c>
      <c r="AR266" s="199">
        <v>0.42591202089414504</v>
      </c>
      <c r="AS266" s="199">
        <v>0.17499999999999996</v>
      </c>
      <c r="AT266" s="199">
        <v>7.9999999999999974E-2</v>
      </c>
      <c r="AU266" s="199">
        <v>7.0000000000000021E-2</v>
      </c>
      <c r="AV266" s="199">
        <v>0.11925155300527213</v>
      </c>
      <c r="AW266" s="199">
        <v>3.6312714304829807</v>
      </c>
      <c r="AX266" s="199">
        <v>2.7425858422567959</v>
      </c>
      <c r="AY266" s="199">
        <v>1.4197546584143934</v>
      </c>
      <c r="AZ266" s="199">
        <v>2.9839494197938219</v>
      </c>
      <c r="BA266" s="199">
        <v>3.0000000000000002E-2</v>
      </c>
      <c r="BB266" s="199">
        <v>3.0000000000000002E-2</v>
      </c>
      <c r="BC266" s="199">
        <v>3.0000000000000002E-2</v>
      </c>
      <c r="BD266" s="199">
        <v>3.0000000000000002E-2</v>
      </c>
      <c r="BE266" s="199">
        <v>2.8999999999999998E-3</v>
      </c>
      <c r="BF266" s="199">
        <v>2.9000000000000002E-3</v>
      </c>
      <c r="BG266" s="199">
        <v>2.8999999999999998E-3</v>
      </c>
      <c r="BH266" s="199">
        <v>2.8999999999999998E-3</v>
      </c>
    </row>
    <row r="267" spans="1:60" ht="12.75" customHeight="1" x14ac:dyDescent="0.25">
      <c r="A267" s="196" t="s">
        <v>68</v>
      </c>
      <c r="B267" s="196" t="s">
        <v>70</v>
      </c>
      <c r="C267" s="196" t="s">
        <v>39</v>
      </c>
      <c r="D267" s="197">
        <v>2022</v>
      </c>
      <c r="E267" s="198">
        <v>2.3472651285936199</v>
      </c>
      <c r="F267" s="198">
        <v>2.6227321970043191</v>
      </c>
      <c r="G267" s="198">
        <v>0.5666841358614203</v>
      </c>
      <c r="H267" s="198">
        <v>5.5366814614593594</v>
      </c>
      <c r="I267" s="199">
        <v>11.318889153906467</v>
      </c>
      <c r="J267" s="199">
        <v>9.5317657241009179</v>
      </c>
      <c r="K267" s="199">
        <v>6.9182749680433551</v>
      </c>
      <c r="L267" s="199">
        <v>10.021920119922271</v>
      </c>
      <c r="M267" s="224">
        <v>267.9661597225097</v>
      </c>
      <c r="N267" s="224">
        <v>225.65736104770031</v>
      </c>
      <c r="O267" s="224">
        <v>163.78493948331726</v>
      </c>
      <c r="P267" s="224">
        <v>237.26139650854975</v>
      </c>
      <c r="Q267" s="198">
        <v>791.59839179024902</v>
      </c>
      <c r="R267" s="198">
        <v>666.61403919797215</v>
      </c>
      <c r="S267" s="198">
        <v>483.83682039820712</v>
      </c>
      <c r="T267" s="198">
        <v>700.8935012710848</v>
      </c>
      <c r="U267" s="198">
        <v>799.67839179024895</v>
      </c>
      <c r="V267" s="198">
        <v>671.45103919797214</v>
      </c>
      <c r="W267" s="198">
        <v>487.81082039820711</v>
      </c>
      <c r="X267" s="198">
        <v>707.00602918944628</v>
      </c>
      <c r="Y267" s="199">
        <v>8.5177931158960263</v>
      </c>
      <c r="Z267" s="199">
        <v>7.2109161904154808</v>
      </c>
      <c r="AA267" s="199">
        <v>4.8613998757155406</v>
      </c>
      <c r="AB267" s="199">
        <v>7.5244890452277673</v>
      </c>
      <c r="AC267" s="199">
        <v>2.1458958859322377</v>
      </c>
      <c r="AD267" s="199">
        <v>1.6639986801628819</v>
      </c>
      <c r="AE267" s="199">
        <v>0.98077667271723368</v>
      </c>
      <c r="AF267" s="199">
        <v>1.7983696818101707</v>
      </c>
      <c r="AG267" s="199">
        <v>0.6879988038374365</v>
      </c>
      <c r="AH267" s="199">
        <v>0.53691503148132058</v>
      </c>
      <c r="AI267" s="199">
        <v>0.31179525868069302</v>
      </c>
      <c r="AJ267" s="199">
        <v>0.57792549379771241</v>
      </c>
      <c r="AK267" s="199">
        <v>0.33932006315747998</v>
      </c>
      <c r="AL267" s="199">
        <v>0.27396648716074173</v>
      </c>
      <c r="AM267" s="199">
        <v>0.17847546132047115</v>
      </c>
      <c r="AN267" s="199">
        <v>0.29189941705681194</v>
      </c>
      <c r="AO267" s="199">
        <v>0.22055804105236196</v>
      </c>
      <c r="AP267" s="199">
        <v>0.17807821665448215</v>
      </c>
      <c r="AQ267" s="199">
        <v>0.11600904985830623</v>
      </c>
      <c r="AR267" s="199">
        <v>0.18973462108692773</v>
      </c>
      <c r="AS267" s="199">
        <v>0.17499999999999999</v>
      </c>
      <c r="AT267" s="199">
        <v>8.0000000000000043E-2</v>
      </c>
      <c r="AU267" s="199">
        <v>7.0000000000000021E-2</v>
      </c>
      <c r="AV267" s="199">
        <v>0.11925155300527218</v>
      </c>
      <c r="AW267" s="199">
        <v>0.51299880383743646</v>
      </c>
      <c r="AX267" s="199">
        <v>0.45691503148132051</v>
      </c>
      <c r="AY267" s="199">
        <v>0.24179525868069299</v>
      </c>
      <c r="AZ267" s="199">
        <v>0.45867394079244023</v>
      </c>
      <c r="BA267" s="199">
        <v>1.2000000000000004E-2</v>
      </c>
      <c r="BB267" s="199">
        <v>9.8000000000000014E-3</v>
      </c>
      <c r="BC267" s="199">
        <v>7.6E-3</v>
      </c>
      <c r="BD267" s="199">
        <v>1.0507513735669801E-2</v>
      </c>
      <c r="BE267" s="199">
        <v>2.8999999999999998E-3</v>
      </c>
      <c r="BF267" s="199">
        <v>2.9000000000000007E-3</v>
      </c>
      <c r="BG267" s="199">
        <v>2.8999999999999998E-3</v>
      </c>
      <c r="BH267" s="199">
        <v>2.8999999999999998E-3</v>
      </c>
    </row>
    <row r="268" spans="1:60" ht="12.75" customHeight="1" x14ac:dyDescent="0.25">
      <c r="A268" s="196" t="s">
        <v>68</v>
      </c>
      <c r="B268" s="196" t="s">
        <v>70</v>
      </c>
      <c r="C268" s="196" t="s">
        <v>41</v>
      </c>
      <c r="D268" s="197">
        <v>2022</v>
      </c>
      <c r="E268" s="198">
        <v>20.859779054301352</v>
      </c>
      <c r="F268" s="198">
        <v>23.30781192190765</v>
      </c>
      <c r="G268" s="198">
        <v>5.0360335198817072</v>
      </c>
      <c r="H268" s="198">
        <v>49.203624496090704</v>
      </c>
      <c r="I268" s="199">
        <v>11.4652253984988</v>
      </c>
      <c r="J268" s="199">
        <v>9.7324183330204033</v>
      </c>
      <c r="K268" s="199">
        <v>7.1318778457549366</v>
      </c>
      <c r="L268" s="199">
        <v>10.200870885083202</v>
      </c>
      <c r="M268" s="224">
        <v>271.43055989097394</v>
      </c>
      <c r="N268" s="224">
        <v>230.40766015562113</v>
      </c>
      <c r="O268" s="224">
        <v>168.84182643288992</v>
      </c>
      <c r="P268" s="224">
        <v>241.49792084124266</v>
      </c>
      <c r="Q268" s="198">
        <v>801.8325706310178</v>
      </c>
      <c r="R268" s="198">
        <v>680.64688998124541</v>
      </c>
      <c r="S268" s="198">
        <v>498.77536182034822</v>
      </c>
      <c r="T268" s="198">
        <v>713.40861083571338</v>
      </c>
      <c r="U268" s="198">
        <v>806.16657063101786</v>
      </c>
      <c r="V268" s="198">
        <v>684.32008998124536</v>
      </c>
      <c r="W268" s="198">
        <v>501.83096182034819</v>
      </c>
      <c r="X268" s="198">
        <v>717.24276064037838</v>
      </c>
      <c r="Y268" s="199">
        <v>8.6384495446627092</v>
      </c>
      <c r="Z268" s="199">
        <v>6.7919424832459452</v>
      </c>
      <c r="AA268" s="199">
        <v>3.6306839547077945</v>
      </c>
      <c r="AB268" s="199">
        <v>7.2512079467165549</v>
      </c>
      <c r="AC268" s="199">
        <v>2.1568695103992237</v>
      </c>
      <c r="AD268" s="199">
        <v>1.6188454354374102</v>
      </c>
      <c r="AE268" s="199">
        <v>0.92535121412391264</v>
      </c>
      <c r="AF268" s="199">
        <v>1.7759599420289618</v>
      </c>
      <c r="AG268" s="199">
        <v>0.45394358314596572</v>
      </c>
      <c r="AH268" s="199">
        <v>0.34091624222702421</v>
      </c>
      <c r="AI268" s="199">
        <v>0.19896429697949569</v>
      </c>
      <c r="AJ268" s="199">
        <v>0.37430505496206723</v>
      </c>
      <c r="AK268" s="199">
        <v>0.12521480687865566</v>
      </c>
      <c r="AL268" s="199">
        <v>0.10110808689168292</v>
      </c>
      <c r="AM268" s="199">
        <v>6.9072390560398655E-2</v>
      </c>
      <c r="AN268" s="199">
        <v>0.10804920181142216</v>
      </c>
      <c r="AO268" s="199">
        <v>8.665681260349585E-2</v>
      </c>
      <c r="AP268" s="199">
        <v>7.0259277441444071E-2</v>
      </c>
      <c r="AQ268" s="199">
        <v>4.7961494331962652E-2</v>
      </c>
      <c r="AR268" s="199">
        <v>7.4928782578720932E-2</v>
      </c>
      <c r="AS268" s="199">
        <v>9.7999999999999976E-2</v>
      </c>
      <c r="AT268" s="199">
        <v>7.4399999999999994E-2</v>
      </c>
      <c r="AU268" s="199">
        <v>6.3700000000000007E-2</v>
      </c>
      <c r="AV268" s="199">
        <v>8.3310018957111764E-2</v>
      </c>
      <c r="AW268" s="199">
        <v>0.35594358314596569</v>
      </c>
      <c r="AX268" s="199">
        <v>0.26651624222702419</v>
      </c>
      <c r="AY268" s="199">
        <v>0.13526429697949566</v>
      </c>
      <c r="AZ268" s="199">
        <v>0.29099503600495547</v>
      </c>
      <c r="BA268" s="199">
        <v>5.9999999999999993E-3</v>
      </c>
      <c r="BB268" s="199">
        <v>5.9999999999999984E-3</v>
      </c>
      <c r="BC268" s="199">
        <v>4.7999999999999987E-3</v>
      </c>
      <c r="BD268" s="199">
        <v>5.8771789622055533E-3</v>
      </c>
      <c r="BE268" s="199">
        <v>2.8999999999999994E-3</v>
      </c>
      <c r="BF268" s="199">
        <v>2.8999999999999989E-3</v>
      </c>
      <c r="BG268" s="199">
        <v>2.8999999999999989E-3</v>
      </c>
      <c r="BH268" s="199">
        <v>2.8999999999999994E-3</v>
      </c>
    </row>
    <row r="269" spans="1:60" ht="12.75" customHeight="1" x14ac:dyDescent="0.25">
      <c r="A269" s="196" t="s">
        <v>68</v>
      </c>
      <c r="B269" s="196" t="s">
        <v>70</v>
      </c>
      <c r="C269" s="196" t="s">
        <v>42</v>
      </c>
      <c r="D269" s="197">
        <v>2022</v>
      </c>
      <c r="E269" s="198">
        <v>1616.6205805061768</v>
      </c>
      <c r="F269" s="198">
        <v>1806.3416847051128</v>
      </c>
      <c r="G269" s="198">
        <v>390.28962920299762</v>
      </c>
      <c r="H269" s="198">
        <v>3813.2518944142871</v>
      </c>
      <c r="I269" s="199">
        <v>10.385672109824997</v>
      </c>
      <c r="J269" s="199">
        <v>8.9689782785046201</v>
      </c>
      <c r="K269" s="199">
        <v>7.2050129447825055</v>
      </c>
      <c r="L269" s="199">
        <v>9.3890394421297323</v>
      </c>
      <c r="M269" s="224">
        <v>245.87295038987855</v>
      </c>
      <c r="N269" s="224">
        <v>212.3337929408041</v>
      </c>
      <c r="O269" s="224">
        <v>170.57324471615661</v>
      </c>
      <c r="P269" s="224">
        <v>222.27842402028961</v>
      </c>
      <c r="Q269" s="198">
        <v>726.33287843099993</v>
      </c>
      <c r="R269" s="198">
        <v>627.25490856278805</v>
      </c>
      <c r="S269" s="198">
        <v>503.89014172378637</v>
      </c>
      <c r="T269" s="198">
        <v>656.6323268816534</v>
      </c>
      <c r="U269" s="198">
        <v>729.8718784309998</v>
      </c>
      <c r="V269" s="198">
        <v>631.57220856278821</v>
      </c>
      <c r="W269" s="198">
        <v>507.45274172378629</v>
      </c>
      <c r="X269" s="198">
        <v>660.9949076737488</v>
      </c>
      <c r="Y269" s="199">
        <v>5.0492835084654955</v>
      </c>
      <c r="Z269" s="199">
        <v>4.2470054508718551</v>
      </c>
      <c r="AA269" s="199">
        <v>2.5929134564500136</v>
      </c>
      <c r="AB269" s="199">
        <v>4.4178318966616121</v>
      </c>
      <c r="AC269" s="199">
        <v>1.0875924916573059</v>
      </c>
      <c r="AD269" s="199">
        <v>0.8492231752628453</v>
      </c>
      <c r="AE269" s="199">
        <v>0.42248066780066901</v>
      </c>
      <c r="AF269" s="199">
        <v>0.90660190966074961</v>
      </c>
      <c r="AG269" s="199">
        <v>5.4520952609614072E-2</v>
      </c>
      <c r="AH269" s="199">
        <v>4.4920880310548007E-2</v>
      </c>
      <c r="AI269" s="199">
        <v>3.227856962147399E-2</v>
      </c>
      <c r="AJ269" s="199">
        <v>4.7696860496230335E-2</v>
      </c>
      <c r="AK269" s="199">
        <v>3.9547420469785849E-2</v>
      </c>
      <c r="AL269" s="199">
        <v>3.3128690559031976E-2</v>
      </c>
      <c r="AM269" s="199">
        <v>2.2448866178858759E-2</v>
      </c>
      <c r="AN269" s="199">
        <v>3.4756809117430537E-2</v>
      </c>
      <c r="AO269" s="199">
        <v>2.9660565352339394E-2</v>
      </c>
      <c r="AP269" s="199">
        <v>2.4846517919273985E-2</v>
      </c>
      <c r="AQ269" s="199">
        <v>1.6836649634144069E-2</v>
      </c>
      <c r="AR269" s="199">
        <v>2.6067606838072906E-2</v>
      </c>
      <c r="AS269" s="199">
        <v>5.2499999999999995E-3</v>
      </c>
      <c r="AT269" s="199">
        <v>5.6000000000000008E-3</v>
      </c>
      <c r="AU269" s="199">
        <v>4.2000000000000015E-3</v>
      </c>
      <c r="AV269" s="199">
        <v>5.3083269831477537E-3</v>
      </c>
      <c r="AW269" s="199">
        <v>4.9270952609614067E-2</v>
      </c>
      <c r="AX269" s="199">
        <v>3.9320880310548E-2</v>
      </c>
      <c r="AY269" s="199">
        <v>2.8078569621473981E-2</v>
      </c>
      <c r="AZ269" s="199">
        <v>4.2388533513082575E-2</v>
      </c>
      <c r="BA269" s="199">
        <v>1.2799999999999997E-2</v>
      </c>
      <c r="BB269" s="199">
        <v>1.5699999999999999E-2</v>
      </c>
      <c r="BC269" s="199">
        <v>1.2999999999999999E-2</v>
      </c>
      <c r="BD269" s="199">
        <v>1.4194203414485426E-2</v>
      </c>
      <c r="BE269" s="199">
        <v>2.9000000000000002E-3</v>
      </c>
      <c r="BF269" s="199">
        <v>2.8999999999999998E-3</v>
      </c>
      <c r="BG269" s="199">
        <v>2.9000000000000002E-3</v>
      </c>
      <c r="BH269" s="199">
        <v>2.9000000000000002E-3</v>
      </c>
    </row>
    <row r="270" spans="1:60" ht="12.75" customHeight="1" x14ac:dyDescent="0.25">
      <c r="A270" s="196" t="s">
        <v>68</v>
      </c>
      <c r="B270" s="196" t="s">
        <v>70</v>
      </c>
      <c r="C270" s="196" t="s">
        <v>43</v>
      </c>
      <c r="D270" s="197">
        <v>2022</v>
      </c>
      <c r="E270" s="198">
        <v>8310.0031642168033</v>
      </c>
      <c r="F270" s="198">
        <v>9285.236929778679</v>
      </c>
      <c r="G270" s="198">
        <v>2006.2271214080467</v>
      </c>
      <c r="H270" s="198">
        <v>19601.467215403529</v>
      </c>
      <c r="I270" s="199">
        <v>9.9706159898769915</v>
      </c>
      <c r="J270" s="199">
        <v>8.6182720300309246</v>
      </c>
      <c r="K270" s="199">
        <v>6.4881776809993426</v>
      </c>
      <c r="L270" s="199">
        <v>8.9735785718683729</v>
      </c>
      <c r="M270" s="224">
        <v>236.04680994274764</v>
      </c>
      <c r="N270" s="224">
        <v>204.03108714376486</v>
      </c>
      <c r="O270" s="224">
        <v>153.60271075493739</v>
      </c>
      <c r="P270" s="224">
        <v>212.44270141490617</v>
      </c>
      <c r="Q270" s="198">
        <v>697.30549309432627</v>
      </c>
      <c r="R270" s="198">
        <v>602.72789902080024</v>
      </c>
      <c r="S270" s="198">
        <v>453.75751525545053</v>
      </c>
      <c r="T270" s="198">
        <v>627.57663490704283</v>
      </c>
      <c r="U270" s="198">
        <v>706.2504930943262</v>
      </c>
      <c r="V270" s="198">
        <v>614.73019902080023</v>
      </c>
      <c r="W270" s="198">
        <v>463.78611525545051</v>
      </c>
      <c r="X270" s="198">
        <v>639.35441915462309</v>
      </c>
      <c r="Y270" s="199">
        <v>6.170921115028567</v>
      </c>
      <c r="Z270" s="199">
        <v>3.7432405006524045</v>
      </c>
      <c r="AA270" s="199">
        <v>1.8554091696995099</v>
      </c>
      <c r="AB270" s="199">
        <v>4.5792297146381298</v>
      </c>
      <c r="AC270" s="199">
        <v>2.2444294632325659</v>
      </c>
      <c r="AD270" s="199">
        <v>1.7374727494551019</v>
      </c>
      <c r="AE270" s="199">
        <v>0.85977021135419363</v>
      </c>
      <c r="AF270" s="199">
        <v>1.8625624293346845</v>
      </c>
      <c r="AG270" s="199">
        <v>2.7441786334386299E-2</v>
      </c>
      <c r="AH270" s="199">
        <v>2.289311231800335E-2</v>
      </c>
      <c r="AI270" s="199">
        <v>1.4516888324936124E-2</v>
      </c>
      <c r="AJ270" s="199">
        <v>2.3964199879385199E-2</v>
      </c>
      <c r="AK270" s="199">
        <v>8.2111026990303967E-2</v>
      </c>
      <c r="AL270" s="199">
        <v>3.9938564227472703E-2</v>
      </c>
      <c r="AM270" s="199">
        <v>1.9525751300846529E-2</v>
      </c>
      <c r="AN270" s="199">
        <v>5.5728227148271837E-2</v>
      </c>
      <c r="AO270" s="199">
        <v>6.1583270242727958E-2</v>
      </c>
      <c r="AP270" s="199">
        <v>2.9953923170604524E-2</v>
      </c>
      <c r="AQ270" s="199">
        <v>1.4644313475634897E-2</v>
      </c>
      <c r="AR270" s="199">
        <v>4.1796170361203866E-2</v>
      </c>
      <c r="AS270" s="199">
        <v>5.2499999999999995E-3</v>
      </c>
      <c r="AT270" s="199">
        <v>5.6000000000000017E-3</v>
      </c>
      <c r="AU270" s="199">
        <v>4.2000000000000015E-3</v>
      </c>
      <c r="AV270" s="199">
        <v>5.3083269831477545E-3</v>
      </c>
      <c r="AW270" s="199">
        <v>2.2191786334386305E-2</v>
      </c>
      <c r="AX270" s="199">
        <v>1.7293112318003352E-2</v>
      </c>
      <c r="AY270" s="199">
        <v>1.0316888324936121E-2</v>
      </c>
      <c r="AZ270" s="199">
        <v>1.8655872896237446E-2</v>
      </c>
      <c r="BA270" s="199">
        <v>3.3200000000000007E-2</v>
      </c>
      <c r="BB270" s="199">
        <v>4.4700000000000004E-2</v>
      </c>
      <c r="BC270" s="199">
        <v>3.7400000000000017E-2</v>
      </c>
      <c r="BD270" s="199">
        <v>3.9077436486582767E-2</v>
      </c>
      <c r="BE270" s="199">
        <v>1.0999999999999998E-2</v>
      </c>
      <c r="BF270" s="199">
        <v>1.1000000000000001E-2</v>
      </c>
      <c r="BG270" s="199">
        <v>1.0999999999999999E-2</v>
      </c>
      <c r="BH270" s="199">
        <v>1.0999999999999999E-2</v>
      </c>
    </row>
    <row r="271" spans="1:60" ht="12.75" customHeight="1" x14ac:dyDescent="0.25">
      <c r="A271" s="196" t="s">
        <v>68</v>
      </c>
      <c r="B271" s="196" t="s">
        <v>70</v>
      </c>
      <c r="C271" s="196" t="s">
        <v>55</v>
      </c>
      <c r="D271" s="197">
        <v>2022</v>
      </c>
      <c r="E271" s="198">
        <v>75926.54577806234</v>
      </c>
      <c r="F271" s="198">
        <v>84837.027480896286</v>
      </c>
      <c r="G271" s="198">
        <v>18330.425676695235</v>
      </c>
      <c r="H271" s="198">
        <v>179093.99893565386</v>
      </c>
      <c r="I271" s="199">
        <v>10.518968539776067</v>
      </c>
      <c r="J271" s="199">
        <v>9.1913103564123144</v>
      </c>
      <c r="K271" s="199">
        <v>11.163266568270762</v>
      </c>
      <c r="L271" s="199">
        <v>9.9559998347301253</v>
      </c>
      <c r="M271" s="224">
        <v>249.02864278628138</v>
      </c>
      <c r="N271" s="224">
        <v>217.59733711814852</v>
      </c>
      <c r="O271" s="224">
        <v>264.28191243712178</v>
      </c>
      <c r="P271" s="224">
        <v>235.70078349868956</v>
      </c>
      <c r="Q271" s="198">
        <v>735.65510414996379</v>
      </c>
      <c r="R271" s="198">
        <v>642.80393576166045</v>
      </c>
      <c r="S271" s="198">
        <v>780.71476294289459</v>
      </c>
      <c r="T271" s="198">
        <v>696.283296944943</v>
      </c>
      <c r="U271" s="198">
        <v>746.79960414996378</v>
      </c>
      <c r="V271" s="198">
        <v>654.54123576166046</v>
      </c>
      <c r="W271" s="198">
        <v>789.44486294289459</v>
      </c>
      <c r="X271" s="198">
        <v>708.81905855285834</v>
      </c>
      <c r="Y271" s="199">
        <v>1.1914781401993899</v>
      </c>
      <c r="Z271" s="199">
        <v>1.041094982653753</v>
      </c>
      <c r="AA271" s="199">
        <v>1.2644574455202651</v>
      </c>
      <c r="AB271" s="199">
        <v>1.1277109653911197</v>
      </c>
      <c r="AC271" s="199">
        <v>0.30720049613509476</v>
      </c>
      <c r="AD271" s="199">
        <v>0.26842699366810807</v>
      </c>
      <c r="AE271" s="199">
        <v>0.32601685377168194</v>
      </c>
      <c r="AF271" s="199">
        <v>0.29075931515383413</v>
      </c>
      <c r="AG271" s="199">
        <v>3.7257394106705373E-2</v>
      </c>
      <c r="AH271" s="199">
        <v>2.9635736410476708E-2</v>
      </c>
      <c r="AI271" s="199">
        <v>1.7890825866886392E-2</v>
      </c>
      <c r="AJ271" s="199">
        <v>3.166482132866693E-2</v>
      </c>
      <c r="AK271" s="199">
        <v>6.7692568260344704E-3</v>
      </c>
      <c r="AL271" s="199">
        <v>3.5182164537920623E-3</v>
      </c>
      <c r="AM271" s="199">
        <v>2.6515496417160614E-3</v>
      </c>
      <c r="AN271" s="199">
        <v>4.8077844763764095E-3</v>
      </c>
      <c r="AO271" s="199">
        <v>1.0153885239051702E-3</v>
      </c>
      <c r="AP271" s="199">
        <v>5.2773246806880946E-4</v>
      </c>
      <c r="AQ271" s="199">
        <v>3.9773244625740915E-4</v>
      </c>
      <c r="AR271" s="199">
        <v>7.2116767145646149E-4</v>
      </c>
      <c r="AS271" s="199">
        <v>5.2499999999999995E-3</v>
      </c>
      <c r="AT271" s="199">
        <v>5.6000000000000008E-3</v>
      </c>
      <c r="AU271" s="199">
        <v>4.2000000000000006E-3</v>
      </c>
      <c r="AV271" s="199">
        <v>5.3083269831477537E-3</v>
      </c>
      <c r="AW271" s="199">
        <v>3.2007394106705375E-2</v>
      </c>
      <c r="AX271" s="199">
        <v>2.403573641047671E-2</v>
      </c>
      <c r="AY271" s="199">
        <v>1.3690825866886396E-2</v>
      </c>
      <c r="AZ271" s="199">
        <v>2.6356494345519177E-2</v>
      </c>
      <c r="BA271" s="199">
        <v>4.1500000000000009E-2</v>
      </c>
      <c r="BB271" s="199">
        <v>4.370000000000001E-2</v>
      </c>
      <c r="BC271" s="199">
        <v>3.2500000000000008E-2</v>
      </c>
      <c r="BD271" s="199">
        <v>4.1620984675625569E-2</v>
      </c>
      <c r="BE271" s="199">
        <v>8.9999999999999976E-3</v>
      </c>
      <c r="BF271" s="199">
        <v>8.9999999999999976E-3</v>
      </c>
      <c r="BG271" s="199">
        <v>8.9999999999999976E-3</v>
      </c>
      <c r="BH271" s="199">
        <v>8.9999999999999976E-3</v>
      </c>
    </row>
    <row r="272" spans="1:60" ht="12.75" customHeight="1" x14ac:dyDescent="0.25">
      <c r="A272" s="196" t="s">
        <v>68</v>
      </c>
      <c r="B272" s="196" t="s">
        <v>71</v>
      </c>
      <c r="C272" s="196" t="s">
        <v>47</v>
      </c>
      <c r="D272" s="197">
        <v>2022</v>
      </c>
      <c r="E272" s="198">
        <v>48.677639772849062</v>
      </c>
      <c r="F272" s="198">
        <v>54.390282355075357</v>
      </c>
      <c r="G272" s="198">
        <v>11.751909017188069</v>
      </c>
      <c r="H272" s="198">
        <v>114.81983114511249</v>
      </c>
      <c r="I272" s="199">
        <v>18.136525538924648</v>
      </c>
      <c r="J272" s="199">
        <v>15.06628775802146</v>
      </c>
      <c r="K272" s="199">
        <v>9.8244992447778152</v>
      </c>
      <c r="L272" s="199">
        <v>15.831407390620361</v>
      </c>
      <c r="M272" s="224">
        <v>429.36855669246887</v>
      </c>
      <c r="N272" s="224">
        <v>356.68299396658557</v>
      </c>
      <c r="O272" s="224">
        <v>232.5876062591542</v>
      </c>
      <c r="P272" s="224">
        <v>374.79662392514604</v>
      </c>
      <c r="Q272" s="198">
        <v>1268.3969472676197</v>
      </c>
      <c r="R272" s="198">
        <v>1053.6766459438954</v>
      </c>
      <c r="S272" s="198">
        <v>687.08666518096913</v>
      </c>
      <c r="T272" s="198">
        <v>1107.186090418259</v>
      </c>
      <c r="U272" s="198">
        <v>1281.2469472676196</v>
      </c>
      <c r="V272" s="198">
        <v>1063.8666459438955</v>
      </c>
      <c r="W272" s="198">
        <v>696.99666518096899</v>
      </c>
      <c r="X272" s="198">
        <v>1119.1073792433911</v>
      </c>
      <c r="Y272" s="199">
        <v>18.265942545547666</v>
      </c>
      <c r="Z272" s="199">
        <v>15.657646807490393</v>
      </c>
      <c r="AA272" s="199">
        <v>10.802955689503325</v>
      </c>
      <c r="AB272" s="199">
        <v>16.26654678004579</v>
      </c>
      <c r="AC272" s="199">
        <v>6.4400279952299995</v>
      </c>
      <c r="AD272" s="199">
        <v>5.0081625008309896</v>
      </c>
      <c r="AE272" s="199">
        <v>2.6055414543826441</v>
      </c>
      <c r="AF272" s="199">
        <v>5.3692886964137134</v>
      </c>
      <c r="AG272" s="199">
        <v>2.369834128735762</v>
      </c>
      <c r="AH272" s="199">
        <v>1.7302260138501442</v>
      </c>
      <c r="AI272" s="199">
        <v>0.76159360225344308</v>
      </c>
      <c r="AJ272" s="199">
        <v>1.9022462410445824</v>
      </c>
      <c r="AK272" s="199">
        <v>0.92133992320183355</v>
      </c>
      <c r="AL272" s="199">
        <v>0.70008472026270574</v>
      </c>
      <c r="AM272" s="199">
        <v>0.35092562418657502</v>
      </c>
      <c r="AN272" s="199">
        <v>0.75814868944328528</v>
      </c>
      <c r="AO272" s="199">
        <v>0.46066996160091678</v>
      </c>
      <c r="AP272" s="199">
        <v>0.35004236013135287</v>
      </c>
      <c r="AQ272" s="199">
        <v>0.17546281209328751</v>
      </c>
      <c r="AR272" s="199">
        <v>0.37907434472164264</v>
      </c>
      <c r="AS272" s="199">
        <v>0.17499999999999999</v>
      </c>
      <c r="AT272" s="199">
        <v>7.9999999999999988E-2</v>
      </c>
      <c r="AU272" s="199">
        <v>7.0000000000000007E-2</v>
      </c>
      <c r="AV272" s="199">
        <v>0.11925155300527213</v>
      </c>
      <c r="AW272" s="199">
        <v>2.1948341287357618</v>
      </c>
      <c r="AX272" s="199">
        <v>1.6502260138501441</v>
      </c>
      <c r="AY272" s="199">
        <v>0.69159360225344302</v>
      </c>
      <c r="AZ272" s="199">
        <v>1.7829946880393099</v>
      </c>
      <c r="BA272" s="199">
        <v>3.0000000000000002E-2</v>
      </c>
      <c r="BB272" s="199">
        <v>3.0000000000000002E-2</v>
      </c>
      <c r="BC272" s="199">
        <v>3.0000000000000002E-2</v>
      </c>
      <c r="BD272" s="199">
        <v>3.0000000000000002E-2</v>
      </c>
      <c r="BE272" s="199">
        <v>2.8999999999999998E-3</v>
      </c>
      <c r="BF272" s="199">
        <v>2.8999999999999998E-3</v>
      </c>
      <c r="BG272" s="199">
        <v>2.8999999999999998E-3</v>
      </c>
      <c r="BH272" s="199">
        <v>2.8999999999999998E-3</v>
      </c>
    </row>
    <row r="273" spans="1:60" ht="12.75" customHeight="1" x14ac:dyDescent="0.25">
      <c r="A273" s="196" t="s">
        <v>68</v>
      </c>
      <c r="B273" s="196" t="s">
        <v>71</v>
      </c>
      <c r="C273" s="196" t="s">
        <v>39</v>
      </c>
      <c r="D273" s="197">
        <v>2022</v>
      </c>
      <c r="E273" s="198">
        <v>34.400519144001947</v>
      </c>
      <c r="F273" s="198">
        <v>38.437647308591558</v>
      </c>
      <c r="G273" s="198">
        <v>8.3050816146973094</v>
      </c>
      <c r="H273" s="198">
        <v>81.143248067290813</v>
      </c>
      <c r="I273" s="199">
        <v>15.167323598626055</v>
      </c>
      <c r="J273" s="199">
        <v>12.808664687389763</v>
      </c>
      <c r="K273" s="199">
        <v>8.6580928054291828</v>
      </c>
      <c r="L273" s="199">
        <v>13.383798834892746</v>
      </c>
      <c r="M273" s="224">
        <v>359.07494125337439</v>
      </c>
      <c r="N273" s="224">
        <v>303.23547132437244</v>
      </c>
      <c r="O273" s="224">
        <v>204.97381395339713</v>
      </c>
      <c r="P273" s="224">
        <v>316.85133828234729</v>
      </c>
      <c r="Q273" s="198">
        <v>1060.7426934904584</v>
      </c>
      <c r="R273" s="198">
        <v>895.78740719613154</v>
      </c>
      <c r="S273" s="198">
        <v>605.51280673890597</v>
      </c>
      <c r="T273" s="198">
        <v>936.01001738662808</v>
      </c>
      <c r="U273" s="198">
        <v>1068.8226934904585</v>
      </c>
      <c r="V273" s="198">
        <v>900.62440719613164</v>
      </c>
      <c r="W273" s="198">
        <v>609.4868067389059</v>
      </c>
      <c r="X273" s="198">
        <v>942.12254530498956</v>
      </c>
      <c r="Y273" s="199">
        <v>11.280480502479065</v>
      </c>
      <c r="Z273" s="199">
        <v>9.6319658002893487</v>
      </c>
      <c r="AA273" s="199">
        <v>6.4257946749596968</v>
      </c>
      <c r="AB273" s="199">
        <v>10.002695952480822</v>
      </c>
      <c r="AC273" s="199">
        <v>2.8720540577272797</v>
      </c>
      <c r="AD273" s="199">
        <v>2.3159106834784602</v>
      </c>
      <c r="AE273" s="199">
        <v>1.3294697189459406</v>
      </c>
      <c r="AF273" s="199">
        <v>2.4507234785623027</v>
      </c>
      <c r="AG273" s="199">
        <v>0.92817705966540398</v>
      </c>
      <c r="AH273" s="199">
        <v>0.70531353241868477</v>
      </c>
      <c r="AI273" s="199">
        <v>0.35110632577941625</v>
      </c>
      <c r="AJ273" s="199">
        <v>0.76354266901892531</v>
      </c>
      <c r="AK273" s="199">
        <v>0.37112623856944649</v>
      </c>
      <c r="AL273" s="199">
        <v>0.29356727704179109</v>
      </c>
      <c r="AM273" s="199">
        <v>0.17476720074881769</v>
      </c>
      <c r="AN273" s="199">
        <v>0.31428895446319816</v>
      </c>
      <c r="AO273" s="199">
        <v>0.24018127056408184</v>
      </c>
      <c r="AP273" s="199">
        <v>0.19027221787898096</v>
      </c>
      <c r="AQ273" s="199">
        <v>0.11321898557325871</v>
      </c>
      <c r="AR273" s="199">
        <v>0.20354459685109766</v>
      </c>
      <c r="AS273" s="199">
        <v>0.17499999999999999</v>
      </c>
      <c r="AT273" s="199">
        <v>7.9999999999999988E-2</v>
      </c>
      <c r="AU273" s="199">
        <v>7.0000000000000021E-2</v>
      </c>
      <c r="AV273" s="199">
        <v>0.11925155300527213</v>
      </c>
      <c r="AW273" s="199">
        <v>0.75317705966540405</v>
      </c>
      <c r="AX273" s="199">
        <v>0.62531353241868481</v>
      </c>
      <c r="AY273" s="199">
        <v>0.28110632577941624</v>
      </c>
      <c r="AZ273" s="199">
        <v>0.64429111601365319</v>
      </c>
      <c r="BA273" s="199">
        <v>1.2000000000000002E-2</v>
      </c>
      <c r="BB273" s="199">
        <v>9.8000000000000032E-3</v>
      </c>
      <c r="BC273" s="199">
        <v>7.6E-3</v>
      </c>
      <c r="BD273" s="199">
        <v>1.0507513735669802E-2</v>
      </c>
      <c r="BE273" s="199">
        <v>2.9000000000000002E-3</v>
      </c>
      <c r="BF273" s="199">
        <v>2.9000000000000002E-3</v>
      </c>
      <c r="BG273" s="199">
        <v>2.8999999999999998E-3</v>
      </c>
      <c r="BH273" s="199">
        <v>2.9000000000000002E-3</v>
      </c>
    </row>
    <row r="274" spans="1:60" ht="12.75" customHeight="1" x14ac:dyDescent="0.25">
      <c r="A274" s="196" t="s">
        <v>68</v>
      </c>
      <c r="B274" s="196" t="s">
        <v>71</v>
      </c>
      <c r="C274" s="196" t="s">
        <v>40</v>
      </c>
      <c r="D274" s="197">
        <v>2022</v>
      </c>
      <c r="E274" s="198">
        <v>29.981441120004568</v>
      </c>
      <c r="F274" s="198">
        <v>33.499961286920716</v>
      </c>
      <c r="G274" s="198">
        <v>7.2382138881556699</v>
      </c>
      <c r="H274" s="198">
        <v>70.719616295080954</v>
      </c>
      <c r="I274" s="199">
        <v>14.545623960236082</v>
      </c>
      <c r="J274" s="199">
        <v>12.386385610370231</v>
      </c>
      <c r="K274" s="199">
        <v>8.6284799158137879</v>
      </c>
      <c r="L274" s="199">
        <v>12.91716553012005</v>
      </c>
      <c r="M274" s="224">
        <v>344.35667143599233</v>
      </c>
      <c r="N274" s="224">
        <v>293.23833281886499</v>
      </c>
      <c r="O274" s="224">
        <v>204.27275113701771</v>
      </c>
      <c r="P274" s="224">
        <v>305.80414690355309</v>
      </c>
      <c r="Q274" s="198">
        <v>1017.2634768257883</v>
      </c>
      <c r="R274" s="198">
        <v>866.25487677639853</v>
      </c>
      <c r="S274" s="198">
        <v>603.44179822587387</v>
      </c>
      <c r="T274" s="198">
        <v>903.37552750063514</v>
      </c>
      <c r="U274" s="198">
        <v>1023.5794768257884</v>
      </c>
      <c r="V274" s="198">
        <v>870.80067677639852</v>
      </c>
      <c r="W274" s="198">
        <v>606.98709822587375</v>
      </c>
      <c r="X274" s="198">
        <v>908.65108640653079</v>
      </c>
      <c r="Y274" s="199">
        <v>12.347084450445548</v>
      </c>
      <c r="Z274" s="199">
        <v>10.394199021523237</v>
      </c>
      <c r="AA274" s="199">
        <v>6.8215948755114013</v>
      </c>
      <c r="AB274" s="199">
        <v>10.856461803300768</v>
      </c>
      <c r="AC274" s="199">
        <v>2.6670898683768791</v>
      </c>
      <c r="AD274" s="199">
        <v>2.0194954868897126</v>
      </c>
      <c r="AE274" s="199">
        <v>1.1204496338631564</v>
      </c>
      <c r="AF274" s="199">
        <v>2.2020237204264599</v>
      </c>
      <c r="AG274" s="199">
        <v>0.64157329079848202</v>
      </c>
      <c r="AH274" s="199">
        <v>0.48288504157403173</v>
      </c>
      <c r="AI274" s="199">
        <v>0.24821474080330161</v>
      </c>
      <c r="AJ274" s="199">
        <v>0.52614190198485222</v>
      </c>
      <c r="AK274" s="199">
        <v>0.22270988721599733</v>
      </c>
      <c r="AL274" s="199">
        <v>0.18630574588314106</v>
      </c>
      <c r="AM274" s="199">
        <v>0.13740622991099383</v>
      </c>
      <c r="AN274" s="199">
        <v>0.19673430167711484</v>
      </c>
      <c r="AO274" s="199">
        <v>0.14476142669039832</v>
      </c>
      <c r="AP274" s="199">
        <v>0.1210987348240417</v>
      </c>
      <c r="AQ274" s="199">
        <v>8.9314049442145965E-2</v>
      </c>
      <c r="AR274" s="199">
        <v>0.12787729609012466</v>
      </c>
      <c r="AS274" s="199">
        <v>0.112</v>
      </c>
      <c r="AT274" s="199">
        <v>6.9599999999999995E-2</v>
      </c>
      <c r="AU274" s="199">
        <v>6.5100000000000005E-2</v>
      </c>
      <c r="AV274" s="199">
        <v>8.7114817046280407E-2</v>
      </c>
      <c r="AW274" s="199">
        <v>0.52957329079848203</v>
      </c>
      <c r="AX274" s="199">
        <v>0.41328504157403173</v>
      </c>
      <c r="AY274" s="199">
        <v>0.18311474080330162</v>
      </c>
      <c r="AZ274" s="199">
        <v>0.43902708493857179</v>
      </c>
      <c r="BA274" s="199">
        <v>1.2000000000000005E-2</v>
      </c>
      <c r="BB274" s="199">
        <v>9.8000000000000014E-3</v>
      </c>
      <c r="BC274" s="199">
        <v>6.5000000000000014E-3</v>
      </c>
      <c r="BD274" s="199">
        <v>1.0394927784358228E-2</v>
      </c>
      <c r="BE274" s="199">
        <v>2.9000000000000011E-3</v>
      </c>
      <c r="BF274" s="199">
        <v>2.8999999999999998E-3</v>
      </c>
      <c r="BG274" s="199">
        <v>2.8999999999999998E-3</v>
      </c>
      <c r="BH274" s="199">
        <v>2.9000000000000002E-3</v>
      </c>
    </row>
    <row r="275" spans="1:60" ht="12.75" customHeight="1" x14ac:dyDescent="0.25">
      <c r="A275" s="196" t="s">
        <v>68</v>
      </c>
      <c r="B275" s="196" t="s">
        <v>71</v>
      </c>
      <c r="C275" s="196" t="s">
        <v>41</v>
      </c>
      <c r="D275" s="197">
        <v>2022</v>
      </c>
      <c r="E275" s="198">
        <v>1057.493949957832</v>
      </c>
      <c r="F275" s="198">
        <v>1181.5978505817347</v>
      </c>
      <c r="G275" s="198">
        <v>255.30351808599812</v>
      </c>
      <c r="H275" s="198">
        <v>2494.3953186255649</v>
      </c>
      <c r="I275" s="199">
        <v>15.275982248335339</v>
      </c>
      <c r="J275" s="199">
        <v>12.987070068859808</v>
      </c>
      <c r="K275" s="199">
        <v>9.0106088189841156</v>
      </c>
      <c r="L275" s="199">
        <v>13.550455601482039</v>
      </c>
      <c r="M275" s="224">
        <v>361.64735279370478</v>
      </c>
      <c r="N275" s="224">
        <v>307.45908410971884</v>
      </c>
      <c r="O275" s="224">
        <v>213.31936457312401</v>
      </c>
      <c r="P275" s="224">
        <v>320.79681147565003</v>
      </c>
      <c r="Q275" s="198">
        <v>1068.3418501916512</v>
      </c>
      <c r="R275" s="198">
        <v>908.26437477997524</v>
      </c>
      <c r="S275" s="198">
        <v>630.16638410114138</v>
      </c>
      <c r="T275" s="198">
        <v>947.66533325899127</v>
      </c>
      <c r="U275" s="198">
        <v>1072.6758501916513</v>
      </c>
      <c r="V275" s="198">
        <v>911.93757477997542</v>
      </c>
      <c r="W275" s="198">
        <v>633.22198410114129</v>
      </c>
      <c r="X275" s="198">
        <v>951.49948306365604</v>
      </c>
      <c r="Y275" s="199">
        <v>11.157217388172354</v>
      </c>
      <c r="Z275" s="199">
        <v>8.8807519042251144</v>
      </c>
      <c r="AA275" s="199">
        <v>4.9189235757640679</v>
      </c>
      <c r="AB275" s="199">
        <v>9.4403583771166293</v>
      </c>
      <c r="AC275" s="199">
        <v>2.984625110959394</v>
      </c>
      <c r="AD275" s="199">
        <v>2.2295092580038127</v>
      </c>
      <c r="AE275" s="199">
        <v>1.2548771932820779</v>
      </c>
      <c r="AF275" s="199">
        <v>2.4498846920620307</v>
      </c>
      <c r="AG275" s="199">
        <v>0.59808023442186864</v>
      </c>
      <c r="AH275" s="199">
        <v>0.44712514536119746</v>
      </c>
      <c r="AI275" s="199">
        <v>0.23196138377824499</v>
      </c>
      <c r="AJ275" s="199">
        <v>0.48910005900798564</v>
      </c>
      <c r="AK275" s="199">
        <v>0.13375473757694498</v>
      </c>
      <c r="AL275" s="199">
        <v>0.10812746121143396</v>
      </c>
      <c r="AM275" s="199">
        <v>6.8121730402963987E-2</v>
      </c>
      <c r="AN275" s="199">
        <v>0.11489747307175385</v>
      </c>
      <c r="AO275" s="199">
        <v>9.1535970767768884E-2</v>
      </c>
      <c r="AP275" s="199">
        <v>7.4600995574289786E-2</v>
      </c>
      <c r="AQ275" s="199">
        <v>4.6929154304929305E-2</v>
      </c>
      <c r="AR275" s="199">
        <v>7.8948307847061444E-2</v>
      </c>
      <c r="AS275" s="199">
        <v>9.799999999999999E-2</v>
      </c>
      <c r="AT275" s="199">
        <v>7.4400000000000022E-2</v>
      </c>
      <c r="AU275" s="199">
        <v>6.3700000000000007E-2</v>
      </c>
      <c r="AV275" s="199">
        <v>8.3310018957111778E-2</v>
      </c>
      <c r="AW275" s="199">
        <v>0.50008023442186866</v>
      </c>
      <c r="AX275" s="199">
        <v>0.3727251453611975</v>
      </c>
      <c r="AY275" s="199">
        <v>0.16826138377824498</v>
      </c>
      <c r="AZ275" s="199">
        <v>0.40579004005087388</v>
      </c>
      <c r="BA275" s="199">
        <v>6.0000000000000001E-3</v>
      </c>
      <c r="BB275" s="199">
        <v>5.9999999999999993E-3</v>
      </c>
      <c r="BC275" s="199">
        <v>4.7999999999999978E-3</v>
      </c>
      <c r="BD275" s="199">
        <v>5.8771789622055551E-3</v>
      </c>
      <c r="BE275" s="199">
        <v>2.8999999999999985E-3</v>
      </c>
      <c r="BF275" s="199">
        <v>2.8999999999999989E-3</v>
      </c>
      <c r="BG275" s="199">
        <v>2.8999999999999994E-3</v>
      </c>
      <c r="BH275" s="199">
        <v>2.8999999999999989E-3</v>
      </c>
    </row>
    <row r="276" spans="1:60" ht="12.75" customHeight="1" x14ac:dyDescent="0.25">
      <c r="A276" s="196" t="s">
        <v>68</v>
      </c>
      <c r="B276" s="196" t="s">
        <v>71</v>
      </c>
      <c r="C276" s="196" t="s">
        <v>42</v>
      </c>
      <c r="D276" s="197">
        <v>2022</v>
      </c>
      <c r="E276" s="198">
        <v>7842.46645112841</v>
      </c>
      <c r="F276" s="198">
        <v>8762.8316949540986</v>
      </c>
      <c r="G276" s="198">
        <v>1893.3529364629792</v>
      </c>
      <c r="H276" s="198">
        <v>18498.65108254549</v>
      </c>
      <c r="I276" s="199">
        <v>14.028243923623624</v>
      </c>
      <c r="J276" s="199">
        <v>12.176711375173843</v>
      </c>
      <c r="K276" s="199">
        <v>9.0880076172265234</v>
      </c>
      <c r="L276" s="199">
        <v>12.645533427426017</v>
      </c>
      <c r="M276" s="224">
        <v>332.10808947331071</v>
      </c>
      <c r="N276" s="224">
        <v>288.27445351636834</v>
      </c>
      <c r="O276" s="224">
        <v>215.15172271800409</v>
      </c>
      <c r="P276" s="224">
        <v>299.37346184015632</v>
      </c>
      <c r="Q276" s="198">
        <v>981.07996099151114</v>
      </c>
      <c r="R276" s="198">
        <v>851.59108909154156</v>
      </c>
      <c r="S276" s="198">
        <v>635.57935028378495</v>
      </c>
      <c r="T276" s="198">
        <v>884.3786513295322</v>
      </c>
      <c r="U276" s="198">
        <v>984.6189609915109</v>
      </c>
      <c r="V276" s="198">
        <v>855.90838909154161</v>
      </c>
      <c r="W276" s="198">
        <v>639.14195028378481</v>
      </c>
      <c r="X276" s="198">
        <v>888.74123212162749</v>
      </c>
      <c r="Y276" s="199">
        <v>6.7181529146231282</v>
      </c>
      <c r="Z276" s="199">
        <v>5.6757328078393847</v>
      </c>
      <c r="AA276" s="199">
        <v>3.5208942275656283</v>
      </c>
      <c r="AB276" s="199">
        <v>5.8971151531571087</v>
      </c>
      <c r="AC276" s="199">
        <v>1.4173569391868559</v>
      </c>
      <c r="AD276" s="199">
        <v>1.1083674408744517</v>
      </c>
      <c r="AE276" s="199">
        <v>0.55611533937626245</v>
      </c>
      <c r="AF276" s="199">
        <v>1.1828394458914258</v>
      </c>
      <c r="AG276" s="199">
        <v>7.8001663739037427E-2</v>
      </c>
      <c r="AH276" s="199">
        <v>6.3657216313257853E-2</v>
      </c>
      <c r="AI276" s="199">
        <v>3.9930937264135782E-2</v>
      </c>
      <c r="AJ276" s="199">
        <v>6.7310111180355264E-2</v>
      </c>
      <c r="AK276" s="199">
        <v>5.4670978971423888E-2</v>
      </c>
      <c r="AL276" s="199">
        <v>4.5665071035008512E-2</v>
      </c>
      <c r="AM276" s="199">
        <v>2.8394706921014531E-2</v>
      </c>
      <c r="AN276" s="199">
        <v>4.7715471146617838E-2</v>
      </c>
      <c r="AO276" s="199">
        <v>4.1003234228567907E-2</v>
      </c>
      <c r="AP276" s="199">
        <v>3.4248803276256394E-2</v>
      </c>
      <c r="AQ276" s="199">
        <v>2.1296030190760901E-2</v>
      </c>
      <c r="AR276" s="199">
        <v>3.5786603359963386E-2</v>
      </c>
      <c r="AS276" s="199">
        <v>5.2499999999999986E-3</v>
      </c>
      <c r="AT276" s="199">
        <v>5.6000000000000008E-3</v>
      </c>
      <c r="AU276" s="199">
        <v>4.1999999999999997E-3</v>
      </c>
      <c r="AV276" s="199">
        <v>5.3083269831477528E-3</v>
      </c>
      <c r="AW276" s="199">
        <v>7.275166373903745E-2</v>
      </c>
      <c r="AX276" s="199">
        <v>5.8057216313257852E-2</v>
      </c>
      <c r="AY276" s="199">
        <v>3.5730937264135787E-2</v>
      </c>
      <c r="AZ276" s="199">
        <v>6.2001784197207518E-2</v>
      </c>
      <c r="BA276" s="199">
        <v>1.2800000000000001E-2</v>
      </c>
      <c r="BB276" s="199">
        <v>1.5699999999999999E-2</v>
      </c>
      <c r="BC276" s="199">
        <v>1.2999999999999999E-2</v>
      </c>
      <c r="BD276" s="199">
        <v>1.4194203414485426E-2</v>
      </c>
      <c r="BE276" s="199">
        <v>2.8999999999999994E-3</v>
      </c>
      <c r="BF276" s="199">
        <v>2.8999999999999994E-3</v>
      </c>
      <c r="BG276" s="199">
        <v>2.8999999999999994E-3</v>
      </c>
      <c r="BH276" s="199">
        <v>2.8999999999999994E-3</v>
      </c>
    </row>
    <row r="277" spans="1:60" ht="12.75" customHeight="1" x14ac:dyDescent="0.25">
      <c r="A277" s="196" t="s">
        <v>68</v>
      </c>
      <c r="B277" s="196" t="s">
        <v>71</v>
      </c>
      <c r="C277" s="196" t="s">
        <v>43</v>
      </c>
      <c r="D277" s="197">
        <v>2022</v>
      </c>
      <c r="E277" s="198">
        <v>23741.973694765547</v>
      </c>
      <c r="F277" s="198">
        <v>26528.25114263935</v>
      </c>
      <c r="G277" s="198">
        <v>5731.8620223033613</v>
      </c>
      <c r="H277" s="198">
        <v>56002.086859708259</v>
      </c>
      <c r="I277" s="199">
        <v>13.432332357720322</v>
      </c>
      <c r="J277" s="199">
        <v>11.620532516950023</v>
      </c>
      <c r="K277" s="199">
        <v>8.0868953639752483</v>
      </c>
      <c r="L277" s="199">
        <v>12.026970648783085</v>
      </c>
      <c r="M277" s="224">
        <v>318.00033281291223</v>
      </c>
      <c r="N277" s="224">
        <v>275.10733872881417</v>
      </c>
      <c r="O277" s="224">
        <v>191.45114554057787</v>
      </c>
      <c r="P277" s="224">
        <v>284.72945481027682</v>
      </c>
      <c r="Q277" s="198">
        <v>939.40426023995281</v>
      </c>
      <c r="R277" s="198">
        <v>812.69413694975276</v>
      </c>
      <c r="S277" s="198">
        <v>565.56551421739687</v>
      </c>
      <c r="T277" s="198">
        <v>841.11881424330534</v>
      </c>
      <c r="U277" s="198">
        <v>948.34926023995286</v>
      </c>
      <c r="V277" s="198">
        <v>824.69643694975275</v>
      </c>
      <c r="W277" s="198">
        <v>575.59411421739696</v>
      </c>
      <c r="X277" s="198">
        <v>852.89659849088559</v>
      </c>
      <c r="Y277" s="199">
        <v>7.4946321040713775</v>
      </c>
      <c r="Z277" s="199">
        <v>4.2115712990496812</v>
      </c>
      <c r="AA277" s="199">
        <v>1.9596084263373277</v>
      </c>
      <c r="AB277" s="199">
        <v>5.3729280707773599</v>
      </c>
      <c r="AC277" s="199">
        <v>3.0130956655714822</v>
      </c>
      <c r="AD277" s="199">
        <v>2.3904426043075744</v>
      </c>
      <c r="AE277" s="199">
        <v>1.1224303625885559</v>
      </c>
      <c r="AF277" s="199">
        <v>2.5246329856087883</v>
      </c>
      <c r="AG277" s="199">
        <v>3.6822548704664303E-2</v>
      </c>
      <c r="AH277" s="199">
        <v>3.0011393153424274E-2</v>
      </c>
      <c r="AI277" s="199">
        <v>1.718121253515574E-2</v>
      </c>
      <c r="AJ277" s="199">
        <v>3.1585788963427321E-2</v>
      </c>
      <c r="AK277" s="199">
        <v>0.10154164888788644</v>
      </c>
      <c r="AL277" s="199">
        <v>5.533090155522425E-2</v>
      </c>
      <c r="AM277" s="199">
        <v>2.8941446521431571E-2</v>
      </c>
      <c r="AN277" s="199">
        <v>7.222087272468386E-2</v>
      </c>
      <c r="AO277" s="199">
        <v>7.6156236665914867E-2</v>
      </c>
      <c r="AP277" s="199">
        <v>4.1498176166418196E-2</v>
      </c>
      <c r="AQ277" s="199">
        <v>2.170608489107367E-2</v>
      </c>
      <c r="AR277" s="199">
        <v>5.4165654543512902E-2</v>
      </c>
      <c r="AS277" s="199">
        <v>5.2499999999999986E-3</v>
      </c>
      <c r="AT277" s="199">
        <v>5.6000000000000008E-3</v>
      </c>
      <c r="AU277" s="199">
        <v>4.2000000000000006E-3</v>
      </c>
      <c r="AV277" s="199">
        <v>5.3083269831477528E-3</v>
      </c>
      <c r="AW277" s="199">
        <v>3.1572548704664305E-2</v>
      </c>
      <c r="AX277" s="199">
        <v>2.4411393153424273E-2</v>
      </c>
      <c r="AY277" s="199">
        <v>1.2981212535155742E-2</v>
      </c>
      <c r="AZ277" s="199">
        <v>2.6277461980279568E-2</v>
      </c>
      <c r="BA277" s="199">
        <v>3.3199999999999986E-2</v>
      </c>
      <c r="BB277" s="199">
        <v>4.4699999999999997E-2</v>
      </c>
      <c r="BC277" s="199">
        <v>3.7399999999999989E-2</v>
      </c>
      <c r="BD277" s="199">
        <v>3.907743648658276E-2</v>
      </c>
      <c r="BE277" s="199">
        <v>1.0999999999999994E-2</v>
      </c>
      <c r="BF277" s="199">
        <v>1.0999999999999994E-2</v>
      </c>
      <c r="BG277" s="199">
        <v>1.0999999999999996E-2</v>
      </c>
      <c r="BH277" s="199">
        <v>1.0999999999999994E-2</v>
      </c>
    </row>
    <row r="278" spans="1:60" ht="12.75" customHeight="1" x14ac:dyDescent="0.25">
      <c r="A278" s="196" t="s">
        <v>68</v>
      </c>
      <c r="B278" s="196" t="s">
        <v>71</v>
      </c>
      <c r="C278" s="196" t="s">
        <v>55</v>
      </c>
      <c r="D278" s="197">
        <v>2022</v>
      </c>
      <c r="E278" s="198">
        <v>44139.022684723081</v>
      </c>
      <c r="F278" s="198">
        <v>49319.028570448943</v>
      </c>
      <c r="G278" s="198">
        <v>10656.181793509864</v>
      </c>
      <c r="H278" s="198">
        <v>104114.23304868188</v>
      </c>
      <c r="I278" s="199">
        <v>13.900298454549514</v>
      </c>
      <c r="J278" s="199">
        <v>12.145863604345653</v>
      </c>
      <c r="K278" s="199">
        <v>14.751706542318621</v>
      </c>
      <c r="L278" s="199">
        <v>13.156363059066679</v>
      </c>
      <c r="M278" s="224">
        <v>329.07907703794706</v>
      </c>
      <c r="N278" s="224">
        <v>287.54415581909137</v>
      </c>
      <c r="O278" s="224">
        <v>349.23552106120474</v>
      </c>
      <c r="P278" s="224">
        <v>311.46696790792873</v>
      </c>
      <c r="Q278" s="198">
        <v>972.1319603371395</v>
      </c>
      <c r="R278" s="198">
        <v>849.43371786492423</v>
      </c>
      <c r="S278" s="198">
        <v>1031.6760784808027</v>
      </c>
      <c r="T278" s="198">
        <v>920.10405771766659</v>
      </c>
      <c r="U278" s="198">
        <v>983.27646033713984</v>
      </c>
      <c r="V278" s="198">
        <v>861.17101786492435</v>
      </c>
      <c r="W278" s="198">
        <v>1040.4061784808027</v>
      </c>
      <c r="X278" s="198">
        <v>932.6398193255817</v>
      </c>
      <c r="Y278" s="199">
        <v>1.309521832581402</v>
      </c>
      <c r="Z278" s="199">
        <v>1.2078554041229699</v>
      </c>
      <c r="AA278" s="199">
        <v>0.96503074244717046</v>
      </c>
      <c r="AB278" s="199">
        <v>1.2261033707804039</v>
      </c>
      <c r="AC278" s="199">
        <v>0.46252089444278605</v>
      </c>
      <c r="AD278" s="199">
        <v>0.3949575523564986</v>
      </c>
      <c r="AE278" s="199">
        <v>0.38112418272479598</v>
      </c>
      <c r="AF278" s="199">
        <v>0.422185039937996</v>
      </c>
      <c r="AG278" s="199">
        <v>4.803944370151287E-2</v>
      </c>
      <c r="AH278" s="199">
        <v>3.8408721653734955E-2</v>
      </c>
      <c r="AI278" s="199">
        <v>2.1206847073585867E-2</v>
      </c>
      <c r="AJ278" s="199">
        <v>4.0731020432124392E-2</v>
      </c>
      <c r="AK278" s="199">
        <v>9.1067990525061978E-3</v>
      </c>
      <c r="AL278" s="199">
        <v>4.7364390509212562E-3</v>
      </c>
      <c r="AM278" s="199">
        <v>3.2906892500973932E-3</v>
      </c>
      <c r="AN278" s="199">
        <v>6.4412707665029269E-3</v>
      </c>
      <c r="AO278" s="199">
        <v>1.3660198578759296E-3</v>
      </c>
      <c r="AP278" s="199">
        <v>7.1046585763818852E-4</v>
      </c>
      <c r="AQ278" s="199">
        <v>4.9360338751460895E-4</v>
      </c>
      <c r="AR278" s="199">
        <v>9.661906149754393E-4</v>
      </c>
      <c r="AS278" s="199">
        <v>5.2499999999999995E-3</v>
      </c>
      <c r="AT278" s="199">
        <v>5.6000000000000017E-3</v>
      </c>
      <c r="AU278" s="199">
        <v>4.2000000000000015E-3</v>
      </c>
      <c r="AV278" s="199">
        <v>5.3083269831477554E-3</v>
      </c>
      <c r="AW278" s="199">
        <v>4.2789443701512858E-2</v>
      </c>
      <c r="AX278" s="199">
        <v>3.2808721653734961E-2</v>
      </c>
      <c r="AY278" s="199">
        <v>1.7006847073585869E-2</v>
      </c>
      <c r="AZ278" s="199">
        <v>3.5422693448976639E-2</v>
      </c>
      <c r="BA278" s="199">
        <v>4.1500000000000002E-2</v>
      </c>
      <c r="BB278" s="199">
        <v>4.3700000000000017E-2</v>
      </c>
      <c r="BC278" s="199">
        <v>3.2499999999999994E-2</v>
      </c>
      <c r="BD278" s="199">
        <v>4.1620984675625576E-2</v>
      </c>
      <c r="BE278" s="199">
        <v>9.0000000000000011E-3</v>
      </c>
      <c r="BF278" s="199">
        <v>8.9999999999999976E-3</v>
      </c>
      <c r="BG278" s="199">
        <v>8.9999999999999993E-3</v>
      </c>
      <c r="BH278" s="199">
        <v>8.9999999999999993E-3</v>
      </c>
    </row>
    <row r="279" spans="1:60" ht="12.75" customHeight="1" x14ac:dyDescent="0.25">
      <c r="A279" s="196" t="s">
        <v>68</v>
      </c>
      <c r="B279" s="196" t="s">
        <v>72</v>
      </c>
      <c r="C279" s="196" t="s">
        <v>40</v>
      </c>
      <c r="D279" s="197">
        <v>2022</v>
      </c>
      <c r="E279" s="198">
        <v>15.604199649726018</v>
      </c>
      <c r="F279" s="198">
        <v>17.435455556884975</v>
      </c>
      <c r="G279" s="198">
        <v>3.7672149969748849</v>
      </c>
      <c r="H279" s="198">
        <v>36.806870203585881</v>
      </c>
      <c r="I279" s="199">
        <v>18.456776624358742</v>
      </c>
      <c r="J279" s="199">
        <v>15.847694729175299</v>
      </c>
      <c r="K279" s="199">
        <v>11.072557988149857</v>
      </c>
      <c r="L279" s="199">
        <v>16.465070450768636</v>
      </c>
      <c r="M279" s="224">
        <v>436.95025948537238</v>
      </c>
      <c r="N279" s="224">
        <v>375.18221437535038</v>
      </c>
      <c r="O279" s="224">
        <v>262.13445524955034</v>
      </c>
      <c r="P279" s="224">
        <v>389.79811872530883</v>
      </c>
      <c r="Q279" s="198">
        <v>1290.7940430207148</v>
      </c>
      <c r="R279" s="198">
        <v>1108.3251625331395</v>
      </c>
      <c r="S279" s="198">
        <v>774.37096319638806</v>
      </c>
      <c r="T279" s="198">
        <v>1151.5019815388246</v>
      </c>
      <c r="U279" s="198">
        <v>1297.1100430207146</v>
      </c>
      <c r="V279" s="198">
        <v>1112.8709625331396</v>
      </c>
      <c r="W279" s="198">
        <v>777.91626319638794</v>
      </c>
      <c r="X279" s="198">
        <v>1156.7775404447202</v>
      </c>
      <c r="Y279" s="199">
        <v>15.19644144212911</v>
      </c>
      <c r="Z279" s="199">
        <v>12.952497634302352</v>
      </c>
      <c r="AA279" s="199">
        <v>8.3342020099373997</v>
      </c>
      <c r="AB279" s="199">
        <v>13.431126611612346</v>
      </c>
      <c r="AC279" s="199">
        <v>3.6651740150610124</v>
      </c>
      <c r="AD279" s="199">
        <v>2.7269281281888107</v>
      </c>
      <c r="AE279" s="199">
        <v>1.4668008935548569</v>
      </c>
      <c r="AF279" s="199">
        <v>2.9957204995085185</v>
      </c>
      <c r="AG279" s="199">
        <v>0.67574541606814931</v>
      </c>
      <c r="AH279" s="199">
        <v>0.52182028721347962</v>
      </c>
      <c r="AI279" s="199">
        <v>0.26304310624828575</v>
      </c>
      <c r="AJ279" s="199">
        <v>0.56059047215064073</v>
      </c>
      <c r="AK279" s="199">
        <v>7.8574162505846992E-2</v>
      </c>
      <c r="AL279" s="199">
        <v>6.3373847715208334E-2</v>
      </c>
      <c r="AM279" s="199">
        <v>4.4931100486217082E-2</v>
      </c>
      <c r="AN279" s="199">
        <v>6.7930359905940527E-2</v>
      </c>
      <c r="AO279" s="199">
        <v>4.6634063427812199E-2</v>
      </c>
      <c r="AP279" s="199">
        <v>3.887790654392688E-2</v>
      </c>
      <c r="AQ279" s="199">
        <v>2.7605553035022559E-2</v>
      </c>
      <c r="AR279" s="199">
        <v>4.1012378747247842E-2</v>
      </c>
      <c r="AS279" s="199">
        <v>0.11199999999999999</v>
      </c>
      <c r="AT279" s="199">
        <v>6.9599999999999981E-2</v>
      </c>
      <c r="AU279" s="199">
        <v>6.5100000000000019E-2</v>
      </c>
      <c r="AV279" s="199">
        <v>8.7114817046280393E-2</v>
      </c>
      <c r="AW279" s="199">
        <v>0.56374541606814921</v>
      </c>
      <c r="AX279" s="199">
        <v>0.45222028721347957</v>
      </c>
      <c r="AY279" s="199">
        <v>0.19794310624828573</v>
      </c>
      <c r="AZ279" s="199">
        <v>0.47347565510436018</v>
      </c>
      <c r="BA279" s="199">
        <v>1.2E-2</v>
      </c>
      <c r="BB279" s="199">
        <v>9.7999999999999997E-3</v>
      </c>
      <c r="BC279" s="199">
        <v>6.5000000000000014E-3</v>
      </c>
      <c r="BD279" s="199">
        <v>1.0394927784358224E-2</v>
      </c>
      <c r="BE279" s="199">
        <v>2.9000000000000002E-3</v>
      </c>
      <c r="BF279" s="199">
        <v>2.8999999999999994E-3</v>
      </c>
      <c r="BG279" s="199">
        <v>2.9000000000000002E-3</v>
      </c>
      <c r="BH279" s="199">
        <v>2.8999999999999998E-3</v>
      </c>
    </row>
    <row r="280" spans="1:60" ht="12.75" customHeight="1" x14ac:dyDescent="0.25">
      <c r="A280" s="196" t="s">
        <v>68</v>
      </c>
      <c r="B280" s="196" t="s">
        <v>72</v>
      </c>
      <c r="C280" s="196" t="s">
        <v>41</v>
      </c>
      <c r="D280" s="197">
        <v>2022</v>
      </c>
      <c r="E280" s="198">
        <v>224.48127454993292</v>
      </c>
      <c r="F280" s="198">
        <v>250.82563499736887</v>
      </c>
      <c r="G280" s="198">
        <v>54.194975904412523</v>
      </c>
      <c r="H280" s="198">
        <v>529.50188545171432</v>
      </c>
      <c r="I280" s="199">
        <v>19.134882511032703</v>
      </c>
      <c r="J280" s="199">
        <v>16.512315325224183</v>
      </c>
      <c r="K280" s="199">
        <v>11.219715414208368</v>
      </c>
      <c r="L280" s="199">
        <v>17.082445306076647</v>
      </c>
      <c r="M280" s="224">
        <v>453.00390466790668</v>
      </c>
      <c r="N280" s="224">
        <v>390.91660547805321</v>
      </c>
      <c r="O280" s="224">
        <v>265.61829626958001</v>
      </c>
      <c r="P280" s="224">
        <v>404.41400256661603</v>
      </c>
      <c r="Q280" s="198">
        <v>1338.2180898556769</v>
      </c>
      <c r="R280" s="198">
        <v>1154.8061014158568</v>
      </c>
      <c r="S280" s="198">
        <v>784.6625722247976</v>
      </c>
      <c r="T280" s="198">
        <v>1194.6787399599364</v>
      </c>
      <c r="U280" s="198">
        <v>1342.552089855677</v>
      </c>
      <c r="V280" s="198">
        <v>1158.4793014158568</v>
      </c>
      <c r="W280" s="198">
        <v>787.71817222479763</v>
      </c>
      <c r="X280" s="198">
        <v>1198.5128897646014</v>
      </c>
      <c r="Y280" s="199">
        <v>13.759167514970954</v>
      </c>
      <c r="Z280" s="199">
        <v>11.0999714837185</v>
      </c>
      <c r="AA280" s="199">
        <v>6.3049037791051861</v>
      </c>
      <c r="AB280" s="199">
        <v>11.736553042582218</v>
      </c>
      <c r="AC280" s="199">
        <v>3.929961695764046</v>
      </c>
      <c r="AD280" s="199">
        <v>2.8809630656352057</v>
      </c>
      <c r="AE280" s="199">
        <v>1.5945017688992971</v>
      </c>
      <c r="AF280" s="199">
        <v>3.1940135288502409</v>
      </c>
      <c r="AG280" s="199">
        <v>0.62989759765325859</v>
      </c>
      <c r="AH280" s="199">
        <v>0.47729708863116732</v>
      </c>
      <c r="AI280" s="199">
        <v>0.24091445599270139</v>
      </c>
      <c r="AJ280" s="199">
        <v>0.51779780500517913</v>
      </c>
      <c r="AK280" s="199">
        <v>0.20951621022397013</v>
      </c>
      <c r="AL280" s="199">
        <v>0.16622432725816472</v>
      </c>
      <c r="AM280" s="199">
        <v>0.1042029319839879</v>
      </c>
      <c r="AN280" s="199">
        <v>0.17822989176709067</v>
      </c>
      <c r="AO280" s="199">
        <v>0.14503770944990027</v>
      </c>
      <c r="AP280" s="199">
        <v>0.11551027209302568</v>
      </c>
      <c r="AQ280" s="199">
        <v>7.2356968181046366E-2</v>
      </c>
      <c r="AR280" s="199">
        <v>0.12361159264394217</v>
      </c>
      <c r="AS280" s="199">
        <v>9.799999999999999E-2</v>
      </c>
      <c r="AT280" s="199">
        <v>7.4400000000000008E-2</v>
      </c>
      <c r="AU280" s="199">
        <v>6.3699999999999993E-2</v>
      </c>
      <c r="AV280" s="199">
        <v>8.3310018957111778E-2</v>
      </c>
      <c r="AW280" s="199">
        <v>0.53189759765325861</v>
      </c>
      <c r="AX280" s="199">
        <v>0.40289708863116724</v>
      </c>
      <c r="AY280" s="199">
        <v>0.17721445599270141</v>
      </c>
      <c r="AZ280" s="199">
        <v>0.43448778604806726</v>
      </c>
      <c r="BA280" s="199">
        <v>6.0000000000000027E-3</v>
      </c>
      <c r="BB280" s="199">
        <v>6.000000000000001E-3</v>
      </c>
      <c r="BC280" s="199">
        <v>4.7999999999999996E-3</v>
      </c>
      <c r="BD280" s="199">
        <v>5.8771789622055568E-3</v>
      </c>
      <c r="BE280" s="199">
        <v>2.9000000000000002E-3</v>
      </c>
      <c r="BF280" s="199">
        <v>2.9000000000000002E-3</v>
      </c>
      <c r="BG280" s="199">
        <v>2.8999999999999998E-3</v>
      </c>
      <c r="BH280" s="199">
        <v>2.8999999999999998E-3</v>
      </c>
    </row>
    <row r="281" spans="1:60" ht="12.75" customHeight="1" x14ac:dyDescent="0.25">
      <c r="A281" s="196" t="s">
        <v>68</v>
      </c>
      <c r="B281" s="196" t="s">
        <v>72</v>
      </c>
      <c r="C281" s="196" t="s">
        <v>42</v>
      </c>
      <c r="D281" s="197">
        <v>2022</v>
      </c>
      <c r="E281" s="198">
        <v>3220.7443622654673</v>
      </c>
      <c r="F281" s="198">
        <v>3598.7199887790061</v>
      </c>
      <c r="G281" s="198">
        <v>777.56224191618935</v>
      </c>
      <c r="H281" s="198">
        <v>7597.0265929606621</v>
      </c>
      <c r="I281" s="199">
        <v>17.757995979045567</v>
      </c>
      <c r="J281" s="199">
        <v>15.819123599338424</v>
      </c>
      <c r="K281" s="199">
        <v>11.503834458361396</v>
      </c>
      <c r="L281" s="199">
        <v>16.199431125153385</v>
      </c>
      <c r="M281" s="224">
        <v>420.40715499279389</v>
      </c>
      <c r="N281" s="224">
        <v>374.50581443563732</v>
      </c>
      <c r="O281" s="224">
        <v>272.3446002496346</v>
      </c>
      <c r="P281" s="224">
        <v>383.5093081372284</v>
      </c>
      <c r="Q281" s="198">
        <v>1241.9240852428215</v>
      </c>
      <c r="R281" s="198">
        <v>1106.3270105835118</v>
      </c>
      <c r="S281" s="198">
        <v>804.53273575148069</v>
      </c>
      <c r="T281" s="198">
        <v>1132.9242165219539</v>
      </c>
      <c r="U281" s="198">
        <v>1245.4630852428215</v>
      </c>
      <c r="V281" s="198">
        <v>1110.6443105835117</v>
      </c>
      <c r="W281" s="198">
        <v>808.09533575148066</v>
      </c>
      <c r="X281" s="198">
        <v>1137.2867973140494</v>
      </c>
      <c r="Y281" s="199">
        <v>8.7666258937624502</v>
      </c>
      <c r="Z281" s="199">
        <v>7.4114295446620302</v>
      </c>
      <c r="AA281" s="199">
        <v>4.5583393552717002</v>
      </c>
      <c r="AB281" s="199">
        <v>7.6939461017404565</v>
      </c>
      <c r="AC281" s="199">
        <v>1.7212790352174816</v>
      </c>
      <c r="AD281" s="199">
        <v>1.3625304937684253</v>
      </c>
      <c r="AE281" s="199">
        <v>0.66421845719473438</v>
      </c>
      <c r="AF281" s="199">
        <v>1.443148385799395</v>
      </c>
      <c r="AG281" s="199">
        <v>9.4270289069553842E-2</v>
      </c>
      <c r="AH281" s="199">
        <v>7.8022180382954998E-2</v>
      </c>
      <c r="AI281" s="199">
        <v>4.7010620845306494E-2</v>
      </c>
      <c r="AJ281" s="199">
        <v>8.1736473908868762E-2</v>
      </c>
      <c r="AK281" s="199">
        <v>6.8651489714372002E-2</v>
      </c>
      <c r="AL281" s="199">
        <v>5.633607597749659E-2</v>
      </c>
      <c r="AM281" s="199">
        <v>3.2208608852920213E-2</v>
      </c>
      <c r="AN281" s="199">
        <v>5.9087704088451619E-2</v>
      </c>
      <c r="AO281" s="199">
        <v>5.1488617285779005E-2</v>
      </c>
      <c r="AP281" s="199">
        <v>4.2252056983122455E-2</v>
      </c>
      <c r="AQ281" s="199">
        <v>2.4156456639690162E-2</v>
      </c>
      <c r="AR281" s="199">
        <v>4.4315778066338712E-2</v>
      </c>
      <c r="AS281" s="199">
        <v>5.2499999999999995E-3</v>
      </c>
      <c r="AT281" s="199">
        <v>5.6000000000000025E-3</v>
      </c>
      <c r="AU281" s="199">
        <v>4.2000000000000006E-3</v>
      </c>
      <c r="AV281" s="199">
        <v>5.3083269831477545E-3</v>
      </c>
      <c r="AW281" s="199">
        <v>8.9020289069553865E-2</v>
      </c>
      <c r="AX281" s="199">
        <v>7.242218038295499E-2</v>
      </c>
      <c r="AY281" s="199">
        <v>4.2810620845306492E-2</v>
      </c>
      <c r="AZ281" s="199">
        <v>7.6428146925721016E-2</v>
      </c>
      <c r="BA281" s="199">
        <v>1.2800000000000001E-2</v>
      </c>
      <c r="BB281" s="199">
        <v>1.5700000000000002E-2</v>
      </c>
      <c r="BC281" s="199">
        <v>1.3000000000000003E-2</v>
      </c>
      <c r="BD281" s="199">
        <v>1.4194203414485433E-2</v>
      </c>
      <c r="BE281" s="199">
        <v>2.8999999999999998E-3</v>
      </c>
      <c r="BF281" s="199">
        <v>2.9000000000000002E-3</v>
      </c>
      <c r="BG281" s="199">
        <v>2.8999999999999994E-3</v>
      </c>
      <c r="BH281" s="199">
        <v>2.8999999999999998E-3</v>
      </c>
    </row>
    <row r="282" spans="1:60" ht="12.75" customHeight="1" x14ac:dyDescent="0.25">
      <c r="A282" s="196" t="s">
        <v>68</v>
      </c>
      <c r="B282" s="196" t="s">
        <v>72</v>
      </c>
      <c r="C282" s="196" t="s">
        <v>43</v>
      </c>
      <c r="D282" s="197">
        <v>2022</v>
      </c>
      <c r="E282" s="198">
        <v>12115.275664810157</v>
      </c>
      <c r="F282" s="198">
        <v>13537.083295195884</v>
      </c>
      <c r="G282" s="198">
        <v>2924.9079864060222</v>
      </c>
      <c r="H282" s="198">
        <v>28577.266946412059</v>
      </c>
      <c r="I282" s="199">
        <v>17.256480188768297</v>
      </c>
      <c r="J282" s="199">
        <v>14.906736512104118</v>
      </c>
      <c r="K282" s="199">
        <v>10.208061156912173</v>
      </c>
      <c r="L282" s="199">
        <v>15.4219921990847</v>
      </c>
      <c r="M282" s="224">
        <v>408.53414709127048</v>
      </c>
      <c r="N282" s="224">
        <v>352.90573861351447</v>
      </c>
      <c r="O282" s="224">
        <v>241.66814510116535</v>
      </c>
      <c r="P282" s="224">
        <v>365.1040282016512</v>
      </c>
      <c r="Q282" s="198">
        <v>1206.8500521250146</v>
      </c>
      <c r="R282" s="198">
        <v>1042.5182621167417</v>
      </c>
      <c r="S282" s="198">
        <v>713.91147004203265</v>
      </c>
      <c r="T282" s="198">
        <v>1078.5532093300767</v>
      </c>
      <c r="U282" s="198">
        <v>1215.7950521250145</v>
      </c>
      <c r="V282" s="198">
        <v>1054.5205621167415</v>
      </c>
      <c r="W282" s="198">
        <v>723.94007004203263</v>
      </c>
      <c r="X282" s="198">
        <v>1090.330993577657</v>
      </c>
      <c r="Y282" s="199">
        <v>6.9291493322253706</v>
      </c>
      <c r="Z282" s="199">
        <v>3.6962147338880977</v>
      </c>
      <c r="AA282" s="199">
        <v>1.7542417198128943</v>
      </c>
      <c r="AB282" s="199">
        <v>4.8680483297914767</v>
      </c>
      <c r="AC282" s="199">
        <v>3.8920619229352242</v>
      </c>
      <c r="AD282" s="199">
        <v>3.0673441970850757</v>
      </c>
      <c r="AE282" s="199">
        <v>1.3061076246559593</v>
      </c>
      <c r="AF282" s="199">
        <v>3.2367175555226742</v>
      </c>
      <c r="AG282" s="199">
        <v>4.3718601026061163E-2</v>
      </c>
      <c r="AH282" s="199">
        <v>3.5996794075547227E-2</v>
      </c>
      <c r="AI282" s="199">
        <v>2.0265162042363186E-2</v>
      </c>
      <c r="AJ282" s="199">
        <v>3.7660292679245269E-2</v>
      </c>
      <c r="AK282" s="199">
        <v>0.13135400707277251</v>
      </c>
      <c r="AL282" s="199">
        <v>6.9511183721342434E-2</v>
      </c>
      <c r="AM282" s="199">
        <v>3.539561694996169E-2</v>
      </c>
      <c r="AN282" s="199">
        <v>9.2237568308791429E-2</v>
      </c>
      <c r="AO282" s="199">
        <v>9.8515505304579393E-2</v>
      </c>
      <c r="AP282" s="199">
        <v>5.2133387791006819E-2</v>
      </c>
      <c r="AQ282" s="199">
        <v>2.6546712712471266E-2</v>
      </c>
      <c r="AR282" s="199">
        <v>6.9178176231593572E-2</v>
      </c>
      <c r="AS282" s="199">
        <v>5.2499999999999995E-3</v>
      </c>
      <c r="AT282" s="199">
        <v>5.5999999999999999E-3</v>
      </c>
      <c r="AU282" s="199">
        <v>4.2000000000000006E-3</v>
      </c>
      <c r="AV282" s="199">
        <v>5.3083269831477545E-3</v>
      </c>
      <c r="AW282" s="199">
        <v>3.8468601026061172E-2</v>
      </c>
      <c r="AX282" s="199">
        <v>3.0396794075547223E-2</v>
      </c>
      <c r="AY282" s="199">
        <v>1.6065162042363187E-2</v>
      </c>
      <c r="AZ282" s="199">
        <v>3.2351965696097516E-2</v>
      </c>
      <c r="BA282" s="199">
        <v>3.3200000000000007E-2</v>
      </c>
      <c r="BB282" s="199">
        <v>4.4699999999999997E-2</v>
      </c>
      <c r="BC282" s="199">
        <v>3.7399999999999989E-2</v>
      </c>
      <c r="BD282" s="199">
        <v>3.907743648658276E-2</v>
      </c>
      <c r="BE282" s="199">
        <v>1.0999999999999999E-2</v>
      </c>
      <c r="BF282" s="199">
        <v>1.0999999999999999E-2</v>
      </c>
      <c r="BG282" s="199">
        <v>1.1000000000000001E-2</v>
      </c>
      <c r="BH282" s="199">
        <v>1.1000000000000003E-2</v>
      </c>
    </row>
    <row r="283" spans="1:60" ht="12.75" customHeight="1" x14ac:dyDescent="0.25">
      <c r="A283" s="196" t="s">
        <v>68</v>
      </c>
      <c r="B283" s="196" t="s">
        <v>72</v>
      </c>
      <c r="C283" s="196" t="s">
        <v>55</v>
      </c>
      <c r="D283" s="197">
        <v>2022</v>
      </c>
      <c r="E283" s="198">
        <v>35803.245903638024</v>
      </c>
      <c r="F283" s="198">
        <v>40004.993319607092</v>
      </c>
      <c r="G283" s="198">
        <v>8643.7323243895426</v>
      </c>
      <c r="H283" s="198">
        <v>84451.971547634661</v>
      </c>
      <c r="I283" s="199">
        <v>17.871993290165022</v>
      </c>
      <c r="J283" s="199">
        <v>15.616268495952953</v>
      </c>
      <c r="K283" s="199">
        <v>18.96667191750209</v>
      </c>
      <c r="L283" s="199">
        <v>16.915495237993067</v>
      </c>
      <c r="M283" s="224">
        <v>423.10595531356836</v>
      </c>
      <c r="N283" s="224">
        <v>369.70337293319039</v>
      </c>
      <c r="O283" s="224">
        <v>449.02164579425335</v>
      </c>
      <c r="P283" s="224">
        <v>400.46158568175508</v>
      </c>
      <c r="Q283" s="198">
        <v>1249.8966068324887</v>
      </c>
      <c r="R283" s="198">
        <v>1092.1401260383118</v>
      </c>
      <c r="S283" s="198">
        <v>1326.4541054654806</v>
      </c>
      <c r="T283" s="198">
        <v>1183.0029117397589</v>
      </c>
      <c r="U283" s="198">
        <v>1261.0411068324888</v>
      </c>
      <c r="V283" s="198">
        <v>1103.877426038312</v>
      </c>
      <c r="W283" s="198">
        <v>1335.1842054654805</v>
      </c>
      <c r="X283" s="198">
        <v>1195.5386733476739</v>
      </c>
      <c r="Y283" s="199">
        <v>2.0307119026239739</v>
      </c>
      <c r="Z283" s="199">
        <v>1.7744043316508331</v>
      </c>
      <c r="AA283" s="199">
        <v>2.1550951698952727</v>
      </c>
      <c r="AB283" s="199">
        <v>1.9220294547376979</v>
      </c>
      <c r="AC283" s="199">
        <v>0.52358132553663828</v>
      </c>
      <c r="AD283" s="199">
        <v>0.45749718155649521</v>
      </c>
      <c r="AE283" s="199">
        <v>0.55565123947585049</v>
      </c>
      <c r="AF283" s="199">
        <v>0.49555957609333473</v>
      </c>
      <c r="AG283" s="199">
        <v>5.3630572372775381E-2</v>
      </c>
      <c r="AH283" s="199">
        <v>4.2941025524174024E-2</v>
      </c>
      <c r="AI283" s="199">
        <v>2.3586132317281329E-2</v>
      </c>
      <c r="AJ283" s="199">
        <v>4.5491847659213221E-2</v>
      </c>
      <c r="AK283" s="199">
        <v>1.1594983414568915E-2</v>
      </c>
      <c r="AL283" s="199">
        <v>6.0469975455951517E-3</v>
      </c>
      <c r="AM283" s="199">
        <v>4.1782976930074206E-3</v>
      </c>
      <c r="AN283" s="199">
        <v>8.2077921093248254E-3</v>
      </c>
      <c r="AO283" s="199">
        <v>1.7392475121853371E-3</v>
      </c>
      <c r="AP283" s="199">
        <v>9.0704963183927268E-4</v>
      </c>
      <c r="AQ283" s="199">
        <v>6.2674465395111303E-4</v>
      </c>
      <c r="AR283" s="199">
        <v>1.2311688163987235E-3</v>
      </c>
      <c r="AS283" s="199">
        <v>5.2499999999999995E-3</v>
      </c>
      <c r="AT283" s="199">
        <v>5.6000000000000008E-3</v>
      </c>
      <c r="AU283" s="199">
        <v>4.2000000000000006E-3</v>
      </c>
      <c r="AV283" s="199">
        <v>5.3083269831477545E-3</v>
      </c>
      <c r="AW283" s="199">
        <v>4.8380572372775377E-2</v>
      </c>
      <c r="AX283" s="199">
        <v>3.7341025524174024E-2</v>
      </c>
      <c r="AY283" s="199">
        <v>1.938613231728133E-2</v>
      </c>
      <c r="AZ283" s="199">
        <v>4.0183520676065475E-2</v>
      </c>
      <c r="BA283" s="199">
        <v>4.1500000000000009E-2</v>
      </c>
      <c r="BB283" s="199">
        <v>4.370000000000001E-2</v>
      </c>
      <c r="BC283" s="199">
        <v>3.2499999999999994E-2</v>
      </c>
      <c r="BD283" s="199">
        <v>4.1620984675625569E-2</v>
      </c>
      <c r="BE283" s="199">
        <v>8.9999999999999959E-3</v>
      </c>
      <c r="BF283" s="199">
        <v>8.9999999999999993E-3</v>
      </c>
      <c r="BG283" s="199">
        <v>8.9999999999999976E-3</v>
      </c>
      <c r="BH283" s="199">
        <v>8.9999999999999976E-3</v>
      </c>
    </row>
    <row r="284" spans="1:60" ht="12.75" customHeight="1" x14ac:dyDescent="0.25">
      <c r="A284" s="196" t="s">
        <v>68</v>
      </c>
      <c r="B284" s="196" t="s">
        <v>73</v>
      </c>
      <c r="C284" s="196" t="s">
        <v>47</v>
      </c>
      <c r="D284" s="197">
        <v>2022</v>
      </c>
      <c r="E284" s="198">
        <v>386.82989768282744</v>
      </c>
      <c r="F284" s="198">
        <v>803.57685697424836</v>
      </c>
      <c r="G284" s="198">
        <v>392.52027270390954</v>
      </c>
      <c r="H284" s="198">
        <v>1582.9270273609852</v>
      </c>
      <c r="I284" s="199">
        <v>7.1173876266352547</v>
      </c>
      <c r="J284" s="199">
        <v>6.319784326751841</v>
      </c>
      <c r="K284" s="199">
        <v>6.4333819192397765</v>
      </c>
      <c r="L284" s="199">
        <v>6.5428686223406158</v>
      </c>
      <c r="M284" s="224">
        <v>168.81321618578988</v>
      </c>
      <c r="N284" s="224">
        <v>149.89532308273121</v>
      </c>
      <c r="O284" s="224">
        <v>152.5896789257495</v>
      </c>
      <c r="P284" s="224">
        <v>155.18653095202723</v>
      </c>
      <c r="Q284" s="198">
        <v>488.03818830159622</v>
      </c>
      <c r="R284" s="198">
        <v>433.34665119860733</v>
      </c>
      <c r="S284" s="198">
        <v>441.13602085802603</v>
      </c>
      <c r="T284" s="198">
        <v>448.64350745668833</v>
      </c>
      <c r="U284" s="198">
        <v>493.54818830159627</v>
      </c>
      <c r="V284" s="198">
        <v>438.01665119860735</v>
      </c>
      <c r="W284" s="198">
        <v>444.68602085802604</v>
      </c>
      <c r="X284" s="198">
        <v>453.11681853062169</v>
      </c>
      <c r="Y284" s="199">
        <v>4.3819482466756474</v>
      </c>
      <c r="Z284" s="199">
        <v>4.2707040118946429</v>
      </c>
      <c r="AA284" s="199">
        <v>4.6573382494063873</v>
      </c>
      <c r="AB284" s="199">
        <v>4.3937636153608084</v>
      </c>
      <c r="AC284" s="199">
        <v>4.2627113425784087</v>
      </c>
      <c r="AD284" s="199">
        <v>3.1230430203449395</v>
      </c>
      <c r="AE284" s="199">
        <v>2.7955743835843672</v>
      </c>
      <c r="AF284" s="199">
        <v>3.3203482002301969</v>
      </c>
      <c r="AG284" s="199">
        <v>4.3689316331963903</v>
      </c>
      <c r="AH284" s="199">
        <v>2.65593563011686</v>
      </c>
      <c r="AI284" s="199">
        <v>1.9395775125062951</v>
      </c>
      <c r="AJ284" s="199">
        <v>2.8969151435945828</v>
      </c>
      <c r="AK284" s="223"/>
      <c r="AL284" s="223"/>
      <c r="AM284" s="223"/>
      <c r="AN284" s="223"/>
      <c r="AO284" s="223"/>
      <c r="AP284" s="223"/>
      <c r="AQ284" s="223"/>
      <c r="AR284" s="223"/>
      <c r="AS284" s="199">
        <v>0.13999999999999999</v>
      </c>
      <c r="AT284" s="199">
        <v>0.10999999999999997</v>
      </c>
      <c r="AU284" s="199">
        <v>7.0000000000000021E-2</v>
      </c>
      <c r="AV284" s="199">
        <v>0.10741244295733572</v>
      </c>
      <c r="AW284" s="199">
        <v>4.2289316331963906</v>
      </c>
      <c r="AX284" s="199">
        <v>2.5459356301168601</v>
      </c>
      <c r="AY284" s="199">
        <v>1.869577512506295</v>
      </c>
      <c r="AZ284" s="199">
        <v>2.789502700637247</v>
      </c>
      <c r="BA284" s="199">
        <v>6.0000000000000019E-3</v>
      </c>
      <c r="BB284" s="199">
        <v>6.000000000000001E-3</v>
      </c>
      <c r="BC284" s="199">
        <v>6.0000000000000036E-3</v>
      </c>
      <c r="BD284" s="199">
        <v>6.0000000000000019E-3</v>
      </c>
      <c r="BE284" s="199">
        <v>2E-3</v>
      </c>
      <c r="BF284" s="199">
        <v>2E-3</v>
      </c>
      <c r="BG284" s="199">
        <v>2E-3</v>
      </c>
      <c r="BH284" s="199">
        <v>2E-3</v>
      </c>
    </row>
    <row r="285" spans="1:60" ht="12.75" customHeight="1" x14ac:dyDescent="0.25">
      <c r="A285" s="196" t="s">
        <v>68</v>
      </c>
      <c r="B285" s="196" t="s">
        <v>74</v>
      </c>
      <c r="C285" s="196" t="s">
        <v>47</v>
      </c>
      <c r="D285" s="197">
        <v>2022</v>
      </c>
      <c r="E285" s="198">
        <v>656.96386504888233</v>
      </c>
      <c r="F285" s="198">
        <v>1364.7366994742795</v>
      </c>
      <c r="G285" s="198">
        <v>666.62798560890428</v>
      </c>
      <c r="H285" s="198">
        <v>2688.3285501320661</v>
      </c>
      <c r="I285" s="199">
        <v>13.078514139184872</v>
      </c>
      <c r="J285" s="199">
        <v>9.6177887655239775</v>
      </c>
      <c r="K285" s="199">
        <v>8.4988206670941988</v>
      </c>
      <c r="L285" s="199">
        <v>10.186036299055951</v>
      </c>
      <c r="M285" s="224">
        <v>309.62395347288822</v>
      </c>
      <c r="N285" s="224">
        <v>227.69389164220939</v>
      </c>
      <c r="O285" s="224">
        <v>201.20316626172956</v>
      </c>
      <c r="P285" s="224">
        <v>241.14672321091481</v>
      </c>
      <c r="Q285" s="198">
        <v>914.65961180578302</v>
      </c>
      <c r="R285" s="198">
        <v>672.63015087832184</v>
      </c>
      <c r="S285" s="198">
        <v>594.37394259343864</v>
      </c>
      <c r="T285" s="198">
        <v>712.37113849347463</v>
      </c>
      <c r="U285" s="198">
        <v>927.50961180578292</v>
      </c>
      <c r="V285" s="198">
        <v>682.82015087832178</v>
      </c>
      <c r="W285" s="198">
        <v>604.28394259343872</v>
      </c>
      <c r="X285" s="198">
        <v>723.82953948394129</v>
      </c>
      <c r="Y285" s="199">
        <v>11.323869302569424</v>
      </c>
      <c r="Z285" s="199">
        <v>8.8220641358038883</v>
      </c>
      <c r="AA285" s="199">
        <v>8.1561302436936156</v>
      </c>
      <c r="AB285" s="199">
        <v>9.2683136921880767</v>
      </c>
      <c r="AC285" s="199">
        <v>2.7121684803849133</v>
      </c>
      <c r="AD285" s="199">
        <v>1.7381673828131385</v>
      </c>
      <c r="AE285" s="199">
        <v>1.3722980654736345</v>
      </c>
      <c r="AF285" s="199">
        <v>1.8854651524957227</v>
      </c>
      <c r="AG285" s="199">
        <v>0.90706459667576922</v>
      </c>
      <c r="AH285" s="199">
        <v>0.53259458771297896</v>
      </c>
      <c r="AI285" s="199">
        <v>0.39255822275950997</v>
      </c>
      <c r="AJ285" s="199">
        <v>0.5893812124522283</v>
      </c>
      <c r="AK285" s="199">
        <v>0.48999463793660836</v>
      </c>
      <c r="AL285" s="199">
        <v>0.32783672350137738</v>
      </c>
      <c r="AM285" s="199">
        <v>0.26894317566493109</v>
      </c>
      <c r="AN285" s="199">
        <v>0.35286037734486264</v>
      </c>
      <c r="AO285" s="199">
        <v>0.24499731896830418</v>
      </c>
      <c r="AP285" s="199">
        <v>0.16391836175068869</v>
      </c>
      <c r="AQ285" s="199">
        <v>0.13447158783246554</v>
      </c>
      <c r="AR285" s="199">
        <v>0.17643018867243132</v>
      </c>
      <c r="AS285" s="199">
        <v>0.17499999999999996</v>
      </c>
      <c r="AT285" s="199">
        <v>7.9999999999999988E-2</v>
      </c>
      <c r="AU285" s="199">
        <v>7.0000000000000007E-2</v>
      </c>
      <c r="AV285" s="199">
        <v>0.10073603961867542</v>
      </c>
      <c r="AW285" s="199">
        <v>0.73206459667576917</v>
      </c>
      <c r="AX285" s="199">
        <v>0.45259458771297889</v>
      </c>
      <c r="AY285" s="199">
        <v>0.32255822275950996</v>
      </c>
      <c r="AZ285" s="199">
        <v>0.48864517283355285</v>
      </c>
      <c r="BA285" s="199">
        <v>2.9999999999999992E-2</v>
      </c>
      <c r="BB285" s="199">
        <v>0.03</v>
      </c>
      <c r="BC285" s="199">
        <v>2.9999999999999992E-2</v>
      </c>
      <c r="BD285" s="199">
        <v>2.9999999999999992E-2</v>
      </c>
      <c r="BE285" s="199">
        <v>2.8999999999999989E-3</v>
      </c>
      <c r="BF285" s="199">
        <v>2.8999999999999989E-3</v>
      </c>
      <c r="BG285" s="199">
        <v>2.8999999999999989E-3</v>
      </c>
      <c r="BH285" s="199">
        <v>2.8999999999999994E-3</v>
      </c>
    </row>
    <row r="286" spans="1:60" ht="12.75" customHeight="1" x14ac:dyDescent="0.25">
      <c r="A286" s="196" t="s">
        <v>68</v>
      </c>
      <c r="B286" s="196" t="s">
        <v>74</v>
      </c>
      <c r="C286" s="196" t="s">
        <v>39</v>
      </c>
      <c r="D286" s="197">
        <v>2022</v>
      </c>
      <c r="E286" s="198">
        <v>418.53471450847456</v>
      </c>
      <c r="F286" s="198">
        <v>869.43851143350969</v>
      </c>
      <c r="G286" s="198">
        <v>424.6914761733849</v>
      </c>
      <c r="H286" s="198">
        <v>1712.664702115369</v>
      </c>
      <c r="I286" s="199">
        <v>11.996141346065567</v>
      </c>
      <c r="J286" s="199">
        <v>8.8769316083164291</v>
      </c>
      <c r="K286" s="199">
        <v>7.8643524228736332</v>
      </c>
      <c r="L286" s="199">
        <v>9.3881021877015431</v>
      </c>
      <c r="M286" s="224">
        <v>283.99959433158449</v>
      </c>
      <c r="N286" s="224">
        <v>210.15465748058446</v>
      </c>
      <c r="O286" s="224">
        <v>186.18260933623037</v>
      </c>
      <c r="P286" s="224">
        <v>222.25623522893486</v>
      </c>
      <c r="Q286" s="198">
        <v>838.96273460338944</v>
      </c>
      <c r="R286" s="198">
        <v>620.81752808314332</v>
      </c>
      <c r="S286" s="198">
        <v>550.00174007976352</v>
      </c>
      <c r="T286" s="198">
        <v>656.56677900959937</v>
      </c>
      <c r="U286" s="198">
        <v>846.77773460338949</v>
      </c>
      <c r="V286" s="198">
        <v>625.4425280831432</v>
      </c>
      <c r="W286" s="198">
        <v>553.81674007976346</v>
      </c>
      <c r="X286" s="198">
        <v>661.76503747330798</v>
      </c>
      <c r="Y286" s="199">
        <v>8.7678339583303835</v>
      </c>
      <c r="Z286" s="199">
        <v>6.6987589237463956</v>
      </c>
      <c r="AA286" s="199">
        <v>6.1468663006457636</v>
      </c>
      <c r="AB286" s="199">
        <v>7.0675384258417608</v>
      </c>
      <c r="AC286" s="199">
        <v>2.1987215703235092</v>
      </c>
      <c r="AD286" s="199">
        <v>1.4657323500693138</v>
      </c>
      <c r="AE286" s="199">
        <v>1.1857363350119086</v>
      </c>
      <c r="AF286" s="199">
        <v>1.5754266252227866</v>
      </c>
      <c r="AG286" s="199">
        <v>0.83019033418151056</v>
      </c>
      <c r="AH286" s="199">
        <v>0.51589163870363208</v>
      </c>
      <c r="AI286" s="199">
        <v>0.39719358088759205</v>
      </c>
      <c r="AJ286" s="199">
        <v>0.56326510374276073</v>
      </c>
      <c r="AK286" s="199">
        <v>0.39538312141813048</v>
      </c>
      <c r="AL286" s="199">
        <v>0.26034434698591302</v>
      </c>
      <c r="AM286" s="199">
        <v>0.20857417791411781</v>
      </c>
      <c r="AN286" s="199">
        <v>0.28050711751365515</v>
      </c>
      <c r="AO286" s="199">
        <v>0.25699902892178489</v>
      </c>
      <c r="AP286" s="199">
        <v>0.16922382554084345</v>
      </c>
      <c r="AQ286" s="199">
        <v>0.13557321564417663</v>
      </c>
      <c r="AR286" s="199">
        <v>0.18232962638387587</v>
      </c>
      <c r="AS286" s="199">
        <v>0.17499999999999999</v>
      </c>
      <c r="AT286" s="199">
        <v>7.9999999999999988E-2</v>
      </c>
      <c r="AU286" s="199">
        <v>6.9999999999999993E-2</v>
      </c>
      <c r="AV286" s="199">
        <v>0.10073603961867543</v>
      </c>
      <c r="AW286" s="199">
        <v>0.65519033418151051</v>
      </c>
      <c r="AX286" s="199">
        <v>0.43589163870363207</v>
      </c>
      <c r="AY286" s="199">
        <v>0.32719358088759204</v>
      </c>
      <c r="AZ286" s="199">
        <v>0.46252906412408529</v>
      </c>
      <c r="BA286" s="199">
        <v>1.0999999999999998E-2</v>
      </c>
      <c r="BB286" s="199">
        <v>9.0000000000000011E-3</v>
      </c>
      <c r="BC286" s="199">
        <v>7.0000000000000001E-3</v>
      </c>
      <c r="BD286" s="199">
        <v>8.9928103128915932E-3</v>
      </c>
      <c r="BE286" s="199">
        <v>2.8999999999999994E-3</v>
      </c>
      <c r="BF286" s="199">
        <v>2.9000000000000002E-3</v>
      </c>
      <c r="BG286" s="199">
        <v>2.8999999999999994E-3</v>
      </c>
      <c r="BH286" s="199">
        <v>2.8999999999999998E-3</v>
      </c>
    </row>
    <row r="287" spans="1:60" ht="12.75" customHeight="1" x14ac:dyDescent="0.25">
      <c r="A287" s="196" t="s">
        <v>68</v>
      </c>
      <c r="B287" s="196" t="s">
        <v>74</v>
      </c>
      <c r="C287" s="196" t="s">
        <v>40</v>
      </c>
      <c r="D287" s="197">
        <v>2022</v>
      </c>
      <c r="E287" s="198">
        <v>2682.1075352209723</v>
      </c>
      <c r="F287" s="198">
        <v>5571.6467525656226</v>
      </c>
      <c r="G287" s="198">
        <v>2721.5620805229273</v>
      </c>
      <c r="H287" s="198">
        <v>10975.316368309523</v>
      </c>
      <c r="I287" s="199">
        <v>11.930311903698795</v>
      </c>
      <c r="J287" s="199">
        <v>8.9057531708024023</v>
      </c>
      <c r="K287" s="199">
        <v>7.8973668316332359</v>
      </c>
      <c r="L287" s="199">
        <v>9.3948329899973029</v>
      </c>
      <c r="M287" s="224">
        <v>282.44113195706694</v>
      </c>
      <c r="N287" s="224">
        <v>210.83698622429361</v>
      </c>
      <c r="O287" s="224">
        <v>186.96420055163387</v>
      </c>
      <c r="P287" s="224">
        <v>222.41558189436481</v>
      </c>
      <c r="Q287" s="198">
        <v>834.35888346557715</v>
      </c>
      <c r="R287" s="198">
        <v>622.83319430290692</v>
      </c>
      <c r="S287" s="198">
        <v>552.31063740393108</v>
      </c>
      <c r="T287" s="198">
        <v>657.03750473191519</v>
      </c>
      <c r="U287" s="198">
        <v>840.40988346557708</v>
      </c>
      <c r="V287" s="198">
        <v>627.16699430290691</v>
      </c>
      <c r="W287" s="198">
        <v>555.72343740393114</v>
      </c>
      <c r="X287" s="198">
        <v>661.61460894824506</v>
      </c>
      <c r="Y287" s="199">
        <v>10.033008873659346</v>
      </c>
      <c r="Z287" s="199">
        <v>7.5488658322458413</v>
      </c>
      <c r="AA287" s="199">
        <v>6.8395445388072789</v>
      </c>
      <c r="AB287" s="199">
        <v>7.9800403584286279</v>
      </c>
      <c r="AC287" s="199">
        <v>1.7738392348251941</v>
      </c>
      <c r="AD287" s="199">
        <v>1.2035360776618382</v>
      </c>
      <c r="AE287" s="199">
        <v>1.0909462317266956</v>
      </c>
      <c r="AF287" s="199">
        <v>1.3149856339927186</v>
      </c>
      <c r="AG287" s="199">
        <v>0.58611574697366831</v>
      </c>
      <c r="AH287" s="199">
        <v>0.35882698822604131</v>
      </c>
      <c r="AI287" s="199">
        <v>0.27225854555766077</v>
      </c>
      <c r="AJ287" s="199">
        <v>0.39290450262478588</v>
      </c>
      <c r="AK287" s="199">
        <v>0.15642488451646477</v>
      </c>
      <c r="AL287" s="199">
        <v>0.11486686086924226</v>
      </c>
      <c r="AM287" s="199">
        <v>0.10093793763259955</v>
      </c>
      <c r="AN287" s="199">
        <v>0.12156868673023787</v>
      </c>
      <c r="AO287" s="199">
        <v>0.10100653058636658</v>
      </c>
      <c r="AP287" s="199">
        <v>7.4357264858880931E-2</v>
      </c>
      <c r="AQ287" s="199">
        <v>6.5337914097471653E-2</v>
      </c>
      <c r="AR287" s="199">
        <v>7.8633175622429732E-2</v>
      </c>
      <c r="AS287" s="199">
        <v>0.112</v>
      </c>
      <c r="AT287" s="199">
        <v>6.9599999999999995E-2</v>
      </c>
      <c r="AU287" s="199">
        <v>6.5100000000000005E-2</v>
      </c>
      <c r="AV287" s="199">
        <v>7.8845686112886559E-2</v>
      </c>
      <c r="AW287" s="199">
        <v>0.47411574697366837</v>
      </c>
      <c r="AX287" s="199">
        <v>0.28922698822604131</v>
      </c>
      <c r="AY287" s="199">
        <v>0.20715854555766075</v>
      </c>
      <c r="AZ287" s="199">
        <v>0.31405881651189932</v>
      </c>
      <c r="BA287" s="199">
        <v>1.1000000000000003E-2</v>
      </c>
      <c r="BB287" s="199">
        <v>9.0000000000000011E-3</v>
      </c>
      <c r="BC287" s="199">
        <v>6.000000000000001E-3</v>
      </c>
      <c r="BD287" s="199">
        <v>8.7448391392877748E-3</v>
      </c>
      <c r="BE287" s="199">
        <v>2.8999999999999994E-3</v>
      </c>
      <c r="BF287" s="199">
        <v>2.8999999999999998E-3</v>
      </c>
      <c r="BG287" s="199">
        <v>2.9000000000000002E-3</v>
      </c>
      <c r="BH287" s="199">
        <v>2.8999999999999998E-3</v>
      </c>
    </row>
    <row r="288" spans="1:60" ht="12.75" customHeight="1" x14ac:dyDescent="0.25">
      <c r="A288" s="196" t="s">
        <v>68</v>
      </c>
      <c r="B288" s="196" t="s">
        <v>74</v>
      </c>
      <c r="C288" s="196" t="s">
        <v>41</v>
      </c>
      <c r="D288" s="197">
        <v>2022</v>
      </c>
      <c r="E288" s="198">
        <v>2387.2184521889149</v>
      </c>
      <c r="F288" s="198">
        <v>4959.0621412975079</v>
      </c>
      <c r="G288" s="198">
        <v>2422.3350973385627</v>
      </c>
      <c r="H288" s="198">
        <v>9768.615690824985</v>
      </c>
      <c r="I288" s="199">
        <v>12.972001213814837</v>
      </c>
      <c r="J288" s="199">
        <v>9.5773061422095669</v>
      </c>
      <c r="K288" s="199">
        <v>8.4391336814009943</v>
      </c>
      <c r="L288" s="199">
        <v>10.124655304575738</v>
      </c>
      <c r="M288" s="224">
        <v>307.10234033717097</v>
      </c>
      <c r="N288" s="224">
        <v>226.73549608257872</v>
      </c>
      <c r="O288" s="224">
        <v>199.79012191398982</v>
      </c>
      <c r="P288" s="224">
        <v>239.69357448340608</v>
      </c>
      <c r="Q288" s="198">
        <v>907.2105185881245</v>
      </c>
      <c r="R288" s="198">
        <v>669.79895613161125</v>
      </c>
      <c r="S288" s="198">
        <v>590.19967060940382</v>
      </c>
      <c r="T288" s="198">
        <v>708.07839422711208</v>
      </c>
      <c r="U288" s="198">
        <v>911.27951858812457</v>
      </c>
      <c r="V288" s="198">
        <v>673.20715613161121</v>
      </c>
      <c r="W288" s="198">
        <v>593.04327060940386</v>
      </c>
      <c r="X288" s="198">
        <v>711.43234856316838</v>
      </c>
      <c r="Y288" s="199">
        <v>8.5912931531667152</v>
      </c>
      <c r="Z288" s="199">
        <v>6.045787783894756</v>
      </c>
      <c r="AA288" s="199">
        <v>5.3677457108545656</v>
      </c>
      <c r="AB288" s="199">
        <v>6.4997141555544902</v>
      </c>
      <c r="AC288" s="199">
        <v>2.3064346368492297</v>
      </c>
      <c r="AD288" s="199">
        <v>1.465417703188741</v>
      </c>
      <c r="AE288" s="199">
        <v>1.2822052291061405</v>
      </c>
      <c r="AF288" s="199">
        <v>1.6255109227291513</v>
      </c>
      <c r="AG288" s="199">
        <v>0.57678972386618144</v>
      </c>
      <c r="AH288" s="199">
        <v>0.35125651530718516</v>
      </c>
      <c r="AI288" s="199">
        <v>0.27087690141421783</v>
      </c>
      <c r="AJ288" s="199">
        <v>0.38643966592828644</v>
      </c>
      <c r="AK288" s="199">
        <v>0.19132105397726018</v>
      </c>
      <c r="AL288" s="199">
        <v>0.12402927364760157</v>
      </c>
      <c r="AM288" s="199">
        <v>9.8961954106415936E-2</v>
      </c>
      <c r="AN288" s="199">
        <v>0.13425781932133873</v>
      </c>
      <c r="AO288" s="199">
        <v>0.13326725362564176</v>
      </c>
      <c r="AP288" s="199">
        <v>8.6519857091346936E-2</v>
      </c>
      <c r="AQ288" s="199">
        <v>6.9006557183186837E-2</v>
      </c>
      <c r="AR288" s="199">
        <v>9.360102076386996E-2</v>
      </c>
      <c r="AS288" s="199">
        <v>9.799999999999999E-2</v>
      </c>
      <c r="AT288" s="199">
        <v>7.4399999999999994E-2</v>
      </c>
      <c r="AU288" s="199">
        <v>6.3699999999999993E-2</v>
      </c>
      <c r="AV288" s="199">
        <v>7.7513989831610078E-2</v>
      </c>
      <c r="AW288" s="199">
        <v>0.47878972386618135</v>
      </c>
      <c r="AX288" s="199">
        <v>0.27685651530718514</v>
      </c>
      <c r="AY288" s="199">
        <v>0.20717690141421785</v>
      </c>
      <c r="AZ288" s="199">
        <v>0.30892567609667643</v>
      </c>
      <c r="BA288" s="199">
        <v>5.0000000000000001E-3</v>
      </c>
      <c r="BB288" s="199">
        <v>5.000000000000001E-3</v>
      </c>
      <c r="BC288" s="199">
        <v>4.0000000000000001E-3</v>
      </c>
      <c r="BD288" s="199">
        <v>4.7520288263961799E-3</v>
      </c>
      <c r="BE288" s="199">
        <v>2.9000000000000002E-3</v>
      </c>
      <c r="BF288" s="199">
        <v>2.8999999999999994E-3</v>
      </c>
      <c r="BG288" s="199">
        <v>2.8999999999999994E-3</v>
      </c>
      <c r="BH288" s="199">
        <v>2.8999999999999998E-3</v>
      </c>
    </row>
    <row r="289" spans="1:60" ht="12.75" customHeight="1" x14ac:dyDescent="0.25">
      <c r="A289" s="196" t="s">
        <v>68</v>
      </c>
      <c r="B289" s="196" t="s">
        <v>74</v>
      </c>
      <c r="C289" s="196" t="s">
        <v>42</v>
      </c>
      <c r="D289" s="197">
        <v>2022</v>
      </c>
      <c r="E289" s="198">
        <v>1010.8971115324753</v>
      </c>
      <c r="F289" s="198">
        <v>2099.9760578890609</v>
      </c>
      <c r="G289" s="198">
        <v>1025.7676882557489</v>
      </c>
      <c r="H289" s="198">
        <v>4136.6408576772847</v>
      </c>
      <c r="I289" s="199">
        <v>12.415359195165063</v>
      </c>
      <c r="J289" s="199">
        <v>9.4811863996513281</v>
      </c>
      <c r="K289" s="199">
        <v>8.4395273831949869</v>
      </c>
      <c r="L289" s="199">
        <v>9.9399273703447193</v>
      </c>
      <c r="M289" s="224">
        <v>293.92426057602358</v>
      </c>
      <c r="N289" s="224">
        <v>224.45993370745299</v>
      </c>
      <c r="O289" s="224">
        <v>199.79944250688348</v>
      </c>
      <c r="P289" s="224">
        <v>235.3202800323094</v>
      </c>
      <c r="Q289" s="198">
        <v>868.28117483587459</v>
      </c>
      <c r="R289" s="198">
        <v>663.07672106120822</v>
      </c>
      <c r="S289" s="198">
        <v>590.22720455754427</v>
      </c>
      <c r="T289" s="198">
        <v>695.15925228061303</v>
      </c>
      <c r="U289" s="198">
        <v>871.3961748358746</v>
      </c>
      <c r="V289" s="198">
        <v>666.89052106120812</v>
      </c>
      <c r="W289" s="198">
        <v>593.36580455754427</v>
      </c>
      <c r="X289" s="198">
        <v>699.0341432327649</v>
      </c>
      <c r="Y289" s="199">
        <v>5.6659205988470713</v>
      </c>
      <c r="Z289" s="199">
        <v>4.2251225630901867</v>
      </c>
      <c r="AA289" s="199">
        <v>3.8420218829546258</v>
      </c>
      <c r="AB289" s="199">
        <v>4.4822215741495146</v>
      </c>
      <c r="AC289" s="199">
        <v>1.2408149238728372</v>
      </c>
      <c r="AD289" s="199">
        <v>0.81273531564098489</v>
      </c>
      <c r="AE289" s="199">
        <v>0.68933459089116389</v>
      </c>
      <c r="AF289" s="199">
        <v>0.88674801672998771</v>
      </c>
      <c r="AG289" s="199">
        <v>7.2169725341268393E-2</v>
      </c>
      <c r="AH289" s="199">
        <v>4.7555799835407329E-2</v>
      </c>
      <c r="AI289" s="199">
        <v>3.8766665787730865E-2</v>
      </c>
      <c r="AJ289" s="199">
        <v>5.1391408733880699E-2</v>
      </c>
      <c r="AK289" s="199">
        <v>4.775963314873815E-2</v>
      </c>
      <c r="AL289" s="199">
        <v>3.3899893800458776E-2</v>
      </c>
      <c r="AM289" s="199">
        <v>2.9615031185780957E-2</v>
      </c>
      <c r="AN289" s="199">
        <v>3.6224363626542765E-2</v>
      </c>
      <c r="AO289" s="199">
        <v>3.5819724861553617E-2</v>
      </c>
      <c r="AP289" s="199">
        <v>2.542492035034408E-2</v>
      </c>
      <c r="AQ289" s="199">
        <v>2.221127338933572E-2</v>
      </c>
      <c r="AR289" s="199">
        <v>2.7168272719907075E-2</v>
      </c>
      <c r="AS289" s="199">
        <v>5.2499999999999995E-3</v>
      </c>
      <c r="AT289" s="199">
        <v>5.6000000000000017E-3</v>
      </c>
      <c r="AU289" s="199">
        <v>4.2000000000000015E-3</v>
      </c>
      <c r="AV289" s="199">
        <v>5.1673086414372868E-3</v>
      </c>
      <c r="AW289" s="199">
        <v>6.6919725341268416E-2</v>
      </c>
      <c r="AX289" s="199">
        <v>4.1955799835407329E-2</v>
      </c>
      <c r="AY289" s="199">
        <v>3.4566665787730863E-2</v>
      </c>
      <c r="AZ289" s="199">
        <v>4.6224100092443411E-2</v>
      </c>
      <c r="BA289" s="199">
        <v>1.1200000000000002E-2</v>
      </c>
      <c r="BB289" s="199">
        <v>1.38E-2</v>
      </c>
      <c r="BC289" s="199">
        <v>1.1399999999999999E-2</v>
      </c>
      <c r="BD289" s="199">
        <v>1.2569490725221828E-2</v>
      </c>
      <c r="BE289" s="199">
        <v>2.8999999999999989E-3</v>
      </c>
      <c r="BF289" s="199">
        <v>2.8999999999999989E-3</v>
      </c>
      <c r="BG289" s="199">
        <v>2.8999999999999994E-3</v>
      </c>
      <c r="BH289" s="199">
        <v>2.8999999999999994E-3</v>
      </c>
    </row>
    <row r="290" spans="1:60" ht="12.75" customHeight="1" x14ac:dyDescent="0.25">
      <c r="A290" s="196" t="s">
        <v>68</v>
      </c>
      <c r="B290" s="196" t="s">
        <v>74</v>
      </c>
      <c r="C290" s="196" t="s">
        <v>43</v>
      </c>
      <c r="D290" s="197">
        <v>2022</v>
      </c>
      <c r="E290" s="198">
        <v>1153.7691437407448</v>
      </c>
      <c r="F290" s="198">
        <v>2396.7697113247618</v>
      </c>
      <c r="G290" s="198">
        <v>1170.741407660792</v>
      </c>
      <c r="H290" s="198">
        <v>4721.2802627262981</v>
      </c>
      <c r="I290" s="199">
        <v>12.081387762189555</v>
      </c>
      <c r="J290" s="199">
        <v>9.0363578884467088</v>
      </c>
      <c r="K290" s="199">
        <v>8.1290934659989027</v>
      </c>
      <c r="L290" s="199">
        <v>9.5555156902800586</v>
      </c>
      <c r="M290" s="224">
        <v>286.01773890816321</v>
      </c>
      <c r="N290" s="224">
        <v>213.92895436294341</v>
      </c>
      <c r="O290" s="224">
        <v>192.45015376418559</v>
      </c>
      <c r="P290" s="224">
        <v>226.21962357576535</v>
      </c>
      <c r="Q290" s="198">
        <v>844.92453217840512</v>
      </c>
      <c r="R290" s="198">
        <v>631.96717229683168</v>
      </c>
      <c r="S290" s="198">
        <v>568.51668276797841</v>
      </c>
      <c r="T290" s="198">
        <v>668.27501800753953</v>
      </c>
      <c r="U290" s="198">
        <v>852.96853217840521</v>
      </c>
      <c r="V290" s="198">
        <v>642.77697229683156</v>
      </c>
      <c r="W290" s="198">
        <v>577.53828276797833</v>
      </c>
      <c r="X290" s="198">
        <v>679.13871989724157</v>
      </c>
      <c r="Y290" s="199">
        <v>7.5708480915762015</v>
      </c>
      <c r="Z290" s="199">
        <v>3.7081413521091786</v>
      </c>
      <c r="AA290" s="199">
        <v>2.2331221282078459</v>
      </c>
      <c r="AB290" s="199">
        <v>4.2863332011190431</v>
      </c>
      <c r="AC290" s="199">
        <v>2.2578078947030433</v>
      </c>
      <c r="AD290" s="199">
        <v>1.4906676205641274</v>
      </c>
      <c r="AE290" s="199">
        <v>1.2243221496704983</v>
      </c>
      <c r="AF290" s="199">
        <v>1.6120925463898974</v>
      </c>
      <c r="AG290" s="199">
        <v>3.5179760410587249E-2</v>
      </c>
      <c r="AH290" s="199">
        <v>2.3927202040894859E-2</v>
      </c>
      <c r="AI290" s="199">
        <v>1.9803727728667609E-2</v>
      </c>
      <c r="AJ290" s="199">
        <v>2.5654558194421188E-2</v>
      </c>
      <c r="AK290" s="199">
        <v>8.639584977530923E-2</v>
      </c>
      <c r="AL290" s="199">
        <v>3.8890909388475656E-2</v>
      </c>
      <c r="AM290" s="199">
        <v>3.2856151779906299E-2</v>
      </c>
      <c r="AN290" s="199">
        <v>4.9003546452824349E-2</v>
      </c>
      <c r="AO290" s="199">
        <v>6.4796887331481923E-2</v>
      </c>
      <c r="AP290" s="199">
        <v>2.9168182041356738E-2</v>
      </c>
      <c r="AQ290" s="199">
        <v>2.4642113834929719E-2</v>
      </c>
      <c r="AR290" s="199">
        <v>3.6752659839618264E-2</v>
      </c>
      <c r="AS290" s="199">
        <v>5.2499999999999986E-3</v>
      </c>
      <c r="AT290" s="199">
        <v>5.6000000000000017E-3</v>
      </c>
      <c r="AU290" s="199">
        <v>4.1999999999999997E-3</v>
      </c>
      <c r="AV290" s="199">
        <v>5.1673086414372859E-3</v>
      </c>
      <c r="AW290" s="199">
        <v>2.9929760410587251E-2</v>
      </c>
      <c r="AX290" s="199">
        <v>1.8327202040894858E-2</v>
      </c>
      <c r="AY290" s="199">
        <v>1.5603727728667608E-2</v>
      </c>
      <c r="AZ290" s="199">
        <v>2.0487249552983904E-2</v>
      </c>
      <c r="BA290" s="199">
        <v>2.9799999999999993E-2</v>
      </c>
      <c r="BB290" s="199">
        <v>4.0200000000000014E-2</v>
      </c>
      <c r="BC290" s="199">
        <v>3.3600000000000005E-2</v>
      </c>
      <c r="BD290" s="199">
        <v>3.6021876421698767E-2</v>
      </c>
      <c r="BE290" s="199">
        <v>1.0999999999999999E-2</v>
      </c>
      <c r="BF290" s="199">
        <v>1.1000000000000003E-2</v>
      </c>
      <c r="BG290" s="199">
        <v>1.0999999999999999E-2</v>
      </c>
      <c r="BH290" s="199">
        <v>1.0999999999999999E-2</v>
      </c>
    </row>
    <row r="291" spans="1:60" ht="12.75" customHeight="1" x14ac:dyDescent="0.25">
      <c r="A291" s="196" t="s">
        <v>68</v>
      </c>
      <c r="B291" s="196" t="s">
        <v>74</v>
      </c>
      <c r="C291" s="196" t="s">
        <v>55</v>
      </c>
      <c r="D291" s="197">
        <v>2022</v>
      </c>
      <c r="E291" s="198">
        <v>6081.5797444555128</v>
      </c>
      <c r="F291" s="198">
        <v>12633.503164470536</v>
      </c>
      <c r="G291" s="198">
        <v>6171.0414682619394</v>
      </c>
      <c r="H291" s="198">
        <v>24886.124377187989</v>
      </c>
      <c r="I291" s="199">
        <v>12.2497141257333</v>
      </c>
      <c r="J291" s="199">
        <v>9.3352977108551141</v>
      </c>
      <c r="K291" s="199">
        <v>8.2850023893108826</v>
      </c>
      <c r="L291" s="199">
        <v>9.7870691350454813</v>
      </c>
      <c r="M291" s="224">
        <v>290.00273854951985</v>
      </c>
      <c r="N291" s="224">
        <v>221.00612908474574</v>
      </c>
      <c r="O291" s="224">
        <v>196.14117987799494</v>
      </c>
      <c r="P291" s="224">
        <v>231.70147665521654</v>
      </c>
      <c r="Q291" s="198">
        <v>856.69661306596686</v>
      </c>
      <c r="R291" s="198">
        <v>652.87384250473656</v>
      </c>
      <c r="S291" s="198">
        <v>579.42033694122529</v>
      </c>
      <c r="T291" s="198">
        <v>684.46895117513657</v>
      </c>
      <c r="U291" s="198">
        <v>866.64861306596697</v>
      </c>
      <c r="V291" s="198">
        <v>663.36564250473657</v>
      </c>
      <c r="W291" s="198">
        <v>587.22293694122527</v>
      </c>
      <c r="X291" s="198">
        <v>695.33553150112346</v>
      </c>
      <c r="Y291" s="199">
        <v>0.63457545896936485</v>
      </c>
      <c r="Z291" s="199">
        <v>0.30407176557620424</v>
      </c>
      <c r="AA291" s="199">
        <v>0.16897712625923322</v>
      </c>
      <c r="AB291" s="199">
        <v>0.35133946897645468</v>
      </c>
      <c r="AC291" s="199">
        <v>0.30115662164188023</v>
      </c>
      <c r="AD291" s="199">
        <v>0.18612319461398985</v>
      </c>
      <c r="AE291" s="199">
        <v>0.14576372352901831</v>
      </c>
      <c r="AF291" s="199">
        <v>0.20422665593312625</v>
      </c>
      <c r="AG291" s="199">
        <v>4.9408210224454782E-2</v>
      </c>
      <c r="AH291" s="199">
        <v>3.2317147370839718E-2</v>
      </c>
      <c r="AI291" s="199">
        <v>2.6241857498048835E-2</v>
      </c>
      <c r="AJ291" s="199">
        <v>3.4987301827914145E-2</v>
      </c>
      <c r="AK291" s="199">
        <v>8.1585999721941055E-3</v>
      </c>
      <c r="AL291" s="199">
        <v>3.7305177343300282E-3</v>
      </c>
      <c r="AM291" s="199">
        <v>3.3108047862631909E-3</v>
      </c>
      <c r="AN291" s="199">
        <v>4.7085595084682937E-3</v>
      </c>
      <c r="AO291" s="199">
        <v>1.2237899958291161E-3</v>
      </c>
      <c r="AP291" s="199">
        <v>5.595776601495043E-4</v>
      </c>
      <c r="AQ291" s="199">
        <v>4.9662071793947851E-4</v>
      </c>
      <c r="AR291" s="199">
        <v>7.0628392627024403E-4</v>
      </c>
      <c r="AS291" s="199">
        <v>5.2499999999999995E-3</v>
      </c>
      <c r="AT291" s="199">
        <v>5.6000000000000008E-3</v>
      </c>
      <c r="AU291" s="199">
        <v>4.2000000000000015E-3</v>
      </c>
      <c r="AV291" s="199">
        <v>5.1673086414372859E-3</v>
      </c>
      <c r="AW291" s="199">
        <v>4.4158210224454784E-2</v>
      </c>
      <c r="AX291" s="199">
        <v>2.671714737083972E-2</v>
      </c>
      <c r="AY291" s="199">
        <v>2.2041857498048836E-2</v>
      </c>
      <c r="AZ291" s="199">
        <v>2.9819993186476858E-2</v>
      </c>
      <c r="BA291" s="199">
        <v>3.6999999999999998E-2</v>
      </c>
      <c r="BB291" s="199">
        <v>3.9000000000000007E-2</v>
      </c>
      <c r="BC291" s="199">
        <v>2.9000000000000005E-2</v>
      </c>
      <c r="BD291" s="199">
        <v>3.6031535603862561E-2</v>
      </c>
      <c r="BE291" s="199">
        <v>9.0000000000000011E-3</v>
      </c>
      <c r="BF291" s="199">
        <v>8.9999999999999993E-3</v>
      </c>
      <c r="BG291" s="199">
        <v>9.0000000000000011E-3</v>
      </c>
      <c r="BH291" s="199">
        <v>9.0000000000000011E-3</v>
      </c>
    </row>
    <row r="292" spans="1:60" ht="12.75" customHeight="1" x14ac:dyDescent="0.25">
      <c r="A292" s="196" t="s">
        <v>68</v>
      </c>
      <c r="B292" s="196" t="s">
        <v>75</v>
      </c>
      <c r="C292" s="196" t="s">
        <v>47</v>
      </c>
      <c r="D292" s="197">
        <v>2022</v>
      </c>
      <c r="E292" s="198">
        <v>163.56933023901502</v>
      </c>
      <c r="F292" s="198">
        <v>339.78895912182651</v>
      </c>
      <c r="G292" s="198">
        <v>165.975480426947</v>
      </c>
      <c r="H292" s="198">
        <v>669.33376978778847</v>
      </c>
      <c r="I292" s="199">
        <v>13.07851413918487</v>
      </c>
      <c r="J292" s="199">
        <v>9.6177887655239775</v>
      </c>
      <c r="K292" s="199">
        <v>8.4988206670941988</v>
      </c>
      <c r="L292" s="199">
        <v>10.186036299055949</v>
      </c>
      <c r="M292" s="224">
        <v>309.62395347288822</v>
      </c>
      <c r="N292" s="224">
        <v>227.69389164220931</v>
      </c>
      <c r="O292" s="224">
        <v>201.20316626172959</v>
      </c>
      <c r="P292" s="224">
        <v>241.14672321091476</v>
      </c>
      <c r="Q292" s="198">
        <v>914.65961180578313</v>
      </c>
      <c r="R292" s="198">
        <v>672.63015087832161</v>
      </c>
      <c r="S292" s="198">
        <v>594.37394259343864</v>
      </c>
      <c r="T292" s="198">
        <v>712.37113849347452</v>
      </c>
      <c r="U292" s="198">
        <v>927.50961180578315</v>
      </c>
      <c r="V292" s="198">
        <v>682.82015087832156</v>
      </c>
      <c r="W292" s="198">
        <v>604.28394259343861</v>
      </c>
      <c r="X292" s="198">
        <v>723.82953948394129</v>
      </c>
      <c r="Y292" s="199">
        <v>11.323869302569427</v>
      </c>
      <c r="Z292" s="199">
        <v>8.8220641358038883</v>
      </c>
      <c r="AA292" s="199">
        <v>8.1561302436936138</v>
      </c>
      <c r="AB292" s="199">
        <v>9.2683136921880767</v>
      </c>
      <c r="AC292" s="199">
        <v>2.7121684803849133</v>
      </c>
      <c r="AD292" s="199">
        <v>1.7381673828131385</v>
      </c>
      <c r="AE292" s="199">
        <v>1.3722980654736345</v>
      </c>
      <c r="AF292" s="199">
        <v>1.8854651524957229</v>
      </c>
      <c r="AG292" s="199">
        <v>0.90706459667576911</v>
      </c>
      <c r="AH292" s="199">
        <v>0.53259458771297896</v>
      </c>
      <c r="AI292" s="199">
        <v>0.39255822275950997</v>
      </c>
      <c r="AJ292" s="199">
        <v>0.5893812124522283</v>
      </c>
      <c r="AK292" s="199">
        <v>0.48999463793660825</v>
      </c>
      <c r="AL292" s="199">
        <v>0.32783672350137738</v>
      </c>
      <c r="AM292" s="199">
        <v>0.26894317566493109</v>
      </c>
      <c r="AN292" s="199">
        <v>0.35286037734486264</v>
      </c>
      <c r="AO292" s="199">
        <v>0.24499731896830412</v>
      </c>
      <c r="AP292" s="199">
        <v>0.16391836175068869</v>
      </c>
      <c r="AQ292" s="199">
        <v>0.13447158783246554</v>
      </c>
      <c r="AR292" s="199">
        <v>0.17643018867243132</v>
      </c>
      <c r="AS292" s="199">
        <v>0.17499999999999996</v>
      </c>
      <c r="AT292" s="199">
        <v>7.9999999999999988E-2</v>
      </c>
      <c r="AU292" s="199">
        <v>7.0000000000000007E-2</v>
      </c>
      <c r="AV292" s="199">
        <v>0.10073603961867543</v>
      </c>
      <c r="AW292" s="199">
        <v>0.73206459667576929</v>
      </c>
      <c r="AX292" s="199">
        <v>0.45259458771297895</v>
      </c>
      <c r="AY292" s="199">
        <v>0.32255822275950996</v>
      </c>
      <c r="AZ292" s="199">
        <v>0.48864517283355285</v>
      </c>
      <c r="BA292" s="199">
        <v>3.0000000000000002E-2</v>
      </c>
      <c r="BB292" s="199">
        <v>0.03</v>
      </c>
      <c r="BC292" s="199">
        <v>0.03</v>
      </c>
      <c r="BD292" s="199">
        <v>3.0000000000000002E-2</v>
      </c>
      <c r="BE292" s="199">
        <v>2.8999999999999998E-3</v>
      </c>
      <c r="BF292" s="199">
        <v>2.8999999999999994E-3</v>
      </c>
      <c r="BG292" s="199">
        <v>2.8999999999999994E-3</v>
      </c>
      <c r="BH292" s="199">
        <v>2.8999999999999998E-3</v>
      </c>
    </row>
    <row r="293" spans="1:60" ht="12.75" customHeight="1" x14ac:dyDescent="0.25">
      <c r="A293" s="196" t="s">
        <v>68</v>
      </c>
      <c r="B293" s="196" t="s">
        <v>75</v>
      </c>
      <c r="C293" s="196" t="s">
        <v>39</v>
      </c>
      <c r="D293" s="197">
        <v>2022</v>
      </c>
      <c r="E293" s="198">
        <v>90.953553854612622</v>
      </c>
      <c r="F293" s="198">
        <v>188.94137028946676</v>
      </c>
      <c r="G293" s="198">
        <v>92.291505843414939</v>
      </c>
      <c r="H293" s="198">
        <v>372.18642998749431</v>
      </c>
      <c r="I293" s="199">
        <v>11.996141346065563</v>
      </c>
      <c r="J293" s="199">
        <v>8.8769316083164291</v>
      </c>
      <c r="K293" s="199">
        <v>7.8643524228736368</v>
      </c>
      <c r="L293" s="199">
        <v>9.3881021877015431</v>
      </c>
      <c r="M293" s="224">
        <v>283.99959433158449</v>
      </c>
      <c r="N293" s="224">
        <v>210.15465748058446</v>
      </c>
      <c r="O293" s="224">
        <v>186.1826093362304</v>
      </c>
      <c r="P293" s="224">
        <v>222.25623522893483</v>
      </c>
      <c r="Q293" s="198">
        <v>838.96273460338944</v>
      </c>
      <c r="R293" s="198">
        <v>620.81752808314354</v>
      </c>
      <c r="S293" s="198">
        <v>550.00174007976364</v>
      </c>
      <c r="T293" s="198">
        <v>656.5667790095996</v>
      </c>
      <c r="U293" s="198">
        <v>846.77773460338949</v>
      </c>
      <c r="V293" s="198">
        <v>625.44252808314343</v>
      </c>
      <c r="W293" s="198">
        <v>553.81674007976358</v>
      </c>
      <c r="X293" s="198">
        <v>661.76503747330798</v>
      </c>
      <c r="Y293" s="199">
        <v>8.7678339583303835</v>
      </c>
      <c r="Z293" s="199">
        <v>6.6987589237463965</v>
      </c>
      <c r="AA293" s="199">
        <v>6.1468663006457653</v>
      </c>
      <c r="AB293" s="199">
        <v>7.0675384258417617</v>
      </c>
      <c r="AC293" s="199">
        <v>2.1987215703235088</v>
      </c>
      <c r="AD293" s="199">
        <v>1.4657323500693138</v>
      </c>
      <c r="AE293" s="199">
        <v>1.1857363350119088</v>
      </c>
      <c r="AF293" s="199">
        <v>1.5754266252227869</v>
      </c>
      <c r="AG293" s="199">
        <v>0.83019033418151078</v>
      </c>
      <c r="AH293" s="199">
        <v>0.51589163870363197</v>
      </c>
      <c r="AI293" s="199">
        <v>0.39719358088759221</v>
      </c>
      <c r="AJ293" s="199">
        <v>0.56326510374276073</v>
      </c>
      <c r="AK293" s="199">
        <v>0.39538312141813042</v>
      </c>
      <c r="AL293" s="199">
        <v>0.26034434698591308</v>
      </c>
      <c r="AM293" s="199">
        <v>0.20857417791411789</v>
      </c>
      <c r="AN293" s="199">
        <v>0.28050711751365515</v>
      </c>
      <c r="AO293" s="199">
        <v>0.25699902892178489</v>
      </c>
      <c r="AP293" s="199">
        <v>0.16922382554084348</v>
      </c>
      <c r="AQ293" s="199">
        <v>0.13557321564417665</v>
      </c>
      <c r="AR293" s="199">
        <v>0.1823296263838759</v>
      </c>
      <c r="AS293" s="199">
        <v>0.17499999999999996</v>
      </c>
      <c r="AT293" s="199">
        <v>8.0000000000000016E-2</v>
      </c>
      <c r="AU293" s="199">
        <v>7.0000000000000007E-2</v>
      </c>
      <c r="AV293" s="199">
        <v>0.10073603961867543</v>
      </c>
      <c r="AW293" s="199">
        <v>0.65519033418151063</v>
      </c>
      <c r="AX293" s="199">
        <v>0.43589163870363201</v>
      </c>
      <c r="AY293" s="199">
        <v>0.32719358088759221</v>
      </c>
      <c r="AZ293" s="199">
        <v>0.46252906412408529</v>
      </c>
      <c r="BA293" s="199">
        <v>1.0999999999999999E-2</v>
      </c>
      <c r="BB293" s="199">
        <v>8.9999999999999976E-3</v>
      </c>
      <c r="BC293" s="199">
        <v>7.0000000000000036E-3</v>
      </c>
      <c r="BD293" s="199">
        <v>8.992810312891595E-3</v>
      </c>
      <c r="BE293" s="199">
        <v>2.8999999999999998E-3</v>
      </c>
      <c r="BF293" s="199">
        <v>2.9000000000000007E-3</v>
      </c>
      <c r="BG293" s="199">
        <v>2.9000000000000002E-3</v>
      </c>
      <c r="BH293" s="199">
        <v>2.9000000000000007E-3</v>
      </c>
    </row>
    <row r="294" spans="1:60" ht="12.75" customHeight="1" x14ac:dyDescent="0.25">
      <c r="A294" s="196" t="s">
        <v>68</v>
      </c>
      <c r="B294" s="196" t="s">
        <v>75</v>
      </c>
      <c r="C294" s="196" t="s">
        <v>40</v>
      </c>
      <c r="D294" s="197">
        <v>2022</v>
      </c>
      <c r="E294" s="198">
        <v>256.23741108630901</v>
      </c>
      <c r="F294" s="198">
        <v>532.29198330678946</v>
      </c>
      <c r="G294" s="198">
        <v>260.0067344303589</v>
      </c>
      <c r="H294" s="198">
        <v>1048.5361288234574</v>
      </c>
      <c r="I294" s="199">
        <v>11.930311903698792</v>
      </c>
      <c r="J294" s="199">
        <v>8.9057531708024023</v>
      </c>
      <c r="K294" s="199">
        <v>7.8973668316332359</v>
      </c>
      <c r="L294" s="199">
        <v>9.3948329899973047</v>
      </c>
      <c r="M294" s="224">
        <v>282.44113195706689</v>
      </c>
      <c r="N294" s="224">
        <v>210.83698622429364</v>
      </c>
      <c r="O294" s="224">
        <v>186.96420055163389</v>
      </c>
      <c r="P294" s="224">
        <v>222.41558189436478</v>
      </c>
      <c r="Q294" s="198">
        <v>834.35888346557692</v>
      </c>
      <c r="R294" s="198">
        <v>622.83319430290726</v>
      </c>
      <c r="S294" s="198">
        <v>552.3106374039312</v>
      </c>
      <c r="T294" s="198">
        <v>657.03750473191531</v>
      </c>
      <c r="U294" s="198">
        <v>840.40988346557685</v>
      </c>
      <c r="V294" s="198">
        <v>627.16699430290726</v>
      </c>
      <c r="W294" s="198">
        <v>555.72343740393126</v>
      </c>
      <c r="X294" s="198">
        <v>661.61460894824506</v>
      </c>
      <c r="Y294" s="199">
        <v>10.03300887365935</v>
      </c>
      <c r="Z294" s="199">
        <v>7.5488658322458431</v>
      </c>
      <c r="AA294" s="199">
        <v>6.8395445388072806</v>
      </c>
      <c r="AB294" s="199">
        <v>7.9800403584286297</v>
      </c>
      <c r="AC294" s="199">
        <v>1.7738392348251946</v>
      </c>
      <c r="AD294" s="199">
        <v>1.2035360776618385</v>
      </c>
      <c r="AE294" s="199">
        <v>1.0909462317266956</v>
      </c>
      <c r="AF294" s="199">
        <v>1.3149856339927188</v>
      </c>
      <c r="AG294" s="199">
        <v>0.58611574697366831</v>
      </c>
      <c r="AH294" s="199">
        <v>0.35882698822604137</v>
      </c>
      <c r="AI294" s="199">
        <v>0.27225854555766077</v>
      </c>
      <c r="AJ294" s="199">
        <v>0.39290450262478588</v>
      </c>
      <c r="AK294" s="199">
        <v>0.16252007598252158</v>
      </c>
      <c r="AL294" s="199">
        <v>0.11943564933201929</v>
      </c>
      <c r="AM294" s="199">
        <v>0.10495136569420926</v>
      </c>
      <c r="AN294" s="199">
        <v>0.12637277858668258</v>
      </c>
      <c r="AO294" s="199">
        <v>0.10510857516633723</v>
      </c>
      <c r="AP294" s="199">
        <v>7.7391070114142008E-2</v>
      </c>
      <c r="AQ294" s="199">
        <v>6.8003524146781291E-2</v>
      </c>
      <c r="AR294" s="199">
        <v>8.1836731486142941E-2</v>
      </c>
      <c r="AS294" s="199">
        <v>0.11199999999999999</v>
      </c>
      <c r="AT294" s="199">
        <v>6.9599999999999995E-2</v>
      </c>
      <c r="AU294" s="199">
        <v>6.5100000000000005E-2</v>
      </c>
      <c r="AV294" s="199">
        <v>7.8845686112886559E-2</v>
      </c>
      <c r="AW294" s="199">
        <v>0.47411574697366826</v>
      </c>
      <c r="AX294" s="199">
        <v>0.28922698822604137</v>
      </c>
      <c r="AY294" s="199">
        <v>0.20715854555766075</v>
      </c>
      <c r="AZ294" s="199">
        <v>0.31405881651189926</v>
      </c>
      <c r="BA294" s="199">
        <v>1.1000000000000001E-2</v>
      </c>
      <c r="BB294" s="199">
        <v>8.9999999999999993E-3</v>
      </c>
      <c r="BC294" s="199">
        <v>6.000000000000001E-3</v>
      </c>
      <c r="BD294" s="199">
        <v>8.7448391392877748E-3</v>
      </c>
      <c r="BE294" s="199">
        <v>2.8999999999999998E-3</v>
      </c>
      <c r="BF294" s="199">
        <v>2.9000000000000002E-3</v>
      </c>
      <c r="BG294" s="199">
        <v>2.8999999999999998E-3</v>
      </c>
      <c r="BH294" s="199">
        <v>2.8999999999999998E-3</v>
      </c>
    </row>
    <row r="295" spans="1:60" ht="12.75" customHeight="1" x14ac:dyDescent="0.25">
      <c r="A295" s="196" t="s">
        <v>68</v>
      </c>
      <c r="B295" s="196" t="s">
        <v>75</v>
      </c>
      <c r="C295" s="196" t="s">
        <v>41</v>
      </c>
      <c r="D295" s="197">
        <v>2022</v>
      </c>
      <c r="E295" s="198">
        <v>735.76084141467618</v>
      </c>
      <c r="F295" s="198">
        <v>1528.4247364807056</v>
      </c>
      <c r="G295" s="198">
        <v>746.58408733893339</v>
      </c>
      <c r="H295" s="198">
        <v>3010.7696652343152</v>
      </c>
      <c r="I295" s="199">
        <v>12.972001213814835</v>
      </c>
      <c r="J295" s="199">
        <v>9.5773061422095669</v>
      </c>
      <c r="K295" s="199">
        <v>8.4391336814009925</v>
      </c>
      <c r="L295" s="199">
        <v>10.124655304575734</v>
      </c>
      <c r="M295" s="224">
        <v>307.10234033717092</v>
      </c>
      <c r="N295" s="224">
        <v>226.73549608257869</v>
      </c>
      <c r="O295" s="224">
        <v>199.79012191398982</v>
      </c>
      <c r="P295" s="224">
        <v>239.69357448340605</v>
      </c>
      <c r="Q295" s="198">
        <v>907.21051858812439</v>
      </c>
      <c r="R295" s="198">
        <v>669.79895613161125</v>
      </c>
      <c r="S295" s="198">
        <v>590.19967060940394</v>
      </c>
      <c r="T295" s="198">
        <v>708.07839422711208</v>
      </c>
      <c r="U295" s="198">
        <v>911.27951858812435</v>
      </c>
      <c r="V295" s="198">
        <v>673.20715613161133</v>
      </c>
      <c r="W295" s="198">
        <v>593.04327060940386</v>
      </c>
      <c r="X295" s="198">
        <v>711.4323485631686</v>
      </c>
      <c r="Y295" s="199">
        <v>8.5912931531667152</v>
      </c>
      <c r="Z295" s="199">
        <v>6.045787783894756</v>
      </c>
      <c r="AA295" s="199">
        <v>5.3677457108545665</v>
      </c>
      <c r="AB295" s="199">
        <v>6.4997141555544893</v>
      </c>
      <c r="AC295" s="199">
        <v>2.3064346368492297</v>
      </c>
      <c r="AD295" s="199">
        <v>1.465417703188741</v>
      </c>
      <c r="AE295" s="199">
        <v>1.2822052291061408</v>
      </c>
      <c r="AF295" s="199">
        <v>1.6255109227291518</v>
      </c>
      <c r="AG295" s="199">
        <v>0.57678972386618144</v>
      </c>
      <c r="AH295" s="199">
        <v>0.3512565153071851</v>
      </c>
      <c r="AI295" s="199">
        <v>0.27087690141421789</v>
      </c>
      <c r="AJ295" s="199">
        <v>0.38643966592828649</v>
      </c>
      <c r="AK295" s="199">
        <v>0.16506952112054413</v>
      </c>
      <c r="AL295" s="199">
        <v>0.10678760280062786</v>
      </c>
      <c r="AM295" s="199">
        <v>8.5252871080638254E-2</v>
      </c>
      <c r="AN295" s="199">
        <v>0.11569033141005131</v>
      </c>
      <c r="AO295" s="199">
        <v>0.11434228702797467</v>
      </c>
      <c r="AP295" s="199">
        <v>7.4199706042277935E-2</v>
      </c>
      <c r="AQ295" s="199">
        <v>5.9187455021128973E-2</v>
      </c>
      <c r="AR295" s="199">
        <v>8.0286997158132603E-2</v>
      </c>
      <c r="AS295" s="199">
        <v>9.8000000000000004E-2</v>
      </c>
      <c r="AT295" s="199">
        <v>7.4400000000000008E-2</v>
      </c>
      <c r="AU295" s="199">
        <v>6.3699999999999993E-2</v>
      </c>
      <c r="AV295" s="199">
        <v>7.7513989831610078E-2</v>
      </c>
      <c r="AW295" s="199">
        <v>0.47878972386618135</v>
      </c>
      <c r="AX295" s="199">
        <v>0.27685651530718508</v>
      </c>
      <c r="AY295" s="199">
        <v>0.20717690141421788</v>
      </c>
      <c r="AZ295" s="199">
        <v>0.30892567609667643</v>
      </c>
      <c r="BA295" s="199">
        <v>4.9999999999999992E-3</v>
      </c>
      <c r="BB295" s="199">
        <v>5.0000000000000001E-3</v>
      </c>
      <c r="BC295" s="199">
        <v>3.9999999999999992E-3</v>
      </c>
      <c r="BD295" s="199">
        <v>4.7520288263961799E-3</v>
      </c>
      <c r="BE295" s="199">
        <v>2.8999999999999998E-3</v>
      </c>
      <c r="BF295" s="199">
        <v>2.8999999999999998E-3</v>
      </c>
      <c r="BG295" s="199">
        <v>2.9000000000000002E-3</v>
      </c>
      <c r="BH295" s="199">
        <v>2.9000000000000002E-3</v>
      </c>
    </row>
    <row r="296" spans="1:60" ht="12.75" customHeight="1" x14ac:dyDescent="0.25">
      <c r="A296" s="196" t="s">
        <v>68</v>
      </c>
      <c r="B296" s="196" t="s">
        <v>75</v>
      </c>
      <c r="C296" s="196" t="s">
        <v>42</v>
      </c>
      <c r="D296" s="197">
        <v>2022</v>
      </c>
      <c r="E296" s="198">
        <v>510.67746594166084</v>
      </c>
      <c r="F296" s="198">
        <v>1060.8502483059005</v>
      </c>
      <c r="G296" s="198">
        <v>518.18967302139049</v>
      </c>
      <c r="H296" s="198">
        <v>2089.7173872689518</v>
      </c>
      <c r="I296" s="199">
        <v>12.41790164298915</v>
      </c>
      <c r="J296" s="199">
        <v>9.4831279803460671</v>
      </c>
      <c r="K296" s="199">
        <v>8.4412556503916445</v>
      </c>
      <c r="L296" s="199">
        <v>9.9419628931449129</v>
      </c>
      <c r="M296" s="224">
        <v>293.98445110978105</v>
      </c>
      <c r="N296" s="224">
        <v>224.50589916532491</v>
      </c>
      <c r="O296" s="224">
        <v>199.84035792865023</v>
      </c>
      <c r="P296" s="224">
        <v>235.36846949864116</v>
      </c>
      <c r="Q296" s="198">
        <v>868.4589835926696</v>
      </c>
      <c r="R296" s="198">
        <v>663.21250754472135</v>
      </c>
      <c r="S296" s="198">
        <v>590.34807273770389</v>
      </c>
      <c r="T296" s="198">
        <v>695.30160870386055</v>
      </c>
      <c r="U296" s="198">
        <v>871.57398359266961</v>
      </c>
      <c r="V296" s="198">
        <v>667.02630754472148</v>
      </c>
      <c r="W296" s="198">
        <v>593.48667273770388</v>
      </c>
      <c r="X296" s="198">
        <v>699.17649965601231</v>
      </c>
      <c r="Y296" s="199">
        <v>5.6659205988470713</v>
      </c>
      <c r="Z296" s="199">
        <v>4.2251225630901876</v>
      </c>
      <c r="AA296" s="199">
        <v>3.8420218829546258</v>
      </c>
      <c r="AB296" s="199">
        <v>4.4822215741495146</v>
      </c>
      <c r="AC296" s="199">
        <v>1.2408149238728365</v>
      </c>
      <c r="AD296" s="199">
        <v>0.812735315640985</v>
      </c>
      <c r="AE296" s="199">
        <v>0.68933459089116378</v>
      </c>
      <c r="AF296" s="199">
        <v>0.88674801672998771</v>
      </c>
      <c r="AG296" s="199">
        <v>7.2169725341268393E-2</v>
      </c>
      <c r="AH296" s="199">
        <v>4.755579983540735E-2</v>
      </c>
      <c r="AI296" s="199">
        <v>3.8766665787730865E-2</v>
      </c>
      <c r="AJ296" s="199">
        <v>5.1391408733880713E-2</v>
      </c>
      <c r="AK296" s="199">
        <v>4.775963314873815E-2</v>
      </c>
      <c r="AL296" s="199">
        <v>3.3899893800458776E-2</v>
      </c>
      <c r="AM296" s="199">
        <v>2.9615031185780957E-2</v>
      </c>
      <c r="AN296" s="199">
        <v>3.6224363626542765E-2</v>
      </c>
      <c r="AO296" s="199">
        <v>3.5819724861553603E-2</v>
      </c>
      <c r="AP296" s="199">
        <v>2.5424920350344084E-2</v>
      </c>
      <c r="AQ296" s="199">
        <v>2.2211273389335717E-2</v>
      </c>
      <c r="AR296" s="199">
        <v>2.7168272719907072E-2</v>
      </c>
      <c r="AS296" s="199">
        <v>5.2499999999999995E-3</v>
      </c>
      <c r="AT296" s="199">
        <v>5.6000000000000017E-3</v>
      </c>
      <c r="AU296" s="199">
        <v>4.2000000000000006E-3</v>
      </c>
      <c r="AV296" s="199">
        <v>5.1673086414372859E-3</v>
      </c>
      <c r="AW296" s="199">
        <v>6.6919725341268388E-2</v>
      </c>
      <c r="AX296" s="199">
        <v>4.1955799835407349E-2</v>
      </c>
      <c r="AY296" s="199">
        <v>3.4566665787730863E-2</v>
      </c>
      <c r="AZ296" s="199">
        <v>4.6224100092443418E-2</v>
      </c>
      <c r="BA296" s="199">
        <v>1.12E-2</v>
      </c>
      <c r="BB296" s="199">
        <v>1.3800000000000007E-2</v>
      </c>
      <c r="BC296" s="199">
        <v>1.14E-2</v>
      </c>
      <c r="BD296" s="199">
        <v>1.2569490725221831E-2</v>
      </c>
      <c r="BE296" s="199">
        <v>2.8999999999999998E-3</v>
      </c>
      <c r="BF296" s="199">
        <v>2.8999999999999998E-3</v>
      </c>
      <c r="BG296" s="199">
        <v>2.8999999999999985E-3</v>
      </c>
      <c r="BH296" s="199">
        <v>2.8999999999999998E-3</v>
      </c>
    </row>
    <row r="297" spans="1:60" ht="12.75" customHeight="1" x14ac:dyDescent="0.25">
      <c r="A297" s="196" t="s">
        <v>68</v>
      </c>
      <c r="B297" s="196" t="s">
        <v>75</v>
      </c>
      <c r="C297" s="196" t="s">
        <v>43</v>
      </c>
      <c r="D297" s="197">
        <v>2022</v>
      </c>
      <c r="E297" s="198">
        <v>1048.3551633493464</v>
      </c>
      <c r="F297" s="198">
        <v>2177.7891321309594</v>
      </c>
      <c r="G297" s="198">
        <v>1063.7767583979198</v>
      </c>
      <c r="H297" s="198">
        <v>4289.9210538782254</v>
      </c>
      <c r="I297" s="199">
        <v>12.081789701672088</v>
      </c>
      <c r="J297" s="199">
        <v>9.0366585218743545</v>
      </c>
      <c r="K297" s="199">
        <v>8.1293639153616368</v>
      </c>
      <c r="L297" s="199">
        <v>9.5558335957316114</v>
      </c>
      <c r="M297" s="224">
        <v>286.02725452211712</v>
      </c>
      <c r="N297" s="224">
        <v>213.93607163249121</v>
      </c>
      <c r="O297" s="224">
        <v>192.45655644877289</v>
      </c>
      <c r="P297" s="224">
        <v>226.22714974744605</v>
      </c>
      <c r="Q297" s="198">
        <v>844.9526422379389</v>
      </c>
      <c r="R297" s="198">
        <v>631.98819741109912</v>
      </c>
      <c r="S297" s="198">
        <v>568.53559692798899</v>
      </c>
      <c r="T297" s="198">
        <v>668.29725105892521</v>
      </c>
      <c r="U297" s="198">
        <v>852.99664223793889</v>
      </c>
      <c r="V297" s="198">
        <v>642.797997411099</v>
      </c>
      <c r="W297" s="198">
        <v>577.55719692798891</v>
      </c>
      <c r="X297" s="198">
        <v>679.16095294862748</v>
      </c>
      <c r="Y297" s="199">
        <v>7.5708480915762024</v>
      </c>
      <c r="Z297" s="199">
        <v>3.7081413521091782</v>
      </c>
      <c r="AA297" s="199">
        <v>2.2331221282078464</v>
      </c>
      <c r="AB297" s="199">
        <v>4.2863332011190431</v>
      </c>
      <c r="AC297" s="199">
        <v>2.2578078947030424</v>
      </c>
      <c r="AD297" s="199">
        <v>1.4906676205641269</v>
      </c>
      <c r="AE297" s="199">
        <v>1.2243221496704983</v>
      </c>
      <c r="AF297" s="199">
        <v>1.6120925463898974</v>
      </c>
      <c r="AG297" s="199">
        <v>3.5179760410587242E-2</v>
      </c>
      <c r="AH297" s="199">
        <v>2.3927202040894848E-2</v>
      </c>
      <c r="AI297" s="199">
        <v>1.9803727728667609E-2</v>
      </c>
      <c r="AJ297" s="199">
        <v>2.5654558194421188E-2</v>
      </c>
      <c r="AK297" s="199">
        <v>8.6395849775309216E-2</v>
      </c>
      <c r="AL297" s="199">
        <v>3.8890909388475642E-2</v>
      </c>
      <c r="AM297" s="199">
        <v>3.2856151779906306E-2</v>
      </c>
      <c r="AN297" s="199">
        <v>4.9003546452824349E-2</v>
      </c>
      <c r="AO297" s="199">
        <v>6.4796887331481909E-2</v>
      </c>
      <c r="AP297" s="199">
        <v>2.9168182041356735E-2</v>
      </c>
      <c r="AQ297" s="199">
        <v>2.4642113834929723E-2</v>
      </c>
      <c r="AR297" s="199">
        <v>3.6752659839618264E-2</v>
      </c>
      <c r="AS297" s="199">
        <v>5.2499999999999995E-3</v>
      </c>
      <c r="AT297" s="199">
        <v>5.5999999999999991E-3</v>
      </c>
      <c r="AU297" s="199">
        <v>4.2000000000000006E-3</v>
      </c>
      <c r="AV297" s="199">
        <v>5.167308641437285E-3</v>
      </c>
      <c r="AW297" s="199">
        <v>2.9929760410587238E-2</v>
      </c>
      <c r="AX297" s="199">
        <v>1.8327202040894854E-2</v>
      </c>
      <c r="AY297" s="199">
        <v>1.5603727728667605E-2</v>
      </c>
      <c r="AZ297" s="199">
        <v>2.0487249552983901E-2</v>
      </c>
      <c r="BA297" s="199">
        <v>2.9799999999999997E-2</v>
      </c>
      <c r="BB297" s="199">
        <v>4.0199999999999993E-2</v>
      </c>
      <c r="BC297" s="199">
        <v>3.3600000000000005E-2</v>
      </c>
      <c r="BD297" s="199">
        <v>3.6021876421698767E-2</v>
      </c>
      <c r="BE297" s="199">
        <v>1.1000000000000001E-2</v>
      </c>
      <c r="BF297" s="199">
        <v>1.0999999999999998E-2</v>
      </c>
      <c r="BG297" s="199">
        <v>1.1000000000000003E-2</v>
      </c>
      <c r="BH297" s="199">
        <v>1.0999999999999999E-2</v>
      </c>
    </row>
    <row r="298" spans="1:60" ht="12.75" customHeight="1" x14ac:dyDescent="0.25">
      <c r="A298" s="196" t="s">
        <v>68</v>
      </c>
      <c r="B298" s="196" t="s">
        <v>75</v>
      </c>
      <c r="C298" s="196" t="s">
        <v>55</v>
      </c>
      <c r="D298" s="197">
        <v>2022</v>
      </c>
      <c r="E298" s="198">
        <v>1047.5750393593871</v>
      </c>
      <c r="F298" s="198">
        <v>2176.1685500930744</v>
      </c>
      <c r="G298" s="198">
        <v>1062.9851585678241</v>
      </c>
      <c r="H298" s="198">
        <v>4286.7287480202858</v>
      </c>
      <c r="I298" s="199">
        <v>12.39050709772914</v>
      </c>
      <c r="J298" s="199">
        <v>9.4425936277790949</v>
      </c>
      <c r="K298" s="199">
        <v>8.3802266612743601</v>
      </c>
      <c r="L298" s="199">
        <v>9.8995575193872103</v>
      </c>
      <c r="M298" s="224">
        <v>293.3359059220993</v>
      </c>
      <c r="N298" s="224">
        <v>223.54627895467365</v>
      </c>
      <c r="O298" s="224">
        <v>198.395542662493</v>
      </c>
      <c r="P298" s="224">
        <v>234.36455427313268</v>
      </c>
      <c r="Q298" s="198">
        <v>866.54311732021279</v>
      </c>
      <c r="R298" s="198">
        <v>660.37769505844506</v>
      </c>
      <c r="S298" s="198">
        <v>586.07994633581609</v>
      </c>
      <c r="T298" s="198">
        <v>692.33594438703335</v>
      </c>
      <c r="U298" s="198">
        <v>876.49511732021267</v>
      </c>
      <c r="V298" s="198">
        <v>670.86949505844495</v>
      </c>
      <c r="W298" s="198">
        <v>593.88254633581596</v>
      </c>
      <c r="X298" s="198">
        <v>703.20252471302035</v>
      </c>
      <c r="Y298" s="199">
        <v>0.63457545896936474</v>
      </c>
      <c r="Z298" s="199">
        <v>0.30407176557620424</v>
      </c>
      <c r="AA298" s="199">
        <v>0.16897712625923322</v>
      </c>
      <c r="AB298" s="199">
        <v>0.35133946897645463</v>
      </c>
      <c r="AC298" s="199">
        <v>0.30115662164188028</v>
      </c>
      <c r="AD298" s="199">
        <v>0.18612319461398988</v>
      </c>
      <c r="AE298" s="199">
        <v>0.14576372352901831</v>
      </c>
      <c r="AF298" s="199">
        <v>0.20422665593312631</v>
      </c>
      <c r="AG298" s="199">
        <v>4.9408210224454789E-2</v>
      </c>
      <c r="AH298" s="199">
        <v>3.2317147370839731E-2</v>
      </c>
      <c r="AI298" s="199">
        <v>2.6241857498048835E-2</v>
      </c>
      <c r="AJ298" s="199">
        <v>3.4987301827914152E-2</v>
      </c>
      <c r="AK298" s="199">
        <v>8.1585999721941072E-3</v>
      </c>
      <c r="AL298" s="199">
        <v>3.7305177343300282E-3</v>
      </c>
      <c r="AM298" s="199">
        <v>3.3108047862631909E-3</v>
      </c>
      <c r="AN298" s="199">
        <v>4.7085595084682946E-3</v>
      </c>
      <c r="AO298" s="199">
        <v>1.2237899958291161E-3</v>
      </c>
      <c r="AP298" s="199">
        <v>5.5957766014950441E-4</v>
      </c>
      <c r="AQ298" s="199">
        <v>4.9662071793947851E-4</v>
      </c>
      <c r="AR298" s="199">
        <v>7.0628392627024414E-4</v>
      </c>
      <c r="AS298" s="199">
        <v>5.2500000000000003E-3</v>
      </c>
      <c r="AT298" s="199">
        <v>5.6000000000000008E-3</v>
      </c>
      <c r="AU298" s="199">
        <v>4.2000000000000015E-3</v>
      </c>
      <c r="AV298" s="199">
        <v>5.1673086414372868E-3</v>
      </c>
      <c r="AW298" s="199">
        <v>4.4158210224454784E-2</v>
      </c>
      <c r="AX298" s="199">
        <v>2.6717147370839731E-2</v>
      </c>
      <c r="AY298" s="199">
        <v>2.2041857498048836E-2</v>
      </c>
      <c r="AZ298" s="199">
        <v>2.9819993186476872E-2</v>
      </c>
      <c r="BA298" s="199">
        <v>3.7000000000000005E-2</v>
      </c>
      <c r="BB298" s="199">
        <v>3.8999999999999993E-2</v>
      </c>
      <c r="BC298" s="199">
        <v>2.9000000000000001E-2</v>
      </c>
      <c r="BD298" s="199">
        <v>3.6031535603862561E-2</v>
      </c>
      <c r="BE298" s="199">
        <v>9.0000000000000011E-3</v>
      </c>
      <c r="BF298" s="199">
        <v>9.0000000000000028E-3</v>
      </c>
      <c r="BG298" s="199">
        <v>9.0000000000000045E-3</v>
      </c>
      <c r="BH298" s="199">
        <v>9.0000000000000028E-3</v>
      </c>
    </row>
    <row r="299" spans="1:60" ht="12.75" customHeight="1" x14ac:dyDescent="0.25">
      <c r="A299" s="196" t="s">
        <v>68</v>
      </c>
      <c r="B299" s="196" t="s">
        <v>76</v>
      </c>
      <c r="C299" s="196" t="s">
        <v>47</v>
      </c>
      <c r="D299" s="197">
        <v>2022</v>
      </c>
      <c r="E299" s="198">
        <v>10.534377796498502</v>
      </c>
      <c r="F299" s="198">
        <v>21.883474495113646</v>
      </c>
      <c r="G299" s="198">
        <v>10.68934141393065</v>
      </c>
      <c r="H299" s="198">
        <v>43.107193705542798</v>
      </c>
      <c r="I299" s="199">
        <v>15.878393501881989</v>
      </c>
      <c r="J299" s="199">
        <v>11.65231805557284</v>
      </c>
      <c r="K299" s="199">
        <v>10.269816711647234</v>
      </c>
      <c r="L299" s="199">
        <v>12.342250382892576</v>
      </c>
      <c r="M299" s="224">
        <v>375.90898465453159</v>
      </c>
      <c r="N299" s="224">
        <v>275.85983737100901</v>
      </c>
      <c r="O299" s="224">
        <v>243.13016126007224</v>
      </c>
      <c r="P299" s="224">
        <v>292.19346461184796</v>
      </c>
      <c r="Q299" s="198">
        <v>1110.4721134197612</v>
      </c>
      <c r="R299" s="198">
        <v>814.91709195124463</v>
      </c>
      <c r="S299" s="198">
        <v>718.23040957290675</v>
      </c>
      <c r="T299" s="198">
        <v>863.1682333242403</v>
      </c>
      <c r="U299" s="198">
        <v>1123.3221134197611</v>
      </c>
      <c r="V299" s="198">
        <v>825.10709195124457</v>
      </c>
      <c r="W299" s="198">
        <v>728.14040957290672</v>
      </c>
      <c r="X299" s="198">
        <v>874.62663431470708</v>
      </c>
      <c r="Y299" s="199">
        <v>14.083859052926503</v>
      </c>
      <c r="Z299" s="199">
        <v>10.772516253451975</v>
      </c>
      <c r="AA299" s="199">
        <v>9.7352195492071818</v>
      </c>
      <c r="AB299" s="199">
        <v>11.32451037319683</v>
      </c>
      <c r="AC299" s="199">
        <v>3.1033864692321265</v>
      </c>
      <c r="AD299" s="199">
        <v>2.0418493907112025</v>
      </c>
      <c r="AE299" s="199">
        <v>1.7321992406697697</v>
      </c>
      <c r="AF299" s="199">
        <v>2.2244796150593653</v>
      </c>
      <c r="AG299" s="199">
        <v>1.0130187085301308</v>
      </c>
      <c r="AH299" s="199">
        <v>0.62347149111524436</v>
      </c>
      <c r="AI299" s="199">
        <v>0.48217064844093144</v>
      </c>
      <c r="AJ299" s="199">
        <v>0.68362907469897638</v>
      </c>
      <c r="AK299" s="199">
        <v>0.57205102998826884</v>
      </c>
      <c r="AL299" s="199">
        <v>0.38760619951489417</v>
      </c>
      <c r="AM299" s="199">
        <v>0.33051692600608401</v>
      </c>
      <c r="AN299" s="199">
        <v>0.41852365613043208</v>
      </c>
      <c r="AO299" s="199">
        <v>0.28602551499413442</v>
      </c>
      <c r="AP299" s="199">
        <v>0.19380309975744708</v>
      </c>
      <c r="AQ299" s="199">
        <v>0.16525846300304201</v>
      </c>
      <c r="AR299" s="199">
        <v>0.20926182806521604</v>
      </c>
      <c r="AS299" s="199">
        <v>0.17500000000000002</v>
      </c>
      <c r="AT299" s="199">
        <v>0.08</v>
      </c>
      <c r="AU299" s="199">
        <v>7.0000000000000021E-2</v>
      </c>
      <c r="AV299" s="199">
        <v>0.10073603961867544</v>
      </c>
      <c r="AW299" s="199">
        <v>0.83801870853013083</v>
      </c>
      <c r="AX299" s="199">
        <v>0.54347149111524429</v>
      </c>
      <c r="AY299" s="199">
        <v>0.41217064844093138</v>
      </c>
      <c r="AZ299" s="199">
        <v>0.5828930350803011</v>
      </c>
      <c r="BA299" s="199">
        <v>0.03</v>
      </c>
      <c r="BB299" s="199">
        <v>0.03</v>
      </c>
      <c r="BC299" s="199">
        <v>0.03</v>
      </c>
      <c r="BD299" s="199">
        <v>0.03</v>
      </c>
      <c r="BE299" s="199">
        <v>2.8999999999999998E-3</v>
      </c>
      <c r="BF299" s="199">
        <v>2.8999999999999998E-3</v>
      </c>
      <c r="BG299" s="199">
        <v>2.8999999999999998E-3</v>
      </c>
      <c r="BH299" s="199">
        <v>2.8999999999999994E-3</v>
      </c>
    </row>
    <row r="300" spans="1:60" ht="12.75" customHeight="1" x14ac:dyDescent="0.25">
      <c r="A300" s="196" t="s">
        <v>68</v>
      </c>
      <c r="B300" s="196" t="s">
        <v>76</v>
      </c>
      <c r="C300" s="196" t="s">
        <v>39</v>
      </c>
      <c r="D300" s="197">
        <v>2022</v>
      </c>
      <c r="E300" s="198">
        <v>14.37726456108143</v>
      </c>
      <c r="F300" s="198">
        <v>29.866453283695986</v>
      </c>
      <c r="G300" s="198">
        <v>14.588758108038208</v>
      </c>
      <c r="H300" s="198">
        <v>58.832475952815621</v>
      </c>
      <c r="I300" s="199">
        <v>14.07127707551617</v>
      </c>
      <c r="J300" s="199">
        <v>10.402917210440711</v>
      </c>
      <c r="K300" s="199">
        <v>9.1835435614602989</v>
      </c>
      <c r="L300" s="199">
        <v>10.997008016769914</v>
      </c>
      <c r="M300" s="224">
        <v>333.12686687245332</v>
      </c>
      <c r="N300" s="224">
        <v>246.28121513416465</v>
      </c>
      <c r="O300" s="224">
        <v>217.41346410832</v>
      </c>
      <c r="P300" s="224">
        <v>260.34586668555323</v>
      </c>
      <c r="Q300" s="198">
        <v>984.08952963103161</v>
      </c>
      <c r="R300" s="198">
        <v>727.53893264074088</v>
      </c>
      <c r="S300" s="198">
        <v>642.26075680568863</v>
      </c>
      <c r="T300" s="198">
        <v>769.08729666065562</v>
      </c>
      <c r="U300" s="198">
        <v>991.90452963103155</v>
      </c>
      <c r="V300" s="198">
        <v>732.16393264074088</v>
      </c>
      <c r="W300" s="198">
        <v>646.07575680568857</v>
      </c>
      <c r="X300" s="198">
        <v>774.28555512436424</v>
      </c>
      <c r="Y300" s="199">
        <v>10.736370155827395</v>
      </c>
      <c r="Z300" s="199">
        <v>8.0495885198173713</v>
      </c>
      <c r="AA300" s="199">
        <v>7.2055040831031789</v>
      </c>
      <c r="AB300" s="199">
        <v>8.4968657472774698</v>
      </c>
      <c r="AC300" s="199">
        <v>2.5106579766256796</v>
      </c>
      <c r="AD300" s="199">
        <v>1.7221869429197105</v>
      </c>
      <c r="AE300" s="199">
        <v>1.457507874485608</v>
      </c>
      <c r="AF300" s="199">
        <v>1.8492378212592329</v>
      </c>
      <c r="AG300" s="199">
        <v>0.91469266079773393</v>
      </c>
      <c r="AH300" s="199">
        <v>0.58122872020565786</v>
      </c>
      <c r="AI300" s="199">
        <v>0.4574399911192093</v>
      </c>
      <c r="AJ300" s="199">
        <v>0.63202337778094098</v>
      </c>
      <c r="AK300" s="199">
        <v>0.45194693357783972</v>
      </c>
      <c r="AL300" s="199">
        <v>0.30241591105973964</v>
      </c>
      <c r="AM300" s="199">
        <v>0.24639056985571542</v>
      </c>
      <c r="AN300" s="199">
        <v>0.32506508396136324</v>
      </c>
      <c r="AO300" s="199">
        <v>0.29376550682559588</v>
      </c>
      <c r="AP300" s="199">
        <v>0.19657034218883074</v>
      </c>
      <c r="AQ300" s="199">
        <v>0.16015387040621501</v>
      </c>
      <c r="AR300" s="199">
        <v>0.2112923045748861</v>
      </c>
      <c r="AS300" s="199">
        <v>0.17499999999999996</v>
      </c>
      <c r="AT300" s="199">
        <v>7.9999999999999988E-2</v>
      </c>
      <c r="AU300" s="199">
        <v>7.0000000000000007E-2</v>
      </c>
      <c r="AV300" s="199">
        <v>0.1007360396186754</v>
      </c>
      <c r="AW300" s="199">
        <v>0.73969266079773388</v>
      </c>
      <c r="AX300" s="199">
        <v>0.5012287202056579</v>
      </c>
      <c r="AY300" s="199">
        <v>0.38743999111920924</v>
      </c>
      <c r="AZ300" s="199">
        <v>0.53128733816226548</v>
      </c>
      <c r="BA300" s="199">
        <v>1.1000000000000001E-2</v>
      </c>
      <c r="BB300" s="199">
        <v>8.9999999999999959E-3</v>
      </c>
      <c r="BC300" s="199">
        <v>7.0000000000000019E-3</v>
      </c>
      <c r="BD300" s="199">
        <v>8.9928103128915932E-3</v>
      </c>
      <c r="BE300" s="199">
        <v>2.8999999999999998E-3</v>
      </c>
      <c r="BF300" s="199">
        <v>2.8999999999999998E-3</v>
      </c>
      <c r="BG300" s="199">
        <v>2.8999999999999994E-3</v>
      </c>
      <c r="BH300" s="199">
        <v>2.9000000000000002E-3</v>
      </c>
    </row>
    <row r="301" spans="1:60" ht="12.75" customHeight="1" x14ac:dyDescent="0.25">
      <c r="A301" s="196" t="s">
        <v>68</v>
      </c>
      <c r="B301" s="196" t="s">
        <v>76</v>
      </c>
      <c r="C301" s="196" t="s">
        <v>40</v>
      </c>
      <c r="D301" s="197">
        <v>2022</v>
      </c>
      <c r="E301" s="198">
        <v>60.524081497115027</v>
      </c>
      <c r="F301" s="198">
        <v>125.7290387119528</v>
      </c>
      <c r="G301" s="198">
        <v>61.41440751273111</v>
      </c>
      <c r="H301" s="198">
        <v>247.66752772179896</v>
      </c>
      <c r="I301" s="199">
        <v>13.831780908569307</v>
      </c>
      <c r="J301" s="199">
        <v>10.315443407147114</v>
      </c>
      <c r="K301" s="199">
        <v>9.1209670098912667</v>
      </c>
      <c r="L301" s="199">
        <v>10.878557346890915</v>
      </c>
      <c r="M301" s="224">
        <v>327.45697583876802</v>
      </c>
      <c r="N301" s="224">
        <v>244.21033884708501</v>
      </c>
      <c r="O301" s="224">
        <v>215.93201146887583</v>
      </c>
      <c r="P301" s="224">
        <v>257.54163645655763</v>
      </c>
      <c r="Q301" s="198">
        <v>967.34011385204269</v>
      </c>
      <c r="R301" s="198">
        <v>721.42136040644721</v>
      </c>
      <c r="S301" s="198">
        <v>637.884399999621</v>
      </c>
      <c r="T301" s="198">
        <v>760.8033247524819</v>
      </c>
      <c r="U301" s="198">
        <v>973.39111385204262</v>
      </c>
      <c r="V301" s="198">
        <v>725.7551604064472</v>
      </c>
      <c r="W301" s="198">
        <v>641.29719999962094</v>
      </c>
      <c r="X301" s="198">
        <v>765.38042896881177</v>
      </c>
      <c r="Y301" s="199">
        <v>11.882931500172758</v>
      </c>
      <c r="Z301" s="199">
        <v>8.8175039281115115</v>
      </c>
      <c r="AA301" s="199">
        <v>7.8369168515092404</v>
      </c>
      <c r="AB301" s="199">
        <v>9.3234645399989429</v>
      </c>
      <c r="AC301" s="199">
        <v>2.0295635285096889</v>
      </c>
      <c r="AD301" s="199">
        <v>1.3963376518767141</v>
      </c>
      <c r="AE301" s="199">
        <v>1.2885872845316426</v>
      </c>
      <c r="AF301" s="199">
        <v>1.5243640826539318</v>
      </c>
      <c r="AG301" s="199">
        <v>0.62984152911827751</v>
      </c>
      <c r="AH301" s="199">
        <v>0.39206529774076648</v>
      </c>
      <c r="AI301" s="199">
        <v>0.30471569276189009</v>
      </c>
      <c r="AJ301" s="199">
        <v>0.42851199647738913</v>
      </c>
      <c r="AK301" s="199">
        <v>0.1909135656613862</v>
      </c>
      <c r="AL301" s="199">
        <v>0.14326527192804872</v>
      </c>
      <c r="AM301" s="199">
        <v>0.12756160721142873</v>
      </c>
      <c r="AN301" s="199">
        <v>0.15101533091406671</v>
      </c>
      <c r="AO301" s="199">
        <v>0.12357146444458769</v>
      </c>
      <c r="AP301" s="199">
        <v>9.288399722672272E-2</v>
      </c>
      <c r="AQ301" s="199">
        <v>8.2703870413296965E-2</v>
      </c>
      <c r="AR301" s="199">
        <v>9.7858909850581599E-2</v>
      </c>
      <c r="AS301" s="199">
        <v>0.112</v>
      </c>
      <c r="AT301" s="199">
        <v>6.9599999999999995E-2</v>
      </c>
      <c r="AU301" s="199">
        <v>6.5099999999999991E-2</v>
      </c>
      <c r="AV301" s="199">
        <v>7.8845686112886573E-2</v>
      </c>
      <c r="AW301" s="199">
        <v>0.51784152911827763</v>
      </c>
      <c r="AX301" s="199">
        <v>0.32246529774076649</v>
      </c>
      <c r="AY301" s="199">
        <v>0.23961569276189007</v>
      </c>
      <c r="AZ301" s="199">
        <v>0.34966631036450263</v>
      </c>
      <c r="BA301" s="199">
        <v>1.1000000000000003E-2</v>
      </c>
      <c r="BB301" s="199">
        <v>8.9999999999999959E-3</v>
      </c>
      <c r="BC301" s="199">
        <v>5.9999999999999993E-3</v>
      </c>
      <c r="BD301" s="199">
        <v>8.7448391392877713E-3</v>
      </c>
      <c r="BE301" s="199">
        <v>2.8999999999999998E-3</v>
      </c>
      <c r="BF301" s="199">
        <v>2.8999999999999998E-3</v>
      </c>
      <c r="BG301" s="199">
        <v>2.8999999999999998E-3</v>
      </c>
      <c r="BH301" s="199">
        <v>2.8999999999999994E-3</v>
      </c>
    </row>
    <row r="302" spans="1:60" ht="12.75" customHeight="1" x14ac:dyDescent="0.25">
      <c r="A302" s="196" t="s">
        <v>68</v>
      </c>
      <c r="B302" s="196" t="s">
        <v>76</v>
      </c>
      <c r="C302" s="196" t="s">
        <v>41</v>
      </c>
      <c r="D302" s="197">
        <v>2022</v>
      </c>
      <c r="E302" s="198">
        <v>756.00152035070153</v>
      </c>
      <c r="F302" s="198">
        <v>1570.4714894847154</v>
      </c>
      <c r="G302" s="198">
        <v>767.12251227266279</v>
      </c>
      <c r="H302" s="198">
        <v>3093.5955221080799</v>
      </c>
      <c r="I302" s="199">
        <v>14.32995133523951</v>
      </c>
      <c r="J302" s="199">
        <v>10.350057946531344</v>
      </c>
      <c r="K302" s="199">
        <v>9.0361401888837776</v>
      </c>
      <c r="L302" s="199">
        <v>10.996835958469815</v>
      </c>
      <c r="M302" s="224">
        <v>339.25078478123538</v>
      </c>
      <c r="N302" s="224">
        <v>245.02981194760162</v>
      </c>
      <c r="O302" s="224">
        <v>213.92380049006255</v>
      </c>
      <c r="P302" s="224">
        <v>260.34179333512986</v>
      </c>
      <c r="Q302" s="198">
        <v>1002.1801854551378</v>
      </c>
      <c r="R302" s="198">
        <v>723.8421645451341</v>
      </c>
      <c r="S302" s="198">
        <v>631.9519472494294</v>
      </c>
      <c r="T302" s="198">
        <v>769.0752635828685</v>
      </c>
      <c r="U302" s="198">
        <v>1006.2491854551376</v>
      </c>
      <c r="V302" s="198">
        <v>727.25036454513406</v>
      </c>
      <c r="W302" s="198">
        <v>634.79554724942943</v>
      </c>
      <c r="X302" s="198">
        <v>772.42921791892468</v>
      </c>
      <c r="Y302" s="199">
        <v>9.6808912201124784</v>
      </c>
      <c r="Z302" s="199">
        <v>6.7814133020893799</v>
      </c>
      <c r="AA302" s="199">
        <v>5.8890682747845178</v>
      </c>
      <c r="AB302" s="199">
        <v>7.2687012310754495</v>
      </c>
      <c r="AC302" s="199">
        <v>2.5561204873856194</v>
      </c>
      <c r="AD302" s="199">
        <v>1.6696094441155387</v>
      </c>
      <c r="AE302" s="199">
        <v>1.4389127353408144</v>
      </c>
      <c r="AF302" s="199">
        <v>1.8290456257969314</v>
      </c>
      <c r="AG302" s="199">
        <v>0.60790515956665581</v>
      </c>
      <c r="AH302" s="199">
        <v>0.37089707180404624</v>
      </c>
      <c r="AI302" s="199">
        <v>0.28598879585867831</v>
      </c>
      <c r="AJ302" s="199">
        <v>0.40776143364870038</v>
      </c>
      <c r="AK302" s="199">
        <v>0.16000188421295133</v>
      </c>
      <c r="AL302" s="199">
        <v>0.10273307936024929</v>
      </c>
      <c r="AM302" s="199">
        <v>8.2804868325183162E-2</v>
      </c>
      <c r="AN302" s="199">
        <v>0.11178659783829037</v>
      </c>
      <c r="AO302" s="199">
        <v>0.11018784528512426</v>
      </c>
      <c r="AP302" s="199">
        <v>7.1085390664740303E-2</v>
      </c>
      <c r="AQ302" s="199">
        <v>5.7230266040136146E-2</v>
      </c>
      <c r="AR302" s="199">
        <v>7.7205433507211138E-2</v>
      </c>
      <c r="AS302" s="199">
        <v>9.7999999999999976E-2</v>
      </c>
      <c r="AT302" s="199">
        <v>7.4400000000000008E-2</v>
      </c>
      <c r="AU302" s="199">
        <v>6.3700000000000007E-2</v>
      </c>
      <c r="AV302" s="199">
        <v>7.7513989831610092E-2</v>
      </c>
      <c r="AW302" s="199">
        <v>0.50990515956665594</v>
      </c>
      <c r="AX302" s="199">
        <v>0.29649707180404616</v>
      </c>
      <c r="AY302" s="199">
        <v>0.22228879585867831</v>
      </c>
      <c r="AZ302" s="199">
        <v>0.33024744381709031</v>
      </c>
      <c r="BA302" s="199">
        <v>4.9999999999999984E-3</v>
      </c>
      <c r="BB302" s="199">
        <v>4.9999999999999984E-3</v>
      </c>
      <c r="BC302" s="199">
        <v>3.9999999999999983E-3</v>
      </c>
      <c r="BD302" s="199">
        <v>4.7520288263961782E-3</v>
      </c>
      <c r="BE302" s="199">
        <v>2.8999999999999998E-3</v>
      </c>
      <c r="BF302" s="199">
        <v>2.8999999999999989E-3</v>
      </c>
      <c r="BG302" s="199">
        <v>2.8999999999999989E-3</v>
      </c>
      <c r="BH302" s="199">
        <v>2.8999999999999994E-3</v>
      </c>
    </row>
    <row r="303" spans="1:60" ht="12.75" customHeight="1" x14ac:dyDescent="0.25">
      <c r="A303" s="196" t="s">
        <v>68</v>
      </c>
      <c r="B303" s="196" t="s">
        <v>76</v>
      </c>
      <c r="C303" s="196" t="s">
        <v>42</v>
      </c>
      <c r="D303" s="197">
        <v>2022</v>
      </c>
      <c r="E303" s="198">
        <v>605.63985578605786</v>
      </c>
      <c r="F303" s="198">
        <v>1258.1193301918415</v>
      </c>
      <c r="G303" s="198">
        <v>614.54898594321696</v>
      </c>
      <c r="H303" s="198">
        <v>2478.3081719211164</v>
      </c>
      <c r="I303" s="199">
        <v>13.648795163377768</v>
      </c>
      <c r="J303" s="199">
        <v>10.17204924297155</v>
      </c>
      <c r="K303" s="199">
        <v>9.0163885765998693</v>
      </c>
      <c r="L303" s="199">
        <v>10.735113119787442</v>
      </c>
      <c r="M303" s="224">
        <v>323.12492639856168</v>
      </c>
      <c r="N303" s="224">
        <v>240.81559021245565</v>
      </c>
      <c r="O303" s="224">
        <v>213.45619597339308</v>
      </c>
      <c r="P303" s="224">
        <v>254.14570261988649</v>
      </c>
      <c r="Q303" s="198">
        <v>954.54281372439118</v>
      </c>
      <c r="R303" s="198">
        <v>711.39293904724445</v>
      </c>
      <c r="S303" s="198">
        <v>630.57059751566919</v>
      </c>
      <c r="T303" s="198">
        <v>750.77140218987654</v>
      </c>
      <c r="U303" s="198">
        <v>957.65781372439119</v>
      </c>
      <c r="V303" s="198">
        <v>715.20673904724447</v>
      </c>
      <c r="W303" s="198">
        <v>633.70919751566919</v>
      </c>
      <c r="X303" s="198">
        <v>754.64629314202853</v>
      </c>
      <c r="Y303" s="199">
        <v>6.4272873280273215</v>
      </c>
      <c r="Z303" s="199">
        <v>4.7286714969699419</v>
      </c>
      <c r="AA303" s="199">
        <v>4.2255953321993625</v>
      </c>
      <c r="AB303" s="199">
        <v>5.0190246129376561</v>
      </c>
      <c r="AC303" s="199">
        <v>1.3276868267811397</v>
      </c>
      <c r="AD303" s="199">
        <v>0.87524470612684735</v>
      </c>
      <c r="AE303" s="199">
        <v>0.74169134644245482</v>
      </c>
      <c r="AF303" s="199">
        <v>0.9526934677925375</v>
      </c>
      <c r="AG303" s="199">
        <v>7.5811199988062197E-2</v>
      </c>
      <c r="AH303" s="199">
        <v>4.9914001001162694E-2</v>
      </c>
      <c r="AI303" s="199">
        <v>4.1631141273085488E-2</v>
      </c>
      <c r="AJ303" s="199">
        <v>5.4188753000578731E-2</v>
      </c>
      <c r="AK303" s="199">
        <v>5.2194029804069508E-2</v>
      </c>
      <c r="AL303" s="199">
        <v>3.6455996589177968E-2</v>
      </c>
      <c r="AM303" s="199">
        <v>3.1682838088510704E-2</v>
      </c>
      <c r="AN303" s="199">
        <v>3.9118393673224637E-2</v>
      </c>
      <c r="AO303" s="199">
        <v>3.9145522353052138E-2</v>
      </c>
      <c r="AP303" s="199">
        <v>2.7341997441883488E-2</v>
      </c>
      <c r="AQ303" s="199">
        <v>2.3762128566383031E-2</v>
      </c>
      <c r="AR303" s="199">
        <v>2.9338795254918483E-2</v>
      </c>
      <c r="AS303" s="199">
        <v>5.2499999999999995E-3</v>
      </c>
      <c r="AT303" s="199">
        <v>5.6000000000000008E-3</v>
      </c>
      <c r="AU303" s="199">
        <v>4.1999999999999997E-3</v>
      </c>
      <c r="AV303" s="199">
        <v>5.1673086414372859E-3</v>
      </c>
      <c r="AW303" s="199">
        <v>7.0561199988062193E-2</v>
      </c>
      <c r="AX303" s="199">
        <v>4.4314001001162694E-2</v>
      </c>
      <c r="AY303" s="199">
        <v>3.7431141273085486E-2</v>
      </c>
      <c r="AZ303" s="199">
        <v>4.902144435914145E-2</v>
      </c>
      <c r="BA303" s="199">
        <v>1.1200000000000003E-2</v>
      </c>
      <c r="BB303" s="199">
        <v>1.3800000000000003E-2</v>
      </c>
      <c r="BC303" s="199">
        <v>1.1399999999999999E-2</v>
      </c>
      <c r="BD303" s="199">
        <v>1.256949072522183E-2</v>
      </c>
      <c r="BE303" s="199">
        <v>2.9000000000000002E-3</v>
      </c>
      <c r="BF303" s="199">
        <v>2.9000000000000002E-3</v>
      </c>
      <c r="BG303" s="199">
        <v>2.9000000000000002E-3</v>
      </c>
      <c r="BH303" s="199">
        <v>2.9000000000000002E-3</v>
      </c>
    </row>
    <row r="304" spans="1:60" ht="12.75" customHeight="1" x14ac:dyDescent="0.25">
      <c r="A304" s="196" t="s">
        <v>68</v>
      </c>
      <c r="B304" s="196" t="s">
        <v>76</v>
      </c>
      <c r="C304" s="196" t="s">
        <v>43</v>
      </c>
      <c r="D304" s="197">
        <v>2022</v>
      </c>
      <c r="E304" s="198">
        <v>2990.1865304470684</v>
      </c>
      <c r="F304" s="198">
        <v>6211.6312836644993</v>
      </c>
      <c r="G304" s="198">
        <v>3034.1730031658449</v>
      </c>
      <c r="H304" s="198">
        <v>12235.990817277412</v>
      </c>
      <c r="I304" s="199">
        <v>13.855400783838668</v>
      </c>
      <c r="J304" s="199">
        <v>10.394077044943909</v>
      </c>
      <c r="K304" s="199">
        <v>9.2490733196806652</v>
      </c>
      <c r="L304" s="199">
        <v>10.956014719834359</v>
      </c>
      <c r="M304" s="224">
        <v>328.01615856270791</v>
      </c>
      <c r="N304" s="224">
        <v>246.07193088663124</v>
      </c>
      <c r="O304" s="224">
        <v>218.9648316868068</v>
      </c>
      <c r="P304" s="224">
        <v>259.37538131328546</v>
      </c>
      <c r="Q304" s="198">
        <v>968.99199461730825</v>
      </c>
      <c r="R304" s="198">
        <v>726.92068638925139</v>
      </c>
      <c r="S304" s="198">
        <v>646.84364921821327</v>
      </c>
      <c r="T304" s="198">
        <v>766.22038741831454</v>
      </c>
      <c r="U304" s="198">
        <v>977.03599461730835</v>
      </c>
      <c r="V304" s="198">
        <v>737.7304863892515</v>
      </c>
      <c r="W304" s="198">
        <v>655.86524921821319</v>
      </c>
      <c r="X304" s="198">
        <v>777.0840893080167</v>
      </c>
      <c r="Y304" s="199">
        <v>7.9888558854212253</v>
      </c>
      <c r="Z304" s="199">
        <v>3.7493422800417395</v>
      </c>
      <c r="AA304" s="199">
        <v>2.1791488497920231</v>
      </c>
      <c r="AB304" s="199">
        <v>4.3960163484357686</v>
      </c>
      <c r="AC304" s="199">
        <v>2.6334672258290257</v>
      </c>
      <c r="AD304" s="199">
        <v>1.7032266194503645</v>
      </c>
      <c r="AE304" s="199">
        <v>1.3678819487679026</v>
      </c>
      <c r="AF304" s="199">
        <v>1.8473995933493956</v>
      </c>
      <c r="AG304" s="199">
        <v>3.8972868718781604E-2</v>
      </c>
      <c r="AH304" s="199">
        <v>2.6626111745571463E-2</v>
      </c>
      <c r="AI304" s="199">
        <v>2.2118873282654248E-2</v>
      </c>
      <c r="AJ304" s="199">
        <v>2.852570169133721E-2</v>
      </c>
      <c r="AK304" s="199">
        <v>9.9758514236718221E-2</v>
      </c>
      <c r="AL304" s="199">
        <v>4.4997151566899943E-2</v>
      </c>
      <c r="AM304" s="199">
        <v>3.830901139676321E-2</v>
      </c>
      <c r="AN304" s="199">
        <v>5.6721066437450569E-2</v>
      </c>
      <c r="AO304" s="199">
        <v>7.481888567753868E-2</v>
      </c>
      <c r="AP304" s="199">
        <v>3.3747863675174954E-2</v>
      </c>
      <c r="AQ304" s="199">
        <v>2.8731758547572407E-2</v>
      </c>
      <c r="AR304" s="199">
        <v>4.2540799828087929E-2</v>
      </c>
      <c r="AS304" s="199">
        <v>5.2500000000000003E-3</v>
      </c>
      <c r="AT304" s="199">
        <v>5.6000000000000008E-3</v>
      </c>
      <c r="AU304" s="199">
        <v>4.2000000000000006E-3</v>
      </c>
      <c r="AV304" s="199">
        <v>5.1673086414372859E-3</v>
      </c>
      <c r="AW304" s="199">
        <v>3.37228687187816E-2</v>
      </c>
      <c r="AX304" s="199">
        <v>2.1026111745571462E-2</v>
      </c>
      <c r="AY304" s="199">
        <v>1.7918873282654246E-2</v>
      </c>
      <c r="AZ304" s="199">
        <v>2.335839304989993E-2</v>
      </c>
      <c r="BA304" s="199">
        <v>2.9800000000000007E-2</v>
      </c>
      <c r="BB304" s="199">
        <v>4.02E-2</v>
      </c>
      <c r="BC304" s="199">
        <v>3.3600000000000005E-2</v>
      </c>
      <c r="BD304" s="199">
        <v>3.6021876421698767E-2</v>
      </c>
      <c r="BE304" s="199">
        <v>1.1000000000000001E-2</v>
      </c>
      <c r="BF304" s="199">
        <v>1.1000000000000001E-2</v>
      </c>
      <c r="BG304" s="199">
        <v>1.1000000000000001E-2</v>
      </c>
      <c r="BH304" s="199">
        <v>1.1000000000000001E-2</v>
      </c>
    </row>
    <row r="305" spans="1:60" ht="12.75" customHeight="1" x14ac:dyDescent="0.25">
      <c r="A305" s="196" t="s">
        <v>68</v>
      </c>
      <c r="B305" s="196" t="s">
        <v>76</v>
      </c>
      <c r="C305" s="196" t="s">
        <v>55</v>
      </c>
      <c r="D305" s="197">
        <v>2022</v>
      </c>
      <c r="E305" s="198">
        <v>12493.361673703308</v>
      </c>
      <c r="F305" s="198">
        <v>25952.948225911441</v>
      </c>
      <c r="G305" s="198">
        <v>12677.142486983874</v>
      </c>
      <c r="H305" s="198">
        <v>51123.452386598627</v>
      </c>
      <c r="I305" s="199">
        <v>14.085059146163703</v>
      </c>
      <c r="J305" s="199">
        <v>10.715271314617361</v>
      </c>
      <c r="K305" s="199">
        <v>9.4903918785577055</v>
      </c>
      <c r="L305" s="199">
        <v>11.235032906653615</v>
      </c>
      <c r="M305" s="224">
        <v>333.45314699537238</v>
      </c>
      <c r="N305" s="224">
        <v>253.6759628546946</v>
      </c>
      <c r="O305" s="224">
        <v>224.67786647430029</v>
      </c>
      <c r="P305" s="224">
        <v>265.98092634496288</v>
      </c>
      <c r="Q305" s="198">
        <v>985.05339320560847</v>
      </c>
      <c r="R305" s="198">
        <v>749.38374472196745</v>
      </c>
      <c r="S305" s="198">
        <v>663.72051588938086</v>
      </c>
      <c r="T305" s="198">
        <v>785.73381713417382</v>
      </c>
      <c r="U305" s="198">
        <v>995.00539320560836</v>
      </c>
      <c r="V305" s="198">
        <v>759.87554472196746</v>
      </c>
      <c r="W305" s="198">
        <v>671.52311588938085</v>
      </c>
      <c r="X305" s="198">
        <v>796.60039746016082</v>
      </c>
      <c r="Y305" s="199">
        <v>0.6352964701376459</v>
      </c>
      <c r="Z305" s="199">
        <v>0.29271372931211342</v>
      </c>
      <c r="AA305" s="199">
        <v>0.14694633577341296</v>
      </c>
      <c r="AB305" s="199">
        <v>0.34028673060443471</v>
      </c>
      <c r="AC305" s="199">
        <v>0.32502153526284755</v>
      </c>
      <c r="AD305" s="199">
        <v>0.19759790494873547</v>
      </c>
      <c r="AE305" s="199">
        <v>0.15295378789986194</v>
      </c>
      <c r="AF305" s="199">
        <v>0.21766676998738183</v>
      </c>
      <c r="AG305" s="199">
        <v>5.382947566569176E-2</v>
      </c>
      <c r="AH305" s="199">
        <v>3.5291931158608847E-2</v>
      </c>
      <c r="AI305" s="199">
        <v>2.8557680466542206E-2</v>
      </c>
      <c r="AJ305" s="199">
        <v>3.8152168205927102E-2</v>
      </c>
      <c r="AK305" s="199">
        <v>9.3729758661535365E-3</v>
      </c>
      <c r="AL305" s="199">
        <v>4.27831981629463E-3</v>
      </c>
      <c r="AM305" s="199">
        <v>3.7892583814509734E-3</v>
      </c>
      <c r="AN305" s="199">
        <v>5.4020600266616791E-3</v>
      </c>
      <c r="AO305" s="199">
        <v>1.4059463799230303E-3</v>
      </c>
      <c r="AP305" s="199">
        <v>6.4174797244419431E-4</v>
      </c>
      <c r="AQ305" s="199">
        <v>5.6838875721764597E-4</v>
      </c>
      <c r="AR305" s="199">
        <v>8.103090039992515E-4</v>
      </c>
      <c r="AS305" s="199">
        <v>5.2499999999999995E-3</v>
      </c>
      <c r="AT305" s="199">
        <v>5.6000000000000008E-3</v>
      </c>
      <c r="AU305" s="199">
        <v>4.2000000000000006E-3</v>
      </c>
      <c r="AV305" s="199">
        <v>5.1673086414372859E-3</v>
      </c>
      <c r="AW305" s="199">
        <v>4.8579475665691749E-2</v>
      </c>
      <c r="AX305" s="199">
        <v>2.969193115860885E-2</v>
      </c>
      <c r="AY305" s="199">
        <v>2.4357680466542207E-2</v>
      </c>
      <c r="AZ305" s="199">
        <v>3.2984859564489814E-2</v>
      </c>
      <c r="BA305" s="199">
        <v>3.6999999999999998E-2</v>
      </c>
      <c r="BB305" s="199">
        <v>3.8999999999999993E-2</v>
      </c>
      <c r="BC305" s="199">
        <v>2.8999999999999998E-2</v>
      </c>
      <c r="BD305" s="199">
        <v>3.6031535603862554E-2</v>
      </c>
      <c r="BE305" s="199">
        <v>8.9999999999999976E-3</v>
      </c>
      <c r="BF305" s="199">
        <v>8.9999999999999941E-3</v>
      </c>
      <c r="BG305" s="199">
        <v>8.9999999999999959E-3</v>
      </c>
      <c r="BH305" s="199">
        <v>8.9999999999999959E-3</v>
      </c>
    </row>
    <row r="306" spans="1:60" ht="12.75" customHeight="1" x14ac:dyDescent="0.25">
      <c r="A306" s="196" t="s">
        <v>68</v>
      </c>
      <c r="B306" s="196" t="s">
        <v>1297</v>
      </c>
      <c r="C306" s="196" t="s">
        <v>43</v>
      </c>
      <c r="D306" s="197">
        <v>2022</v>
      </c>
      <c r="E306" s="198">
        <v>328.53712229890425</v>
      </c>
      <c r="F306" s="198">
        <v>367.09312385207818</v>
      </c>
      <c r="G306" s="198">
        <v>79.316466205886755</v>
      </c>
      <c r="H306" s="198">
        <v>774.94671235686917</v>
      </c>
      <c r="I306" s="199">
        <v>16.653024404456932</v>
      </c>
      <c r="J306" s="199">
        <v>14.468429072812119</v>
      </c>
      <c r="K306" s="199">
        <v>10.127089329721821</v>
      </c>
      <c r="L306" s="199">
        <v>14.950244055276576</v>
      </c>
      <c r="M306" s="224">
        <v>347.42476708905775</v>
      </c>
      <c r="N306" s="224">
        <v>301.84850983710703</v>
      </c>
      <c r="O306" s="224">
        <v>211.27703690430175</v>
      </c>
      <c r="P306" s="224">
        <v>311.90040515636997</v>
      </c>
      <c r="Q306" s="198">
        <v>635.68033403915319</v>
      </c>
      <c r="R306" s="198">
        <v>552.28981851281515</v>
      </c>
      <c r="S306" s="198">
        <v>386.57191460303056</v>
      </c>
      <c r="T306" s="198">
        <v>570.68169145789432</v>
      </c>
      <c r="U306" s="198">
        <v>654.92233403915304</v>
      </c>
      <c r="V306" s="198">
        <v>574.57931851281512</v>
      </c>
      <c r="W306" s="198">
        <v>406.92691460303047</v>
      </c>
      <c r="X306" s="198">
        <v>591.65176753089588</v>
      </c>
      <c r="Y306" s="199">
        <v>5.7944410202016696</v>
      </c>
      <c r="Z306" s="199">
        <v>4.6204438057372972</v>
      </c>
      <c r="AA306" s="199">
        <v>2.654735444321108</v>
      </c>
      <c r="AB306" s="199">
        <v>4.9169656464575393</v>
      </c>
      <c r="AC306" s="199">
        <v>1.89</v>
      </c>
      <c r="AD306" s="199">
        <v>1.8900000000000001</v>
      </c>
      <c r="AE306" s="199">
        <v>1.89</v>
      </c>
      <c r="AF306" s="199">
        <v>1.89</v>
      </c>
      <c r="AG306" s="199">
        <v>0.4469999999999999</v>
      </c>
      <c r="AH306" s="199">
        <v>0.44699999999999995</v>
      </c>
      <c r="AI306" s="199">
        <v>0.44700000000000012</v>
      </c>
      <c r="AJ306" s="199">
        <v>0.44699999999999995</v>
      </c>
      <c r="AK306" s="199">
        <v>5.7553682871127637E-2</v>
      </c>
      <c r="AL306" s="199">
        <v>5.0267616490218575E-2</v>
      </c>
      <c r="AM306" s="199">
        <v>3.4840416841111777E-2</v>
      </c>
      <c r="AN306" s="199">
        <v>5.1777542661121494E-2</v>
      </c>
      <c r="AO306" s="199">
        <v>4.3165262153345735E-2</v>
      </c>
      <c r="AP306" s="199">
        <v>3.7700712367663938E-2</v>
      </c>
      <c r="AQ306" s="199">
        <v>2.6130312630833832E-2</v>
      </c>
      <c r="AR306" s="199">
        <v>3.8833156995841125E-2</v>
      </c>
      <c r="AS306" s="199">
        <v>0.373</v>
      </c>
      <c r="AT306" s="199">
        <v>0.373</v>
      </c>
      <c r="AU306" s="199">
        <v>0.37300000000000011</v>
      </c>
      <c r="AV306" s="199">
        <v>0.373</v>
      </c>
      <c r="AW306" s="199">
        <v>7.3999999999999927E-2</v>
      </c>
      <c r="AX306" s="199">
        <v>7.3999999999999996E-2</v>
      </c>
      <c r="AY306" s="199">
        <v>7.4000000000000052E-2</v>
      </c>
      <c r="AZ306" s="199">
        <v>7.3999999999999969E-2</v>
      </c>
      <c r="BA306" s="199">
        <v>3.32E-2</v>
      </c>
      <c r="BB306" s="199">
        <v>4.4699999999999997E-2</v>
      </c>
      <c r="BC306" s="199">
        <v>3.7399999999999996E-2</v>
      </c>
      <c r="BD306" s="199">
        <v>3.907743648658276E-2</v>
      </c>
      <c r="BE306" s="199">
        <v>3.0000000000000005E-3</v>
      </c>
      <c r="BF306" s="199">
        <v>3.0000000000000009E-3</v>
      </c>
      <c r="BG306" s="199">
        <v>3.0000000000000001E-3</v>
      </c>
      <c r="BH306" s="199">
        <v>3.0000000000000005E-3</v>
      </c>
    </row>
    <row r="307" spans="1:60" ht="12.75" customHeight="1" x14ac:dyDescent="0.25">
      <c r="A307" s="196" t="s">
        <v>68</v>
      </c>
      <c r="B307" s="196" t="s">
        <v>1297</v>
      </c>
      <c r="C307" s="196" t="s">
        <v>55</v>
      </c>
      <c r="D307" s="197">
        <v>2022</v>
      </c>
      <c r="E307" s="198">
        <v>3692.6155603839738</v>
      </c>
      <c r="F307" s="198">
        <v>4125.9683890847355</v>
      </c>
      <c r="G307" s="198">
        <v>891.48287188094093</v>
      </c>
      <c r="H307" s="198">
        <v>8710.0668213496501</v>
      </c>
      <c r="I307" s="199">
        <v>16.148969210724935</v>
      </c>
      <c r="J307" s="199">
        <v>13.998443719687517</v>
      </c>
      <c r="K307" s="199">
        <v>9.7255612858586922</v>
      </c>
      <c r="L307" s="199">
        <v>14.472821525579892</v>
      </c>
      <c r="M307" s="224">
        <v>336.90888396601974</v>
      </c>
      <c r="N307" s="224">
        <v>292.0434109025926</v>
      </c>
      <c r="O307" s="224">
        <v>202.90013288189868</v>
      </c>
      <c r="P307" s="224">
        <v>301.94014765872606</v>
      </c>
      <c r="Q307" s="198">
        <v>616.43950629857954</v>
      </c>
      <c r="R307" s="198">
        <v>534.34950695068233</v>
      </c>
      <c r="S307" s="198">
        <v>371.24475991630061</v>
      </c>
      <c r="T307" s="198">
        <v>552.45748750643781</v>
      </c>
      <c r="U307" s="198">
        <v>637.88100629857945</v>
      </c>
      <c r="V307" s="198">
        <v>556.37400695068254</v>
      </c>
      <c r="W307" s="198">
        <v>390.30125991630064</v>
      </c>
      <c r="X307" s="198">
        <v>574.18554093977423</v>
      </c>
      <c r="Y307" s="199">
        <v>0.54526004013290441</v>
      </c>
      <c r="Z307" s="199">
        <v>0.41317644751457255</v>
      </c>
      <c r="AA307" s="199">
        <v>0.11405928512102448</v>
      </c>
      <c r="AB307" s="199">
        <v>0.43855812448087345</v>
      </c>
      <c r="AC307" s="199">
        <v>1.8899999999999995</v>
      </c>
      <c r="AD307" s="199">
        <v>1.8900000000000001</v>
      </c>
      <c r="AE307" s="199">
        <v>1.8899999999999995</v>
      </c>
      <c r="AF307" s="199">
        <v>1.89</v>
      </c>
      <c r="AG307" s="199">
        <v>0.44699999999999995</v>
      </c>
      <c r="AH307" s="199">
        <v>0.44700000000000006</v>
      </c>
      <c r="AI307" s="199">
        <v>0.44700000000000001</v>
      </c>
      <c r="AJ307" s="199">
        <v>0.44700000000000001</v>
      </c>
      <c r="AK307" s="199">
        <v>6.5005700163983876E-3</v>
      </c>
      <c r="AL307" s="199">
        <v>5.2206487534635342E-3</v>
      </c>
      <c r="AM307" s="199">
        <v>3.1459937545128937E-3</v>
      </c>
      <c r="AN307" s="199">
        <v>5.5509261019566101E-3</v>
      </c>
      <c r="AO307" s="199">
        <v>9.7508550245975847E-4</v>
      </c>
      <c r="AP307" s="199">
        <v>7.8309731301953007E-4</v>
      </c>
      <c r="AQ307" s="199">
        <v>4.7189906317693413E-4</v>
      </c>
      <c r="AR307" s="199">
        <v>8.3263891529349163E-4</v>
      </c>
      <c r="AS307" s="199">
        <v>0.37299999999999989</v>
      </c>
      <c r="AT307" s="199">
        <v>0.373</v>
      </c>
      <c r="AU307" s="199">
        <v>0.37299999999999994</v>
      </c>
      <c r="AV307" s="199">
        <v>0.37299999999999994</v>
      </c>
      <c r="AW307" s="199">
        <v>7.4000000000000052E-2</v>
      </c>
      <c r="AX307" s="199">
        <v>7.4000000000000052E-2</v>
      </c>
      <c r="AY307" s="199">
        <v>7.4000000000000052E-2</v>
      </c>
      <c r="AZ307" s="199">
        <v>7.4000000000000052E-2</v>
      </c>
      <c r="BA307" s="199">
        <v>4.1499999999999988E-2</v>
      </c>
      <c r="BB307" s="199">
        <v>4.3700000000000003E-2</v>
      </c>
      <c r="BC307" s="199">
        <v>3.2499999999999987E-2</v>
      </c>
      <c r="BD307" s="199">
        <v>4.1620984675625555E-2</v>
      </c>
      <c r="BE307" s="199">
        <v>2.9999999999999992E-3</v>
      </c>
      <c r="BF307" s="199">
        <v>3.0000000000000005E-3</v>
      </c>
      <c r="BG307" s="199">
        <v>2.9999999999999992E-3</v>
      </c>
      <c r="BH307" s="199">
        <v>2.9999999999999996E-3</v>
      </c>
    </row>
    <row r="308" spans="1:60" ht="12.75" customHeight="1" x14ac:dyDescent="0.25">
      <c r="A308" s="196" t="s">
        <v>68</v>
      </c>
      <c r="B308" s="196" t="s">
        <v>1298</v>
      </c>
      <c r="C308" s="196" t="s">
        <v>55</v>
      </c>
      <c r="D308" s="197">
        <v>2022</v>
      </c>
      <c r="E308" s="198">
        <v>2676.0552864199799</v>
      </c>
      <c r="F308" s="198">
        <v>2990.1080517745031</v>
      </c>
      <c r="G308" s="198">
        <v>646.06169070082854</v>
      </c>
      <c r="H308" s="198">
        <v>6312.225028895311</v>
      </c>
      <c r="I308" s="199">
        <v>20.228527419587238</v>
      </c>
      <c r="J308" s="199">
        <v>17.582583099911936</v>
      </c>
      <c r="K308" s="199">
        <v>12.149048490517085</v>
      </c>
      <c r="L308" s="199">
        <v>18.148198982056385</v>
      </c>
      <c r="M308" s="224">
        <v>422.0189232067541</v>
      </c>
      <c r="N308" s="224">
        <v>366.81774372924264</v>
      </c>
      <c r="O308" s="224">
        <v>253.46028683185688</v>
      </c>
      <c r="P308" s="224">
        <v>378.61794057897021</v>
      </c>
      <c r="Q308" s="198">
        <v>772.16466840473117</v>
      </c>
      <c r="R308" s="198">
        <v>671.16350920808429</v>
      </c>
      <c r="S308" s="198">
        <v>463.75427160503335</v>
      </c>
      <c r="T308" s="198">
        <v>692.75423556306464</v>
      </c>
      <c r="U308" s="198">
        <v>793.60616840473108</v>
      </c>
      <c r="V308" s="198">
        <v>693.1880092080844</v>
      </c>
      <c r="W308" s="198">
        <v>482.81077160503338</v>
      </c>
      <c r="X308" s="198">
        <v>714.48228899640094</v>
      </c>
      <c r="Y308" s="199">
        <v>0.46823670368828574</v>
      </c>
      <c r="Z308" s="199">
        <v>0.38197301147998075</v>
      </c>
      <c r="AA308" s="199">
        <v>0.16985621176623239</v>
      </c>
      <c r="AB308" s="199">
        <v>0.39683399487040405</v>
      </c>
      <c r="AC308" s="199">
        <v>1.8900000000000003</v>
      </c>
      <c r="AD308" s="199">
        <v>1.8899999999999997</v>
      </c>
      <c r="AE308" s="199">
        <v>1.8899999999999997</v>
      </c>
      <c r="AF308" s="199">
        <v>1.8900000000000001</v>
      </c>
      <c r="AG308" s="199">
        <v>0.44700000000000001</v>
      </c>
      <c r="AH308" s="199">
        <v>0.44700000000000001</v>
      </c>
      <c r="AI308" s="199">
        <v>0.44699999999999995</v>
      </c>
      <c r="AJ308" s="199">
        <v>0.44700000000000001</v>
      </c>
      <c r="AK308" s="199">
        <v>7.5176797058746601E-3</v>
      </c>
      <c r="AL308" s="199">
        <v>5.7731610928594421E-3</v>
      </c>
      <c r="AM308" s="199">
        <v>3.4158709956164423E-3</v>
      </c>
      <c r="AN308" s="199">
        <v>6.2714756200699488E-3</v>
      </c>
      <c r="AO308" s="199">
        <v>1.127651955881199E-3</v>
      </c>
      <c r="AP308" s="199">
        <v>8.6597416392891627E-4</v>
      </c>
      <c r="AQ308" s="199">
        <v>5.123806493424663E-4</v>
      </c>
      <c r="AR308" s="199">
        <v>9.4072134301049245E-4</v>
      </c>
      <c r="AS308" s="199">
        <v>0.37299999999999994</v>
      </c>
      <c r="AT308" s="199">
        <v>0.37299999999999989</v>
      </c>
      <c r="AU308" s="199">
        <v>0.37299999999999994</v>
      </c>
      <c r="AV308" s="199">
        <v>0.373</v>
      </c>
      <c r="AW308" s="199">
        <v>7.400000000000008E-2</v>
      </c>
      <c r="AX308" s="199">
        <v>7.400000000000008E-2</v>
      </c>
      <c r="AY308" s="199">
        <v>7.4000000000000024E-2</v>
      </c>
      <c r="AZ308" s="199">
        <v>7.400000000000008E-2</v>
      </c>
      <c r="BA308" s="199">
        <v>4.1500000000000002E-2</v>
      </c>
      <c r="BB308" s="199">
        <v>4.3699999999999996E-2</v>
      </c>
      <c r="BC308" s="199">
        <v>3.2500000000000008E-2</v>
      </c>
      <c r="BD308" s="199">
        <v>4.1620984675625569E-2</v>
      </c>
      <c r="BE308" s="199">
        <v>3.0000000000000001E-3</v>
      </c>
      <c r="BF308" s="199">
        <v>2.9999999999999992E-3</v>
      </c>
      <c r="BG308" s="199">
        <v>2.9999999999999992E-3</v>
      </c>
      <c r="BH308" s="199">
        <v>3.0000000000000001E-3</v>
      </c>
    </row>
    <row r="309" spans="1:60" ht="12.75" customHeight="1" x14ac:dyDescent="0.25">
      <c r="A309" s="196" t="s">
        <v>68</v>
      </c>
      <c r="B309" s="196" t="s">
        <v>1977</v>
      </c>
      <c r="C309" s="196" t="s">
        <v>55</v>
      </c>
      <c r="D309" s="197">
        <v>2022</v>
      </c>
      <c r="E309" s="198">
        <v>5.6558873261778384</v>
      </c>
      <c r="F309" s="198">
        <v>11.74919567539993</v>
      </c>
      <c r="G309" s="198">
        <v>5.7390869965128521</v>
      </c>
      <c r="H309" s="198">
        <v>23.144169998090618</v>
      </c>
      <c r="I309" s="199">
        <v>13.156050523166966</v>
      </c>
      <c r="J309" s="199">
        <v>10.02600118437153</v>
      </c>
      <c r="K309" s="199">
        <v>8.8979962225696454</v>
      </c>
      <c r="L309" s="199">
        <v>10.511198440451643</v>
      </c>
      <c r="M309" s="224">
        <v>274.46892995604259</v>
      </c>
      <c r="N309" s="224">
        <v>209.16807912577417</v>
      </c>
      <c r="O309" s="224">
        <v>185.63500479577823</v>
      </c>
      <c r="P309" s="224">
        <v>219.29053734067764</v>
      </c>
      <c r="Q309" s="198">
        <v>502.19361889390518</v>
      </c>
      <c r="R309" s="198">
        <v>382.71317132355318</v>
      </c>
      <c r="S309" s="198">
        <v>339.65489232864962</v>
      </c>
      <c r="T309" s="198">
        <v>401.23415263775451</v>
      </c>
      <c r="U309" s="198">
        <v>522.44261889390521</v>
      </c>
      <c r="V309" s="198">
        <v>403.49217132355312</v>
      </c>
      <c r="W309" s="198">
        <v>357.78389232864964</v>
      </c>
      <c r="X309" s="198">
        <v>421.29655024770551</v>
      </c>
      <c r="Y309" s="199">
        <v>0.63457545896936451</v>
      </c>
      <c r="Z309" s="199">
        <v>0.30407176557620413</v>
      </c>
      <c r="AA309" s="199">
        <v>0.16897712625923306</v>
      </c>
      <c r="AB309" s="199">
        <v>0.35133946897645446</v>
      </c>
      <c r="AC309" s="199">
        <v>1.89</v>
      </c>
      <c r="AD309" s="199">
        <v>1.8900000000000001</v>
      </c>
      <c r="AE309" s="199">
        <v>1.8899999999999995</v>
      </c>
      <c r="AF309" s="199">
        <v>1.8899999999999997</v>
      </c>
      <c r="AG309" s="199">
        <v>0.4469999999999999</v>
      </c>
      <c r="AH309" s="199">
        <v>0.44699999999999995</v>
      </c>
      <c r="AI309" s="199">
        <v>0.4469999999999999</v>
      </c>
      <c r="AJ309" s="199">
        <v>0.4469999999999999</v>
      </c>
      <c r="AK309" s="199">
        <v>6.5085108143292103E-3</v>
      </c>
      <c r="AL309" s="199">
        <v>4.2395203607382432E-3</v>
      </c>
      <c r="AM309" s="199">
        <v>3.4449674725695501E-3</v>
      </c>
      <c r="AN309" s="199">
        <v>4.5969817085349243E-3</v>
      </c>
      <c r="AO309" s="199">
        <v>9.7627662214938159E-4</v>
      </c>
      <c r="AP309" s="199">
        <v>6.3592805411073663E-4</v>
      </c>
      <c r="AQ309" s="199">
        <v>5.167451208854324E-4</v>
      </c>
      <c r="AR309" s="199">
        <v>6.8954725628023867E-4</v>
      </c>
      <c r="AS309" s="199">
        <v>0.37300000000000005</v>
      </c>
      <c r="AT309" s="199">
        <v>0.37299999999999994</v>
      </c>
      <c r="AU309" s="199">
        <v>0.37299999999999989</v>
      </c>
      <c r="AV309" s="199">
        <v>0.37299999999999994</v>
      </c>
      <c r="AW309" s="199">
        <v>7.3999999999999913E-2</v>
      </c>
      <c r="AX309" s="199">
        <v>7.3999999999999955E-2</v>
      </c>
      <c r="AY309" s="199">
        <v>7.4000000000000052E-2</v>
      </c>
      <c r="AZ309" s="199">
        <v>7.3999999999999969E-2</v>
      </c>
      <c r="BA309" s="199">
        <v>3.6999999999999991E-2</v>
      </c>
      <c r="BB309" s="199">
        <v>3.9E-2</v>
      </c>
      <c r="BC309" s="199">
        <v>2.8999999999999991E-2</v>
      </c>
      <c r="BD309" s="199">
        <v>3.6031535603862554E-2</v>
      </c>
      <c r="BE309" s="199">
        <v>2.9999999999999996E-3</v>
      </c>
      <c r="BF309" s="199">
        <v>3.0000000000000001E-3</v>
      </c>
      <c r="BG309" s="199">
        <v>2.9999999999999988E-3</v>
      </c>
      <c r="BH309" s="199">
        <v>2.9999999999999996E-3</v>
      </c>
    </row>
    <row r="310" spans="1:60" ht="12.75" customHeight="1" x14ac:dyDescent="0.25">
      <c r="A310" s="196" t="s">
        <v>77</v>
      </c>
      <c r="B310" s="196" t="s">
        <v>78</v>
      </c>
      <c r="C310" s="196" t="s">
        <v>47</v>
      </c>
      <c r="D310" s="197">
        <v>2022</v>
      </c>
      <c r="E310" s="198">
        <v>3978.9987635579328</v>
      </c>
      <c r="F310" s="198">
        <v>2652.665842371955</v>
      </c>
      <c r="G310" s="198">
        <v>0</v>
      </c>
      <c r="H310" s="198">
        <v>6631.6646059298882</v>
      </c>
      <c r="I310" s="199">
        <v>1.0950000000000006</v>
      </c>
      <c r="J310" s="199">
        <v>1.0950000000000004</v>
      </c>
      <c r="K310" s="223"/>
      <c r="L310" s="199">
        <v>1.0950000000000004</v>
      </c>
      <c r="M310" s="224">
        <v>25.971674077673928</v>
      </c>
      <c r="N310" s="224">
        <v>25.971674077673928</v>
      </c>
      <c r="O310" s="225"/>
      <c r="P310" s="224">
        <v>25.971674077673928</v>
      </c>
      <c r="Q310" s="198">
        <v>75.083983650176251</v>
      </c>
      <c r="R310" s="198">
        <v>75.083983650176251</v>
      </c>
      <c r="S310" s="226"/>
      <c r="T310" s="198">
        <v>75.083983650176251</v>
      </c>
      <c r="U310" s="198">
        <v>81.480983650176242</v>
      </c>
      <c r="V310" s="198">
        <v>81.480983650176242</v>
      </c>
      <c r="W310" s="226"/>
      <c r="X310" s="198">
        <v>80.856983650176247</v>
      </c>
      <c r="Y310" s="199">
        <v>5.5999999999999994E-2</v>
      </c>
      <c r="Z310" s="199">
        <v>5.6000000000000008E-2</v>
      </c>
      <c r="AA310" s="223"/>
      <c r="AB310" s="199">
        <v>5.5999999999999994E-2</v>
      </c>
      <c r="AC310" s="199">
        <v>14.7</v>
      </c>
      <c r="AD310" s="199">
        <v>14.700000000000001</v>
      </c>
      <c r="AE310" s="223"/>
      <c r="AF310" s="199">
        <v>14.700000000000001</v>
      </c>
      <c r="AG310" s="199">
        <v>8.8253812532482421</v>
      </c>
      <c r="AH310" s="199">
        <v>8.5496711816984572</v>
      </c>
      <c r="AI310" s="223"/>
      <c r="AJ310" s="199">
        <v>8.7150972246283267</v>
      </c>
      <c r="AK310" s="199">
        <v>0.17599999999999999</v>
      </c>
      <c r="AL310" s="199">
        <v>0.17600000000000002</v>
      </c>
      <c r="AM310" s="223"/>
      <c r="AN310" s="199">
        <v>0.17599999999999999</v>
      </c>
      <c r="AO310" s="199">
        <v>1.7599999999999998E-2</v>
      </c>
      <c r="AP310" s="199">
        <v>1.7599999999999998E-2</v>
      </c>
      <c r="AQ310" s="223"/>
      <c r="AR310" s="199">
        <v>1.7599999999999998E-2</v>
      </c>
      <c r="AS310" s="199">
        <v>0.219</v>
      </c>
      <c r="AT310" s="199">
        <v>0.21899999999999994</v>
      </c>
      <c r="AU310" s="223"/>
      <c r="AV310" s="199">
        <v>0.21899999999999997</v>
      </c>
      <c r="AW310" s="199">
        <v>8.6063812532482427</v>
      </c>
      <c r="AX310" s="199">
        <v>8.330671181698456</v>
      </c>
      <c r="AY310" s="223"/>
      <c r="AZ310" s="199">
        <v>8.4960972246283273</v>
      </c>
      <c r="BA310" s="199">
        <v>9.999999999999998E-4</v>
      </c>
      <c r="BB310" s="199">
        <v>1E-3</v>
      </c>
      <c r="BC310" s="223"/>
      <c r="BD310" s="199">
        <v>9.999999999999998E-4</v>
      </c>
      <c r="BE310" s="199">
        <v>9.999999999999998E-4</v>
      </c>
      <c r="BF310" s="199">
        <v>1E-3</v>
      </c>
      <c r="BG310" s="223"/>
      <c r="BH310" s="199">
        <v>9.999999999999998E-4</v>
      </c>
    </row>
    <row r="311" spans="1:60" ht="12.75" customHeight="1" x14ac:dyDescent="0.25">
      <c r="A311" s="196" t="s">
        <v>77</v>
      </c>
      <c r="B311" s="196" t="s">
        <v>78</v>
      </c>
      <c r="C311" s="196" t="s">
        <v>1578</v>
      </c>
      <c r="D311" s="197">
        <v>2022</v>
      </c>
      <c r="E311" s="198">
        <v>4095.2907521609891</v>
      </c>
      <c r="F311" s="198">
        <v>2730.1938347739933</v>
      </c>
      <c r="G311" s="198">
        <v>0</v>
      </c>
      <c r="H311" s="198">
        <v>6825.484586934982</v>
      </c>
      <c r="I311" s="199">
        <v>0.87600000000000044</v>
      </c>
      <c r="J311" s="199">
        <v>0.87600000000000044</v>
      </c>
      <c r="K311" s="223"/>
      <c r="L311" s="199">
        <v>0.87600000000000056</v>
      </c>
      <c r="M311" s="224">
        <v>20.77733926213914</v>
      </c>
      <c r="N311" s="224">
        <v>20.777339262139137</v>
      </c>
      <c r="O311" s="225"/>
      <c r="P311" s="224">
        <v>20.777339262139144</v>
      </c>
      <c r="Q311" s="198">
        <v>60.067186920140998</v>
      </c>
      <c r="R311" s="198">
        <v>60.067186920140998</v>
      </c>
      <c r="S311" s="226"/>
      <c r="T311" s="198">
        <v>60.067186920140998</v>
      </c>
      <c r="U311" s="198">
        <v>61.558586920140989</v>
      </c>
      <c r="V311" s="198">
        <v>61.558586920140989</v>
      </c>
      <c r="W311" s="226"/>
      <c r="X311" s="198">
        <v>61.460186920141005</v>
      </c>
      <c r="Y311" s="199">
        <v>0.18</v>
      </c>
      <c r="Z311" s="199">
        <v>0.17999999999999994</v>
      </c>
      <c r="AA311" s="223"/>
      <c r="AB311" s="199">
        <v>0.17999999999999997</v>
      </c>
      <c r="AC311" s="199">
        <v>4.5999999999999988</v>
      </c>
      <c r="AD311" s="199">
        <v>4.5999999999999988</v>
      </c>
      <c r="AE311" s="223"/>
      <c r="AF311" s="199">
        <v>4.5999999999999988</v>
      </c>
      <c r="AG311" s="199">
        <v>3.7928101178121416</v>
      </c>
      <c r="AH311" s="199">
        <v>3.5382109673783453</v>
      </c>
      <c r="AI311" s="223"/>
      <c r="AJ311" s="199">
        <v>3.6909704576386231</v>
      </c>
      <c r="AK311" s="199">
        <v>4.4999999999999998E-2</v>
      </c>
      <c r="AL311" s="199">
        <v>4.4999999999999984E-2</v>
      </c>
      <c r="AM311" s="223"/>
      <c r="AN311" s="199">
        <v>4.4999999999999991E-2</v>
      </c>
      <c r="AO311" s="199">
        <v>8.9999999999999993E-3</v>
      </c>
      <c r="AP311" s="199">
        <v>8.9999999999999959E-3</v>
      </c>
      <c r="AQ311" s="223"/>
      <c r="AR311" s="199">
        <v>8.9999999999999993E-3</v>
      </c>
      <c r="AS311" s="199">
        <v>4.3799999999999992E-2</v>
      </c>
      <c r="AT311" s="199">
        <v>4.3799999999999992E-2</v>
      </c>
      <c r="AU311" s="223"/>
      <c r="AV311" s="199">
        <v>4.3799999999999999E-2</v>
      </c>
      <c r="AW311" s="199">
        <v>3.7490101178121416</v>
      </c>
      <c r="AX311" s="199">
        <v>3.4944109673783457</v>
      </c>
      <c r="AY311" s="223"/>
      <c r="AZ311" s="199">
        <v>3.6471704576386239</v>
      </c>
      <c r="BA311" s="199">
        <v>1.0000000000000002E-3</v>
      </c>
      <c r="BB311" s="199">
        <v>1E-3</v>
      </c>
      <c r="BC311" s="223"/>
      <c r="BD311" s="199">
        <v>1.0000000000000002E-3</v>
      </c>
      <c r="BE311" s="199">
        <v>1.0000000000000002E-3</v>
      </c>
      <c r="BF311" s="199">
        <v>1E-3</v>
      </c>
      <c r="BG311" s="223"/>
      <c r="BH311" s="199">
        <v>1.0000000000000002E-3</v>
      </c>
    </row>
    <row r="312" spans="1:60" ht="12.75" customHeight="1" x14ac:dyDescent="0.25">
      <c r="A312" s="196" t="s">
        <v>77</v>
      </c>
      <c r="B312" s="196" t="s">
        <v>78</v>
      </c>
      <c r="C312" s="196" t="s">
        <v>1579</v>
      </c>
      <c r="D312" s="197">
        <v>2022</v>
      </c>
      <c r="E312" s="198">
        <v>29542.830738114175</v>
      </c>
      <c r="F312" s="198">
        <v>19695.220492076114</v>
      </c>
      <c r="G312" s="198">
        <v>0</v>
      </c>
      <c r="H312" s="198">
        <v>49238.051230190293</v>
      </c>
      <c r="I312" s="199">
        <v>0.87600000000000044</v>
      </c>
      <c r="J312" s="199">
        <v>0.87600000000000056</v>
      </c>
      <c r="K312" s="223"/>
      <c r="L312" s="199">
        <v>0.87600000000000044</v>
      </c>
      <c r="M312" s="224">
        <v>20.77733926213914</v>
      </c>
      <c r="N312" s="224">
        <v>20.777339262139144</v>
      </c>
      <c r="O312" s="225"/>
      <c r="P312" s="224">
        <v>20.777339262139137</v>
      </c>
      <c r="Q312" s="198">
        <v>60.06718692014099</v>
      </c>
      <c r="R312" s="198">
        <v>60.067186920140998</v>
      </c>
      <c r="S312" s="226"/>
      <c r="T312" s="198">
        <v>60.067186920140998</v>
      </c>
      <c r="U312" s="198">
        <v>61.006706920140999</v>
      </c>
      <c r="V312" s="198">
        <v>61.006706920140999</v>
      </c>
      <c r="W312" s="226"/>
      <c r="X312" s="198">
        <v>60.967436920140997</v>
      </c>
      <c r="Y312" s="199">
        <v>0.16999999999999998</v>
      </c>
      <c r="Z312" s="199">
        <v>0.17000000000000004</v>
      </c>
      <c r="AA312" s="223"/>
      <c r="AB312" s="199">
        <v>0.17</v>
      </c>
      <c r="AC312" s="199">
        <v>2.8</v>
      </c>
      <c r="AD312" s="199">
        <v>2.8000000000000007</v>
      </c>
      <c r="AE312" s="223"/>
      <c r="AF312" s="199">
        <v>2.7999999999999994</v>
      </c>
      <c r="AG312" s="199">
        <v>2.9310384716826743</v>
      </c>
      <c r="AH312" s="199">
        <v>2.716476499295756</v>
      </c>
      <c r="AI312" s="223"/>
      <c r="AJ312" s="199">
        <v>2.8452136827279069</v>
      </c>
      <c r="AK312" s="199">
        <v>2.6000000000000002E-2</v>
      </c>
      <c r="AL312" s="199">
        <v>2.6000000000000009E-2</v>
      </c>
      <c r="AM312" s="223"/>
      <c r="AN312" s="199">
        <v>2.5999999999999999E-2</v>
      </c>
      <c r="AO312" s="199">
        <v>5.1999999999999998E-3</v>
      </c>
      <c r="AP312" s="199">
        <v>5.2000000000000015E-3</v>
      </c>
      <c r="AQ312" s="223"/>
      <c r="AR312" s="199">
        <v>5.1999999999999998E-3</v>
      </c>
      <c r="AS312" s="199">
        <v>2.409E-2</v>
      </c>
      <c r="AT312" s="199">
        <v>2.4089999999999997E-2</v>
      </c>
      <c r="AU312" s="223"/>
      <c r="AV312" s="199">
        <v>2.4089999999999993E-2</v>
      </c>
      <c r="AW312" s="199">
        <v>2.9069484716826741</v>
      </c>
      <c r="AX312" s="199">
        <v>2.6923864992957562</v>
      </c>
      <c r="AY312" s="223"/>
      <c r="AZ312" s="199">
        <v>2.8211236827279063</v>
      </c>
      <c r="BA312" s="199">
        <v>1E-3</v>
      </c>
      <c r="BB312" s="199">
        <v>1.0000000000000002E-3</v>
      </c>
      <c r="BC312" s="223"/>
      <c r="BD312" s="199">
        <v>1E-3</v>
      </c>
      <c r="BE312" s="199">
        <v>1E-3</v>
      </c>
      <c r="BF312" s="199">
        <v>1.0000000000000002E-3</v>
      </c>
      <c r="BG312" s="223"/>
      <c r="BH312" s="199">
        <v>1E-3</v>
      </c>
    </row>
    <row r="313" spans="1:60" ht="12.75" customHeight="1" x14ac:dyDescent="0.25">
      <c r="A313" s="196" t="s">
        <v>77</v>
      </c>
      <c r="B313" s="196" t="s">
        <v>79</v>
      </c>
      <c r="C313" s="196" t="s">
        <v>1579</v>
      </c>
      <c r="D313" s="197">
        <v>2022</v>
      </c>
      <c r="E313" s="198">
        <v>9847.6102460380571</v>
      </c>
      <c r="F313" s="198">
        <v>6565.073497358705</v>
      </c>
      <c r="G313" s="198">
        <v>0</v>
      </c>
      <c r="H313" s="198">
        <v>16412.683743396759</v>
      </c>
      <c r="I313" s="199">
        <v>0.87600000000000033</v>
      </c>
      <c r="J313" s="199">
        <v>0.87600000000000044</v>
      </c>
      <c r="K313" s="223"/>
      <c r="L313" s="199">
        <v>0.87600000000000056</v>
      </c>
      <c r="M313" s="224">
        <v>20.77733926213914</v>
      </c>
      <c r="N313" s="224">
        <v>20.77733926213914</v>
      </c>
      <c r="O313" s="225"/>
      <c r="P313" s="224">
        <v>20.777339262139144</v>
      </c>
      <c r="Q313" s="198">
        <v>60.067186920140998</v>
      </c>
      <c r="R313" s="198">
        <v>60.06718692014099</v>
      </c>
      <c r="S313" s="226"/>
      <c r="T313" s="198">
        <v>60.067186920140998</v>
      </c>
      <c r="U313" s="198">
        <v>61.006706920140999</v>
      </c>
      <c r="V313" s="198">
        <v>61.006706920140985</v>
      </c>
      <c r="W313" s="226"/>
      <c r="X313" s="198">
        <v>60.967436920140997</v>
      </c>
      <c r="Y313" s="199">
        <v>0.17000000000000004</v>
      </c>
      <c r="Z313" s="199">
        <v>0.16999999999999998</v>
      </c>
      <c r="AA313" s="223"/>
      <c r="AB313" s="199">
        <v>0.17</v>
      </c>
      <c r="AC313" s="199">
        <v>4.1999999999999993</v>
      </c>
      <c r="AD313" s="199">
        <v>4.2</v>
      </c>
      <c r="AE313" s="223"/>
      <c r="AF313" s="199">
        <v>4.2</v>
      </c>
      <c r="AG313" s="199">
        <v>1.1210384716826742</v>
      </c>
      <c r="AH313" s="199">
        <v>0.9064764992957558</v>
      </c>
      <c r="AI313" s="223"/>
      <c r="AJ313" s="199">
        <v>1.035213682727907</v>
      </c>
      <c r="AK313" s="199">
        <v>7.000000000000001E-3</v>
      </c>
      <c r="AL313" s="199">
        <v>6.9999999999999984E-3</v>
      </c>
      <c r="AM313" s="223"/>
      <c r="AN313" s="199">
        <v>7.0000000000000001E-3</v>
      </c>
      <c r="AO313" s="199">
        <v>1.4E-3</v>
      </c>
      <c r="AP313" s="199">
        <v>1.4000000000000002E-3</v>
      </c>
      <c r="AQ313" s="223"/>
      <c r="AR313" s="199">
        <v>1.4E-3</v>
      </c>
      <c r="AS313" s="199">
        <v>2.4089999999999997E-2</v>
      </c>
      <c r="AT313" s="199">
        <v>2.4090000000000004E-2</v>
      </c>
      <c r="AU313" s="223"/>
      <c r="AV313" s="199">
        <v>2.4090000000000004E-2</v>
      </c>
      <c r="AW313" s="199">
        <v>1.0969484716826745</v>
      </c>
      <c r="AX313" s="199">
        <v>0.88238649929575574</v>
      </c>
      <c r="AY313" s="223"/>
      <c r="AZ313" s="199">
        <v>1.0111236827279069</v>
      </c>
      <c r="BA313" s="199">
        <v>1.0000000000000002E-3</v>
      </c>
      <c r="BB313" s="199">
        <v>1E-3</v>
      </c>
      <c r="BC313" s="223"/>
      <c r="BD313" s="199">
        <v>1.0000000000000002E-3</v>
      </c>
      <c r="BE313" s="199">
        <v>1.0000000000000002E-3</v>
      </c>
      <c r="BF313" s="199">
        <v>1E-3</v>
      </c>
      <c r="BG313" s="223"/>
      <c r="BH313" s="199">
        <v>1.0000000000000002E-3</v>
      </c>
    </row>
    <row r="314" spans="1:60" ht="12.75" customHeight="1" x14ac:dyDescent="0.25">
      <c r="A314" s="196" t="s">
        <v>77</v>
      </c>
      <c r="B314" s="196" t="s">
        <v>79</v>
      </c>
      <c r="C314" s="196" t="s">
        <v>1580</v>
      </c>
      <c r="D314" s="197">
        <v>2022</v>
      </c>
      <c r="E314" s="198">
        <v>11857.198452121505</v>
      </c>
      <c r="F314" s="198">
        <v>7904.7989680810033</v>
      </c>
      <c r="G314" s="198">
        <v>0</v>
      </c>
      <c r="H314" s="198">
        <v>19761.997420202508</v>
      </c>
      <c r="I314" s="199">
        <v>0.74114914835035395</v>
      </c>
      <c r="J314" s="199">
        <v>0.70243081807449859</v>
      </c>
      <c r="K314" s="223"/>
      <c r="L314" s="199">
        <v>0.7256618162400118</v>
      </c>
      <c r="M314" s="224">
        <v>17.57888961086848</v>
      </c>
      <c r="N314" s="224">
        <v>16.660551843967795</v>
      </c>
      <c r="O314" s="225"/>
      <c r="P314" s="224">
        <v>17.211554504108207</v>
      </c>
      <c r="Q314" s="198">
        <v>50.820484508748848</v>
      </c>
      <c r="R314" s="198">
        <v>48.165574483731085</v>
      </c>
      <c r="S314" s="226"/>
      <c r="T314" s="198">
        <v>49.758520498741746</v>
      </c>
      <c r="U314" s="198">
        <v>51.637364508748846</v>
      </c>
      <c r="V314" s="198">
        <v>48.982454483731097</v>
      </c>
      <c r="W314" s="226"/>
      <c r="X314" s="198">
        <v>50.549270498741748</v>
      </c>
      <c r="Y314" s="199">
        <v>0.39376517417743606</v>
      </c>
      <c r="Z314" s="199">
        <v>0.36219701502153906</v>
      </c>
      <c r="AA314" s="223"/>
      <c r="AB314" s="199">
        <v>0.38113791051507728</v>
      </c>
      <c r="AC314" s="199">
        <v>3.9020516644257599</v>
      </c>
      <c r="AD314" s="199">
        <v>1.9647699955181901</v>
      </c>
      <c r="AE314" s="223"/>
      <c r="AF314" s="199">
        <v>3.1271389968627319</v>
      </c>
      <c r="AG314" s="199">
        <v>2.1161134862024169</v>
      </c>
      <c r="AH314" s="199">
        <v>1.1306292927351664</v>
      </c>
      <c r="AI314" s="223"/>
      <c r="AJ314" s="199">
        <v>1.7219198088155168</v>
      </c>
      <c r="AK314" s="199">
        <v>8.4186007700272694E-3</v>
      </c>
      <c r="AL314" s="199">
        <v>6.5038682067212004E-3</v>
      </c>
      <c r="AM314" s="223"/>
      <c r="AN314" s="199">
        <v>7.6527077447048428E-3</v>
      </c>
      <c r="AO314" s="199">
        <v>1.6837201540054541E-3</v>
      </c>
      <c r="AP314" s="199">
        <v>1.3007736413442399E-3</v>
      </c>
      <c r="AQ314" s="223"/>
      <c r="AR314" s="199">
        <v>1.5305415489409685E-3</v>
      </c>
      <c r="AS314" s="199">
        <v>1.9709999999999998E-2</v>
      </c>
      <c r="AT314" s="199">
        <v>1.9710000000000002E-2</v>
      </c>
      <c r="AU314" s="223"/>
      <c r="AV314" s="199">
        <v>1.9710000000000002E-2</v>
      </c>
      <c r="AW314" s="199">
        <v>2.0964034862024175</v>
      </c>
      <c r="AX314" s="199">
        <v>1.1109192927351663</v>
      </c>
      <c r="AY314" s="223"/>
      <c r="AZ314" s="199">
        <v>1.7022098088155169</v>
      </c>
      <c r="BA314" s="199">
        <v>1E-3</v>
      </c>
      <c r="BB314" s="199">
        <v>1.0000000000000002E-3</v>
      </c>
      <c r="BC314" s="223"/>
      <c r="BD314" s="199">
        <v>1E-3</v>
      </c>
      <c r="BE314" s="199">
        <v>1E-3</v>
      </c>
      <c r="BF314" s="199">
        <v>1.0000000000000002E-3</v>
      </c>
      <c r="BG314" s="223"/>
      <c r="BH314" s="199">
        <v>1E-3</v>
      </c>
    </row>
    <row r="315" spans="1:60" ht="12.75" customHeight="1" x14ac:dyDescent="0.25">
      <c r="A315" s="196" t="s">
        <v>77</v>
      </c>
      <c r="B315" s="196" t="s">
        <v>79</v>
      </c>
      <c r="C315" s="196" t="s">
        <v>1581</v>
      </c>
      <c r="D315" s="197">
        <v>2022</v>
      </c>
      <c r="E315" s="198">
        <v>18144.020158037121</v>
      </c>
      <c r="F315" s="198">
        <v>12096.013438691414</v>
      </c>
      <c r="G315" s="198">
        <v>0</v>
      </c>
      <c r="H315" s="198">
        <v>30240.033596728535</v>
      </c>
      <c r="I315" s="199">
        <v>0.71534485808167492</v>
      </c>
      <c r="J315" s="199">
        <v>0.70665370486152379</v>
      </c>
      <c r="K315" s="223"/>
      <c r="L315" s="199">
        <v>0.71186839679361447</v>
      </c>
      <c r="M315" s="224">
        <v>16.966852518024805</v>
      </c>
      <c r="N315" s="224">
        <v>16.76071206250618</v>
      </c>
      <c r="O315" s="225"/>
      <c r="P315" s="224">
        <v>16.884396335817357</v>
      </c>
      <c r="Q315" s="198">
        <v>49.051088245152599</v>
      </c>
      <c r="R315" s="198">
        <v>48.455137189186374</v>
      </c>
      <c r="S315" s="226"/>
      <c r="T315" s="198">
        <v>48.8127078227661</v>
      </c>
      <c r="U315" s="198">
        <v>49.867968245152603</v>
      </c>
      <c r="V315" s="198">
        <v>49.272017189186364</v>
      </c>
      <c r="W315" s="226"/>
      <c r="X315" s="198">
        <v>49.603457822766103</v>
      </c>
      <c r="Y315" s="199">
        <v>4.4349715319999997E-2</v>
      </c>
      <c r="Z315" s="199">
        <v>4.1263404800000007E-2</v>
      </c>
      <c r="AA315" s="223"/>
      <c r="AB315" s="199">
        <v>4.3115191111999997E-2</v>
      </c>
      <c r="AC315" s="199">
        <v>2.2439870378000006</v>
      </c>
      <c r="AD315" s="199">
        <v>2.0485546584000005</v>
      </c>
      <c r="AE315" s="223"/>
      <c r="AF315" s="199">
        <v>2.1658140860400006</v>
      </c>
      <c r="AG315" s="199">
        <v>0.73357238783143841</v>
      </c>
      <c r="AH315" s="199">
        <v>0.47033864466852165</v>
      </c>
      <c r="AI315" s="223"/>
      <c r="AJ315" s="199">
        <v>0.62827889056627162</v>
      </c>
      <c r="AK315" s="199">
        <v>1.7554999999999999E-3</v>
      </c>
      <c r="AL315" s="199">
        <v>1.4610000000000003E-3</v>
      </c>
      <c r="AM315" s="223"/>
      <c r="AN315" s="199">
        <v>1.6377E-3</v>
      </c>
      <c r="AO315" s="199">
        <v>3.5110000000000008E-4</v>
      </c>
      <c r="AP315" s="199">
        <v>2.9220000000000006E-4</v>
      </c>
      <c r="AQ315" s="223"/>
      <c r="AR315" s="199">
        <v>3.2754000000000008E-4</v>
      </c>
      <c r="AS315" s="199">
        <v>1.9710000000000002E-2</v>
      </c>
      <c r="AT315" s="199">
        <v>1.9709999999999998E-2</v>
      </c>
      <c r="AU315" s="223"/>
      <c r="AV315" s="199">
        <v>1.9709999999999998E-2</v>
      </c>
      <c r="AW315" s="199">
        <v>0.71386238783143841</v>
      </c>
      <c r="AX315" s="199">
        <v>0.45062864466852159</v>
      </c>
      <c r="AY315" s="223"/>
      <c r="AZ315" s="199">
        <v>0.60856889056627161</v>
      </c>
      <c r="BA315" s="199">
        <v>9.999999999999998E-4</v>
      </c>
      <c r="BB315" s="199">
        <v>9.9999999999999959E-4</v>
      </c>
      <c r="BC315" s="223"/>
      <c r="BD315" s="199">
        <v>9.9999999999999959E-4</v>
      </c>
      <c r="BE315" s="199">
        <v>9.999999999999998E-4</v>
      </c>
      <c r="BF315" s="199">
        <v>9.9999999999999959E-4</v>
      </c>
      <c r="BG315" s="223"/>
      <c r="BH315" s="199">
        <v>9.9999999999999959E-4</v>
      </c>
    </row>
    <row r="316" spans="1:60" ht="12.75" customHeight="1" x14ac:dyDescent="0.25">
      <c r="A316" s="196" t="s">
        <v>77</v>
      </c>
      <c r="B316" s="196" t="s">
        <v>79</v>
      </c>
      <c r="C316" s="196" t="s">
        <v>1582</v>
      </c>
      <c r="D316" s="197">
        <v>2022</v>
      </c>
      <c r="E316" s="198">
        <v>7825.7371871041742</v>
      </c>
      <c r="F316" s="198">
        <v>5217.1581247361164</v>
      </c>
      <c r="G316" s="198">
        <v>0</v>
      </c>
      <c r="H316" s="198">
        <v>13042.89531184029</v>
      </c>
      <c r="I316" s="199">
        <v>0.71534485808167492</v>
      </c>
      <c r="J316" s="199">
        <v>0.70665370486152346</v>
      </c>
      <c r="K316" s="223"/>
      <c r="L316" s="199">
        <v>0.71186839679361436</v>
      </c>
      <c r="M316" s="224">
        <v>16.966852518024805</v>
      </c>
      <c r="N316" s="224">
        <v>16.760712062506176</v>
      </c>
      <c r="O316" s="225"/>
      <c r="P316" s="224">
        <v>16.884396335817353</v>
      </c>
      <c r="Q316" s="198">
        <v>49.051088245152584</v>
      </c>
      <c r="R316" s="198">
        <v>48.455137189186345</v>
      </c>
      <c r="S316" s="226"/>
      <c r="T316" s="198">
        <v>48.812707822766086</v>
      </c>
      <c r="U316" s="198">
        <v>49.867968245152589</v>
      </c>
      <c r="V316" s="198">
        <v>49.272017189186329</v>
      </c>
      <c r="W316" s="226"/>
      <c r="X316" s="198">
        <v>49.603457822766089</v>
      </c>
      <c r="Y316" s="199">
        <v>4.4349715319999997E-2</v>
      </c>
      <c r="Z316" s="199">
        <v>4.12634048E-2</v>
      </c>
      <c r="AA316" s="223"/>
      <c r="AB316" s="199">
        <v>4.3115191112000004E-2</v>
      </c>
      <c r="AC316" s="199">
        <v>2.2439870378000002</v>
      </c>
      <c r="AD316" s="199">
        <v>2.0485546584000001</v>
      </c>
      <c r="AE316" s="223"/>
      <c r="AF316" s="199">
        <v>2.1658140860400001</v>
      </c>
      <c r="AG316" s="199">
        <v>0.80062696878170991</v>
      </c>
      <c r="AH316" s="199">
        <v>0.49393192315102441</v>
      </c>
      <c r="AI316" s="223"/>
      <c r="AJ316" s="199">
        <v>0.6779489505294356</v>
      </c>
      <c r="AK316" s="199">
        <v>1.7555000000000001E-3</v>
      </c>
      <c r="AL316" s="199">
        <v>1.4609999999999998E-3</v>
      </c>
      <c r="AM316" s="223"/>
      <c r="AN316" s="199">
        <v>1.6377E-3</v>
      </c>
      <c r="AO316" s="199">
        <v>3.5109999999999997E-4</v>
      </c>
      <c r="AP316" s="199">
        <v>2.9219999999999995E-4</v>
      </c>
      <c r="AQ316" s="223"/>
      <c r="AR316" s="199">
        <v>3.2753999999999997E-4</v>
      </c>
      <c r="AS316" s="199">
        <v>1.9709999999999998E-2</v>
      </c>
      <c r="AT316" s="199">
        <v>1.9709999999999995E-2</v>
      </c>
      <c r="AU316" s="223"/>
      <c r="AV316" s="199">
        <v>1.9709999999999998E-2</v>
      </c>
      <c r="AW316" s="199">
        <v>0.7809169687817098</v>
      </c>
      <c r="AX316" s="199">
        <v>0.4742219231510244</v>
      </c>
      <c r="AY316" s="223"/>
      <c r="AZ316" s="199">
        <v>0.6582389505294356</v>
      </c>
      <c r="BA316" s="199">
        <v>9.999999999999998E-4</v>
      </c>
      <c r="BB316" s="199">
        <v>9.999999999999998E-4</v>
      </c>
      <c r="BC316" s="223"/>
      <c r="BD316" s="199">
        <v>9.999999999999998E-4</v>
      </c>
      <c r="BE316" s="199">
        <v>9.999999999999998E-4</v>
      </c>
      <c r="BF316" s="199">
        <v>9.999999999999998E-4</v>
      </c>
      <c r="BG316" s="223"/>
      <c r="BH316" s="199">
        <v>9.999999999999998E-4</v>
      </c>
    </row>
    <row r="317" spans="1:60" ht="12.75" customHeight="1" x14ac:dyDescent="0.25">
      <c r="A317" s="196" t="s">
        <v>80</v>
      </c>
      <c r="B317" s="196" t="s">
        <v>81</v>
      </c>
      <c r="C317" s="196" t="s">
        <v>47</v>
      </c>
      <c r="D317" s="197">
        <v>2022</v>
      </c>
      <c r="E317" s="198">
        <v>3931.9959338155722</v>
      </c>
      <c r="F317" s="198">
        <v>3500.1553258164618</v>
      </c>
      <c r="G317" s="198">
        <v>1390.3174219923753</v>
      </c>
      <c r="H317" s="198">
        <v>8822.4686816244102</v>
      </c>
      <c r="I317" s="199">
        <v>1.1835390750750949</v>
      </c>
      <c r="J317" s="199">
        <v>1.2334507751980186</v>
      </c>
      <c r="K317" s="199">
        <v>1.7254943520239019</v>
      </c>
      <c r="L317" s="199">
        <v>1.2887464268928102</v>
      </c>
      <c r="M317" s="224">
        <v>28.071681384513241</v>
      </c>
      <c r="N317" s="224">
        <v>29.255508241367288</v>
      </c>
      <c r="O317" s="224">
        <v>40.926006332083944</v>
      </c>
      <c r="P317" s="224">
        <v>30.567033943403544</v>
      </c>
      <c r="Q317" s="198">
        <v>81.155094577427477</v>
      </c>
      <c r="R317" s="198">
        <v>84.577532272388311</v>
      </c>
      <c r="S317" s="198">
        <v>118.31688558523658</v>
      </c>
      <c r="T317" s="198">
        <v>88.369146708714851</v>
      </c>
      <c r="U317" s="198">
        <v>85.885094577427466</v>
      </c>
      <c r="V317" s="198">
        <v>89.307532272388315</v>
      </c>
      <c r="W317" s="198">
        <v>123.04688558523657</v>
      </c>
      <c r="X317" s="198">
        <v>92.71514670871484</v>
      </c>
      <c r="Y317" s="199">
        <v>2.7051116425690417E-2</v>
      </c>
      <c r="Z317" s="199">
        <v>3.3528251821515954E-2</v>
      </c>
      <c r="AA317" s="199">
        <v>4.3772975055525985E-2</v>
      </c>
      <c r="AB317" s="199">
        <v>3.2255971550711068E-2</v>
      </c>
      <c r="AC317" s="199">
        <v>15.573940677498188</v>
      </c>
      <c r="AD317" s="199">
        <v>19.396759602967052</v>
      </c>
      <c r="AE317" s="199">
        <v>28.79685309579914</v>
      </c>
      <c r="AF317" s="199">
        <v>19.17435079767403</v>
      </c>
      <c r="AG317" s="199">
        <v>8.8862209628196744</v>
      </c>
      <c r="AH317" s="199">
        <v>7.2455037275628502</v>
      </c>
      <c r="AI317" s="199">
        <v>9.9417267737144535</v>
      </c>
      <c r="AJ317" s="199">
        <v>8.4016313082090015</v>
      </c>
      <c r="AK317" s="199">
        <v>0.2</v>
      </c>
      <c r="AL317" s="199">
        <v>0.20000000000000007</v>
      </c>
      <c r="AM317" s="199">
        <v>0.19999999999999998</v>
      </c>
      <c r="AN317" s="199">
        <v>0.2</v>
      </c>
      <c r="AO317" s="199">
        <v>3.0000000000000002E-2</v>
      </c>
      <c r="AP317" s="199">
        <v>3.0000000000000002E-2</v>
      </c>
      <c r="AQ317" s="199">
        <v>3.0000000000000002E-2</v>
      </c>
      <c r="AR317" s="199">
        <v>0.03</v>
      </c>
      <c r="AS317" s="199">
        <v>0.15000000000000002</v>
      </c>
      <c r="AT317" s="199">
        <v>0.15000000000000005</v>
      </c>
      <c r="AU317" s="199">
        <v>0.15000000000000002</v>
      </c>
      <c r="AV317" s="199">
        <v>0.15000000000000002</v>
      </c>
      <c r="AW317" s="199">
        <v>8.7362209628196741</v>
      </c>
      <c r="AX317" s="199">
        <v>7.095503727562849</v>
      </c>
      <c r="AY317" s="199">
        <v>9.7917267737144531</v>
      </c>
      <c r="AZ317" s="199">
        <v>8.2516313082090011</v>
      </c>
      <c r="BA317" s="199">
        <v>2.0000000000000009E-3</v>
      </c>
      <c r="BB317" s="199">
        <v>2.0000000000000009E-3</v>
      </c>
      <c r="BC317" s="199">
        <v>2.0000000000000009E-3</v>
      </c>
      <c r="BD317" s="199">
        <v>2.0000000000000005E-3</v>
      </c>
      <c r="BE317" s="199">
        <v>2.0000000000000009E-3</v>
      </c>
      <c r="BF317" s="199">
        <v>2.0000000000000009E-3</v>
      </c>
      <c r="BG317" s="199">
        <v>2.0000000000000009E-3</v>
      </c>
      <c r="BH317" s="199">
        <v>2.0000000000000005E-3</v>
      </c>
    </row>
    <row r="318" spans="1:60" ht="12.75" customHeight="1" x14ac:dyDescent="0.25">
      <c r="A318" s="196" t="s">
        <v>80</v>
      </c>
      <c r="B318" s="196" t="s">
        <v>81</v>
      </c>
      <c r="C318" s="196" t="s">
        <v>1578</v>
      </c>
      <c r="D318" s="197">
        <v>2022</v>
      </c>
      <c r="E318" s="198">
        <v>832.79985399745897</v>
      </c>
      <c r="F318" s="198">
        <v>741.33567108747184</v>
      </c>
      <c r="G318" s="198">
        <v>294.47033148933116</v>
      </c>
      <c r="H318" s="198">
        <v>1868.6058565742621</v>
      </c>
      <c r="I318" s="199">
        <v>1.0922291643323427</v>
      </c>
      <c r="J318" s="199">
        <v>1.1382922932783224</v>
      </c>
      <c r="K318" s="199">
        <v>1.592391152784856</v>
      </c>
      <c r="L318" s="199">
        <v>1.1893235336500925</v>
      </c>
      <c r="M318" s="224">
        <v>25.905954222986072</v>
      </c>
      <c r="N318" s="224">
        <v>26.99849903758227</v>
      </c>
      <c r="O318" s="224">
        <v>37.769008241369605</v>
      </c>
      <c r="P318" s="224">
        <v>28.208879624536653</v>
      </c>
      <c r="Q318" s="198">
        <v>74.893987869383778</v>
      </c>
      <c r="R318" s="198">
        <v>78.052529623407409</v>
      </c>
      <c r="S318" s="198">
        <v>109.19001943414007</v>
      </c>
      <c r="T318" s="198">
        <v>81.551734023153713</v>
      </c>
      <c r="U318" s="198">
        <v>78.195987869383785</v>
      </c>
      <c r="V318" s="198">
        <v>81.56452962340741</v>
      </c>
      <c r="W318" s="198">
        <v>112.45001943414009</v>
      </c>
      <c r="X318" s="198">
        <v>84.69121170690272</v>
      </c>
      <c r="Y318" s="199">
        <v>4.0395538150521923E-2</v>
      </c>
      <c r="Z318" s="199">
        <v>4.9850840028354805E-2</v>
      </c>
      <c r="AA318" s="199">
        <v>6.039788986555493E-2</v>
      </c>
      <c r="AB318" s="199">
        <v>4.7298894285067547E-2</v>
      </c>
      <c r="AC318" s="199">
        <v>10.273591157657547</v>
      </c>
      <c r="AD318" s="199">
        <v>12.796952737154786</v>
      </c>
      <c r="AE318" s="199">
        <v>18.999739275172011</v>
      </c>
      <c r="AF318" s="199">
        <v>12.6498277851413</v>
      </c>
      <c r="AG318" s="199">
        <v>2.9493441784824448</v>
      </c>
      <c r="AH318" s="199">
        <v>2.6792975504928425</v>
      </c>
      <c r="AI318" s="199">
        <v>4.2407572083264293</v>
      </c>
      <c r="AJ318" s="199">
        <v>3.0457195720244385</v>
      </c>
      <c r="AK318" s="199">
        <v>0.08</v>
      </c>
      <c r="AL318" s="199">
        <v>0.08</v>
      </c>
      <c r="AM318" s="199">
        <v>8.0000000000000016E-2</v>
      </c>
      <c r="AN318" s="199">
        <v>0.08</v>
      </c>
      <c r="AO318" s="199">
        <v>0.02</v>
      </c>
      <c r="AP318" s="199">
        <v>0.02</v>
      </c>
      <c r="AQ318" s="199">
        <v>2.0000000000000004E-2</v>
      </c>
      <c r="AR318" s="199">
        <v>0.02</v>
      </c>
      <c r="AS318" s="199">
        <v>9.8999999999999991E-2</v>
      </c>
      <c r="AT318" s="199">
        <v>0.10650000000000001</v>
      </c>
      <c r="AU318" s="199">
        <v>9.7499999999999989E-2</v>
      </c>
      <c r="AV318" s="199">
        <v>0.10173910734996063</v>
      </c>
      <c r="AW318" s="199">
        <v>2.850344178482445</v>
      </c>
      <c r="AX318" s="199">
        <v>2.5727975504928424</v>
      </c>
      <c r="AY318" s="199">
        <v>4.1432572083264283</v>
      </c>
      <c r="AZ318" s="199">
        <v>2.9439804646744778</v>
      </c>
      <c r="BA318" s="199">
        <v>2E-3</v>
      </c>
      <c r="BB318" s="199">
        <v>2E-3</v>
      </c>
      <c r="BC318" s="199">
        <v>1.9999999999999996E-3</v>
      </c>
      <c r="BD318" s="199">
        <v>1.9999999999999996E-3</v>
      </c>
      <c r="BE318" s="199">
        <v>2E-3</v>
      </c>
      <c r="BF318" s="199">
        <v>2E-3</v>
      </c>
      <c r="BG318" s="199">
        <v>1.9999999999999996E-3</v>
      </c>
      <c r="BH318" s="199">
        <v>1.9999999999999996E-3</v>
      </c>
    </row>
    <row r="319" spans="1:60" ht="12.75" customHeight="1" x14ac:dyDescent="0.25">
      <c r="A319" s="196" t="s">
        <v>80</v>
      </c>
      <c r="B319" s="196" t="s">
        <v>81</v>
      </c>
      <c r="C319" s="196" t="s">
        <v>1579</v>
      </c>
      <c r="D319" s="197">
        <v>2022</v>
      </c>
      <c r="E319" s="198">
        <v>899.30706476039165</v>
      </c>
      <c r="F319" s="198">
        <v>800.53857258467258</v>
      </c>
      <c r="G319" s="198">
        <v>317.98666654364945</v>
      </c>
      <c r="H319" s="198">
        <v>2017.8323038887138</v>
      </c>
      <c r="I319" s="199">
        <v>1.0922291643323425</v>
      </c>
      <c r="J319" s="199">
        <v>1.1382922932783219</v>
      </c>
      <c r="K319" s="199">
        <v>1.592391152784856</v>
      </c>
      <c r="L319" s="199">
        <v>1.189323533650092</v>
      </c>
      <c r="M319" s="224">
        <v>25.905954222986065</v>
      </c>
      <c r="N319" s="224">
        <v>26.99849903758227</v>
      </c>
      <c r="O319" s="224">
        <v>37.769008241369605</v>
      </c>
      <c r="P319" s="224">
        <v>28.208879624536653</v>
      </c>
      <c r="Q319" s="198">
        <v>74.893987869383778</v>
      </c>
      <c r="R319" s="198">
        <v>78.052529623407395</v>
      </c>
      <c r="S319" s="198">
        <v>109.19001943414005</v>
      </c>
      <c r="T319" s="198">
        <v>81.551734023153699</v>
      </c>
      <c r="U319" s="198">
        <v>76.263987869383783</v>
      </c>
      <c r="V319" s="198">
        <v>79.464529623407415</v>
      </c>
      <c r="W319" s="198">
        <v>110.56001943414006</v>
      </c>
      <c r="X319" s="198">
        <v>82.912611471797021</v>
      </c>
      <c r="Y319" s="199">
        <v>4.7152881507281273E-2</v>
      </c>
      <c r="Z319" s="199">
        <v>5.8739505776963706E-2</v>
      </c>
      <c r="AA319" s="199">
        <v>7.2635519021226211E-2</v>
      </c>
      <c r="AB319" s="199">
        <v>5.5765430021959259E-2</v>
      </c>
      <c r="AC319" s="199">
        <v>8.128113369709153</v>
      </c>
      <c r="AD319" s="199">
        <v>10.122096178424142</v>
      </c>
      <c r="AE319" s="199">
        <v>15.029067769594086</v>
      </c>
      <c r="AF319" s="199">
        <v>10.006699429477813</v>
      </c>
      <c r="AG319" s="199">
        <v>1.6995011491761987</v>
      </c>
      <c r="AH319" s="199">
        <v>1.4560172725593021</v>
      </c>
      <c r="AI319" s="199">
        <v>2.254862135640554</v>
      </c>
      <c r="AJ319" s="199">
        <v>1.6904216799929705</v>
      </c>
      <c r="AK319" s="199">
        <v>0.04</v>
      </c>
      <c r="AL319" s="199">
        <v>3.9999999999999994E-2</v>
      </c>
      <c r="AM319" s="199">
        <v>0.04</v>
      </c>
      <c r="AN319" s="199">
        <v>3.9999999999999994E-2</v>
      </c>
      <c r="AO319" s="199">
        <v>9.9999999999999967E-3</v>
      </c>
      <c r="AP319" s="199">
        <v>9.9999999999999967E-3</v>
      </c>
      <c r="AQ319" s="199">
        <v>9.9999999999999967E-3</v>
      </c>
      <c r="AR319" s="199">
        <v>9.9999999999999967E-3</v>
      </c>
      <c r="AS319" s="199">
        <v>0.03</v>
      </c>
      <c r="AT319" s="199">
        <v>3.1500000000000007E-2</v>
      </c>
      <c r="AU319" s="199">
        <v>0.03</v>
      </c>
      <c r="AV319" s="199">
        <v>3.0595097945732581E-2</v>
      </c>
      <c r="AW319" s="199">
        <v>1.6695011491761989</v>
      </c>
      <c r="AX319" s="199">
        <v>1.4245172725593023</v>
      </c>
      <c r="AY319" s="199">
        <v>2.2248621356405542</v>
      </c>
      <c r="AZ319" s="199">
        <v>1.6598265820472382</v>
      </c>
      <c r="BA319" s="199">
        <v>1.9999999999999996E-3</v>
      </c>
      <c r="BB319" s="199">
        <v>1.9999999999999996E-3</v>
      </c>
      <c r="BC319" s="199">
        <v>1.9999999999999992E-3</v>
      </c>
      <c r="BD319" s="199">
        <v>1.9999999999999992E-3</v>
      </c>
      <c r="BE319" s="199">
        <v>1.9999999999999996E-3</v>
      </c>
      <c r="BF319" s="199">
        <v>1.9999999999999996E-3</v>
      </c>
      <c r="BG319" s="199">
        <v>1.9999999999999992E-3</v>
      </c>
      <c r="BH319" s="199">
        <v>1.9999999999999992E-3</v>
      </c>
    </row>
    <row r="320" spans="1:60" ht="12.75" customHeight="1" x14ac:dyDescent="0.25">
      <c r="A320" s="196" t="s">
        <v>80</v>
      </c>
      <c r="B320" s="196" t="s">
        <v>81</v>
      </c>
      <c r="C320" s="196" t="s">
        <v>1580</v>
      </c>
      <c r="D320" s="197">
        <v>2022</v>
      </c>
      <c r="E320" s="198">
        <v>2255.4113024956282</v>
      </c>
      <c r="F320" s="198">
        <v>2007.7055050960269</v>
      </c>
      <c r="G320" s="198">
        <v>797.49259165059641</v>
      </c>
      <c r="H320" s="198">
        <v>5060.609399242252</v>
      </c>
      <c r="I320" s="199">
        <v>0.65957039744305535</v>
      </c>
      <c r="J320" s="199">
        <v>0.70690882619309403</v>
      </c>
      <c r="K320" s="199">
        <v>0.90805463747850101</v>
      </c>
      <c r="L320" s="199">
        <v>0.71750926239836044</v>
      </c>
      <c r="M320" s="224">
        <v>15.643970222532309</v>
      </c>
      <c r="N320" s="224">
        <v>16.766763138372671</v>
      </c>
      <c r="O320" s="224">
        <v>21.537624739097687</v>
      </c>
      <c r="P320" s="224">
        <v>17.018188776915462</v>
      </c>
      <c r="Q320" s="198">
        <v>45.226641952287281</v>
      </c>
      <c r="R320" s="198">
        <v>48.472630820134732</v>
      </c>
      <c r="S320" s="198">
        <v>62.265168542376671</v>
      </c>
      <c r="T320" s="198">
        <v>49.199501120336507</v>
      </c>
      <c r="U320" s="198">
        <v>46.092641952287281</v>
      </c>
      <c r="V320" s="198">
        <v>49.380630820134726</v>
      </c>
      <c r="W320" s="198">
        <v>63.131168542376678</v>
      </c>
      <c r="X320" s="198">
        <v>50.110378568979826</v>
      </c>
      <c r="Y320" s="199">
        <v>4.4707446230966362E-2</v>
      </c>
      <c r="Z320" s="199">
        <v>4.9171096955044458E-2</v>
      </c>
      <c r="AA320" s="199">
        <v>6.896774403777875E-2</v>
      </c>
      <c r="AB320" s="199">
        <v>5.0301457084277107E-2</v>
      </c>
      <c r="AC320" s="199">
        <v>2.0108091449748033</v>
      </c>
      <c r="AD320" s="199">
        <v>4.7156371829366464</v>
      </c>
      <c r="AE320" s="199">
        <v>13.708890307800548</v>
      </c>
      <c r="AF320" s="199">
        <v>4.9273810519560106</v>
      </c>
      <c r="AG320" s="199">
        <v>0.9351316744986663</v>
      </c>
      <c r="AH320" s="199">
        <v>0.99126822841281492</v>
      </c>
      <c r="AI320" s="199">
        <v>1.7822394753608393</v>
      </c>
      <c r="AJ320" s="199">
        <v>1.0908970777652369</v>
      </c>
      <c r="AK320" s="199">
        <v>1.2000000000000004E-2</v>
      </c>
      <c r="AL320" s="199">
        <v>1.2E-2</v>
      </c>
      <c r="AM320" s="199">
        <v>1.2000000000000002E-2</v>
      </c>
      <c r="AN320" s="199">
        <v>1.1999999999999999E-2</v>
      </c>
      <c r="AO320" s="199">
        <v>3.0000000000000009E-3</v>
      </c>
      <c r="AP320" s="199">
        <v>3.0000000000000001E-3</v>
      </c>
      <c r="AQ320" s="199">
        <v>3.0000000000000005E-3</v>
      </c>
      <c r="AR320" s="199">
        <v>2.9999999999999996E-3</v>
      </c>
      <c r="AS320" s="199">
        <v>1.2000000000000004E-2</v>
      </c>
      <c r="AT320" s="199">
        <v>1.35E-2</v>
      </c>
      <c r="AU320" s="199">
        <v>1.2000000000000002E-2</v>
      </c>
      <c r="AV320" s="199">
        <v>1.2595097945732579E-2</v>
      </c>
      <c r="AW320" s="199">
        <v>0.92313167449866596</v>
      </c>
      <c r="AX320" s="199">
        <v>0.97776822841281474</v>
      </c>
      <c r="AY320" s="199">
        <v>1.770239475360839</v>
      </c>
      <c r="AZ320" s="199">
        <v>1.0783019798195042</v>
      </c>
      <c r="BA320" s="199">
        <v>2.0000000000000005E-3</v>
      </c>
      <c r="BB320" s="199">
        <v>2E-3</v>
      </c>
      <c r="BC320" s="199">
        <v>2E-3</v>
      </c>
      <c r="BD320" s="199">
        <v>1.9999999999999996E-3</v>
      </c>
      <c r="BE320" s="199">
        <v>2.0000000000000005E-3</v>
      </c>
      <c r="BF320" s="199">
        <v>2E-3</v>
      </c>
      <c r="BG320" s="199">
        <v>2E-3</v>
      </c>
      <c r="BH320" s="199">
        <v>1.9999999999999996E-3</v>
      </c>
    </row>
    <row r="321" spans="1:60" ht="12.75" customHeight="1" x14ac:dyDescent="0.25">
      <c r="A321" s="196" t="s">
        <v>80</v>
      </c>
      <c r="B321" s="196" t="s">
        <v>81</v>
      </c>
      <c r="C321" s="196" t="s">
        <v>1581</v>
      </c>
      <c r="D321" s="197">
        <v>2022</v>
      </c>
      <c r="E321" s="198">
        <v>1133.0463922413587</v>
      </c>
      <c r="F321" s="198">
        <v>1008.6069342274998</v>
      </c>
      <c r="G321" s="198">
        <v>400.63473248053867</v>
      </c>
      <c r="H321" s="198">
        <v>2542.2880589493975</v>
      </c>
      <c r="I321" s="199">
        <v>0.65119255232945494</v>
      </c>
      <c r="J321" s="199">
        <v>0.68551196311848184</v>
      </c>
      <c r="K321" s="199">
        <v>0.92015934717360659</v>
      </c>
      <c r="L321" s="199">
        <v>0.70719416674044522</v>
      </c>
      <c r="M321" s="224">
        <v>15.445260941469606</v>
      </c>
      <c r="N321" s="224">
        <v>16.259263271652628</v>
      </c>
      <c r="O321" s="224">
        <v>21.824729373806488</v>
      </c>
      <c r="P321" s="224">
        <v>16.773530966406415</v>
      </c>
      <c r="Q321" s="198">
        <v>44.652174385590236</v>
      </c>
      <c r="R321" s="198">
        <v>47.005451169669662</v>
      </c>
      <c r="S321" s="198">
        <v>63.095186647251026</v>
      </c>
      <c r="T321" s="198">
        <v>48.492196578118325</v>
      </c>
      <c r="U321" s="198">
        <v>45.518174385590228</v>
      </c>
      <c r="V321" s="198">
        <v>47.913451169669671</v>
      </c>
      <c r="W321" s="198">
        <v>63.961186647251026</v>
      </c>
      <c r="X321" s="198">
        <v>49.403074026761637</v>
      </c>
      <c r="Y321" s="199">
        <v>5.689695178154644E-2</v>
      </c>
      <c r="Z321" s="199">
        <v>6.0188532501695875E-2</v>
      </c>
      <c r="AA321" s="199">
        <v>6.1499835478632761E-2</v>
      </c>
      <c r="AB321" s="199">
        <v>5.8928187462867092E-2</v>
      </c>
      <c r="AC321" s="199">
        <v>1.9154822115054373</v>
      </c>
      <c r="AD321" s="199">
        <v>5.3000359895862887</v>
      </c>
      <c r="AE321" s="199">
        <v>12.478917272974002</v>
      </c>
      <c r="AF321" s="199">
        <v>4.9229161499415275</v>
      </c>
      <c r="AG321" s="199">
        <v>0.93473424325460275</v>
      </c>
      <c r="AH321" s="199">
        <v>0.99484000295875175</v>
      </c>
      <c r="AI321" s="199">
        <v>1.5210060190153563</v>
      </c>
      <c r="AJ321" s="199">
        <v>1.0509696639525756</v>
      </c>
      <c r="AK321" s="199">
        <v>1.1999999999999999E-2</v>
      </c>
      <c r="AL321" s="199">
        <v>1.2000000000000002E-2</v>
      </c>
      <c r="AM321" s="199">
        <v>1.2E-2</v>
      </c>
      <c r="AN321" s="199">
        <v>1.2E-2</v>
      </c>
      <c r="AO321" s="199">
        <v>2.9999999999999996E-3</v>
      </c>
      <c r="AP321" s="199">
        <v>3.0000000000000005E-3</v>
      </c>
      <c r="AQ321" s="199">
        <v>3.0000000000000001E-3</v>
      </c>
      <c r="AR321" s="199">
        <v>3.0000000000000001E-3</v>
      </c>
      <c r="AS321" s="199">
        <v>1.1999999999999999E-2</v>
      </c>
      <c r="AT321" s="199">
        <v>1.35E-2</v>
      </c>
      <c r="AU321" s="199">
        <v>1.2E-2</v>
      </c>
      <c r="AV321" s="199">
        <v>1.2595097945732573E-2</v>
      </c>
      <c r="AW321" s="199">
        <v>0.92273424325460285</v>
      </c>
      <c r="AX321" s="199">
        <v>0.98134000295875179</v>
      </c>
      <c r="AY321" s="199">
        <v>1.5090060190153558</v>
      </c>
      <c r="AZ321" s="199">
        <v>1.0383745660068431</v>
      </c>
      <c r="BA321" s="199">
        <v>2E-3</v>
      </c>
      <c r="BB321" s="199">
        <v>2.0000000000000005E-3</v>
      </c>
      <c r="BC321" s="199">
        <v>2E-3</v>
      </c>
      <c r="BD321" s="199">
        <v>2E-3</v>
      </c>
      <c r="BE321" s="199">
        <v>2E-3</v>
      </c>
      <c r="BF321" s="199">
        <v>2.0000000000000005E-3</v>
      </c>
      <c r="BG321" s="199">
        <v>2E-3</v>
      </c>
      <c r="BH321" s="199">
        <v>2E-3</v>
      </c>
    </row>
    <row r="322" spans="1:60" ht="12.75" customHeight="1" x14ac:dyDescent="0.25">
      <c r="A322" s="196" t="s">
        <v>80</v>
      </c>
      <c r="B322" s="196" t="s">
        <v>81</v>
      </c>
      <c r="C322" s="196" t="s">
        <v>1582</v>
      </c>
      <c r="D322" s="197">
        <v>2022</v>
      </c>
      <c r="E322" s="198">
        <v>482.6197857114999</v>
      </c>
      <c r="F322" s="198">
        <v>429.6149440987034</v>
      </c>
      <c r="G322" s="198">
        <v>170.6498957698052</v>
      </c>
      <c r="H322" s="198">
        <v>1082.8846255800086</v>
      </c>
      <c r="I322" s="199">
        <v>0.65119255232945483</v>
      </c>
      <c r="J322" s="199">
        <v>0.68551196311848162</v>
      </c>
      <c r="K322" s="199">
        <v>0.92015934717360603</v>
      </c>
      <c r="L322" s="199">
        <v>0.707194166740445</v>
      </c>
      <c r="M322" s="224">
        <v>15.445260941469606</v>
      </c>
      <c r="N322" s="224">
        <v>16.259263271652628</v>
      </c>
      <c r="O322" s="224">
        <v>21.824729373806484</v>
      </c>
      <c r="P322" s="224">
        <v>16.773530966406412</v>
      </c>
      <c r="Q322" s="198">
        <v>44.652174385590229</v>
      </c>
      <c r="R322" s="198">
        <v>47.005451169669648</v>
      </c>
      <c r="S322" s="198">
        <v>63.095186647251012</v>
      </c>
      <c r="T322" s="198">
        <v>48.492196578118325</v>
      </c>
      <c r="U322" s="198">
        <v>45.518174385590228</v>
      </c>
      <c r="V322" s="198">
        <v>47.913451169669649</v>
      </c>
      <c r="W322" s="198">
        <v>63.961186647251004</v>
      </c>
      <c r="X322" s="198">
        <v>49.403074026761637</v>
      </c>
      <c r="Y322" s="199">
        <v>3.7525467300855382E-2</v>
      </c>
      <c r="Z322" s="199">
        <v>3.9864242442307185E-2</v>
      </c>
      <c r="AA322" s="199">
        <v>4.0803025714192143E-2</v>
      </c>
      <c r="AB322" s="199">
        <v>3.8969838858381067E-2</v>
      </c>
      <c r="AC322" s="199">
        <v>2.4270083721396354</v>
      </c>
      <c r="AD322" s="199">
        <v>4.7483527770242802</v>
      </c>
      <c r="AE322" s="199">
        <v>10.415407773796156</v>
      </c>
      <c r="AF322" s="199">
        <v>4.6068377983209281</v>
      </c>
      <c r="AG322" s="199">
        <v>0.69552661057215648</v>
      </c>
      <c r="AH322" s="199">
        <v>0.62160550425950412</v>
      </c>
      <c r="AI322" s="199">
        <v>0.89981850132761232</v>
      </c>
      <c r="AJ322" s="199">
        <v>0.6983937469544349</v>
      </c>
      <c r="AK322" s="199">
        <v>1.2E-2</v>
      </c>
      <c r="AL322" s="199">
        <v>1.1999999999999999E-2</v>
      </c>
      <c r="AM322" s="199">
        <v>1.1999999999999997E-2</v>
      </c>
      <c r="AN322" s="199">
        <v>1.1999999999999997E-2</v>
      </c>
      <c r="AO322" s="199">
        <v>3.0000000000000001E-3</v>
      </c>
      <c r="AP322" s="199">
        <v>2.9999999999999996E-3</v>
      </c>
      <c r="AQ322" s="199">
        <v>2.9999999999999992E-3</v>
      </c>
      <c r="AR322" s="199">
        <v>2.9999999999999992E-3</v>
      </c>
      <c r="AS322" s="199">
        <v>1.2E-2</v>
      </c>
      <c r="AT322" s="199">
        <v>1.3499999999999998E-2</v>
      </c>
      <c r="AU322" s="199">
        <v>1.1999999999999997E-2</v>
      </c>
      <c r="AV322" s="199">
        <v>1.2595097945732575E-2</v>
      </c>
      <c r="AW322" s="199">
        <v>0.68352661057215658</v>
      </c>
      <c r="AX322" s="199">
        <v>0.60810550425950416</v>
      </c>
      <c r="AY322" s="199">
        <v>0.88781850132761231</v>
      </c>
      <c r="AZ322" s="199">
        <v>0.68579864900870247</v>
      </c>
      <c r="BA322" s="199">
        <v>1.9999999999999996E-3</v>
      </c>
      <c r="BB322" s="199">
        <v>1.9999999999999996E-3</v>
      </c>
      <c r="BC322" s="199">
        <v>1.9999999999999996E-3</v>
      </c>
      <c r="BD322" s="199">
        <v>1.9999999999999996E-3</v>
      </c>
      <c r="BE322" s="199">
        <v>1.9999999999999996E-3</v>
      </c>
      <c r="BF322" s="199">
        <v>1.9999999999999996E-3</v>
      </c>
      <c r="BG322" s="199">
        <v>1.9999999999999996E-3</v>
      </c>
      <c r="BH322" s="199">
        <v>1.9999999999999996E-3</v>
      </c>
    </row>
    <row r="323" spans="1:60" ht="12.75" customHeight="1" x14ac:dyDescent="0.25">
      <c r="A323" s="196" t="s">
        <v>80</v>
      </c>
      <c r="B323" s="196" t="s">
        <v>82</v>
      </c>
      <c r="C323" s="196" t="s">
        <v>47</v>
      </c>
      <c r="D323" s="197">
        <v>2022</v>
      </c>
      <c r="E323" s="198">
        <v>18873.580482314752</v>
      </c>
      <c r="F323" s="198">
        <v>16800.745563919023</v>
      </c>
      <c r="G323" s="198">
        <v>6673.5236255634036</v>
      </c>
      <c r="H323" s="198">
        <v>42347.849671797179</v>
      </c>
      <c r="I323" s="199">
        <v>1.1840638981308493</v>
      </c>
      <c r="J323" s="199">
        <v>1.3493735950748387</v>
      </c>
      <c r="K323" s="199">
        <v>1.8187348767878482</v>
      </c>
      <c r="L323" s="199">
        <v>1.3496642292570329</v>
      </c>
      <c r="M323" s="224">
        <v>28.084129360177631</v>
      </c>
      <c r="N323" s="224">
        <v>32.005014813061955</v>
      </c>
      <c r="O323" s="224">
        <v>43.137524615189406</v>
      </c>
      <c r="P323" s="224">
        <v>32.011908197770431</v>
      </c>
      <c r="Q323" s="198">
        <v>81.191081614630676</v>
      </c>
      <c r="R323" s="198">
        <v>92.526342420619798</v>
      </c>
      <c r="S323" s="198">
        <v>124.71037420341919</v>
      </c>
      <c r="T323" s="198">
        <v>92.546271162340389</v>
      </c>
      <c r="U323" s="198">
        <v>87.321081614630685</v>
      </c>
      <c r="V323" s="198">
        <v>98.656342420619794</v>
      </c>
      <c r="W323" s="198">
        <v>130.8403742034192</v>
      </c>
      <c r="X323" s="198">
        <v>98.142271162340379</v>
      </c>
      <c r="Y323" s="199">
        <v>0.30280293786164453</v>
      </c>
      <c r="Z323" s="199">
        <v>0.42626069399416888</v>
      </c>
      <c r="AA323" s="199">
        <v>0.57340579437958905</v>
      </c>
      <c r="AB323" s="199">
        <v>0.3944264071726824</v>
      </c>
      <c r="AC323" s="199">
        <v>15.242666965069349</v>
      </c>
      <c r="AD323" s="199">
        <v>17.224509272827571</v>
      </c>
      <c r="AE323" s="199">
        <v>25.009756846084127</v>
      </c>
      <c r="AF323" s="199">
        <v>17.568105781859927</v>
      </c>
      <c r="AG323" s="199">
        <v>1.8487436429307218</v>
      </c>
      <c r="AH323" s="199">
        <v>1.0153672564059528</v>
      </c>
      <c r="AI323" s="199">
        <v>0.98764810803603775</v>
      </c>
      <c r="AJ323" s="199">
        <v>1.3824180519499025</v>
      </c>
      <c r="AK323" s="199">
        <v>2.0000000000000007E-2</v>
      </c>
      <c r="AL323" s="199">
        <v>0.02</v>
      </c>
      <c r="AM323" s="199">
        <v>1.9999999999999997E-2</v>
      </c>
      <c r="AN323" s="199">
        <v>0.02</v>
      </c>
      <c r="AO323" s="199">
        <v>3.0000000000000005E-3</v>
      </c>
      <c r="AP323" s="199">
        <v>3.0000000000000005E-3</v>
      </c>
      <c r="AQ323" s="199">
        <v>3.0000000000000001E-3</v>
      </c>
      <c r="AR323" s="199">
        <v>3.0000000000000005E-3</v>
      </c>
      <c r="AS323" s="199">
        <v>0.20000000000000004</v>
      </c>
      <c r="AT323" s="199">
        <v>0.2</v>
      </c>
      <c r="AU323" s="199">
        <v>0.19999999999999998</v>
      </c>
      <c r="AV323" s="199">
        <v>0.20000000000000004</v>
      </c>
      <c r="AW323" s="199">
        <v>1.6487436429307218</v>
      </c>
      <c r="AX323" s="199">
        <v>0.81536725640595276</v>
      </c>
      <c r="AY323" s="199">
        <v>0.78764810803603769</v>
      </c>
      <c r="AZ323" s="199">
        <v>1.1824180519499026</v>
      </c>
      <c r="BA323" s="199">
        <v>2.0000000000000005E-3</v>
      </c>
      <c r="BB323" s="199">
        <v>2.0000000000000005E-3</v>
      </c>
      <c r="BC323" s="199">
        <v>2E-3</v>
      </c>
      <c r="BD323" s="199">
        <v>2.0000000000000005E-3</v>
      </c>
      <c r="BE323" s="199">
        <v>2.0000000000000005E-3</v>
      </c>
      <c r="BF323" s="199">
        <v>2.0000000000000005E-3</v>
      </c>
      <c r="BG323" s="199">
        <v>2E-3</v>
      </c>
      <c r="BH323" s="199">
        <v>2.0000000000000005E-3</v>
      </c>
    </row>
    <row r="324" spans="1:60" ht="12.75" customHeight="1" x14ac:dyDescent="0.25">
      <c r="A324" s="196" t="s">
        <v>80</v>
      </c>
      <c r="B324" s="196" t="s">
        <v>82</v>
      </c>
      <c r="C324" s="196" t="s">
        <v>1578</v>
      </c>
      <c r="D324" s="197">
        <v>2022</v>
      </c>
      <c r="E324" s="198">
        <v>3997.4392991878026</v>
      </c>
      <c r="F324" s="198">
        <v>3558.4112212198652</v>
      </c>
      <c r="G324" s="198">
        <v>1413.4575911487893</v>
      </c>
      <c r="H324" s="198">
        <v>8969.3081115564582</v>
      </c>
      <c r="I324" s="199">
        <v>0.97328705978227481</v>
      </c>
      <c r="J324" s="199">
        <v>1.1091992214830513</v>
      </c>
      <c r="K324" s="199">
        <v>1.4951430831952137</v>
      </c>
      <c r="L324" s="199">
        <v>1.1094461373707138</v>
      </c>
      <c r="M324" s="224">
        <v>23.084834977792482</v>
      </c>
      <c r="N324" s="224">
        <v>26.308457230655204</v>
      </c>
      <c r="O324" s="224">
        <v>35.462437311629756</v>
      </c>
      <c r="P324" s="224">
        <v>26.314313686325498</v>
      </c>
      <c r="Q324" s="198">
        <v>66.738145829790327</v>
      </c>
      <c r="R324" s="198">
        <v>76.057622110156714</v>
      </c>
      <c r="S324" s="198">
        <v>102.52173407607623</v>
      </c>
      <c r="T324" s="198">
        <v>76.074553095062853</v>
      </c>
      <c r="U324" s="198">
        <v>71.244145829790327</v>
      </c>
      <c r="V324" s="198">
        <v>80.619622110156726</v>
      </c>
      <c r="W324" s="198">
        <v>106.74773407607621</v>
      </c>
      <c r="X324" s="198">
        <v>80.200992630136895</v>
      </c>
      <c r="Y324" s="199">
        <v>0.32048589875826705</v>
      </c>
      <c r="Z324" s="199">
        <v>0.45048855295277396</v>
      </c>
      <c r="AA324" s="199">
        <v>0.60742719377377574</v>
      </c>
      <c r="AB324" s="199">
        <v>0.41728068430133797</v>
      </c>
      <c r="AC324" s="199">
        <v>10.350650734836815</v>
      </c>
      <c r="AD324" s="199">
        <v>14.50472804914685</v>
      </c>
      <c r="AE324" s="199">
        <v>25.054965375993252</v>
      </c>
      <c r="AF324" s="199">
        <v>14.315933233652299</v>
      </c>
      <c r="AG324" s="199">
        <v>1.48460157675198</v>
      </c>
      <c r="AH324" s="199">
        <v>0.95583370027052317</v>
      </c>
      <c r="AI324" s="199">
        <v>0.98357825827607315</v>
      </c>
      <c r="AJ324" s="199">
        <v>1.1958670695052287</v>
      </c>
      <c r="AK324" s="199">
        <v>0.02</v>
      </c>
      <c r="AL324" s="199">
        <v>1.9999999999999997E-2</v>
      </c>
      <c r="AM324" s="199">
        <v>0.02</v>
      </c>
      <c r="AN324" s="199">
        <v>1.9999999999999997E-2</v>
      </c>
      <c r="AO324" s="199">
        <v>5.0000000000000001E-3</v>
      </c>
      <c r="AP324" s="199">
        <v>4.9999999999999992E-3</v>
      </c>
      <c r="AQ324" s="199">
        <v>5.0000000000000001E-3</v>
      </c>
      <c r="AR324" s="199">
        <v>4.9999999999999992E-3</v>
      </c>
      <c r="AS324" s="199">
        <v>0.14200000000000002</v>
      </c>
      <c r="AT324" s="199">
        <v>0.14400000000000002</v>
      </c>
      <c r="AU324" s="199">
        <v>0.13200000000000001</v>
      </c>
      <c r="AV324" s="199">
        <v>0.1412175814029617</v>
      </c>
      <c r="AW324" s="199">
        <v>1.3426015767519799</v>
      </c>
      <c r="AX324" s="199">
        <v>0.81183370027052337</v>
      </c>
      <c r="AY324" s="199">
        <v>0.85157825827607303</v>
      </c>
      <c r="AZ324" s="199">
        <v>1.0546494881022672</v>
      </c>
      <c r="BA324" s="199">
        <v>2E-3</v>
      </c>
      <c r="BB324" s="199">
        <v>2.0000000000000005E-3</v>
      </c>
      <c r="BC324" s="199">
        <v>2.0000000000000005E-3</v>
      </c>
      <c r="BD324" s="199">
        <v>2.0000000000000005E-3</v>
      </c>
      <c r="BE324" s="199">
        <v>2E-3</v>
      </c>
      <c r="BF324" s="199">
        <v>2.0000000000000005E-3</v>
      </c>
      <c r="BG324" s="199">
        <v>2.0000000000000005E-3</v>
      </c>
      <c r="BH324" s="199">
        <v>2.0000000000000005E-3</v>
      </c>
    </row>
    <row r="325" spans="1:60" ht="12.75" customHeight="1" x14ac:dyDescent="0.25">
      <c r="A325" s="196" t="s">
        <v>80</v>
      </c>
      <c r="B325" s="196" t="s">
        <v>82</v>
      </c>
      <c r="C325" s="196" t="s">
        <v>1579</v>
      </c>
      <c r="D325" s="197">
        <v>2022</v>
      </c>
      <c r="E325" s="198">
        <v>4316.6739108498814</v>
      </c>
      <c r="F325" s="198">
        <v>3842.5851484064292</v>
      </c>
      <c r="G325" s="198">
        <v>1526.3359994095176</v>
      </c>
      <c r="H325" s="198">
        <v>9685.5950586658291</v>
      </c>
      <c r="I325" s="199">
        <v>0.84268355794570726</v>
      </c>
      <c r="J325" s="199">
        <v>0.89185728815795051</v>
      </c>
      <c r="K325" s="199">
        <v>1.1307279482372909</v>
      </c>
      <c r="L325" s="199">
        <v>0.90758476060056081</v>
      </c>
      <c r="M325" s="224">
        <v>19.987125769479949</v>
      </c>
      <c r="N325" s="224">
        <v>21.15344914322959</v>
      </c>
      <c r="O325" s="224">
        <v>26.819084696014482</v>
      </c>
      <c r="P325" s="224">
        <v>21.526480000165726</v>
      </c>
      <c r="Q325" s="198">
        <v>57.782683549833585</v>
      </c>
      <c r="R325" s="198">
        <v>61.154518760129719</v>
      </c>
      <c r="S325" s="198">
        <v>77.533843633101412</v>
      </c>
      <c r="T325" s="198">
        <v>62.232949156238895</v>
      </c>
      <c r="U325" s="198">
        <v>62.120683549833586</v>
      </c>
      <c r="V325" s="198">
        <v>64.260518760129727</v>
      </c>
      <c r="W325" s="198">
        <v>80.639843633101421</v>
      </c>
      <c r="X325" s="198">
        <v>65.619196918320014</v>
      </c>
      <c r="Y325" s="199">
        <v>0.25259731130466123</v>
      </c>
      <c r="Z325" s="199">
        <v>0.3813583254980325</v>
      </c>
      <c r="AA325" s="199">
        <v>0.60844881504867421</v>
      </c>
      <c r="AB325" s="199">
        <v>0.35975893794246405</v>
      </c>
      <c r="AC325" s="199">
        <v>3.6941422227400125</v>
      </c>
      <c r="AD325" s="199">
        <v>5.7866473649957202</v>
      </c>
      <c r="AE325" s="199">
        <v>9.2548674995113647</v>
      </c>
      <c r="AF325" s="199">
        <v>5.4006108759561577</v>
      </c>
      <c r="AG325" s="199">
        <v>0.85496804947234906</v>
      </c>
      <c r="AH325" s="199">
        <v>0.54107366192608608</v>
      </c>
      <c r="AI325" s="199">
        <v>0.52570229585709749</v>
      </c>
      <c r="AJ325" s="199">
        <v>0.6785476979586611</v>
      </c>
      <c r="AK325" s="199">
        <v>4.9999999999999992E-3</v>
      </c>
      <c r="AL325" s="199">
        <v>5.0000000000000001E-3</v>
      </c>
      <c r="AM325" s="199">
        <v>4.9999999999999992E-3</v>
      </c>
      <c r="AN325" s="199">
        <v>4.9999999999999992E-3</v>
      </c>
      <c r="AO325" s="199">
        <v>1.2499999999999998E-3</v>
      </c>
      <c r="AP325" s="199">
        <v>1.25E-3</v>
      </c>
      <c r="AQ325" s="199">
        <v>1.2499999999999998E-3</v>
      </c>
      <c r="AR325" s="199">
        <v>1.2499999999999998E-3</v>
      </c>
      <c r="AS325" s="199">
        <v>0.13600000000000001</v>
      </c>
      <c r="AT325" s="199">
        <v>9.2000000000000012E-2</v>
      </c>
      <c r="AU325" s="199">
        <v>9.1999999999999998E-2</v>
      </c>
      <c r="AV325" s="199">
        <v>0.11160991048324478</v>
      </c>
      <c r="AW325" s="199">
        <v>0.71896804947234905</v>
      </c>
      <c r="AX325" s="199">
        <v>0.449073661926086</v>
      </c>
      <c r="AY325" s="199">
        <v>0.43370229585709752</v>
      </c>
      <c r="AZ325" s="199">
        <v>0.56693778747541623</v>
      </c>
      <c r="BA325" s="199">
        <v>1.9999999999999996E-3</v>
      </c>
      <c r="BB325" s="199">
        <v>2E-3</v>
      </c>
      <c r="BC325" s="199">
        <v>2E-3</v>
      </c>
      <c r="BD325" s="199">
        <v>1.9999999999999996E-3</v>
      </c>
      <c r="BE325" s="199">
        <v>1.9999999999999996E-3</v>
      </c>
      <c r="BF325" s="199">
        <v>2E-3</v>
      </c>
      <c r="BG325" s="199">
        <v>2E-3</v>
      </c>
      <c r="BH325" s="199">
        <v>1.9999999999999996E-3</v>
      </c>
    </row>
    <row r="326" spans="1:60" ht="12.75" customHeight="1" x14ac:dyDescent="0.25">
      <c r="A326" s="196" t="s">
        <v>80</v>
      </c>
      <c r="B326" s="196" t="s">
        <v>82</v>
      </c>
      <c r="C326" s="196" t="s">
        <v>1580</v>
      </c>
      <c r="D326" s="197">
        <v>2022</v>
      </c>
      <c r="E326" s="198">
        <v>10825.97425197902</v>
      </c>
      <c r="F326" s="198">
        <v>9636.9864244609325</v>
      </c>
      <c r="G326" s="198">
        <v>3827.9644399228637</v>
      </c>
      <c r="H326" s="198">
        <v>24290.925116362818</v>
      </c>
      <c r="I326" s="199">
        <v>0.66030670498059463</v>
      </c>
      <c r="J326" s="199">
        <v>0.7063251987189012</v>
      </c>
      <c r="K326" s="199">
        <v>0.90803318916124287</v>
      </c>
      <c r="L326" s="199">
        <v>0.71760249610562332</v>
      </c>
      <c r="M326" s="224">
        <v>15.661434276766018</v>
      </c>
      <c r="N326" s="224">
        <v>16.752920414589553</v>
      </c>
      <c r="O326" s="224">
        <v>21.537116018818836</v>
      </c>
      <c r="P326" s="224">
        <v>17.020400133498185</v>
      </c>
      <c r="Q326" s="198">
        <v>45.277130448278264</v>
      </c>
      <c r="R326" s="198">
        <v>48.43261157289264</v>
      </c>
      <c r="S326" s="198">
        <v>62.263697834520663</v>
      </c>
      <c r="T326" s="198">
        <v>49.205894141479682</v>
      </c>
      <c r="U326" s="198">
        <v>46.208690183599153</v>
      </c>
      <c r="V326" s="198">
        <v>49.349989700196076</v>
      </c>
      <c r="W326" s="198">
        <v>63.438061141928841</v>
      </c>
      <c r="X326" s="198">
        <v>50.189569524283485</v>
      </c>
      <c r="Y326" s="199">
        <v>6.0968593111197573E-2</v>
      </c>
      <c r="Z326" s="199">
        <v>6.6632044031822213E-2</v>
      </c>
      <c r="AA326" s="199">
        <v>9.3023461908097585E-2</v>
      </c>
      <c r="AB326" s="199">
        <v>6.8266935873744938E-2</v>
      </c>
      <c r="AC326" s="199">
        <v>0.45662042098396016</v>
      </c>
      <c r="AD326" s="199">
        <v>1.1207809051071067</v>
      </c>
      <c r="AE326" s="199">
        <v>3.1753117385097664</v>
      </c>
      <c r="AF326" s="199">
        <v>1.1485479278722057</v>
      </c>
      <c r="AG326" s="199">
        <v>0.40620972892554069</v>
      </c>
      <c r="AH326" s="199">
        <v>0.15578077885676994</v>
      </c>
      <c r="AI326" s="199">
        <v>0.14051468694296884</v>
      </c>
      <c r="AJ326" s="199">
        <v>0.26498614241145479</v>
      </c>
      <c r="AK326" s="199">
        <v>5.0000000000000001E-3</v>
      </c>
      <c r="AL326" s="199">
        <v>5.000000000000001E-3</v>
      </c>
      <c r="AM326" s="199">
        <v>5.0000000000000001E-3</v>
      </c>
      <c r="AN326" s="199">
        <v>5.000000000000001E-3</v>
      </c>
      <c r="AO326" s="199">
        <v>1.25E-3</v>
      </c>
      <c r="AP326" s="199">
        <v>1.2500000000000002E-3</v>
      </c>
      <c r="AQ326" s="199">
        <v>1.25E-3</v>
      </c>
      <c r="AR326" s="199">
        <v>1.2500000000000002E-3</v>
      </c>
      <c r="AS326" s="199">
        <v>1.4341419118603394E-2</v>
      </c>
      <c r="AT326" s="199">
        <v>1.3834933117979963E-2</v>
      </c>
      <c r="AU326" s="199">
        <v>2.3012975264578021E-2</v>
      </c>
      <c r="AV326" s="199">
        <v>1.5507015312151635E-2</v>
      </c>
      <c r="AW326" s="199">
        <v>0.39186830980693732</v>
      </c>
      <c r="AX326" s="199">
        <v>0.14194584573878993</v>
      </c>
      <c r="AY326" s="199">
        <v>0.11750171167839082</v>
      </c>
      <c r="AZ326" s="199">
        <v>0.24947912709930317</v>
      </c>
      <c r="BA326" s="199">
        <v>2E-3</v>
      </c>
      <c r="BB326" s="199">
        <v>1.9999999999999996E-3</v>
      </c>
      <c r="BC326" s="199">
        <v>2.0000000000000005E-3</v>
      </c>
      <c r="BD326" s="199">
        <v>2E-3</v>
      </c>
      <c r="BE326" s="199">
        <v>2E-3</v>
      </c>
      <c r="BF326" s="199">
        <v>1.9999999999999996E-3</v>
      </c>
      <c r="BG326" s="199">
        <v>2.0000000000000005E-3</v>
      </c>
      <c r="BH326" s="199">
        <v>2E-3</v>
      </c>
    </row>
    <row r="327" spans="1:60" ht="12.75" customHeight="1" x14ac:dyDescent="0.25">
      <c r="A327" s="196" t="s">
        <v>80</v>
      </c>
      <c r="B327" s="196" t="s">
        <v>82</v>
      </c>
      <c r="C327" s="196" t="s">
        <v>1581</v>
      </c>
      <c r="D327" s="197">
        <v>2022</v>
      </c>
      <c r="E327" s="198">
        <v>5438.6226827585224</v>
      </c>
      <c r="F327" s="198">
        <v>4841.3132842920004</v>
      </c>
      <c r="G327" s="198">
        <v>1923.0467159065859</v>
      </c>
      <c r="H327" s="198">
        <v>12202.982682957108</v>
      </c>
      <c r="I327" s="199">
        <v>0.68444694189603372</v>
      </c>
      <c r="J327" s="199">
        <v>0.69203556041110426</v>
      </c>
      <c r="K327" s="199">
        <v>0.89993777800715669</v>
      </c>
      <c r="L327" s="199">
        <v>0.7214164137078688</v>
      </c>
      <c r="M327" s="224">
        <v>16.234002646926395</v>
      </c>
      <c r="N327" s="224">
        <v>16.413992717038916</v>
      </c>
      <c r="O327" s="224">
        <v>21.345105626107696</v>
      </c>
      <c r="P327" s="224">
        <v>17.110860247584597</v>
      </c>
      <c r="Q327" s="198">
        <v>46.932422826241925</v>
      </c>
      <c r="R327" s="198">
        <v>47.452773244975226</v>
      </c>
      <c r="S327" s="198">
        <v>61.70859672152077</v>
      </c>
      <c r="T327" s="198">
        <v>49.467413892064265</v>
      </c>
      <c r="U327" s="198">
        <v>48.0248659324374</v>
      </c>
      <c r="V327" s="198">
        <v>48.518374280152671</v>
      </c>
      <c r="W327" s="198">
        <v>62.985527645917557</v>
      </c>
      <c r="X327" s="198">
        <v>50.582045241635214</v>
      </c>
      <c r="Y327" s="199">
        <v>3.2228749960155276E-2</v>
      </c>
      <c r="Z327" s="199">
        <v>3.4971213290023007E-2</v>
      </c>
      <c r="AA327" s="199">
        <v>3.6124602899996604E-2</v>
      </c>
      <c r="AB327" s="199">
        <v>3.3930713479385338E-2</v>
      </c>
      <c r="AC327" s="199">
        <v>0.39917253330218994</v>
      </c>
      <c r="AD327" s="199">
        <v>1.0887035591088006</v>
      </c>
      <c r="AE327" s="199">
        <v>2.5608100878150424</v>
      </c>
      <c r="AF327" s="199">
        <v>1.0133802159717058</v>
      </c>
      <c r="AG327" s="199">
        <v>0.37401033117793442</v>
      </c>
      <c r="AH327" s="199">
        <v>0.16833219493998125</v>
      </c>
      <c r="AI327" s="199">
        <v>0.15909490172283111</v>
      </c>
      <c r="AJ327" s="199">
        <v>0.2585430933167836</v>
      </c>
      <c r="AK327" s="199">
        <v>5.0000000000000001E-3</v>
      </c>
      <c r="AL327" s="199">
        <v>5.0000000000000001E-3</v>
      </c>
      <c r="AM327" s="199">
        <v>5.0000000000000001E-3</v>
      </c>
      <c r="AN327" s="199">
        <v>5.0000000000000001E-3</v>
      </c>
      <c r="AO327" s="199">
        <v>1.25E-3</v>
      </c>
      <c r="AP327" s="199">
        <v>1.25E-3</v>
      </c>
      <c r="AQ327" s="199">
        <v>1.25E-3</v>
      </c>
      <c r="AR327" s="199">
        <v>1.25E-3</v>
      </c>
      <c r="AS327" s="199">
        <v>2.0087253792695648E-2</v>
      </c>
      <c r="AT327" s="199">
        <v>1.9128608399194412E-2</v>
      </c>
      <c r="AU327" s="199">
        <v>2.6676104442742085E-2</v>
      </c>
      <c r="AV327" s="199">
        <v>2.0745253982837861E-2</v>
      </c>
      <c r="AW327" s="199">
        <v>0.3539230773852387</v>
      </c>
      <c r="AX327" s="199">
        <v>0.14920358654078686</v>
      </c>
      <c r="AY327" s="199">
        <v>0.13241879728008901</v>
      </c>
      <c r="AZ327" s="199">
        <v>0.23779783933394572</v>
      </c>
      <c r="BA327" s="199">
        <v>2E-3</v>
      </c>
      <c r="BB327" s="199">
        <v>1.9999999999999996E-3</v>
      </c>
      <c r="BC327" s="199">
        <v>1.9999999999999996E-3</v>
      </c>
      <c r="BD327" s="199">
        <v>1.9999999999999996E-3</v>
      </c>
      <c r="BE327" s="199">
        <v>2E-3</v>
      </c>
      <c r="BF327" s="199">
        <v>1.9999999999999996E-3</v>
      </c>
      <c r="BG327" s="199">
        <v>1.9999999999999996E-3</v>
      </c>
      <c r="BH327" s="199">
        <v>1.9999999999999996E-3</v>
      </c>
    </row>
    <row r="328" spans="1:60" ht="12.75" customHeight="1" x14ac:dyDescent="0.25">
      <c r="A328" s="196" t="s">
        <v>80</v>
      </c>
      <c r="B328" s="196" t="s">
        <v>82</v>
      </c>
      <c r="C328" s="196" t="s">
        <v>1582</v>
      </c>
      <c r="D328" s="197">
        <v>2022</v>
      </c>
      <c r="E328" s="198">
        <v>2316.5749714151998</v>
      </c>
      <c r="F328" s="198">
        <v>2062.1517316737763</v>
      </c>
      <c r="G328" s="198">
        <v>819.11949969506497</v>
      </c>
      <c r="H328" s="198">
        <v>5197.8462027840415</v>
      </c>
      <c r="I328" s="199">
        <v>0.68444694189603394</v>
      </c>
      <c r="J328" s="199">
        <v>0.69203556041110414</v>
      </c>
      <c r="K328" s="199">
        <v>0.89993777800715657</v>
      </c>
      <c r="L328" s="199">
        <v>0.7214164137078688</v>
      </c>
      <c r="M328" s="224">
        <v>16.234002646926399</v>
      </c>
      <c r="N328" s="224">
        <v>16.413992717038916</v>
      </c>
      <c r="O328" s="224">
        <v>21.345105626107696</v>
      </c>
      <c r="P328" s="224">
        <v>17.110860247584597</v>
      </c>
      <c r="Q328" s="198">
        <v>46.93242282624194</v>
      </c>
      <c r="R328" s="198">
        <v>47.452773244975205</v>
      </c>
      <c r="S328" s="198">
        <v>61.70859672152077</v>
      </c>
      <c r="T328" s="198">
        <v>49.467413892064258</v>
      </c>
      <c r="U328" s="198">
        <v>47.794251872090669</v>
      </c>
      <c r="V328" s="198">
        <v>48.297971595785413</v>
      </c>
      <c r="W328" s="198">
        <v>62.678402076591922</v>
      </c>
      <c r="X328" s="198">
        <v>50.368991495122039</v>
      </c>
      <c r="Y328" s="199">
        <v>2.1189234571602048E-2</v>
      </c>
      <c r="Z328" s="199">
        <v>2.3547187645114969E-2</v>
      </c>
      <c r="AA328" s="199">
        <v>2.461615088457883E-2</v>
      </c>
      <c r="AB328" s="199">
        <v>2.266475167817297E-2</v>
      </c>
      <c r="AC328" s="199">
        <v>0.35097443746615653</v>
      </c>
      <c r="AD328" s="199">
        <v>0.95489579950962911</v>
      </c>
      <c r="AE328" s="199">
        <v>2.2457515702445181</v>
      </c>
      <c r="AF328" s="199">
        <v>0.88916396259474761</v>
      </c>
      <c r="AG328" s="199">
        <v>0.40205513430745243</v>
      </c>
      <c r="AH328" s="199">
        <v>0.14446011840677728</v>
      </c>
      <c r="AI328" s="199">
        <v>0.10002368036656378</v>
      </c>
      <c r="AJ328" s="199">
        <v>0.25226234876152459</v>
      </c>
      <c r="AK328" s="199">
        <v>5.0000000000000001E-3</v>
      </c>
      <c r="AL328" s="199">
        <v>5.0000000000000001E-3</v>
      </c>
      <c r="AM328" s="199">
        <v>5.0000000000000001E-3</v>
      </c>
      <c r="AN328" s="199">
        <v>4.9999999999999992E-3</v>
      </c>
      <c r="AO328" s="199">
        <v>1.25E-3</v>
      </c>
      <c r="AP328" s="199">
        <v>1.25E-3</v>
      </c>
      <c r="AQ328" s="199">
        <v>1.25E-3</v>
      </c>
      <c r="AR328" s="199">
        <v>1.2499999999999998E-3</v>
      </c>
      <c r="AS328" s="199">
        <v>1.18510373517408E-2</v>
      </c>
      <c r="AT328" s="199">
        <v>1.125708395750737E-2</v>
      </c>
      <c r="AU328" s="199">
        <v>1.5707334109683748E-2</v>
      </c>
      <c r="AV328" s="199">
        <v>1.2223104122310903E-2</v>
      </c>
      <c r="AW328" s="199">
        <v>0.39020409695571162</v>
      </c>
      <c r="AX328" s="199">
        <v>0.13320303444926995</v>
      </c>
      <c r="AY328" s="199">
        <v>8.4316346256880018E-2</v>
      </c>
      <c r="AZ328" s="199">
        <v>0.24003924463921372</v>
      </c>
      <c r="BA328" s="199">
        <v>2E-3</v>
      </c>
      <c r="BB328" s="199">
        <v>2E-3</v>
      </c>
      <c r="BC328" s="199">
        <v>2E-3</v>
      </c>
      <c r="BD328" s="199">
        <v>2E-3</v>
      </c>
      <c r="BE328" s="199">
        <v>2E-3</v>
      </c>
      <c r="BF328" s="199">
        <v>2E-3</v>
      </c>
      <c r="BG328" s="199">
        <v>2E-3</v>
      </c>
      <c r="BH328" s="199">
        <v>2E-3</v>
      </c>
    </row>
    <row r="329" spans="1:60" ht="12.75" customHeight="1" x14ac:dyDescent="0.25">
      <c r="A329" s="196" t="s">
        <v>80</v>
      </c>
      <c r="B329" s="196" t="s">
        <v>83</v>
      </c>
      <c r="C329" s="196" t="s">
        <v>47</v>
      </c>
      <c r="D329" s="197">
        <v>2022</v>
      </c>
      <c r="E329" s="198">
        <v>51902.346326365565</v>
      </c>
      <c r="F329" s="198">
        <v>46202.050300777308</v>
      </c>
      <c r="G329" s="198">
        <v>18352.189970299358</v>
      </c>
      <c r="H329" s="198">
        <v>116456.58659744223</v>
      </c>
      <c r="I329" s="199">
        <v>1.905560263316342</v>
      </c>
      <c r="J329" s="199">
        <v>1.7841641888430548</v>
      </c>
      <c r="K329" s="199">
        <v>2.0927098418747905</v>
      </c>
      <c r="L329" s="199">
        <v>1.886891135325488</v>
      </c>
      <c r="M329" s="224">
        <v>45.196885930793172</v>
      </c>
      <c r="N329" s="224">
        <v>42.317562386930845</v>
      </c>
      <c r="O329" s="224">
        <v>49.635778951883623</v>
      </c>
      <c r="P329" s="224">
        <v>44.754083640845366</v>
      </c>
      <c r="Q329" s="198">
        <v>130.66397776736954</v>
      </c>
      <c r="R329" s="198">
        <v>122.33986738294229</v>
      </c>
      <c r="S329" s="198">
        <v>143.49679593779871</v>
      </c>
      <c r="T329" s="198">
        <v>129.38383849720671</v>
      </c>
      <c r="U329" s="198">
        <v>136.79397776736957</v>
      </c>
      <c r="V329" s="198">
        <v>128.46986738294231</v>
      </c>
      <c r="W329" s="198">
        <v>149.6267959377987</v>
      </c>
      <c r="X329" s="198">
        <v>134.97983849720674</v>
      </c>
      <c r="Y329" s="199">
        <v>0.12274278971463586</v>
      </c>
      <c r="Z329" s="199">
        <v>0.17961126604060085</v>
      </c>
      <c r="AA329" s="199">
        <v>0.39119586703886505</v>
      </c>
      <c r="AB329" s="199">
        <v>0.18760938333221341</v>
      </c>
      <c r="AC329" s="199">
        <v>20.659407756098609</v>
      </c>
      <c r="AD329" s="199">
        <v>19.263391703982759</v>
      </c>
      <c r="AE329" s="199">
        <v>23.072764292342857</v>
      </c>
      <c r="AF329" s="199">
        <v>20.485880205345417</v>
      </c>
      <c r="AG329" s="199">
        <v>3.5877026882896681</v>
      </c>
      <c r="AH329" s="199">
        <v>1.9072808646253565</v>
      </c>
      <c r="AI329" s="199">
        <v>1.5968543982232306</v>
      </c>
      <c r="AJ329" s="199">
        <v>2.6072913351776323</v>
      </c>
      <c r="AK329" s="199">
        <v>0.02</v>
      </c>
      <c r="AL329" s="199">
        <v>0.02</v>
      </c>
      <c r="AM329" s="199">
        <v>0.02</v>
      </c>
      <c r="AN329" s="199">
        <v>0.02</v>
      </c>
      <c r="AO329" s="199">
        <v>2.9999999999999996E-3</v>
      </c>
      <c r="AP329" s="199">
        <v>2.9999999999999996E-3</v>
      </c>
      <c r="AQ329" s="199">
        <v>3.0000000000000001E-3</v>
      </c>
      <c r="AR329" s="199">
        <v>3.0000000000000001E-3</v>
      </c>
      <c r="AS329" s="199">
        <v>0.19999999999999998</v>
      </c>
      <c r="AT329" s="199">
        <v>0.20000000000000004</v>
      </c>
      <c r="AU329" s="199">
        <v>0.19999999999999998</v>
      </c>
      <c r="AV329" s="199">
        <v>0.19999999999999998</v>
      </c>
      <c r="AW329" s="199">
        <v>3.3877026882896675</v>
      </c>
      <c r="AX329" s="199">
        <v>1.7072808646253568</v>
      </c>
      <c r="AY329" s="199">
        <v>1.3968543982232304</v>
      </c>
      <c r="AZ329" s="199">
        <v>2.4072913351776322</v>
      </c>
      <c r="BA329" s="199">
        <v>2E-3</v>
      </c>
      <c r="BB329" s="199">
        <v>2.0000000000000005E-3</v>
      </c>
      <c r="BC329" s="199">
        <v>2.0000000000000005E-3</v>
      </c>
      <c r="BD329" s="199">
        <v>2E-3</v>
      </c>
      <c r="BE329" s="199">
        <v>2E-3</v>
      </c>
      <c r="BF329" s="199">
        <v>2.0000000000000005E-3</v>
      </c>
      <c r="BG329" s="199">
        <v>2.0000000000000005E-3</v>
      </c>
      <c r="BH329" s="199">
        <v>2E-3</v>
      </c>
    </row>
    <row r="330" spans="1:60" ht="12.75" customHeight="1" x14ac:dyDescent="0.25">
      <c r="A330" s="196" t="s">
        <v>80</v>
      </c>
      <c r="B330" s="196" t="s">
        <v>83</v>
      </c>
      <c r="C330" s="196" t="s">
        <v>1578</v>
      </c>
      <c r="D330" s="197">
        <v>2022</v>
      </c>
      <c r="E330" s="198">
        <v>10992.958072766458</v>
      </c>
      <c r="F330" s="198">
        <v>9785.6308583546306</v>
      </c>
      <c r="G330" s="198">
        <v>3887.0083756591716</v>
      </c>
      <c r="H330" s="198">
        <v>24665.597306780262</v>
      </c>
      <c r="I330" s="199">
        <v>1.8601293088210806</v>
      </c>
      <c r="J330" s="199">
        <v>1.6501420120764516</v>
      </c>
      <c r="K330" s="199">
        <v>1.8462018441458445</v>
      </c>
      <c r="L330" s="199">
        <v>1.7746258313864869</v>
      </c>
      <c r="M330" s="224">
        <v>44.119335297744243</v>
      </c>
      <c r="N330" s="224">
        <v>39.138767597741236</v>
      </c>
      <c r="O330" s="224">
        <v>43.788997787905394</v>
      </c>
      <c r="P330" s="224">
        <v>42.091327582274829</v>
      </c>
      <c r="Q330" s="198">
        <v>127.54878411939322</v>
      </c>
      <c r="R330" s="198">
        <v>113.1499870823901</v>
      </c>
      <c r="S330" s="198">
        <v>126.59377998243993</v>
      </c>
      <c r="T330" s="198">
        <v>121.68582366119026</v>
      </c>
      <c r="U330" s="198">
        <v>132.2227841193932</v>
      </c>
      <c r="V330" s="198">
        <v>118.55198708239011</v>
      </c>
      <c r="W330" s="198">
        <v>131.49177998243991</v>
      </c>
      <c r="X330" s="198">
        <v>126.27121708816803</v>
      </c>
      <c r="Y330" s="199">
        <v>0.14276462322313146</v>
      </c>
      <c r="Z330" s="199">
        <v>0.24391243470810905</v>
      </c>
      <c r="AA330" s="199">
        <v>0.45857189869307807</v>
      </c>
      <c r="AB330" s="199">
        <v>0.23266070976787936</v>
      </c>
      <c r="AC330" s="199">
        <v>10.641006063237949</v>
      </c>
      <c r="AD330" s="199">
        <v>8.9547408153428538</v>
      </c>
      <c r="AE330" s="199">
        <v>10.441341704506327</v>
      </c>
      <c r="AF330" s="199">
        <v>9.9405459825435134</v>
      </c>
      <c r="AG330" s="199">
        <v>1.8881774791491475</v>
      </c>
      <c r="AH330" s="199">
        <v>0.85424948270008116</v>
      </c>
      <c r="AI330" s="199">
        <v>0.6903632757557242</v>
      </c>
      <c r="AJ330" s="199">
        <v>1.2892237475733281</v>
      </c>
      <c r="AK330" s="199">
        <v>0.02</v>
      </c>
      <c r="AL330" s="199">
        <v>0.02</v>
      </c>
      <c r="AM330" s="199">
        <v>2.0000000000000004E-2</v>
      </c>
      <c r="AN330" s="199">
        <v>0.02</v>
      </c>
      <c r="AO330" s="199">
        <v>5.0000000000000001E-3</v>
      </c>
      <c r="AP330" s="199">
        <v>5.0000000000000001E-3</v>
      </c>
      <c r="AQ330" s="199">
        <v>5.000000000000001E-3</v>
      </c>
      <c r="AR330" s="199">
        <v>5.0000000000000001E-3</v>
      </c>
      <c r="AS330" s="199">
        <v>0.14800000000000002</v>
      </c>
      <c r="AT330" s="199">
        <v>0.17399999999999999</v>
      </c>
      <c r="AU330" s="199">
        <v>0.15600000000000003</v>
      </c>
      <c r="AV330" s="199">
        <v>0.15957573707911007</v>
      </c>
      <c r="AW330" s="199">
        <v>1.7401774791491473</v>
      </c>
      <c r="AX330" s="199">
        <v>0.68024948270008123</v>
      </c>
      <c r="AY330" s="199">
        <v>0.53436327575572407</v>
      </c>
      <c r="AZ330" s="199">
        <v>1.1296480104942179</v>
      </c>
      <c r="BA330" s="199">
        <v>2E-3</v>
      </c>
      <c r="BB330" s="199">
        <v>2E-3</v>
      </c>
      <c r="BC330" s="199">
        <v>1.9999999999999996E-3</v>
      </c>
      <c r="BD330" s="199">
        <v>1.9999999999999996E-3</v>
      </c>
      <c r="BE330" s="199">
        <v>2E-3</v>
      </c>
      <c r="BF330" s="199">
        <v>2E-3</v>
      </c>
      <c r="BG330" s="199">
        <v>1.9999999999999996E-3</v>
      </c>
      <c r="BH330" s="199">
        <v>1.9999999999999996E-3</v>
      </c>
    </row>
    <row r="331" spans="1:60" ht="12.75" customHeight="1" x14ac:dyDescent="0.25">
      <c r="A331" s="196" t="s">
        <v>80</v>
      </c>
      <c r="B331" s="196" t="s">
        <v>83</v>
      </c>
      <c r="C331" s="196" t="s">
        <v>1579</v>
      </c>
      <c r="D331" s="197">
        <v>2022</v>
      </c>
      <c r="E331" s="198">
        <v>11870.853254837171</v>
      </c>
      <c r="F331" s="198">
        <v>10567.109158117681</v>
      </c>
      <c r="G331" s="198">
        <v>4197.4239983761727</v>
      </c>
      <c r="H331" s="198">
        <v>26635.386411331026</v>
      </c>
      <c r="I331" s="199">
        <v>1.7882940780944032</v>
      </c>
      <c r="J331" s="199">
        <v>1.6337909305863898</v>
      </c>
      <c r="K331" s="199">
        <v>1.9117190908447168</v>
      </c>
      <c r="L331" s="199">
        <v>1.7464480730370959</v>
      </c>
      <c r="M331" s="224">
        <v>42.415516850504282</v>
      </c>
      <c r="N331" s="224">
        <v>38.750945717122633</v>
      </c>
      <c r="O331" s="224">
        <v>45.342963612316048</v>
      </c>
      <c r="P331" s="224">
        <v>41.422995567580919</v>
      </c>
      <c r="Q331" s="198">
        <v>122.62305326150423</v>
      </c>
      <c r="R331" s="198">
        <v>112.02879590863438</v>
      </c>
      <c r="S331" s="198">
        <v>131.0862876353556</v>
      </c>
      <c r="T331" s="198">
        <v>119.75367905187129</v>
      </c>
      <c r="U331" s="198">
        <v>127.52105326150425</v>
      </c>
      <c r="V331" s="198">
        <v>115.91879590863439</v>
      </c>
      <c r="W331" s="198">
        <v>135.0322876353556</v>
      </c>
      <c r="X331" s="198">
        <v>123.75867026983379</v>
      </c>
      <c r="Y331" s="199">
        <v>0.10338325443283468</v>
      </c>
      <c r="Z331" s="199">
        <v>0.20027717392493383</v>
      </c>
      <c r="AA331" s="199">
        <v>0.48447973392814264</v>
      </c>
      <c r="AB331" s="199">
        <v>0.20188049762075713</v>
      </c>
      <c r="AC331" s="199">
        <v>2.2794370940412776</v>
      </c>
      <c r="AD331" s="199">
        <v>2.3954691082160546</v>
      </c>
      <c r="AE331" s="199">
        <v>6.1462791602399847</v>
      </c>
      <c r="AF331" s="199">
        <v>2.9348395866736987</v>
      </c>
      <c r="AG331" s="199">
        <v>1.112478706126016</v>
      </c>
      <c r="AH331" s="199">
        <v>0.48106851369416909</v>
      </c>
      <c r="AI331" s="199">
        <v>0.45543815648063923</v>
      </c>
      <c r="AJ331" s="199">
        <v>0.75843622848613712</v>
      </c>
      <c r="AK331" s="199">
        <v>5.0000000000000001E-3</v>
      </c>
      <c r="AL331" s="199">
        <v>4.9999999999999992E-3</v>
      </c>
      <c r="AM331" s="199">
        <v>5.0000000000000018E-3</v>
      </c>
      <c r="AN331" s="199">
        <v>4.9999999999999992E-3</v>
      </c>
      <c r="AO331" s="199">
        <v>1.25E-3</v>
      </c>
      <c r="AP331" s="199">
        <v>1.2499999999999998E-3</v>
      </c>
      <c r="AQ331" s="199">
        <v>1.2500000000000005E-3</v>
      </c>
      <c r="AR331" s="199">
        <v>1.2499999999999998E-3</v>
      </c>
      <c r="AS331" s="199">
        <v>0.15600000000000003</v>
      </c>
      <c r="AT331" s="199">
        <v>0.12</v>
      </c>
      <c r="AU331" s="199">
        <v>0.12200000000000004</v>
      </c>
      <c r="AV331" s="199">
        <v>0.13635964871850026</v>
      </c>
      <c r="AW331" s="199">
        <v>0.95647870612601593</v>
      </c>
      <c r="AX331" s="199">
        <v>0.36106851369416915</v>
      </c>
      <c r="AY331" s="199">
        <v>0.33343815648063924</v>
      </c>
      <c r="AZ331" s="199">
        <v>0.62207657976763708</v>
      </c>
      <c r="BA331" s="199">
        <v>1.9999999999999996E-3</v>
      </c>
      <c r="BB331" s="199">
        <v>2E-3</v>
      </c>
      <c r="BC331" s="199">
        <v>2E-3</v>
      </c>
      <c r="BD331" s="199">
        <v>1.9999999999999996E-3</v>
      </c>
      <c r="BE331" s="199">
        <v>1.9999999999999996E-3</v>
      </c>
      <c r="BF331" s="199">
        <v>2E-3</v>
      </c>
      <c r="BG331" s="199">
        <v>2E-3</v>
      </c>
      <c r="BH331" s="199">
        <v>1.9999999999999996E-3</v>
      </c>
    </row>
    <row r="332" spans="1:60" ht="12.75" customHeight="1" x14ac:dyDescent="0.25">
      <c r="A332" s="196" t="s">
        <v>80</v>
      </c>
      <c r="B332" s="196" t="s">
        <v>83</v>
      </c>
      <c r="C332" s="196" t="s">
        <v>1580</v>
      </c>
      <c r="D332" s="197">
        <v>2022</v>
      </c>
      <c r="E332" s="198">
        <v>29771.429192942298</v>
      </c>
      <c r="F332" s="198">
        <v>26501.712667267562</v>
      </c>
      <c r="G332" s="198">
        <v>10526.902209787873</v>
      </c>
      <c r="H332" s="198">
        <v>66800.044069997733</v>
      </c>
      <c r="I332" s="199">
        <v>2.2382089610490739</v>
      </c>
      <c r="J332" s="199">
        <v>1.8400148984705362</v>
      </c>
      <c r="K332" s="199">
        <v>1.8967094421867565</v>
      </c>
      <c r="L332" s="199">
        <v>2.0264163362239076</v>
      </c>
      <c r="M332" s="224">
        <v>53.086788725201558</v>
      </c>
      <c r="N332" s="224">
        <v>43.642253188256639</v>
      </c>
      <c r="O332" s="224">
        <v>44.986958404128877</v>
      </c>
      <c r="P332" s="224">
        <v>48.063401488658826</v>
      </c>
      <c r="Q332" s="198">
        <v>153.47364843569545</v>
      </c>
      <c r="R332" s="198">
        <v>126.16954205739027</v>
      </c>
      <c r="S332" s="198">
        <v>130.0570783071098</v>
      </c>
      <c r="T332" s="198">
        <v>138.95106032647109</v>
      </c>
      <c r="U332" s="198">
        <v>155.92296973204327</v>
      </c>
      <c r="V332" s="198">
        <v>128.3314506113168</v>
      </c>
      <c r="W332" s="198">
        <v>131.66783340667877</v>
      </c>
      <c r="X332" s="198">
        <v>141.04094183815894</v>
      </c>
      <c r="Y332" s="199">
        <v>6.1596850110933313E-2</v>
      </c>
      <c r="Z332" s="199">
        <v>6.7691765156927652E-2</v>
      </c>
      <c r="AA332" s="199">
        <v>8.123162910700403E-2</v>
      </c>
      <c r="AB332" s="199">
        <v>6.7109108236046766E-2</v>
      </c>
      <c r="AC332" s="199">
        <v>0.36316898423346389</v>
      </c>
      <c r="AD332" s="199">
        <v>0.39919968992318067</v>
      </c>
      <c r="AE332" s="199">
        <v>0.62511029741955637</v>
      </c>
      <c r="AF332" s="199">
        <v>0.41874239065384222</v>
      </c>
      <c r="AG332" s="199">
        <v>0.81788431431610742</v>
      </c>
      <c r="AH332" s="199">
        <v>0.30747054993789324</v>
      </c>
      <c r="AI332" s="199">
        <v>0.15867514683407097</v>
      </c>
      <c r="AJ332" s="199">
        <v>0.51150323849820922</v>
      </c>
      <c r="AK332" s="199">
        <v>5.0000000000000001E-3</v>
      </c>
      <c r="AL332" s="199">
        <v>5.0000000000000001E-3</v>
      </c>
      <c r="AM332" s="199">
        <v>5.0000000000000001E-3</v>
      </c>
      <c r="AN332" s="199">
        <v>5.0000000000000001E-3</v>
      </c>
      <c r="AO332" s="199">
        <v>1.25E-3</v>
      </c>
      <c r="AP332" s="199">
        <v>1.25E-3</v>
      </c>
      <c r="AQ332" s="199">
        <v>1.25E-3</v>
      </c>
      <c r="AR332" s="199">
        <v>1.25E-3</v>
      </c>
      <c r="AS332" s="199">
        <v>6.8547189155278868E-2</v>
      </c>
      <c r="AT332" s="199">
        <v>5.8282448354518603E-2</v>
      </c>
      <c r="AU332" s="199">
        <v>3.859839641317768E-2</v>
      </c>
      <c r="AV332" s="199">
        <v>5.9755260467513109E-2</v>
      </c>
      <c r="AW332" s="199">
        <v>0.74933712516082851</v>
      </c>
      <c r="AX332" s="199">
        <v>0.24918810158337459</v>
      </c>
      <c r="AY332" s="199">
        <v>0.12007675042089329</v>
      </c>
      <c r="AZ332" s="199">
        <v>0.45174797803069611</v>
      </c>
      <c r="BA332" s="199">
        <v>2.0000000000000005E-3</v>
      </c>
      <c r="BB332" s="199">
        <v>2.0000000000000009E-3</v>
      </c>
      <c r="BC332" s="199">
        <v>2.0000000000000009E-3</v>
      </c>
      <c r="BD332" s="199">
        <v>2.0000000000000005E-3</v>
      </c>
      <c r="BE332" s="199">
        <v>2.0000000000000005E-3</v>
      </c>
      <c r="BF332" s="199">
        <v>2.0000000000000009E-3</v>
      </c>
      <c r="BG332" s="199">
        <v>2.0000000000000009E-3</v>
      </c>
      <c r="BH332" s="199">
        <v>2.0000000000000005E-3</v>
      </c>
    </row>
    <row r="333" spans="1:60" ht="12.75" customHeight="1" x14ac:dyDescent="0.25">
      <c r="A333" s="196" t="s">
        <v>80</v>
      </c>
      <c r="B333" s="196" t="s">
        <v>83</v>
      </c>
      <c r="C333" s="196" t="s">
        <v>1581</v>
      </c>
      <c r="D333" s="197">
        <v>2022</v>
      </c>
      <c r="E333" s="198">
        <v>14956.212377585938</v>
      </c>
      <c r="F333" s="198">
        <v>13313.611531803002</v>
      </c>
      <c r="G333" s="198">
        <v>5288.3784687431107</v>
      </c>
      <c r="H333" s="198">
        <v>33558.202378132053</v>
      </c>
      <c r="I333" s="199">
        <v>1.7028141154339342</v>
      </c>
      <c r="J333" s="199">
        <v>1.5001590767958126</v>
      </c>
      <c r="K333" s="199">
        <v>1.7575743799053594</v>
      </c>
      <c r="L333" s="199">
        <v>1.6310439583594127</v>
      </c>
      <c r="M333" s="224">
        <v>40.38806686841346</v>
      </c>
      <c r="N333" s="224">
        <v>35.581408773703224</v>
      </c>
      <c r="O333" s="224">
        <v>41.686894029380653</v>
      </c>
      <c r="P333" s="224">
        <v>38.685791865634528</v>
      </c>
      <c r="Q333" s="198">
        <v>116.76170520779067</v>
      </c>
      <c r="R333" s="198">
        <v>102.86567999525134</v>
      </c>
      <c r="S333" s="198">
        <v>120.5166082235457</v>
      </c>
      <c r="T333" s="198">
        <v>111.84043644034413</v>
      </c>
      <c r="U333" s="198">
        <v>117.72369336666841</v>
      </c>
      <c r="V333" s="198">
        <v>103.86017381513362</v>
      </c>
      <c r="W333" s="198">
        <v>121.49510750369906</v>
      </c>
      <c r="X333" s="198">
        <v>112.83597764780085</v>
      </c>
      <c r="Y333" s="199">
        <v>1.8101153752094909E-2</v>
      </c>
      <c r="Z333" s="199">
        <v>2.312446198456608E-2</v>
      </c>
      <c r="AA333" s="199">
        <v>3.5968910219796035E-2</v>
      </c>
      <c r="AB333" s="199">
        <v>2.2909809209316914E-2</v>
      </c>
      <c r="AC333" s="199">
        <v>0.15699629532997605</v>
      </c>
      <c r="AD333" s="199">
        <v>0.20334724480313099</v>
      </c>
      <c r="AE333" s="199">
        <v>0.41112653227747509</v>
      </c>
      <c r="AF333" s="199">
        <v>0.21543313847934109</v>
      </c>
      <c r="AG333" s="199">
        <v>0.59180816045639961</v>
      </c>
      <c r="AH333" s="199">
        <v>0.17970104642982346</v>
      </c>
      <c r="AI333" s="199">
        <v>7.5802947171462617E-2</v>
      </c>
      <c r="AJ333" s="199">
        <v>0.34699573597769506</v>
      </c>
      <c r="AK333" s="199">
        <v>5.0000000000000001E-3</v>
      </c>
      <c r="AL333" s="199">
        <v>5.0000000000000001E-3</v>
      </c>
      <c r="AM333" s="199">
        <v>5.0000000000000001E-3</v>
      </c>
      <c r="AN333" s="199">
        <v>5.0000000000000001E-3</v>
      </c>
      <c r="AO333" s="199">
        <v>1.25E-3</v>
      </c>
      <c r="AP333" s="199">
        <v>1.25E-3</v>
      </c>
      <c r="AQ333" s="199">
        <v>1.25E-3</v>
      </c>
      <c r="AR333" s="199">
        <v>1.25E-3</v>
      </c>
      <c r="AS333" s="199">
        <v>1.5428148531348402E-2</v>
      </c>
      <c r="AT333" s="199">
        <v>1.658906499579604E-2</v>
      </c>
      <c r="AU333" s="199">
        <v>1.6017831434047891E-2</v>
      </c>
      <c r="AV333" s="199">
        <v>1.5981648298268449E-2</v>
      </c>
      <c r="AW333" s="199">
        <v>0.57638001192505117</v>
      </c>
      <c r="AX333" s="199">
        <v>0.16311198143402741</v>
      </c>
      <c r="AY333" s="199">
        <v>5.9785115737414733E-2</v>
      </c>
      <c r="AZ333" s="199">
        <v>0.33101408767942658</v>
      </c>
      <c r="BA333" s="199">
        <v>1.9999999999999996E-3</v>
      </c>
      <c r="BB333" s="199">
        <v>1.9999999999999992E-3</v>
      </c>
      <c r="BC333" s="199">
        <v>2E-3</v>
      </c>
      <c r="BD333" s="199">
        <v>1.9999999999999996E-3</v>
      </c>
      <c r="BE333" s="199">
        <v>1.9999999999999996E-3</v>
      </c>
      <c r="BF333" s="199">
        <v>1.9999999999999992E-3</v>
      </c>
      <c r="BG333" s="199">
        <v>2E-3</v>
      </c>
      <c r="BH333" s="199">
        <v>1.9999999999999996E-3</v>
      </c>
    </row>
    <row r="334" spans="1:60" ht="12.75" customHeight="1" x14ac:dyDescent="0.25">
      <c r="A334" s="196" t="s">
        <v>80</v>
      </c>
      <c r="B334" s="196" t="s">
        <v>83</v>
      </c>
      <c r="C334" s="196" t="s">
        <v>1582</v>
      </c>
      <c r="D334" s="197">
        <v>2022</v>
      </c>
      <c r="E334" s="198">
        <v>6370.5811713917992</v>
      </c>
      <c r="F334" s="198">
        <v>5670.9172621028856</v>
      </c>
      <c r="G334" s="198">
        <v>2252.5786241614283</v>
      </c>
      <c r="H334" s="198">
        <v>14294.077057656114</v>
      </c>
      <c r="I334" s="199">
        <v>1.702814115433934</v>
      </c>
      <c r="J334" s="199">
        <v>1.5001590767958128</v>
      </c>
      <c r="K334" s="199">
        <v>1.7575743799053594</v>
      </c>
      <c r="L334" s="199">
        <v>1.631043958359413</v>
      </c>
      <c r="M334" s="224">
        <v>40.38806686841346</v>
      </c>
      <c r="N334" s="224">
        <v>35.581408773703238</v>
      </c>
      <c r="O334" s="224">
        <v>41.68689402938066</v>
      </c>
      <c r="P334" s="224">
        <v>38.685791865634535</v>
      </c>
      <c r="Q334" s="198">
        <v>116.76170520779067</v>
      </c>
      <c r="R334" s="198">
        <v>102.86567999525134</v>
      </c>
      <c r="S334" s="198">
        <v>120.51660822354573</v>
      </c>
      <c r="T334" s="198">
        <v>111.84043644034412</v>
      </c>
      <c r="U334" s="198">
        <v>117.54504366819364</v>
      </c>
      <c r="V334" s="198">
        <v>103.66809707440392</v>
      </c>
      <c r="W334" s="198">
        <v>121.31007782831847</v>
      </c>
      <c r="X334" s="198">
        <v>112.67081510786488</v>
      </c>
      <c r="Y334" s="199">
        <v>1.2145119657783789E-2</v>
      </c>
      <c r="Z334" s="199">
        <v>1.5495266038218851E-2</v>
      </c>
      <c r="AA334" s="199">
        <v>2.4210488105096978E-2</v>
      </c>
      <c r="AB334" s="199">
        <v>1.5375590139380731E-2</v>
      </c>
      <c r="AC334" s="199">
        <v>0.13773571604173268</v>
      </c>
      <c r="AD334" s="199">
        <v>0.17839908558104128</v>
      </c>
      <c r="AE334" s="199">
        <v>0.36062176870053742</v>
      </c>
      <c r="AF334" s="199">
        <v>0.18899239803270101</v>
      </c>
      <c r="AG334" s="199">
        <v>0.67586867559403474</v>
      </c>
      <c r="AH334" s="199">
        <v>0.18746916427966809</v>
      </c>
      <c r="AI334" s="199">
        <v>5.5991174501251642E-2</v>
      </c>
      <c r="AJ334" s="199">
        <v>0.38441956619916873</v>
      </c>
      <c r="AK334" s="199">
        <v>5.0000000000000001E-3</v>
      </c>
      <c r="AL334" s="199">
        <v>5.0000000000000001E-3</v>
      </c>
      <c r="AM334" s="199">
        <v>5.000000000000001E-3</v>
      </c>
      <c r="AN334" s="199">
        <v>5.0000000000000001E-3</v>
      </c>
      <c r="AO334" s="199">
        <v>1.25E-3</v>
      </c>
      <c r="AP334" s="199">
        <v>1.25E-3</v>
      </c>
      <c r="AQ334" s="199">
        <v>1.2500000000000002E-3</v>
      </c>
      <c r="AR334" s="199">
        <v>1.25E-3</v>
      </c>
      <c r="AS334" s="199">
        <v>9.0478021572497833E-3</v>
      </c>
      <c r="AT334" s="199">
        <v>9.7291813983065994E-3</v>
      </c>
      <c r="AU334" s="199">
        <v>9.409628741883105E-3</v>
      </c>
      <c r="AV334" s="199">
        <v>9.3751467008304969E-3</v>
      </c>
      <c r="AW334" s="199">
        <v>0.66682087343678498</v>
      </c>
      <c r="AX334" s="199">
        <v>0.17773998288136147</v>
      </c>
      <c r="AY334" s="199">
        <v>4.6581545759368542E-2</v>
      </c>
      <c r="AZ334" s="199">
        <v>0.37504441949833828</v>
      </c>
      <c r="BA334" s="199">
        <v>2.0000000000000005E-3</v>
      </c>
      <c r="BB334" s="199">
        <v>2.0000000000000005E-3</v>
      </c>
      <c r="BC334" s="199">
        <v>2.0000000000000005E-3</v>
      </c>
      <c r="BD334" s="199">
        <v>2.0000000000000005E-3</v>
      </c>
      <c r="BE334" s="199">
        <v>2.0000000000000005E-3</v>
      </c>
      <c r="BF334" s="199">
        <v>2.0000000000000005E-3</v>
      </c>
      <c r="BG334" s="199">
        <v>2.0000000000000005E-3</v>
      </c>
      <c r="BH334" s="199">
        <v>2.0000000000000005E-3</v>
      </c>
    </row>
    <row r="335" spans="1:60" ht="12.75" customHeight="1" x14ac:dyDescent="0.25">
      <c r="A335" s="196" t="s">
        <v>80</v>
      </c>
      <c r="B335" s="196" t="s">
        <v>84</v>
      </c>
      <c r="C335" s="196" t="s">
        <v>47</v>
      </c>
      <c r="D335" s="197">
        <v>2022</v>
      </c>
      <c r="E335" s="198">
        <v>23591.975602893439</v>
      </c>
      <c r="F335" s="198">
        <v>21000.931954898773</v>
      </c>
      <c r="G335" s="198">
        <v>8341.9045319542529</v>
      </c>
      <c r="H335" s="198">
        <v>52934.812089746469</v>
      </c>
      <c r="I335" s="199">
        <v>1.6489864958960356</v>
      </c>
      <c r="J335" s="199">
        <v>1.5464364138383226</v>
      </c>
      <c r="K335" s="199">
        <v>1.8307150467960802</v>
      </c>
      <c r="L335" s="199">
        <v>1.6369398852111121</v>
      </c>
      <c r="M335" s="224">
        <v>39.111360575248774</v>
      </c>
      <c r="N335" s="224">
        <v>36.679034266717593</v>
      </c>
      <c r="O335" s="224">
        <v>43.421675364823137</v>
      </c>
      <c r="P335" s="224">
        <v>38.825633957486716</v>
      </c>
      <c r="Q335" s="198">
        <v>113.0707535134423</v>
      </c>
      <c r="R335" s="198">
        <v>106.0389099659121</v>
      </c>
      <c r="S335" s="198">
        <v>125.53185264088444</v>
      </c>
      <c r="T335" s="198">
        <v>112.24471924886983</v>
      </c>
      <c r="U335" s="198">
        <v>119.20075351344228</v>
      </c>
      <c r="V335" s="198">
        <v>112.16890996591211</v>
      </c>
      <c r="W335" s="198">
        <v>131.66185264088446</v>
      </c>
      <c r="X335" s="198">
        <v>117.84071924886983</v>
      </c>
      <c r="Y335" s="199">
        <v>0.26903193397125447</v>
      </c>
      <c r="Z335" s="199">
        <v>0.39365892244924733</v>
      </c>
      <c r="AA335" s="199">
        <v>0.6055899526430053</v>
      </c>
      <c r="AB335" s="199">
        <v>0.37151303387194717</v>
      </c>
      <c r="AC335" s="199">
        <v>20.659407756098606</v>
      </c>
      <c r="AD335" s="199">
        <v>19.263391703982755</v>
      </c>
      <c r="AE335" s="199">
        <v>23.072764292342853</v>
      </c>
      <c r="AF335" s="199">
        <v>20.485880205345413</v>
      </c>
      <c r="AG335" s="199">
        <v>3.6172545051663576</v>
      </c>
      <c r="AH335" s="199">
        <v>1.8020235731316929</v>
      </c>
      <c r="AI335" s="199">
        <v>1.149423437057925</v>
      </c>
      <c r="AJ335" s="199">
        <v>2.5081931873004439</v>
      </c>
      <c r="AK335" s="199">
        <v>1.9999999999999997E-2</v>
      </c>
      <c r="AL335" s="199">
        <v>0.02</v>
      </c>
      <c r="AM335" s="199">
        <v>0.02</v>
      </c>
      <c r="AN335" s="199">
        <v>1.9999999999999997E-2</v>
      </c>
      <c r="AO335" s="199">
        <v>3.0000000000000005E-3</v>
      </c>
      <c r="AP335" s="199">
        <v>3.0000000000000005E-3</v>
      </c>
      <c r="AQ335" s="199">
        <v>3.0000000000000005E-3</v>
      </c>
      <c r="AR335" s="199">
        <v>3.0000000000000001E-3</v>
      </c>
      <c r="AS335" s="199">
        <v>0.19999999999999998</v>
      </c>
      <c r="AT335" s="199">
        <v>0.20000000000000004</v>
      </c>
      <c r="AU335" s="199">
        <v>0.19999999999999998</v>
      </c>
      <c r="AV335" s="199">
        <v>0.2</v>
      </c>
      <c r="AW335" s="199">
        <v>3.4172545051663579</v>
      </c>
      <c r="AX335" s="199">
        <v>1.6020235731316927</v>
      </c>
      <c r="AY335" s="199">
        <v>0.94942343705792476</v>
      </c>
      <c r="AZ335" s="199">
        <v>2.3081931873004438</v>
      </c>
      <c r="BA335" s="199">
        <v>1.9999999999999996E-3</v>
      </c>
      <c r="BB335" s="199">
        <v>2E-3</v>
      </c>
      <c r="BC335" s="199">
        <v>1.9999999999999996E-3</v>
      </c>
      <c r="BD335" s="199">
        <v>1.9999999999999996E-3</v>
      </c>
      <c r="BE335" s="199">
        <v>1.9999999999999996E-3</v>
      </c>
      <c r="BF335" s="199">
        <v>2E-3</v>
      </c>
      <c r="BG335" s="199">
        <v>1.9999999999999996E-3</v>
      </c>
      <c r="BH335" s="199">
        <v>1.9999999999999996E-3</v>
      </c>
    </row>
    <row r="336" spans="1:60" ht="12.75" customHeight="1" x14ac:dyDescent="0.25">
      <c r="A336" s="196" t="s">
        <v>80</v>
      </c>
      <c r="B336" s="196" t="s">
        <v>84</v>
      </c>
      <c r="C336" s="196" t="s">
        <v>1578</v>
      </c>
      <c r="D336" s="197">
        <v>2022</v>
      </c>
      <c r="E336" s="198">
        <v>4996.7991239847534</v>
      </c>
      <c r="F336" s="198">
        <v>4448.014026524831</v>
      </c>
      <c r="G336" s="198">
        <v>1766.8219889359866</v>
      </c>
      <c r="H336" s="198">
        <v>11211.635139445571</v>
      </c>
      <c r="I336" s="199">
        <v>1.5047674828717872</v>
      </c>
      <c r="J336" s="199">
        <v>1.4559532793067886</v>
      </c>
      <c r="K336" s="199">
        <v>1.8129606153556979</v>
      </c>
      <c r="L336" s="199">
        <v>1.5339689451998835</v>
      </c>
      <c r="M336" s="224">
        <v>35.690712902125867</v>
      </c>
      <c r="N336" s="224">
        <v>34.532916933768441</v>
      </c>
      <c r="O336" s="224">
        <v>43.000568235321758</v>
      </c>
      <c r="P336" s="224">
        <v>36.383325561648043</v>
      </c>
      <c r="Q336" s="198">
        <v>103.1816776997827</v>
      </c>
      <c r="R336" s="198">
        <v>99.834495177069726</v>
      </c>
      <c r="S336" s="198">
        <v>124.31443397422886</v>
      </c>
      <c r="T336" s="198">
        <v>105.18401753540282</v>
      </c>
      <c r="U336" s="198">
        <v>106.28767769978269</v>
      </c>
      <c r="V336" s="198">
        <v>102.94049517706972</v>
      </c>
      <c r="W336" s="198">
        <v>129.15643397422886</v>
      </c>
      <c r="X336" s="198">
        <v>108.32427932672849</v>
      </c>
      <c r="Y336" s="199">
        <v>0.26031336554307372</v>
      </c>
      <c r="Z336" s="199">
        <v>0.38776192507978352</v>
      </c>
      <c r="AA336" s="199">
        <v>0.57871567430162207</v>
      </c>
      <c r="AB336" s="199">
        <v>0.36105274627341311</v>
      </c>
      <c r="AC336" s="199">
        <v>10.641006063237946</v>
      </c>
      <c r="AD336" s="199">
        <v>8.9547408153428556</v>
      </c>
      <c r="AE336" s="199">
        <v>10.441341704506327</v>
      </c>
      <c r="AF336" s="199">
        <v>9.9405459825435152</v>
      </c>
      <c r="AG336" s="199">
        <v>2.2122655440213372</v>
      </c>
      <c r="AH336" s="199">
        <v>1.14016040501115</v>
      </c>
      <c r="AI336" s="199">
        <v>0.87117227214102444</v>
      </c>
      <c r="AJ336" s="199">
        <v>1.5755866216860259</v>
      </c>
      <c r="AK336" s="199">
        <v>0.02</v>
      </c>
      <c r="AL336" s="199">
        <v>0.02</v>
      </c>
      <c r="AM336" s="199">
        <v>0.02</v>
      </c>
      <c r="AN336" s="199">
        <v>0.02</v>
      </c>
      <c r="AO336" s="199">
        <v>5.0000000000000001E-3</v>
      </c>
      <c r="AP336" s="199">
        <v>5.0000000000000001E-3</v>
      </c>
      <c r="AQ336" s="199">
        <v>5.0000000000000001E-3</v>
      </c>
      <c r="AR336" s="199">
        <v>5.0000000000000001E-3</v>
      </c>
      <c r="AS336" s="199">
        <v>9.2000000000000012E-2</v>
      </c>
      <c r="AT336" s="199">
        <v>9.2000000000000012E-2</v>
      </c>
      <c r="AU336" s="199">
        <v>0.15400000000000003</v>
      </c>
      <c r="AV336" s="199">
        <v>0.10177047165302672</v>
      </c>
      <c r="AW336" s="199">
        <v>2.1202655440213367</v>
      </c>
      <c r="AX336" s="199">
        <v>1.0481604050111502</v>
      </c>
      <c r="AY336" s="199">
        <v>0.7171722721410243</v>
      </c>
      <c r="AZ336" s="199">
        <v>1.4738161500329989</v>
      </c>
      <c r="BA336" s="199">
        <v>2E-3</v>
      </c>
      <c r="BB336" s="199">
        <v>2E-3</v>
      </c>
      <c r="BC336" s="199">
        <v>2E-3</v>
      </c>
      <c r="BD336" s="199">
        <v>1.9999999999999996E-3</v>
      </c>
      <c r="BE336" s="199">
        <v>2E-3</v>
      </c>
      <c r="BF336" s="199">
        <v>2E-3</v>
      </c>
      <c r="BG336" s="199">
        <v>2E-3</v>
      </c>
      <c r="BH336" s="199">
        <v>1.9999999999999996E-3</v>
      </c>
    </row>
    <row r="337" spans="1:60" ht="12.75" customHeight="1" x14ac:dyDescent="0.25">
      <c r="A337" s="196" t="s">
        <v>80</v>
      </c>
      <c r="B337" s="196" t="s">
        <v>84</v>
      </c>
      <c r="C337" s="196" t="s">
        <v>1579</v>
      </c>
      <c r="D337" s="197">
        <v>2022</v>
      </c>
      <c r="E337" s="198">
        <v>5395.8423885623506</v>
      </c>
      <c r="F337" s="198">
        <v>4803.2314355080362</v>
      </c>
      <c r="G337" s="198">
        <v>1907.9199992618967</v>
      </c>
      <c r="H337" s="198">
        <v>12106.993823332283</v>
      </c>
      <c r="I337" s="199">
        <v>1.36542830414746</v>
      </c>
      <c r="J337" s="199">
        <v>1.3367357031974196</v>
      </c>
      <c r="K337" s="199">
        <v>1.6779764343214882</v>
      </c>
      <c r="L337" s="199">
        <v>1.4032989458717176</v>
      </c>
      <c r="M337" s="224">
        <v>32.385807207076567</v>
      </c>
      <c r="N337" s="224">
        <v>31.705263937382316</v>
      </c>
      <c r="O337" s="224">
        <v>39.798956221200996</v>
      </c>
      <c r="P337" s="224">
        <v>33.284039137647142</v>
      </c>
      <c r="Q337" s="198">
        <v>93.627211382735794</v>
      </c>
      <c r="R337" s="198">
        <v>91.65976409450397</v>
      </c>
      <c r="S337" s="198">
        <v>115.05858918719228</v>
      </c>
      <c r="T337" s="198">
        <v>96.223995532549353</v>
      </c>
      <c r="U337" s="198">
        <v>96.509211382735813</v>
      </c>
      <c r="V337" s="198">
        <v>93.925764094503975</v>
      </c>
      <c r="W337" s="198">
        <v>118.44458918719228</v>
      </c>
      <c r="X337" s="198">
        <v>98.772707666058068</v>
      </c>
      <c r="Y337" s="199">
        <v>7.6641243688389996E-2</v>
      </c>
      <c r="Z337" s="199">
        <v>0.13202099733732811</v>
      </c>
      <c r="AA337" s="199">
        <v>0.26581145964212721</v>
      </c>
      <c r="AB337" s="199">
        <v>0.12842316586067254</v>
      </c>
      <c r="AC337" s="199">
        <v>2.2794370940412776</v>
      </c>
      <c r="AD337" s="199">
        <v>2.3954691082160542</v>
      </c>
      <c r="AE337" s="199">
        <v>6.1462791602399838</v>
      </c>
      <c r="AF337" s="199">
        <v>2.9348395866736987</v>
      </c>
      <c r="AG337" s="199">
        <v>1.4014795318931617</v>
      </c>
      <c r="AH337" s="199">
        <v>0.69655738919630805</v>
      </c>
      <c r="AI337" s="199">
        <v>0.64936670639683225</v>
      </c>
      <c r="AJ337" s="199">
        <v>1.0032902400507586</v>
      </c>
      <c r="AK337" s="199">
        <v>5.0000000000000001E-3</v>
      </c>
      <c r="AL337" s="199">
        <v>5.0000000000000001E-3</v>
      </c>
      <c r="AM337" s="199">
        <v>5.0000000000000001E-3</v>
      </c>
      <c r="AN337" s="199">
        <v>5.0000000000000001E-3</v>
      </c>
      <c r="AO337" s="199">
        <v>1.25E-3</v>
      </c>
      <c r="AP337" s="199">
        <v>1.25E-3</v>
      </c>
      <c r="AQ337" s="199">
        <v>1.25E-3</v>
      </c>
      <c r="AR337" s="199">
        <v>1.25E-3</v>
      </c>
      <c r="AS337" s="199">
        <v>8.3999999999999991E-2</v>
      </c>
      <c r="AT337" s="199">
        <v>6.2E-2</v>
      </c>
      <c r="AU337" s="199">
        <v>0.10200000000000001</v>
      </c>
      <c r="AV337" s="199">
        <v>7.8108485340349282E-2</v>
      </c>
      <c r="AW337" s="199">
        <v>1.3174795318931618</v>
      </c>
      <c r="AX337" s="199">
        <v>0.634557389196308</v>
      </c>
      <c r="AY337" s="199">
        <v>0.54736670639683216</v>
      </c>
      <c r="AZ337" s="199">
        <v>0.92518175471040942</v>
      </c>
      <c r="BA337" s="199">
        <v>1.9999999999999996E-3</v>
      </c>
      <c r="BB337" s="199">
        <v>1.9999999999999992E-3</v>
      </c>
      <c r="BC337" s="199">
        <v>1.9999999999999996E-3</v>
      </c>
      <c r="BD337" s="199">
        <v>1.9999999999999996E-3</v>
      </c>
      <c r="BE337" s="199">
        <v>1.9999999999999996E-3</v>
      </c>
      <c r="BF337" s="199">
        <v>1.9999999999999992E-3</v>
      </c>
      <c r="BG337" s="199">
        <v>1.9999999999999996E-3</v>
      </c>
      <c r="BH337" s="199">
        <v>1.9999999999999996E-3</v>
      </c>
    </row>
    <row r="338" spans="1:60" ht="12.75" customHeight="1" x14ac:dyDescent="0.25">
      <c r="A338" s="196" t="s">
        <v>80</v>
      </c>
      <c r="B338" s="196" t="s">
        <v>84</v>
      </c>
      <c r="C338" s="196" t="s">
        <v>1580</v>
      </c>
      <c r="D338" s="197">
        <v>2022</v>
      </c>
      <c r="E338" s="198">
        <v>13532.467814973774</v>
      </c>
      <c r="F338" s="198">
        <v>12046.233030576164</v>
      </c>
      <c r="G338" s="198">
        <v>4784.9555499035787</v>
      </c>
      <c r="H338" s="198">
        <v>30363.65639545352</v>
      </c>
      <c r="I338" s="199">
        <v>2.2357796422100611</v>
      </c>
      <c r="J338" s="199">
        <v>1.8370272289721121</v>
      </c>
      <c r="K338" s="199">
        <v>1.9002859469018312</v>
      </c>
      <c r="L338" s="199">
        <v>2.0247119490698067</v>
      </c>
      <c r="M338" s="224">
        <v>53.029169111395511</v>
      </c>
      <c r="N338" s="224">
        <v>43.57139037687319</v>
      </c>
      <c r="O338" s="224">
        <v>45.071787458738186</v>
      </c>
      <c r="P338" s="224">
        <v>48.022976111792609</v>
      </c>
      <c r="Q338" s="198">
        <v>153.30707041196072</v>
      </c>
      <c r="R338" s="198">
        <v>125.96467801376306</v>
      </c>
      <c r="S338" s="198">
        <v>130.30231869208828</v>
      </c>
      <c r="T338" s="198">
        <v>138.83419075824082</v>
      </c>
      <c r="U338" s="198">
        <v>154.51060592440288</v>
      </c>
      <c r="V338" s="198">
        <v>127.00710751720976</v>
      </c>
      <c r="W338" s="198">
        <v>131.46046947389198</v>
      </c>
      <c r="X338" s="198">
        <v>139.96810817674069</v>
      </c>
      <c r="Y338" s="199">
        <v>5.6706752312820706E-2</v>
      </c>
      <c r="Z338" s="199">
        <v>6.6289482446069123E-2</v>
      </c>
      <c r="AA338" s="199">
        <v>8.6389394912504275E-2</v>
      </c>
      <c r="AB338" s="199">
        <v>6.5186163433279376E-2</v>
      </c>
      <c r="AC338" s="199">
        <v>0.36316898423346394</v>
      </c>
      <c r="AD338" s="199">
        <v>0.39919968992318078</v>
      </c>
      <c r="AE338" s="199">
        <v>0.62511029741955626</v>
      </c>
      <c r="AF338" s="199">
        <v>0.41874239065384228</v>
      </c>
      <c r="AG338" s="199">
        <v>0.35523862405386458</v>
      </c>
      <c r="AH338" s="199">
        <v>0.19233940963021198</v>
      </c>
      <c r="AI338" s="199">
        <v>0.14306952349706795</v>
      </c>
      <c r="AJ338" s="199">
        <v>0.257175941026064</v>
      </c>
      <c r="AK338" s="199">
        <v>5.000000000000001E-3</v>
      </c>
      <c r="AL338" s="199">
        <v>5.0000000000000001E-3</v>
      </c>
      <c r="AM338" s="199">
        <v>5.000000000000001E-3</v>
      </c>
      <c r="AN338" s="199">
        <v>5.0000000000000001E-3</v>
      </c>
      <c r="AO338" s="199">
        <v>1.2500000000000002E-3</v>
      </c>
      <c r="AP338" s="199">
        <v>1.25E-3</v>
      </c>
      <c r="AQ338" s="199">
        <v>1.2500000000000002E-3</v>
      </c>
      <c r="AR338" s="199">
        <v>1.25E-3</v>
      </c>
      <c r="AS338" s="199">
        <v>2.405483973007681E-2</v>
      </c>
      <c r="AT338" s="199">
        <v>1.8301053694524529E-2</v>
      </c>
      <c r="AU338" s="199">
        <v>2.2433956492989557E-2</v>
      </c>
      <c r="AV338" s="199">
        <v>2.1516696739994633E-2</v>
      </c>
      <c r="AW338" s="199">
        <v>0.33118378432378781</v>
      </c>
      <c r="AX338" s="199">
        <v>0.17403835593568742</v>
      </c>
      <c r="AY338" s="199">
        <v>0.12063556700407842</v>
      </c>
      <c r="AZ338" s="199">
        <v>0.23565924428606935</v>
      </c>
      <c r="BA338" s="199">
        <v>2.0000000000000005E-3</v>
      </c>
      <c r="BB338" s="199">
        <v>2.0000000000000005E-3</v>
      </c>
      <c r="BC338" s="199">
        <v>2.0000000000000009E-3</v>
      </c>
      <c r="BD338" s="199">
        <v>2.0000000000000005E-3</v>
      </c>
      <c r="BE338" s="199">
        <v>2.0000000000000005E-3</v>
      </c>
      <c r="BF338" s="199">
        <v>2.0000000000000005E-3</v>
      </c>
      <c r="BG338" s="199">
        <v>2.0000000000000009E-3</v>
      </c>
      <c r="BH338" s="199">
        <v>2.0000000000000005E-3</v>
      </c>
    </row>
    <row r="339" spans="1:60" ht="12.75" customHeight="1" x14ac:dyDescent="0.25">
      <c r="A339" s="196" t="s">
        <v>80</v>
      </c>
      <c r="B339" s="196" t="s">
        <v>84</v>
      </c>
      <c r="C339" s="196" t="s">
        <v>1581</v>
      </c>
      <c r="D339" s="197">
        <v>2022</v>
      </c>
      <c r="E339" s="198">
        <v>6798.2783534481532</v>
      </c>
      <c r="F339" s="198">
        <v>6051.6416053650009</v>
      </c>
      <c r="G339" s="198">
        <v>2403.8083948832323</v>
      </c>
      <c r="H339" s="198">
        <v>15253.728353696388</v>
      </c>
      <c r="I339" s="199">
        <v>1.7016455821372132</v>
      </c>
      <c r="J339" s="199">
        <v>1.4997198127162079</v>
      </c>
      <c r="K339" s="199">
        <v>1.7580153820327591</v>
      </c>
      <c r="L339" s="199">
        <v>1.6304183933461258</v>
      </c>
      <c r="M339" s="224">
        <v>40.36035110043963</v>
      </c>
      <c r="N339" s="224">
        <v>35.570990122096369</v>
      </c>
      <c r="O339" s="224">
        <v>41.697353904741746</v>
      </c>
      <c r="P339" s="224">
        <v>38.670954449525411</v>
      </c>
      <c r="Q339" s="198">
        <v>116.68157905715533</v>
      </c>
      <c r="R339" s="198">
        <v>102.83555972404483</v>
      </c>
      <c r="S339" s="198">
        <v>120.54684767242556</v>
      </c>
      <c r="T339" s="198">
        <v>111.79754154241742</v>
      </c>
      <c r="U339" s="198">
        <v>117.36307856113051</v>
      </c>
      <c r="V339" s="198">
        <v>103.51110137237342</v>
      </c>
      <c r="W339" s="198">
        <v>121.33669528662777</v>
      </c>
      <c r="X339" s="198">
        <v>112.5419435259471</v>
      </c>
      <c r="Y339" s="199">
        <v>1.7145503451227371E-2</v>
      </c>
      <c r="Z339" s="199">
        <v>2.2075201246927034E-2</v>
      </c>
      <c r="AA339" s="199">
        <v>3.7622822809169267E-2</v>
      </c>
      <c r="AB339" s="199">
        <v>2.2328257111613643E-2</v>
      </c>
      <c r="AC339" s="199">
        <v>0.15699629532997605</v>
      </c>
      <c r="AD339" s="199">
        <v>0.20334724480313104</v>
      </c>
      <c r="AE339" s="199">
        <v>0.41112653227747514</v>
      </c>
      <c r="AF339" s="199">
        <v>0.21543313847934115</v>
      </c>
      <c r="AG339" s="199">
        <v>0.19847663935530321</v>
      </c>
      <c r="AH339" s="199">
        <v>8.1526996284362316E-2</v>
      </c>
      <c r="AI339" s="199">
        <v>6.2116560102241765E-2</v>
      </c>
      <c r="AJ339" s="199">
        <v>0.13059023119560825</v>
      </c>
      <c r="AK339" s="199">
        <v>5.0000000000000001E-3</v>
      </c>
      <c r="AL339" s="199">
        <v>5.0000000000000001E-3</v>
      </c>
      <c r="AM339" s="199">
        <v>5.0000000000000001E-3</v>
      </c>
      <c r="AN339" s="199">
        <v>5.0000000000000001E-3</v>
      </c>
      <c r="AO339" s="199">
        <v>1.25E-3</v>
      </c>
      <c r="AP339" s="199">
        <v>1.25E-3</v>
      </c>
      <c r="AQ339" s="199">
        <v>1.25E-3</v>
      </c>
      <c r="AR339" s="199">
        <v>1.25E-3</v>
      </c>
      <c r="AS339" s="199">
        <v>5.410696570541865E-3</v>
      </c>
      <c r="AT339" s="199">
        <v>5.1979160117357898E-3</v>
      </c>
      <c r="AU339" s="199">
        <v>9.2802719357944919E-3</v>
      </c>
      <c r="AV339" s="199">
        <v>5.9360793411877008E-3</v>
      </c>
      <c r="AW339" s="199">
        <v>0.19306594278476139</v>
      </c>
      <c r="AX339" s="199">
        <v>7.6329080272626526E-2</v>
      </c>
      <c r="AY339" s="199">
        <v>5.2836288166447261E-2</v>
      </c>
      <c r="AZ339" s="199">
        <v>0.12465415185442055</v>
      </c>
      <c r="BA339" s="199">
        <v>1.9999999999999992E-3</v>
      </c>
      <c r="BB339" s="199">
        <v>1.9999999999999996E-3</v>
      </c>
      <c r="BC339" s="199">
        <v>1.9999999999999996E-3</v>
      </c>
      <c r="BD339" s="199">
        <v>1.9999999999999996E-3</v>
      </c>
      <c r="BE339" s="199">
        <v>1.9999999999999992E-3</v>
      </c>
      <c r="BF339" s="199">
        <v>1.9999999999999996E-3</v>
      </c>
      <c r="BG339" s="199">
        <v>1.9999999999999996E-3</v>
      </c>
      <c r="BH339" s="199">
        <v>1.9999999999999996E-3</v>
      </c>
    </row>
    <row r="340" spans="1:60" ht="12.75" customHeight="1" x14ac:dyDescent="0.25">
      <c r="A340" s="196" t="s">
        <v>80</v>
      </c>
      <c r="B340" s="196" t="s">
        <v>84</v>
      </c>
      <c r="C340" s="196" t="s">
        <v>1582</v>
      </c>
      <c r="D340" s="197">
        <v>2022</v>
      </c>
      <c r="E340" s="198">
        <v>2895.7187142689995</v>
      </c>
      <c r="F340" s="198">
        <v>2577.6896645922207</v>
      </c>
      <c r="G340" s="198">
        <v>1023.8993746188311</v>
      </c>
      <c r="H340" s="198">
        <v>6497.3077534800514</v>
      </c>
      <c r="I340" s="199">
        <v>1.701645582137213</v>
      </c>
      <c r="J340" s="199">
        <v>1.4997198127162081</v>
      </c>
      <c r="K340" s="199">
        <v>1.7580153820327589</v>
      </c>
      <c r="L340" s="199">
        <v>1.6304183933461256</v>
      </c>
      <c r="M340" s="224">
        <v>40.360351100439622</v>
      </c>
      <c r="N340" s="224">
        <v>35.570990122096369</v>
      </c>
      <c r="O340" s="224">
        <v>41.697353904741739</v>
      </c>
      <c r="P340" s="224">
        <v>38.670954449525404</v>
      </c>
      <c r="Q340" s="198">
        <v>116.68157905715533</v>
      </c>
      <c r="R340" s="198">
        <v>102.8355597240448</v>
      </c>
      <c r="S340" s="198">
        <v>120.54684767242553</v>
      </c>
      <c r="T340" s="198">
        <v>111.79754154241741</v>
      </c>
      <c r="U340" s="198">
        <v>117.30047457270382</v>
      </c>
      <c r="V340" s="198">
        <v>103.45097616431637</v>
      </c>
      <c r="W340" s="198">
        <v>121.22956158570074</v>
      </c>
      <c r="X340" s="198">
        <v>112.48065965398406</v>
      </c>
      <c r="Y340" s="199">
        <v>1.1534218055324758E-2</v>
      </c>
      <c r="Z340" s="199">
        <v>1.4861392977002053E-2</v>
      </c>
      <c r="AA340" s="199">
        <v>2.5175665960320691E-2</v>
      </c>
      <c r="AB340" s="199">
        <v>1.5003946632464089E-2</v>
      </c>
      <c r="AC340" s="199">
        <v>0.13773571604173268</v>
      </c>
      <c r="AD340" s="199">
        <v>0.17839908558104131</v>
      </c>
      <c r="AE340" s="199">
        <v>0.3606217687005373</v>
      </c>
      <c r="AF340" s="199">
        <v>0.18899239803270099</v>
      </c>
      <c r="AG340" s="199">
        <v>0.20778482799264766</v>
      </c>
      <c r="AH340" s="199">
        <v>7.0640686560702992E-2</v>
      </c>
      <c r="AI340" s="199">
        <v>3.9689649390012557E-2</v>
      </c>
      <c r="AJ340" s="199">
        <v>0.12688553799139404</v>
      </c>
      <c r="AK340" s="199">
        <v>5.0000000000000001E-3</v>
      </c>
      <c r="AL340" s="199">
        <v>4.9999999999999992E-3</v>
      </c>
      <c r="AM340" s="199">
        <v>5.000000000000001E-3</v>
      </c>
      <c r="AN340" s="199">
        <v>5.0000000000000001E-3</v>
      </c>
      <c r="AO340" s="199">
        <v>1.25E-3</v>
      </c>
      <c r="AP340" s="199">
        <v>1.2499999999999998E-3</v>
      </c>
      <c r="AQ340" s="199">
        <v>1.2500000000000002E-3</v>
      </c>
      <c r="AR340" s="199">
        <v>1.25E-3</v>
      </c>
      <c r="AS340" s="199">
        <v>3.1748398410175751E-3</v>
      </c>
      <c r="AT340" s="199">
        <v>3.05058715255496E-3</v>
      </c>
      <c r="AU340" s="199">
        <v>5.454068331257847E-3</v>
      </c>
      <c r="AV340" s="199">
        <v>3.48472446266631E-3</v>
      </c>
      <c r="AW340" s="199">
        <v>0.20460998815163009</v>
      </c>
      <c r="AX340" s="199">
        <v>6.7590099408148044E-2</v>
      </c>
      <c r="AY340" s="199">
        <v>3.423558105875471E-2</v>
      </c>
      <c r="AZ340" s="199">
        <v>0.12340081352872773</v>
      </c>
      <c r="BA340" s="199">
        <v>2E-3</v>
      </c>
      <c r="BB340" s="199">
        <v>2E-3</v>
      </c>
      <c r="BC340" s="199">
        <v>2E-3</v>
      </c>
      <c r="BD340" s="199">
        <v>2E-3</v>
      </c>
      <c r="BE340" s="199">
        <v>2E-3</v>
      </c>
      <c r="BF340" s="199">
        <v>2E-3</v>
      </c>
      <c r="BG340" s="199">
        <v>2E-3</v>
      </c>
      <c r="BH340" s="199">
        <v>2E-3</v>
      </c>
    </row>
    <row r="341" spans="1:60" ht="12.75" customHeight="1" x14ac:dyDescent="0.25">
      <c r="A341" s="196"/>
      <c r="B341" s="196"/>
      <c r="C341" s="196"/>
      <c r="D341" s="197"/>
      <c r="E341" s="198"/>
      <c r="F341" s="198"/>
      <c r="G341" s="198"/>
      <c r="H341" s="198"/>
      <c r="I341" s="199"/>
      <c r="J341" s="199"/>
      <c r="K341" s="199"/>
      <c r="L341" s="199"/>
      <c r="M341" s="224"/>
      <c r="N341" s="224"/>
      <c r="O341" s="224"/>
      <c r="P341" s="224"/>
      <c r="Q341" s="198"/>
      <c r="R341" s="198"/>
      <c r="S341" s="198"/>
      <c r="T341" s="198"/>
      <c r="U341" s="198"/>
      <c r="V341" s="198"/>
      <c r="W341" s="198"/>
      <c r="X341" s="198"/>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row>
    <row r="342" spans="1:60" ht="12.75" customHeight="1" x14ac:dyDescent="0.25">
      <c r="A342" s="196"/>
      <c r="B342" s="196"/>
      <c r="C342" s="196"/>
      <c r="D342" s="197"/>
      <c r="E342" s="198"/>
      <c r="F342" s="198"/>
      <c r="G342" s="198"/>
      <c r="H342" s="198"/>
      <c r="I342" s="199"/>
      <c r="J342" s="199"/>
      <c r="K342" s="199"/>
      <c r="L342" s="199"/>
      <c r="M342" s="224"/>
      <c r="N342" s="224"/>
      <c r="O342" s="224"/>
      <c r="P342" s="224"/>
      <c r="Q342" s="198"/>
      <c r="R342" s="198"/>
      <c r="S342" s="198"/>
      <c r="T342" s="198"/>
      <c r="U342" s="198"/>
      <c r="V342" s="198"/>
      <c r="W342" s="198"/>
      <c r="X342" s="198"/>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row>
    <row r="343" spans="1:60" ht="12.75" customHeight="1" x14ac:dyDescent="0.25">
      <c r="A343" s="196"/>
      <c r="B343" s="196"/>
      <c r="C343" s="196"/>
      <c r="D343" s="197"/>
      <c r="E343" s="198"/>
      <c r="F343" s="198"/>
      <c r="G343" s="198"/>
      <c r="H343" s="198"/>
      <c r="I343" s="199"/>
      <c r="J343" s="199"/>
      <c r="K343" s="199"/>
      <c r="L343" s="199"/>
      <c r="M343" s="224"/>
      <c r="N343" s="224"/>
      <c r="O343" s="224"/>
      <c r="P343" s="224"/>
      <c r="Q343" s="198"/>
      <c r="R343" s="198"/>
      <c r="S343" s="198"/>
      <c r="T343" s="198"/>
      <c r="U343" s="198"/>
      <c r="V343" s="198"/>
      <c r="W343" s="198"/>
      <c r="X343" s="198"/>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row>
    <row r="344" spans="1:60" ht="12.75" customHeight="1" x14ac:dyDescent="0.25">
      <c r="A344" s="196"/>
      <c r="B344" s="196"/>
      <c r="C344" s="196"/>
      <c r="D344" s="197"/>
      <c r="E344" s="198"/>
      <c r="F344" s="198"/>
      <c r="G344" s="198"/>
      <c r="H344" s="198"/>
      <c r="I344" s="199"/>
      <c r="J344" s="199"/>
      <c r="K344" s="199"/>
      <c r="L344" s="199"/>
      <c r="M344" s="224"/>
      <c r="N344" s="224"/>
      <c r="O344" s="224"/>
      <c r="P344" s="224"/>
      <c r="Q344" s="198"/>
      <c r="R344" s="198"/>
      <c r="S344" s="198"/>
      <c r="T344" s="198"/>
      <c r="U344" s="198"/>
      <c r="V344" s="198"/>
      <c r="W344" s="198"/>
      <c r="X344" s="198"/>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row>
    <row r="345" spans="1:60" ht="12.75" customHeight="1" x14ac:dyDescent="0.25">
      <c r="A345" s="196"/>
      <c r="B345" s="196"/>
      <c r="C345" s="196"/>
      <c r="D345" s="197"/>
      <c r="E345" s="198"/>
      <c r="F345" s="198"/>
      <c r="G345" s="198"/>
      <c r="H345" s="198"/>
      <c r="I345" s="199"/>
      <c r="J345" s="199"/>
      <c r="K345" s="199"/>
      <c r="L345" s="199"/>
      <c r="M345" s="224"/>
      <c r="N345" s="224"/>
      <c r="O345" s="224"/>
      <c r="P345" s="224"/>
      <c r="Q345" s="198"/>
      <c r="R345" s="198"/>
      <c r="S345" s="198"/>
      <c r="T345" s="198"/>
      <c r="U345" s="198"/>
      <c r="V345" s="198"/>
      <c r="W345" s="198"/>
      <c r="X345" s="198"/>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row>
    <row r="346" spans="1:60" ht="12.75" customHeight="1" x14ac:dyDescent="0.25">
      <c r="A346" s="196"/>
      <c r="B346" s="196"/>
      <c r="C346" s="196"/>
      <c r="D346" s="197"/>
      <c r="E346" s="198"/>
      <c r="F346" s="198"/>
      <c r="G346" s="198"/>
      <c r="H346" s="198"/>
      <c r="I346" s="199"/>
      <c r="J346" s="199"/>
      <c r="K346" s="199"/>
      <c r="L346" s="199"/>
      <c r="M346" s="224"/>
      <c r="N346" s="224"/>
      <c r="O346" s="224"/>
      <c r="P346" s="224"/>
      <c r="Q346" s="198"/>
      <c r="R346" s="198"/>
      <c r="S346" s="198"/>
      <c r="T346" s="198"/>
      <c r="U346" s="198"/>
      <c r="V346" s="198"/>
      <c r="W346" s="198"/>
      <c r="X346" s="198"/>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row>
    <row r="347" spans="1:60" ht="12.75" customHeight="1" x14ac:dyDescent="0.25">
      <c r="A347" s="196"/>
      <c r="B347" s="196"/>
      <c r="C347" s="196"/>
      <c r="D347" s="197"/>
      <c r="E347" s="198"/>
      <c r="F347" s="198"/>
      <c r="G347" s="198"/>
      <c r="H347" s="198"/>
      <c r="I347" s="199"/>
      <c r="J347" s="199"/>
      <c r="K347" s="199"/>
      <c r="L347" s="199"/>
      <c r="M347" s="224"/>
      <c r="N347" s="224"/>
      <c r="O347" s="224"/>
      <c r="P347" s="224"/>
      <c r="Q347" s="198"/>
      <c r="R347" s="198"/>
      <c r="S347" s="198"/>
      <c r="T347" s="198"/>
      <c r="U347" s="198"/>
      <c r="V347" s="198"/>
      <c r="W347" s="198"/>
      <c r="X347" s="198"/>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row>
    <row r="348" spans="1:60" ht="12.75" customHeight="1" x14ac:dyDescent="0.25">
      <c r="A348" s="111"/>
      <c r="B348" s="111"/>
      <c r="C348" s="111"/>
      <c r="D348" s="112"/>
      <c r="E348" s="198"/>
      <c r="F348" s="198"/>
      <c r="G348" s="198"/>
      <c r="H348" s="198"/>
      <c r="I348" s="199"/>
      <c r="J348" s="199"/>
      <c r="K348" s="199"/>
      <c r="L348" s="199"/>
      <c r="M348" s="198"/>
      <c r="N348" s="198"/>
      <c r="O348" s="198"/>
      <c r="P348" s="198"/>
      <c r="Q348" s="198"/>
      <c r="R348" s="198"/>
      <c r="S348" s="198"/>
      <c r="T348" s="198"/>
      <c r="U348" s="198"/>
      <c r="V348" s="198"/>
      <c r="W348" s="198"/>
      <c r="X348" s="198"/>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row>
    <row r="349" spans="1:60" ht="12.75" customHeight="1" x14ac:dyDescent="0.25">
      <c r="A349" s="111"/>
      <c r="B349" s="111"/>
      <c r="C349" s="111"/>
      <c r="D349" s="112"/>
      <c r="E349" s="198"/>
      <c r="F349" s="198"/>
      <c r="G349" s="198"/>
      <c r="H349" s="198"/>
      <c r="I349" s="199"/>
      <c r="J349" s="199"/>
      <c r="K349" s="199"/>
      <c r="L349" s="199"/>
      <c r="M349" s="198"/>
      <c r="N349" s="198"/>
      <c r="O349" s="198"/>
      <c r="P349" s="198"/>
      <c r="Q349" s="198"/>
      <c r="R349" s="198"/>
      <c r="S349" s="198"/>
      <c r="T349" s="198"/>
      <c r="U349" s="198"/>
      <c r="V349" s="198"/>
      <c r="W349" s="198"/>
      <c r="X349" s="198"/>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row>
    <row r="350" spans="1:60" ht="12.75" customHeight="1" x14ac:dyDescent="0.25">
      <c r="A350" s="196"/>
      <c r="B350" s="196"/>
      <c r="C350" s="196"/>
      <c r="D350" s="197"/>
      <c r="E350" s="198"/>
      <c r="F350" s="198"/>
      <c r="G350" s="198"/>
      <c r="H350" s="198"/>
      <c r="I350" s="199"/>
      <c r="J350" s="199"/>
      <c r="K350" s="199"/>
      <c r="L350" s="199"/>
      <c r="M350" s="198"/>
      <c r="N350" s="198"/>
      <c r="O350" s="198"/>
      <c r="P350" s="198"/>
      <c r="Q350" s="198"/>
      <c r="R350" s="198"/>
      <c r="S350" s="198"/>
      <c r="T350" s="198"/>
      <c r="U350" s="198"/>
      <c r="V350" s="198"/>
      <c r="W350" s="198"/>
      <c r="X350" s="198"/>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row>
    <row r="351" spans="1:60" ht="12.75" customHeight="1" x14ac:dyDescent="0.3">
      <c r="A351" s="164" t="s">
        <v>2076</v>
      </c>
    </row>
    <row r="352" spans="1:60" ht="12.75" customHeight="1" x14ac:dyDescent="0.3">
      <c r="A352" s="164" t="s">
        <v>1945</v>
      </c>
    </row>
    <row r="353" spans="1:20" ht="12.75" customHeight="1" x14ac:dyDescent="0.3">
      <c r="A353" s="368" t="s">
        <v>740</v>
      </c>
      <c r="B353" s="368" t="s">
        <v>0</v>
      </c>
      <c r="C353" s="368" t="s">
        <v>1</v>
      </c>
      <c r="D353" s="368" t="s">
        <v>1576</v>
      </c>
      <c r="E353" s="368" t="s">
        <v>112</v>
      </c>
      <c r="F353" s="368" t="s">
        <v>1797</v>
      </c>
      <c r="G353" s="368" t="s">
        <v>1798</v>
      </c>
      <c r="H353" s="368" t="s">
        <v>1799</v>
      </c>
      <c r="I353" s="368" t="s">
        <v>1800</v>
      </c>
      <c r="J353" s="368" t="s">
        <v>1937</v>
      </c>
      <c r="K353" s="368" t="s">
        <v>1938</v>
      </c>
      <c r="L353" s="368" t="s">
        <v>1939</v>
      </c>
      <c r="M353" s="368" t="s">
        <v>1940</v>
      </c>
      <c r="N353" s="368" t="s">
        <v>1941</v>
      </c>
      <c r="O353" s="368" t="s">
        <v>1942</v>
      </c>
      <c r="P353" s="368" t="s">
        <v>1943</v>
      </c>
      <c r="Q353" s="368" t="s">
        <v>1944</v>
      </c>
    </row>
    <row r="354" spans="1:20" ht="12.75" customHeight="1" x14ac:dyDescent="0.3">
      <c r="A354" s="369" t="s">
        <v>2259</v>
      </c>
      <c r="B354" s="369" t="s">
        <v>892</v>
      </c>
      <c r="C354" s="369" t="s">
        <v>2278</v>
      </c>
      <c r="D354" s="369" t="s">
        <v>47</v>
      </c>
      <c r="E354" s="370">
        <v>2024</v>
      </c>
      <c r="F354" s="375">
        <v>87176.296919379456</v>
      </c>
      <c r="G354" s="375">
        <v>218277.07892827663</v>
      </c>
      <c r="H354" s="375">
        <v>155962.84685674406</v>
      </c>
      <c r="I354" s="375">
        <v>461416.22270440013</v>
      </c>
      <c r="J354" s="376">
        <v>0.46513880980513606</v>
      </c>
      <c r="K354" s="376">
        <v>0.55728006899828519</v>
      </c>
      <c r="L354" s="376">
        <v>0.74019835017440605</v>
      </c>
      <c r="M354" s="376">
        <v>0.60169966479033243</v>
      </c>
      <c r="N354" s="376">
        <v>0.12920522494587111</v>
      </c>
      <c r="O354" s="376">
        <v>0.15480001916619029</v>
      </c>
      <c r="P354" s="376">
        <v>0.2056106528262239</v>
      </c>
      <c r="Q354" s="376">
        <v>0.16713879577509233</v>
      </c>
      <c r="R354" s="262"/>
      <c r="S354" s="262"/>
      <c r="T354" s="262"/>
    </row>
    <row r="355" spans="1:20" ht="12.75" customHeight="1" x14ac:dyDescent="0.3">
      <c r="A355" s="369" t="s">
        <v>2259</v>
      </c>
      <c r="B355" s="369" t="s">
        <v>892</v>
      </c>
      <c r="C355" s="369" t="s">
        <v>2279</v>
      </c>
      <c r="D355" s="369" t="s">
        <v>47</v>
      </c>
      <c r="E355" s="370">
        <v>2024</v>
      </c>
      <c r="F355" s="375">
        <v>238090.38317344806</v>
      </c>
      <c r="G355" s="375">
        <v>596144.5392441462</v>
      </c>
      <c r="H355" s="375">
        <v>425955.85361104266</v>
      </c>
      <c r="I355" s="375">
        <v>1260190.7760286368</v>
      </c>
      <c r="J355" s="376">
        <v>0.51142231802741323</v>
      </c>
      <c r="K355" s="376">
        <v>0.61273206765305033</v>
      </c>
      <c r="L355" s="376">
        <v>0.8138515816490397</v>
      </c>
      <c r="M355" s="376">
        <v>0.66157162300068206</v>
      </c>
      <c r="N355" s="376">
        <v>0.14206175500761481</v>
      </c>
      <c r="O355" s="376">
        <v>0.17020335212584731</v>
      </c>
      <c r="P355" s="376">
        <v>0.22606988379139986</v>
      </c>
      <c r="Q355" s="376">
        <v>0.18376989527796719</v>
      </c>
      <c r="R355" s="262"/>
      <c r="S355" s="262"/>
      <c r="T355" s="262"/>
    </row>
    <row r="356" spans="1:20" ht="12.75" customHeight="1" x14ac:dyDescent="0.3">
      <c r="A356" s="369" t="s">
        <v>2259</v>
      </c>
      <c r="B356" s="369" t="s">
        <v>892</v>
      </c>
      <c r="C356" s="369" t="s">
        <v>2280</v>
      </c>
      <c r="D356" s="369" t="s">
        <v>47</v>
      </c>
      <c r="E356" s="370">
        <v>2024</v>
      </c>
      <c r="F356" s="375">
        <v>308438.09113676113</v>
      </c>
      <c r="G356" s="375">
        <v>772285.21906370763</v>
      </c>
      <c r="H356" s="375">
        <v>551811.49547148659</v>
      </c>
      <c r="I356" s="375">
        <v>1632534.8056719555</v>
      </c>
      <c r="J356" s="376">
        <v>0.51333234836369113</v>
      </c>
      <c r="K356" s="376">
        <v>0.61502046375148722</v>
      </c>
      <c r="L356" s="376">
        <v>0.81689110721408142</v>
      </c>
      <c r="M356" s="376">
        <v>0.66404242223061349</v>
      </c>
      <c r="N356" s="376">
        <v>0.1425923189899142</v>
      </c>
      <c r="O356" s="376">
        <v>0.17083901770874643</v>
      </c>
      <c r="P356" s="376">
        <v>0.22691419644835598</v>
      </c>
      <c r="Q356" s="376">
        <v>0.18445622839739259</v>
      </c>
      <c r="R356" s="262"/>
      <c r="S356" s="262"/>
      <c r="T356" s="262"/>
    </row>
    <row r="357" spans="1:20" ht="12.75" customHeight="1" x14ac:dyDescent="0.3">
      <c r="A357" s="369" t="s">
        <v>2259</v>
      </c>
      <c r="B357" s="369" t="s">
        <v>892</v>
      </c>
      <c r="C357" s="369" t="s">
        <v>2281</v>
      </c>
      <c r="D357" s="369" t="s">
        <v>47</v>
      </c>
      <c r="E357" s="370">
        <v>2024</v>
      </c>
      <c r="F357" s="375">
        <v>474783.08219793794</v>
      </c>
      <c r="G357" s="375">
        <v>1188789.4756824849</v>
      </c>
      <c r="H357" s="375">
        <v>849411.17890669173</v>
      </c>
      <c r="I357" s="375">
        <v>2512983.7367871148</v>
      </c>
      <c r="J357" s="376">
        <v>0.55074071480283782</v>
      </c>
      <c r="K357" s="376">
        <v>0.6598392072982886</v>
      </c>
      <c r="L357" s="376">
        <v>0.87642088743727165</v>
      </c>
      <c r="M357" s="376">
        <v>0.71243357143662822</v>
      </c>
      <c r="N357" s="376">
        <v>0.15298353188967714</v>
      </c>
      <c r="O357" s="376">
        <v>0.18328866869396906</v>
      </c>
      <c r="P357" s="376">
        <v>0.24345024651035324</v>
      </c>
      <c r="Q357" s="376">
        <v>0.19789821428795229</v>
      </c>
      <c r="R357" s="262"/>
      <c r="S357" s="262"/>
      <c r="T357" s="262"/>
    </row>
    <row r="358" spans="1:20" ht="12.75" customHeight="1" x14ac:dyDescent="0.3">
      <c r="A358" s="369" t="s">
        <v>2286</v>
      </c>
      <c r="B358" s="369" t="s">
        <v>892</v>
      </c>
      <c r="C358" s="369" t="s">
        <v>1288</v>
      </c>
      <c r="D358" s="369" t="s">
        <v>47</v>
      </c>
      <c r="E358" s="370">
        <v>2024</v>
      </c>
      <c r="F358" s="375">
        <v>65.431331380512461</v>
      </c>
      <c r="G358" s="375">
        <v>163.83077039088352</v>
      </c>
      <c r="H358" s="375">
        <v>117.05999309845858</v>
      </c>
      <c r="I358" s="375">
        <v>346.3220948698546</v>
      </c>
      <c r="J358" s="376">
        <v>1.2196359438096962</v>
      </c>
      <c r="K358" s="376">
        <v>1.2226291526030546</v>
      </c>
      <c r="L358" s="376">
        <v>1.5499524265975708</v>
      </c>
      <c r="M358" s="376">
        <v>1.3327018598400537</v>
      </c>
      <c r="N358" s="376">
        <v>0.33878776216936007</v>
      </c>
      <c r="O358" s="376">
        <v>0.33961920905640403</v>
      </c>
      <c r="P358" s="376">
        <v>0.4305423407215474</v>
      </c>
      <c r="Q358" s="376">
        <v>0.37019496106668154</v>
      </c>
      <c r="R358" s="262"/>
      <c r="S358" s="262"/>
      <c r="T358" s="262"/>
    </row>
    <row r="359" spans="1:20" ht="12.75" customHeight="1" x14ac:dyDescent="0.3">
      <c r="A359" s="369" t="s">
        <v>2287</v>
      </c>
      <c r="B359" s="369" t="s">
        <v>892</v>
      </c>
      <c r="C359" s="369" t="s">
        <v>2282</v>
      </c>
      <c r="D359" s="369" t="s">
        <v>1582</v>
      </c>
      <c r="E359" s="370">
        <v>2024</v>
      </c>
      <c r="F359" s="375">
        <v>756.5647053413561</v>
      </c>
      <c r="G359" s="375">
        <v>1894.3306809059063</v>
      </c>
      <c r="H359" s="375">
        <v>1353.532891922378</v>
      </c>
      <c r="I359" s="375">
        <v>4004.4282781696402</v>
      </c>
      <c r="J359" s="376">
        <v>0.19421573421755725</v>
      </c>
      <c r="K359" s="376">
        <v>0.18223873656411446</v>
      </c>
      <c r="L359" s="376">
        <v>8.3935632868986365E-2</v>
      </c>
      <c r="M359" s="376">
        <v>0.15127423878428728</v>
      </c>
      <c r="N359" s="376">
        <v>5.394881506043258E-2</v>
      </c>
      <c r="O359" s="376">
        <v>5.0621871267809579E-2</v>
      </c>
      <c r="P359" s="376">
        <v>2.3315453574718429E-2</v>
      </c>
      <c r="Q359" s="376">
        <v>4.2020621884524247E-2</v>
      </c>
      <c r="R359" s="262"/>
      <c r="S359" s="262"/>
      <c r="T359" s="262"/>
    </row>
    <row r="360" spans="1:20" ht="12.75" customHeight="1" x14ac:dyDescent="0.3">
      <c r="A360" s="369" t="s">
        <v>2287</v>
      </c>
      <c r="B360" s="369" t="s">
        <v>892</v>
      </c>
      <c r="C360" s="369" t="s">
        <v>2282</v>
      </c>
      <c r="D360" s="369" t="s">
        <v>1583</v>
      </c>
      <c r="E360" s="370">
        <v>2024</v>
      </c>
      <c r="F360" s="375">
        <v>24533.139329589005</v>
      </c>
      <c r="G360" s="375">
        <v>61427.500123748367</v>
      </c>
      <c r="H360" s="375">
        <v>43891.039048313476</v>
      </c>
      <c r="I360" s="375">
        <v>129851.67850165087</v>
      </c>
      <c r="J360" s="376">
        <v>0.19133059882598119</v>
      </c>
      <c r="K360" s="376">
        <v>0.17953152321347898</v>
      </c>
      <c r="L360" s="376">
        <v>8.2688742826939679E-2</v>
      </c>
      <c r="M360" s="376">
        <v>0.14902701271937235</v>
      </c>
      <c r="N360" s="376">
        <v>5.3147388562772555E-2</v>
      </c>
      <c r="O360" s="376">
        <v>4.9869867559299709E-2</v>
      </c>
      <c r="P360" s="376">
        <v>2.2969095229705461E-2</v>
      </c>
      <c r="Q360" s="376">
        <v>4.1396392422047873E-2</v>
      </c>
      <c r="R360" s="262"/>
      <c r="S360" s="262"/>
      <c r="T360" s="262"/>
    </row>
    <row r="361" spans="1:20" ht="12.75" customHeight="1" x14ac:dyDescent="0.3">
      <c r="A361" s="369" t="s">
        <v>2287</v>
      </c>
      <c r="B361" s="369" t="s">
        <v>892</v>
      </c>
      <c r="C361" s="369" t="s">
        <v>2282</v>
      </c>
      <c r="D361" s="369" t="s">
        <v>1706</v>
      </c>
      <c r="E361" s="370">
        <v>2024</v>
      </c>
      <c r="F361" s="375">
        <v>33560.702840988983</v>
      </c>
      <c r="G361" s="375">
        <v>84031.238327152547</v>
      </c>
      <c r="H361" s="375">
        <v>60041.811163812818</v>
      </c>
      <c r="I361" s="375">
        <v>177633.75233195434</v>
      </c>
      <c r="J361" s="376">
        <v>0.1816119767268238</v>
      </c>
      <c r="K361" s="376">
        <v>0.17041223419382334</v>
      </c>
      <c r="L361" s="376">
        <v>7.8488574906489333E-2</v>
      </c>
      <c r="M361" s="376">
        <v>0.14145719781222726</v>
      </c>
      <c r="N361" s="376">
        <v>5.0447771313006616E-2</v>
      </c>
      <c r="O361" s="376">
        <v>4.7336731720506481E-2</v>
      </c>
      <c r="P361" s="376">
        <v>2.1802381918469258E-2</v>
      </c>
      <c r="Q361" s="376">
        <v>3.9293666058952022E-2</v>
      </c>
      <c r="R361" s="262"/>
      <c r="S361" s="262"/>
      <c r="T361" s="262"/>
    </row>
    <row r="362" spans="1:20" ht="12.75" customHeight="1" x14ac:dyDescent="0.3">
      <c r="A362" s="369" t="s">
        <v>2287</v>
      </c>
      <c r="B362" s="369" t="s">
        <v>892</v>
      </c>
      <c r="C362" s="369" t="s">
        <v>2282</v>
      </c>
      <c r="D362" s="369" t="s">
        <v>1843</v>
      </c>
      <c r="E362" s="370">
        <v>2024</v>
      </c>
      <c r="F362" s="375">
        <v>69800.664892219385</v>
      </c>
      <c r="G362" s="375">
        <v>174770.96158391866</v>
      </c>
      <c r="H362" s="375">
        <v>124876.95387143787</v>
      </c>
      <c r="I362" s="375">
        <v>369448.58034757589</v>
      </c>
      <c r="J362" s="376">
        <v>0.17368031508737949</v>
      </c>
      <c r="K362" s="376">
        <v>0.1629697064200066</v>
      </c>
      <c r="L362" s="376">
        <v>7.5060690744109079E-2</v>
      </c>
      <c r="M362" s="376">
        <v>0.1352792427580945</v>
      </c>
      <c r="N362" s="376">
        <v>4.8244531968716531E-2</v>
      </c>
      <c r="O362" s="376">
        <v>4.5269362894446281E-2</v>
      </c>
      <c r="P362" s="376">
        <v>2.0850191873363632E-2</v>
      </c>
      <c r="Q362" s="376">
        <v>3.7577567432804021E-2</v>
      </c>
      <c r="R362" s="262"/>
      <c r="S362" s="262"/>
      <c r="T362" s="262"/>
    </row>
    <row r="363" spans="1:20" ht="12.75" customHeight="1" x14ac:dyDescent="0.3">
      <c r="A363" s="369" t="s">
        <v>2287</v>
      </c>
      <c r="B363" s="369" t="s">
        <v>892</v>
      </c>
      <c r="C363" s="369" t="s">
        <v>2283</v>
      </c>
      <c r="D363" s="369" t="s">
        <v>1582</v>
      </c>
      <c r="E363" s="370">
        <v>2024</v>
      </c>
      <c r="F363" s="375">
        <v>228.05990086074607</v>
      </c>
      <c r="G363" s="375">
        <v>571.0296346562269</v>
      </c>
      <c r="H363" s="375">
        <v>408.01080854584603</v>
      </c>
      <c r="I363" s="375">
        <v>1207.100344062819</v>
      </c>
      <c r="J363" s="376">
        <v>0.23904882124320306</v>
      </c>
      <c r="K363" s="376">
        <v>0.21484205528109737</v>
      </c>
      <c r="L363" s="376">
        <v>9.4717476232195744E-2</v>
      </c>
      <c r="M363" s="376">
        <v>0.17881229670103413</v>
      </c>
      <c r="N363" s="376">
        <v>6.640245034533418E-2</v>
      </c>
      <c r="O363" s="376">
        <v>5.9678348689193729E-2</v>
      </c>
      <c r="P363" s="376">
        <v>2.6310410064498819E-2</v>
      </c>
      <c r="Q363" s="376">
        <v>4.9670082416953934E-2</v>
      </c>
      <c r="R363" s="262"/>
      <c r="S363" s="262"/>
      <c r="T363" s="262"/>
    </row>
    <row r="364" spans="1:20" ht="12.75" customHeight="1" x14ac:dyDescent="0.3">
      <c r="A364" s="369" t="s">
        <v>2287</v>
      </c>
      <c r="B364" s="369" t="s">
        <v>892</v>
      </c>
      <c r="C364" s="369" t="s">
        <v>2283</v>
      </c>
      <c r="D364" s="369" t="s">
        <v>1583</v>
      </c>
      <c r="E364" s="370">
        <v>2024</v>
      </c>
      <c r="F364" s="375">
        <v>14221.818883827869</v>
      </c>
      <c r="G364" s="375">
        <v>35609.416695914493</v>
      </c>
      <c r="H364" s="375">
        <v>25443.560222041429</v>
      </c>
      <c r="I364" s="375">
        <v>75274.795801783795</v>
      </c>
      <c r="J364" s="376">
        <v>0.2415243101253578</v>
      </c>
      <c r="K364" s="376">
        <v>0.21706686909319545</v>
      </c>
      <c r="L364" s="376">
        <v>9.5698330511832699E-2</v>
      </c>
      <c r="M364" s="376">
        <v>0.18066400151251957</v>
      </c>
      <c r="N364" s="376">
        <v>6.7090086145932731E-2</v>
      </c>
      <c r="O364" s="376">
        <v>6.029635252588763E-2</v>
      </c>
      <c r="P364" s="376">
        <v>2.6582869586620195E-2</v>
      </c>
      <c r="Q364" s="376">
        <v>5.018444486458877E-2</v>
      </c>
      <c r="R364" s="262"/>
      <c r="S364" s="262"/>
      <c r="T364" s="262"/>
    </row>
    <row r="365" spans="1:20" ht="12.75" customHeight="1" x14ac:dyDescent="0.3">
      <c r="A365" s="369" t="s">
        <v>2287</v>
      </c>
      <c r="B365" s="369" t="s">
        <v>892</v>
      </c>
      <c r="C365" s="369" t="s">
        <v>2283</v>
      </c>
      <c r="D365" s="369" t="s">
        <v>1706</v>
      </c>
      <c r="E365" s="370">
        <v>2024</v>
      </c>
      <c r="F365" s="375">
        <v>77888.486751263103</v>
      </c>
      <c r="G365" s="375">
        <v>195021.72002020504</v>
      </c>
      <c r="H365" s="375">
        <v>139346.4801828526</v>
      </c>
      <c r="I365" s="375">
        <v>412256.68695432076</v>
      </c>
      <c r="J365" s="376">
        <v>0.23199481031605601</v>
      </c>
      <c r="K365" s="376">
        <v>0.20850235363487279</v>
      </c>
      <c r="L365" s="376">
        <v>9.1922490216958502E-2</v>
      </c>
      <c r="M365" s="376">
        <v>0.17353578503167058</v>
      </c>
      <c r="N365" s="376">
        <v>6.44430028655711E-2</v>
      </c>
      <c r="O365" s="376">
        <v>5.7917320454131324E-2</v>
      </c>
      <c r="P365" s="376">
        <v>2.5534025060266249E-2</v>
      </c>
      <c r="Q365" s="376">
        <v>4.8204384731019602E-2</v>
      </c>
      <c r="R365" s="262"/>
      <c r="S365" s="262"/>
      <c r="T365" s="262"/>
    </row>
    <row r="366" spans="1:20" ht="12.75" customHeight="1" x14ac:dyDescent="0.3">
      <c r="A366" s="369" t="s">
        <v>2287</v>
      </c>
      <c r="B366" s="369" t="s">
        <v>892</v>
      </c>
      <c r="C366" s="369" t="s">
        <v>2283</v>
      </c>
      <c r="D366" s="369" t="s">
        <v>1843</v>
      </c>
      <c r="E366" s="370">
        <v>2024</v>
      </c>
      <c r="F366" s="375">
        <v>219929.37895638793</v>
      </c>
      <c r="G366" s="375">
        <v>550671.96136474807</v>
      </c>
      <c r="H366" s="375">
        <v>393464.88967288093</v>
      </c>
      <c r="I366" s="375">
        <v>1164066.2299940169</v>
      </c>
      <c r="J366" s="376">
        <v>0.22082745999502318</v>
      </c>
      <c r="K366" s="376">
        <v>0.19846584108259455</v>
      </c>
      <c r="L366" s="376">
        <v>8.7497690156836463E-2</v>
      </c>
      <c r="M366" s="376">
        <v>0.1651824304801443</v>
      </c>
      <c r="N366" s="376">
        <v>6.1340961109728656E-2</v>
      </c>
      <c r="O366" s="376">
        <v>5.5129400300720714E-2</v>
      </c>
      <c r="P366" s="376">
        <v>2.4304913932454573E-2</v>
      </c>
      <c r="Q366" s="376">
        <v>4.5884008466706747E-2</v>
      </c>
      <c r="R366" s="262"/>
      <c r="S366" s="262"/>
      <c r="T366" s="262"/>
    </row>
    <row r="367" spans="1:20" ht="12.75" customHeight="1" x14ac:dyDescent="0.3">
      <c r="A367" s="369" t="s">
        <v>2287</v>
      </c>
      <c r="B367" s="369" t="s">
        <v>892</v>
      </c>
      <c r="C367" s="369" t="s">
        <v>2284</v>
      </c>
      <c r="D367" s="369" t="s">
        <v>1582</v>
      </c>
      <c r="E367" s="370">
        <v>2024</v>
      </c>
      <c r="F367" s="375">
        <v>223.51287311212178</v>
      </c>
      <c r="G367" s="375">
        <v>559.64452230517827</v>
      </c>
      <c r="H367" s="375">
        <v>399.87594370904441</v>
      </c>
      <c r="I367" s="375">
        <v>1183.0333391263443</v>
      </c>
      <c r="J367" s="376">
        <v>0.3184622004923206</v>
      </c>
      <c r="K367" s="376">
        <v>0.26609708269602816</v>
      </c>
      <c r="L367" s="376">
        <v>0.10528199158848797</v>
      </c>
      <c r="M367" s="376">
        <v>0.22163357803383044</v>
      </c>
      <c r="N367" s="376">
        <v>8.8461722358977951E-2</v>
      </c>
      <c r="O367" s="376">
        <v>7.3915856304452271E-2</v>
      </c>
      <c r="P367" s="376">
        <v>2.9244997663468882E-2</v>
      </c>
      <c r="Q367" s="376">
        <v>6.1564882787175125E-2</v>
      </c>
      <c r="R367" s="262"/>
      <c r="S367" s="262"/>
      <c r="T367" s="262"/>
    </row>
    <row r="368" spans="1:20" ht="12.75" customHeight="1" x14ac:dyDescent="0.3">
      <c r="A368" s="369" t="s">
        <v>2287</v>
      </c>
      <c r="B368" s="369" t="s">
        <v>892</v>
      </c>
      <c r="C368" s="369" t="s">
        <v>2284</v>
      </c>
      <c r="D368" s="369" t="s">
        <v>1583</v>
      </c>
      <c r="E368" s="370">
        <v>2024</v>
      </c>
      <c r="F368" s="375">
        <v>1003.3217829207755</v>
      </c>
      <c r="G368" s="375">
        <v>2512.1753933135092</v>
      </c>
      <c r="H368" s="375">
        <v>1794.9939043914846</v>
      </c>
      <c r="I368" s="375">
        <v>5310.4910806257694</v>
      </c>
      <c r="J368" s="376">
        <v>0.31492195967268333</v>
      </c>
      <c r="K368" s="376">
        <v>0.26313896787834945</v>
      </c>
      <c r="L368" s="376">
        <v>0.10411160589242084</v>
      </c>
      <c r="M368" s="376">
        <v>0.21916974955200544</v>
      </c>
      <c r="N368" s="376">
        <v>8.7478322131300912E-2</v>
      </c>
      <c r="O368" s="376">
        <v>7.3094157743985935E-2</v>
      </c>
      <c r="P368" s="376">
        <v>2.8919890525672454E-2</v>
      </c>
      <c r="Q368" s="376">
        <v>6.0880485986668176E-2</v>
      </c>
      <c r="R368" s="262"/>
      <c r="S368" s="262"/>
      <c r="T368" s="262"/>
    </row>
    <row r="369" spans="1:20" ht="12.75" customHeight="1" x14ac:dyDescent="0.3">
      <c r="A369" s="369" t="s">
        <v>2287</v>
      </c>
      <c r="B369" s="369" t="s">
        <v>892</v>
      </c>
      <c r="C369" s="369" t="s">
        <v>2284</v>
      </c>
      <c r="D369" s="369" t="s">
        <v>1706</v>
      </c>
      <c r="E369" s="370">
        <v>2024</v>
      </c>
      <c r="F369" s="375">
        <v>37470.647915412599</v>
      </c>
      <c r="G369" s="375">
        <v>93821.18605118194</v>
      </c>
      <c r="H369" s="375">
        <v>67036.9025637671</v>
      </c>
      <c r="I369" s="375">
        <v>198328.73653036164</v>
      </c>
      <c r="J369" s="376">
        <v>0.29796553116332014</v>
      </c>
      <c r="K369" s="376">
        <v>0.24897070504429894</v>
      </c>
      <c r="L369" s="376">
        <v>9.8505896452073555E-2</v>
      </c>
      <c r="M369" s="376">
        <v>0.20736893326864367</v>
      </c>
      <c r="N369" s="376">
        <v>8.2768203100922255E-2</v>
      </c>
      <c r="O369" s="376">
        <v>6.9158529178971917E-2</v>
      </c>
      <c r="P369" s="376">
        <v>2.7362749014464872E-2</v>
      </c>
      <c r="Q369" s="376">
        <v>5.7602481463512122E-2</v>
      </c>
      <c r="R369" s="262"/>
      <c r="S369" s="262"/>
      <c r="T369" s="262"/>
    </row>
    <row r="370" spans="1:20" ht="12.75" customHeight="1" x14ac:dyDescent="0.3">
      <c r="A370" s="369" t="s">
        <v>2287</v>
      </c>
      <c r="B370" s="369" t="s">
        <v>892</v>
      </c>
      <c r="C370" s="369" t="s">
        <v>2284</v>
      </c>
      <c r="D370" s="369" t="s">
        <v>1843</v>
      </c>
      <c r="E370" s="370">
        <v>2024</v>
      </c>
      <c r="F370" s="375">
        <v>99077.707310649683</v>
      </c>
      <c r="G370" s="375">
        <v>248076.52197798027</v>
      </c>
      <c r="H370" s="375">
        <v>177255.0777936641</v>
      </c>
      <c r="I370" s="375">
        <v>524409.30708229402</v>
      </c>
      <c r="J370" s="376">
        <v>0.28598869845426161</v>
      </c>
      <c r="K370" s="376">
        <v>0.23896323715990966</v>
      </c>
      <c r="L370" s="376">
        <v>9.4546416179116549E-2</v>
      </c>
      <c r="M370" s="376">
        <v>0.19903366370535597</v>
      </c>
      <c r="N370" s="376">
        <v>7.9441305126183775E-2</v>
      </c>
      <c r="O370" s="376">
        <v>6.6378676988863794E-2</v>
      </c>
      <c r="P370" s="376">
        <v>2.6262893383087928E-2</v>
      </c>
      <c r="Q370" s="376">
        <v>5.5287128807043319E-2</v>
      </c>
      <c r="R370" s="262"/>
      <c r="S370" s="262"/>
      <c r="T370" s="262"/>
    </row>
    <row r="371" spans="1:20" ht="12.75" customHeight="1" x14ac:dyDescent="0.3">
      <c r="A371" s="369" t="s">
        <v>2259</v>
      </c>
      <c r="B371" s="369" t="s">
        <v>1586</v>
      </c>
      <c r="C371" s="369" t="s">
        <v>1596</v>
      </c>
      <c r="D371" s="369" t="s">
        <v>47</v>
      </c>
      <c r="E371" s="370">
        <v>2024</v>
      </c>
      <c r="F371" s="375">
        <v>1601.2226187672873</v>
      </c>
      <c r="G371" s="375">
        <v>3222.9278713617086</v>
      </c>
      <c r="H371" s="375">
        <v>2892.5936120859874</v>
      </c>
      <c r="I371" s="375">
        <v>7716.7441022149833</v>
      </c>
      <c r="J371" s="376">
        <v>0.4177884930411947</v>
      </c>
      <c r="K371" s="376">
        <v>0.48039985388152151</v>
      </c>
      <c r="L371" s="376">
        <v>0.54705908503676137</v>
      </c>
      <c r="M371" s="376">
        <v>0.49239498263411424</v>
      </c>
      <c r="N371" s="376">
        <v>0.11605235917810965</v>
      </c>
      <c r="O371" s="376">
        <v>0.13344440385597822</v>
      </c>
      <c r="P371" s="376">
        <v>0.15196085695465594</v>
      </c>
      <c r="Q371" s="376">
        <v>0.13677638406503173</v>
      </c>
      <c r="R371" s="262"/>
      <c r="S371" s="262"/>
      <c r="T371" s="262"/>
    </row>
    <row r="372" spans="1:20" ht="12.75" customHeight="1" x14ac:dyDescent="0.3">
      <c r="A372" s="369" t="s">
        <v>2259</v>
      </c>
      <c r="B372" s="369" t="s">
        <v>1586</v>
      </c>
      <c r="C372" s="369" t="s">
        <v>1597</v>
      </c>
      <c r="D372" s="369" t="s">
        <v>47</v>
      </c>
      <c r="E372" s="370">
        <v>2024</v>
      </c>
      <c r="F372" s="375">
        <v>8554.9331900126781</v>
      </c>
      <c r="G372" s="375">
        <v>17219.299985254791</v>
      </c>
      <c r="H372" s="375">
        <v>15454.406406214717</v>
      </c>
      <c r="I372" s="375">
        <v>41228.639581482181</v>
      </c>
      <c r="J372" s="376">
        <v>0.61571245788617945</v>
      </c>
      <c r="K372" s="376">
        <v>0.70798545131875534</v>
      </c>
      <c r="L372" s="376">
        <v>0.80622396132804985</v>
      </c>
      <c r="M372" s="376">
        <v>0.72566317660304591</v>
      </c>
      <c r="N372" s="376">
        <v>0.17103123830171649</v>
      </c>
      <c r="O372" s="376">
        <v>0.1966626253663209</v>
      </c>
      <c r="P372" s="376">
        <v>0.22395110036890273</v>
      </c>
      <c r="Q372" s="376">
        <v>0.20157310461195718</v>
      </c>
      <c r="R372" s="262"/>
      <c r="S372" s="262"/>
      <c r="T372" s="262"/>
    </row>
    <row r="373" spans="1:20" ht="12.75" customHeight="1" x14ac:dyDescent="0.3">
      <c r="A373" s="369" t="s">
        <v>2259</v>
      </c>
      <c r="B373" s="369" t="s">
        <v>1586</v>
      </c>
      <c r="C373" s="369" t="s">
        <v>1598</v>
      </c>
      <c r="D373" s="369" t="s">
        <v>47</v>
      </c>
      <c r="E373" s="370">
        <v>2024</v>
      </c>
      <c r="F373" s="375">
        <v>45468.294477777126</v>
      </c>
      <c r="G373" s="375">
        <v>91518.213531435875</v>
      </c>
      <c r="H373" s="375">
        <v>82138.046650949342</v>
      </c>
      <c r="I373" s="375">
        <v>219124.55466016236</v>
      </c>
      <c r="J373" s="376">
        <v>0.83947550521770775</v>
      </c>
      <c r="K373" s="376">
        <v>0.96528247369402465</v>
      </c>
      <c r="L373" s="376">
        <v>1.0992229547832226</v>
      </c>
      <c r="M373" s="376">
        <v>0.98938466161316652</v>
      </c>
      <c r="N373" s="376">
        <v>0.23318764033825218</v>
      </c>
      <c r="O373" s="376">
        <v>0.2681340204705624</v>
      </c>
      <c r="P373" s="376">
        <v>0.3053397096620063</v>
      </c>
      <c r="Q373" s="376">
        <v>0.27482907267032408</v>
      </c>
      <c r="R373" s="262"/>
      <c r="S373" s="262"/>
      <c r="T373" s="262"/>
    </row>
    <row r="374" spans="1:20" ht="12.75" customHeight="1" x14ac:dyDescent="0.3">
      <c r="A374" s="369" t="s">
        <v>2286</v>
      </c>
      <c r="B374" s="369" t="s">
        <v>1586</v>
      </c>
      <c r="C374" s="369" t="s">
        <v>1841</v>
      </c>
      <c r="D374" s="369" t="s">
        <v>47</v>
      </c>
      <c r="E374" s="370">
        <v>2024</v>
      </c>
      <c r="F374" s="375">
        <v>5.3333153962112467</v>
      </c>
      <c r="G374" s="375">
        <v>10.734853877123424</v>
      </c>
      <c r="H374" s="375">
        <v>9.6345841393354608</v>
      </c>
      <c r="I374" s="375">
        <v>25.702753412670127</v>
      </c>
      <c r="J374" s="376">
        <v>2.0332041406179044</v>
      </c>
      <c r="K374" s="376">
        <v>2.139068795619238</v>
      </c>
      <c r="L374" s="376">
        <v>2.3344076620879921</v>
      </c>
      <c r="M374" s="376">
        <v>2.1903239716344665</v>
      </c>
      <c r="N374" s="376">
        <v>0.56477892794941775</v>
      </c>
      <c r="O374" s="376">
        <v>0.59418577656089944</v>
      </c>
      <c r="P374" s="376">
        <v>0.64844657280221996</v>
      </c>
      <c r="Q374" s="376">
        <v>0.60842332545401856</v>
      </c>
      <c r="R374" s="262"/>
      <c r="S374" s="262"/>
      <c r="T374" s="262"/>
    </row>
    <row r="375" spans="1:20" ht="12.75" customHeight="1" x14ac:dyDescent="0.3">
      <c r="A375" s="369" t="s">
        <v>2287</v>
      </c>
      <c r="B375" s="369" t="s">
        <v>1586</v>
      </c>
      <c r="C375" s="369" t="s">
        <v>1603</v>
      </c>
      <c r="D375" s="369" t="s">
        <v>1582</v>
      </c>
      <c r="E375" s="370">
        <v>2024</v>
      </c>
      <c r="F375" s="375">
        <v>36.42607534087071</v>
      </c>
      <c r="G375" s="375">
        <v>73.318108353224375</v>
      </c>
      <c r="H375" s="375">
        <v>65.803362761314332</v>
      </c>
      <c r="I375" s="375">
        <v>175.54754645540942</v>
      </c>
      <c r="J375" s="376">
        <v>0.37446939907689519</v>
      </c>
      <c r="K375" s="376">
        <v>0.32423129147196961</v>
      </c>
      <c r="L375" s="376">
        <v>0.1142501289518059</v>
      </c>
      <c r="M375" s="376">
        <v>0.25594500801313491</v>
      </c>
      <c r="N375" s="376">
        <v>0.10401927752135977</v>
      </c>
      <c r="O375" s="376">
        <v>9.006424763110267E-2</v>
      </c>
      <c r="P375" s="376">
        <v>3.1736146931057189E-2</v>
      </c>
      <c r="Q375" s="376">
        <v>7.1095835559204151E-2</v>
      </c>
      <c r="R375" s="262"/>
      <c r="S375" s="262"/>
      <c r="T375" s="262"/>
    </row>
    <row r="376" spans="1:20" ht="12.75" customHeight="1" x14ac:dyDescent="0.3">
      <c r="A376" s="369" t="s">
        <v>2287</v>
      </c>
      <c r="B376" s="369" t="s">
        <v>1586</v>
      </c>
      <c r="C376" s="369" t="s">
        <v>1603</v>
      </c>
      <c r="D376" s="369" t="s">
        <v>1583</v>
      </c>
      <c r="E376" s="370">
        <v>2024</v>
      </c>
      <c r="F376" s="375">
        <v>417.16515110546402</v>
      </c>
      <c r="G376" s="375">
        <v>839.66662517775728</v>
      </c>
      <c r="H376" s="375">
        <v>753.60492484269889</v>
      </c>
      <c r="I376" s="375">
        <v>2010.4367011259201</v>
      </c>
      <c r="J376" s="376">
        <v>0.37316955200341667</v>
      </c>
      <c r="K376" s="376">
        <v>0.32310582942783755</v>
      </c>
      <c r="L376" s="376">
        <v>0.11385354729218661</v>
      </c>
      <c r="M376" s="376">
        <v>0.25505657929116876</v>
      </c>
      <c r="N376" s="376">
        <v>0.10365820888983797</v>
      </c>
      <c r="O376" s="376">
        <v>8.9751619285510439E-2</v>
      </c>
      <c r="P376" s="376">
        <v>3.1625985358940734E-2</v>
      </c>
      <c r="Q376" s="376">
        <v>7.0849049803102443E-2</v>
      </c>
      <c r="R376" s="262"/>
      <c r="S376" s="262"/>
      <c r="T376" s="262"/>
    </row>
    <row r="377" spans="1:20" ht="12.75" customHeight="1" x14ac:dyDescent="0.3">
      <c r="A377" s="369" t="s">
        <v>2287</v>
      </c>
      <c r="B377" s="369" t="s">
        <v>1586</v>
      </c>
      <c r="C377" s="369" t="s">
        <v>1603</v>
      </c>
      <c r="D377" s="369" t="s">
        <v>1706</v>
      </c>
      <c r="E377" s="370">
        <v>2024</v>
      </c>
      <c r="F377" s="375">
        <v>228.78909528641321</v>
      </c>
      <c r="G377" s="375">
        <v>460.5048312581801</v>
      </c>
      <c r="H377" s="375">
        <v>413.30535041398429</v>
      </c>
      <c r="I377" s="375">
        <v>1102.5992769585775</v>
      </c>
      <c r="J377" s="376">
        <v>0.36080126856921763</v>
      </c>
      <c r="K377" s="376">
        <v>0.31239685154861097</v>
      </c>
      <c r="L377" s="376">
        <v>0.1100800000256994</v>
      </c>
      <c r="M377" s="376">
        <v>0.24660301696944545</v>
      </c>
      <c r="N377" s="376">
        <v>0.10022257460256043</v>
      </c>
      <c r="O377" s="376">
        <v>8.6776903207947481E-2</v>
      </c>
      <c r="P377" s="376">
        <v>3.05777777849165E-2</v>
      </c>
      <c r="Q377" s="376">
        <v>6.8500838047068177E-2</v>
      </c>
      <c r="R377" s="262"/>
      <c r="S377" s="262"/>
      <c r="T377" s="262"/>
    </row>
    <row r="378" spans="1:20" ht="12.75" customHeight="1" x14ac:dyDescent="0.3">
      <c r="A378" s="369" t="s">
        <v>2287</v>
      </c>
      <c r="B378" s="369" t="s">
        <v>1586</v>
      </c>
      <c r="C378" s="369" t="s">
        <v>1603</v>
      </c>
      <c r="D378" s="369" t="s">
        <v>1843</v>
      </c>
      <c r="E378" s="370">
        <v>2024</v>
      </c>
      <c r="F378" s="375">
        <v>340.2828841857268</v>
      </c>
      <c r="G378" s="375">
        <v>684.91862326666057</v>
      </c>
      <c r="H378" s="375">
        <v>614.71783221223768</v>
      </c>
      <c r="I378" s="375">
        <v>1639.9193396646249</v>
      </c>
      <c r="J378" s="376">
        <v>0.35952039421302373</v>
      </c>
      <c r="K378" s="376">
        <v>0.31128781687783191</v>
      </c>
      <c r="L378" s="376">
        <v>0.10968920691756572</v>
      </c>
      <c r="M378" s="376">
        <v>0.24572755585521824</v>
      </c>
      <c r="N378" s="376">
        <v>9.9866776170284388E-2</v>
      </c>
      <c r="O378" s="376">
        <v>8.646883802161999E-2</v>
      </c>
      <c r="P378" s="376">
        <v>3.046922414376825E-2</v>
      </c>
      <c r="Q378" s="376">
        <v>6.8257654404227305E-2</v>
      </c>
      <c r="R378" s="262"/>
      <c r="S378" s="262"/>
      <c r="T378" s="262"/>
    </row>
    <row r="379" spans="1:20" ht="12.75" customHeight="1" x14ac:dyDescent="0.3">
      <c r="A379" s="369" t="s">
        <v>2287</v>
      </c>
      <c r="B379" s="369" t="s">
        <v>1586</v>
      </c>
      <c r="C379" s="369" t="s">
        <v>1604</v>
      </c>
      <c r="D379" s="369" t="s">
        <v>1582</v>
      </c>
      <c r="E379" s="370">
        <v>2024</v>
      </c>
      <c r="F379" s="375">
        <v>18.506982901393421</v>
      </c>
      <c r="G379" s="375">
        <v>37.25070474812231</v>
      </c>
      <c r="H379" s="375">
        <v>33.432690677807251</v>
      </c>
      <c r="I379" s="375">
        <v>89.190378327322975</v>
      </c>
      <c r="J379" s="376">
        <v>0.37316528200599142</v>
      </c>
      <c r="K379" s="376">
        <v>0.32310213228520535</v>
      </c>
      <c r="L379" s="376">
        <v>0.1138522445214992</v>
      </c>
      <c r="M379" s="376">
        <v>0.25505366080296143</v>
      </c>
      <c r="N379" s="376">
        <v>0.10365702277944205</v>
      </c>
      <c r="O379" s="376">
        <v>8.9750592301445928E-2</v>
      </c>
      <c r="P379" s="376">
        <v>3.1625623478194226E-2</v>
      </c>
      <c r="Q379" s="376">
        <v>7.0848239111933733E-2</v>
      </c>
      <c r="R379" s="262"/>
      <c r="S379" s="262"/>
      <c r="T379" s="262"/>
    </row>
    <row r="380" spans="1:20" ht="12.75" customHeight="1" x14ac:dyDescent="0.3">
      <c r="A380" s="369" t="s">
        <v>2287</v>
      </c>
      <c r="B380" s="369" t="s">
        <v>1586</v>
      </c>
      <c r="C380" s="369" t="s">
        <v>1604</v>
      </c>
      <c r="D380" s="369" t="s">
        <v>1583</v>
      </c>
      <c r="E380" s="370">
        <v>2024</v>
      </c>
      <c r="F380" s="375">
        <v>496.52330787607366</v>
      </c>
      <c r="G380" s="375">
        <v>999.39807805517921</v>
      </c>
      <c r="H380" s="375">
        <v>896.9646892196879</v>
      </c>
      <c r="I380" s="375">
        <v>2392.8860751509405</v>
      </c>
      <c r="J380" s="376">
        <v>0.36874367129801994</v>
      </c>
      <c r="K380" s="376">
        <v>0.31927371652208586</v>
      </c>
      <c r="L380" s="376">
        <v>0.11250321681775165</v>
      </c>
      <c r="M380" s="376">
        <v>0.2520315468708953</v>
      </c>
      <c r="N380" s="376">
        <v>0.10242879758278332</v>
      </c>
      <c r="O380" s="376">
        <v>8.8687143478357183E-2</v>
      </c>
      <c r="P380" s="376">
        <v>3.1250893560486569E-2</v>
      </c>
      <c r="Q380" s="376">
        <v>7.0008763019693138E-2</v>
      </c>
      <c r="R380" s="262"/>
      <c r="S380" s="262"/>
      <c r="T380" s="262"/>
    </row>
    <row r="381" spans="1:20" ht="12.75" customHeight="1" x14ac:dyDescent="0.3">
      <c r="A381" s="369" t="s">
        <v>2287</v>
      </c>
      <c r="B381" s="369" t="s">
        <v>1586</v>
      </c>
      <c r="C381" s="369" t="s">
        <v>1604</v>
      </c>
      <c r="D381" s="369" t="s">
        <v>1706</v>
      </c>
      <c r="E381" s="370">
        <v>2024</v>
      </c>
      <c r="F381" s="375">
        <v>2933.4297209438914</v>
      </c>
      <c r="G381" s="375">
        <v>5904.3834976483613</v>
      </c>
      <c r="H381" s="375">
        <v>5299.2132217304597</v>
      </c>
      <c r="I381" s="375">
        <v>14137.026440322714</v>
      </c>
      <c r="J381" s="376">
        <v>0.36106944960903647</v>
      </c>
      <c r="K381" s="376">
        <v>0.31262905392643714</v>
      </c>
      <c r="L381" s="376">
        <v>0.11016182171381936</v>
      </c>
      <c r="M381" s="376">
        <v>0.24678631525377701</v>
      </c>
      <c r="N381" s="376">
        <v>0.10029706933584347</v>
      </c>
      <c r="O381" s="376">
        <v>8.6841403868454764E-2</v>
      </c>
      <c r="P381" s="376">
        <v>3.0600506031616494E-2</v>
      </c>
      <c r="Q381" s="376">
        <v>6.855175423716027E-2</v>
      </c>
      <c r="R381" s="262"/>
      <c r="S381" s="262"/>
      <c r="T381" s="262"/>
    </row>
    <row r="382" spans="1:20" ht="12.75" customHeight="1" x14ac:dyDescent="0.3">
      <c r="A382" s="369" t="s">
        <v>2287</v>
      </c>
      <c r="B382" s="369" t="s">
        <v>1586</v>
      </c>
      <c r="C382" s="369" t="s">
        <v>1604</v>
      </c>
      <c r="D382" s="369" t="s">
        <v>1843</v>
      </c>
      <c r="E382" s="370">
        <v>2024</v>
      </c>
      <c r="F382" s="375">
        <v>6006.9451417781374</v>
      </c>
      <c r="G382" s="375">
        <v>12090.730353335855</v>
      </c>
      <c r="H382" s="375">
        <v>10851.489943750084</v>
      </c>
      <c r="I382" s="375">
        <v>28949.165438864075</v>
      </c>
      <c r="J382" s="376">
        <v>0.35928090763733805</v>
      </c>
      <c r="K382" s="376">
        <v>0.3110804593690043</v>
      </c>
      <c r="L382" s="376">
        <v>0.10961613987331119</v>
      </c>
      <c r="M382" s="376">
        <v>0.24556386986730042</v>
      </c>
      <c r="N382" s="376">
        <v>9.9800252121482788E-2</v>
      </c>
      <c r="O382" s="376">
        <v>8.6411238713612309E-2</v>
      </c>
      <c r="P382" s="376">
        <v>3.0448927742586441E-2</v>
      </c>
      <c r="Q382" s="376">
        <v>6.8212186074250114E-2</v>
      </c>
      <c r="R382" s="101"/>
      <c r="S382" s="101"/>
      <c r="T382" s="101"/>
    </row>
    <row r="383" spans="1:20" ht="12.75" customHeight="1" x14ac:dyDescent="0.3">
      <c r="A383" s="369" t="s">
        <v>2286</v>
      </c>
      <c r="B383" s="369" t="s">
        <v>52</v>
      </c>
      <c r="C383" s="369" t="s">
        <v>1753</v>
      </c>
      <c r="D383" s="369" t="s">
        <v>47</v>
      </c>
      <c r="E383" s="370">
        <v>2024</v>
      </c>
      <c r="F383" s="375">
        <v>1.8184897319821982</v>
      </c>
      <c r="G383" s="375">
        <v>7.2184185725966525</v>
      </c>
      <c r="H383" s="375">
        <v>5.0525406400312933</v>
      </c>
      <c r="I383" s="375">
        <v>14.089448944610144</v>
      </c>
      <c r="J383" s="376">
        <v>6.3458534018482045</v>
      </c>
      <c r="K383" s="376">
        <v>5.7085120125832418</v>
      </c>
      <c r="L383" s="376">
        <v>6.7030003511598695</v>
      </c>
      <c r="M383" s="376">
        <v>6.1474001155283018</v>
      </c>
      <c r="N383" s="376">
        <v>1.7627370560689455</v>
      </c>
      <c r="O383" s="376">
        <v>1.5856977812731226</v>
      </c>
      <c r="P383" s="376">
        <v>1.8619445419888527</v>
      </c>
      <c r="Q383" s="376">
        <v>1.7076111432023058</v>
      </c>
    </row>
    <row r="384" spans="1:20" ht="12.75" customHeight="1" x14ac:dyDescent="0.3">
      <c r="A384" s="369" t="s">
        <v>2286</v>
      </c>
      <c r="B384" s="369" t="s">
        <v>52</v>
      </c>
      <c r="C384" s="369" t="s">
        <v>1754</v>
      </c>
      <c r="D384" s="369" t="s">
        <v>47</v>
      </c>
      <c r="E384" s="370">
        <v>2024</v>
      </c>
      <c r="F384" s="375">
        <v>1.4905584600062576</v>
      </c>
      <c r="G384" s="375">
        <v>16.886004748388721</v>
      </c>
      <c r="H384" s="375">
        <v>23.141750427166507</v>
      </c>
      <c r="I384" s="375">
        <v>41.518313635561491</v>
      </c>
      <c r="J384" s="376">
        <v>12.018733100973378</v>
      </c>
      <c r="K384" s="376">
        <v>10.574419914651164</v>
      </c>
      <c r="L384" s="376">
        <v>12.167994373551492</v>
      </c>
      <c r="M384" s="376">
        <v>11.514509533809456</v>
      </c>
      <c r="N384" s="376">
        <v>3.3385369724926051</v>
      </c>
      <c r="O384" s="376">
        <v>2.9373388651808794</v>
      </c>
      <c r="P384" s="376">
        <v>3.3799984370976364</v>
      </c>
      <c r="Q384" s="376">
        <v>3.1984748705026269</v>
      </c>
    </row>
    <row r="385" spans="1:17" ht="12.75" customHeight="1" x14ac:dyDescent="0.3">
      <c r="A385" s="369" t="s">
        <v>2091</v>
      </c>
      <c r="B385" s="369" t="s">
        <v>52</v>
      </c>
      <c r="C385" s="369" t="s">
        <v>1750</v>
      </c>
      <c r="D385" s="369" t="s">
        <v>47</v>
      </c>
      <c r="E385" s="370">
        <v>2024</v>
      </c>
      <c r="F385" s="375">
        <v>760.43170627276891</v>
      </c>
      <c r="G385" s="375">
        <v>3018.5017023810469</v>
      </c>
      <c r="H385" s="375">
        <v>2112.8038461473789</v>
      </c>
      <c r="I385" s="375">
        <v>5891.7372548011954</v>
      </c>
      <c r="J385" s="376">
        <v>2.0110949043148407</v>
      </c>
      <c r="K385" s="376">
        <v>2.343584662123992</v>
      </c>
      <c r="L385" s="376">
        <v>3.0244053788959171</v>
      </c>
      <c r="M385" s="376">
        <v>2.544816459098195</v>
      </c>
      <c r="N385" s="376">
        <v>0.55863747342078895</v>
      </c>
      <c r="O385" s="376">
        <v>0.65099573947888656</v>
      </c>
      <c r="P385" s="376">
        <v>0.84011260524886577</v>
      </c>
      <c r="Q385" s="376">
        <v>0.70689346086060967</v>
      </c>
    </row>
    <row r="386" spans="1:17" ht="12.75" customHeight="1" x14ac:dyDescent="0.3">
      <c r="A386" s="369" t="s">
        <v>2091</v>
      </c>
      <c r="B386" s="369" t="s">
        <v>52</v>
      </c>
      <c r="C386" s="369" t="s">
        <v>1296</v>
      </c>
      <c r="D386" s="369" t="s">
        <v>47</v>
      </c>
      <c r="E386" s="370">
        <v>2024</v>
      </c>
      <c r="F386" s="375">
        <v>996.42856772109667</v>
      </c>
      <c r="G386" s="375">
        <v>11288.183575099749</v>
      </c>
      <c r="H386" s="375">
        <v>15470.108587759649</v>
      </c>
      <c r="I386" s="375">
        <v>27754.720730580491</v>
      </c>
      <c r="J386" s="376">
        <v>6.3467889648467111</v>
      </c>
      <c r="K386" s="376">
        <v>5.5841598579875722</v>
      </c>
      <c r="L386" s="376">
        <v>6.4255060468817371</v>
      </c>
      <c r="M386" s="376">
        <v>6.0804942460890663</v>
      </c>
      <c r="N386" s="376">
        <v>1.7629969346796417</v>
      </c>
      <c r="O386" s="376">
        <v>1.5511555161076589</v>
      </c>
      <c r="P386" s="376">
        <v>1.7848627908004826</v>
      </c>
      <c r="Q386" s="376">
        <v>1.689026179469185</v>
      </c>
    </row>
    <row r="387" spans="1:17" ht="12.75" customHeight="1" x14ac:dyDescent="0.3">
      <c r="A387" s="369" t="s">
        <v>2091</v>
      </c>
      <c r="B387" s="369" t="s">
        <v>52</v>
      </c>
      <c r="C387" s="369" t="s">
        <v>1751</v>
      </c>
      <c r="D387" s="369" t="s">
        <v>47</v>
      </c>
      <c r="E387" s="370">
        <v>2024</v>
      </c>
      <c r="F387" s="375">
        <v>12.657748741078708</v>
      </c>
      <c r="G387" s="375">
        <v>50.244401710352292</v>
      </c>
      <c r="H387" s="375">
        <v>35.168628560741951</v>
      </c>
      <c r="I387" s="375">
        <v>98.070779012172949</v>
      </c>
      <c r="J387" s="376">
        <v>2.5057475598040644</v>
      </c>
      <c r="K387" s="376">
        <v>2.524515625621877</v>
      </c>
      <c r="L387" s="376">
        <v>3.0987787185380586</v>
      </c>
      <c r="M387" s="376">
        <v>2.7280266423637425</v>
      </c>
      <c r="N387" s="376">
        <v>0.6960409888344623</v>
      </c>
      <c r="O387" s="376">
        <v>0.70125434045052126</v>
      </c>
      <c r="P387" s="376">
        <v>0.86077186626057189</v>
      </c>
      <c r="Q387" s="376">
        <v>0.75778517843437287</v>
      </c>
    </row>
    <row r="388" spans="1:17" ht="12.75" customHeight="1" x14ac:dyDescent="0.3">
      <c r="A388" s="369" t="s">
        <v>2091</v>
      </c>
      <c r="B388" s="369" t="s">
        <v>52</v>
      </c>
      <c r="C388" s="369" t="s">
        <v>1752</v>
      </c>
      <c r="D388" s="369" t="s">
        <v>47</v>
      </c>
      <c r="E388" s="370">
        <v>2024</v>
      </c>
      <c r="F388" s="375">
        <v>1233.7715213123238</v>
      </c>
      <c r="G388" s="375">
        <v>4897.4042069921834</v>
      </c>
      <c r="H388" s="375">
        <v>3427.9438823934888</v>
      </c>
      <c r="I388" s="375">
        <v>9559.1196106979951</v>
      </c>
      <c r="J388" s="376">
        <v>3.2753453502414933</v>
      </c>
      <c r="K388" s="376">
        <v>2.9470365370272713</v>
      </c>
      <c r="L388" s="376">
        <v>3.4619419294056661</v>
      </c>
      <c r="M388" s="376">
        <v>3.1740579513556173</v>
      </c>
      <c r="N388" s="376">
        <v>0.90981815284485912</v>
      </c>
      <c r="O388" s="376">
        <v>0.81862126028535309</v>
      </c>
      <c r="P388" s="376">
        <v>0.96165053594601835</v>
      </c>
      <c r="Q388" s="376">
        <v>0.88168276426544934</v>
      </c>
    </row>
    <row r="389" spans="1:17" ht="12.75" customHeight="1" x14ac:dyDescent="0.3">
      <c r="A389" s="369" t="s">
        <v>2286</v>
      </c>
      <c r="B389" s="369" t="s">
        <v>68</v>
      </c>
      <c r="C389" s="369" t="s">
        <v>1846</v>
      </c>
      <c r="D389" s="369" t="s">
        <v>47</v>
      </c>
      <c r="E389" s="370">
        <v>2024</v>
      </c>
      <c r="F389" s="375">
        <v>10.49515539508163</v>
      </c>
      <c r="G389" s="375">
        <v>34.056688394378362</v>
      </c>
      <c r="H389" s="375">
        <v>12.51643035061894</v>
      </c>
      <c r="I389" s="375">
        <v>57.068274140078934</v>
      </c>
      <c r="J389" s="376">
        <v>13.483932947237795</v>
      </c>
      <c r="K389" s="376">
        <v>11.716860521309648</v>
      </c>
      <c r="L389" s="376">
        <v>8.523066217500034</v>
      </c>
      <c r="M389" s="376">
        <v>11.341359341779373</v>
      </c>
      <c r="N389" s="376">
        <v>3.7455369297882757</v>
      </c>
      <c r="O389" s="376">
        <v>3.254683478141569</v>
      </c>
      <c r="P389" s="376">
        <v>2.3675183937500091</v>
      </c>
      <c r="Q389" s="376">
        <v>3.1503775949387154</v>
      </c>
    </row>
    <row r="390" spans="1:17" ht="12.75" customHeight="1" x14ac:dyDescent="0.3">
      <c r="A390" s="369" t="s">
        <v>2091</v>
      </c>
      <c r="B390" s="369" t="s">
        <v>68</v>
      </c>
      <c r="C390" s="369" t="s">
        <v>1605</v>
      </c>
      <c r="D390" s="369" t="s">
        <v>47</v>
      </c>
      <c r="E390" s="370">
        <v>2024</v>
      </c>
      <c r="F390" s="375">
        <v>1160.8915192680645</v>
      </c>
      <c r="G390" s="375">
        <v>3767.082929512113</v>
      </c>
      <c r="H390" s="375">
        <v>1384.4690524879952</v>
      </c>
      <c r="I390" s="375">
        <v>6312.4435012681724</v>
      </c>
      <c r="J390" s="376">
        <v>3.8237457044673073</v>
      </c>
      <c r="K390" s="376">
        <v>3.38882510519608</v>
      </c>
      <c r="L390" s="376">
        <v>2.9180991210788516</v>
      </c>
      <c r="M390" s="376">
        <v>3.3655678796963486</v>
      </c>
      <c r="N390" s="376">
        <v>1.0621515845742524</v>
      </c>
      <c r="O390" s="376">
        <v>0.94134030699891103</v>
      </c>
      <c r="P390" s="376">
        <v>0.81058308918856992</v>
      </c>
      <c r="Q390" s="376">
        <v>0.93487996658231909</v>
      </c>
    </row>
    <row r="391" spans="1:17" ht="12.75" customHeight="1" x14ac:dyDescent="0.3">
      <c r="A391" s="369" t="s">
        <v>2091</v>
      </c>
      <c r="B391" s="369" t="s">
        <v>68</v>
      </c>
      <c r="C391" s="369" t="s">
        <v>1607</v>
      </c>
      <c r="D391" s="369" t="s">
        <v>47</v>
      </c>
      <c r="E391" s="370">
        <v>2024</v>
      </c>
      <c r="F391" s="375">
        <v>37.37240403438863</v>
      </c>
      <c r="G391" s="375">
        <v>227.61089691267637</v>
      </c>
      <c r="H391" s="375">
        <v>188.27563051321903</v>
      </c>
      <c r="I391" s="375">
        <v>453.25893146028397</v>
      </c>
      <c r="J391" s="376">
        <v>2.7943212160248652</v>
      </c>
      <c r="K391" s="376">
        <v>2.5996050738291432</v>
      </c>
      <c r="L391" s="376">
        <v>2.9464603248478487</v>
      </c>
      <c r="M391" s="376">
        <v>2.7597373875745896</v>
      </c>
      <c r="N391" s="376">
        <v>0.77620033778468467</v>
      </c>
      <c r="O391" s="376">
        <v>0.72211252050809538</v>
      </c>
      <c r="P391" s="376">
        <v>0.8184612013466247</v>
      </c>
      <c r="Q391" s="376">
        <v>0.76659371877071936</v>
      </c>
    </row>
    <row r="392" spans="1:17" ht="12.75" customHeight="1" x14ac:dyDescent="0.3">
      <c r="A392" s="369" t="s">
        <v>2091</v>
      </c>
      <c r="B392" s="369" t="s">
        <v>68</v>
      </c>
      <c r="C392" s="369" t="s">
        <v>1755</v>
      </c>
      <c r="D392" s="369" t="s">
        <v>47</v>
      </c>
      <c r="E392" s="370">
        <v>2024</v>
      </c>
      <c r="F392" s="375">
        <v>26431.898686426404</v>
      </c>
      <c r="G392" s="375">
        <v>85771.282401140779</v>
      </c>
      <c r="H392" s="375">
        <v>31522.450739348878</v>
      </c>
      <c r="I392" s="375">
        <v>143725.63182691607</v>
      </c>
      <c r="J392" s="376">
        <v>7.7790817244949721</v>
      </c>
      <c r="K392" s="376">
        <v>6.6903823017577393</v>
      </c>
      <c r="L392" s="376">
        <v>4.2219139163363675</v>
      </c>
      <c r="M392" s="376">
        <v>6.3492059950960575</v>
      </c>
      <c r="N392" s="376">
        <v>2.1608560345819363</v>
      </c>
      <c r="O392" s="376">
        <v>1.8584395282660384</v>
      </c>
      <c r="P392" s="376">
        <v>1.1727538656489911</v>
      </c>
      <c r="Q392" s="376">
        <v>1.763668331971127</v>
      </c>
    </row>
    <row r="393" spans="1:17" ht="12.75" customHeight="1" x14ac:dyDescent="0.3">
      <c r="A393" s="369" t="s">
        <v>2091</v>
      </c>
      <c r="B393" s="369" t="s">
        <v>68</v>
      </c>
      <c r="C393" s="369" t="s">
        <v>1978</v>
      </c>
      <c r="D393" s="369" t="s">
        <v>47</v>
      </c>
      <c r="E393" s="370">
        <v>2024</v>
      </c>
      <c r="F393" s="375">
        <v>85.018351859523534</v>
      </c>
      <c r="G393" s="375">
        <v>517.79123716466097</v>
      </c>
      <c r="H393" s="375">
        <v>428.3075765427771</v>
      </c>
      <c r="I393" s="375">
        <v>1031.1171655669616</v>
      </c>
      <c r="J393" s="376">
        <v>4.9952866639233902</v>
      </c>
      <c r="K393" s="376">
        <v>3.7517696266100922</v>
      </c>
      <c r="L393" s="376">
        <v>3.8951633699110673</v>
      </c>
      <c r="M393" s="376">
        <v>3.9138641016975582</v>
      </c>
      <c r="N393" s="376">
        <v>1.3875796288676085</v>
      </c>
      <c r="O393" s="376">
        <v>1.0421582296139142</v>
      </c>
      <c r="P393" s="376">
        <v>1.0819898249752964</v>
      </c>
      <c r="Q393" s="376">
        <v>1.0871844726937661</v>
      </c>
    </row>
    <row r="394" spans="1:17" ht="12.75" customHeight="1" x14ac:dyDescent="0.3">
      <c r="A394" s="369" t="s">
        <v>2091</v>
      </c>
      <c r="B394" s="369" t="s">
        <v>77</v>
      </c>
      <c r="C394" s="369" t="s">
        <v>1707</v>
      </c>
      <c r="D394" s="369" t="s">
        <v>47</v>
      </c>
      <c r="E394" s="370">
        <v>2024</v>
      </c>
      <c r="F394" s="375">
        <v>7817.829143352842</v>
      </c>
      <c r="G394" s="375">
        <v>12227.886608833935</v>
      </c>
      <c r="H394" s="375">
        <v>0</v>
      </c>
      <c r="I394" s="375">
        <v>20045.715752186778</v>
      </c>
      <c r="J394" s="376">
        <v>6.9260970262255112E-2</v>
      </c>
      <c r="K394" s="376">
        <v>6.9260970262255098E-2</v>
      </c>
      <c r="L394" s="377"/>
      <c r="M394" s="376">
        <v>6.9260970262255084E-2</v>
      </c>
      <c r="N394" s="376">
        <v>1.9239158406181976E-2</v>
      </c>
      <c r="O394" s="376">
        <v>1.9239158406181976E-2</v>
      </c>
      <c r="P394" s="377"/>
      <c r="Q394" s="376">
        <v>1.9239158406181976E-2</v>
      </c>
    </row>
    <row r="395" spans="1:17" ht="12.75" customHeight="1" x14ac:dyDescent="0.3">
      <c r="A395" s="369" t="s">
        <v>2091</v>
      </c>
      <c r="B395" s="369" t="s">
        <v>80</v>
      </c>
      <c r="C395" s="369" t="s">
        <v>1708</v>
      </c>
      <c r="D395" s="369" t="s">
        <v>47</v>
      </c>
      <c r="E395" s="370">
        <v>2024</v>
      </c>
      <c r="F395" s="375">
        <v>636.57523257881223</v>
      </c>
      <c r="G395" s="375">
        <v>570.44952990222237</v>
      </c>
      <c r="H395" s="375">
        <v>228.7928674168686</v>
      </c>
      <c r="I395" s="375">
        <v>1435.8176298979031</v>
      </c>
      <c r="J395" s="376">
        <v>0.16820198197218422</v>
      </c>
      <c r="K395" s="376">
        <v>0.16820198197218425</v>
      </c>
      <c r="L395" s="376">
        <v>0.16820198197218433</v>
      </c>
      <c r="M395" s="376">
        <v>0.16820198197218422</v>
      </c>
      <c r="N395" s="376">
        <v>4.6722772770051164E-2</v>
      </c>
      <c r="O395" s="376">
        <v>4.6722772770051185E-2</v>
      </c>
      <c r="P395" s="376">
        <v>4.6722772770051178E-2</v>
      </c>
      <c r="Q395" s="376">
        <v>4.6722772770051185E-2</v>
      </c>
    </row>
    <row r="397" spans="1:17" ht="12.75" customHeight="1" x14ac:dyDescent="0.25">
      <c r="A397" s="362" t="s">
        <v>2324</v>
      </c>
      <c r="B397" s="362"/>
    </row>
  </sheetData>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N284"/>
  <sheetViews>
    <sheetView zoomScale="80" zoomScaleNormal="80" workbookViewId="0">
      <pane ySplit="4" topLeftCell="A5" activePane="bottomLeft" state="frozen"/>
      <selection pane="bottomLeft" activeCell="Q13" sqref="Q13"/>
    </sheetView>
  </sheetViews>
  <sheetFormatPr defaultColWidth="9.109375" defaultRowHeight="15" customHeight="1" x14ac:dyDescent="0.25"/>
  <cols>
    <col min="1" max="1" width="22" style="102" customWidth="1"/>
    <col min="2" max="2" width="12.6640625" style="102" bestFit="1" customWidth="1"/>
    <col min="3" max="3" width="12.6640625" style="102" customWidth="1"/>
    <col min="4" max="4" width="14.109375" style="228" bestFit="1" customWidth="1"/>
    <col min="5" max="5" width="8.109375" style="228" customWidth="1"/>
    <col min="6" max="14" width="8.109375" style="102" customWidth="1"/>
    <col min="15" max="16384" width="9.109375" style="102"/>
  </cols>
  <sheetData>
    <row r="1" spans="1:14" ht="12" x14ac:dyDescent="0.3">
      <c r="A1" s="227" t="s">
        <v>1574</v>
      </c>
    </row>
    <row r="3" spans="1:14" s="67" customFormat="1" ht="12.75" customHeight="1" x14ac:dyDescent="0.25">
      <c r="A3" s="378" t="s">
        <v>0</v>
      </c>
      <c r="B3" s="378" t="s">
        <v>112</v>
      </c>
      <c r="C3" s="378" t="s">
        <v>1763</v>
      </c>
      <c r="D3" s="379" t="s">
        <v>1762</v>
      </c>
      <c r="E3" s="379" t="s">
        <v>154</v>
      </c>
      <c r="F3" s="378" t="s">
        <v>155</v>
      </c>
      <c r="G3" s="378" t="s">
        <v>156</v>
      </c>
      <c r="H3" s="378" t="s">
        <v>157</v>
      </c>
      <c r="I3" s="378" t="s">
        <v>158</v>
      </c>
      <c r="J3" s="378" t="s">
        <v>159</v>
      </c>
      <c r="K3" s="378" t="s">
        <v>160</v>
      </c>
      <c r="L3" s="378" t="s">
        <v>161</v>
      </c>
      <c r="M3" s="378" t="s">
        <v>162</v>
      </c>
      <c r="N3" s="378" t="s">
        <v>163</v>
      </c>
    </row>
    <row r="4" spans="1:14" s="67" customFormat="1" ht="12.75" customHeight="1" x14ac:dyDescent="0.25">
      <c r="A4" s="378"/>
      <c r="B4" s="378"/>
      <c r="C4" s="378" t="s">
        <v>1759</v>
      </c>
      <c r="D4" s="379" t="s">
        <v>948</v>
      </c>
      <c r="E4" s="379" t="s">
        <v>1760</v>
      </c>
      <c r="F4" s="378" t="s">
        <v>1760</v>
      </c>
      <c r="G4" s="378" t="s">
        <v>1760</v>
      </c>
      <c r="H4" s="378" t="s">
        <v>1760</v>
      </c>
      <c r="I4" s="378" t="s">
        <v>1760</v>
      </c>
      <c r="J4" s="378" t="s">
        <v>1761</v>
      </c>
      <c r="K4" s="378" t="s">
        <v>1760</v>
      </c>
      <c r="L4" s="378" t="s">
        <v>1760</v>
      </c>
      <c r="M4" s="378" t="s">
        <v>1760</v>
      </c>
      <c r="N4" s="378" t="s">
        <v>1760</v>
      </c>
    </row>
    <row r="5" spans="1:14" s="67" customFormat="1" ht="12.75" customHeight="1" x14ac:dyDescent="0.25">
      <c r="A5" s="380" t="s">
        <v>892</v>
      </c>
      <c r="B5" s="381">
        <v>1985</v>
      </c>
      <c r="C5" s="382">
        <v>24513.119532506495</v>
      </c>
      <c r="D5" s="382">
        <v>63.567417690609304</v>
      </c>
      <c r="E5" s="382">
        <v>1372.1586309131069</v>
      </c>
      <c r="F5" s="382">
        <v>55489.847327806492</v>
      </c>
      <c r="G5" s="382">
        <v>56540.056151503639</v>
      </c>
      <c r="H5" s="382">
        <v>2307.4402331044521</v>
      </c>
      <c r="I5" s="382">
        <v>528599.15493641293</v>
      </c>
      <c r="J5" s="382">
        <v>4645.7488369080093</v>
      </c>
      <c r="K5" s="382">
        <v>161.24173175419645</v>
      </c>
      <c r="L5" s="382">
        <v>46.820343118535575</v>
      </c>
      <c r="M5" s="382">
        <v>604.42584827680389</v>
      </c>
      <c r="N5" s="382">
        <v>308.38512052493286</v>
      </c>
    </row>
    <row r="6" spans="1:14" s="67" customFormat="1" ht="12.75" customHeight="1" x14ac:dyDescent="0.25">
      <c r="A6" s="380" t="s">
        <v>892</v>
      </c>
      <c r="B6" s="381">
        <v>1986</v>
      </c>
      <c r="C6" s="382">
        <v>25080.831782720481</v>
      </c>
      <c r="D6" s="382">
        <v>64.300220803111202</v>
      </c>
      <c r="E6" s="382">
        <v>922.80945740293498</v>
      </c>
      <c r="F6" s="382">
        <v>56722.303887044989</v>
      </c>
      <c r="G6" s="382">
        <v>56533.769987515356</v>
      </c>
      <c r="H6" s="382">
        <v>2347.0562023569573</v>
      </c>
      <c r="I6" s="382">
        <v>503341.16739772522</v>
      </c>
      <c r="J6" s="382">
        <v>4699.5910123903113</v>
      </c>
      <c r="K6" s="382">
        <v>164.20101246168605</v>
      </c>
      <c r="L6" s="382">
        <v>47.806805175603742</v>
      </c>
      <c r="M6" s="382">
        <v>631.85977941986323</v>
      </c>
      <c r="N6" s="382">
        <v>323.3311328007423</v>
      </c>
    </row>
    <row r="7" spans="1:14" s="67" customFormat="1" ht="12.75" customHeight="1" x14ac:dyDescent="0.25">
      <c r="A7" s="380" t="s">
        <v>892</v>
      </c>
      <c r="B7" s="381">
        <v>1987</v>
      </c>
      <c r="C7" s="382">
        <v>25408.066137730573</v>
      </c>
      <c r="D7" s="382">
        <v>64.658356691484315</v>
      </c>
      <c r="E7" s="382">
        <v>928.18353258935394</v>
      </c>
      <c r="F7" s="382">
        <v>57816.157657171578</v>
      </c>
      <c r="G7" s="382">
        <v>56642.367120222596</v>
      </c>
      <c r="H7" s="382">
        <v>2379.8499798980133</v>
      </c>
      <c r="I7" s="382">
        <v>482418.46639568498</v>
      </c>
      <c r="J7" s="382">
        <v>4725.7637071719937</v>
      </c>
      <c r="K7" s="382">
        <v>166.43237695633795</v>
      </c>
      <c r="L7" s="382">
        <v>48.452330171361965</v>
      </c>
      <c r="M7" s="382">
        <v>640.32885164616062</v>
      </c>
      <c r="N7" s="382">
        <v>328.18843864855933</v>
      </c>
    </row>
    <row r="8" spans="1:14" s="67" customFormat="1" ht="12.75" customHeight="1" x14ac:dyDescent="0.25">
      <c r="A8" s="380" t="s">
        <v>892</v>
      </c>
      <c r="B8" s="381">
        <v>1988</v>
      </c>
      <c r="C8" s="382">
        <v>26092.085687240025</v>
      </c>
      <c r="D8" s="382">
        <v>65.475950154880053</v>
      </c>
      <c r="E8" s="382">
        <v>945.37705111012042</v>
      </c>
      <c r="F8" s="382">
        <v>59604.392559532957</v>
      </c>
      <c r="G8" s="382">
        <v>55416.987928738381</v>
      </c>
      <c r="H8" s="382">
        <v>2429.9177235785005</v>
      </c>
      <c r="I8" s="382">
        <v>446564.4762284449</v>
      </c>
      <c r="J8" s="382">
        <v>4785.5605432857947</v>
      </c>
      <c r="K8" s="382">
        <v>170.84999616923076</v>
      </c>
      <c r="L8" s="382">
        <v>49.757734292704768</v>
      </c>
      <c r="M8" s="382">
        <v>626.43781447695358</v>
      </c>
      <c r="N8" s="382">
        <v>320.40166974476375</v>
      </c>
    </row>
    <row r="9" spans="1:14" s="67" customFormat="1" ht="12.75" customHeight="1" x14ac:dyDescent="0.25">
      <c r="A9" s="380" t="s">
        <v>892</v>
      </c>
      <c r="B9" s="381">
        <v>1989</v>
      </c>
      <c r="C9" s="382">
        <v>26097.026421082865</v>
      </c>
      <c r="D9" s="382">
        <v>64.947122925235419</v>
      </c>
      <c r="E9" s="382">
        <v>697.38591753832043</v>
      </c>
      <c r="F9" s="382">
        <v>59678.382489502001</v>
      </c>
      <c r="G9" s="382">
        <v>53826.631640404674</v>
      </c>
      <c r="H9" s="382">
        <v>2413.4822704991689</v>
      </c>
      <c r="I9" s="382">
        <v>415420.34720726986</v>
      </c>
      <c r="J9" s="382">
        <v>4747.2364963663968</v>
      </c>
      <c r="K9" s="382">
        <v>169.92103461013537</v>
      </c>
      <c r="L9" s="382">
        <v>49.643660893004053</v>
      </c>
      <c r="M9" s="382">
        <v>641.25188895443182</v>
      </c>
      <c r="N9" s="382">
        <v>329.11451230958164</v>
      </c>
    </row>
    <row r="10" spans="1:14" s="67" customFormat="1" ht="12.75" customHeight="1" x14ac:dyDescent="0.25">
      <c r="A10" s="380" t="s">
        <v>892</v>
      </c>
      <c r="B10" s="381">
        <v>1990</v>
      </c>
      <c r="C10" s="382">
        <v>27878.687880756392</v>
      </c>
      <c r="D10" s="382">
        <v>68.988117148740869</v>
      </c>
      <c r="E10" s="382">
        <v>752.10311802954277</v>
      </c>
      <c r="F10" s="382">
        <v>63961.577858450109</v>
      </c>
      <c r="G10" s="382">
        <v>56045.221344258032</v>
      </c>
      <c r="H10" s="382">
        <v>2571.3573447551566</v>
      </c>
      <c r="I10" s="382">
        <v>422372.67726659082</v>
      </c>
      <c r="J10" s="382">
        <v>5042.7432292362801</v>
      </c>
      <c r="K10" s="382">
        <v>181.13772048657137</v>
      </c>
      <c r="L10" s="382">
        <v>52.989943268044286</v>
      </c>
      <c r="M10" s="382">
        <v>690.81017902097528</v>
      </c>
      <c r="N10" s="382">
        <v>355.24145773184324</v>
      </c>
    </row>
    <row r="11" spans="1:14" s="67" customFormat="1" ht="12.75" customHeight="1" x14ac:dyDescent="0.25">
      <c r="A11" s="380" t="s">
        <v>892</v>
      </c>
      <c r="B11" s="381">
        <v>1991</v>
      </c>
      <c r="C11" s="382">
        <v>29802.045208722164</v>
      </c>
      <c r="D11" s="382">
        <v>73.728941705606033</v>
      </c>
      <c r="E11" s="382">
        <v>820.62231750696344</v>
      </c>
      <c r="F11" s="382">
        <v>66714.288554259212</v>
      </c>
      <c r="G11" s="382">
        <v>58366.737964049105</v>
      </c>
      <c r="H11" s="382">
        <v>2679.4599163299995</v>
      </c>
      <c r="I11" s="382">
        <v>441094.51717960282</v>
      </c>
      <c r="J11" s="382">
        <v>5389.4788457793793</v>
      </c>
      <c r="K11" s="382">
        <v>195.14384929509214</v>
      </c>
      <c r="L11" s="382">
        <v>140.10660557197602</v>
      </c>
      <c r="M11" s="382">
        <v>753.77321131315273</v>
      </c>
      <c r="N11" s="382">
        <v>390.69399673094142</v>
      </c>
    </row>
    <row r="12" spans="1:14" s="67" customFormat="1" ht="12.75" customHeight="1" x14ac:dyDescent="0.25">
      <c r="A12" s="380" t="s">
        <v>892</v>
      </c>
      <c r="B12" s="381">
        <v>1992</v>
      </c>
      <c r="C12" s="382">
        <v>31406.627351724153</v>
      </c>
      <c r="D12" s="382">
        <v>77.132030239644862</v>
      </c>
      <c r="E12" s="382">
        <v>590.50442672565737</v>
      </c>
      <c r="F12" s="382">
        <v>66790.566664270547</v>
      </c>
      <c r="G12" s="382">
        <v>57484.454345333252</v>
      </c>
      <c r="H12" s="382">
        <v>2687.8624692892208</v>
      </c>
      <c r="I12" s="382">
        <v>428068.76601967658</v>
      </c>
      <c r="J12" s="382">
        <v>5637.798118613614</v>
      </c>
      <c r="K12" s="382">
        <v>211.48676146811098</v>
      </c>
      <c r="L12" s="382">
        <v>324.6416838635887</v>
      </c>
      <c r="M12" s="382">
        <v>704.61169732588371</v>
      </c>
      <c r="N12" s="382">
        <v>365.87710582213032</v>
      </c>
    </row>
    <row r="13" spans="1:14" s="67" customFormat="1" ht="12.75" customHeight="1" x14ac:dyDescent="0.25">
      <c r="A13" s="380" t="s">
        <v>892</v>
      </c>
      <c r="B13" s="381">
        <v>1993</v>
      </c>
      <c r="C13" s="382">
        <v>32266.813180910089</v>
      </c>
      <c r="D13" s="382">
        <v>79.080746358891332</v>
      </c>
      <c r="E13" s="382">
        <v>330.45780465179502</v>
      </c>
      <c r="F13" s="382">
        <v>65155.00963191934</v>
      </c>
      <c r="G13" s="382">
        <v>56619.148639011029</v>
      </c>
      <c r="H13" s="382">
        <v>2633.5040234749713</v>
      </c>
      <c r="I13" s="382">
        <v>414987.58213867567</v>
      </c>
      <c r="J13" s="382">
        <v>5780.0619662243653</v>
      </c>
      <c r="K13" s="382">
        <v>222.12106489569527</v>
      </c>
      <c r="L13" s="382">
        <v>506.26336546109428</v>
      </c>
      <c r="M13" s="382">
        <v>700.63893119194802</v>
      </c>
      <c r="N13" s="382">
        <v>366.33459240804433</v>
      </c>
    </row>
    <row r="14" spans="1:14" s="67" customFormat="1" ht="12.75" customHeight="1" x14ac:dyDescent="0.25">
      <c r="A14" s="380" t="s">
        <v>892</v>
      </c>
      <c r="B14" s="381">
        <v>1994</v>
      </c>
      <c r="C14" s="382">
        <v>33665.433303913094</v>
      </c>
      <c r="D14" s="382">
        <v>81.8970817461352</v>
      </c>
      <c r="E14" s="382">
        <v>344.37335569077806</v>
      </c>
      <c r="F14" s="382">
        <v>63048.389195827687</v>
      </c>
      <c r="G14" s="382">
        <v>53442.943070183515</v>
      </c>
      <c r="H14" s="382">
        <v>2534.0951435748234</v>
      </c>
      <c r="I14" s="382">
        <v>383750.4653349084</v>
      </c>
      <c r="J14" s="382">
        <v>5986.2772315853472</v>
      </c>
      <c r="K14" s="382">
        <v>237.75932944389689</v>
      </c>
      <c r="L14" s="382">
        <v>774.11670864820871</v>
      </c>
      <c r="M14" s="382">
        <v>696.15876247864355</v>
      </c>
      <c r="N14" s="382">
        <v>366.36420894486014</v>
      </c>
    </row>
    <row r="15" spans="1:14" s="67" customFormat="1" ht="12.75" customHeight="1" x14ac:dyDescent="0.25">
      <c r="A15" s="380" t="s">
        <v>892</v>
      </c>
      <c r="B15" s="381">
        <v>1995</v>
      </c>
      <c r="C15" s="382">
        <v>34008.919930665754</v>
      </c>
      <c r="D15" s="382">
        <v>82.661835159735418</v>
      </c>
      <c r="E15" s="382">
        <v>345.34109260768349</v>
      </c>
      <c r="F15" s="382">
        <v>58962.417135991207</v>
      </c>
      <c r="G15" s="382">
        <v>50525.767377387921</v>
      </c>
      <c r="H15" s="382">
        <v>2359.7551381653893</v>
      </c>
      <c r="I15" s="382">
        <v>363908.33514147648</v>
      </c>
      <c r="J15" s="382">
        <v>6042.2001505510152</v>
      </c>
      <c r="K15" s="382">
        <v>246.99698682627903</v>
      </c>
      <c r="L15" s="382">
        <v>1032.0921208258294</v>
      </c>
      <c r="M15" s="382">
        <v>672.37562274249217</v>
      </c>
      <c r="N15" s="382">
        <v>356.37114344626582</v>
      </c>
    </row>
    <row r="16" spans="1:14" s="67" customFormat="1" ht="12.75" customHeight="1" x14ac:dyDescent="0.25">
      <c r="A16" s="380" t="s">
        <v>892</v>
      </c>
      <c r="B16" s="381">
        <v>1996</v>
      </c>
      <c r="C16" s="382">
        <v>34270.019458099705</v>
      </c>
      <c r="D16" s="382">
        <v>83.538680558217209</v>
      </c>
      <c r="E16" s="382">
        <v>349.1933275182775</v>
      </c>
      <c r="F16" s="382">
        <v>55102.350346306521</v>
      </c>
      <c r="G16" s="382">
        <v>48379.332977311671</v>
      </c>
      <c r="H16" s="382">
        <v>2189.9530175238224</v>
      </c>
      <c r="I16" s="382">
        <v>352274.36862319009</v>
      </c>
      <c r="J16" s="382">
        <v>6106.4127533187211</v>
      </c>
      <c r="K16" s="382">
        <v>255.17335889425519</v>
      </c>
      <c r="L16" s="382">
        <v>1275.8515247123582</v>
      </c>
      <c r="M16" s="382">
        <v>667.69939015925831</v>
      </c>
      <c r="N16" s="382">
        <v>357.53450432571191</v>
      </c>
    </row>
    <row r="17" spans="1:14" s="67" customFormat="1" ht="12.75" customHeight="1" x14ac:dyDescent="0.25">
      <c r="A17" s="380" t="s">
        <v>892</v>
      </c>
      <c r="B17" s="381">
        <v>1997</v>
      </c>
      <c r="C17" s="382">
        <v>35484.926764986572</v>
      </c>
      <c r="D17" s="382">
        <v>85.672712268054568</v>
      </c>
      <c r="E17" s="382">
        <v>356.65431609960359</v>
      </c>
      <c r="F17" s="382">
        <v>52140.7582337614</v>
      </c>
      <c r="G17" s="382">
        <v>43912.136883430532</v>
      </c>
      <c r="H17" s="382">
        <v>2054.1474144703029</v>
      </c>
      <c r="I17" s="382">
        <v>315972.54770525452</v>
      </c>
      <c r="J17" s="382">
        <v>6262.4058146912002</v>
      </c>
      <c r="K17" s="382">
        <v>266.08372893806268</v>
      </c>
      <c r="L17" s="382">
        <v>1610.6360234492229</v>
      </c>
      <c r="M17" s="382">
        <v>618.79353595895316</v>
      </c>
      <c r="N17" s="382">
        <v>333.55153958346318</v>
      </c>
    </row>
    <row r="18" spans="1:14" s="67" customFormat="1" ht="12.75" customHeight="1" x14ac:dyDescent="0.25">
      <c r="A18" s="380" t="s">
        <v>892</v>
      </c>
      <c r="B18" s="381">
        <v>1998</v>
      </c>
      <c r="C18" s="382">
        <v>36290.162653601328</v>
      </c>
      <c r="D18" s="382">
        <v>87.256512337194238</v>
      </c>
      <c r="E18" s="382">
        <v>362.84383368306493</v>
      </c>
      <c r="F18" s="382">
        <v>48473.841190648789</v>
      </c>
      <c r="G18" s="382">
        <v>40238.192951435929</v>
      </c>
      <c r="H18" s="382">
        <v>1901.0295167011363</v>
      </c>
      <c r="I18" s="382">
        <v>292804.60468736745</v>
      </c>
      <c r="J18" s="382">
        <v>6378.1980923429464</v>
      </c>
      <c r="K18" s="382">
        <v>267.54869754355184</v>
      </c>
      <c r="L18" s="382">
        <v>1961.2364279227977</v>
      </c>
      <c r="M18" s="382">
        <v>575.00423250096878</v>
      </c>
      <c r="N18" s="382">
        <v>313.99830311812627</v>
      </c>
    </row>
    <row r="19" spans="1:14" s="67" customFormat="1" ht="12.75" customHeight="1" x14ac:dyDescent="0.25">
      <c r="A19" s="380" t="s">
        <v>892</v>
      </c>
      <c r="B19" s="381">
        <v>1999</v>
      </c>
      <c r="C19" s="382">
        <v>36633.784083525097</v>
      </c>
      <c r="D19" s="382">
        <v>87.548280734170405</v>
      </c>
      <c r="E19" s="382">
        <v>289.13747707784364</v>
      </c>
      <c r="F19" s="382">
        <v>44569.722838030189</v>
      </c>
      <c r="G19" s="382">
        <v>35279.525150419657</v>
      </c>
      <c r="H19" s="382">
        <v>1721.0548049733861</v>
      </c>
      <c r="I19" s="382">
        <v>257450.9031980318</v>
      </c>
      <c r="J19" s="382">
        <v>6400.2652235284595</v>
      </c>
      <c r="K19" s="382">
        <v>265.79920907289869</v>
      </c>
      <c r="L19" s="382">
        <v>2244.9994349774724</v>
      </c>
      <c r="M19" s="382">
        <v>551.13408038593911</v>
      </c>
      <c r="N19" s="382">
        <v>308.41089970136898</v>
      </c>
    </row>
    <row r="20" spans="1:14" s="67" customFormat="1" ht="12.75" customHeight="1" x14ac:dyDescent="0.25">
      <c r="A20" s="380" t="s">
        <v>892</v>
      </c>
      <c r="B20" s="381">
        <v>2000</v>
      </c>
      <c r="C20" s="382">
        <v>36622.746710448802</v>
      </c>
      <c r="D20" s="382">
        <v>87.098538614889335</v>
      </c>
      <c r="E20" s="382">
        <v>199.39116818172411</v>
      </c>
      <c r="F20" s="382">
        <v>41483.189689172956</v>
      </c>
      <c r="G20" s="382">
        <v>31634.390217997923</v>
      </c>
      <c r="H20" s="382">
        <v>1565.859232973623</v>
      </c>
      <c r="I20" s="382">
        <v>234330.40988138309</v>
      </c>
      <c r="J20" s="382">
        <v>6368.2778741984866</v>
      </c>
      <c r="K20" s="382">
        <v>263.06722221238067</v>
      </c>
      <c r="L20" s="382">
        <v>2434.6224102075053</v>
      </c>
      <c r="M20" s="382">
        <v>531.48039226611456</v>
      </c>
      <c r="N20" s="382">
        <v>305.61354693316099</v>
      </c>
    </row>
    <row r="21" spans="1:14" s="67" customFormat="1" ht="12.75" customHeight="1" x14ac:dyDescent="0.25">
      <c r="A21" s="380" t="s">
        <v>892</v>
      </c>
      <c r="B21" s="381">
        <v>2001</v>
      </c>
      <c r="C21" s="382">
        <v>35972.965202538122</v>
      </c>
      <c r="D21" s="382">
        <v>85.760057317145609</v>
      </c>
      <c r="E21" s="382">
        <v>196.36528543698176</v>
      </c>
      <c r="F21" s="382">
        <v>38836.446307926635</v>
      </c>
      <c r="G21" s="382">
        <v>29377.92109471231</v>
      </c>
      <c r="H21" s="382">
        <v>1421.1573065776306</v>
      </c>
      <c r="I21" s="382">
        <v>224291.81685462044</v>
      </c>
      <c r="J21" s="382">
        <v>6271.1153981572552</v>
      </c>
      <c r="K21" s="382">
        <v>253.90110671712227</v>
      </c>
      <c r="L21" s="382">
        <v>2446.9770946254043</v>
      </c>
      <c r="M21" s="382">
        <v>512.10745578014939</v>
      </c>
      <c r="N21" s="382">
        <v>302.58263463624064</v>
      </c>
    </row>
    <row r="22" spans="1:14" s="67" customFormat="1" ht="12.75" customHeight="1" x14ac:dyDescent="0.25">
      <c r="A22" s="380" t="s">
        <v>892</v>
      </c>
      <c r="B22" s="381">
        <v>2002</v>
      </c>
      <c r="C22" s="382">
        <v>36730.735869933087</v>
      </c>
      <c r="D22" s="382">
        <v>87.082400464304143</v>
      </c>
      <c r="E22" s="382">
        <v>199.4422313104069</v>
      </c>
      <c r="F22" s="382">
        <v>37473.190264702949</v>
      </c>
      <c r="G22" s="382">
        <v>26427.345049037718</v>
      </c>
      <c r="H22" s="382">
        <v>1304.1443245366374</v>
      </c>
      <c r="I22" s="382">
        <v>206574.7272481031</v>
      </c>
      <c r="J22" s="382">
        <v>6368.7206450662261</v>
      </c>
      <c r="K22" s="382">
        <v>251.29799260616898</v>
      </c>
      <c r="L22" s="382">
        <v>2477.5079710385644</v>
      </c>
      <c r="M22" s="382">
        <v>492.55940706704104</v>
      </c>
      <c r="N22" s="382">
        <v>298.68481658619686</v>
      </c>
    </row>
    <row r="23" spans="1:14" s="67" customFormat="1" ht="12.75" customHeight="1" x14ac:dyDescent="0.25">
      <c r="A23" s="380" t="s">
        <v>892</v>
      </c>
      <c r="B23" s="381">
        <v>2003</v>
      </c>
      <c r="C23" s="382">
        <v>37613.122059028363</v>
      </c>
      <c r="D23" s="382">
        <v>89.228356054784882</v>
      </c>
      <c r="E23" s="382">
        <v>204.44804402539916</v>
      </c>
      <c r="F23" s="382">
        <v>36264.877066217334</v>
      </c>
      <c r="G23" s="382">
        <v>24540.807680993294</v>
      </c>
      <c r="H23" s="382">
        <v>1195.1101728995984</v>
      </c>
      <c r="I23" s="382">
        <v>199624.16404373705</v>
      </c>
      <c r="J23" s="382">
        <v>6527.3543955610203</v>
      </c>
      <c r="K23" s="382">
        <v>249.37757719716942</v>
      </c>
      <c r="L23" s="382">
        <v>2476.2279402233994</v>
      </c>
      <c r="M23" s="382">
        <v>518.93112966680667</v>
      </c>
      <c r="N23" s="382">
        <v>325.83290899871594</v>
      </c>
    </row>
    <row r="24" spans="1:14" s="67" customFormat="1" ht="12.75" customHeight="1" x14ac:dyDescent="0.25">
      <c r="A24" s="380" t="s">
        <v>892</v>
      </c>
      <c r="B24" s="381">
        <v>2004</v>
      </c>
      <c r="C24" s="382">
        <v>38261.153130216946</v>
      </c>
      <c r="D24" s="382">
        <v>89.980817999800081</v>
      </c>
      <c r="E24" s="382">
        <v>206.2768409268744</v>
      </c>
      <c r="F24" s="382">
        <v>34633.984238440564</v>
      </c>
      <c r="G24" s="382">
        <v>21059.625250405788</v>
      </c>
      <c r="H24" s="382">
        <v>1059.0994165486843</v>
      </c>
      <c r="I24" s="382">
        <v>176720.17361853886</v>
      </c>
      <c r="J24" s="382">
        <v>6584.3561651430173</v>
      </c>
      <c r="K24" s="382">
        <v>242.49576452019787</v>
      </c>
      <c r="L24" s="382">
        <v>2460.6833229616013</v>
      </c>
      <c r="M24" s="382">
        <v>520.38671078841276</v>
      </c>
      <c r="N24" s="382">
        <v>338.30300605395803</v>
      </c>
    </row>
    <row r="25" spans="1:14" s="67" customFormat="1" ht="12.75" customHeight="1" x14ac:dyDescent="0.25">
      <c r="A25" s="380" t="s">
        <v>892</v>
      </c>
      <c r="B25" s="381">
        <v>2005</v>
      </c>
      <c r="C25" s="382">
        <v>37727.233846680232</v>
      </c>
      <c r="D25" s="382">
        <v>88.873797104316992</v>
      </c>
      <c r="E25" s="382">
        <v>40.767372521905465</v>
      </c>
      <c r="F25" s="382">
        <v>31674.78440462103</v>
      </c>
      <c r="G25" s="382">
        <v>19139.496949888682</v>
      </c>
      <c r="H25" s="382">
        <v>919.73927261256256</v>
      </c>
      <c r="I25" s="382">
        <v>170694.48079146683</v>
      </c>
      <c r="J25" s="382">
        <v>6505.1779424921579</v>
      </c>
      <c r="K25" s="382">
        <v>228.19917273754558</v>
      </c>
      <c r="L25" s="382">
        <v>2337.8170478265315</v>
      </c>
      <c r="M25" s="382">
        <v>526.92761879705768</v>
      </c>
      <c r="N25" s="382">
        <v>356.08918488635538</v>
      </c>
    </row>
    <row r="26" spans="1:14" s="67" customFormat="1" ht="12.75" customHeight="1" x14ac:dyDescent="0.25">
      <c r="A26" s="380" t="s">
        <v>892</v>
      </c>
      <c r="B26" s="381">
        <v>2006</v>
      </c>
      <c r="C26" s="382">
        <v>38260.357183090018</v>
      </c>
      <c r="D26" s="382">
        <v>89.734166423786803</v>
      </c>
      <c r="E26" s="382">
        <v>41.126325510498276</v>
      </c>
      <c r="F26" s="382">
        <v>29396.982881202613</v>
      </c>
      <c r="G26" s="382">
        <v>16498.890730049538</v>
      </c>
      <c r="H26" s="382">
        <v>801.15886189302375</v>
      </c>
      <c r="I26" s="382">
        <v>153175.05878234236</v>
      </c>
      <c r="J26" s="382">
        <v>6560.7377093338728</v>
      </c>
      <c r="K26" s="382">
        <v>218.51927289765317</v>
      </c>
      <c r="L26" s="382">
        <v>2245.3159677772305</v>
      </c>
      <c r="M26" s="382">
        <v>530.13946789998897</v>
      </c>
      <c r="N26" s="382">
        <v>369.59628391827442</v>
      </c>
    </row>
    <row r="27" spans="1:14" s="67" customFormat="1" ht="12.75" customHeight="1" x14ac:dyDescent="0.25">
      <c r="A27" s="380" t="s">
        <v>892</v>
      </c>
      <c r="B27" s="381">
        <v>2007</v>
      </c>
      <c r="C27" s="382">
        <v>39794.339255280909</v>
      </c>
      <c r="D27" s="382">
        <v>92.846144153932855</v>
      </c>
      <c r="E27" s="382">
        <v>42.550115972777107</v>
      </c>
      <c r="F27" s="382">
        <v>27968.887059093508</v>
      </c>
      <c r="G27" s="382">
        <v>14608.59647868195</v>
      </c>
      <c r="H27" s="382">
        <v>715.76035978350865</v>
      </c>
      <c r="I27" s="382">
        <v>139826.35919214939</v>
      </c>
      <c r="J27" s="382">
        <v>6785.4529590448874</v>
      </c>
      <c r="K27" s="382">
        <v>215.7816857090408</v>
      </c>
      <c r="L27" s="382">
        <v>2161.563000620316</v>
      </c>
      <c r="M27" s="382">
        <v>536.99138702705147</v>
      </c>
      <c r="N27" s="382">
        <v>381.60657589613095</v>
      </c>
    </row>
    <row r="28" spans="1:14" s="67" customFormat="1" ht="12.75" customHeight="1" x14ac:dyDescent="0.25">
      <c r="A28" s="380" t="s">
        <v>892</v>
      </c>
      <c r="B28" s="381">
        <v>2008</v>
      </c>
      <c r="C28" s="382">
        <v>39568.920096771835</v>
      </c>
      <c r="D28" s="382">
        <v>91.775550874568495</v>
      </c>
      <c r="E28" s="382">
        <v>42.104599872341581</v>
      </c>
      <c r="F28" s="382">
        <v>25666.380833636318</v>
      </c>
      <c r="G28" s="382">
        <v>12992.602230463182</v>
      </c>
      <c r="H28" s="382">
        <v>619.17228771687678</v>
      </c>
      <c r="I28" s="382">
        <v>129569.51189283138</v>
      </c>
      <c r="J28" s="382">
        <v>6712.4147298877961</v>
      </c>
      <c r="K28" s="382">
        <v>204.64099811420147</v>
      </c>
      <c r="L28" s="382">
        <v>2002.687732471479</v>
      </c>
      <c r="M28" s="382">
        <v>509.09193070532149</v>
      </c>
      <c r="N28" s="382">
        <v>364.42191145274415</v>
      </c>
    </row>
    <row r="29" spans="1:14" s="67" customFormat="1" ht="12.75" customHeight="1" x14ac:dyDescent="0.25">
      <c r="A29" s="380" t="s">
        <v>892</v>
      </c>
      <c r="B29" s="381">
        <v>2009</v>
      </c>
      <c r="C29" s="382">
        <v>39049.225900639525</v>
      </c>
      <c r="D29" s="382">
        <v>89.738971735260691</v>
      </c>
      <c r="E29" s="382">
        <v>41.171427309362365</v>
      </c>
      <c r="F29" s="382">
        <v>23670.079417667232</v>
      </c>
      <c r="G29" s="382">
        <v>11451.180143394144</v>
      </c>
      <c r="H29" s="382">
        <v>549.73772604313547</v>
      </c>
      <c r="I29" s="382">
        <v>117581.11034322256</v>
      </c>
      <c r="J29" s="382">
        <v>6562.7149335056884</v>
      </c>
      <c r="K29" s="382">
        <v>196.1068939578557</v>
      </c>
      <c r="L29" s="382">
        <v>1877.2879174372326</v>
      </c>
      <c r="M29" s="382">
        <v>455.04085391058322</v>
      </c>
      <c r="N29" s="382">
        <v>325.48569793034039</v>
      </c>
    </row>
    <row r="30" spans="1:14" s="67" customFormat="1" ht="12.75" customHeight="1" x14ac:dyDescent="0.25">
      <c r="A30" s="380" t="s">
        <v>892</v>
      </c>
      <c r="B30" s="381">
        <v>2010</v>
      </c>
      <c r="C30" s="382">
        <v>38901.560183019326</v>
      </c>
      <c r="D30" s="382">
        <v>88.782288972721162</v>
      </c>
      <c r="E30" s="382">
        <v>40.406115132868855</v>
      </c>
      <c r="F30" s="382">
        <v>22192.195371335303</v>
      </c>
      <c r="G30" s="382">
        <v>10563.822596895063</v>
      </c>
      <c r="H30" s="382">
        <v>487.28752344624087</v>
      </c>
      <c r="I30" s="382">
        <v>112206.38754638263</v>
      </c>
      <c r="J30" s="382">
        <v>6438.1689776935536</v>
      </c>
      <c r="K30" s="382">
        <v>188.8841655693459</v>
      </c>
      <c r="L30" s="382">
        <v>1717.9279628778274</v>
      </c>
      <c r="M30" s="382">
        <v>442.23185989397217</v>
      </c>
      <c r="N30" s="382">
        <v>315.58839132305343</v>
      </c>
    </row>
    <row r="31" spans="1:14" s="67" customFormat="1" ht="12.75" customHeight="1" x14ac:dyDescent="0.25">
      <c r="A31" s="380" t="s">
        <v>892</v>
      </c>
      <c r="B31" s="381">
        <v>2011</v>
      </c>
      <c r="C31" s="382">
        <v>39754.034122788828</v>
      </c>
      <c r="D31" s="382">
        <v>88.5501561918622</v>
      </c>
      <c r="E31" s="382">
        <v>39.525426560558685</v>
      </c>
      <c r="F31" s="382">
        <v>21136.004440185894</v>
      </c>
      <c r="G31" s="382">
        <v>8697.547543008719</v>
      </c>
      <c r="H31" s="382">
        <v>429.91459508169532</v>
      </c>
      <c r="I31" s="382">
        <v>93797.200126103038</v>
      </c>
      <c r="J31" s="382">
        <v>6299.8689891937247</v>
      </c>
      <c r="K31" s="382">
        <v>186.55748446601109</v>
      </c>
      <c r="L31" s="382">
        <v>1579.2076677825839</v>
      </c>
      <c r="M31" s="382">
        <v>403.80854848773436</v>
      </c>
      <c r="N31" s="382">
        <v>291.29345265552087</v>
      </c>
    </row>
    <row r="32" spans="1:14" s="67" customFormat="1" ht="12.75" customHeight="1" x14ac:dyDescent="0.25">
      <c r="A32" s="380" t="s">
        <v>892</v>
      </c>
      <c r="B32" s="381">
        <v>2012</v>
      </c>
      <c r="C32" s="382">
        <v>40277.365492129866</v>
      </c>
      <c r="D32" s="382">
        <v>88.260663067310546</v>
      </c>
      <c r="E32" s="382">
        <v>38.870888218717937</v>
      </c>
      <c r="F32" s="382">
        <v>20108.093344306955</v>
      </c>
      <c r="G32" s="382">
        <v>7793.564906732262</v>
      </c>
      <c r="H32" s="382">
        <v>380.21990341335066</v>
      </c>
      <c r="I32" s="382">
        <v>86436.410523386192</v>
      </c>
      <c r="J32" s="382">
        <v>6198.4331838429953</v>
      </c>
      <c r="K32" s="382">
        <v>181.48739409191629</v>
      </c>
      <c r="L32" s="382">
        <v>1404.8721263190682</v>
      </c>
      <c r="M32" s="382">
        <v>375.42522236581459</v>
      </c>
      <c r="N32" s="382">
        <v>271.7336411546197</v>
      </c>
    </row>
    <row r="33" spans="1:14" s="67" customFormat="1" ht="12.75" customHeight="1" x14ac:dyDescent="0.25">
      <c r="A33" s="380" t="s">
        <v>892</v>
      </c>
      <c r="B33" s="381">
        <v>2013</v>
      </c>
      <c r="C33" s="382">
        <v>40978.453703435152</v>
      </c>
      <c r="D33" s="382">
        <v>88.250841905702543</v>
      </c>
      <c r="E33" s="382">
        <v>38.866926552679224</v>
      </c>
      <c r="F33" s="382">
        <v>19266.061780225566</v>
      </c>
      <c r="G33" s="382">
        <v>7024.7425225349652</v>
      </c>
      <c r="H33" s="382">
        <v>343.66229504865504</v>
      </c>
      <c r="I33" s="382">
        <v>79244.132174302984</v>
      </c>
      <c r="J33" s="382">
        <v>6197.4322207666683</v>
      </c>
      <c r="K33" s="382">
        <v>177.4122718593255</v>
      </c>
      <c r="L33" s="382">
        <v>1260.8223599444095</v>
      </c>
      <c r="M33" s="382">
        <v>344.32035990873123</v>
      </c>
      <c r="N33" s="382">
        <v>249.72566812520338</v>
      </c>
    </row>
    <row r="34" spans="1:14" s="67" customFormat="1" ht="12.75" customHeight="1" x14ac:dyDescent="0.25">
      <c r="A34" s="380" t="s">
        <v>892</v>
      </c>
      <c r="B34" s="381">
        <v>2014</v>
      </c>
      <c r="C34" s="382">
        <v>42080.401236893893</v>
      </c>
      <c r="D34" s="382">
        <v>88.955721058825702</v>
      </c>
      <c r="E34" s="382">
        <v>39.180856199718292</v>
      </c>
      <c r="F34" s="382">
        <v>18277.168386616682</v>
      </c>
      <c r="G34" s="382">
        <v>6100.1527556878682</v>
      </c>
      <c r="H34" s="382">
        <v>312.97594451253735</v>
      </c>
      <c r="I34" s="382">
        <v>69852.6316748971</v>
      </c>
      <c r="J34" s="382">
        <v>6247.2764909205353</v>
      </c>
      <c r="K34" s="382">
        <v>171.68738104212335</v>
      </c>
      <c r="L34" s="382">
        <v>1147.1140947798604</v>
      </c>
      <c r="M34" s="382">
        <v>296.96833521819326</v>
      </c>
      <c r="N34" s="382">
        <v>215.81047378845705</v>
      </c>
    </row>
    <row r="35" spans="1:14" s="67" customFormat="1" ht="12.75" customHeight="1" x14ac:dyDescent="0.25">
      <c r="A35" s="380" t="s">
        <v>892</v>
      </c>
      <c r="B35" s="381">
        <v>2015</v>
      </c>
      <c r="C35" s="382">
        <v>43677.246695644084</v>
      </c>
      <c r="D35" s="382">
        <v>91.0750917685845</v>
      </c>
      <c r="E35" s="382">
        <v>40.142048580642339</v>
      </c>
      <c r="F35" s="382">
        <v>17920.047949995736</v>
      </c>
      <c r="G35" s="382">
        <v>5755.6942751341812</v>
      </c>
      <c r="H35" s="382">
        <v>290.00988885861193</v>
      </c>
      <c r="I35" s="382">
        <v>66535.01507545654</v>
      </c>
      <c r="J35" s="382">
        <v>6399.7015732473919</v>
      </c>
      <c r="K35" s="382">
        <v>171.79772227717731</v>
      </c>
      <c r="L35" s="382">
        <v>1039.7927225310214</v>
      </c>
      <c r="M35" s="382">
        <v>276.24399972208477</v>
      </c>
      <c r="N35" s="382">
        <v>199.69777571614404</v>
      </c>
    </row>
    <row r="36" spans="1:14" s="67" customFormat="1" ht="12.75" customHeight="1" x14ac:dyDescent="0.25">
      <c r="A36" s="380" t="s">
        <v>892</v>
      </c>
      <c r="B36" s="381">
        <v>2016</v>
      </c>
      <c r="C36" s="382">
        <v>44422.196392546612</v>
      </c>
      <c r="D36" s="382">
        <v>91.768614006093628</v>
      </c>
      <c r="E36" s="382">
        <v>40.451240684977449</v>
      </c>
      <c r="F36" s="382">
        <v>16962.164977248434</v>
      </c>
      <c r="G36" s="382">
        <v>5176.3514538138779</v>
      </c>
      <c r="H36" s="382">
        <v>263.41128318719188</v>
      </c>
      <c r="I36" s="382">
        <v>59778.496493101433</v>
      </c>
      <c r="J36" s="382">
        <v>6448.549512419052</v>
      </c>
      <c r="K36" s="382">
        <v>166.82392887862159</v>
      </c>
      <c r="L36" s="382">
        <v>942.12382544312095</v>
      </c>
      <c r="M36" s="382">
        <v>242.45361543679468</v>
      </c>
      <c r="N36" s="382">
        <v>173.95576861305091</v>
      </c>
    </row>
    <row r="37" spans="1:14" s="67" customFormat="1" ht="12.75" customHeight="1" x14ac:dyDescent="0.25">
      <c r="A37" s="380" t="s">
        <v>892</v>
      </c>
      <c r="B37" s="381">
        <v>2017</v>
      </c>
      <c r="C37" s="382">
        <v>45256.440246967933</v>
      </c>
      <c r="D37" s="382">
        <v>92.981692527134058</v>
      </c>
      <c r="E37" s="382">
        <v>41.022979910948557</v>
      </c>
      <c r="F37" s="382">
        <v>16047.217331115316</v>
      </c>
      <c r="G37" s="382">
        <v>4839.0186208080258</v>
      </c>
      <c r="H37" s="382">
        <v>242.22793945462828</v>
      </c>
      <c r="I37" s="382">
        <v>56018.537688124925</v>
      </c>
      <c r="J37" s="382">
        <v>6539.3229233219845</v>
      </c>
      <c r="K37" s="382">
        <v>161.95091292928436</v>
      </c>
      <c r="L37" s="382">
        <v>865.40968291539491</v>
      </c>
      <c r="M37" s="382">
        <v>207.47347904269117</v>
      </c>
      <c r="N37" s="382">
        <v>147.0341218186077</v>
      </c>
    </row>
    <row r="38" spans="1:14" s="67" customFormat="1" ht="12.75" customHeight="1" x14ac:dyDescent="0.25">
      <c r="A38" s="380" t="s">
        <v>892</v>
      </c>
      <c r="B38" s="381">
        <v>2018</v>
      </c>
      <c r="C38" s="382">
        <v>46525.295592825518</v>
      </c>
      <c r="D38" s="382">
        <v>95.162697620379518</v>
      </c>
      <c r="E38" s="382">
        <v>42.036736126543104</v>
      </c>
      <c r="F38" s="382">
        <v>15359.197632497107</v>
      </c>
      <c r="G38" s="382">
        <v>4392.9219552979866</v>
      </c>
      <c r="H38" s="382">
        <v>222.59970255356035</v>
      </c>
      <c r="I38" s="382">
        <v>50205.678183103715</v>
      </c>
      <c r="J38" s="382">
        <v>6700.0864513438328</v>
      </c>
      <c r="K38" s="382">
        <v>160.94867124992805</v>
      </c>
      <c r="L38" s="382">
        <v>795.46250844715121</v>
      </c>
      <c r="M38" s="382">
        <v>176.68529462053928</v>
      </c>
      <c r="N38" s="382">
        <v>123.44977728744439</v>
      </c>
    </row>
    <row r="39" spans="1:14" s="67" customFormat="1" ht="12.75" customHeight="1" x14ac:dyDescent="0.25">
      <c r="A39" s="380" t="s">
        <v>892</v>
      </c>
      <c r="B39" s="381">
        <v>2019</v>
      </c>
      <c r="C39" s="382">
        <v>46682.886890274778</v>
      </c>
      <c r="D39" s="382">
        <v>94.862634132895153</v>
      </c>
      <c r="E39" s="382">
        <v>41.787875784007618</v>
      </c>
      <c r="F39" s="382">
        <v>14087.040583650403</v>
      </c>
      <c r="G39" s="382">
        <v>4066.6799742967573</v>
      </c>
      <c r="H39" s="382">
        <v>206.62877984757225</v>
      </c>
      <c r="I39" s="382">
        <v>45661.895578926968</v>
      </c>
      <c r="J39" s="382">
        <v>6661.7149409161793</v>
      </c>
      <c r="K39" s="382">
        <v>155.01041098728979</v>
      </c>
      <c r="L39" s="382">
        <v>735.02793518833857</v>
      </c>
      <c r="M39" s="382">
        <v>142.40356579222416</v>
      </c>
      <c r="N39" s="382">
        <v>97.141112703675887</v>
      </c>
    </row>
    <row r="40" spans="1:14" s="67" customFormat="1" ht="12.75" customHeight="1" x14ac:dyDescent="0.25">
      <c r="A40" s="380" t="s">
        <v>892</v>
      </c>
      <c r="B40" s="381">
        <v>2020</v>
      </c>
      <c r="C40" s="382">
        <v>42554.294330417288</v>
      </c>
      <c r="D40" s="382">
        <v>85.515163936644726</v>
      </c>
      <c r="E40" s="382">
        <v>36.972880235227173</v>
      </c>
      <c r="F40" s="382">
        <v>11701.981366727427</v>
      </c>
      <c r="G40" s="382">
        <v>3545.1917608476124</v>
      </c>
      <c r="H40" s="382">
        <v>177.53688103438003</v>
      </c>
      <c r="I40" s="382">
        <v>38270.658169855946</v>
      </c>
      <c r="J40" s="382">
        <v>5894.2811992015431</v>
      </c>
      <c r="K40" s="382">
        <v>135.51577670424757</v>
      </c>
      <c r="L40" s="382">
        <v>627.43880253858549</v>
      </c>
      <c r="M40" s="382">
        <v>105.95167878806359</v>
      </c>
      <c r="N40" s="382">
        <v>70.507089822788998</v>
      </c>
    </row>
    <row r="41" spans="1:14" s="67" customFormat="1" ht="12.75" customHeight="1" x14ac:dyDescent="0.25">
      <c r="A41" s="380" t="s">
        <v>892</v>
      </c>
      <c r="B41" s="381">
        <v>2021</v>
      </c>
      <c r="C41" s="382">
        <v>43184.718053291806</v>
      </c>
      <c r="D41" s="382">
        <v>85.824671686457222</v>
      </c>
      <c r="E41" s="382">
        <v>37.080658876679429</v>
      </c>
      <c r="F41" s="382">
        <v>10964.90872414542</v>
      </c>
      <c r="G41" s="382">
        <v>3479.4231525867531</v>
      </c>
      <c r="H41" s="382">
        <v>174.42771058665528</v>
      </c>
      <c r="I41" s="382">
        <v>37035.771027440824</v>
      </c>
      <c r="J41" s="382">
        <v>5912.0651967101412</v>
      </c>
      <c r="K41" s="382">
        <v>131.41966303542978</v>
      </c>
      <c r="L41" s="382">
        <v>604.05503318820706</v>
      </c>
      <c r="M41" s="382">
        <v>87.278706582801661</v>
      </c>
      <c r="N41" s="382">
        <v>55.333243969709592</v>
      </c>
    </row>
    <row r="42" spans="1:14" s="67" customFormat="1" ht="12.75" customHeight="1" x14ac:dyDescent="0.25">
      <c r="A42" s="380" t="s">
        <v>892</v>
      </c>
      <c r="B42" s="381">
        <v>2022</v>
      </c>
      <c r="C42" s="382">
        <v>43281.631070395233</v>
      </c>
      <c r="D42" s="382">
        <v>84.576432848584361</v>
      </c>
      <c r="E42" s="382">
        <v>36.670751560069029</v>
      </c>
      <c r="F42" s="382">
        <v>10522.347865286974</v>
      </c>
      <c r="G42" s="382">
        <v>3258.6431024956159</v>
      </c>
      <c r="H42" s="382">
        <v>166.99895888402949</v>
      </c>
      <c r="I42" s="382">
        <v>33781.432539717527</v>
      </c>
      <c r="J42" s="382">
        <v>5845.6548599012613</v>
      </c>
      <c r="K42" s="382">
        <v>128.91913589760188</v>
      </c>
      <c r="L42" s="382">
        <v>573.44663033734912</v>
      </c>
      <c r="M42" s="382">
        <v>73.691493984089703</v>
      </c>
      <c r="N42" s="382">
        <v>45.562682454409675</v>
      </c>
    </row>
    <row r="43" spans="1:14" s="67" customFormat="1" ht="12.75" customHeight="1" x14ac:dyDescent="0.25">
      <c r="A43" s="380" t="s">
        <v>892</v>
      </c>
      <c r="B43" s="381">
        <v>2023</v>
      </c>
      <c r="C43" s="382">
        <v>43227.391376860294</v>
      </c>
      <c r="D43" s="382">
        <v>83.676269285383015</v>
      </c>
      <c r="E43" s="382">
        <v>36.318298015462062</v>
      </c>
      <c r="F43" s="382">
        <v>10029.739078499248</v>
      </c>
      <c r="G43" s="382">
        <v>3191.5125028932703</v>
      </c>
      <c r="H43" s="382">
        <v>166.04475056479188</v>
      </c>
      <c r="I43" s="382">
        <v>32751.918145374133</v>
      </c>
      <c r="J43" s="382">
        <v>5788.9200439914312</v>
      </c>
      <c r="K43" s="382">
        <v>124.30707140022783</v>
      </c>
      <c r="L43" s="382">
        <v>560.57404416633585</v>
      </c>
      <c r="M43" s="382">
        <v>60.174587372270203</v>
      </c>
      <c r="N43" s="382">
        <v>35.023067090242044</v>
      </c>
    </row>
    <row r="44" spans="1:14" s="67" customFormat="1" ht="12.75" customHeight="1" x14ac:dyDescent="0.25">
      <c r="A44" s="380" t="s">
        <v>892</v>
      </c>
      <c r="B44" s="381">
        <v>2024</v>
      </c>
      <c r="C44" s="382">
        <v>40777.225532843215</v>
      </c>
      <c r="D44" s="382">
        <v>78.351163615678672</v>
      </c>
      <c r="E44" s="382">
        <v>33.644810996712238</v>
      </c>
      <c r="F44" s="382">
        <v>9322.0173696411421</v>
      </c>
      <c r="G44" s="382">
        <v>3013.1796847285964</v>
      </c>
      <c r="H44" s="382">
        <v>154.3360792903726</v>
      </c>
      <c r="I44" s="382">
        <v>30206.616825989575</v>
      </c>
      <c r="J44" s="382">
        <v>5364.9455666109488</v>
      </c>
      <c r="K44" s="382">
        <v>116.22935096752333</v>
      </c>
      <c r="L44" s="382">
        <v>515.09220815879064</v>
      </c>
      <c r="M44" s="382">
        <v>47.791956475718898</v>
      </c>
      <c r="N44" s="382">
        <v>26.238778845131833</v>
      </c>
    </row>
    <row r="45" spans="1:14" s="67" customFormat="1" ht="12.75" customHeight="1" x14ac:dyDescent="0.25">
      <c r="A45" s="380" t="s">
        <v>1586</v>
      </c>
      <c r="B45" s="381">
        <v>1985</v>
      </c>
      <c r="C45" s="382">
        <v>4873.3049435336698</v>
      </c>
      <c r="D45" s="382">
        <v>14.717731549525874</v>
      </c>
      <c r="E45" s="382">
        <v>2478.3443160708366</v>
      </c>
      <c r="F45" s="382">
        <v>6756.9906296976269</v>
      </c>
      <c r="G45" s="382">
        <v>2772.186596603633</v>
      </c>
      <c r="H45" s="382">
        <v>188.28293031699482</v>
      </c>
      <c r="I45" s="382">
        <v>18688.220568385623</v>
      </c>
      <c r="J45" s="382">
        <v>1085.3844951877759</v>
      </c>
      <c r="K45" s="382">
        <v>10.208284937946848</v>
      </c>
      <c r="L45" s="382">
        <v>6.2851608946178485</v>
      </c>
      <c r="M45" s="382">
        <v>1338.5465045365631</v>
      </c>
      <c r="N45" s="382">
        <v>734.6652154551698</v>
      </c>
    </row>
    <row r="46" spans="1:14" s="67" customFormat="1" ht="12.75" customHeight="1" x14ac:dyDescent="0.25">
      <c r="A46" s="380" t="s">
        <v>1586</v>
      </c>
      <c r="B46" s="381">
        <v>1986</v>
      </c>
      <c r="C46" s="382">
        <v>5251.1077288081387</v>
      </c>
      <c r="D46" s="382">
        <v>15.935640200859194</v>
      </c>
      <c r="E46" s="382">
        <v>1668.0963623499379</v>
      </c>
      <c r="F46" s="382">
        <v>7216.3420426734219</v>
      </c>
      <c r="G46" s="382">
        <v>2844.0326330026951</v>
      </c>
      <c r="H46" s="382">
        <v>190.84215554565455</v>
      </c>
      <c r="I46" s="382">
        <v>19239.978643976345</v>
      </c>
      <c r="J46" s="382">
        <v>1175.6606268601311</v>
      </c>
      <c r="K46" s="382">
        <v>10.050563970586911</v>
      </c>
      <c r="L46" s="382">
        <v>6.6407289162494569</v>
      </c>
      <c r="M46" s="382">
        <v>1486.0428401677273</v>
      </c>
      <c r="N46" s="382">
        <v>815.81051915087335</v>
      </c>
    </row>
    <row r="47" spans="1:14" s="67" customFormat="1" ht="12.75" customHeight="1" x14ac:dyDescent="0.25">
      <c r="A47" s="380" t="s">
        <v>1586</v>
      </c>
      <c r="B47" s="381">
        <v>1987</v>
      </c>
      <c r="C47" s="382">
        <v>5369.9946705293678</v>
      </c>
      <c r="D47" s="382">
        <v>16.377990409098192</v>
      </c>
      <c r="E47" s="382">
        <v>1735.0705599682301</v>
      </c>
      <c r="F47" s="382">
        <v>7401.2885028511737</v>
      </c>
      <c r="G47" s="382">
        <v>2900.3882406634475</v>
      </c>
      <c r="H47" s="382">
        <v>190.51160155589238</v>
      </c>
      <c r="I47" s="382">
        <v>19711.996222067995</v>
      </c>
      <c r="J47" s="382">
        <v>1208.4635194178054</v>
      </c>
      <c r="K47" s="382">
        <v>9.9029646470013546</v>
      </c>
      <c r="L47" s="382">
        <v>6.7390533768443603</v>
      </c>
      <c r="M47" s="382">
        <v>1556.8797826795435</v>
      </c>
      <c r="N47" s="382">
        <v>854.79210743702913</v>
      </c>
    </row>
    <row r="48" spans="1:14" s="67" customFormat="1" ht="12.75" customHeight="1" x14ac:dyDescent="0.25">
      <c r="A48" s="380" t="s">
        <v>1586</v>
      </c>
      <c r="B48" s="381">
        <v>1988</v>
      </c>
      <c r="C48" s="382">
        <v>5515.5916824153774</v>
      </c>
      <c r="D48" s="382">
        <v>16.728657741646902</v>
      </c>
      <c r="E48" s="382">
        <v>1782.0199345312915</v>
      </c>
      <c r="F48" s="382">
        <v>7531.5229619223892</v>
      </c>
      <c r="G48" s="382">
        <v>2871.7214268302023</v>
      </c>
      <c r="H48" s="382">
        <v>192.96911005625847</v>
      </c>
      <c r="I48" s="382">
        <v>19249.314704093893</v>
      </c>
      <c r="J48" s="382">
        <v>1234.421724494139</v>
      </c>
      <c r="K48" s="382">
        <v>10.007671109363676</v>
      </c>
      <c r="L48" s="382">
        <v>6.8994327791421544</v>
      </c>
      <c r="M48" s="382">
        <v>1543.1814041081461</v>
      </c>
      <c r="N48" s="382">
        <v>847.24206597259979</v>
      </c>
    </row>
    <row r="49" spans="1:14" s="67" customFormat="1" ht="12.75" customHeight="1" x14ac:dyDescent="0.25">
      <c r="A49" s="380" t="s">
        <v>1586</v>
      </c>
      <c r="B49" s="381">
        <v>1989</v>
      </c>
      <c r="C49" s="382">
        <v>5682.0980215825275</v>
      </c>
      <c r="D49" s="382">
        <v>17.225739095818607</v>
      </c>
      <c r="E49" s="382">
        <v>1248.0200212817749</v>
      </c>
      <c r="F49" s="382">
        <v>7654.0710757574516</v>
      </c>
      <c r="G49" s="382">
        <v>2830.3744541878505</v>
      </c>
      <c r="H49" s="382">
        <v>191.47836934449796</v>
      </c>
      <c r="I49" s="382">
        <v>18912.791787890746</v>
      </c>
      <c r="J49" s="382">
        <v>1271.3918989183742</v>
      </c>
      <c r="K49" s="382">
        <v>9.7416649925306906</v>
      </c>
      <c r="L49" s="382">
        <v>7.0294225982324621</v>
      </c>
      <c r="M49" s="382">
        <v>1597.1046296401332</v>
      </c>
      <c r="N49" s="382">
        <v>876.93968751553177</v>
      </c>
    </row>
    <row r="50" spans="1:14" s="67" customFormat="1" ht="12.75" customHeight="1" x14ac:dyDescent="0.25">
      <c r="A50" s="380" t="s">
        <v>1586</v>
      </c>
      <c r="B50" s="381">
        <v>1990</v>
      </c>
      <c r="C50" s="382">
        <v>6057.4577079650453</v>
      </c>
      <c r="D50" s="382">
        <v>18.379126984554045</v>
      </c>
      <c r="E50" s="382">
        <v>1343.4099370720189</v>
      </c>
      <c r="F50" s="382">
        <v>8119.8791415501673</v>
      </c>
      <c r="G50" s="382">
        <v>2933.5870586010869</v>
      </c>
      <c r="H50" s="382">
        <v>200.04209617899173</v>
      </c>
      <c r="I50" s="382">
        <v>19802.474711909144</v>
      </c>
      <c r="J50" s="382">
        <v>1356.6773246240866</v>
      </c>
      <c r="K50" s="382">
        <v>10.067964186490995</v>
      </c>
      <c r="L50" s="382">
        <v>7.4501205275704558</v>
      </c>
      <c r="M50" s="382">
        <v>1714.5212239822743</v>
      </c>
      <c r="N50" s="382">
        <v>941.46940105808085</v>
      </c>
    </row>
    <row r="51" spans="1:14" s="67" customFormat="1" ht="12.75" customHeight="1" x14ac:dyDescent="0.25">
      <c r="A51" s="380" t="s">
        <v>1586</v>
      </c>
      <c r="B51" s="381">
        <v>1991</v>
      </c>
      <c r="C51" s="382">
        <v>6450.9749001218779</v>
      </c>
      <c r="D51" s="382">
        <v>19.668921438157255</v>
      </c>
      <c r="E51" s="382">
        <v>1447.9000036997229</v>
      </c>
      <c r="F51" s="382">
        <v>8651.9578144746411</v>
      </c>
      <c r="G51" s="382">
        <v>3123.7103599773727</v>
      </c>
      <c r="H51" s="382">
        <v>209.76394795542703</v>
      </c>
      <c r="I51" s="382">
        <v>21380.992345774266</v>
      </c>
      <c r="J51" s="382">
        <v>1452.0220857215043</v>
      </c>
      <c r="K51" s="382">
        <v>10.4407716119577</v>
      </c>
      <c r="L51" s="382">
        <v>7.8955258272425857</v>
      </c>
      <c r="M51" s="382">
        <v>1890.4258414481103</v>
      </c>
      <c r="N51" s="382">
        <v>1038.1606638284843</v>
      </c>
    </row>
    <row r="52" spans="1:14" s="67" customFormat="1" ht="12.75" customHeight="1" x14ac:dyDescent="0.25">
      <c r="A52" s="380" t="s">
        <v>1586</v>
      </c>
      <c r="B52" s="381">
        <v>1992</v>
      </c>
      <c r="C52" s="382">
        <v>6482.1375983053958</v>
      </c>
      <c r="D52" s="382">
        <v>19.708958869457682</v>
      </c>
      <c r="E52" s="382">
        <v>933.49688727032378</v>
      </c>
      <c r="F52" s="382">
        <v>8782.7349250122934</v>
      </c>
      <c r="G52" s="382">
        <v>3202.019663022676</v>
      </c>
      <c r="H52" s="382">
        <v>216.91475355298496</v>
      </c>
      <c r="I52" s="382">
        <v>21878.509723979038</v>
      </c>
      <c r="J52" s="382">
        <v>1454.69647124881</v>
      </c>
      <c r="K52" s="382">
        <v>11.018198853142506</v>
      </c>
      <c r="L52" s="382">
        <v>8.0069494958610381</v>
      </c>
      <c r="M52" s="382">
        <v>1843.360067344053</v>
      </c>
      <c r="N52" s="382">
        <v>1012.1874285303768</v>
      </c>
    </row>
    <row r="53" spans="1:14" s="67" customFormat="1" ht="12.75" customHeight="1" x14ac:dyDescent="0.25">
      <c r="A53" s="380" t="s">
        <v>1586</v>
      </c>
      <c r="B53" s="381">
        <v>1993</v>
      </c>
      <c r="C53" s="382">
        <v>6595.3555266883932</v>
      </c>
      <c r="D53" s="382">
        <v>20.141375282385294</v>
      </c>
      <c r="E53" s="382">
        <v>371.46963627073114</v>
      </c>
      <c r="F53" s="382">
        <v>9037.3019180057072</v>
      </c>
      <c r="G53" s="382">
        <v>3370.2249041489831</v>
      </c>
      <c r="H53" s="382">
        <v>223.30692053243223</v>
      </c>
      <c r="I53" s="382">
        <v>23228.425225900664</v>
      </c>
      <c r="J53" s="382">
        <v>1486.497870117124</v>
      </c>
      <c r="K53" s="382">
        <v>11.399760852940611</v>
      </c>
      <c r="L53" s="382">
        <v>8.173302295551002</v>
      </c>
      <c r="M53" s="382">
        <v>1914.4842287114025</v>
      </c>
      <c r="N53" s="382">
        <v>1051.2480573180751</v>
      </c>
    </row>
    <row r="54" spans="1:14" s="67" customFormat="1" ht="12.75" customHeight="1" x14ac:dyDescent="0.25">
      <c r="A54" s="380" t="s">
        <v>1586</v>
      </c>
      <c r="B54" s="381">
        <v>1994</v>
      </c>
      <c r="C54" s="382">
        <v>6849.1192867912469</v>
      </c>
      <c r="D54" s="382">
        <v>20.894352547348227</v>
      </c>
      <c r="E54" s="382">
        <v>385.93926858168396</v>
      </c>
      <c r="F54" s="382">
        <v>9408.290406996688</v>
      </c>
      <c r="G54" s="382">
        <v>3475.8131316538888</v>
      </c>
      <c r="H54" s="382">
        <v>231.33685580218685</v>
      </c>
      <c r="I54" s="382">
        <v>24031.533141167078</v>
      </c>
      <c r="J54" s="382">
        <v>1542.394941580807</v>
      </c>
      <c r="K54" s="382">
        <v>11.853183023469091</v>
      </c>
      <c r="L54" s="382">
        <v>8.5000699608662895</v>
      </c>
      <c r="M54" s="382">
        <v>1961.7434912222516</v>
      </c>
      <c r="N54" s="382">
        <v>1077.1875554369342</v>
      </c>
    </row>
    <row r="55" spans="1:14" s="67" customFormat="1" ht="12.75" customHeight="1" x14ac:dyDescent="0.25">
      <c r="A55" s="380" t="s">
        <v>1586</v>
      </c>
      <c r="B55" s="381">
        <v>1995</v>
      </c>
      <c r="C55" s="382">
        <v>6804.9984451803421</v>
      </c>
      <c r="D55" s="382">
        <v>20.75437736157631</v>
      </c>
      <c r="E55" s="382">
        <v>383.25868455760855</v>
      </c>
      <c r="F55" s="382">
        <v>9226.9911016025526</v>
      </c>
      <c r="G55" s="382">
        <v>3382.407322738632</v>
      </c>
      <c r="H55" s="382">
        <v>221.66222130992549</v>
      </c>
      <c r="I55" s="382">
        <v>23537.860470126081</v>
      </c>
      <c r="J55" s="382">
        <v>1532.2199743414219</v>
      </c>
      <c r="K55" s="382">
        <v>13.801263027538811</v>
      </c>
      <c r="L55" s="382">
        <v>15.91644237518382</v>
      </c>
      <c r="M55" s="382">
        <v>1882.591295395531</v>
      </c>
      <c r="N55" s="382">
        <v>1038.3773881943523</v>
      </c>
    </row>
    <row r="56" spans="1:14" s="67" customFormat="1" ht="12.75" customHeight="1" x14ac:dyDescent="0.25">
      <c r="A56" s="380" t="s">
        <v>1586</v>
      </c>
      <c r="B56" s="381">
        <v>1996</v>
      </c>
      <c r="C56" s="382">
        <v>6896.9291390435064</v>
      </c>
      <c r="D56" s="382">
        <v>21.03185568791752</v>
      </c>
      <c r="E56" s="382">
        <v>390.27430861743602</v>
      </c>
      <c r="F56" s="382">
        <v>9051.7066386199731</v>
      </c>
      <c r="G56" s="382">
        <v>3257.4127357494713</v>
      </c>
      <c r="H56" s="382">
        <v>206.35984879831599</v>
      </c>
      <c r="I56" s="382">
        <v>22835.847510455918</v>
      </c>
      <c r="J56" s="382">
        <v>1552.9335607389733</v>
      </c>
      <c r="K56" s="382">
        <v>17.694166241701193</v>
      </c>
      <c r="L56" s="382">
        <v>29.837042274151042</v>
      </c>
      <c r="M56" s="382">
        <v>1797.388589157252</v>
      </c>
      <c r="N56" s="382">
        <v>1001.285068725566</v>
      </c>
    </row>
    <row r="57" spans="1:14" s="67" customFormat="1" ht="12.75" customHeight="1" x14ac:dyDescent="0.25">
      <c r="A57" s="380" t="s">
        <v>1586</v>
      </c>
      <c r="B57" s="381">
        <v>1997</v>
      </c>
      <c r="C57" s="382">
        <v>7051.646885261096</v>
      </c>
      <c r="D57" s="382">
        <v>21.259552016113378</v>
      </c>
      <c r="E57" s="382">
        <v>395.14081395423153</v>
      </c>
      <c r="F57" s="382">
        <v>8868.4310226248363</v>
      </c>
      <c r="G57" s="382">
        <v>3017.133045099275</v>
      </c>
      <c r="H57" s="382">
        <v>193.70111664548534</v>
      </c>
      <c r="I57" s="382">
        <v>20808.721768834417</v>
      </c>
      <c r="J57" s="382">
        <v>1569.8571106481952</v>
      </c>
      <c r="K57" s="382">
        <v>22.075575159409858</v>
      </c>
      <c r="L57" s="382">
        <v>44.026772380293657</v>
      </c>
      <c r="M57" s="382">
        <v>1593.1232803249111</v>
      </c>
      <c r="N57" s="382">
        <v>898.51715294757969</v>
      </c>
    </row>
    <row r="58" spans="1:14" s="67" customFormat="1" ht="12.75" customHeight="1" x14ac:dyDescent="0.25">
      <c r="A58" s="380" t="s">
        <v>1586</v>
      </c>
      <c r="B58" s="381">
        <v>1998</v>
      </c>
      <c r="C58" s="382">
        <v>7252.9555843486696</v>
      </c>
      <c r="D58" s="382">
        <v>21.726915601963931</v>
      </c>
      <c r="E58" s="382">
        <v>401.97709144024861</v>
      </c>
      <c r="F58" s="382">
        <v>8854.7106999321586</v>
      </c>
      <c r="G58" s="382">
        <v>2963.2697662689429</v>
      </c>
      <c r="H58" s="382">
        <v>187.23373030254621</v>
      </c>
      <c r="I58" s="382">
        <v>20291.983788905778</v>
      </c>
      <c r="J58" s="382">
        <v>1604.3230253957777</v>
      </c>
      <c r="K58" s="382">
        <v>26.627748052310181</v>
      </c>
      <c r="L58" s="382">
        <v>57.623381361207478</v>
      </c>
      <c r="M58" s="382">
        <v>1461.8704786297849</v>
      </c>
      <c r="N58" s="382">
        <v>835.5519011855896</v>
      </c>
    </row>
    <row r="59" spans="1:14" s="67" customFormat="1" ht="12.75" customHeight="1" x14ac:dyDescent="0.25">
      <c r="A59" s="380" t="s">
        <v>1586</v>
      </c>
      <c r="B59" s="381">
        <v>1999</v>
      </c>
      <c r="C59" s="382">
        <v>7548.6408531880124</v>
      </c>
      <c r="D59" s="382">
        <v>22.360456973567029</v>
      </c>
      <c r="E59" s="382">
        <v>233.6754005096725</v>
      </c>
      <c r="F59" s="382">
        <v>8871.2015718032762</v>
      </c>
      <c r="G59" s="382">
        <v>2855.9555602050414</v>
      </c>
      <c r="H59" s="382">
        <v>178.48770432348451</v>
      </c>
      <c r="I59" s="382">
        <v>18892.199662233481</v>
      </c>
      <c r="J59" s="382">
        <v>1651.2150787329281</v>
      </c>
      <c r="K59" s="382">
        <v>31.411235315302356</v>
      </c>
      <c r="L59" s="382">
        <v>69.618949618352673</v>
      </c>
      <c r="M59" s="382">
        <v>1344.5449251490304</v>
      </c>
      <c r="N59" s="382">
        <v>784.4717511245783</v>
      </c>
    </row>
    <row r="60" spans="1:14" s="67" customFormat="1" ht="12.75" customHeight="1" x14ac:dyDescent="0.25">
      <c r="A60" s="380" t="s">
        <v>1586</v>
      </c>
      <c r="B60" s="381">
        <v>2000</v>
      </c>
      <c r="C60" s="382">
        <v>7782.0187636634782</v>
      </c>
      <c r="D60" s="382">
        <v>22.879678818934636</v>
      </c>
      <c r="E60" s="382">
        <v>53.269656095537108</v>
      </c>
      <c r="F60" s="382">
        <v>8907.650247975007</v>
      </c>
      <c r="G60" s="382">
        <v>2761.4482887044642</v>
      </c>
      <c r="H60" s="382">
        <v>166.16781577626293</v>
      </c>
      <c r="I60" s="382">
        <v>17850.038884360136</v>
      </c>
      <c r="J60" s="382">
        <v>1689.6831601260826</v>
      </c>
      <c r="K60" s="382">
        <v>36.42940771267093</v>
      </c>
      <c r="L60" s="382">
        <v>81.068105711166481</v>
      </c>
      <c r="M60" s="382">
        <v>1233.8004276785596</v>
      </c>
      <c r="N60" s="382">
        <v>739.74348843897849</v>
      </c>
    </row>
    <row r="61" spans="1:14" s="67" customFormat="1" ht="12.75" customHeight="1" x14ac:dyDescent="0.25">
      <c r="A61" s="380" t="s">
        <v>1586</v>
      </c>
      <c r="B61" s="381">
        <v>2001</v>
      </c>
      <c r="C61" s="382">
        <v>8056.5560654887277</v>
      </c>
      <c r="D61" s="382">
        <v>23.692773266197126</v>
      </c>
      <c r="E61" s="382">
        <v>55.144397849619089</v>
      </c>
      <c r="F61" s="382">
        <v>9192.6274960927894</v>
      </c>
      <c r="G61" s="382">
        <v>2882.6460999561373</v>
      </c>
      <c r="H61" s="382">
        <v>165.11209683827767</v>
      </c>
      <c r="I61" s="382">
        <v>18886.514675107566</v>
      </c>
      <c r="J61" s="382">
        <v>1749.3200750063213</v>
      </c>
      <c r="K61" s="382">
        <v>43.202147945775167</v>
      </c>
      <c r="L61" s="382">
        <v>99.169157409350674</v>
      </c>
      <c r="M61" s="382">
        <v>1152.4900269428647</v>
      </c>
      <c r="N61" s="382">
        <v>711.37393083891163</v>
      </c>
    </row>
    <row r="62" spans="1:14" s="67" customFormat="1" ht="12.75" customHeight="1" x14ac:dyDescent="0.25">
      <c r="A62" s="380" t="s">
        <v>1586</v>
      </c>
      <c r="B62" s="381">
        <v>2002</v>
      </c>
      <c r="C62" s="382">
        <v>8165.3704640123115</v>
      </c>
      <c r="D62" s="382">
        <v>23.833885087720159</v>
      </c>
      <c r="E62" s="382">
        <v>55.483057392162173</v>
      </c>
      <c r="F62" s="382">
        <v>9122.9257391909287</v>
      </c>
      <c r="G62" s="382">
        <v>2708.2898549104634</v>
      </c>
      <c r="H62" s="382">
        <v>150.07817656258345</v>
      </c>
      <c r="I62" s="382">
        <v>17282.434426795957</v>
      </c>
      <c r="J62" s="382">
        <v>1759.9043613429519</v>
      </c>
      <c r="K62" s="382">
        <v>46.836400699106164</v>
      </c>
      <c r="L62" s="382">
        <v>104.07343703754785</v>
      </c>
      <c r="M62" s="382">
        <v>1023.7617138166087</v>
      </c>
      <c r="N62" s="382">
        <v>650.41031117278374</v>
      </c>
    </row>
    <row r="63" spans="1:14" s="67" customFormat="1" ht="12.75" customHeight="1" x14ac:dyDescent="0.25">
      <c r="A63" s="380" t="s">
        <v>1586</v>
      </c>
      <c r="B63" s="381">
        <v>2003</v>
      </c>
      <c r="C63" s="382">
        <v>8598.389533300624</v>
      </c>
      <c r="D63" s="382">
        <v>24.747674420438585</v>
      </c>
      <c r="E63" s="382">
        <v>57.636671212916667</v>
      </c>
      <c r="F63" s="382">
        <v>9229.9950396237837</v>
      </c>
      <c r="G63" s="382">
        <v>2571.9572521226846</v>
      </c>
      <c r="H63" s="382">
        <v>135.46102748092608</v>
      </c>
      <c r="I63" s="382">
        <v>15959.178515938238</v>
      </c>
      <c r="J63" s="382">
        <v>1827.8494520761631</v>
      </c>
      <c r="K63" s="382">
        <v>51.406083753570641</v>
      </c>
      <c r="L63" s="382">
        <v>106.08807452564429</v>
      </c>
      <c r="M63" s="382">
        <v>966.33504560249366</v>
      </c>
      <c r="N63" s="382">
        <v>633.57466656846282</v>
      </c>
    </row>
    <row r="64" spans="1:14" s="67" customFormat="1" ht="12.75" customHeight="1" x14ac:dyDescent="0.25">
      <c r="A64" s="380" t="s">
        <v>1586</v>
      </c>
      <c r="B64" s="381">
        <v>2004</v>
      </c>
      <c r="C64" s="382">
        <v>9174.0786298239764</v>
      </c>
      <c r="D64" s="382">
        <v>26.466968075859612</v>
      </c>
      <c r="E64" s="382">
        <v>61.662455233334221</v>
      </c>
      <c r="F64" s="382">
        <v>9697.729355142772</v>
      </c>
      <c r="G64" s="382">
        <v>2468.8871191857193</v>
      </c>
      <c r="H64" s="382">
        <v>127.10952370311668</v>
      </c>
      <c r="I64" s="382">
        <v>14950.842314086158</v>
      </c>
      <c r="J64" s="382">
        <v>1955.2307533505757</v>
      </c>
      <c r="K64" s="382">
        <v>57.031612341524706</v>
      </c>
      <c r="L64" s="382">
        <v>105.20152760617817</v>
      </c>
      <c r="M64" s="382">
        <v>886.94301238112598</v>
      </c>
      <c r="N64" s="382">
        <v>601.82441890101938</v>
      </c>
    </row>
    <row r="65" spans="1:14" s="67" customFormat="1" ht="12.75" customHeight="1" x14ac:dyDescent="0.25">
      <c r="A65" s="380" t="s">
        <v>1586</v>
      </c>
      <c r="B65" s="381">
        <v>2005</v>
      </c>
      <c r="C65" s="382">
        <v>9636.4539186300117</v>
      </c>
      <c r="D65" s="382">
        <v>27.891577929860475</v>
      </c>
      <c r="E65" s="382">
        <v>13.001098321997159</v>
      </c>
      <c r="F65" s="382">
        <v>10003.123159534514</v>
      </c>
      <c r="G65" s="382">
        <v>2403.1594906853647</v>
      </c>
      <c r="H65" s="382">
        <v>110.73723293702965</v>
      </c>
      <c r="I65" s="382">
        <v>14735.598165009818</v>
      </c>
      <c r="J65" s="382">
        <v>2060.9235948188766</v>
      </c>
      <c r="K65" s="382">
        <v>61.206894874786535</v>
      </c>
      <c r="L65" s="382">
        <v>102.36770786843447</v>
      </c>
      <c r="M65" s="382">
        <v>855.35353948635066</v>
      </c>
      <c r="N65" s="382">
        <v>603.67633901270813</v>
      </c>
    </row>
    <row r="66" spans="1:14" s="67" customFormat="1" ht="12.75" customHeight="1" x14ac:dyDescent="0.25">
      <c r="A66" s="380" t="s">
        <v>1586</v>
      </c>
      <c r="B66" s="381">
        <v>2006</v>
      </c>
      <c r="C66" s="382">
        <v>10553.495852841463</v>
      </c>
      <c r="D66" s="382">
        <v>30.548024958644703</v>
      </c>
      <c r="E66" s="382">
        <v>14.242005833404539</v>
      </c>
      <c r="F66" s="382">
        <v>10739.035678075008</v>
      </c>
      <c r="G66" s="382">
        <v>2328.3224062486597</v>
      </c>
      <c r="H66" s="382">
        <v>99.3759434182532</v>
      </c>
      <c r="I66" s="382">
        <v>14066.688899232242</v>
      </c>
      <c r="J66" s="382">
        <v>2257.1593824741949</v>
      </c>
      <c r="K66" s="382">
        <v>67.76845058443061</v>
      </c>
      <c r="L66" s="382">
        <v>99.581020580693959</v>
      </c>
      <c r="M66" s="382">
        <v>845.73720727749833</v>
      </c>
      <c r="N66" s="382">
        <v>620.2302548321444</v>
      </c>
    </row>
    <row r="67" spans="1:14" s="67" customFormat="1" ht="12.75" customHeight="1" x14ac:dyDescent="0.25">
      <c r="A67" s="380" t="s">
        <v>1586</v>
      </c>
      <c r="B67" s="381">
        <v>2007</v>
      </c>
      <c r="C67" s="382">
        <v>11574.082557236032</v>
      </c>
      <c r="D67" s="382">
        <v>33.246522872207528</v>
      </c>
      <c r="E67" s="382">
        <v>15.505209091298191</v>
      </c>
      <c r="F67" s="382">
        <v>11370.99339297641</v>
      </c>
      <c r="G67" s="382">
        <v>2217.9485563635803</v>
      </c>
      <c r="H67" s="382">
        <v>90.021031245147299</v>
      </c>
      <c r="I67" s="382">
        <v>13211.706615127358</v>
      </c>
      <c r="J67" s="382">
        <v>2456.8847751343237</v>
      </c>
      <c r="K67" s="382">
        <v>73.534091389702041</v>
      </c>
      <c r="L67" s="382">
        <v>96.820048566753215</v>
      </c>
      <c r="M67" s="382">
        <v>834.7119013949017</v>
      </c>
      <c r="N67" s="382">
        <v>627.96931556444156</v>
      </c>
    </row>
    <row r="68" spans="1:14" s="67" customFormat="1" ht="12.75" customHeight="1" x14ac:dyDescent="0.25">
      <c r="A68" s="380" t="s">
        <v>1586</v>
      </c>
      <c r="B68" s="381">
        <v>2008</v>
      </c>
      <c r="C68" s="382">
        <v>11450.464683204513</v>
      </c>
      <c r="D68" s="382">
        <v>32.87356778091732</v>
      </c>
      <c r="E68" s="382">
        <v>15.336753937521292</v>
      </c>
      <c r="F68" s="382">
        <v>10961.875351226394</v>
      </c>
      <c r="G68" s="382">
        <v>2009.8798025961369</v>
      </c>
      <c r="H68" s="382">
        <v>77.87859621112618</v>
      </c>
      <c r="I68" s="382">
        <v>11939.766947629998</v>
      </c>
      <c r="J68" s="382">
        <v>2429.8617741825533</v>
      </c>
      <c r="K68" s="382">
        <v>73.508327721643994</v>
      </c>
      <c r="L68" s="382">
        <v>86.550874221535906</v>
      </c>
      <c r="M68" s="382">
        <v>765.5090099066274</v>
      </c>
      <c r="N68" s="382">
        <v>585.27504684864903</v>
      </c>
    </row>
    <row r="69" spans="1:14" s="67" customFormat="1" ht="12.75" customHeight="1" x14ac:dyDescent="0.25">
      <c r="A69" s="380" t="s">
        <v>1586</v>
      </c>
      <c r="B69" s="381">
        <v>2009</v>
      </c>
      <c r="C69" s="382">
        <v>10569.366784276928</v>
      </c>
      <c r="D69" s="382">
        <v>30.317855037117113</v>
      </c>
      <c r="E69" s="382">
        <v>14.130200565637677</v>
      </c>
      <c r="F69" s="382">
        <v>9999.7344688056855</v>
      </c>
      <c r="G69" s="382">
        <v>1750.8706048046174</v>
      </c>
      <c r="H69" s="382">
        <v>63.780780517735657</v>
      </c>
      <c r="I69" s="382">
        <v>10378.035749834022</v>
      </c>
      <c r="J69" s="382">
        <v>2238.7271155479434</v>
      </c>
      <c r="K69" s="382">
        <v>68.135297499576652</v>
      </c>
      <c r="L69" s="382">
        <v>77.445163459102048</v>
      </c>
      <c r="M69" s="382">
        <v>656.13796387483922</v>
      </c>
      <c r="N69" s="382">
        <v>507.81066683575995</v>
      </c>
    </row>
    <row r="70" spans="1:14" s="67" customFormat="1" ht="12.75" customHeight="1" x14ac:dyDescent="0.25">
      <c r="A70" s="380" t="s">
        <v>1586</v>
      </c>
      <c r="B70" s="381">
        <v>2010</v>
      </c>
      <c r="C70" s="382">
        <v>10157.734042970333</v>
      </c>
      <c r="D70" s="382">
        <v>29.337301066185169</v>
      </c>
      <c r="E70" s="382">
        <v>13.670591283893472</v>
      </c>
      <c r="F70" s="382">
        <v>9642.7966438084841</v>
      </c>
      <c r="G70" s="382">
        <v>1666.7337675790145</v>
      </c>
      <c r="H70" s="382">
        <v>55.010513537482758</v>
      </c>
      <c r="I70" s="382">
        <v>9762.4987301435103</v>
      </c>
      <c r="J70" s="382">
        <v>2165.5017540952522</v>
      </c>
      <c r="K70" s="382">
        <v>66.469446040247504</v>
      </c>
      <c r="L70" s="382">
        <v>69.126078224963607</v>
      </c>
      <c r="M70" s="382">
        <v>619.6810294009357</v>
      </c>
      <c r="N70" s="382">
        <v>482.2707218106483</v>
      </c>
    </row>
    <row r="71" spans="1:14" s="67" customFormat="1" ht="12.75" customHeight="1" x14ac:dyDescent="0.25">
      <c r="A71" s="380" t="s">
        <v>1586</v>
      </c>
      <c r="B71" s="381">
        <v>2011</v>
      </c>
      <c r="C71" s="382">
        <v>9558.1122616714583</v>
      </c>
      <c r="D71" s="382">
        <v>27.451781753031089</v>
      </c>
      <c r="E71" s="382">
        <v>12.417444866517016</v>
      </c>
      <c r="F71" s="382">
        <v>8994.7787510573617</v>
      </c>
      <c r="G71" s="382">
        <v>1409.3646415755425</v>
      </c>
      <c r="H71" s="382">
        <v>45.572611792508631</v>
      </c>
      <c r="I71" s="382">
        <v>7961.9944772802455</v>
      </c>
      <c r="J71" s="382">
        <v>1970.0979882828556</v>
      </c>
      <c r="K71" s="382">
        <v>62.789044689212254</v>
      </c>
      <c r="L71" s="382">
        <v>59.728807452688642</v>
      </c>
      <c r="M71" s="382">
        <v>512.17050692383611</v>
      </c>
      <c r="N71" s="382">
        <v>401.26680748228586</v>
      </c>
    </row>
    <row r="72" spans="1:14" s="67" customFormat="1" ht="12.75" customHeight="1" x14ac:dyDescent="0.25">
      <c r="A72" s="380" t="s">
        <v>1586</v>
      </c>
      <c r="B72" s="381">
        <v>2012</v>
      </c>
      <c r="C72" s="382">
        <v>9092.3203830313487</v>
      </c>
      <c r="D72" s="382">
        <v>26.17181618841235</v>
      </c>
      <c r="E72" s="382">
        <v>11.511821897967382</v>
      </c>
      <c r="F72" s="382">
        <v>8681.0314715953446</v>
      </c>
      <c r="G72" s="382">
        <v>1249.63914356431</v>
      </c>
      <c r="H72" s="382">
        <v>37.761183858207801</v>
      </c>
      <c r="I72" s="382">
        <v>6978.3080292596305</v>
      </c>
      <c r="J72" s="382">
        <v>1829.3549257839468</v>
      </c>
      <c r="K72" s="382">
        <v>59.764366596198258</v>
      </c>
      <c r="L72" s="382">
        <v>52.600380910430118</v>
      </c>
      <c r="M72" s="382">
        <v>447.65038311390634</v>
      </c>
      <c r="N72" s="382">
        <v>352.599088341288</v>
      </c>
    </row>
    <row r="73" spans="1:14" s="67" customFormat="1" ht="12.75" customHeight="1" x14ac:dyDescent="0.25">
      <c r="A73" s="380" t="s">
        <v>1586</v>
      </c>
      <c r="B73" s="381">
        <v>2013</v>
      </c>
      <c r="C73" s="382">
        <v>8623.9108296038467</v>
      </c>
      <c r="D73" s="382">
        <v>24.843838419913261</v>
      </c>
      <c r="E73" s="382">
        <v>10.900985173522363</v>
      </c>
      <c r="F73" s="382">
        <v>8378.8313809105275</v>
      </c>
      <c r="G73" s="382">
        <v>1090.8945736607209</v>
      </c>
      <c r="H73" s="382">
        <v>31.292090829749622</v>
      </c>
      <c r="I73" s="382">
        <v>5985.6424950388864</v>
      </c>
      <c r="J73" s="382">
        <v>1732.4623281532649</v>
      </c>
      <c r="K73" s="382">
        <v>56.455817494672232</v>
      </c>
      <c r="L73" s="382">
        <v>46.422089635931165</v>
      </c>
      <c r="M73" s="382">
        <v>381.51488432124677</v>
      </c>
      <c r="N73" s="382">
        <v>301.95589813766952</v>
      </c>
    </row>
    <row r="74" spans="1:14" s="67" customFormat="1" ht="12.75" customHeight="1" x14ac:dyDescent="0.25">
      <c r="A74" s="380" t="s">
        <v>1586</v>
      </c>
      <c r="B74" s="381">
        <v>2014</v>
      </c>
      <c r="C74" s="382">
        <v>8263.711233142596</v>
      </c>
      <c r="D74" s="382">
        <v>23.731397409434443</v>
      </c>
      <c r="E74" s="382">
        <v>10.408339853833272</v>
      </c>
      <c r="F74" s="382">
        <v>8116.5538661047922</v>
      </c>
      <c r="G74" s="382">
        <v>912.70658909259123</v>
      </c>
      <c r="H74" s="382">
        <v>25.79782300433336</v>
      </c>
      <c r="I74" s="382">
        <v>4994.5287627576126</v>
      </c>
      <c r="J74" s="382">
        <v>1654.279990082699</v>
      </c>
      <c r="K74" s="382">
        <v>53.49643637390885</v>
      </c>
      <c r="L74" s="382">
        <v>42.68432925502519</v>
      </c>
      <c r="M74" s="382">
        <v>305.21815520416465</v>
      </c>
      <c r="N74" s="382">
        <v>243.13315237981428</v>
      </c>
    </row>
    <row r="75" spans="1:14" s="67" customFormat="1" ht="12.75" customHeight="1" x14ac:dyDescent="0.25">
      <c r="A75" s="380" t="s">
        <v>1586</v>
      </c>
      <c r="B75" s="381">
        <v>2015</v>
      </c>
      <c r="C75" s="382">
        <v>8303.5357972555885</v>
      </c>
      <c r="D75" s="382">
        <v>23.946762034966781</v>
      </c>
      <c r="E75" s="382">
        <v>10.515312846530634</v>
      </c>
      <c r="F75" s="382">
        <v>8305.9077569851706</v>
      </c>
      <c r="G75" s="382">
        <v>820.33464124086174</v>
      </c>
      <c r="H75" s="382">
        <v>22.010780929630148</v>
      </c>
      <c r="I75" s="382">
        <v>4496.2433988041321</v>
      </c>
      <c r="J75" s="382">
        <v>1671.087203100351</v>
      </c>
      <c r="K75" s="382">
        <v>53.343999179445113</v>
      </c>
      <c r="L75" s="382">
        <v>39.945184363435168</v>
      </c>
      <c r="M75" s="382">
        <v>259.15129371287145</v>
      </c>
      <c r="N75" s="382">
        <v>205.73801139593331</v>
      </c>
    </row>
    <row r="76" spans="1:14" s="67" customFormat="1" ht="12.75" customHeight="1" x14ac:dyDescent="0.25">
      <c r="A76" s="380" t="s">
        <v>1586</v>
      </c>
      <c r="B76" s="381">
        <v>2016</v>
      </c>
      <c r="C76" s="382">
        <v>8244.309011655947</v>
      </c>
      <c r="D76" s="382">
        <v>23.800506255095971</v>
      </c>
      <c r="E76" s="382">
        <v>10.456704091345468</v>
      </c>
      <c r="F76" s="382">
        <v>8313.9708359515062</v>
      </c>
      <c r="G76" s="382">
        <v>711.00839639177616</v>
      </c>
      <c r="H76" s="382">
        <v>18.452585304814797</v>
      </c>
      <c r="I76" s="382">
        <v>3859.1046191189853</v>
      </c>
      <c r="J76" s="382">
        <v>1661.7209102701538</v>
      </c>
      <c r="K76" s="382">
        <v>52.152198113235045</v>
      </c>
      <c r="L76" s="382">
        <v>38.675106121276563</v>
      </c>
      <c r="M76" s="382">
        <v>215.84037906937928</v>
      </c>
      <c r="N76" s="382">
        <v>171.55702866012618</v>
      </c>
    </row>
    <row r="77" spans="1:14" s="67" customFormat="1" ht="12.75" customHeight="1" x14ac:dyDescent="0.25">
      <c r="A77" s="380" t="s">
        <v>1586</v>
      </c>
      <c r="B77" s="381">
        <v>2017</v>
      </c>
      <c r="C77" s="382">
        <v>8299.316429717328</v>
      </c>
      <c r="D77" s="382">
        <v>23.965544617679733</v>
      </c>
      <c r="E77" s="382">
        <v>10.544221257228177</v>
      </c>
      <c r="F77" s="382">
        <v>8339.1707134583594</v>
      </c>
      <c r="G77" s="382">
        <v>617.55202071527788</v>
      </c>
      <c r="H77" s="382">
        <v>15.513727556385732</v>
      </c>
      <c r="I77" s="382">
        <v>3371.3867088488523</v>
      </c>
      <c r="J77" s="382">
        <v>1675.5400744185436</v>
      </c>
      <c r="K77" s="382">
        <v>51.420942117033043</v>
      </c>
      <c r="L77" s="382">
        <v>39.758270621744202</v>
      </c>
      <c r="M77" s="382">
        <v>177.78288159712577</v>
      </c>
      <c r="N77" s="382">
        <v>141.41513103282631</v>
      </c>
    </row>
    <row r="78" spans="1:14" s="67" customFormat="1" ht="12.75" customHeight="1" x14ac:dyDescent="0.25">
      <c r="A78" s="380" t="s">
        <v>1586</v>
      </c>
      <c r="B78" s="381">
        <v>2018</v>
      </c>
      <c r="C78" s="382">
        <v>8382.8604057792309</v>
      </c>
      <c r="D78" s="382">
        <v>24.166433466047657</v>
      </c>
      <c r="E78" s="382">
        <v>10.653763444324614</v>
      </c>
      <c r="F78" s="382">
        <v>8373.4259039865938</v>
      </c>
      <c r="G78" s="382">
        <v>528.397843237085</v>
      </c>
      <c r="H78" s="382">
        <v>12.769449411679219</v>
      </c>
      <c r="I78" s="382">
        <v>2779.4645164194344</v>
      </c>
      <c r="J78" s="382">
        <v>1692.7156928153393</v>
      </c>
      <c r="K78" s="382">
        <v>50.637396225200249</v>
      </c>
      <c r="L78" s="382">
        <v>41.49677716421678</v>
      </c>
      <c r="M78" s="382">
        <v>141.3834342233923</v>
      </c>
      <c r="N78" s="382">
        <v>111.82234334828874</v>
      </c>
    </row>
    <row r="79" spans="1:14" s="67" customFormat="1" ht="12.75" customHeight="1" x14ac:dyDescent="0.25">
      <c r="A79" s="380" t="s">
        <v>1586</v>
      </c>
      <c r="B79" s="381">
        <v>2019</v>
      </c>
      <c r="C79" s="382">
        <v>8036.9053031608946</v>
      </c>
      <c r="D79" s="382">
        <v>23.136375734309798</v>
      </c>
      <c r="E79" s="382">
        <v>10.14495690762617</v>
      </c>
      <c r="F79" s="382">
        <v>7907.7550197693417</v>
      </c>
      <c r="G79" s="382">
        <v>433.54229663625404</v>
      </c>
      <c r="H79" s="382">
        <v>10.162230425737311</v>
      </c>
      <c r="I79" s="382">
        <v>2249.7736638076231</v>
      </c>
      <c r="J79" s="382">
        <v>1612.3613079196264</v>
      </c>
      <c r="K79" s="382">
        <v>47.501941451744408</v>
      </c>
      <c r="L79" s="382">
        <v>42.141028296489942</v>
      </c>
      <c r="M79" s="382">
        <v>105.63981044591866</v>
      </c>
      <c r="N79" s="382">
        <v>83.193263265523271</v>
      </c>
    </row>
    <row r="80" spans="1:14" s="67" customFormat="1" ht="12.75" customHeight="1" x14ac:dyDescent="0.25">
      <c r="A80" s="380" t="s">
        <v>1586</v>
      </c>
      <c r="B80" s="381">
        <v>2020</v>
      </c>
      <c r="C80" s="382">
        <v>7503.0950017467376</v>
      </c>
      <c r="D80" s="382">
        <v>21.543918470818785</v>
      </c>
      <c r="E80" s="382">
        <v>9.4227258699059533</v>
      </c>
      <c r="F80" s="382">
        <v>7083.1917475364344</v>
      </c>
      <c r="G80" s="382">
        <v>351.78003495519295</v>
      </c>
      <c r="H80" s="382">
        <v>7.9581085594773198</v>
      </c>
      <c r="I80" s="382">
        <v>1791.5537627325193</v>
      </c>
      <c r="J80" s="382">
        <v>1497.5302028900373</v>
      </c>
      <c r="K80" s="382">
        <v>43.492028984487234</v>
      </c>
      <c r="L80" s="382">
        <v>41.64227431792834</v>
      </c>
      <c r="M80" s="382">
        <v>76.006566501085331</v>
      </c>
      <c r="N80" s="382">
        <v>59.378849022971615</v>
      </c>
    </row>
    <row r="81" spans="1:14" s="67" customFormat="1" ht="12.75" customHeight="1" x14ac:dyDescent="0.25">
      <c r="A81" s="380" t="s">
        <v>1586</v>
      </c>
      <c r="B81" s="381">
        <v>2021</v>
      </c>
      <c r="C81" s="382">
        <v>7699.4117377985895</v>
      </c>
      <c r="D81" s="382">
        <v>22.152061963920605</v>
      </c>
      <c r="E81" s="382">
        <v>9.6810481008783515</v>
      </c>
      <c r="F81" s="382">
        <v>6874.4563830514135</v>
      </c>
      <c r="G81" s="382">
        <v>323.41156043593907</v>
      </c>
      <c r="H81" s="382">
        <v>7.0934092461818405</v>
      </c>
      <c r="I81" s="382">
        <v>1658.9851175048057</v>
      </c>
      <c r="J81" s="382">
        <v>1538.6178579626428</v>
      </c>
      <c r="K81" s="382">
        <v>43.926971646932344</v>
      </c>
      <c r="L81" s="382">
        <v>45.389851340830162</v>
      </c>
      <c r="M81" s="382">
        <v>59.965467222880271</v>
      </c>
      <c r="N81" s="382">
        <v>45.973787440070026</v>
      </c>
    </row>
    <row r="82" spans="1:14" s="67" customFormat="1" ht="12.75" customHeight="1" x14ac:dyDescent="0.25">
      <c r="A82" s="380" t="s">
        <v>1586</v>
      </c>
      <c r="B82" s="381">
        <v>2022</v>
      </c>
      <c r="C82" s="382">
        <v>8160.2553614545241</v>
      </c>
      <c r="D82" s="382">
        <v>23.352140208565327</v>
      </c>
      <c r="E82" s="382">
        <v>10.27562206290755</v>
      </c>
      <c r="F82" s="382">
        <v>6808.2325034456844</v>
      </c>
      <c r="G82" s="382">
        <v>310.6192248931705</v>
      </c>
      <c r="H82" s="382">
        <v>6.5266046521273173</v>
      </c>
      <c r="I82" s="382">
        <v>1499.011359436771</v>
      </c>
      <c r="J82" s="382">
        <v>1632.3805327120394</v>
      </c>
      <c r="K82" s="382">
        <v>45.822023180211232</v>
      </c>
      <c r="L82" s="382">
        <v>49.830964176830925</v>
      </c>
      <c r="M82" s="382">
        <v>49.305348733735585</v>
      </c>
      <c r="N82" s="382">
        <v>37.366014812358557</v>
      </c>
    </row>
    <row r="83" spans="1:14" s="67" customFormat="1" ht="12.75" customHeight="1" x14ac:dyDescent="0.25">
      <c r="A83" s="380" t="s">
        <v>1586</v>
      </c>
      <c r="B83" s="381">
        <v>2023</v>
      </c>
      <c r="C83" s="382">
        <v>8153.6591565066537</v>
      </c>
      <c r="D83" s="382">
        <v>23.267073947297156</v>
      </c>
      <c r="E83" s="382">
        <v>10.305748611761024</v>
      </c>
      <c r="F83" s="382">
        <v>6303.459613010049</v>
      </c>
      <c r="G83" s="382">
        <v>299.56491921072808</v>
      </c>
      <c r="H83" s="382">
        <v>5.9496561965008894</v>
      </c>
      <c r="I83" s="382">
        <v>1353.8613735632046</v>
      </c>
      <c r="J83" s="382">
        <v>1636.4952083776022</v>
      </c>
      <c r="K83" s="382">
        <v>45.219524373126497</v>
      </c>
      <c r="L83" s="382">
        <v>51.317513885940322</v>
      </c>
      <c r="M83" s="382">
        <v>40.677139211705473</v>
      </c>
      <c r="N83" s="382">
        <v>30.30864032039921</v>
      </c>
    </row>
    <row r="84" spans="1:14" s="67" customFormat="1" ht="12.75" customHeight="1" x14ac:dyDescent="0.25">
      <c r="A84" s="380" t="s">
        <v>1586</v>
      </c>
      <c r="B84" s="381">
        <v>2024</v>
      </c>
      <c r="C84" s="382">
        <v>8356.4440178033856</v>
      </c>
      <c r="D84" s="382">
        <v>23.745037040564824</v>
      </c>
      <c r="E84" s="382">
        <v>10.361037809615963</v>
      </c>
      <c r="F84" s="382">
        <v>5999.195745787235</v>
      </c>
      <c r="G84" s="382">
        <v>296.55065837382671</v>
      </c>
      <c r="H84" s="382">
        <v>5.489291304302542</v>
      </c>
      <c r="I84" s="382">
        <v>1232.3047111387918</v>
      </c>
      <c r="J84" s="382">
        <v>1646.6694009996049</v>
      </c>
      <c r="K84" s="382">
        <v>45.861210203076972</v>
      </c>
      <c r="L84" s="382">
        <v>53.617901506701209</v>
      </c>
      <c r="M84" s="382">
        <v>34.540453838651025</v>
      </c>
      <c r="N84" s="382">
        <v>25.223921196234176</v>
      </c>
    </row>
    <row r="85" spans="1:14" s="67" customFormat="1" ht="12.75" customHeight="1" x14ac:dyDescent="0.25">
      <c r="A85" s="380" t="s">
        <v>52</v>
      </c>
      <c r="B85" s="381">
        <v>1985</v>
      </c>
      <c r="C85" s="382">
        <v>2504.404395083272</v>
      </c>
      <c r="D85" s="382">
        <v>25.163617629858351</v>
      </c>
      <c r="E85" s="382">
        <v>5876.3059332865869</v>
      </c>
      <c r="F85" s="382">
        <v>24513.403695734949</v>
      </c>
      <c r="G85" s="382">
        <v>1360.6686279468006</v>
      </c>
      <c r="H85" s="382">
        <v>180.87257713675447</v>
      </c>
      <c r="I85" s="382">
        <v>5211.1906368175978</v>
      </c>
      <c r="J85" s="382">
        <v>1864.5443184975622</v>
      </c>
      <c r="K85" s="382">
        <v>74.863931602526364</v>
      </c>
      <c r="L85" s="382">
        <v>7.2527152363675471</v>
      </c>
      <c r="M85" s="382">
        <v>896.35217922811614</v>
      </c>
      <c r="N85" s="382">
        <v>448.17608961405807</v>
      </c>
    </row>
    <row r="86" spans="1:14" s="67" customFormat="1" ht="12.75" customHeight="1" x14ac:dyDescent="0.25">
      <c r="A86" s="380" t="s">
        <v>52</v>
      </c>
      <c r="B86" s="381">
        <v>1986</v>
      </c>
      <c r="C86" s="382">
        <v>2847.8565070031259</v>
      </c>
      <c r="D86" s="382">
        <v>29.086373497205003</v>
      </c>
      <c r="E86" s="382">
        <v>4077.0631417530572</v>
      </c>
      <c r="F86" s="382">
        <v>28292.819853086399</v>
      </c>
      <c r="G86" s="382">
        <v>1521.3110846209636</v>
      </c>
      <c r="H86" s="382">
        <v>208.54871916783577</v>
      </c>
      <c r="I86" s="382">
        <v>5955.6506382040989</v>
      </c>
      <c r="J86" s="382">
        <v>2155.2205796746762</v>
      </c>
      <c r="K86" s="382">
        <v>85.167650058101259</v>
      </c>
      <c r="L86" s="382">
        <v>8.248732177109348</v>
      </c>
      <c r="M86" s="382">
        <v>1032.3195794418571</v>
      </c>
      <c r="N86" s="382">
        <v>516.15978972092853</v>
      </c>
    </row>
    <row r="87" spans="1:14" s="67" customFormat="1" ht="12.75" customHeight="1" x14ac:dyDescent="0.25">
      <c r="A87" s="380" t="s">
        <v>52</v>
      </c>
      <c r="B87" s="381">
        <v>1987</v>
      </c>
      <c r="C87" s="382">
        <v>2786.7300235990861</v>
      </c>
      <c r="D87" s="382">
        <v>28.600170929857988</v>
      </c>
      <c r="E87" s="382">
        <v>4009.2029089508724</v>
      </c>
      <c r="F87" s="382">
        <v>27804.019395755688</v>
      </c>
      <c r="G87" s="382">
        <v>1480.4853610358282</v>
      </c>
      <c r="H87" s="382">
        <v>204.76267470624248</v>
      </c>
      <c r="I87" s="382">
        <v>5835.4042545214215</v>
      </c>
      <c r="J87" s="382">
        <v>2119.1966190349581</v>
      </c>
      <c r="K87" s="382">
        <v>83.346113433437722</v>
      </c>
      <c r="L87" s="382">
        <v>8.071925045642292</v>
      </c>
      <c r="M87" s="382">
        <v>1013.9364052685916</v>
      </c>
      <c r="N87" s="382">
        <v>506.96820263429578</v>
      </c>
    </row>
    <row r="88" spans="1:14" s="67" customFormat="1" ht="12.75" customHeight="1" x14ac:dyDescent="0.25">
      <c r="A88" s="380" t="s">
        <v>52</v>
      </c>
      <c r="B88" s="381">
        <v>1988</v>
      </c>
      <c r="C88" s="382">
        <v>2717.2180038826705</v>
      </c>
      <c r="D88" s="382">
        <v>28.147353084550698</v>
      </c>
      <c r="E88" s="382">
        <v>3946.334212107844</v>
      </c>
      <c r="F88" s="382">
        <v>27350.966974098377</v>
      </c>
      <c r="G88" s="382">
        <v>1431.2672809543374</v>
      </c>
      <c r="H88" s="382">
        <v>201.81547800481758</v>
      </c>
      <c r="I88" s="382">
        <v>5711.1290233768041</v>
      </c>
      <c r="J88" s="382">
        <v>2085.6488573617044</v>
      </c>
      <c r="K88" s="382">
        <v>81.2810553828716</v>
      </c>
      <c r="L88" s="382">
        <v>7.8711015337494263</v>
      </c>
      <c r="M88" s="382">
        <v>995.63627631926477</v>
      </c>
      <c r="N88" s="382">
        <v>497.81813815963238</v>
      </c>
    </row>
    <row r="89" spans="1:14" s="67" customFormat="1" ht="12.75" customHeight="1" x14ac:dyDescent="0.25">
      <c r="A89" s="380" t="s">
        <v>52</v>
      </c>
      <c r="B89" s="381">
        <v>1989</v>
      </c>
      <c r="C89" s="382">
        <v>2813.6736151024666</v>
      </c>
      <c r="D89" s="382">
        <v>29.195928214510488</v>
      </c>
      <c r="E89" s="382">
        <v>2729.3827932648005</v>
      </c>
      <c r="F89" s="382">
        <v>28368.501325515565</v>
      </c>
      <c r="G89" s="382">
        <v>1477.6278483505287</v>
      </c>
      <c r="H89" s="382">
        <v>209.49320866890045</v>
      </c>
      <c r="I89" s="382">
        <v>5916.0618141307768</v>
      </c>
      <c r="J89" s="382">
        <v>2163.35089476955</v>
      </c>
      <c r="K89" s="382">
        <v>84.183522839971715</v>
      </c>
      <c r="L89" s="382">
        <v>8.1511527733058173</v>
      </c>
      <c r="M89" s="382">
        <v>1032.3257538944731</v>
      </c>
      <c r="N89" s="382">
        <v>516.16287694723655</v>
      </c>
    </row>
    <row r="90" spans="1:14" s="67" customFormat="1" ht="12.75" customHeight="1" x14ac:dyDescent="0.25">
      <c r="A90" s="380" t="s">
        <v>52</v>
      </c>
      <c r="B90" s="381">
        <v>1990</v>
      </c>
      <c r="C90" s="382">
        <v>2846.8041625415876</v>
      </c>
      <c r="D90" s="382">
        <v>29.961986104804957</v>
      </c>
      <c r="E90" s="382">
        <v>2801.4579317285061</v>
      </c>
      <c r="F90" s="382">
        <v>29062.605142053657</v>
      </c>
      <c r="G90" s="382">
        <v>1472.7801643283638</v>
      </c>
      <c r="H90" s="382">
        <v>214.5526923830038</v>
      </c>
      <c r="I90" s="382">
        <v>6010.9741261279214</v>
      </c>
      <c r="J90" s="382">
        <v>2220.1195549703643</v>
      </c>
      <c r="K90" s="382">
        <v>85.190109280593845</v>
      </c>
      <c r="L90" s="382">
        <v>8.2477064865335876</v>
      </c>
      <c r="M90" s="382">
        <v>1056.0723201853159</v>
      </c>
      <c r="N90" s="382">
        <v>528.03616009265795</v>
      </c>
    </row>
    <row r="91" spans="1:14" s="67" customFormat="1" ht="12.75" customHeight="1" x14ac:dyDescent="0.25">
      <c r="A91" s="380" t="s">
        <v>52</v>
      </c>
      <c r="B91" s="381">
        <v>1991</v>
      </c>
      <c r="C91" s="382">
        <v>2814.4420869435435</v>
      </c>
      <c r="D91" s="382">
        <v>29.175227969819591</v>
      </c>
      <c r="E91" s="382">
        <v>2727.5787612754766</v>
      </c>
      <c r="F91" s="382">
        <v>28355.518166978236</v>
      </c>
      <c r="G91" s="382">
        <v>1478.8190521693095</v>
      </c>
      <c r="H91" s="382">
        <v>210.18442119758234</v>
      </c>
      <c r="I91" s="382">
        <v>5917.5077375564724</v>
      </c>
      <c r="J91" s="382">
        <v>2161.8186326919044</v>
      </c>
      <c r="K91" s="382">
        <v>84.212018110605385</v>
      </c>
      <c r="L91" s="382">
        <v>8.1535853834724907</v>
      </c>
      <c r="M91" s="382">
        <v>1031.575659187786</v>
      </c>
      <c r="N91" s="382">
        <v>515.78782959389309</v>
      </c>
    </row>
    <row r="92" spans="1:14" s="67" customFormat="1" ht="12.75" customHeight="1" x14ac:dyDescent="0.25">
      <c r="A92" s="380" t="s">
        <v>52</v>
      </c>
      <c r="B92" s="381">
        <v>1992</v>
      </c>
      <c r="C92" s="382">
        <v>2720.7358725551744</v>
      </c>
      <c r="D92" s="382">
        <v>28.426218654510201</v>
      </c>
      <c r="E92" s="382">
        <v>1727.3396426606348</v>
      </c>
      <c r="F92" s="382">
        <v>27595.66340865743</v>
      </c>
      <c r="G92" s="382">
        <v>1417.4017682112892</v>
      </c>
      <c r="H92" s="382">
        <v>205.70004343900371</v>
      </c>
      <c r="I92" s="382">
        <v>5730.6802455449388</v>
      </c>
      <c r="J92" s="382">
        <v>2106.3165319377199</v>
      </c>
      <c r="K92" s="382">
        <v>81.399099676534945</v>
      </c>
      <c r="L92" s="382">
        <v>7.8817724116554944</v>
      </c>
      <c r="M92" s="382">
        <v>1002.5831448822032</v>
      </c>
      <c r="N92" s="382">
        <v>501.29157244110161</v>
      </c>
    </row>
    <row r="93" spans="1:14" s="67" customFormat="1" ht="12.75" customHeight="1" x14ac:dyDescent="0.25">
      <c r="A93" s="380" t="s">
        <v>52</v>
      </c>
      <c r="B93" s="381">
        <v>1993</v>
      </c>
      <c r="C93" s="382">
        <v>2610.1878970537778</v>
      </c>
      <c r="D93" s="382">
        <v>27.663471602461385</v>
      </c>
      <c r="E93" s="382">
        <v>646.65525340081581</v>
      </c>
      <c r="F93" s="382">
        <v>26734.360851314246</v>
      </c>
      <c r="G93" s="382">
        <v>1333.6413155460073</v>
      </c>
      <c r="H93" s="382">
        <v>199.45526316969415</v>
      </c>
      <c r="I93" s="382">
        <v>5510.5810033333437</v>
      </c>
      <c r="J93" s="382">
        <v>2049.8007296240312</v>
      </c>
      <c r="K93" s="382">
        <v>77.446317694232803</v>
      </c>
      <c r="L93" s="382">
        <v>7.561656460806053</v>
      </c>
      <c r="M93" s="382">
        <v>970.47868960486562</v>
      </c>
      <c r="N93" s="382">
        <v>486.72414757931665</v>
      </c>
    </row>
    <row r="94" spans="1:14" s="67" customFormat="1" ht="12.75" customHeight="1" x14ac:dyDescent="0.25">
      <c r="A94" s="380" t="s">
        <v>52</v>
      </c>
      <c r="B94" s="381">
        <v>1994</v>
      </c>
      <c r="C94" s="382">
        <v>2861.7637333831713</v>
      </c>
      <c r="D94" s="382">
        <v>30.45114029052824</v>
      </c>
      <c r="E94" s="382">
        <v>712.09962468577169</v>
      </c>
      <c r="F94" s="382">
        <v>28902.4698053051</v>
      </c>
      <c r="G94" s="382">
        <v>1417.2137831528398</v>
      </c>
      <c r="H94" s="382">
        <v>220.37075756926302</v>
      </c>
      <c r="I94" s="382">
        <v>5984.4414949875409</v>
      </c>
      <c r="J94" s="382">
        <v>2256.3752746648397</v>
      </c>
      <c r="K94" s="382">
        <v>80.324817954340006</v>
      </c>
      <c r="L94" s="382">
        <v>8.2922726605629826</v>
      </c>
      <c r="M94" s="382">
        <v>1052.6724374011003</v>
      </c>
      <c r="N94" s="382">
        <v>539.11075160283701</v>
      </c>
    </row>
    <row r="95" spans="1:14" s="67" customFormat="1" ht="12.75" customHeight="1" x14ac:dyDescent="0.25">
      <c r="A95" s="380" t="s">
        <v>52</v>
      </c>
      <c r="B95" s="381">
        <v>1995</v>
      </c>
      <c r="C95" s="382">
        <v>2965.3987971263828</v>
      </c>
      <c r="D95" s="382">
        <v>30.90248082208662</v>
      </c>
      <c r="E95" s="382">
        <v>722.78273486745866</v>
      </c>
      <c r="F95" s="382">
        <v>28345.347558955797</v>
      </c>
      <c r="G95" s="382">
        <v>1419.1607162210996</v>
      </c>
      <c r="H95" s="382">
        <v>227.9706457765293</v>
      </c>
      <c r="I95" s="382">
        <v>6008.9595410713218</v>
      </c>
      <c r="J95" s="382">
        <v>2289.8254928548017</v>
      </c>
      <c r="K95" s="382">
        <v>74.406085278786662</v>
      </c>
      <c r="L95" s="382">
        <v>8.5935565599795467</v>
      </c>
      <c r="M95" s="382">
        <v>1043.129828772305</v>
      </c>
      <c r="N95" s="382">
        <v>556.08951613426166</v>
      </c>
    </row>
    <row r="96" spans="1:14" s="67" customFormat="1" ht="12.75" customHeight="1" x14ac:dyDescent="0.25">
      <c r="A96" s="380" t="s">
        <v>52</v>
      </c>
      <c r="B96" s="381">
        <v>1996</v>
      </c>
      <c r="C96" s="382">
        <v>3059.6042409960301</v>
      </c>
      <c r="D96" s="382">
        <v>31.723409898952973</v>
      </c>
      <c r="E96" s="382">
        <v>742.17453050715733</v>
      </c>
      <c r="F96" s="382">
        <v>28014.888739591537</v>
      </c>
      <c r="G96" s="382">
        <v>1383.6566249145562</v>
      </c>
      <c r="H96" s="382">
        <v>236.1823424890656</v>
      </c>
      <c r="I96" s="382">
        <v>6030.3392236406771</v>
      </c>
      <c r="J96" s="382">
        <v>2350.6649918083276</v>
      </c>
      <c r="K96" s="382">
        <v>67.346165626847551</v>
      </c>
      <c r="L96" s="382">
        <v>8.8678441955095124</v>
      </c>
      <c r="M96" s="382">
        <v>1031.0747237843325</v>
      </c>
      <c r="N96" s="382">
        <v>573.37651353797673</v>
      </c>
    </row>
    <row r="97" spans="1:14" s="67" customFormat="1" ht="12.75" customHeight="1" x14ac:dyDescent="0.25">
      <c r="A97" s="380" t="s">
        <v>52</v>
      </c>
      <c r="B97" s="381">
        <v>1997</v>
      </c>
      <c r="C97" s="382">
        <v>3144.5643259127205</v>
      </c>
      <c r="D97" s="382">
        <v>32.219153887319692</v>
      </c>
      <c r="E97" s="382">
        <v>753.89824520325647</v>
      </c>
      <c r="F97" s="382">
        <v>27796.956201741243</v>
      </c>
      <c r="G97" s="382">
        <v>1315.463975403941</v>
      </c>
      <c r="H97" s="382">
        <v>238.95369917707299</v>
      </c>
      <c r="I97" s="382">
        <v>5972.9983407294594</v>
      </c>
      <c r="J97" s="382">
        <v>2387.4055431462702</v>
      </c>
      <c r="K97" s="382">
        <v>61.251943856036171</v>
      </c>
      <c r="L97" s="382">
        <v>9.1149755414053768</v>
      </c>
      <c r="M97" s="382">
        <v>977.90675716462772</v>
      </c>
      <c r="N97" s="382">
        <v>560.70194387355025</v>
      </c>
    </row>
    <row r="98" spans="1:14" s="67" customFormat="1" ht="12.75" customHeight="1" x14ac:dyDescent="0.25">
      <c r="A98" s="380" t="s">
        <v>52</v>
      </c>
      <c r="B98" s="381">
        <v>1998</v>
      </c>
      <c r="C98" s="382">
        <v>3251.1752093229384</v>
      </c>
      <c r="D98" s="382">
        <v>32.830805461077603</v>
      </c>
      <c r="E98" s="382">
        <v>768.25760341552768</v>
      </c>
      <c r="F98" s="382">
        <v>27999.678428822412</v>
      </c>
      <c r="G98" s="382">
        <v>1230.9551865669519</v>
      </c>
      <c r="H98" s="382">
        <v>240.86184542229722</v>
      </c>
      <c r="I98" s="382">
        <v>5905.2383455460495</v>
      </c>
      <c r="J98" s="382">
        <v>2432.730744488405</v>
      </c>
      <c r="K98" s="382">
        <v>56.812841909253663</v>
      </c>
      <c r="L98" s="382">
        <v>9.424376523374054</v>
      </c>
      <c r="M98" s="382">
        <v>908.98034426353718</v>
      </c>
      <c r="N98" s="382">
        <v>532.61151327800599</v>
      </c>
    </row>
    <row r="99" spans="1:14" s="67" customFormat="1" ht="12.75" customHeight="1" x14ac:dyDescent="0.25">
      <c r="A99" s="380" t="s">
        <v>52</v>
      </c>
      <c r="B99" s="381">
        <v>1999</v>
      </c>
      <c r="C99" s="382">
        <v>3401.2537217719614</v>
      </c>
      <c r="D99" s="382">
        <v>33.979208524277382</v>
      </c>
      <c r="E99" s="382">
        <v>437.37947224777145</v>
      </c>
      <c r="F99" s="382">
        <v>28713.437599938072</v>
      </c>
      <c r="G99" s="382">
        <v>1174.9343520732889</v>
      </c>
      <c r="H99" s="382">
        <v>246.57587541422814</v>
      </c>
      <c r="I99" s="382">
        <v>5955.2146883836785</v>
      </c>
      <c r="J99" s="382">
        <v>2517.8290599364359</v>
      </c>
      <c r="K99" s="382">
        <v>53.941945420036475</v>
      </c>
      <c r="L99" s="382">
        <v>9.8598120411095085</v>
      </c>
      <c r="M99" s="382">
        <v>863.3010997581913</v>
      </c>
      <c r="N99" s="382">
        <v>516.56395366605841</v>
      </c>
    </row>
    <row r="100" spans="1:14" s="67" customFormat="1" ht="12.75" customHeight="1" x14ac:dyDescent="0.25">
      <c r="A100" s="380" t="s">
        <v>52</v>
      </c>
      <c r="B100" s="381">
        <v>2000</v>
      </c>
      <c r="C100" s="382">
        <v>3261.2940932123133</v>
      </c>
      <c r="D100" s="382">
        <v>32.572867026845159</v>
      </c>
      <c r="E100" s="382">
        <v>76.281561937364572</v>
      </c>
      <c r="F100" s="382">
        <v>27329.696129161934</v>
      </c>
      <c r="G100" s="382">
        <v>1044.8336992881198</v>
      </c>
      <c r="H100" s="382">
        <v>231.31518583592239</v>
      </c>
      <c r="I100" s="382">
        <v>5579.0193457745208</v>
      </c>
      <c r="J100" s="382">
        <v>2413.621411203163</v>
      </c>
      <c r="K100" s="382">
        <v>47.952677744891247</v>
      </c>
      <c r="L100" s="382">
        <v>9.4542137002939572</v>
      </c>
      <c r="M100" s="382">
        <v>770.44918510885975</v>
      </c>
      <c r="N100" s="382">
        <v>469.03587472739787</v>
      </c>
    </row>
    <row r="101" spans="1:14" s="67" customFormat="1" ht="12.75" customHeight="1" x14ac:dyDescent="0.25">
      <c r="A101" s="380" t="s">
        <v>52</v>
      </c>
      <c r="B101" s="381">
        <v>2001</v>
      </c>
      <c r="C101" s="382">
        <v>3363.602618082758</v>
      </c>
      <c r="D101" s="382">
        <v>33.502397427211037</v>
      </c>
      <c r="E101" s="382">
        <v>78.458447535398463</v>
      </c>
      <c r="F101" s="382">
        <v>27575.158095994942</v>
      </c>
      <c r="G101" s="382">
        <v>1001.7989795726238</v>
      </c>
      <c r="H101" s="382">
        <v>233.47560136901623</v>
      </c>
      <c r="I101" s="382">
        <v>5634.4751150124275</v>
      </c>
      <c r="J101" s="382">
        <v>2482.4996029200383</v>
      </c>
      <c r="K101" s="382">
        <v>44.813644362304565</v>
      </c>
      <c r="L101" s="382">
        <v>9.7524458097609799</v>
      </c>
      <c r="M101" s="382">
        <v>728.10545402178263</v>
      </c>
      <c r="N101" s="382">
        <v>452.67046077183102</v>
      </c>
    </row>
    <row r="102" spans="1:14" s="67" customFormat="1" ht="12.75" customHeight="1" x14ac:dyDescent="0.25">
      <c r="A102" s="380" t="s">
        <v>52</v>
      </c>
      <c r="B102" s="381">
        <v>2002</v>
      </c>
      <c r="C102" s="382">
        <v>3368.4571283227306</v>
      </c>
      <c r="D102" s="382">
        <v>34.001118776688514</v>
      </c>
      <c r="E102" s="382">
        <v>79.62635361148952</v>
      </c>
      <c r="F102" s="382">
        <v>27030.397745575097</v>
      </c>
      <c r="G102" s="382">
        <v>941.29054304770887</v>
      </c>
      <c r="H102" s="382">
        <v>231.46778281456886</v>
      </c>
      <c r="I102" s="382">
        <v>5690.9271497842137</v>
      </c>
      <c r="J102" s="382">
        <v>2519.4537399879055</v>
      </c>
      <c r="K102" s="382">
        <v>41.28397658979582</v>
      </c>
      <c r="L102" s="382">
        <v>9.7686917677437783</v>
      </c>
      <c r="M102" s="382">
        <v>686.34921987646442</v>
      </c>
      <c r="N102" s="382">
        <v>434.72771971437965</v>
      </c>
    </row>
    <row r="103" spans="1:14" s="67" customFormat="1" ht="12.75" customHeight="1" x14ac:dyDescent="0.25">
      <c r="A103" s="380" t="s">
        <v>52</v>
      </c>
      <c r="B103" s="381">
        <v>2003</v>
      </c>
      <c r="C103" s="382">
        <v>3633.4016757254035</v>
      </c>
      <c r="D103" s="382">
        <v>36.946267494111737</v>
      </c>
      <c r="E103" s="382">
        <v>86.524017945045117</v>
      </c>
      <c r="F103" s="382">
        <v>28208.488707838504</v>
      </c>
      <c r="G103" s="382">
        <v>949.35150130601039</v>
      </c>
      <c r="H103" s="382">
        <v>247.36406109369736</v>
      </c>
      <c r="I103" s="382">
        <v>6191.6213128655545</v>
      </c>
      <c r="J103" s="382">
        <v>2737.6960030905857</v>
      </c>
      <c r="K103" s="382">
        <v>40.322191321481803</v>
      </c>
      <c r="L103" s="382">
        <v>10.539218650235407</v>
      </c>
      <c r="M103" s="382">
        <v>690.96683164114245</v>
      </c>
      <c r="N103" s="382">
        <v>445.97424687405743</v>
      </c>
    </row>
    <row r="104" spans="1:14" s="67" customFormat="1" ht="12.75" customHeight="1" x14ac:dyDescent="0.25">
      <c r="A104" s="380" t="s">
        <v>52</v>
      </c>
      <c r="B104" s="381">
        <v>2004</v>
      </c>
      <c r="C104" s="382">
        <v>3796.3824013121457</v>
      </c>
      <c r="D104" s="382">
        <v>38.665849095182857</v>
      </c>
      <c r="E104" s="382">
        <v>90.551217953764962</v>
      </c>
      <c r="F104" s="382">
        <v>28535.055461029257</v>
      </c>
      <c r="G104" s="382">
        <v>944.87555763915748</v>
      </c>
      <c r="H104" s="382">
        <v>257.21638113890691</v>
      </c>
      <c r="I104" s="382">
        <v>6497.4550383945971</v>
      </c>
      <c r="J104" s="382">
        <v>2865.1184364861247</v>
      </c>
      <c r="K104" s="382">
        <v>38.62944335479623</v>
      </c>
      <c r="L104" s="382">
        <v>11.010761159544682</v>
      </c>
      <c r="M104" s="382">
        <v>671.59694330181287</v>
      </c>
      <c r="N104" s="382">
        <v>439.96017194554173</v>
      </c>
    </row>
    <row r="105" spans="1:14" s="67" customFormat="1" ht="12.75" customHeight="1" x14ac:dyDescent="0.25">
      <c r="A105" s="380" t="s">
        <v>52</v>
      </c>
      <c r="B105" s="381">
        <v>2005</v>
      </c>
      <c r="C105" s="382">
        <v>3872.6773003588919</v>
      </c>
      <c r="D105" s="382">
        <v>40.037672531064779</v>
      </c>
      <c r="E105" s="382">
        <v>18.75276564232491</v>
      </c>
      <c r="F105" s="382">
        <v>28514.18718934416</v>
      </c>
      <c r="G105" s="382">
        <v>927.93103589517807</v>
      </c>
      <c r="H105" s="382">
        <v>262.74451581049959</v>
      </c>
      <c r="I105" s="382">
        <v>6709.6953955014842</v>
      </c>
      <c r="J105" s="382">
        <v>2966.7688512019913</v>
      </c>
      <c r="K105" s="382">
        <v>36.990344627642415</v>
      </c>
      <c r="L105" s="382">
        <v>11.253968887024316</v>
      </c>
      <c r="M105" s="382">
        <v>650.76675024199096</v>
      </c>
      <c r="N105" s="382">
        <v>433.30641723378193</v>
      </c>
    </row>
    <row r="106" spans="1:14" s="67" customFormat="1" ht="12.75" customHeight="1" x14ac:dyDescent="0.25">
      <c r="A106" s="380" t="s">
        <v>52</v>
      </c>
      <c r="B106" s="381">
        <v>2006</v>
      </c>
      <c r="C106" s="382">
        <v>4030.8763769906259</v>
      </c>
      <c r="D106" s="382">
        <v>41.735782376126714</v>
      </c>
      <c r="E106" s="382">
        <v>19.548103241363375</v>
      </c>
      <c r="F106" s="382">
        <v>28656.13299575356</v>
      </c>
      <c r="G106" s="382">
        <v>917.3585602402278</v>
      </c>
      <c r="H106" s="382">
        <v>267.01412377653071</v>
      </c>
      <c r="I106" s="382">
        <v>6965.6628806188419</v>
      </c>
      <c r="J106" s="382">
        <v>3092.5947556199894</v>
      </c>
      <c r="K106" s="382">
        <v>37.892627872399174</v>
      </c>
      <c r="L106" s="382">
        <v>11.92690944624932</v>
      </c>
      <c r="M106" s="382">
        <v>636.90798976399753</v>
      </c>
      <c r="N106" s="382">
        <v>429.57690495361442</v>
      </c>
    </row>
    <row r="107" spans="1:14" s="67" customFormat="1" ht="12.75" customHeight="1" x14ac:dyDescent="0.25">
      <c r="A107" s="380" t="s">
        <v>52</v>
      </c>
      <c r="B107" s="381">
        <v>2007</v>
      </c>
      <c r="C107" s="382">
        <v>4250.8103694397714</v>
      </c>
      <c r="D107" s="382">
        <v>44.105336187329051</v>
      </c>
      <c r="E107" s="382">
        <v>20.657914815857339</v>
      </c>
      <c r="F107" s="382">
        <v>28040.159356216998</v>
      </c>
      <c r="G107" s="382">
        <v>834.09263044531815</v>
      </c>
      <c r="H107" s="382">
        <v>241.68424849920439</v>
      </c>
      <c r="I107" s="382">
        <v>7113.1044114175793</v>
      </c>
      <c r="J107" s="382">
        <v>3268.172940938176</v>
      </c>
      <c r="K107" s="382">
        <v>51.569695157529743</v>
      </c>
      <c r="L107" s="382">
        <v>13.931075371071561</v>
      </c>
      <c r="M107" s="382">
        <v>588.38206825802683</v>
      </c>
      <c r="N107" s="382">
        <v>400.9886120931908</v>
      </c>
    </row>
    <row r="108" spans="1:14" s="67" customFormat="1" ht="12.75" customHeight="1" x14ac:dyDescent="0.25">
      <c r="A108" s="380" t="s">
        <v>52</v>
      </c>
      <c r="B108" s="381">
        <v>2008</v>
      </c>
      <c r="C108" s="382">
        <v>4005.8678573413176</v>
      </c>
      <c r="D108" s="382">
        <v>41.469136830420823</v>
      </c>
      <c r="E108" s="382">
        <v>19.421273624960275</v>
      </c>
      <c r="F108" s="382">
        <v>23695.113730293131</v>
      </c>
      <c r="G108" s="382">
        <v>623.83827881937395</v>
      </c>
      <c r="H108" s="382">
        <v>175.11197524780306</v>
      </c>
      <c r="I108" s="382">
        <v>6397.1064543958273</v>
      </c>
      <c r="J108" s="382">
        <v>3072.5469224529361</v>
      </c>
      <c r="K108" s="382">
        <v>66.767218121248746</v>
      </c>
      <c r="L108" s="382">
        <v>15.239186528535352</v>
      </c>
      <c r="M108" s="382">
        <v>450.6770235473353</v>
      </c>
      <c r="N108" s="382">
        <v>310.53707406612961</v>
      </c>
    </row>
    <row r="109" spans="1:14" s="67" customFormat="1" ht="12.75" customHeight="1" x14ac:dyDescent="0.25">
      <c r="A109" s="380" t="s">
        <v>52</v>
      </c>
      <c r="B109" s="381">
        <v>2009</v>
      </c>
      <c r="C109" s="382">
        <v>3528.4480323144917</v>
      </c>
      <c r="D109" s="382">
        <v>36.993107289805486</v>
      </c>
      <c r="E109" s="382">
        <v>17.302003951515314</v>
      </c>
      <c r="F109" s="382">
        <v>19306.414645638553</v>
      </c>
      <c r="G109" s="382">
        <v>458.08075529994744</v>
      </c>
      <c r="H109" s="382">
        <v>122.14995265189074</v>
      </c>
      <c r="I109" s="382">
        <v>5613.3017014431107</v>
      </c>
      <c r="J109" s="382">
        <v>2737.4760305724758</v>
      </c>
      <c r="K109" s="382">
        <v>72.556534265280888</v>
      </c>
      <c r="L109" s="382">
        <v>15.319483653820539</v>
      </c>
      <c r="M109" s="382">
        <v>341.86158691669027</v>
      </c>
      <c r="N109" s="382">
        <v>238.5699708851752</v>
      </c>
    </row>
    <row r="110" spans="1:14" s="67" customFormat="1" ht="12.75" customHeight="1" x14ac:dyDescent="0.25">
      <c r="A110" s="380" t="s">
        <v>52</v>
      </c>
      <c r="B110" s="381">
        <v>2010</v>
      </c>
      <c r="C110" s="382">
        <v>3718.7505748804292</v>
      </c>
      <c r="D110" s="382">
        <v>38.671153289439175</v>
      </c>
      <c r="E110" s="382">
        <v>18.109606347965208</v>
      </c>
      <c r="F110" s="382">
        <v>18676.577370841522</v>
      </c>
      <c r="G110" s="382">
        <v>418.68849830406549</v>
      </c>
      <c r="H110" s="382">
        <v>107.39565991069644</v>
      </c>
      <c r="I110" s="382">
        <v>6070.2298350492965</v>
      </c>
      <c r="J110" s="382">
        <v>2865.0474306068227</v>
      </c>
      <c r="K110" s="382">
        <v>91.058263576683515</v>
      </c>
      <c r="L110" s="382">
        <v>18.586150953153652</v>
      </c>
      <c r="M110" s="382">
        <v>305.10282514030411</v>
      </c>
      <c r="N110" s="382">
        <v>213.52802019355173</v>
      </c>
    </row>
    <row r="111" spans="1:14" s="67" customFormat="1" ht="12.75" customHeight="1" x14ac:dyDescent="0.25">
      <c r="A111" s="380" t="s">
        <v>52</v>
      </c>
      <c r="B111" s="381">
        <v>2011</v>
      </c>
      <c r="C111" s="382">
        <v>3952.8440728411147</v>
      </c>
      <c r="D111" s="382">
        <v>41.218934281018505</v>
      </c>
      <c r="E111" s="382">
        <v>18.696144130722033</v>
      </c>
      <c r="F111" s="382">
        <v>18072.522673841711</v>
      </c>
      <c r="G111" s="382">
        <v>382.82381567414194</v>
      </c>
      <c r="H111" s="382">
        <v>92.815926237776239</v>
      </c>
      <c r="I111" s="382">
        <v>6877.1297290245457</v>
      </c>
      <c r="J111" s="382">
        <v>2963.273844963046</v>
      </c>
      <c r="K111" s="382">
        <v>116.29759873172522</v>
      </c>
      <c r="L111" s="382">
        <v>23.176698704387846</v>
      </c>
      <c r="M111" s="382">
        <v>301.0410743391941</v>
      </c>
      <c r="N111" s="382">
        <v>212.71181455250934</v>
      </c>
    </row>
    <row r="112" spans="1:14" s="67" customFormat="1" ht="12.75" customHeight="1" x14ac:dyDescent="0.25">
      <c r="A112" s="380" t="s">
        <v>52</v>
      </c>
      <c r="B112" s="381">
        <v>2012</v>
      </c>
      <c r="C112" s="382">
        <v>3669.4528219731706</v>
      </c>
      <c r="D112" s="382">
        <v>38.625157241437606</v>
      </c>
      <c r="E112" s="382">
        <v>16.987873727282768</v>
      </c>
      <c r="F112" s="382">
        <v>15211.757726719459</v>
      </c>
      <c r="G112" s="382">
        <v>300.82193827215286</v>
      </c>
      <c r="H112" s="382">
        <v>66.8700422290798</v>
      </c>
      <c r="I112" s="382">
        <v>6917.3873342011466</v>
      </c>
      <c r="J112" s="382">
        <v>2697.4376410946065</v>
      </c>
      <c r="K112" s="382">
        <v>126.44838653386292</v>
      </c>
      <c r="L112" s="382">
        <v>24.787875674605246</v>
      </c>
      <c r="M112" s="382">
        <v>260.99631898399946</v>
      </c>
      <c r="N112" s="382">
        <v>186.51131771203328</v>
      </c>
    </row>
    <row r="113" spans="1:14" s="67" customFormat="1" ht="12.75" customHeight="1" x14ac:dyDescent="0.25">
      <c r="A113" s="380" t="s">
        <v>52</v>
      </c>
      <c r="B113" s="381">
        <v>2013</v>
      </c>
      <c r="C113" s="382">
        <v>3545.5475058668862</v>
      </c>
      <c r="D113" s="382">
        <v>37.52290862740503</v>
      </c>
      <c r="E113" s="382">
        <v>16.455372094257655</v>
      </c>
      <c r="F113" s="382">
        <v>13347.633598193708</v>
      </c>
      <c r="G113" s="382">
        <v>249.61356043757678</v>
      </c>
      <c r="H113" s="382">
        <v>50.816262633399958</v>
      </c>
      <c r="I113" s="382">
        <v>7099.793576977826</v>
      </c>
      <c r="J113" s="382">
        <v>2613.3375523682976</v>
      </c>
      <c r="K113" s="382">
        <v>141.62236270708581</v>
      </c>
      <c r="L113" s="382">
        <v>26.548526844008219</v>
      </c>
      <c r="M113" s="382">
        <v>239.57710306766404</v>
      </c>
      <c r="N113" s="382">
        <v>172.55522417342993</v>
      </c>
    </row>
    <row r="114" spans="1:14" s="67" customFormat="1" ht="12.75" customHeight="1" x14ac:dyDescent="0.25">
      <c r="A114" s="380" t="s">
        <v>52</v>
      </c>
      <c r="B114" s="381">
        <v>2014</v>
      </c>
      <c r="C114" s="382">
        <v>3849.4529265503306</v>
      </c>
      <c r="D114" s="382">
        <v>41.106313077046572</v>
      </c>
      <c r="E114" s="382">
        <v>18.014065296995611</v>
      </c>
      <c r="F114" s="382">
        <v>12401.13851485257</v>
      </c>
      <c r="G114" s="382">
        <v>223.72172814352115</v>
      </c>
      <c r="H114" s="382">
        <v>40.982134007288167</v>
      </c>
      <c r="I114" s="382">
        <v>7479.7161742123772</v>
      </c>
      <c r="J114" s="382">
        <v>2861.6209771612062</v>
      </c>
      <c r="K114" s="382">
        <v>228.74193735074249</v>
      </c>
      <c r="L114" s="382">
        <v>29.576801399073869</v>
      </c>
      <c r="M114" s="382">
        <v>233.82389391947942</v>
      </c>
      <c r="N114" s="382">
        <v>167.41598199076901</v>
      </c>
    </row>
    <row r="115" spans="1:14" s="67" customFormat="1" ht="12.75" customHeight="1" x14ac:dyDescent="0.25">
      <c r="A115" s="380" t="s">
        <v>52</v>
      </c>
      <c r="B115" s="381">
        <v>2015</v>
      </c>
      <c r="C115" s="382">
        <v>3891.9690466058792</v>
      </c>
      <c r="D115" s="382">
        <v>41.426996045112695</v>
      </c>
      <c r="E115" s="382">
        <v>18.173851871096787</v>
      </c>
      <c r="F115" s="382">
        <v>10137.836040807675</v>
      </c>
      <c r="G115" s="382">
        <v>191.351966969247</v>
      </c>
      <c r="H115" s="382">
        <v>31.979418224168128</v>
      </c>
      <c r="I115" s="382">
        <v>6307.0843844182427</v>
      </c>
      <c r="J115" s="382">
        <v>2887.3561015873806</v>
      </c>
      <c r="K115" s="382">
        <v>355.93050533890363</v>
      </c>
      <c r="L115" s="382">
        <v>27.67621040115802</v>
      </c>
      <c r="M115" s="382">
        <v>196.48490408333421</v>
      </c>
      <c r="N115" s="382">
        <v>136.18034494458385</v>
      </c>
    </row>
    <row r="116" spans="1:14" s="67" customFormat="1" ht="12.75" customHeight="1" x14ac:dyDescent="0.25">
      <c r="A116" s="380" t="s">
        <v>52</v>
      </c>
      <c r="B116" s="381">
        <v>2016</v>
      </c>
      <c r="C116" s="382">
        <v>4073.6471552758007</v>
      </c>
      <c r="D116" s="382">
        <v>43.538481095049079</v>
      </c>
      <c r="E116" s="382">
        <v>19.102087897575853</v>
      </c>
      <c r="F116" s="382">
        <v>8341.0098101089025</v>
      </c>
      <c r="G116" s="382">
        <v>168.42579559890251</v>
      </c>
      <c r="H116" s="382">
        <v>25.018730254517671</v>
      </c>
      <c r="I116" s="382">
        <v>5342.2216164720558</v>
      </c>
      <c r="J116" s="382">
        <v>3036.0727720446639</v>
      </c>
      <c r="K116" s="382">
        <v>500.92771076343882</v>
      </c>
      <c r="L116" s="382">
        <v>26.456032148343422</v>
      </c>
      <c r="M116" s="382">
        <v>166.7033894017074</v>
      </c>
      <c r="N116" s="382">
        <v>110.02601657499008</v>
      </c>
    </row>
    <row r="117" spans="1:14" s="67" customFormat="1" ht="12.75" customHeight="1" x14ac:dyDescent="0.25">
      <c r="A117" s="380" t="s">
        <v>52</v>
      </c>
      <c r="B117" s="381">
        <v>2017</v>
      </c>
      <c r="C117" s="382">
        <v>4146.2889213761755</v>
      </c>
      <c r="D117" s="382">
        <v>44.224425767138996</v>
      </c>
      <c r="E117" s="382">
        <v>19.426896300503842</v>
      </c>
      <c r="F117" s="382">
        <v>6780.5791640744974</v>
      </c>
      <c r="G117" s="382">
        <v>149.92876430718684</v>
      </c>
      <c r="H117" s="382">
        <v>20.012210526991595</v>
      </c>
      <c r="I117" s="382">
        <v>4358.9555049805795</v>
      </c>
      <c r="J117" s="382">
        <v>3088.2836016346137</v>
      </c>
      <c r="K117" s="382">
        <v>610.95979817975524</v>
      </c>
      <c r="L117" s="382">
        <v>24.653031790730992</v>
      </c>
      <c r="M117" s="382">
        <v>139.33765204215149</v>
      </c>
      <c r="N117" s="382">
        <v>86.334660291065049</v>
      </c>
    </row>
    <row r="118" spans="1:14" s="67" customFormat="1" ht="12.75" customHeight="1" x14ac:dyDescent="0.25">
      <c r="A118" s="380" t="s">
        <v>52</v>
      </c>
      <c r="B118" s="381">
        <v>2018</v>
      </c>
      <c r="C118" s="382">
        <v>4285.2338290715024</v>
      </c>
      <c r="D118" s="382">
        <v>45.616916051522239</v>
      </c>
      <c r="E118" s="382">
        <v>20.082156589162519</v>
      </c>
      <c r="F118" s="382">
        <v>5604.381867666094</v>
      </c>
      <c r="G118" s="382">
        <v>136.33713401345179</v>
      </c>
      <c r="H118" s="382">
        <v>15.881263973219655</v>
      </c>
      <c r="I118" s="382">
        <v>3562.4331483682445</v>
      </c>
      <c r="J118" s="382">
        <v>3191.995532176607</v>
      </c>
      <c r="K118" s="382">
        <v>721.00397368172025</v>
      </c>
      <c r="L118" s="382">
        <v>23.436912943912915</v>
      </c>
      <c r="M118" s="382">
        <v>117.90323917297579</v>
      </c>
      <c r="N118" s="382">
        <v>67.024680978588037</v>
      </c>
    </row>
    <row r="119" spans="1:14" s="67" customFormat="1" ht="12.75" customHeight="1" x14ac:dyDescent="0.25">
      <c r="A119" s="380" t="s">
        <v>52</v>
      </c>
      <c r="B119" s="381">
        <v>2019</v>
      </c>
      <c r="C119" s="382">
        <v>4256.4551026474755</v>
      </c>
      <c r="D119" s="382">
        <v>45.187433189065473</v>
      </c>
      <c r="E119" s="382">
        <v>19.774675548331544</v>
      </c>
      <c r="F119" s="382">
        <v>4557.1716656317049</v>
      </c>
      <c r="G119" s="382">
        <v>123.26777689496335</v>
      </c>
      <c r="H119" s="382">
        <v>12.638385627196334</v>
      </c>
      <c r="I119" s="382">
        <v>2843.4166288360288</v>
      </c>
      <c r="J119" s="382">
        <v>3144.7380171163163</v>
      </c>
      <c r="K119" s="382">
        <v>783.04114348695555</v>
      </c>
      <c r="L119" s="382">
        <v>21.729920426470375</v>
      </c>
      <c r="M119" s="382">
        <v>98.226314824572015</v>
      </c>
      <c r="N119" s="382">
        <v>50.369662574490214</v>
      </c>
    </row>
    <row r="120" spans="1:14" s="67" customFormat="1" ht="12.75" customHeight="1" x14ac:dyDescent="0.25">
      <c r="A120" s="380" t="s">
        <v>52</v>
      </c>
      <c r="B120" s="381">
        <v>2020</v>
      </c>
      <c r="C120" s="382">
        <v>4238.3146826653792</v>
      </c>
      <c r="D120" s="382">
        <v>44.816813632687641</v>
      </c>
      <c r="E120" s="382">
        <v>19.59760403191606</v>
      </c>
      <c r="F120" s="382">
        <v>3761.3731152622145</v>
      </c>
      <c r="G120" s="382">
        <v>113.02133206635953</v>
      </c>
      <c r="H120" s="382">
        <v>10.259835584176241</v>
      </c>
      <c r="I120" s="382">
        <v>2320.3857130761371</v>
      </c>
      <c r="J120" s="382">
        <v>3116.8892232197704</v>
      </c>
      <c r="K120" s="382">
        <v>829.8361505118163</v>
      </c>
      <c r="L120" s="382">
        <v>20.509528478486867</v>
      </c>
      <c r="M120" s="382">
        <v>83.725924790468</v>
      </c>
      <c r="N120" s="382">
        <v>38.097836237905632</v>
      </c>
    </row>
    <row r="121" spans="1:14" s="67" customFormat="1" ht="12.75" customHeight="1" x14ac:dyDescent="0.25">
      <c r="A121" s="380" t="s">
        <v>52</v>
      </c>
      <c r="B121" s="381">
        <v>2021</v>
      </c>
      <c r="C121" s="382">
        <v>4357.4421774299735</v>
      </c>
      <c r="D121" s="382">
        <v>45.694467635831153</v>
      </c>
      <c r="E121" s="382">
        <v>19.947917938171123</v>
      </c>
      <c r="F121" s="382">
        <v>3334.1199611318821</v>
      </c>
      <c r="G121" s="382">
        <v>110.59849109044542</v>
      </c>
      <c r="H121" s="382">
        <v>9.5396742440957709</v>
      </c>
      <c r="I121" s="382">
        <v>1984.0595639429155</v>
      </c>
      <c r="J121" s="382">
        <v>3174.1783008085076</v>
      </c>
      <c r="K121" s="382">
        <v>889.79496784970877</v>
      </c>
      <c r="L121" s="382">
        <v>20.150152355403804</v>
      </c>
      <c r="M121" s="382">
        <v>75.666650877120105</v>
      </c>
      <c r="N121" s="382">
        <v>30.131649986845961</v>
      </c>
    </row>
    <row r="122" spans="1:14" s="67" customFormat="1" ht="12.75" customHeight="1" x14ac:dyDescent="0.25">
      <c r="A122" s="380" t="s">
        <v>52</v>
      </c>
      <c r="B122" s="381">
        <v>2022</v>
      </c>
      <c r="C122" s="382">
        <v>4142.5589319823221</v>
      </c>
      <c r="D122" s="382">
        <v>42.737520271461165</v>
      </c>
      <c r="E122" s="382">
        <v>18.765885758163638</v>
      </c>
      <c r="F122" s="382">
        <v>2813.4897702069088</v>
      </c>
      <c r="G122" s="382">
        <v>101.62834985122707</v>
      </c>
      <c r="H122" s="382">
        <v>8.9750946811757721</v>
      </c>
      <c r="I122" s="382">
        <v>1597.2359061300533</v>
      </c>
      <c r="J122" s="382">
        <v>2986.1883644898726</v>
      </c>
      <c r="K122" s="382">
        <v>868.45433682283613</v>
      </c>
      <c r="L122" s="382">
        <v>18.471346677166849</v>
      </c>
      <c r="M122" s="382">
        <v>64.743590057612778</v>
      </c>
      <c r="N122" s="382">
        <v>22.339959771927859</v>
      </c>
    </row>
    <row r="123" spans="1:14" s="67" customFormat="1" ht="12.75" customHeight="1" x14ac:dyDescent="0.25">
      <c r="A123" s="380" t="s">
        <v>52</v>
      </c>
      <c r="B123" s="381">
        <v>2023</v>
      </c>
      <c r="C123" s="382">
        <v>4152.0768078475612</v>
      </c>
      <c r="D123" s="382">
        <v>42.085621579942099</v>
      </c>
      <c r="E123" s="382">
        <v>18.609926539967859</v>
      </c>
      <c r="F123" s="382">
        <v>2599.1215954590775</v>
      </c>
      <c r="G123" s="382">
        <v>108.40409774517948</v>
      </c>
      <c r="H123" s="382">
        <v>8.7125901557524958</v>
      </c>
      <c r="I123" s="382">
        <v>1436.2582435449281</v>
      </c>
      <c r="J123" s="382">
        <v>2959.882934075647</v>
      </c>
      <c r="K123" s="382">
        <v>888.25473770706071</v>
      </c>
      <c r="L123" s="382">
        <v>18.111330559317167</v>
      </c>
      <c r="M123" s="382">
        <v>60.345372697302679</v>
      </c>
      <c r="N123" s="382">
        <v>18.387288830031981</v>
      </c>
    </row>
    <row r="124" spans="1:14" s="67" customFormat="1" ht="12.75" customHeight="1" x14ac:dyDescent="0.25">
      <c r="A124" s="380" t="s">
        <v>52</v>
      </c>
      <c r="B124" s="381">
        <v>2024</v>
      </c>
      <c r="C124" s="382">
        <v>3247.0279312400885</v>
      </c>
      <c r="D124" s="382">
        <v>33.076201192592052</v>
      </c>
      <c r="E124" s="382">
        <v>14.385934457380067</v>
      </c>
      <c r="F124" s="382">
        <v>1891.7481194290347</v>
      </c>
      <c r="G124" s="382">
        <v>77.77958441243203</v>
      </c>
      <c r="H124" s="382">
        <v>6.5401246577671994</v>
      </c>
      <c r="I124" s="382">
        <v>1035.7609409688184</v>
      </c>
      <c r="J124" s="382">
        <v>2291.413909555426</v>
      </c>
      <c r="K124" s="382">
        <v>724.07908310292385</v>
      </c>
      <c r="L124" s="382">
        <v>14.354871247453334</v>
      </c>
      <c r="M124" s="382">
        <v>45.248034603770755</v>
      </c>
      <c r="N124" s="382">
        <v>12.113824488852028</v>
      </c>
    </row>
    <row r="125" spans="1:14" s="67" customFormat="1" ht="12.75" customHeight="1" x14ac:dyDescent="0.25">
      <c r="A125" s="380" t="s">
        <v>68</v>
      </c>
      <c r="B125" s="381">
        <v>1985</v>
      </c>
      <c r="C125" s="382">
        <v>556.66553933892226</v>
      </c>
      <c r="D125" s="382">
        <v>7.9720432415116136</v>
      </c>
      <c r="E125" s="382">
        <v>1843.6522489067263</v>
      </c>
      <c r="F125" s="382">
        <v>7730.1070021167834</v>
      </c>
      <c r="G125" s="382">
        <v>935.71081633360018</v>
      </c>
      <c r="H125" s="382">
        <v>70.472131861346526</v>
      </c>
      <c r="I125" s="382">
        <v>2553.0632308916188</v>
      </c>
      <c r="J125" s="382">
        <v>590.61771212210306</v>
      </c>
      <c r="K125" s="382">
        <v>16.337293080975357</v>
      </c>
      <c r="L125" s="382">
        <v>1.6007298228631628</v>
      </c>
      <c r="M125" s="382">
        <v>375.74874659211139</v>
      </c>
      <c r="N125" s="382">
        <v>187.87437329605569</v>
      </c>
    </row>
    <row r="126" spans="1:14" s="67" customFormat="1" ht="12.75" customHeight="1" x14ac:dyDescent="0.25">
      <c r="A126" s="380" t="s">
        <v>68</v>
      </c>
      <c r="B126" s="381">
        <v>1986</v>
      </c>
      <c r="C126" s="382">
        <v>586.745517632359</v>
      </c>
      <c r="D126" s="382">
        <v>8.3872305839756649</v>
      </c>
      <c r="E126" s="382">
        <v>1164.4601554563228</v>
      </c>
      <c r="F126" s="382">
        <v>8130.3116804810052</v>
      </c>
      <c r="G126" s="382">
        <v>979.33288078533508</v>
      </c>
      <c r="H126" s="382">
        <v>74.168376185775557</v>
      </c>
      <c r="I126" s="382">
        <v>2677.8507508328626</v>
      </c>
      <c r="J126" s="382">
        <v>621.38179523930251</v>
      </c>
      <c r="K126" s="382">
        <v>17.235377284647193</v>
      </c>
      <c r="L126" s="382">
        <v>1.6877999419717069</v>
      </c>
      <c r="M126" s="382">
        <v>394.77601167513006</v>
      </c>
      <c r="N126" s="382">
        <v>197.38800583756503</v>
      </c>
    </row>
    <row r="127" spans="1:14" s="67" customFormat="1" ht="12.75" customHeight="1" x14ac:dyDescent="0.25">
      <c r="A127" s="380" t="s">
        <v>68</v>
      </c>
      <c r="B127" s="381">
        <v>1987</v>
      </c>
      <c r="C127" s="382">
        <v>573.93705559029752</v>
      </c>
      <c r="D127" s="382">
        <v>8.2165064719287901</v>
      </c>
      <c r="E127" s="382">
        <v>1140.9399609970822</v>
      </c>
      <c r="F127" s="382">
        <v>7968.6988873485034</v>
      </c>
      <c r="G127" s="382">
        <v>961.28556636355279</v>
      </c>
      <c r="H127" s="382">
        <v>72.543356355501331</v>
      </c>
      <c r="I127" s="382">
        <v>2627.9208932464476</v>
      </c>
      <c r="J127" s="382">
        <v>608.73487179594997</v>
      </c>
      <c r="K127" s="382">
        <v>16.863349237045508</v>
      </c>
      <c r="L127" s="382">
        <v>1.651113870061985</v>
      </c>
      <c r="M127" s="382">
        <v>387.25663855119444</v>
      </c>
      <c r="N127" s="382">
        <v>193.62831927559722</v>
      </c>
    </row>
    <row r="128" spans="1:14" s="67" customFormat="1" ht="12.75" customHeight="1" x14ac:dyDescent="0.25">
      <c r="A128" s="380" t="s">
        <v>68</v>
      </c>
      <c r="B128" s="381">
        <v>1988</v>
      </c>
      <c r="C128" s="382">
        <v>574.47373346330937</v>
      </c>
      <c r="D128" s="382">
        <v>8.2465671904216951</v>
      </c>
      <c r="E128" s="382">
        <v>1145.555673363549</v>
      </c>
      <c r="F128" s="382">
        <v>8004.1076252178145</v>
      </c>
      <c r="G128" s="382">
        <v>967.53737128156376</v>
      </c>
      <c r="H128" s="382">
        <v>72.635531037677012</v>
      </c>
      <c r="I128" s="382">
        <v>2644.7700168163028</v>
      </c>
      <c r="J128" s="382">
        <v>610.96548822936438</v>
      </c>
      <c r="K128" s="382">
        <v>16.889674948054463</v>
      </c>
      <c r="L128" s="382">
        <v>1.6530536874494162</v>
      </c>
      <c r="M128" s="382">
        <v>389.57797865628299</v>
      </c>
      <c r="N128" s="382">
        <v>194.7889893281415</v>
      </c>
    </row>
    <row r="129" spans="1:14" s="67" customFormat="1" ht="12.75" customHeight="1" x14ac:dyDescent="0.25">
      <c r="A129" s="380" t="s">
        <v>68</v>
      </c>
      <c r="B129" s="381">
        <v>1989</v>
      </c>
      <c r="C129" s="382">
        <v>589.92073268947479</v>
      </c>
      <c r="D129" s="382">
        <v>8.4682498521480536</v>
      </c>
      <c r="E129" s="382">
        <v>784.74575367453781</v>
      </c>
      <c r="F129" s="382">
        <v>8220.4943587275793</v>
      </c>
      <c r="G129" s="382">
        <v>991.03367616237142</v>
      </c>
      <c r="H129" s="382">
        <v>74.52903807217676</v>
      </c>
      <c r="I129" s="382">
        <v>2713.299292858419</v>
      </c>
      <c r="J129" s="382">
        <v>627.39461317883456</v>
      </c>
      <c r="K129" s="382">
        <v>17.361030329613971</v>
      </c>
      <c r="L129" s="382">
        <v>1.6981479378843416</v>
      </c>
      <c r="M129" s="382">
        <v>400.10710999796396</v>
      </c>
      <c r="N129" s="382">
        <v>200.05355499898198</v>
      </c>
    </row>
    <row r="130" spans="1:14" s="67" customFormat="1" ht="12.75" customHeight="1" x14ac:dyDescent="0.25">
      <c r="A130" s="380" t="s">
        <v>68</v>
      </c>
      <c r="B130" s="381">
        <v>1990</v>
      </c>
      <c r="C130" s="382">
        <v>633.96243690269227</v>
      </c>
      <c r="D130" s="382">
        <v>9.0533525564875905</v>
      </c>
      <c r="E130" s="382">
        <v>838.69258420265305</v>
      </c>
      <c r="F130" s="382">
        <v>8778.6330143860869</v>
      </c>
      <c r="G130" s="382">
        <v>1052.5190217720758</v>
      </c>
      <c r="H130" s="382">
        <v>79.885236352932012</v>
      </c>
      <c r="I130" s="382">
        <v>2885.1794905348588</v>
      </c>
      <c r="J130" s="382">
        <v>670.74032788800707</v>
      </c>
      <c r="K130" s="382">
        <v>18.648069563815749</v>
      </c>
      <c r="L130" s="382">
        <v>1.8245859341453692</v>
      </c>
      <c r="M130" s="382">
        <v>426.00359582835102</v>
      </c>
      <c r="N130" s="382">
        <v>213.00179791417551</v>
      </c>
    </row>
    <row r="131" spans="1:14" s="67" customFormat="1" ht="12.75" customHeight="1" x14ac:dyDescent="0.25">
      <c r="A131" s="380" t="s">
        <v>68</v>
      </c>
      <c r="B131" s="381">
        <v>1991</v>
      </c>
      <c r="C131" s="382">
        <v>658.51808125260982</v>
      </c>
      <c r="D131" s="382">
        <v>9.4160886458711612</v>
      </c>
      <c r="E131" s="382">
        <v>872.45186965724622</v>
      </c>
      <c r="F131" s="382">
        <v>9134.3115736308628</v>
      </c>
      <c r="G131" s="382">
        <v>1096.3680675770765</v>
      </c>
      <c r="H131" s="382">
        <v>82.964829756287102</v>
      </c>
      <c r="I131" s="382">
        <v>3005.1160632838901</v>
      </c>
      <c r="J131" s="382">
        <v>697.61641608950629</v>
      </c>
      <c r="K131" s="382">
        <v>19.375983771264917</v>
      </c>
      <c r="L131" s="382">
        <v>1.8954689856458165</v>
      </c>
      <c r="M131" s="382">
        <v>443.59070903120113</v>
      </c>
      <c r="N131" s="382">
        <v>221.79535451560056</v>
      </c>
    </row>
    <row r="132" spans="1:14" s="67" customFormat="1" ht="12.75" customHeight="1" x14ac:dyDescent="0.25">
      <c r="A132" s="380" t="s">
        <v>68</v>
      </c>
      <c r="B132" s="381">
        <v>1992</v>
      </c>
      <c r="C132" s="382">
        <v>633.08217620663413</v>
      </c>
      <c r="D132" s="382">
        <v>9.0400716297872012</v>
      </c>
      <c r="E132" s="382">
        <v>544.06533752336327</v>
      </c>
      <c r="F132" s="382">
        <v>8767.3761596569038</v>
      </c>
      <c r="G132" s="382">
        <v>1055.1267465293311</v>
      </c>
      <c r="H132" s="382">
        <v>79.686948628899557</v>
      </c>
      <c r="I132" s="382">
        <v>2886.3089191464587</v>
      </c>
      <c r="J132" s="382">
        <v>669.74948575329051</v>
      </c>
      <c r="K132" s="382">
        <v>18.599513016358564</v>
      </c>
      <c r="L132" s="382">
        <v>1.8212026008802213</v>
      </c>
      <c r="M132" s="382">
        <v>425.43130752104804</v>
      </c>
      <c r="N132" s="382">
        <v>212.71565376052402</v>
      </c>
    </row>
    <row r="133" spans="1:14" s="67" customFormat="1" ht="12.75" customHeight="1" x14ac:dyDescent="0.25">
      <c r="A133" s="380" t="s">
        <v>68</v>
      </c>
      <c r="B133" s="381">
        <v>1993</v>
      </c>
      <c r="C133" s="382">
        <v>638.51173663924828</v>
      </c>
      <c r="D133" s="382">
        <v>9.0667881264683032</v>
      </c>
      <c r="E133" s="382">
        <v>209.88801281114789</v>
      </c>
      <c r="F133" s="382">
        <v>8759.2157893375334</v>
      </c>
      <c r="G133" s="382">
        <v>1050.5206699901332</v>
      </c>
      <c r="H133" s="382">
        <v>80.225130794354172</v>
      </c>
      <c r="I133" s="382">
        <v>2874.0632459324015</v>
      </c>
      <c r="J133" s="382">
        <v>671.72154806887147</v>
      </c>
      <c r="K133" s="382">
        <v>18.522289978647152</v>
      </c>
      <c r="L133" s="382">
        <v>1.8360064422270794</v>
      </c>
      <c r="M133" s="382">
        <v>423.76618293786714</v>
      </c>
      <c r="N133" s="382">
        <v>212.47350514850504</v>
      </c>
    </row>
    <row r="134" spans="1:14" s="67" customFormat="1" ht="12.75" customHeight="1" x14ac:dyDescent="0.25">
      <c r="A134" s="380" t="s">
        <v>68</v>
      </c>
      <c r="B134" s="381">
        <v>1994</v>
      </c>
      <c r="C134" s="382">
        <v>669.67028641730485</v>
      </c>
      <c r="D134" s="382">
        <v>9.3500528959564555</v>
      </c>
      <c r="E134" s="382">
        <v>215.85948832271245</v>
      </c>
      <c r="F134" s="382">
        <v>8861.6564026338638</v>
      </c>
      <c r="G134" s="382">
        <v>1037.8540207080534</v>
      </c>
      <c r="H134" s="382">
        <v>83.984042765774689</v>
      </c>
      <c r="I134" s="382">
        <v>2858.0788836046727</v>
      </c>
      <c r="J134" s="382">
        <v>692.67699585564765</v>
      </c>
      <c r="K134" s="382">
        <v>18.27071105139072</v>
      </c>
      <c r="L134" s="382">
        <v>1.9221182969522514</v>
      </c>
      <c r="M134" s="382">
        <v>421.70882169002107</v>
      </c>
      <c r="N134" s="382">
        <v>214.68990757797178</v>
      </c>
    </row>
    <row r="135" spans="1:14" s="67" customFormat="1" ht="12.75" customHeight="1" x14ac:dyDescent="0.25">
      <c r="A135" s="380" t="s">
        <v>68</v>
      </c>
      <c r="B135" s="381">
        <v>1995</v>
      </c>
      <c r="C135" s="382">
        <v>704.936640584977</v>
      </c>
      <c r="D135" s="382">
        <v>9.4919995680406206</v>
      </c>
      <c r="E135" s="382">
        <v>218.4141394173123</v>
      </c>
      <c r="F135" s="382">
        <v>8752.8858706857027</v>
      </c>
      <c r="G135" s="382">
        <v>971.67682113932869</v>
      </c>
      <c r="H135" s="382">
        <v>87.649912649262404</v>
      </c>
      <c r="I135" s="382">
        <v>2716.1229341393027</v>
      </c>
      <c r="J135" s="382">
        <v>703.15519005194369</v>
      </c>
      <c r="K135" s="382">
        <v>17.85595892313107</v>
      </c>
      <c r="L135" s="382">
        <v>2.0194351878552874</v>
      </c>
      <c r="M135" s="382">
        <v>404.14080116061831</v>
      </c>
      <c r="N135" s="382">
        <v>209.87472063682569</v>
      </c>
    </row>
    <row r="136" spans="1:14" s="67" customFormat="1" ht="12.75" customHeight="1" x14ac:dyDescent="0.25">
      <c r="A136" s="380" t="s">
        <v>68</v>
      </c>
      <c r="B136" s="381">
        <v>1996</v>
      </c>
      <c r="C136" s="382">
        <v>752.6215171586673</v>
      </c>
      <c r="D136" s="382">
        <v>9.8341859175648327</v>
      </c>
      <c r="E136" s="382">
        <v>225.91641771595883</v>
      </c>
      <c r="F136" s="382">
        <v>8865.0389246883478</v>
      </c>
      <c r="G136" s="382">
        <v>925.69291045560817</v>
      </c>
      <c r="H136" s="382">
        <v>92.382660402771293</v>
      </c>
      <c r="I136" s="382">
        <v>2642.4601248019389</v>
      </c>
      <c r="J136" s="382">
        <v>728.48458063597423</v>
      </c>
      <c r="K136" s="382">
        <v>17.781231978983289</v>
      </c>
      <c r="L136" s="382">
        <v>2.1544441134700931</v>
      </c>
      <c r="M136" s="382">
        <v>395.3059198650576</v>
      </c>
      <c r="N136" s="382">
        <v>209.17822117506648</v>
      </c>
    </row>
    <row r="137" spans="1:14" s="67" customFormat="1" ht="12.75" customHeight="1" x14ac:dyDescent="0.25">
      <c r="A137" s="380" t="s">
        <v>68</v>
      </c>
      <c r="B137" s="381">
        <v>1997</v>
      </c>
      <c r="C137" s="382">
        <v>756.04022948615716</v>
      </c>
      <c r="D137" s="382">
        <v>9.7415028507131947</v>
      </c>
      <c r="E137" s="382">
        <v>223.80989928652755</v>
      </c>
      <c r="F137" s="382">
        <v>8665.3418040876113</v>
      </c>
      <c r="G137" s="382">
        <v>855.61834309628171</v>
      </c>
      <c r="H137" s="382">
        <v>90.806714352683969</v>
      </c>
      <c r="I137" s="382">
        <v>2500.7649910157184</v>
      </c>
      <c r="J137" s="382">
        <v>721.62009852892345</v>
      </c>
      <c r="K137" s="382">
        <v>16.648716055392551</v>
      </c>
      <c r="L137" s="382">
        <v>2.1647810033686032</v>
      </c>
      <c r="M137" s="382">
        <v>369.60334837568746</v>
      </c>
      <c r="N137" s="382">
        <v>198.61403401941126</v>
      </c>
    </row>
    <row r="138" spans="1:14" s="67" customFormat="1" ht="12.75" customHeight="1" x14ac:dyDescent="0.25">
      <c r="A138" s="380" t="s">
        <v>68</v>
      </c>
      <c r="B138" s="381">
        <v>1998</v>
      </c>
      <c r="C138" s="382">
        <v>750.2564340081683</v>
      </c>
      <c r="D138" s="382">
        <v>9.5139972144174703</v>
      </c>
      <c r="E138" s="382">
        <v>218.57111433466432</v>
      </c>
      <c r="F138" s="382">
        <v>8392.6544445141208</v>
      </c>
      <c r="G138" s="382">
        <v>773.43203433780718</v>
      </c>
      <c r="H138" s="382">
        <v>86.344467624378169</v>
      </c>
      <c r="I138" s="382">
        <v>2323.5867764190725</v>
      </c>
      <c r="J138" s="382">
        <v>704.7665740015517</v>
      </c>
      <c r="K138" s="382">
        <v>15.391880539143282</v>
      </c>
      <c r="L138" s="382">
        <v>2.1485752469471109</v>
      </c>
      <c r="M138" s="382">
        <v>331.91969428423573</v>
      </c>
      <c r="N138" s="382">
        <v>180.45030079757001</v>
      </c>
    </row>
    <row r="139" spans="1:14" s="67" customFormat="1" ht="12.75" customHeight="1" x14ac:dyDescent="0.25">
      <c r="A139" s="380" t="s">
        <v>68</v>
      </c>
      <c r="B139" s="381">
        <v>1999</v>
      </c>
      <c r="C139" s="382">
        <v>748.37824972933322</v>
      </c>
      <c r="D139" s="382">
        <v>9.3564987781752045</v>
      </c>
      <c r="E139" s="382">
        <v>118.49996102670086</v>
      </c>
      <c r="F139" s="382">
        <v>8167.7640797938348</v>
      </c>
      <c r="G139" s="382">
        <v>694.61706861156915</v>
      </c>
      <c r="H139" s="382">
        <v>82.629569066707759</v>
      </c>
      <c r="I139" s="382">
        <v>2159.5467745243509</v>
      </c>
      <c r="J139" s="382">
        <v>693.10719769173875</v>
      </c>
      <c r="K139" s="382">
        <v>14.227207875401719</v>
      </c>
      <c r="L139" s="382">
        <v>2.1444965968259617</v>
      </c>
      <c r="M139" s="382">
        <v>298.0910321956236</v>
      </c>
      <c r="N139" s="382">
        <v>164.60241046765236</v>
      </c>
    </row>
    <row r="140" spans="1:14" s="67" customFormat="1" ht="12.75" customHeight="1" x14ac:dyDescent="0.25">
      <c r="A140" s="380" t="s">
        <v>68</v>
      </c>
      <c r="B140" s="381">
        <v>2000</v>
      </c>
      <c r="C140" s="382">
        <v>736.04806059195164</v>
      </c>
      <c r="D140" s="382">
        <v>9.1458061484779591</v>
      </c>
      <c r="E140" s="382">
        <v>21.407970545024629</v>
      </c>
      <c r="F140" s="382">
        <v>7921.5607625915009</v>
      </c>
      <c r="G140" s="382">
        <v>628.19835898055317</v>
      </c>
      <c r="H140" s="382">
        <v>78.528082891486989</v>
      </c>
      <c r="I140" s="382">
        <v>2021.8148856554992</v>
      </c>
      <c r="J140" s="382">
        <v>677.50263621425972</v>
      </c>
      <c r="K140" s="382">
        <v>13.059151792704338</v>
      </c>
      <c r="L140" s="382">
        <v>2.1096717216865861</v>
      </c>
      <c r="M140" s="382">
        <v>269.32956213281238</v>
      </c>
      <c r="N140" s="382">
        <v>150.97299201758281</v>
      </c>
    </row>
    <row r="141" spans="1:14" s="67" customFormat="1" ht="12.75" customHeight="1" x14ac:dyDescent="0.25">
      <c r="A141" s="380" t="s">
        <v>68</v>
      </c>
      <c r="B141" s="381">
        <v>2001</v>
      </c>
      <c r="C141" s="382">
        <v>736.19363005672767</v>
      </c>
      <c r="D141" s="382">
        <v>9.1392799828533526</v>
      </c>
      <c r="E141" s="382">
        <v>21.393105916484572</v>
      </c>
      <c r="F141" s="382">
        <v>7839.6489098748834</v>
      </c>
      <c r="G141" s="382">
        <v>590.22849359709517</v>
      </c>
      <c r="H141" s="382">
        <v>76.344666568894581</v>
      </c>
      <c r="I141" s="382">
        <v>1958.3222025314865</v>
      </c>
      <c r="J141" s="382">
        <v>677.02688619410094</v>
      </c>
      <c r="K141" s="382">
        <v>12.297239804945137</v>
      </c>
      <c r="L141" s="382">
        <v>2.111051263233513</v>
      </c>
      <c r="M141" s="382">
        <v>241.34175406318792</v>
      </c>
      <c r="N141" s="382">
        <v>136.09428058521641</v>
      </c>
    </row>
    <row r="142" spans="1:14" s="67" customFormat="1" ht="12.75" customHeight="1" x14ac:dyDescent="0.25">
      <c r="A142" s="380" t="s">
        <v>68</v>
      </c>
      <c r="B142" s="381">
        <v>2002</v>
      </c>
      <c r="C142" s="382">
        <v>725.60008100981486</v>
      </c>
      <c r="D142" s="382">
        <v>8.9933893343295797</v>
      </c>
      <c r="E142" s="382">
        <v>21.051596421982801</v>
      </c>
      <c r="F142" s="382">
        <v>7546.1960619103247</v>
      </c>
      <c r="G142" s="382">
        <v>536.21300021516174</v>
      </c>
      <c r="H142" s="382">
        <v>72.338451990725176</v>
      </c>
      <c r="I142" s="382">
        <v>1857.0863762983631</v>
      </c>
      <c r="J142" s="382">
        <v>666.21928407196185</v>
      </c>
      <c r="K142" s="382">
        <v>11.090939198431856</v>
      </c>
      <c r="L142" s="382">
        <v>2.0806727498734854</v>
      </c>
      <c r="M142" s="382">
        <v>218.89554202203996</v>
      </c>
      <c r="N142" s="382">
        <v>126.22350595111902</v>
      </c>
    </row>
    <row r="143" spans="1:14" s="67" customFormat="1" ht="12.75" customHeight="1" x14ac:dyDescent="0.25">
      <c r="A143" s="380" t="s">
        <v>68</v>
      </c>
      <c r="B143" s="381">
        <v>2003</v>
      </c>
      <c r="C143" s="382">
        <v>750.35944387139205</v>
      </c>
      <c r="D143" s="382">
        <v>9.2686309322046085</v>
      </c>
      <c r="E143" s="382">
        <v>21.696807312957546</v>
      </c>
      <c r="F143" s="382">
        <v>7607.5390327172863</v>
      </c>
      <c r="G143" s="382">
        <v>509.49057820514287</v>
      </c>
      <c r="H143" s="382">
        <v>71.123644618153278</v>
      </c>
      <c r="I143" s="382">
        <v>1857.2689085790253</v>
      </c>
      <c r="J143" s="382">
        <v>686.62622569711937</v>
      </c>
      <c r="K143" s="382">
        <v>10.534503425886736</v>
      </c>
      <c r="L143" s="382">
        <v>2.1538275032353624</v>
      </c>
      <c r="M143" s="382">
        <v>200.94750214790909</v>
      </c>
      <c r="N143" s="382">
        <v>117.51534578456544</v>
      </c>
    </row>
    <row r="144" spans="1:14" s="67" customFormat="1" ht="12.75" customHeight="1" x14ac:dyDescent="0.25">
      <c r="A144" s="380" t="s">
        <v>68</v>
      </c>
      <c r="B144" s="381">
        <v>2004</v>
      </c>
      <c r="C144" s="382">
        <v>762.52527104026387</v>
      </c>
      <c r="D144" s="382">
        <v>9.3403894637250335</v>
      </c>
      <c r="E144" s="382">
        <v>21.865349824772753</v>
      </c>
      <c r="F144" s="382">
        <v>7527.4776037082538</v>
      </c>
      <c r="G144" s="382">
        <v>480.85023848518472</v>
      </c>
      <c r="H144" s="382">
        <v>68.70363312596308</v>
      </c>
      <c r="I144" s="382">
        <v>1825.8966711849791</v>
      </c>
      <c r="J144" s="382">
        <v>691.95269238366336</v>
      </c>
      <c r="K144" s="382">
        <v>9.9190193606024764</v>
      </c>
      <c r="L144" s="382">
        <v>2.1901908417232181</v>
      </c>
      <c r="M144" s="382">
        <v>191.17873112870285</v>
      </c>
      <c r="N144" s="382">
        <v>113.82529006718211</v>
      </c>
    </row>
    <row r="145" spans="1:14" s="67" customFormat="1" ht="12.75" customHeight="1" x14ac:dyDescent="0.25">
      <c r="A145" s="380" t="s">
        <v>68</v>
      </c>
      <c r="B145" s="381">
        <v>2005</v>
      </c>
      <c r="C145" s="382">
        <v>738.29981824583808</v>
      </c>
      <c r="D145" s="382">
        <v>8.9801354394907325</v>
      </c>
      <c r="E145" s="382">
        <v>4.2045198254751464</v>
      </c>
      <c r="F145" s="382">
        <v>7117.631405367757</v>
      </c>
      <c r="G145" s="382">
        <v>435.05012306017079</v>
      </c>
      <c r="H145" s="382">
        <v>63.274538423885375</v>
      </c>
      <c r="I145" s="382">
        <v>1718.2282631320593</v>
      </c>
      <c r="J145" s="382">
        <v>665.27536625622656</v>
      </c>
      <c r="K145" s="382">
        <v>8.8562780941190731</v>
      </c>
      <c r="L145" s="382">
        <v>2.1220604495999984</v>
      </c>
      <c r="M145" s="382">
        <v>166.00310734637779</v>
      </c>
      <c r="N145" s="382">
        <v>99.815746565934617</v>
      </c>
    </row>
    <row r="146" spans="1:14" s="67" customFormat="1" ht="12.75" customHeight="1" x14ac:dyDescent="0.25">
      <c r="A146" s="380" t="s">
        <v>68</v>
      </c>
      <c r="B146" s="381">
        <v>2006</v>
      </c>
      <c r="C146" s="382">
        <v>739.31289579468603</v>
      </c>
      <c r="D146" s="382">
        <v>8.9322054265553614</v>
      </c>
      <c r="E146" s="382">
        <v>4.1821068602831248</v>
      </c>
      <c r="F146" s="382">
        <v>6907.2530397908795</v>
      </c>
      <c r="G146" s="382">
        <v>402.34170073746765</v>
      </c>
      <c r="H146" s="382">
        <v>59.110692635295784</v>
      </c>
      <c r="I146" s="382">
        <v>1657.9090769211989</v>
      </c>
      <c r="J146" s="382">
        <v>661.71998885757898</v>
      </c>
      <c r="K146" s="382">
        <v>8.254443020686475</v>
      </c>
      <c r="L146" s="382">
        <v>2.1266413352082303</v>
      </c>
      <c r="M146" s="382">
        <v>153.63834206372269</v>
      </c>
      <c r="N146" s="382">
        <v>94.160755866743898</v>
      </c>
    </row>
    <row r="147" spans="1:14" s="67" customFormat="1" ht="12.75" customHeight="1" x14ac:dyDescent="0.25">
      <c r="A147" s="380" t="s">
        <v>68</v>
      </c>
      <c r="B147" s="381">
        <v>2007</v>
      </c>
      <c r="C147" s="382">
        <v>736.25323975702236</v>
      </c>
      <c r="D147" s="382">
        <v>8.8122639517939341</v>
      </c>
      <c r="E147" s="382">
        <v>4.126011318018616</v>
      </c>
      <c r="F147" s="382">
        <v>6576.0935739495926</v>
      </c>
      <c r="G147" s="382">
        <v>361.3501471781338</v>
      </c>
      <c r="H147" s="382">
        <v>52.790499480348444</v>
      </c>
      <c r="I147" s="382">
        <v>1565.3551285456369</v>
      </c>
      <c r="J147" s="382">
        <v>652.83633948364638</v>
      </c>
      <c r="K147" s="382">
        <v>8.114721609610374</v>
      </c>
      <c r="L147" s="382">
        <v>2.1551789604970777</v>
      </c>
      <c r="M147" s="382">
        <v>138.86244974286171</v>
      </c>
      <c r="N147" s="382">
        <v>86.27865588243489</v>
      </c>
    </row>
    <row r="148" spans="1:14" s="67" customFormat="1" ht="12.75" customHeight="1" x14ac:dyDescent="0.25">
      <c r="A148" s="380" t="s">
        <v>68</v>
      </c>
      <c r="B148" s="381">
        <v>2008</v>
      </c>
      <c r="C148" s="382">
        <v>724.6989059430656</v>
      </c>
      <c r="D148" s="382">
        <v>8.5702063152900596</v>
      </c>
      <c r="E148" s="382">
        <v>4.0124658688489525</v>
      </c>
      <c r="F148" s="382">
        <v>6089.7229388870355</v>
      </c>
      <c r="G148" s="382">
        <v>310.60367201611444</v>
      </c>
      <c r="H148" s="382">
        <v>44.661495881514504</v>
      </c>
      <c r="I148" s="382">
        <v>1442.7016059147984</v>
      </c>
      <c r="J148" s="382">
        <v>634.86467903646826</v>
      </c>
      <c r="K148" s="382">
        <v>8.3083065507485845</v>
      </c>
      <c r="L148" s="382">
        <v>2.2166746879513517</v>
      </c>
      <c r="M148" s="382">
        <v>120.4121144781858</v>
      </c>
      <c r="N148" s="382">
        <v>75.701167695564678</v>
      </c>
    </row>
    <row r="149" spans="1:14" s="67" customFormat="1" ht="12.75" customHeight="1" x14ac:dyDescent="0.25">
      <c r="A149" s="380" t="s">
        <v>68</v>
      </c>
      <c r="B149" s="381">
        <v>2009</v>
      </c>
      <c r="C149" s="382">
        <v>705.01431918056846</v>
      </c>
      <c r="D149" s="382">
        <v>8.2592085154309558</v>
      </c>
      <c r="E149" s="382">
        <v>3.861935608630187</v>
      </c>
      <c r="F149" s="382">
        <v>5548.7747140085821</v>
      </c>
      <c r="G149" s="382">
        <v>255.77495316790854</v>
      </c>
      <c r="H149" s="382">
        <v>36.09339722771265</v>
      </c>
      <c r="I149" s="382">
        <v>1317.9427468201161</v>
      </c>
      <c r="J149" s="382">
        <v>611.08390538660478</v>
      </c>
      <c r="K149" s="382">
        <v>8.8124622934465577</v>
      </c>
      <c r="L149" s="382">
        <v>2.3499239001478065</v>
      </c>
      <c r="M149" s="382">
        <v>100.80250995529131</v>
      </c>
      <c r="N149" s="382">
        <v>64.50961246272756</v>
      </c>
    </row>
    <row r="150" spans="1:14" s="67" customFormat="1" ht="12.75" customHeight="1" x14ac:dyDescent="0.25">
      <c r="A150" s="380" t="s">
        <v>68</v>
      </c>
      <c r="B150" s="381">
        <v>2010</v>
      </c>
      <c r="C150" s="382">
        <v>717.3422867394562</v>
      </c>
      <c r="D150" s="382">
        <v>8.2687953035721833</v>
      </c>
      <c r="E150" s="382">
        <v>3.8709874473364709</v>
      </c>
      <c r="F150" s="382">
        <v>5308.5005500166926</v>
      </c>
      <c r="G150" s="382">
        <v>220.35933055704345</v>
      </c>
      <c r="H150" s="382">
        <v>30.581324684565132</v>
      </c>
      <c r="I150" s="382">
        <v>1297.3884493812352</v>
      </c>
      <c r="J150" s="382">
        <v>612.46274794126725</v>
      </c>
      <c r="K150" s="382">
        <v>10.426962908447914</v>
      </c>
      <c r="L150" s="382">
        <v>2.7885164864222047</v>
      </c>
      <c r="M150" s="382">
        <v>87.927370004198963</v>
      </c>
      <c r="N150" s="382">
        <v>56.867162590480532</v>
      </c>
    </row>
    <row r="151" spans="1:14" s="67" customFormat="1" ht="12.75" customHeight="1" x14ac:dyDescent="0.25">
      <c r="A151" s="380" t="s">
        <v>68</v>
      </c>
      <c r="B151" s="381">
        <v>2011</v>
      </c>
      <c r="C151" s="382">
        <v>700.36606979308124</v>
      </c>
      <c r="D151" s="382">
        <v>7.9409093751523834</v>
      </c>
      <c r="E151" s="382">
        <v>3.6012514079782889</v>
      </c>
      <c r="F151" s="382">
        <v>4914.0483350303948</v>
      </c>
      <c r="G151" s="382">
        <v>183.90681331226642</v>
      </c>
      <c r="H151" s="382">
        <v>25.106584984518083</v>
      </c>
      <c r="I151" s="382">
        <v>1252.7408237428256</v>
      </c>
      <c r="J151" s="382">
        <v>570.81875110923284</v>
      </c>
      <c r="K151" s="382">
        <v>11.827926638590409</v>
      </c>
      <c r="L151" s="382">
        <v>3.1781233053227944</v>
      </c>
      <c r="M151" s="382">
        <v>76.902094289516199</v>
      </c>
      <c r="N151" s="382">
        <v>50.52682764900505</v>
      </c>
    </row>
    <row r="152" spans="1:14" s="67" customFormat="1" ht="12.75" customHeight="1" x14ac:dyDescent="0.25">
      <c r="A152" s="380" t="s">
        <v>68</v>
      </c>
      <c r="B152" s="381">
        <v>2012</v>
      </c>
      <c r="C152" s="382">
        <v>681.88211683609302</v>
      </c>
      <c r="D152" s="382">
        <v>7.7687197699485404</v>
      </c>
      <c r="E152" s="382">
        <v>3.4168314391385537</v>
      </c>
      <c r="F152" s="382">
        <v>4647.3388869214887</v>
      </c>
      <c r="G152" s="382">
        <v>155.21994413653448</v>
      </c>
      <c r="H152" s="382">
        <v>21.062975039464281</v>
      </c>
      <c r="I152" s="382">
        <v>1242.3324184653422</v>
      </c>
      <c r="J152" s="382">
        <v>542.56605577651533</v>
      </c>
      <c r="K152" s="382">
        <v>13.274960050837402</v>
      </c>
      <c r="L152" s="382">
        <v>3.5560205829500346</v>
      </c>
      <c r="M152" s="382">
        <v>68.523730306934297</v>
      </c>
      <c r="N152" s="382">
        <v>45.721807318686594</v>
      </c>
    </row>
    <row r="153" spans="1:14" s="67" customFormat="1" ht="12.75" customHeight="1" x14ac:dyDescent="0.25">
      <c r="A153" s="380" t="s">
        <v>68</v>
      </c>
      <c r="B153" s="381">
        <v>2013</v>
      </c>
      <c r="C153" s="382">
        <v>673.03812849243013</v>
      </c>
      <c r="D153" s="382">
        <v>7.6786721243395073</v>
      </c>
      <c r="E153" s="382">
        <v>3.3626244045027196</v>
      </c>
      <c r="F153" s="382">
        <v>4466.2293996768958</v>
      </c>
      <c r="G153" s="382">
        <v>136.08291012759602</v>
      </c>
      <c r="H153" s="382">
        <v>18.436921530280081</v>
      </c>
      <c r="I153" s="382">
        <v>1238.9246261633045</v>
      </c>
      <c r="J153" s="382">
        <v>534.68382309555443</v>
      </c>
      <c r="K153" s="382">
        <v>14.537522508976837</v>
      </c>
      <c r="L153" s="382">
        <v>3.8652981617504842</v>
      </c>
      <c r="M153" s="382">
        <v>63.086767767849878</v>
      </c>
      <c r="N153" s="382">
        <v>42.54228121879256</v>
      </c>
    </row>
    <row r="154" spans="1:14" s="67" customFormat="1" ht="12.75" customHeight="1" x14ac:dyDescent="0.25">
      <c r="A154" s="380" t="s">
        <v>68</v>
      </c>
      <c r="B154" s="381">
        <v>2014</v>
      </c>
      <c r="C154" s="382">
        <v>667.03305981702636</v>
      </c>
      <c r="D154" s="382">
        <v>7.601805448289392</v>
      </c>
      <c r="E154" s="382">
        <v>3.3127607870695548</v>
      </c>
      <c r="F154" s="382">
        <v>4167.8317121844084</v>
      </c>
      <c r="G154" s="382">
        <v>119.69182157110465</v>
      </c>
      <c r="H154" s="382">
        <v>16.299501689120753</v>
      </c>
      <c r="I154" s="382">
        <v>1182.9235296541106</v>
      </c>
      <c r="J154" s="382">
        <v>528.68751473294833</v>
      </c>
      <c r="K154" s="382">
        <v>16.344495820243885</v>
      </c>
      <c r="L154" s="382">
        <v>4.0880361474437814</v>
      </c>
      <c r="M154" s="382">
        <v>56.216037628907259</v>
      </c>
      <c r="N154" s="382">
        <v>38.167662269571103</v>
      </c>
    </row>
    <row r="155" spans="1:14" s="67" customFormat="1" ht="12.75" customHeight="1" x14ac:dyDescent="0.25">
      <c r="A155" s="380" t="s">
        <v>68</v>
      </c>
      <c r="B155" s="381">
        <v>2015</v>
      </c>
      <c r="C155" s="382">
        <v>701.32821104016261</v>
      </c>
      <c r="D155" s="382">
        <v>7.950136173629323</v>
      </c>
      <c r="E155" s="382">
        <v>3.4688005700182396</v>
      </c>
      <c r="F155" s="382">
        <v>4005.2417244086605</v>
      </c>
      <c r="G155" s="382">
        <v>109.31768050754552</v>
      </c>
      <c r="H155" s="382">
        <v>14.890182172205007</v>
      </c>
      <c r="I155" s="382">
        <v>1143.3097963773866</v>
      </c>
      <c r="J155" s="382">
        <v>553.54781501122477</v>
      </c>
      <c r="K155" s="382">
        <v>19.872952063657298</v>
      </c>
      <c r="L155" s="382">
        <v>4.4749863559361733</v>
      </c>
      <c r="M155" s="382">
        <v>52.231246004062974</v>
      </c>
      <c r="N155" s="382">
        <v>35.442500387481793</v>
      </c>
    </row>
    <row r="156" spans="1:14" s="67" customFormat="1" ht="12.75" customHeight="1" x14ac:dyDescent="0.25">
      <c r="A156" s="380" t="s">
        <v>68</v>
      </c>
      <c r="B156" s="381">
        <v>2016</v>
      </c>
      <c r="C156" s="382">
        <v>714.80315524262858</v>
      </c>
      <c r="D156" s="382">
        <v>8.0956177131188998</v>
      </c>
      <c r="E156" s="382">
        <v>3.5216150303985954</v>
      </c>
      <c r="F156" s="382">
        <v>3656.4671050973134</v>
      </c>
      <c r="G156" s="382">
        <v>96.114638803498934</v>
      </c>
      <c r="H156" s="382">
        <v>13.116294886515703</v>
      </c>
      <c r="I156" s="382">
        <v>1062.0336370396469</v>
      </c>
      <c r="J156" s="382">
        <v>563.54046581604575</v>
      </c>
      <c r="K156" s="382">
        <v>23.738457762800444</v>
      </c>
      <c r="L156" s="382">
        <v>4.7660543161308668</v>
      </c>
      <c r="M156" s="382">
        <v>45.987379117187203</v>
      </c>
      <c r="N156" s="382">
        <v>31.116275494598774</v>
      </c>
    </row>
    <row r="157" spans="1:14" s="67" customFormat="1" ht="12.75" customHeight="1" x14ac:dyDescent="0.25">
      <c r="A157" s="380" t="s">
        <v>68</v>
      </c>
      <c r="B157" s="381">
        <v>2017</v>
      </c>
      <c r="C157" s="382">
        <v>732.60694787708837</v>
      </c>
      <c r="D157" s="382">
        <v>8.3249756120266074</v>
      </c>
      <c r="E157" s="382">
        <v>3.5801642431578555</v>
      </c>
      <c r="F157" s="382">
        <v>3245.193855777421</v>
      </c>
      <c r="G157" s="382">
        <v>81.900837918919549</v>
      </c>
      <c r="H157" s="382">
        <v>11.816159999333536</v>
      </c>
      <c r="I157" s="382">
        <v>961.51145551338936</v>
      </c>
      <c r="J157" s="382">
        <v>578.56326275284232</v>
      </c>
      <c r="K157" s="382">
        <v>28.145313954018356</v>
      </c>
      <c r="L157" s="382">
        <v>5.1275590018091943</v>
      </c>
      <c r="M157" s="382">
        <v>38.891242569605936</v>
      </c>
      <c r="N157" s="382">
        <v>26.100082544443922</v>
      </c>
    </row>
    <row r="158" spans="1:14" s="67" customFormat="1" ht="12.75" customHeight="1" x14ac:dyDescent="0.25">
      <c r="A158" s="380" t="s">
        <v>68</v>
      </c>
      <c r="B158" s="381">
        <v>2018</v>
      </c>
      <c r="C158" s="382">
        <v>738.16885071897366</v>
      </c>
      <c r="D158" s="382">
        <v>8.4385095993489614</v>
      </c>
      <c r="E158" s="382">
        <v>3.6131853718172589</v>
      </c>
      <c r="F158" s="382">
        <v>2880.2328159185981</v>
      </c>
      <c r="G158" s="382">
        <v>69.772586233116215</v>
      </c>
      <c r="H158" s="382">
        <v>10.443732362704342</v>
      </c>
      <c r="I158" s="382">
        <v>869.93179814475104</v>
      </c>
      <c r="J158" s="382">
        <v>586.49710394449232</v>
      </c>
      <c r="K158" s="382">
        <v>31.482216848310287</v>
      </c>
      <c r="L158" s="382">
        <v>5.336580704677182</v>
      </c>
      <c r="M158" s="382">
        <v>33.012023606036628</v>
      </c>
      <c r="N158" s="382">
        <v>21.944832549890975</v>
      </c>
    </row>
    <row r="159" spans="1:14" s="67" customFormat="1" ht="12.75" customHeight="1" x14ac:dyDescent="0.25">
      <c r="A159" s="380" t="s">
        <v>68</v>
      </c>
      <c r="B159" s="381">
        <v>2019</v>
      </c>
      <c r="C159" s="382">
        <v>702.2907353634223</v>
      </c>
      <c r="D159" s="382">
        <v>8.021796806492496</v>
      </c>
      <c r="E159" s="382">
        <v>3.4133958158556021</v>
      </c>
      <c r="F159" s="382">
        <v>2474.521453685752</v>
      </c>
      <c r="G159" s="382">
        <v>57.726325259363087</v>
      </c>
      <c r="H159" s="382">
        <v>8.7630656677387826</v>
      </c>
      <c r="I159" s="382">
        <v>765.71530917979453</v>
      </c>
      <c r="J159" s="382">
        <v>554.17265471570784</v>
      </c>
      <c r="K159" s="382">
        <v>32.138218748147352</v>
      </c>
      <c r="L159" s="382">
        <v>5.2477903434084849</v>
      </c>
      <c r="M159" s="382">
        <v>27.44438993336875</v>
      </c>
      <c r="N159" s="382">
        <v>18.063423244523729</v>
      </c>
    </row>
    <row r="160" spans="1:14" s="67" customFormat="1" ht="12.75" customHeight="1" x14ac:dyDescent="0.25">
      <c r="A160" s="380" t="s">
        <v>68</v>
      </c>
      <c r="B160" s="381">
        <v>2020</v>
      </c>
      <c r="C160" s="382">
        <v>610.85975986277333</v>
      </c>
      <c r="D160" s="382">
        <v>7.131902507096032</v>
      </c>
      <c r="E160" s="382">
        <v>3.0256143324563456</v>
      </c>
      <c r="F160" s="382">
        <v>1946.4055307227181</v>
      </c>
      <c r="G160" s="382">
        <v>39.4390725039964</v>
      </c>
      <c r="H160" s="382">
        <v>6.2310809746167601</v>
      </c>
      <c r="I160" s="382">
        <v>614.80633216570175</v>
      </c>
      <c r="J160" s="382">
        <v>491.3395653218119</v>
      </c>
      <c r="K160" s="382">
        <v>26.953262206194644</v>
      </c>
      <c r="L160" s="382">
        <v>4.8489533768885318</v>
      </c>
      <c r="M160" s="382">
        <v>19.252589173541001</v>
      </c>
      <c r="N160" s="382">
        <v>12.640050405305582</v>
      </c>
    </row>
    <row r="161" spans="1:14" s="67" customFormat="1" ht="12.75" customHeight="1" x14ac:dyDescent="0.25">
      <c r="A161" s="380" t="s">
        <v>68</v>
      </c>
      <c r="B161" s="381">
        <v>2021</v>
      </c>
      <c r="C161" s="382">
        <v>642.43791310326276</v>
      </c>
      <c r="D161" s="382">
        <v>7.5061203873870097</v>
      </c>
      <c r="E161" s="382">
        <v>3.1827848362307072</v>
      </c>
      <c r="F161" s="382">
        <v>1833.6918984230012</v>
      </c>
      <c r="G161" s="382">
        <v>36.448362853364571</v>
      </c>
      <c r="H161" s="382">
        <v>5.881467098908649</v>
      </c>
      <c r="I161" s="382">
        <v>592.87100431765759</v>
      </c>
      <c r="J161" s="382">
        <v>516.01950754488644</v>
      </c>
      <c r="K161" s="382">
        <v>30.163343973913829</v>
      </c>
      <c r="L161" s="382">
        <v>5.2067392508753088</v>
      </c>
      <c r="M161" s="382">
        <v>17.608122839611365</v>
      </c>
      <c r="N161" s="382">
        <v>11.318078995670721</v>
      </c>
    </row>
    <row r="162" spans="1:14" s="67" customFormat="1" ht="12.75" customHeight="1" x14ac:dyDescent="0.25">
      <c r="A162" s="380" t="s">
        <v>68</v>
      </c>
      <c r="B162" s="381">
        <v>2022</v>
      </c>
      <c r="C162" s="382">
        <v>687.92243871902883</v>
      </c>
      <c r="D162" s="382">
        <v>7.8591144854379387</v>
      </c>
      <c r="E162" s="382">
        <v>3.3495204390688724</v>
      </c>
      <c r="F162" s="382">
        <v>1709.3540422839117</v>
      </c>
      <c r="G162" s="382">
        <v>39.120002842562684</v>
      </c>
      <c r="H162" s="382">
        <v>6.4827607045834084</v>
      </c>
      <c r="I162" s="382">
        <v>558.74192652245733</v>
      </c>
      <c r="J162" s="382">
        <v>541.71555048193898</v>
      </c>
      <c r="K162" s="382">
        <v>37.592723837625918</v>
      </c>
      <c r="L162" s="382">
        <v>5.3769308259270572</v>
      </c>
      <c r="M162" s="382">
        <v>17.115797520643717</v>
      </c>
      <c r="N162" s="382">
        <v>10.449265189946738</v>
      </c>
    </row>
    <row r="163" spans="1:14" s="67" customFormat="1" ht="12.75" customHeight="1" x14ac:dyDescent="0.25">
      <c r="A163" s="380" t="s">
        <v>68</v>
      </c>
      <c r="B163" s="381">
        <v>2023</v>
      </c>
      <c r="C163" s="382">
        <v>678.02837983902123</v>
      </c>
      <c r="D163" s="382">
        <v>7.5565758010343176</v>
      </c>
      <c r="E163" s="382">
        <v>3.2449361453406835</v>
      </c>
      <c r="F163" s="382">
        <v>1541.3764362212239</v>
      </c>
      <c r="G163" s="382">
        <v>39.4285562549343</v>
      </c>
      <c r="H163" s="382">
        <v>6.4053115664420304</v>
      </c>
      <c r="I163" s="382">
        <v>509.69889406957969</v>
      </c>
      <c r="J163" s="382">
        <v>523.78563278828597</v>
      </c>
      <c r="K163" s="382">
        <v>40.648101527355045</v>
      </c>
      <c r="L163" s="382">
        <v>5.1538966001610031</v>
      </c>
      <c r="M163" s="382">
        <v>15.991709254852269</v>
      </c>
      <c r="N163" s="382">
        <v>9.455300197790768</v>
      </c>
    </row>
    <row r="164" spans="1:14" s="67" customFormat="1" ht="12.75" customHeight="1" x14ac:dyDescent="0.25">
      <c r="A164" s="380" t="s">
        <v>68</v>
      </c>
      <c r="B164" s="381">
        <v>2024</v>
      </c>
      <c r="C164" s="382">
        <v>640.13509934117326</v>
      </c>
      <c r="D164" s="382">
        <v>7.0669932788024621</v>
      </c>
      <c r="E164" s="382">
        <v>2.9873237648098354</v>
      </c>
      <c r="F164" s="382">
        <v>1341.3847997281682</v>
      </c>
      <c r="G164" s="382">
        <v>35.783340486187981</v>
      </c>
      <c r="H164" s="382">
        <v>5.8413338936536832</v>
      </c>
      <c r="I164" s="382">
        <v>443.94269849978292</v>
      </c>
      <c r="J164" s="382">
        <v>482.81540406597787</v>
      </c>
      <c r="K164" s="382">
        <v>39.359830321691092</v>
      </c>
      <c r="L164" s="382">
        <v>4.8755559664377097</v>
      </c>
      <c r="M164" s="382">
        <v>13.731827454998996</v>
      </c>
      <c r="N164" s="382">
        <v>7.8713122458760827</v>
      </c>
    </row>
    <row r="165" spans="1:14" s="67" customFormat="1" ht="12.75" customHeight="1" x14ac:dyDescent="0.25">
      <c r="A165" s="380" t="s">
        <v>77</v>
      </c>
      <c r="B165" s="381">
        <v>1985</v>
      </c>
      <c r="C165" s="382">
        <v>209.26168555119816</v>
      </c>
      <c r="D165" s="382">
        <v>0.2291415456785621</v>
      </c>
      <c r="E165" s="382">
        <v>0.52315421387799577</v>
      </c>
      <c r="F165" s="382">
        <v>11.718654390867098</v>
      </c>
      <c r="G165" s="382">
        <v>1769.333890485404</v>
      </c>
      <c r="H165" s="382">
        <v>45.828309135712395</v>
      </c>
      <c r="I165" s="382">
        <v>3076.1467776026125</v>
      </c>
      <c r="J165" s="382">
        <v>16.727332834535034</v>
      </c>
      <c r="K165" s="382">
        <v>0.20926168555119817</v>
      </c>
      <c r="L165" s="382">
        <v>0.20926168555119817</v>
      </c>
      <c r="M165" s="382">
        <v>36.830056657010871</v>
      </c>
      <c r="N165" s="382">
        <v>3.6830056657010872</v>
      </c>
    </row>
    <row r="166" spans="1:14" s="67" customFormat="1" ht="12.75" customHeight="1" x14ac:dyDescent="0.25">
      <c r="A166" s="380" t="s">
        <v>77</v>
      </c>
      <c r="B166" s="381">
        <v>1986</v>
      </c>
      <c r="C166" s="382">
        <v>187.63846836733254</v>
      </c>
      <c r="D166" s="382">
        <v>0.20546412286222926</v>
      </c>
      <c r="E166" s="382">
        <v>0.46909617091833172</v>
      </c>
      <c r="F166" s="382">
        <v>10.507754228570622</v>
      </c>
      <c r="G166" s="382">
        <v>1587.8007909605863</v>
      </c>
      <c r="H166" s="382">
        <v>41.092824572445828</v>
      </c>
      <c r="I166" s="382">
        <v>2758.2854849997884</v>
      </c>
      <c r="J166" s="382">
        <v>14.998880968942736</v>
      </c>
      <c r="K166" s="382">
        <v>0.18763846836733256</v>
      </c>
      <c r="L166" s="382">
        <v>0.18763846836733256</v>
      </c>
      <c r="M166" s="382">
        <v>33.024370432650528</v>
      </c>
      <c r="N166" s="382">
        <v>3.3024370432650532</v>
      </c>
    </row>
    <row r="167" spans="1:14" s="67" customFormat="1" ht="12.75" customHeight="1" x14ac:dyDescent="0.25">
      <c r="A167" s="380" t="s">
        <v>77</v>
      </c>
      <c r="B167" s="381">
        <v>1987</v>
      </c>
      <c r="C167" s="382">
        <v>173.53460790066066</v>
      </c>
      <c r="D167" s="382">
        <v>0.19002039565122356</v>
      </c>
      <c r="E167" s="382">
        <v>0.43383651975165194</v>
      </c>
      <c r="F167" s="382">
        <v>9.7179380424369981</v>
      </c>
      <c r="G167" s="382">
        <v>1470.0369951612931</v>
      </c>
      <c r="H167" s="382">
        <v>38.004079130244676</v>
      </c>
      <c r="I167" s="382">
        <v>2550.9587361397116</v>
      </c>
      <c r="J167" s="382">
        <v>13.871488882539319</v>
      </c>
      <c r="K167" s="382">
        <v>0.17353460790066069</v>
      </c>
      <c r="L167" s="382">
        <v>0.17353460790066069</v>
      </c>
      <c r="M167" s="382">
        <v>30.542090990516279</v>
      </c>
      <c r="N167" s="382">
        <v>3.0542090990516271</v>
      </c>
    </row>
    <row r="168" spans="1:14" s="67" customFormat="1" ht="12.75" customHeight="1" x14ac:dyDescent="0.25">
      <c r="A168" s="380" t="s">
        <v>77</v>
      </c>
      <c r="B168" s="381">
        <v>1988</v>
      </c>
      <c r="C168" s="382">
        <v>162.9261466262067</v>
      </c>
      <c r="D168" s="382">
        <v>0.17840413055569643</v>
      </c>
      <c r="E168" s="382">
        <v>0.40731536656551709</v>
      </c>
      <c r="F168" s="382">
        <v>9.1238642110675752</v>
      </c>
      <c r="G168" s="382">
        <v>1380.9570768954845</v>
      </c>
      <c r="H168" s="382">
        <v>35.680826111139268</v>
      </c>
      <c r="I168" s="382">
        <v>2395.0143554052383</v>
      </c>
      <c r="J168" s="382">
        <v>13.023501530565841</v>
      </c>
      <c r="K168" s="382">
        <v>0.16292614662620669</v>
      </c>
      <c r="L168" s="382">
        <v>0.16292614662620669</v>
      </c>
      <c r="M168" s="382">
        <v>28.675001806212379</v>
      </c>
      <c r="N168" s="382">
        <v>2.8675001806212377</v>
      </c>
    </row>
    <row r="169" spans="1:14" s="67" customFormat="1" ht="12.75" customHeight="1" x14ac:dyDescent="0.25">
      <c r="A169" s="380" t="s">
        <v>77</v>
      </c>
      <c r="B169" s="381">
        <v>1989</v>
      </c>
      <c r="C169" s="382">
        <v>154.47259057416994</v>
      </c>
      <c r="D169" s="382">
        <v>0.16914748667871621</v>
      </c>
      <c r="E169" s="382">
        <v>0.38618147643542511</v>
      </c>
      <c r="F169" s="382">
        <v>8.6504650721535157</v>
      </c>
      <c r="G169" s="382">
        <v>1310.5955672964949</v>
      </c>
      <c r="H169" s="382">
        <v>33.829497335743213</v>
      </c>
      <c r="I169" s="382">
        <v>2270.7470814402986</v>
      </c>
      <c r="J169" s="382">
        <v>12.34776652754628</v>
      </c>
      <c r="K169" s="382">
        <v>0.15447259057416995</v>
      </c>
      <c r="L169" s="382">
        <v>0.15447259057416995</v>
      </c>
      <c r="M169" s="382">
        <v>27.187175941053908</v>
      </c>
      <c r="N169" s="382">
        <v>2.7187175941053914</v>
      </c>
    </row>
    <row r="170" spans="1:14" s="67" customFormat="1" ht="12.75" customHeight="1" x14ac:dyDescent="0.25">
      <c r="A170" s="380" t="s">
        <v>77</v>
      </c>
      <c r="B170" s="381">
        <v>1990</v>
      </c>
      <c r="C170" s="382">
        <v>156.92925932460435</v>
      </c>
      <c r="D170" s="382">
        <v>0.17183753896044182</v>
      </c>
      <c r="E170" s="382">
        <v>0.39232314831151105</v>
      </c>
      <c r="F170" s="382">
        <v>8.7880385221778425</v>
      </c>
      <c r="G170" s="382">
        <v>1329.3046361523734</v>
      </c>
      <c r="H170" s="382">
        <v>34.367507792088347</v>
      </c>
      <c r="I170" s="382">
        <v>2306.8601120716839</v>
      </c>
      <c r="J170" s="382">
        <v>12.544140344112254</v>
      </c>
      <c r="K170" s="382">
        <v>0.15692925932460433</v>
      </c>
      <c r="L170" s="382">
        <v>0.15692925932460433</v>
      </c>
      <c r="M170" s="382">
        <v>27.619549641130366</v>
      </c>
      <c r="N170" s="382">
        <v>2.7619549641130359</v>
      </c>
    </row>
    <row r="171" spans="1:14" s="67" customFormat="1" ht="12.75" customHeight="1" x14ac:dyDescent="0.25">
      <c r="A171" s="380" t="s">
        <v>77</v>
      </c>
      <c r="B171" s="381">
        <v>1991</v>
      </c>
      <c r="C171" s="382">
        <v>160.89819198826279</v>
      </c>
      <c r="D171" s="382">
        <v>0.17618352022714789</v>
      </c>
      <c r="E171" s="382">
        <v>0.40224547997065729</v>
      </c>
      <c r="F171" s="382">
        <v>9.0102987513427184</v>
      </c>
      <c r="G171" s="382">
        <v>1361.1110717817112</v>
      </c>
      <c r="H171" s="382">
        <v>35.236704045429555</v>
      </c>
      <c r="I171" s="382">
        <v>2365.2034222274633</v>
      </c>
      <c r="J171" s="382">
        <v>12.861396976581794</v>
      </c>
      <c r="K171" s="382">
        <v>0.16089819198826283</v>
      </c>
      <c r="L171" s="382">
        <v>0.16089819198826283</v>
      </c>
      <c r="M171" s="382">
        <v>28.318081789934254</v>
      </c>
      <c r="N171" s="382">
        <v>2.831808178993426</v>
      </c>
    </row>
    <row r="172" spans="1:14" s="67" customFormat="1" ht="12.75" customHeight="1" x14ac:dyDescent="0.25">
      <c r="A172" s="380" t="s">
        <v>77</v>
      </c>
      <c r="B172" s="381">
        <v>1992</v>
      </c>
      <c r="C172" s="382">
        <v>161.53171505658466</v>
      </c>
      <c r="D172" s="382">
        <v>0.17687722798696032</v>
      </c>
      <c r="E172" s="382">
        <v>0.40382928764146198</v>
      </c>
      <c r="F172" s="382">
        <v>9.0457760431687433</v>
      </c>
      <c r="G172" s="382">
        <v>1364.525838627846</v>
      </c>
      <c r="H172" s="382">
        <v>35.37544559739203</v>
      </c>
      <c r="I172" s="382">
        <v>2374.5162113317947</v>
      </c>
      <c r="J172" s="382">
        <v>12.912037643048105</v>
      </c>
      <c r="K172" s="382">
        <v>0.16153171505658465</v>
      </c>
      <c r="L172" s="382">
        <v>0.16153171505658465</v>
      </c>
      <c r="M172" s="382">
        <v>28.4295818499589</v>
      </c>
      <c r="N172" s="382">
        <v>2.84295818499589</v>
      </c>
    </row>
    <row r="173" spans="1:14" s="67" customFormat="1" ht="12.75" customHeight="1" x14ac:dyDescent="0.25">
      <c r="A173" s="380" t="s">
        <v>77</v>
      </c>
      <c r="B173" s="381">
        <v>1993</v>
      </c>
      <c r="C173" s="382">
        <v>159.90731262589952</v>
      </c>
      <c r="D173" s="382">
        <v>0.17509850732536009</v>
      </c>
      <c r="E173" s="382">
        <v>0.39976828156474919</v>
      </c>
      <c r="F173" s="382">
        <v>8.9548095070503742</v>
      </c>
      <c r="G173" s="382">
        <v>1349.7612244678749</v>
      </c>
      <c r="H173" s="382">
        <v>35.019701465071996</v>
      </c>
      <c r="I173" s="382">
        <v>2350.637495600723</v>
      </c>
      <c r="J173" s="382">
        <v>12.782191034751285</v>
      </c>
      <c r="K173" s="382">
        <v>0.15990731262589952</v>
      </c>
      <c r="L173" s="382">
        <v>0.15990731262589952</v>
      </c>
      <c r="M173" s="382">
        <v>28.143687022158318</v>
      </c>
      <c r="N173" s="382">
        <v>2.8143687022158317</v>
      </c>
    </row>
    <row r="174" spans="1:14" s="67" customFormat="1" ht="12.75" customHeight="1" x14ac:dyDescent="0.25">
      <c r="A174" s="380" t="s">
        <v>77</v>
      </c>
      <c r="B174" s="381">
        <v>1994</v>
      </c>
      <c r="C174" s="382">
        <v>157.44057780124984</v>
      </c>
      <c r="D174" s="382">
        <v>0.17239743269236865</v>
      </c>
      <c r="E174" s="382">
        <v>0.39360144450312484</v>
      </c>
      <c r="F174" s="382">
        <v>8.8166723568699901</v>
      </c>
      <c r="G174" s="382">
        <v>1328.1245807362136</v>
      </c>
      <c r="H174" s="382">
        <v>34.479486538473708</v>
      </c>
      <c r="I174" s="382">
        <v>2314.3764936783718</v>
      </c>
      <c r="J174" s="382">
        <v>12.585012586542913</v>
      </c>
      <c r="K174" s="382">
        <v>0.15744057780124984</v>
      </c>
      <c r="L174" s="382">
        <v>0.15744057780124984</v>
      </c>
      <c r="M174" s="382">
        <v>27.709541693019968</v>
      </c>
      <c r="N174" s="382">
        <v>2.770954169301997</v>
      </c>
    </row>
    <row r="175" spans="1:14" s="67" customFormat="1" ht="12.75" customHeight="1" x14ac:dyDescent="0.25">
      <c r="A175" s="380" t="s">
        <v>77</v>
      </c>
      <c r="B175" s="381">
        <v>1995</v>
      </c>
      <c r="C175" s="382">
        <v>177.23611393763565</v>
      </c>
      <c r="D175" s="382">
        <v>0.19407354476171118</v>
      </c>
      <c r="E175" s="382">
        <v>0.44309028484408952</v>
      </c>
      <c r="F175" s="382">
        <v>9.9252223805075968</v>
      </c>
      <c r="G175" s="382">
        <v>1493.6663477222387</v>
      </c>
      <c r="H175" s="382">
        <v>38.814708952342201</v>
      </c>
      <c r="I175" s="382">
        <v>2605.3708748832441</v>
      </c>
      <c r="J175" s="382">
        <v>14.167368767604916</v>
      </c>
      <c r="K175" s="382">
        <v>0.17723611393763561</v>
      </c>
      <c r="L175" s="382">
        <v>0.17723611393763561</v>
      </c>
      <c r="M175" s="382">
        <v>31.19355605302388</v>
      </c>
      <c r="N175" s="382">
        <v>3.119355605302387</v>
      </c>
    </row>
    <row r="176" spans="1:14" s="67" customFormat="1" ht="12.75" customHeight="1" x14ac:dyDescent="0.25">
      <c r="A176" s="380" t="s">
        <v>77</v>
      </c>
      <c r="B176" s="381">
        <v>1996</v>
      </c>
      <c r="C176" s="382">
        <v>204.7552489202877</v>
      </c>
      <c r="D176" s="382">
        <v>0.22420699756771517</v>
      </c>
      <c r="E176" s="382">
        <v>0.51188812230071967</v>
      </c>
      <c r="F176" s="382">
        <v>11.466293939536111</v>
      </c>
      <c r="G176" s="382">
        <v>1722.5022405799477</v>
      </c>
      <c r="H176" s="382">
        <v>44.841399513542996</v>
      </c>
      <c r="I176" s="382">
        <v>3009.902159128229</v>
      </c>
      <c r="J176" s="382">
        <v>16.367110822443209</v>
      </c>
      <c r="K176" s="382">
        <v>0.20475524892028774</v>
      </c>
      <c r="L176" s="382">
        <v>0.20475524892028774</v>
      </c>
      <c r="M176" s="382">
        <v>36.036923809970631</v>
      </c>
      <c r="N176" s="382">
        <v>3.6036923809970638</v>
      </c>
    </row>
    <row r="177" spans="1:14" s="67" customFormat="1" ht="12.75" customHeight="1" x14ac:dyDescent="0.25">
      <c r="A177" s="380" t="s">
        <v>77</v>
      </c>
      <c r="B177" s="381">
        <v>1997</v>
      </c>
      <c r="C177" s="382">
        <v>252.32326372715005</v>
      </c>
      <c r="D177" s="382">
        <v>0.27629397378122944</v>
      </c>
      <c r="E177" s="382">
        <v>0.63080815931787548</v>
      </c>
      <c r="F177" s="382">
        <v>14.130102768720404</v>
      </c>
      <c r="G177" s="382">
        <v>2115.7277484621122</v>
      </c>
      <c r="H177" s="382">
        <v>55.258794756245855</v>
      </c>
      <c r="I177" s="382">
        <v>3709.151976789105</v>
      </c>
      <c r="J177" s="382">
        <v>20.169460086029751</v>
      </c>
      <c r="K177" s="382">
        <v>0.25232326372715008</v>
      </c>
      <c r="L177" s="382">
        <v>0.25232326372715008</v>
      </c>
      <c r="M177" s="382">
        <v>44.408894415978402</v>
      </c>
      <c r="N177" s="382">
        <v>4.4408894415978404</v>
      </c>
    </row>
    <row r="178" spans="1:14" s="67" customFormat="1" ht="12.75" customHeight="1" x14ac:dyDescent="0.25">
      <c r="A178" s="380" t="s">
        <v>77</v>
      </c>
      <c r="B178" s="381">
        <v>1998</v>
      </c>
      <c r="C178" s="382">
        <v>303.12448739103922</v>
      </c>
      <c r="D178" s="382">
        <v>0.33192131369318817</v>
      </c>
      <c r="E178" s="382">
        <v>0.75781121847759869</v>
      </c>
      <c r="F178" s="382">
        <v>16.974971293898196</v>
      </c>
      <c r="G178" s="382">
        <v>2535.4101854111177</v>
      </c>
      <c r="H178" s="382">
        <v>66.384262738637574</v>
      </c>
      <c r="I178" s="382">
        <v>4455.9299646482759</v>
      </c>
      <c r="J178" s="382">
        <v>24.230255899602739</v>
      </c>
      <c r="K178" s="382">
        <v>0.3031244873910392</v>
      </c>
      <c r="L178" s="382">
        <v>0.3031244873910392</v>
      </c>
      <c r="M178" s="382">
        <v>53.349909780822898</v>
      </c>
      <c r="N178" s="382">
        <v>5.3349909780822902</v>
      </c>
    </row>
    <row r="179" spans="1:14" s="67" customFormat="1" ht="12.75" customHeight="1" x14ac:dyDescent="0.25">
      <c r="A179" s="380" t="s">
        <v>77</v>
      </c>
      <c r="B179" s="381">
        <v>1999</v>
      </c>
      <c r="C179" s="382">
        <v>293.37326044347856</v>
      </c>
      <c r="D179" s="382">
        <v>0.32124372018560926</v>
      </c>
      <c r="E179" s="382">
        <v>0.73343315110869689</v>
      </c>
      <c r="F179" s="382">
        <v>16.428902584834802</v>
      </c>
      <c r="G179" s="382">
        <v>2458.7767019666308</v>
      </c>
      <c r="H179" s="382">
        <v>64.24874403712181</v>
      </c>
      <c r="I179" s="382">
        <v>4312.5869285191347</v>
      </c>
      <c r="J179" s="382">
        <v>23.450791573549473</v>
      </c>
      <c r="K179" s="382">
        <v>0.29337326044347856</v>
      </c>
      <c r="L179" s="382">
        <v>0.29337326044347856</v>
      </c>
      <c r="M179" s="382">
        <v>51.633693838052224</v>
      </c>
      <c r="N179" s="382">
        <v>5.1633693838052226</v>
      </c>
    </row>
    <row r="180" spans="1:14" s="67" customFormat="1" ht="12.75" customHeight="1" x14ac:dyDescent="0.25">
      <c r="A180" s="380" t="s">
        <v>77</v>
      </c>
      <c r="B180" s="381">
        <v>2000</v>
      </c>
      <c r="C180" s="382">
        <v>298.15783378835619</v>
      </c>
      <c r="D180" s="382">
        <v>0.32274744547087686</v>
      </c>
      <c r="E180" s="382">
        <v>0.73686631386044965</v>
      </c>
      <c r="F180" s="382">
        <v>18.811849803537417</v>
      </c>
      <c r="G180" s="382">
        <v>2418.9846760640794</v>
      </c>
      <c r="H180" s="382">
        <v>62.308259577751329</v>
      </c>
      <c r="I180" s="382">
        <v>4210.6490903579179</v>
      </c>
      <c r="J180" s="382">
        <v>23.560563519374014</v>
      </c>
      <c r="K180" s="382">
        <v>0.2981578337883562</v>
      </c>
      <c r="L180" s="382">
        <v>0.2981578337883562</v>
      </c>
      <c r="M180" s="382">
        <v>50.241371846815028</v>
      </c>
      <c r="N180" s="382">
        <v>5.1008916201754761</v>
      </c>
    </row>
    <row r="181" spans="1:14" s="67" customFormat="1" ht="12.75" customHeight="1" x14ac:dyDescent="0.25">
      <c r="A181" s="380" t="s">
        <v>77</v>
      </c>
      <c r="B181" s="381">
        <v>2001</v>
      </c>
      <c r="C181" s="382">
        <v>245.98503120553289</v>
      </c>
      <c r="D181" s="382">
        <v>0.26122848433917523</v>
      </c>
      <c r="E181" s="382">
        <v>0.59641206470131325</v>
      </c>
      <c r="F181" s="382">
        <v>18.375689049014643</v>
      </c>
      <c r="G181" s="382">
        <v>1896.3746764132597</v>
      </c>
      <c r="H181" s="382">
        <v>47.370621969304906</v>
      </c>
      <c r="I181" s="382">
        <v>3241.2595898084419</v>
      </c>
      <c r="J181" s="382">
        <v>19.069679356759792</v>
      </c>
      <c r="K181" s="382">
        <v>0.24598503120553297</v>
      </c>
      <c r="L181" s="382">
        <v>0.24598503120553297</v>
      </c>
      <c r="M181" s="382">
        <v>38.433131004293706</v>
      </c>
      <c r="N181" s="382">
        <v>4.0102677202420454</v>
      </c>
    </row>
    <row r="182" spans="1:14" s="67" customFormat="1" ht="12.75" customHeight="1" x14ac:dyDescent="0.25">
      <c r="A182" s="380" t="s">
        <v>77</v>
      </c>
      <c r="B182" s="381">
        <v>2002</v>
      </c>
      <c r="C182" s="382">
        <v>263.89950638935829</v>
      </c>
      <c r="D182" s="382">
        <v>0.27514182738274662</v>
      </c>
      <c r="E182" s="382">
        <v>0.62817768808846275</v>
      </c>
      <c r="F182" s="382">
        <v>22.607999673267564</v>
      </c>
      <c r="G182" s="382">
        <v>1919.7489826277581</v>
      </c>
      <c r="H182" s="382">
        <v>46.731486208388773</v>
      </c>
      <c r="I182" s="382">
        <v>3241.5869706479111</v>
      </c>
      <c r="J182" s="382">
        <v>20.085353398940505</v>
      </c>
      <c r="K182" s="382">
        <v>0.26389950638935827</v>
      </c>
      <c r="L182" s="382">
        <v>0.26389950638935827</v>
      </c>
      <c r="M182" s="382">
        <v>38.174690718674491</v>
      </c>
      <c r="N182" s="382">
        <v>4.1016087728318507</v>
      </c>
    </row>
    <row r="183" spans="1:14" s="67" customFormat="1" ht="12.75" customHeight="1" x14ac:dyDescent="0.25">
      <c r="A183" s="380" t="s">
        <v>77</v>
      </c>
      <c r="B183" s="381">
        <v>2003</v>
      </c>
      <c r="C183" s="382">
        <v>264.47061351227342</v>
      </c>
      <c r="D183" s="382">
        <v>0.27294997907388358</v>
      </c>
      <c r="E183" s="382">
        <v>0.62317346820521369</v>
      </c>
      <c r="F183" s="382">
        <v>24.235114619403955</v>
      </c>
      <c r="G183" s="382">
        <v>1861.6391794128731</v>
      </c>
      <c r="H183" s="382">
        <v>44.602790181543071</v>
      </c>
      <c r="I183" s="382">
        <v>3120.0560940059186</v>
      </c>
      <c r="J183" s="382">
        <v>19.925348472393502</v>
      </c>
      <c r="K183" s="382">
        <v>0.26447061351227336</v>
      </c>
      <c r="L183" s="382">
        <v>0.26447061351227336</v>
      </c>
      <c r="M183" s="382">
        <v>36.590024797386889</v>
      </c>
      <c r="N183" s="382">
        <v>4.0010300699179213</v>
      </c>
    </row>
    <row r="184" spans="1:14" s="67" customFormat="1" ht="12.75" customHeight="1" x14ac:dyDescent="0.25">
      <c r="A184" s="380" t="s">
        <v>77</v>
      </c>
      <c r="B184" s="381">
        <v>2004</v>
      </c>
      <c r="C184" s="382">
        <v>258.97664884622469</v>
      </c>
      <c r="D184" s="382">
        <v>0.26462332956686646</v>
      </c>
      <c r="E184" s="382">
        <v>0.60416285289238925</v>
      </c>
      <c r="F184" s="382">
        <v>25.14083194434917</v>
      </c>
      <c r="G184" s="382">
        <v>1753.9900418772856</v>
      </c>
      <c r="H184" s="382">
        <v>41.363769904344061</v>
      </c>
      <c r="I184" s="382">
        <v>2918.9513017653999</v>
      </c>
      <c r="J184" s="382">
        <v>19.317503058381252</v>
      </c>
      <c r="K184" s="382">
        <v>0.25897664884622479</v>
      </c>
      <c r="L184" s="382">
        <v>0.25897664884622479</v>
      </c>
      <c r="M184" s="382">
        <v>34.015239159296826</v>
      </c>
      <c r="N184" s="382">
        <v>3.768471488821497</v>
      </c>
    </row>
    <row r="185" spans="1:14" s="67" customFormat="1" ht="12.75" customHeight="1" x14ac:dyDescent="0.25">
      <c r="A185" s="380" t="s">
        <v>77</v>
      </c>
      <c r="B185" s="381">
        <v>2005</v>
      </c>
      <c r="C185" s="382">
        <v>257.00931805911182</v>
      </c>
      <c r="D185" s="382">
        <v>0.25960888797723142</v>
      </c>
      <c r="E185" s="382">
        <v>0.1185428712224801</v>
      </c>
      <c r="F185" s="382">
        <v>26.466116602579302</v>
      </c>
      <c r="G185" s="382">
        <v>1652.0839210590377</v>
      </c>
      <c r="H185" s="382">
        <v>38.282035878534032</v>
      </c>
      <c r="I185" s="382">
        <v>2731.4382039760444</v>
      </c>
      <c r="J185" s="382">
        <v>18.951448822337895</v>
      </c>
      <c r="K185" s="382">
        <v>0.25700931805911181</v>
      </c>
      <c r="L185" s="382">
        <v>0.25700931805911181</v>
      </c>
      <c r="M185" s="382">
        <v>31.521020488559728</v>
      </c>
      <c r="N185" s="382">
        <v>3.5341147539169349</v>
      </c>
    </row>
    <row r="186" spans="1:14" s="67" customFormat="1" ht="12.75" customHeight="1" x14ac:dyDescent="0.25">
      <c r="A186" s="380" t="s">
        <v>77</v>
      </c>
      <c r="B186" s="381">
        <v>2006</v>
      </c>
      <c r="C186" s="382">
        <v>260.59392129739985</v>
      </c>
      <c r="D186" s="382">
        <v>0.25995276483565755</v>
      </c>
      <c r="E186" s="382">
        <v>0.11847701488138244</v>
      </c>
      <c r="F186" s="382">
        <v>28.488181105418146</v>
      </c>
      <c r="G186" s="382">
        <v>1577.0677357307654</v>
      </c>
      <c r="H186" s="382">
        <v>35.795197730536657</v>
      </c>
      <c r="I186" s="382">
        <v>2589.0375596888603</v>
      </c>
      <c r="J186" s="382">
        <v>18.940920369086605</v>
      </c>
      <c r="K186" s="382">
        <v>0.26059392129739983</v>
      </c>
      <c r="L186" s="382">
        <v>0.26059392129739983</v>
      </c>
      <c r="M186" s="382">
        <v>29.519444274875198</v>
      </c>
      <c r="N186" s="382">
        <v>3.3585198133641798</v>
      </c>
    </row>
    <row r="187" spans="1:14" s="67" customFormat="1" ht="12.75" customHeight="1" x14ac:dyDescent="0.25">
      <c r="A187" s="380" t="s">
        <v>77</v>
      </c>
      <c r="B187" s="381">
        <v>2007</v>
      </c>
      <c r="C187" s="382">
        <v>264.05040428054679</v>
      </c>
      <c r="D187" s="382">
        <v>0.26014694248841919</v>
      </c>
      <c r="E187" s="382">
        <v>0.11841370680972445</v>
      </c>
      <c r="F187" s="382">
        <v>30.502436792819022</v>
      </c>
      <c r="G187" s="382">
        <v>1500.0318558821475</v>
      </c>
      <c r="H187" s="382">
        <v>33.261026652354616</v>
      </c>
      <c r="I187" s="382">
        <v>2443.4553805962983</v>
      </c>
      <c r="J187" s="382">
        <v>18.930799307670647</v>
      </c>
      <c r="K187" s="382">
        <v>0.26405040428054677</v>
      </c>
      <c r="L187" s="382">
        <v>0.26405040428054677</v>
      </c>
      <c r="M187" s="382">
        <v>27.475534860247343</v>
      </c>
      <c r="N187" s="382">
        <v>3.1774691877553232</v>
      </c>
    </row>
    <row r="188" spans="1:14" s="67" customFormat="1" ht="12.75" customHeight="1" x14ac:dyDescent="0.25">
      <c r="A188" s="380" t="s">
        <v>77</v>
      </c>
      <c r="B188" s="381">
        <v>2008</v>
      </c>
      <c r="C188" s="382">
        <v>256.06694784441783</v>
      </c>
      <c r="D188" s="382">
        <v>0.24993655692093858</v>
      </c>
      <c r="E188" s="382">
        <v>0.11381069697888904</v>
      </c>
      <c r="F188" s="382">
        <v>30.763049605331819</v>
      </c>
      <c r="G188" s="382">
        <v>1385.4852843689257</v>
      </c>
      <c r="H188" s="382">
        <v>30.093852058733471</v>
      </c>
      <c r="I188" s="382">
        <v>2240.4231333287789</v>
      </c>
      <c r="J188" s="382">
        <v>18.194916126014988</v>
      </c>
      <c r="K188" s="382">
        <v>0.25606694784441786</v>
      </c>
      <c r="L188" s="382">
        <v>0.25606694784441786</v>
      </c>
      <c r="M188" s="382">
        <v>24.898018660468512</v>
      </c>
      <c r="N188" s="382">
        <v>2.9204912813064001</v>
      </c>
    </row>
    <row r="189" spans="1:14" s="67" customFormat="1" ht="12.75" customHeight="1" x14ac:dyDescent="0.25">
      <c r="A189" s="380" t="s">
        <v>77</v>
      </c>
      <c r="B189" s="381">
        <v>2009</v>
      </c>
      <c r="C189" s="382">
        <v>247.98417717127865</v>
      </c>
      <c r="D189" s="382">
        <v>0.23992127365765645</v>
      </c>
      <c r="E189" s="382">
        <v>0.10924443771388966</v>
      </c>
      <c r="F189" s="382">
        <v>30.864191021771891</v>
      </c>
      <c r="G189" s="382">
        <v>1278.6990410754236</v>
      </c>
      <c r="H189" s="382">
        <v>27.183750704148821</v>
      </c>
      <c r="I189" s="382">
        <v>2052.573621913717</v>
      </c>
      <c r="J189" s="382">
        <v>17.464908257319532</v>
      </c>
      <c r="K189" s="382">
        <v>0.24798417717127863</v>
      </c>
      <c r="L189" s="382">
        <v>0.24798417717127863</v>
      </c>
      <c r="M189" s="382">
        <v>22.527847054195064</v>
      </c>
      <c r="N189" s="382">
        <v>2.6823111166890339</v>
      </c>
    </row>
    <row r="190" spans="1:14" s="67" customFormat="1" ht="12.75" customHeight="1" x14ac:dyDescent="0.25">
      <c r="A190" s="380" t="s">
        <v>77</v>
      </c>
      <c r="B190" s="381">
        <v>2010</v>
      </c>
      <c r="C190" s="382">
        <v>231.81701102222326</v>
      </c>
      <c r="D190" s="382">
        <v>0.22276093141755415</v>
      </c>
      <c r="E190" s="382">
        <v>0.10005071560184021</v>
      </c>
      <c r="F190" s="382">
        <v>29.621080819911597</v>
      </c>
      <c r="G190" s="382">
        <v>1151.6940942918682</v>
      </c>
      <c r="H190" s="382">
        <v>24.017260432512391</v>
      </c>
      <c r="I190" s="382">
        <v>1835.5278390755341</v>
      </c>
      <c r="J190" s="382">
        <v>15.995107903266193</v>
      </c>
      <c r="K190" s="382">
        <v>0.23181701102222324</v>
      </c>
      <c r="L190" s="382">
        <v>0.23181701102222324</v>
      </c>
      <c r="M190" s="382">
        <v>19.934705271325178</v>
      </c>
      <c r="N190" s="382">
        <v>2.4046102605996422</v>
      </c>
    </row>
    <row r="191" spans="1:14" s="67" customFormat="1" ht="12.75" customHeight="1" x14ac:dyDescent="0.25">
      <c r="A191" s="380" t="s">
        <v>77</v>
      </c>
      <c r="B191" s="381">
        <v>2011</v>
      </c>
      <c r="C191" s="382">
        <v>219.53838883121765</v>
      </c>
      <c r="D191" s="382">
        <v>0.20937812173075504</v>
      </c>
      <c r="E191" s="382">
        <v>9.2659187177568644E-2</v>
      </c>
      <c r="F191" s="382">
        <v>28.852967374624651</v>
      </c>
      <c r="G191" s="382">
        <v>1044.6397170014159</v>
      </c>
      <c r="H191" s="382">
        <v>21.288887344242553</v>
      </c>
      <c r="I191" s="382">
        <v>1651.3437526375228</v>
      </c>
      <c r="J191" s="382">
        <v>14.813424254077896</v>
      </c>
      <c r="K191" s="382">
        <v>0.21953838883121762</v>
      </c>
      <c r="L191" s="382">
        <v>0.21953838883121762</v>
      </c>
      <c r="M191" s="382">
        <v>17.703463422709763</v>
      </c>
      <c r="N191" s="382">
        <v>2.1694603611761742</v>
      </c>
    </row>
    <row r="192" spans="1:14" s="67" customFormat="1" ht="12.75" customHeight="1" x14ac:dyDescent="0.25">
      <c r="A192" s="380" t="s">
        <v>77</v>
      </c>
      <c r="B192" s="381">
        <v>2012</v>
      </c>
      <c r="C192" s="382">
        <v>218.96608353033685</v>
      </c>
      <c r="D192" s="382">
        <v>0.20660592143664294</v>
      </c>
      <c r="E192" s="382">
        <v>9.1066983171119276E-2</v>
      </c>
      <c r="F192" s="382">
        <v>29.896925684952464</v>
      </c>
      <c r="G192" s="382">
        <v>975.46345114569476</v>
      </c>
      <c r="H192" s="382">
        <v>19.173535286730885</v>
      </c>
      <c r="I192" s="382">
        <v>1523.8543598086567</v>
      </c>
      <c r="J192" s="382">
        <v>14.558878599566837</v>
      </c>
      <c r="K192" s="382">
        <v>0.21896608353033686</v>
      </c>
      <c r="L192" s="382">
        <v>0.21896608353033686</v>
      </c>
      <c r="M192" s="382">
        <v>15.989664831594609</v>
      </c>
      <c r="N192" s="382">
        <v>2.0091990492066314</v>
      </c>
    </row>
    <row r="193" spans="1:14" s="67" customFormat="1" ht="12.75" customHeight="1" x14ac:dyDescent="0.25">
      <c r="A193" s="380" t="s">
        <v>77</v>
      </c>
      <c r="B193" s="381">
        <v>2013</v>
      </c>
      <c r="C193" s="382">
        <v>215.0625911829739</v>
      </c>
      <c r="D193" s="382">
        <v>0.20132704817515229</v>
      </c>
      <c r="E193" s="382">
        <v>8.8918558640316225E-2</v>
      </c>
      <c r="F193" s="382">
        <v>30.170924720688461</v>
      </c>
      <c r="G193" s="382">
        <v>910.47019500753754</v>
      </c>
      <c r="H193" s="382">
        <v>17.364858279024972</v>
      </c>
      <c r="I193" s="382">
        <v>1409.0967751260998</v>
      </c>
      <c r="J193" s="382">
        <v>14.21540996982735</v>
      </c>
      <c r="K193" s="382">
        <v>0.21506259118297388</v>
      </c>
      <c r="L193" s="382">
        <v>0.21506259118297388</v>
      </c>
      <c r="M193" s="382">
        <v>14.520801368019379</v>
      </c>
      <c r="N193" s="382">
        <v>1.864858711685794</v>
      </c>
    </row>
    <row r="194" spans="1:14" s="67" customFormat="1" ht="12.75" customHeight="1" x14ac:dyDescent="0.25">
      <c r="A194" s="380" t="s">
        <v>77</v>
      </c>
      <c r="B194" s="381">
        <v>2014</v>
      </c>
      <c r="C194" s="382">
        <v>210.85410723385459</v>
      </c>
      <c r="D194" s="382">
        <v>0.19587138143370741</v>
      </c>
      <c r="E194" s="382">
        <v>8.6559509399967732E-2</v>
      </c>
      <c r="F194" s="382">
        <v>30.345915152722803</v>
      </c>
      <c r="G194" s="382">
        <v>846.97333748663254</v>
      </c>
      <c r="H194" s="382">
        <v>15.629048078398405</v>
      </c>
      <c r="I194" s="382">
        <v>1298.1286043638117</v>
      </c>
      <c r="J194" s="382">
        <v>13.838268767772837</v>
      </c>
      <c r="K194" s="382">
        <v>0.21085410723385459</v>
      </c>
      <c r="L194" s="382">
        <v>0.21085410723385459</v>
      </c>
      <c r="M194" s="382">
        <v>13.109051456657483</v>
      </c>
      <c r="N194" s="382">
        <v>1.7246777363334522</v>
      </c>
    </row>
    <row r="195" spans="1:14" s="67" customFormat="1" ht="12.75" customHeight="1" x14ac:dyDescent="0.25">
      <c r="A195" s="380" t="s">
        <v>77</v>
      </c>
      <c r="B195" s="381">
        <v>2015</v>
      </c>
      <c r="C195" s="382">
        <v>204.31240166346117</v>
      </c>
      <c r="D195" s="382">
        <v>0.18716527405789724</v>
      </c>
      <c r="E195" s="382">
        <v>8.2748445264989048E-2</v>
      </c>
      <c r="F195" s="382">
        <v>31.664059711999442</v>
      </c>
      <c r="G195" s="382">
        <v>772.05416639903785</v>
      </c>
      <c r="H195" s="382">
        <v>13.78395021270412</v>
      </c>
      <c r="I195" s="382">
        <v>1175.3804151637903</v>
      </c>
      <c r="J195" s="382">
        <v>13.228993944513796</v>
      </c>
      <c r="K195" s="382">
        <v>0.20431240166346118</v>
      </c>
      <c r="L195" s="382">
        <v>0.20431240166346118</v>
      </c>
      <c r="M195" s="382">
        <v>11.526543515892136</v>
      </c>
      <c r="N195" s="382">
        <v>1.5520995652331606</v>
      </c>
    </row>
    <row r="196" spans="1:14" s="67" customFormat="1" ht="12.75" customHeight="1" x14ac:dyDescent="0.25">
      <c r="A196" s="380" t="s">
        <v>77</v>
      </c>
      <c r="B196" s="381">
        <v>2016</v>
      </c>
      <c r="C196" s="382">
        <v>197.87706833646615</v>
      </c>
      <c r="D196" s="382">
        <v>0.17711376230295342</v>
      </c>
      <c r="E196" s="382">
        <v>7.8285800295329999E-2</v>
      </c>
      <c r="F196" s="382">
        <v>34.781055813998414</v>
      </c>
      <c r="G196" s="382">
        <v>687.9125685447915</v>
      </c>
      <c r="H196" s="382">
        <v>11.813605257603575</v>
      </c>
      <c r="I196" s="382">
        <v>1043.8436913939684</v>
      </c>
      <c r="J196" s="382">
        <v>12.515550893214405</v>
      </c>
      <c r="K196" s="382">
        <v>0.19787706833646612</v>
      </c>
      <c r="L196" s="382">
        <v>0.19787706833646612</v>
      </c>
      <c r="M196" s="382">
        <v>9.7524758976539054</v>
      </c>
      <c r="N196" s="382">
        <v>1.3487261545692373</v>
      </c>
    </row>
    <row r="197" spans="1:14" s="67" customFormat="1" ht="12.75" customHeight="1" x14ac:dyDescent="0.25">
      <c r="A197" s="380" t="s">
        <v>77</v>
      </c>
      <c r="B197" s="381">
        <v>2017</v>
      </c>
      <c r="C197" s="382">
        <v>196.60592081217303</v>
      </c>
      <c r="D197" s="382">
        <v>0.17161482309541912</v>
      </c>
      <c r="E197" s="382">
        <v>7.5886201327165698E-2</v>
      </c>
      <c r="F197" s="382">
        <v>35.280994732574626</v>
      </c>
      <c r="G197" s="382">
        <v>612.77904097123076</v>
      </c>
      <c r="H197" s="382">
        <v>10.215710052036153</v>
      </c>
      <c r="I197" s="382">
        <v>936.87233477629206</v>
      </c>
      <c r="J197" s="382">
        <v>12.131927006173978</v>
      </c>
      <c r="K197" s="382">
        <v>0.19660592081217299</v>
      </c>
      <c r="L197" s="382">
        <v>0.19660592081217299</v>
      </c>
      <c r="M197" s="382">
        <v>8.2183568508256446</v>
      </c>
      <c r="N197" s="382">
        <v>1.171628787702407</v>
      </c>
    </row>
    <row r="198" spans="1:14" s="67" customFormat="1" ht="12.75" customHeight="1" x14ac:dyDescent="0.25">
      <c r="A198" s="380" t="s">
        <v>77</v>
      </c>
      <c r="B198" s="381">
        <v>2018</v>
      </c>
      <c r="C198" s="382">
        <v>191.9627978840573</v>
      </c>
      <c r="D198" s="382">
        <v>0.16378871384313765</v>
      </c>
      <c r="E198" s="382">
        <v>7.2466003595529779E-2</v>
      </c>
      <c r="F198" s="382">
        <v>33.375777052910074</v>
      </c>
      <c r="G198" s="382">
        <v>526.27393480047942</v>
      </c>
      <c r="H198" s="382">
        <v>8.4868312708953084</v>
      </c>
      <c r="I198" s="382">
        <v>815.41466715513582</v>
      </c>
      <c r="J198" s="382">
        <v>11.585139994817347</v>
      </c>
      <c r="K198" s="382">
        <v>0.19196279788405732</v>
      </c>
      <c r="L198" s="382">
        <v>0.19196279788405732</v>
      </c>
      <c r="M198" s="382">
        <v>6.6047611305070131</v>
      </c>
      <c r="N198" s="382">
        <v>0.98483712216828612</v>
      </c>
    </row>
    <row r="199" spans="1:14" s="67" customFormat="1" ht="12.75" customHeight="1" x14ac:dyDescent="0.25">
      <c r="A199" s="380" t="s">
        <v>77</v>
      </c>
      <c r="B199" s="381">
        <v>2019</v>
      </c>
      <c r="C199" s="382">
        <v>169.2663727952052</v>
      </c>
      <c r="D199" s="382">
        <v>0.14246507307103942</v>
      </c>
      <c r="E199" s="382">
        <v>6.2997882077414774E-2</v>
      </c>
      <c r="F199" s="382">
        <v>30.500916633299475</v>
      </c>
      <c r="G199" s="382">
        <v>416.58606586128951</v>
      </c>
      <c r="H199" s="382">
        <v>6.1366066366958503</v>
      </c>
      <c r="I199" s="382">
        <v>637.7797054251896</v>
      </c>
      <c r="J199" s="382">
        <v>10.071471407716302</v>
      </c>
      <c r="K199" s="382">
        <v>0.16926637279520523</v>
      </c>
      <c r="L199" s="382">
        <v>0.16926637279520523</v>
      </c>
      <c r="M199" s="382">
        <v>4.7071574487061634</v>
      </c>
      <c r="N199" s="382">
        <v>0.76321091609372305</v>
      </c>
    </row>
    <row r="200" spans="1:14" s="67" customFormat="1" ht="12.75" customHeight="1" x14ac:dyDescent="0.25">
      <c r="A200" s="380" t="s">
        <v>77</v>
      </c>
      <c r="B200" s="381">
        <v>2020</v>
      </c>
      <c r="C200" s="382">
        <v>155.68884253613049</v>
      </c>
      <c r="D200" s="382">
        <v>0.12923544298114148</v>
      </c>
      <c r="E200" s="382">
        <v>5.5318311957648275E-2</v>
      </c>
      <c r="F200" s="382">
        <v>26.475565801375236</v>
      </c>
      <c r="G200" s="382">
        <v>358.3680150871142</v>
      </c>
      <c r="H200" s="382">
        <v>5.3589251183993341</v>
      </c>
      <c r="I200" s="382">
        <v>560.96270535535496</v>
      </c>
      <c r="J200" s="382">
        <v>8.8437385326692279</v>
      </c>
      <c r="K200" s="382">
        <v>0.1556888425361305</v>
      </c>
      <c r="L200" s="382">
        <v>0.1556888425361305</v>
      </c>
      <c r="M200" s="382">
        <v>3.9226100277645095</v>
      </c>
      <c r="N200" s="382">
        <v>0.63841179284428395</v>
      </c>
    </row>
    <row r="201" spans="1:14" s="67" customFormat="1" ht="12.75" customHeight="1" x14ac:dyDescent="0.25">
      <c r="A201" s="380" t="s">
        <v>77</v>
      </c>
      <c r="B201" s="381">
        <v>2021</v>
      </c>
      <c r="C201" s="382">
        <v>146.69814694149525</v>
      </c>
      <c r="D201" s="382">
        <v>0.12062875339803096</v>
      </c>
      <c r="E201" s="382">
        <v>5.1629213873744681E-2</v>
      </c>
      <c r="F201" s="382">
        <v>23.915978873397737</v>
      </c>
      <c r="G201" s="382">
        <v>321.2432086110494</v>
      </c>
      <c r="H201" s="382">
        <v>4.8845457217493564</v>
      </c>
      <c r="I201" s="382">
        <v>513.00826652112289</v>
      </c>
      <c r="J201" s="382">
        <v>8.2539624219955616</v>
      </c>
      <c r="K201" s="382">
        <v>0.1466981469414953</v>
      </c>
      <c r="L201" s="382">
        <v>0.1466981469414953</v>
      </c>
      <c r="M201" s="382">
        <v>3.4444103987149659</v>
      </c>
      <c r="N201" s="382">
        <v>0.56017686462770433</v>
      </c>
    </row>
    <row r="202" spans="1:14" s="67" customFormat="1" ht="12.75" customHeight="1" x14ac:dyDescent="0.25">
      <c r="A202" s="380" t="s">
        <v>77</v>
      </c>
      <c r="B202" s="381">
        <v>2022</v>
      </c>
      <c r="C202" s="382">
        <v>138.20207470913675</v>
      </c>
      <c r="D202" s="382">
        <v>0.11244902605760654</v>
      </c>
      <c r="E202" s="382">
        <v>4.8174975760905077E-2</v>
      </c>
      <c r="F202" s="382">
        <v>21.391987148115867</v>
      </c>
      <c r="G202" s="382">
        <v>286.00045652623487</v>
      </c>
      <c r="H202" s="382">
        <v>4.4482766338035242</v>
      </c>
      <c r="I202" s="382">
        <v>468.03538089694763</v>
      </c>
      <c r="J202" s="382">
        <v>7.7017333748958929</v>
      </c>
      <c r="K202" s="382">
        <v>0.13820207470913676</v>
      </c>
      <c r="L202" s="382">
        <v>0.13820207470913676</v>
      </c>
      <c r="M202" s="382">
        <v>2.995338247127016</v>
      </c>
      <c r="N202" s="382">
        <v>0.48559382606640877</v>
      </c>
    </row>
    <row r="203" spans="1:14" s="67" customFormat="1" ht="12.75" customHeight="1" x14ac:dyDescent="0.25">
      <c r="A203" s="380" t="s">
        <v>77</v>
      </c>
      <c r="B203" s="381">
        <v>2023</v>
      </c>
      <c r="C203" s="382">
        <v>135.82509658146677</v>
      </c>
      <c r="D203" s="382">
        <v>0.10932546058874588</v>
      </c>
      <c r="E203" s="382">
        <v>4.6719836478161192E-2</v>
      </c>
      <c r="F203" s="382">
        <v>19.882887215403056</v>
      </c>
      <c r="G203" s="382">
        <v>262.90770913562909</v>
      </c>
      <c r="H203" s="382">
        <v>4.2180299909485566</v>
      </c>
      <c r="I203" s="382">
        <v>444.71197411871037</v>
      </c>
      <c r="J203" s="382">
        <v>7.4691002577636301</v>
      </c>
      <c r="K203" s="382">
        <v>0.1358250965814668</v>
      </c>
      <c r="L203" s="382">
        <v>0.1358250965814668</v>
      </c>
      <c r="M203" s="382">
        <v>2.6942720218714529</v>
      </c>
      <c r="N203" s="382">
        <v>0.43514912164074748</v>
      </c>
    </row>
    <row r="204" spans="1:14" s="67" customFormat="1" ht="12.75" customHeight="1" x14ac:dyDescent="0.25">
      <c r="A204" s="380" t="s">
        <v>77</v>
      </c>
      <c r="B204" s="381">
        <v>2024</v>
      </c>
      <c r="C204" s="382">
        <v>126.02669904455877</v>
      </c>
      <c r="D204" s="382">
        <v>0.10058920328774515</v>
      </c>
      <c r="E204" s="382">
        <v>4.2674125925077779E-2</v>
      </c>
      <c r="F204" s="382">
        <v>17.563064763480078</v>
      </c>
      <c r="G204" s="382">
        <v>233.78430976566074</v>
      </c>
      <c r="H204" s="382">
        <v>3.826024044408074</v>
      </c>
      <c r="I204" s="382">
        <v>403.19633181408426</v>
      </c>
      <c r="J204" s="382">
        <v>6.8223125116421839</v>
      </c>
      <c r="K204" s="382">
        <v>0.12602669904455879</v>
      </c>
      <c r="L204" s="382">
        <v>0.12602669904455879</v>
      </c>
      <c r="M204" s="382">
        <v>2.3467471380735665</v>
      </c>
      <c r="N204" s="382">
        <v>0.37865423823179678</v>
      </c>
    </row>
    <row r="205" spans="1:14" s="67" customFormat="1" ht="12.75" customHeight="1" x14ac:dyDescent="0.25">
      <c r="A205" s="380" t="s">
        <v>80</v>
      </c>
      <c r="B205" s="381">
        <v>1985</v>
      </c>
      <c r="C205" s="382">
        <v>271.48211147313901</v>
      </c>
      <c r="D205" s="382">
        <v>0.44626612571334362</v>
      </c>
      <c r="E205" s="382">
        <v>1.0188724331354879</v>
      </c>
      <c r="F205" s="382">
        <v>62.507132653681559</v>
      </c>
      <c r="G205" s="382">
        <v>755.0059065530769</v>
      </c>
      <c r="H205" s="382">
        <v>52.260306458579265</v>
      </c>
      <c r="I205" s="382">
        <v>5330.6067754329724</v>
      </c>
      <c r="J205" s="382">
        <v>32.577427177074085</v>
      </c>
      <c r="K205" s="382">
        <v>0.542964222946278</v>
      </c>
      <c r="L205" s="382">
        <v>0.542964222946278</v>
      </c>
      <c r="M205" s="382">
        <v>12.759659239237534</v>
      </c>
      <c r="N205" s="382">
        <v>1.9139488858856302</v>
      </c>
    </row>
    <row r="206" spans="1:14" s="67" customFormat="1" ht="12.75" customHeight="1" x14ac:dyDescent="0.25">
      <c r="A206" s="380" t="s">
        <v>80</v>
      </c>
      <c r="B206" s="381">
        <v>1986</v>
      </c>
      <c r="C206" s="382">
        <v>271.31869673811718</v>
      </c>
      <c r="D206" s="382">
        <v>0.44605693200455704</v>
      </c>
      <c r="E206" s="382">
        <v>1.0183948219282124</v>
      </c>
      <c r="F206" s="382">
        <v>62.527163821458373</v>
      </c>
      <c r="G206" s="382">
        <v>754.9199308042696</v>
      </c>
      <c r="H206" s="382">
        <v>52.228849122087553</v>
      </c>
      <c r="I206" s="382">
        <v>5328.465663739772</v>
      </c>
      <c r="J206" s="382">
        <v>32.562156036332667</v>
      </c>
      <c r="K206" s="382">
        <v>0.5426373934762343</v>
      </c>
      <c r="L206" s="382">
        <v>0.5426373934762343</v>
      </c>
      <c r="M206" s="382">
        <v>12.751978746691504</v>
      </c>
      <c r="N206" s="382">
        <v>1.9127968120037258</v>
      </c>
    </row>
    <row r="207" spans="1:14" s="67" customFormat="1" ht="12.75" customHeight="1" x14ac:dyDescent="0.25">
      <c r="A207" s="380" t="s">
        <v>80</v>
      </c>
      <c r="B207" s="381">
        <v>1987</v>
      </c>
      <c r="C207" s="382">
        <v>264.12110636461961</v>
      </c>
      <c r="D207" s="382">
        <v>0.43428202084362938</v>
      </c>
      <c r="E207" s="382">
        <v>0.99151146311330907</v>
      </c>
      <c r="F207" s="382">
        <v>60.924732224450885</v>
      </c>
      <c r="G207" s="382">
        <v>736.51753839342155</v>
      </c>
      <c r="H207" s="382">
        <v>50.843312975189271</v>
      </c>
      <c r="I207" s="382">
        <v>5188.1552349727945</v>
      </c>
      <c r="J207" s="382">
        <v>31.702587521584949</v>
      </c>
      <c r="K207" s="382">
        <v>0.52824221272923921</v>
      </c>
      <c r="L207" s="382">
        <v>0.52824221272923921</v>
      </c>
      <c r="M207" s="382">
        <v>12.413691999137125</v>
      </c>
      <c r="N207" s="382">
        <v>1.8620537998705686</v>
      </c>
    </row>
    <row r="208" spans="1:14" s="67" customFormat="1" ht="12.75" customHeight="1" x14ac:dyDescent="0.25">
      <c r="A208" s="380" t="s">
        <v>80</v>
      </c>
      <c r="B208" s="381">
        <v>1988</v>
      </c>
      <c r="C208" s="382">
        <v>267.16054517060292</v>
      </c>
      <c r="D208" s="382">
        <v>0.43933878090298661</v>
      </c>
      <c r="E208" s="382">
        <v>1.0030565774040794</v>
      </c>
      <c r="F208" s="382">
        <v>61.682961805719771</v>
      </c>
      <c r="G208" s="382">
        <v>744.38076226386977</v>
      </c>
      <c r="H208" s="382">
        <v>51.428404945341072</v>
      </c>
      <c r="I208" s="382">
        <v>5248.9201427467488</v>
      </c>
      <c r="J208" s="382">
        <v>32.071731005918032</v>
      </c>
      <c r="K208" s="382">
        <v>0.53432109034120601</v>
      </c>
      <c r="L208" s="382">
        <v>0.53432109034120601</v>
      </c>
      <c r="M208" s="382">
        <v>12.556545623018341</v>
      </c>
      <c r="N208" s="382">
        <v>1.8834818434527507</v>
      </c>
    </row>
    <row r="209" spans="1:14" s="67" customFormat="1" ht="12.75" customHeight="1" x14ac:dyDescent="0.25">
      <c r="A209" s="380" t="s">
        <v>80</v>
      </c>
      <c r="B209" s="381">
        <v>1989</v>
      </c>
      <c r="C209" s="382">
        <v>263.03995781196204</v>
      </c>
      <c r="D209" s="382">
        <v>0.43262113203411978</v>
      </c>
      <c r="E209" s="382">
        <v>0.98771947952995376</v>
      </c>
      <c r="F209" s="382">
        <v>60.788000946533472</v>
      </c>
      <c r="G209" s="382">
        <v>734.33587283996064</v>
      </c>
      <c r="H209" s="382">
        <v>50.635191878802686</v>
      </c>
      <c r="I209" s="382">
        <v>5169.0120693286171</v>
      </c>
      <c r="J209" s="382">
        <v>31.581342638490742</v>
      </c>
      <c r="K209" s="382">
        <v>0.52607991562392409</v>
      </c>
      <c r="L209" s="382">
        <v>0.52607991562392409</v>
      </c>
      <c r="M209" s="382">
        <v>12.362878017162217</v>
      </c>
      <c r="N209" s="382">
        <v>1.8544317025743324</v>
      </c>
    </row>
    <row r="210" spans="1:14" s="67" customFormat="1" ht="12.75" customHeight="1" x14ac:dyDescent="0.25">
      <c r="A210" s="380" t="s">
        <v>80</v>
      </c>
      <c r="B210" s="381">
        <v>1990</v>
      </c>
      <c r="C210" s="382">
        <v>281.83464143497366</v>
      </c>
      <c r="D210" s="382">
        <v>0.46359577207337915</v>
      </c>
      <c r="E210" s="382">
        <v>1.058437835783971</v>
      </c>
      <c r="F210" s="382">
        <v>65.19204499424032</v>
      </c>
      <c r="G210" s="382">
        <v>784.1734558008601</v>
      </c>
      <c r="H210" s="382">
        <v>54.253168476232439</v>
      </c>
      <c r="I210" s="382">
        <v>5539.4768856106293</v>
      </c>
      <c r="J210" s="382">
        <v>33.842491361356686</v>
      </c>
      <c r="K210" s="382">
        <v>0.56366928286994733</v>
      </c>
      <c r="L210" s="382">
        <v>0.56366928286994733</v>
      </c>
      <c r="M210" s="382">
        <v>13.246228147443764</v>
      </c>
      <c r="N210" s="382">
        <v>1.9869342221165645</v>
      </c>
    </row>
    <row r="211" spans="1:14" s="67" customFormat="1" ht="12.75" customHeight="1" x14ac:dyDescent="0.25">
      <c r="A211" s="380" t="s">
        <v>80</v>
      </c>
      <c r="B211" s="381">
        <v>1991</v>
      </c>
      <c r="C211" s="382">
        <v>289.84739569449789</v>
      </c>
      <c r="D211" s="382">
        <v>0.47684133380671478</v>
      </c>
      <c r="E211" s="382">
        <v>1.0886788443075681</v>
      </c>
      <c r="F211" s="382">
        <v>67.108044982415464</v>
      </c>
      <c r="G211" s="382">
        <v>806.18318596998836</v>
      </c>
      <c r="H211" s="382">
        <v>55.795623671190853</v>
      </c>
      <c r="I211" s="382">
        <v>5698.1349724095671</v>
      </c>
      <c r="J211" s="382">
        <v>34.809417367890191</v>
      </c>
      <c r="K211" s="382">
        <v>0.57969479138899571</v>
      </c>
      <c r="L211" s="382">
        <v>0.57969479138899571</v>
      </c>
      <c r="M211" s="382">
        <v>13.6228275976414</v>
      </c>
      <c r="N211" s="382">
        <v>2.0434241396462105</v>
      </c>
    </row>
    <row r="212" spans="1:14" s="67" customFormat="1" ht="12.75" customHeight="1" x14ac:dyDescent="0.25">
      <c r="A212" s="380" t="s">
        <v>80</v>
      </c>
      <c r="B212" s="381">
        <v>1992</v>
      </c>
      <c r="C212" s="382">
        <v>309.05638555156531</v>
      </c>
      <c r="D212" s="382">
        <v>0.50851283438659745</v>
      </c>
      <c r="E212" s="382">
        <v>1.1609882063620951</v>
      </c>
      <c r="F212" s="382">
        <v>71.622374119543025</v>
      </c>
      <c r="G212" s="382">
        <v>856.78626229808583</v>
      </c>
      <c r="H212" s="382">
        <v>59.493354218676316</v>
      </c>
      <c r="I212" s="382">
        <v>6077.0160847003635</v>
      </c>
      <c r="J212" s="382">
        <v>37.121436910221618</v>
      </c>
      <c r="K212" s="382">
        <v>0.61811277110313068</v>
      </c>
      <c r="L212" s="382">
        <v>0.61811277110313068</v>
      </c>
      <c r="M212" s="382">
        <v>14.52565012092357</v>
      </c>
      <c r="N212" s="382">
        <v>2.1788475181385349</v>
      </c>
    </row>
    <row r="213" spans="1:14" s="67" customFormat="1" ht="12.75" customHeight="1" x14ac:dyDescent="0.25">
      <c r="A213" s="380" t="s">
        <v>80</v>
      </c>
      <c r="B213" s="381">
        <v>1993</v>
      </c>
      <c r="C213" s="382">
        <v>326.79062940367669</v>
      </c>
      <c r="D213" s="382">
        <v>0.53776657688485263</v>
      </c>
      <c r="E213" s="382">
        <v>1.2277775727964675</v>
      </c>
      <c r="F213" s="382">
        <v>75.803148718448725</v>
      </c>
      <c r="G213" s="382">
        <v>904.2966067002493</v>
      </c>
      <c r="H213" s="382">
        <v>62.907196160207768</v>
      </c>
      <c r="I213" s="382">
        <v>6427.0544888426466</v>
      </c>
      <c r="J213" s="382">
        <v>39.256960112594257</v>
      </c>
      <c r="K213" s="382">
        <v>0.6535812588073534</v>
      </c>
      <c r="L213" s="382">
        <v>0.6535812588073534</v>
      </c>
      <c r="M213" s="382">
        <v>15.359159581972804</v>
      </c>
      <c r="N213" s="382">
        <v>2.3038739372959207</v>
      </c>
    </row>
    <row r="214" spans="1:14" s="67" customFormat="1" ht="12.75" customHeight="1" x14ac:dyDescent="0.25">
      <c r="A214" s="380" t="s">
        <v>80</v>
      </c>
      <c r="B214" s="381">
        <v>1994</v>
      </c>
      <c r="C214" s="382">
        <v>348.3206780633314</v>
      </c>
      <c r="D214" s="382">
        <v>0.57327604186278514</v>
      </c>
      <c r="E214" s="382">
        <v>1.3088494106456281</v>
      </c>
      <c r="F214" s="382">
        <v>80.873160822628506</v>
      </c>
      <c r="G214" s="382">
        <v>962.58907726375503</v>
      </c>
      <c r="H214" s="382">
        <v>67.051730527191296</v>
      </c>
      <c r="I214" s="382">
        <v>6851.9116503116566</v>
      </c>
      <c r="J214" s="382">
        <v>41.849151055983313</v>
      </c>
      <c r="K214" s="382">
        <v>0.69664135612666289</v>
      </c>
      <c r="L214" s="382">
        <v>0.69664135612666289</v>
      </c>
      <c r="M214" s="382">
        <v>16.371071868976578</v>
      </c>
      <c r="N214" s="382">
        <v>2.4556607803464865</v>
      </c>
    </row>
    <row r="215" spans="1:14" s="67" customFormat="1" ht="15" customHeight="1" x14ac:dyDescent="0.25">
      <c r="A215" s="380" t="s">
        <v>80</v>
      </c>
      <c r="B215" s="381">
        <v>1995</v>
      </c>
      <c r="C215" s="382">
        <v>359.62066907595573</v>
      </c>
      <c r="D215" s="382">
        <v>0.59195652603230553</v>
      </c>
      <c r="E215" s="382">
        <v>1.3514989178819761</v>
      </c>
      <c r="F215" s="382">
        <v>83.575341833640792</v>
      </c>
      <c r="G215" s="382">
        <v>994.83308195263817</v>
      </c>
      <c r="H215" s="382">
        <v>69.22697879712149</v>
      </c>
      <c r="I215" s="382">
        <v>7075.6711535457152</v>
      </c>
      <c r="J215" s="382">
        <v>43.21282640035831</v>
      </c>
      <c r="K215" s="382">
        <v>0.71924133815191149</v>
      </c>
      <c r="L215" s="382">
        <v>0.71924133815191149</v>
      </c>
      <c r="M215" s="382">
        <v>16.90217144656992</v>
      </c>
      <c r="N215" s="382">
        <v>2.5353257169854881</v>
      </c>
    </row>
    <row r="216" spans="1:14" s="67" customFormat="1" ht="15" customHeight="1" x14ac:dyDescent="0.25">
      <c r="A216" s="380" t="s">
        <v>80</v>
      </c>
      <c r="B216" s="381">
        <v>1996</v>
      </c>
      <c r="C216" s="382">
        <v>366.35716058676155</v>
      </c>
      <c r="D216" s="382">
        <v>0.603129811784896</v>
      </c>
      <c r="E216" s="382">
        <v>1.377008702705242</v>
      </c>
      <c r="F216" s="382">
        <v>85.221152506695091</v>
      </c>
      <c r="G216" s="382">
        <v>1016.1988883449532</v>
      </c>
      <c r="H216" s="382">
        <v>70.523753412951621</v>
      </c>
      <c r="I216" s="382">
        <v>7209.722804512443</v>
      </c>
      <c r="J216" s="382">
        <v>44.02847626029741</v>
      </c>
      <c r="K216" s="382">
        <v>0.7327143211735232</v>
      </c>
      <c r="L216" s="382">
        <v>0.7327143211735232</v>
      </c>
      <c r="M216" s="382">
        <v>17.218786547577796</v>
      </c>
      <c r="N216" s="382">
        <v>2.5828179821366697</v>
      </c>
    </row>
    <row r="217" spans="1:14" s="67" customFormat="1" ht="15" customHeight="1" x14ac:dyDescent="0.25">
      <c r="A217" s="380" t="s">
        <v>80</v>
      </c>
      <c r="B217" s="381">
        <v>1997</v>
      </c>
      <c r="C217" s="382">
        <v>384.30790606632371</v>
      </c>
      <c r="D217" s="382">
        <v>0.63277116971848779</v>
      </c>
      <c r="E217" s="382">
        <v>1.4446830358869585</v>
      </c>
      <c r="F217" s="382">
        <v>89.481258260140038</v>
      </c>
      <c r="G217" s="382">
        <v>1067.7942753097909</v>
      </c>
      <c r="H217" s="382">
        <v>73.979271917767306</v>
      </c>
      <c r="I217" s="382">
        <v>7564.5740475012617</v>
      </c>
      <c r="J217" s="382">
        <v>46.192295389449598</v>
      </c>
      <c r="K217" s="382">
        <v>0.7686158121326474</v>
      </c>
      <c r="L217" s="382">
        <v>0.7686158121326474</v>
      </c>
      <c r="M217" s="382">
        <v>18.062471585117219</v>
      </c>
      <c r="N217" s="382">
        <v>2.7093707377675824</v>
      </c>
    </row>
    <row r="218" spans="1:14" s="67" customFormat="1" ht="15" customHeight="1" x14ac:dyDescent="0.25">
      <c r="A218" s="380" t="s">
        <v>80</v>
      </c>
      <c r="B218" s="381">
        <v>1998</v>
      </c>
      <c r="C218" s="382">
        <v>398.68376219134194</v>
      </c>
      <c r="D218" s="382">
        <v>0.65653438593936242</v>
      </c>
      <c r="E218" s="382">
        <v>1.4989369541994575</v>
      </c>
      <c r="F218" s="382">
        <v>92.916361775421095</v>
      </c>
      <c r="G218" s="382">
        <v>1109.6281626219118</v>
      </c>
      <c r="H218" s="382">
        <v>76.746624221833329</v>
      </c>
      <c r="I218" s="382">
        <v>7849.1996020012875</v>
      </c>
      <c r="J218" s="382">
        <v>47.92701017357345</v>
      </c>
      <c r="K218" s="382">
        <v>0.79736752438268366</v>
      </c>
      <c r="L218" s="382">
        <v>0.79736752438268366</v>
      </c>
      <c r="M218" s="382">
        <v>18.73813682299307</v>
      </c>
      <c r="N218" s="382">
        <v>2.8107205234489605</v>
      </c>
    </row>
    <row r="219" spans="1:14" s="67" customFormat="1" ht="15" customHeight="1" x14ac:dyDescent="0.25">
      <c r="A219" s="380" t="s">
        <v>80</v>
      </c>
      <c r="B219" s="381">
        <v>1999</v>
      </c>
      <c r="C219" s="382">
        <v>406.56977135402678</v>
      </c>
      <c r="D219" s="382">
        <v>0.66961610599813615</v>
      </c>
      <c r="E219" s="382">
        <v>1.5288038949729139</v>
      </c>
      <c r="F219" s="382">
        <v>94.844129922124409</v>
      </c>
      <c r="G219" s="382">
        <v>1135.8573867703528</v>
      </c>
      <c r="H219" s="382">
        <v>78.264680985650145</v>
      </c>
      <c r="I219" s="382">
        <v>8006.15449729793</v>
      </c>
      <c r="J219" s="382">
        <v>48.881975737863939</v>
      </c>
      <c r="K219" s="382">
        <v>0.81313954270805366</v>
      </c>
      <c r="L219" s="382">
        <v>0.81313954270805366</v>
      </c>
      <c r="M219" s="382">
        <v>19.108779253639256</v>
      </c>
      <c r="N219" s="382">
        <v>2.8663168880458882</v>
      </c>
    </row>
    <row r="220" spans="1:14" s="67" customFormat="1" ht="15" customHeight="1" x14ac:dyDescent="0.25">
      <c r="A220" s="380" t="s">
        <v>80</v>
      </c>
      <c r="B220" s="381">
        <v>2000</v>
      </c>
      <c r="C220" s="382">
        <v>405.53806473632091</v>
      </c>
      <c r="D220" s="382">
        <v>0.66641475502094394</v>
      </c>
      <c r="E220" s="382">
        <v>1.5214948744770411</v>
      </c>
      <c r="F220" s="382">
        <v>94.997850859613422</v>
      </c>
      <c r="G220" s="382">
        <v>1119.7225281962799</v>
      </c>
      <c r="H220" s="382">
        <v>77.3507837356306</v>
      </c>
      <c r="I220" s="382">
        <v>7879.4187602772236</v>
      </c>
      <c r="J220" s="382">
        <v>48.648277116528917</v>
      </c>
      <c r="K220" s="382">
        <v>0.81107612947264185</v>
      </c>
      <c r="L220" s="382">
        <v>0.81107612947264185</v>
      </c>
      <c r="M220" s="382">
        <v>18.835885470902152</v>
      </c>
      <c r="N220" s="382">
        <v>2.8615367294100063</v>
      </c>
    </row>
    <row r="221" spans="1:14" s="67" customFormat="1" ht="15" customHeight="1" x14ac:dyDescent="0.25">
      <c r="A221" s="380" t="s">
        <v>80</v>
      </c>
      <c r="B221" s="381">
        <v>2001</v>
      </c>
      <c r="C221" s="382">
        <v>408.52360299567772</v>
      </c>
      <c r="D221" s="382">
        <v>0.66984437622609883</v>
      </c>
      <c r="E221" s="382">
        <v>1.5293250598769381</v>
      </c>
      <c r="F221" s="382">
        <v>96.742620442268489</v>
      </c>
      <c r="G221" s="382">
        <v>1092.2675315579661</v>
      </c>
      <c r="H221" s="382">
        <v>76.924028758697261</v>
      </c>
      <c r="I221" s="382">
        <v>7774.7308647541013</v>
      </c>
      <c r="J221" s="382">
        <v>48.898639464505209</v>
      </c>
      <c r="K221" s="382">
        <v>0.81704720599135539</v>
      </c>
      <c r="L221" s="382">
        <v>0.81704720599135539</v>
      </c>
      <c r="M221" s="382">
        <v>18.281683137933463</v>
      </c>
      <c r="N221" s="382">
        <v>2.8331778577980713</v>
      </c>
    </row>
    <row r="222" spans="1:14" s="67" customFormat="1" ht="15" customHeight="1" x14ac:dyDescent="0.25">
      <c r="A222" s="380" t="s">
        <v>80</v>
      </c>
      <c r="B222" s="381">
        <v>2002</v>
      </c>
      <c r="C222" s="382">
        <v>419.47036332217738</v>
      </c>
      <c r="D222" s="382">
        <v>0.6868486745381196</v>
      </c>
      <c r="E222" s="382">
        <v>1.5681476587628302</v>
      </c>
      <c r="F222" s="382">
        <v>100.4025761047036</v>
      </c>
      <c r="G222" s="382">
        <v>1089.2472636242717</v>
      </c>
      <c r="H222" s="382">
        <v>78.208839281645524</v>
      </c>
      <c r="I222" s="382">
        <v>7853.6823534263367</v>
      </c>
      <c r="J222" s="382">
        <v>50.139953241282726</v>
      </c>
      <c r="K222" s="382">
        <v>0.83894072664435471</v>
      </c>
      <c r="L222" s="382">
        <v>0.83894072664435471</v>
      </c>
      <c r="M222" s="382">
        <v>18.15580384960327</v>
      </c>
      <c r="N222" s="382">
        <v>2.8593282361350143</v>
      </c>
    </row>
    <row r="223" spans="1:14" s="67" customFormat="1" ht="15" customHeight="1" x14ac:dyDescent="0.25">
      <c r="A223" s="380" t="s">
        <v>80</v>
      </c>
      <c r="B223" s="381">
        <v>2003</v>
      </c>
      <c r="C223" s="382">
        <v>423.80467831069939</v>
      </c>
      <c r="D223" s="382">
        <v>0.69306025870452892</v>
      </c>
      <c r="E223" s="382">
        <v>1.582329357772897</v>
      </c>
      <c r="F223" s="382">
        <v>102.34169620909107</v>
      </c>
      <c r="G223" s="382">
        <v>1072.9342597371785</v>
      </c>
      <c r="H223" s="382">
        <v>78.288513973058144</v>
      </c>
      <c r="I223" s="382">
        <v>7811.0117922644185</v>
      </c>
      <c r="J223" s="382">
        <v>50.593398885430609</v>
      </c>
      <c r="K223" s="382">
        <v>0.84760935662139891</v>
      </c>
      <c r="L223" s="382">
        <v>0.84760935662139891</v>
      </c>
      <c r="M223" s="382">
        <v>17.756519986534592</v>
      </c>
      <c r="N223" s="382">
        <v>2.8400617392140535</v>
      </c>
    </row>
    <row r="224" spans="1:14" ht="15" customHeight="1" x14ac:dyDescent="0.25">
      <c r="A224" s="380" t="s">
        <v>80</v>
      </c>
      <c r="B224" s="381">
        <v>2004</v>
      </c>
      <c r="C224" s="382">
        <v>422.76870182195495</v>
      </c>
      <c r="D224" s="382">
        <v>0.68949932237672595</v>
      </c>
      <c r="E224" s="382">
        <v>1.5741993661569087</v>
      </c>
      <c r="F224" s="382">
        <v>102.17012501749974</v>
      </c>
      <c r="G224" s="382">
        <v>1039.4050235795037</v>
      </c>
      <c r="H224" s="382">
        <v>77.001367742197715</v>
      </c>
      <c r="I224" s="382">
        <v>7585.8456318760509</v>
      </c>
      <c r="J224" s="382">
        <v>50.333450533500987</v>
      </c>
      <c r="K224" s="382">
        <v>0.84553740364390972</v>
      </c>
      <c r="L224" s="382">
        <v>0.84553740364390972</v>
      </c>
      <c r="M224" s="382">
        <v>16.927902301603769</v>
      </c>
      <c r="N224" s="382">
        <v>2.7336380779265048</v>
      </c>
    </row>
    <row r="225" spans="1:14" ht="15" customHeight="1" x14ac:dyDescent="0.25">
      <c r="A225" s="380" t="s">
        <v>80</v>
      </c>
      <c r="B225" s="381">
        <v>2005</v>
      </c>
      <c r="C225" s="382">
        <v>433.23516522724435</v>
      </c>
      <c r="D225" s="382">
        <v>0.70302271082759815</v>
      </c>
      <c r="E225" s="382">
        <v>0.32101493645095813</v>
      </c>
      <c r="F225" s="382">
        <v>103.88981105846287</v>
      </c>
      <c r="G225" s="382">
        <v>1019.9242792283924</v>
      </c>
      <c r="H225" s="382">
        <v>77.091302968280701</v>
      </c>
      <c r="I225" s="382">
        <v>7424.4199723080001</v>
      </c>
      <c r="J225" s="382">
        <v>51.320657890414658</v>
      </c>
      <c r="K225" s="382">
        <v>0.86647033045448896</v>
      </c>
      <c r="L225" s="382">
        <v>0.86647033045448896</v>
      </c>
      <c r="M225" s="382">
        <v>16.233996215232867</v>
      </c>
      <c r="N225" s="382">
        <v>2.6398193684114664</v>
      </c>
    </row>
    <row r="226" spans="1:14" ht="15" customHeight="1" x14ac:dyDescent="0.25">
      <c r="A226" s="380" t="s">
        <v>80</v>
      </c>
      <c r="B226" s="381">
        <v>2006</v>
      </c>
      <c r="C226" s="382">
        <v>457.34959435208759</v>
      </c>
      <c r="D226" s="382">
        <v>0.73754689169151422</v>
      </c>
      <c r="E226" s="382">
        <v>0.33614704624471337</v>
      </c>
      <c r="F226" s="382">
        <v>108.55515170587104</v>
      </c>
      <c r="G226" s="382">
        <v>1022.6977520808907</v>
      </c>
      <c r="H226" s="382">
        <v>79.165509721756564</v>
      </c>
      <c r="I226" s="382">
        <v>7410.4995784768616</v>
      </c>
      <c r="J226" s="382">
        <v>53.739828283142323</v>
      </c>
      <c r="K226" s="382">
        <v>0.91469918870417533</v>
      </c>
      <c r="L226" s="382">
        <v>0.91469918870417533</v>
      </c>
      <c r="M226" s="382">
        <v>15.880426571470178</v>
      </c>
      <c r="N226" s="382">
        <v>2.6067450914163137</v>
      </c>
    </row>
    <row r="227" spans="1:14" ht="15" customHeight="1" x14ac:dyDescent="0.25">
      <c r="A227" s="380" t="s">
        <v>80</v>
      </c>
      <c r="B227" s="381">
        <v>2007</v>
      </c>
      <c r="C227" s="382">
        <v>489.62715674847431</v>
      </c>
      <c r="D227" s="382">
        <v>0.78930074207659795</v>
      </c>
      <c r="E227" s="382">
        <v>0.35927397709514458</v>
      </c>
      <c r="F227" s="382">
        <v>111.983766514533</v>
      </c>
      <c r="G227" s="382">
        <v>1027.1184933893355</v>
      </c>
      <c r="H227" s="382">
        <v>80.911678224049126</v>
      </c>
      <c r="I227" s="382">
        <v>7395.7366390178277</v>
      </c>
      <c r="J227" s="382">
        <v>57.437130718200741</v>
      </c>
      <c r="K227" s="382">
        <v>0.97925431349694914</v>
      </c>
      <c r="L227" s="382">
        <v>0.97925431349694914</v>
      </c>
      <c r="M227" s="382">
        <v>15.614278823521961</v>
      </c>
      <c r="N227" s="382">
        <v>2.5864717098116294</v>
      </c>
    </row>
    <row r="228" spans="1:14" ht="15" customHeight="1" x14ac:dyDescent="0.25">
      <c r="A228" s="380" t="s">
        <v>80</v>
      </c>
      <c r="B228" s="381">
        <v>2008</v>
      </c>
      <c r="C228" s="382">
        <v>491.94543503794858</v>
      </c>
      <c r="D228" s="382">
        <v>0.79616186468062156</v>
      </c>
      <c r="E228" s="382">
        <v>0.36253894925813646</v>
      </c>
      <c r="F228" s="382">
        <v>107.29220436119033</v>
      </c>
      <c r="G228" s="382">
        <v>977.4375629674721</v>
      </c>
      <c r="H228" s="382">
        <v>77.37082189575581</v>
      </c>
      <c r="I228" s="382">
        <v>6957.5235530753389</v>
      </c>
      <c r="J228" s="382">
        <v>57.959101817898279</v>
      </c>
      <c r="K228" s="382">
        <v>0.98389087007589726</v>
      </c>
      <c r="L228" s="382">
        <v>0.98389087007589726</v>
      </c>
      <c r="M228" s="382">
        <v>14.515998022950871</v>
      </c>
      <c r="N228" s="382">
        <v>2.4212989122955157</v>
      </c>
    </row>
    <row r="229" spans="1:14" ht="15" customHeight="1" x14ac:dyDescent="0.25">
      <c r="A229" s="380" t="s">
        <v>80</v>
      </c>
      <c r="B229" s="381">
        <v>2009</v>
      </c>
      <c r="C229" s="382">
        <v>471.80069251746454</v>
      </c>
      <c r="D229" s="382">
        <v>0.76578430063364999</v>
      </c>
      <c r="E229" s="382">
        <v>0.34868802610734068</v>
      </c>
      <c r="F229" s="382">
        <v>100.38940413505388</v>
      </c>
      <c r="G229" s="382">
        <v>910.60260864676241</v>
      </c>
      <c r="H229" s="382">
        <v>72.211668850462743</v>
      </c>
      <c r="I229" s="382">
        <v>6424.9310537082165</v>
      </c>
      <c r="J229" s="382">
        <v>55.744754733780539</v>
      </c>
      <c r="K229" s="382">
        <v>0.94360138503492896</v>
      </c>
      <c r="L229" s="382">
        <v>0.94360138503492896</v>
      </c>
      <c r="M229" s="382">
        <v>13.201061158514383</v>
      </c>
      <c r="N229" s="382">
        <v>2.2121290352245628</v>
      </c>
    </row>
    <row r="230" spans="1:14" ht="15" customHeight="1" x14ac:dyDescent="0.25">
      <c r="A230" s="380" t="s">
        <v>80</v>
      </c>
      <c r="B230" s="381">
        <v>2010</v>
      </c>
      <c r="C230" s="382">
        <v>474.18689537295444</v>
      </c>
      <c r="D230" s="382">
        <v>0.77154425032846286</v>
      </c>
      <c r="E230" s="382">
        <v>0.3465309373264947</v>
      </c>
      <c r="F230" s="382">
        <v>99.698660691214272</v>
      </c>
      <c r="G230" s="382">
        <v>890.2200547529485</v>
      </c>
      <c r="H230" s="382">
        <v>71.481892097558074</v>
      </c>
      <c r="I230" s="382">
        <v>6314.2405865911887</v>
      </c>
      <c r="J230" s="382">
        <v>55.399900950386701</v>
      </c>
      <c r="K230" s="382">
        <v>0.94837379074590877</v>
      </c>
      <c r="L230" s="382">
        <v>0.94837379074590877</v>
      </c>
      <c r="M230" s="382">
        <v>12.745955854243277</v>
      </c>
      <c r="N230" s="382">
        <v>2.1433310219353725</v>
      </c>
    </row>
    <row r="231" spans="1:14" ht="15" customHeight="1" x14ac:dyDescent="0.25">
      <c r="A231" s="380" t="s">
        <v>80</v>
      </c>
      <c r="B231" s="381">
        <v>2011</v>
      </c>
      <c r="C231" s="382">
        <v>467.64503476476142</v>
      </c>
      <c r="D231" s="382">
        <v>0.76263274908530332</v>
      </c>
      <c r="E231" s="382">
        <v>0.3374991143349198</v>
      </c>
      <c r="F231" s="382">
        <v>97.61152068915635</v>
      </c>
      <c r="G231" s="382">
        <v>859.66484109489272</v>
      </c>
      <c r="H231" s="382">
        <v>69.737452116539615</v>
      </c>
      <c r="I231" s="382">
        <v>6123.5117119678362</v>
      </c>
      <c r="J231" s="382">
        <v>53.955983408723618</v>
      </c>
      <c r="K231" s="382">
        <v>0.93529006952952298</v>
      </c>
      <c r="L231" s="382">
        <v>0.93529006952952298</v>
      </c>
      <c r="M231" s="382">
        <v>12.131544097071426</v>
      </c>
      <c r="N231" s="382">
        <v>2.0466563549936714</v>
      </c>
    </row>
    <row r="232" spans="1:14" ht="15" customHeight="1" x14ac:dyDescent="0.25">
      <c r="A232" s="380" t="s">
        <v>80</v>
      </c>
      <c r="B232" s="381">
        <v>2012</v>
      </c>
      <c r="C232" s="382">
        <v>471.30303195794914</v>
      </c>
      <c r="D232" s="382">
        <v>0.7702381097135671</v>
      </c>
      <c r="E232" s="382">
        <v>0.33950266520579864</v>
      </c>
      <c r="F232" s="382">
        <v>97.967797545975884</v>
      </c>
      <c r="G232" s="382">
        <v>847.97254608077833</v>
      </c>
      <c r="H232" s="382">
        <v>69.732052332157366</v>
      </c>
      <c r="I232" s="382">
        <v>6091.2789431252722</v>
      </c>
      <c r="J232" s="382">
        <v>54.276291086451032</v>
      </c>
      <c r="K232" s="382">
        <v>0.94260606391589785</v>
      </c>
      <c r="L232" s="382">
        <v>0.94260606391589785</v>
      </c>
      <c r="M232" s="382">
        <v>11.832921600088723</v>
      </c>
      <c r="N232" s="382">
        <v>2.002309596146632</v>
      </c>
    </row>
    <row r="233" spans="1:14" ht="15" customHeight="1" x14ac:dyDescent="0.25">
      <c r="A233" s="380" t="s">
        <v>80</v>
      </c>
      <c r="B233" s="381">
        <v>2013</v>
      </c>
      <c r="C233" s="382">
        <v>475.35590593789988</v>
      </c>
      <c r="D233" s="382">
        <v>0.77856481637682595</v>
      </c>
      <c r="E233" s="382">
        <v>0.34386269459462526</v>
      </c>
      <c r="F233" s="382">
        <v>98.416174328404864</v>
      </c>
      <c r="G233" s="382">
        <v>837.56770358623737</v>
      </c>
      <c r="H233" s="382">
        <v>69.800655625188355</v>
      </c>
      <c r="I233" s="382">
        <v>6066.4218972224899</v>
      </c>
      <c r="J233" s="382">
        <v>54.973328984842738</v>
      </c>
      <c r="K233" s="382">
        <v>0.95071181187579967</v>
      </c>
      <c r="L233" s="382">
        <v>0.95071181187579967</v>
      </c>
      <c r="M233" s="382">
        <v>11.551239705482535</v>
      </c>
      <c r="N233" s="382">
        <v>1.9605790221976682</v>
      </c>
    </row>
    <row r="234" spans="1:14" ht="15" customHeight="1" x14ac:dyDescent="0.25">
      <c r="A234" s="380" t="s">
        <v>80</v>
      </c>
      <c r="B234" s="381">
        <v>2014</v>
      </c>
      <c r="C234" s="382">
        <v>486.05656234550599</v>
      </c>
      <c r="D234" s="382">
        <v>0.79780737762445542</v>
      </c>
      <c r="E234" s="382">
        <v>0.35256715247204318</v>
      </c>
      <c r="F234" s="382">
        <v>100.14116262408176</v>
      </c>
      <c r="G234" s="382">
        <v>834.67396650319733</v>
      </c>
      <c r="H234" s="382">
        <v>70.756865550562097</v>
      </c>
      <c r="I234" s="382">
        <v>6113.4559516424961</v>
      </c>
      <c r="J234" s="382">
        <v>56.364910665705537</v>
      </c>
      <c r="K234" s="382">
        <v>0.97211312469101196</v>
      </c>
      <c r="L234" s="382">
        <v>0.97211312469101196</v>
      </c>
      <c r="M234" s="382">
        <v>11.409857030337946</v>
      </c>
      <c r="N234" s="382">
        <v>1.9434581781112987</v>
      </c>
    </row>
    <row r="235" spans="1:14" ht="15" customHeight="1" x14ac:dyDescent="0.25">
      <c r="A235" s="380" t="s">
        <v>80</v>
      </c>
      <c r="B235" s="381">
        <v>2015</v>
      </c>
      <c r="C235" s="382">
        <v>491.19694821977129</v>
      </c>
      <c r="D235" s="382">
        <v>0.80807557315821932</v>
      </c>
      <c r="E235" s="382">
        <v>0.35726177129830766</v>
      </c>
      <c r="F235" s="382">
        <v>100.61295061366997</v>
      </c>
      <c r="G235" s="382">
        <v>824.48681837050776</v>
      </c>
      <c r="H235" s="382">
        <v>70.847984233481753</v>
      </c>
      <c r="I235" s="382">
        <v>6083.9947600531041</v>
      </c>
      <c r="J235" s="382">
        <v>57.11543937746044</v>
      </c>
      <c r="K235" s="382">
        <v>0.98239389643954256</v>
      </c>
      <c r="L235" s="382">
        <v>0.98239389643954256</v>
      </c>
      <c r="M235" s="382">
        <v>11.127091123068894</v>
      </c>
      <c r="N235" s="382">
        <v>1.9019278317873176</v>
      </c>
    </row>
    <row r="236" spans="1:14" ht="15" customHeight="1" x14ac:dyDescent="0.25">
      <c r="A236" s="380" t="s">
        <v>80</v>
      </c>
      <c r="B236" s="381">
        <v>2016</v>
      </c>
      <c r="C236" s="382">
        <v>491.44522880752851</v>
      </c>
      <c r="D236" s="382">
        <v>0.81035875507941746</v>
      </c>
      <c r="E236" s="382">
        <v>0.35818551219755568</v>
      </c>
      <c r="F236" s="382">
        <v>99.596717046983244</v>
      </c>
      <c r="G236" s="382">
        <v>804.42663392404882</v>
      </c>
      <c r="H236" s="382">
        <v>69.86779557886004</v>
      </c>
      <c r="I236" s="382">
        <v>5946.3469171149191</v>
      </c>
      <c r="J236" s="382">
        <v>57.263117835023223</v>
      </c>
      <c r="K236" s="382">
        <v>0.98289045761505678</v>
      </c>
      <c r="L236" s="382">
        <v>0.98289045761505678</v>
      </c>
      <c r="M236" s="382">
        <v>10.670740420840541</v>
      </c>
      <c r="N236" s="382">
        <v>1.8332931217904573</v>
      </c>
    </row>
    <row r="237" spans="1:14" ht="15" customHeight="1" x14ac:dyDescent="0.25">
      <c r="A237" s="380" t="s">
        <v>80</v>
      </c>
      <c r="B237" s="381">
        <v>2017</v>
      </c>
      <c r="C237" s="382">
        <v>501.22792647431265</v>
      </c>
      <c r="D237" s="382">
        <v>0.82642122852501509</v>
      </c>
      <c r="E237" s="382">
        <v>0.36543444556664811</v>
      </c>
      <c r="F237" s="382">
        <v>99.814657267482573</v>
      </c>
      <c r="G237" s="382">
        <v>791.43363966144921</v>
      </c>
      <c r="H237" s="382">
        <v>69.849105478521395</v>
      </c>
      <c r="I237" s="382">
        <v>5883.7417030451488</v>
      </c>
      <c r="J237" s="382">
        <v>58.422004812740035</v>
      </c>
      <c r="K237" s="382">
        <v>1.0024558529486254</v>
      </c>
      <c r="L237" s="382">
        <v>1.0024558529486254</v>
      </c>
      <c r="M237" s="382">
        <v>10.375349899493477</v>
      </c>
      <c r="N237" s="382">
        <v>1.7942153056481887</v>
      </c>
    </row>
    <row r="238" spans="1:14" ht="15" customHeight="1" x14ac:dyDescent="0.25">
      <c r="A238" s="380" t="s">
        <v>80</v>
      </c>
      <c r="B238" s="381">
        <v>2018</v>
      </c>
      <c r="C238" s="382">
        <v>510.53218941519305</v>
      </c>
      <c r="D238" s="382">
        <v>0.83939567143707539</v>
      </c>
      <c r="E238" s="382">
        <v>0.3713787618033717</v>
      </c>
      <c r="F238" s="382">
        <v>99.407311275983588</v>
      </c>
      <c r="G238" s="382">
        <v>776.93814514820315</v>
      </c>
      <c r="H238" s="382">
        <v>69.566742861083341</v>
      </c>
      <c r="I238" s="382">
        <v>5803.4223404544409</v>
      </c>
      <c r="J238" s="382">
        <v>59.372322649505037</v>
      </c>
      <c r="K238" s="382">
        <v>1.0210643788303859</v>
      </c>
      <c r="L238" s="382">
        <v>1.0210643788303859</v>
      </c>
      <c r="M238" s="382">
        <v>10.060641902449415</v>
      </c>
      <c r="N238" s="382">
        <v>1.7510036964809566</v>
      </c>
    </row>
    <row r="239" spans="1:14" ht="15" customHeight="1" x14ac:dyDescent="0.25">
      <c r="A239" s="380" t="s">
        <v>80</v>
      </c>
      <c r="B239" s="381">
        <v>2019</v>
      </c>
      <c r="C239" s="382">
        <v>515.68186154860439</v>
      </c>
      <c r="D239" s="382">
        <v>0.84544431529912023</v>
      </c>
      <c r="E239" s="382">
        <v>0.37385444818237129</v>
      </c>
      <c r="F239" s="382">
        <v>97.902845942539628</v>
      </c>
      <c r="G239" s="382">
        <v>754.70777653259063</v>
      </c>
      <c r="H239" s="382">
        <v>68.560481501039305</v>
      </c>
      <c r="I239" s="382">
        <v>5658.5343166344692</v>
      </c>
      <c r="J239" s="382">
        <v>59.768110630915714</v>
      </c>
      <c r="K239" s="382">
        <v>1.0313637230972086</v>
      </c>
      <c r="L239" s="382">
        <v>1.0313637230972086</v>
      </c>
      <c r="M239" s="382">
        <v>9.6519859554823242</v>
      </c>
      <c r="N239" s="382">
        <v>1.6918025736415068</v>
      </c>
    </row>
    <row r="240" spans="1:14" ht="15" customHeight="1" x14ac:dyDescent="0.25">
      <c r="A240" s="380" t="s">
        <v>80</v>
      </c>
      <c r="B240" s="381">
        <v>2020</v>
      </c>
      <c r="C240" s="382">
        <v>523.30322570032149</v>
      </c>
      <c r="D240" s="382">
        <v>0.8554283453950029</v>
      </c>
      <c r="E240" s="382">
        <v>0.36616001753389665</v>
      </c>
      <c r="F240" s="382">
        <v>96.685722376106213</v>
      </c>
      <c r="G240" s="382">
        <v>736.35265199875334</v>
      </c>
      <c r="H240" s="382">
        <v>67.762017050781822</v>
      </c>
      <c r="I240" s="382">
        <v>5522.6873119126676</v>
      </c>
      <c r="J240" s="382">
        <v>58.538002003144065</v>
      </c>
      <c r="K240" s="382">
        <v>1.0466064514006432</v>
      </c>
      <c r="L240" s="382">
        <v>1.0466064514006432</v>
      </c>
      <c r="M240" s="382">
        <v>9.2772487635716185</v>
      </c>
      <c r="N240" s="382">
        <v>1.6391031424092575</v>
      </c>
    </row>
    <row r="241" spans="1:14" ht="15" customHeight="1" x14ac:dyDescent="0.25">
      <c r="A241" s="380" t="s">
        <v>80</v>
      </c>
      <c r="B241" s="381">
        <v>2021</v>
      </c>
      <c r="C241" s="382">
        <v>528.31997808137316</v>
      </c>
      <c r="D241" s="382">
        <v>0.86097820808258052</v>
      </c>
      <c r="E241" s="382">
        <v>0.36849943975674537</v>
      </c>
      <c r="F241" s="382">
        <v>94.81403258418743</v>
      </c>
      <c r="G241" s="382">
        <v>715.21739596399618</v>
      </c>
      <c r="H241" s="382">
        <v>66.524778207262415</v>
      </c>
      <c r="I241" s="382">
        <v>5364.8803333990063</v>
      </c>
      <c r="J241" s="382">
        <v>58.912005433910878</v>
      </c>
      <c r="K241" s="382">
        <v>1.0566399561627462</v>
      </c>
      <c r="L241" s="382">
        <v>1.0566399561627462</v>
      </c>
      <c r="M241" s="382">
        <v>8.8784632190096318</v>
      </c>
      <c r="N241" s="382">
        <v>1.5810373420537105</v>
      </c>
    </row>
    <row r="242" spans="1:14" ht="15" customHeight="1" x14ac:dyDescent="0.25">
      <c r="A242" s="380" t="s">
        <v>80</v>
      </c>
      <c r="B242" s="381">
        <v>2022</v>
      </c>
      <c r="C242" s="382">
        <v>519.9798450578819</v>
      </c>
      <c r="D242" s="382">
        <v>0.84509101922098606</v>
      </c>
      <c r="E242" s="382">
        <v>0.36205061790284504</v>
      </c>
      <c r="F242" s="382">
        <v>90.5913330047226</v>
      </c>
      <c r="G242" s="382">
        <v>679.65072841766175</v>
      </c>
      <c r="H242" s="382">
        <v>63.592012499294</v>
      </c>
      <c r="I242" s="382">
        <v>5076.2098934998767</v>
      </c>
      <c r="J242" s="382">
        <v>57.881032284127819</v>
      </c>
      <c r="K242" s="382">
        <v>1.0399596901157637</v>
      </c>
      <c r="L242" s="382">
        <v>1.0399596901157637</v>
      </c>
      <c r="M242" s="382">
        <v>8.279100515456868</v>
      </c>
      <c r="N242" s="382">
        <v>1.486422671031183</v>
      </c>
    </row>
    <row r="243" spans="1:14" ht="15" customHeight="1" x14ac:dyDescent="0.25">
      <c r="A243" s="380" t="s">
        <v>80</v>
      </c>
      <c r="B243" s="381">
        <v>2023</v>
      </c>
      <c r="C243" s="382">
        <v>519.12334719058208</v>
      </c>
      <c r="D243" s="382">
        <v>0.8420852426965868</v>
      </c>
      <c r="E243" s="382">
        <v>0.35986205434296736</v>
      </c>
      <c r="F243" s="382">
        <v>88.279410948271462</v>
      </c>
      <c r="G243" s="382">
        <v>656.236845938594</v>
      </c>
      <c r="H243" s="382">
        <v>61.979305262299945</v>
      </c>
      <c r="I243" s="382">
        <v>4901.9802775934395</v>
      </c>
      <c r="J243" s="382">
        <v>57.531146627810202</v>
      </c>
      <c r="K243" s="382">
        <v>1.0382466943811639</v>
      </c>
      <c r="L243" s="382">
        <v>1.0382466943811639</v>
      </c>
      <c r="M243" s="382">
        <v>7.8660578900404676</v>
      </c>
      <c r="N243" s="382">
        <v>1.4228418033971144</v>
      </c>
    </row>
    <row r="244" spans="1:14" ht="15" customHeight="1" x14ac:dyDescent="0.25">
      <c r="A244" s="380" t="s">
        <v>80</v>
      </c>
      <c r="B244" s="381">
        <v>2024</v>
      </c>
      <c r="C244" s="382">
        <v>492.83016558242514</v>
      </c>
      <c r="D244" s="382">
        <v>0.798240364145818</v>
      </c>
      <c r="E244" s="382">
        <v>0.33864678021750128</v>
      </c>
      <c r="F244" s="382">
        <v>82.104177809040692</v>
      </c>
      <c r="G244" s="382">
        <v>614.41722992830694</v>
      </c>
      <c r="H244" s="382">
        <v>57.655629319667902</v>
      </c>
      <c r="I244" s="382">
        <v>4524.0075885139368</v>
      </c>
      <c r="J244" s="382">
        <v>54.139460753371921</v>
      </c>
      <c r="K244" s="382">
        <v>0.98566033116485063</v>
      </c>
      <c r="L244" s="382">
        <v>0.98566033116485063</v>
      </c>
      <c r="M244" s="382">
        <v>7.1307431863999033</v>
      </c>
      <c r="N244" s="382">
        <v>1.298453487364114</v>
      </c>
    </row>
    <row r="245" spans="1:14" ht="15" customHeight="1" x14ac:dyDescent="0.25">
      <c r="A245" s="67" t="s">
        <v>164</v>
      </c>
      <c r="B245" s="381">
        <v>1985</v>
      </c>
      <c r="C245" s="382">
        <v>32928.238207486698</v>
      </c>
      <c r="D245" s="382">
        <v>112.09621778289704</v>
      </c>
      <c r="E245" s="382">
        <v>11572.003155824274</v>
      </c>
      <c r="F245" s="382">
        <v>94564.574442400408</v>
      </c>
      <c r="G245" s="382">
        <v>64132.961989426149</v>
      </c>
      <c r="H245" s="382">
        <v>2845.1564880138399</v>
      </c>
      <c r="I245" s="382">
        <v>563458.38292554358</v>
      </c>
      <c r="J245" s="382">
        <v>8235.600122727059</v>
      </c>
      <c r="K245" s="382">
        <v>263.40346728414249</v>
      </c>
      <c r="L245" s="382">
        <v>62.711174980881594</v>
      </c>
      <c r="M245" s="382">
        <v>3264.6629945298428</v>
      </c>
      <c r="N245" s="382">
        <v>1684.6977534418031</v>
      </c>
    </row>
    <row r="246" spans="1:14" ht="15" customHeight="1" x14ac:dyDescent="0.25">
      <c r="A246" s="67" t="s">
        <v>164</v>
      </c>
      <c r="B246" s="381">
        <v>1986</v>
      </c>
      <c r="C246" s="382">
        <v>34225.498701269564</v>
      </c>
      <c r="D246" s="382">
        <v>118.36098614001786</v>
      </c>
      <c r="E246" s="382">
        <v>7833.9166079550996</v>
      </c>
      <c r="F246" s="382">
        <v>100434.81238133588</v>
      </c>
      <c r="G246" s="382">
        <v>64221.167307689204</v>
      </c>
      <c r="H246" s="382">
        <v>2913.9371269507569</v>
      </c>
      <c r="I246" s="382">
        <v>539301.39857947826</v>
      </c>
      <c r="J246" s="382">
        <v>8699.4150511696953</v>
      </c>
      <c r="K246" s="382">
        <v>277.38487963686504</v>
      </c>
      <c r="L246" s="382">
        <v>65.114342072777831</v>
      </c>
      <c r="M246" s="382">
        <v>3590.7745598839206</v>
      </c>
      <c r="N246" s="382">
        <v>1857.9046813653783</v>
      </c>
    </row>
    <row r="247" spans="1:14" ht="15" customHeight="1" x14ac:dyDescent="0.25">
      <c r="A247" s="67" t="s">
        <v>164</v>
      </c>
      <c r="B247" s="381">
        <v>1987</v>
      </c>
      <c r="C247" s="382">
        <v>34576.383601714595</v>
      </c>
      <c r="D247" s="382">
        <v>118.47732691886412</v>
      </c>
      <c r="E247" s="382">
        <v>7814.8223104884046</v>
      </c>
      <c r="F247" s="382">
        <v>101060.80711339385</v>
      </c>
      <c r="G247" s="382">
        <v>64191.080821840143</v>
      </c>
      <c r="H247" s="382">
        <v>2936.5150046210838</v>
      </c>
      <c r="I247" s="382">
        <v>518332.90173663327</v>
      </c>
      <c r="J247" s="382">
        <v>8707.7327938248345</v>
      </c>
      <c r="K247" s="382">
        <v>277.24658109445244</v>
      </c>
      <c r="L247" s="382">
        <v>65.616199284540485</v>
      </c>
      <c r="M247" s="382">
        <v>3641.3574611351437</v>
      </c>
      <c r="N247" s="382">
        <v>1888.4933308944035</v>
      </c>
    </row>
    <row r="248" spans="1:14" ht="15" customHeight="1" x14ac:dyDescent="0.25">
      <c r="A248" s="67" t="s">
        <v>164</v>
      </c>
      <c r="B248" s="381">
        <v>1988</v>
      </c>
      <c r="C248" s="382">
        <v>35329.455798798197</v>
      </c>
      <c r="D248" s="382">
        <v>119.21627108295802</v>
      </c>
      <c r="E248" s="382">
        <v>7820.6972430567739</v>
      </c>
      <c r="F248" s="382">
        <v>102561.79694678832</v>
      </c>
      <c r="G248" s="382">
        <v>62812.851846963844</v>
      </c>
      <c r="H248" s="382">
        <v>2984.4470737337324</v>
      </c>
      <c r="I248" s="382">
        <v>481813.62447088392</v>
      </c>
      <c r="J248" s="382">
        <v>8761.6918459074823</v>
      </c>
      <c r="K248" s="382">
        <v>279.72564484648797</v>
      </c>
      <c r="L248" s="382">
        <v>66.878569530013195</v>
      </c>
      <c r="M248" s="382">
        <v>3596.0650209898786</v>
      </c>
      <c r="N248" s="382">
        <v>1865.0018452292118</v>
      </c>
    </row>
    <row r="249" spans="1:14" ht="15" customHeight="1" x14ac:dyDescent="0.25">
      <c r="A249" s="67" t="s">
        <v>164</v>
      </c>
      <c r="B249" s="381">
        <v>1989</v>
      </c>
      <c r="C249" s="382">
        <v>35600.231338843456</v>
      </c>
      <c r="D249" s="382">
        <v>120.43880870642533</v>
      </c>
      <c r="E249" s="382">
        <v>5460.9083867153977</v>
      </c>
      <c r="F249" s="382">
        <v>103990.88771552127</v>
      </c>
      <c r="G249" s="382">
        <v>61170.599059241882</v>
      </c>
      <c r="H249" s="382">
        <v>2973.44757579929</v>
      </c>
      <c r="I249" s="382">
        <v>450402.25925291894</v>
      </c>
      <c r="J249" s="382">
        <v>8853.3030123991921</v>
      </c>
      <c r="K249" s="382">
        <v>281.88780527844989</v>
      </c>
      <c r="L249" s="382">
        <v>67.20293670862479</v>
      </c>
      <c r="M249" s="382">
        <v>3710.3394364452192</v>
      </c>
      <c r="N249" s="382">
        <v>1926.8437810680118</v>
      </c>
    </row>
    <row r="250" spans="1:14" ht="15" customHeight="1" x14ac:dyDescent="0.25">
      <c r="A250" s="67" t="s">
        <v>164</v>
      </c>
      <c r="B250" s="381">
        <v>1990</v>
      </c>
      <c r="C250" s="382">
        <v>37855.676088925298</v>
      </c>
      <c r="D250" s="382">
        <v>127.01801610562129</v>
      </c>
      <c r="E250" s="382">
        <v>5737.1143320168148</v>
      </c>
      <c r="F250" s="382">
        <v>109996.67523995643</v>
      </c>
      <c r="G250" s="382">
        <v>63617.585680912802</v>
      </c>
      <c r="H250" s="382">
        <v>3154.4580459384047</v>
      </c>
      <c r="I250" s="382">
        <v>458917.64259284514</v>
      </c>
      <c r="J250" s="382">
        <v>9336.6670684242072</v>
      </c>
      <c r="K250" s="382">
        <v>295.76446205966653</v>
      </c>
      <c r="L250" s="382">
        <v>71.232954758488233</v>
      </c>
      <c r="M250" s="382">
        <v>3928.2730968054898</v>
      </c>
      <c r="N250" s="382">
        <v>2042.4977059829864</v>
      </c>
    </row>
    <row r="251" spans="1:14" ht="15" customHeight="1" x14ac:dyDescent="0.25">
      <c r="A251" s="67" t="s">
        <v>164</v>
      </c>
      <c r="B251" s="381">
        <v>1991</v>
      </c>
      <c r="C251" s="382">
        <v>40176.725864722961</v>
      </c>
      <c r="D251" s="382">
        <v>132.64220461348793</v>
      </c>
      <c r="E251" s="382">
        <v>5870.0438764636874</v>
      </c>
      <c r="F251" s="382">
        <v>112932.19445307668</v>
      </c>
      <c r="G251" s="382">
        <v>66232.929701524568</v>
      </c>
      <c r="H251" s="382">
        <v>3273.4054429559164</v>
      </c>
      <c r="I251" s="382">
        <v>479461.4717208544</v>
      </c>
      <c r="J251" s="382">
        <v>9748.6067946267631</v>
      </c>
      <c r="K251" s="382">
        <v>309.91321577229746</v>
      </c>
      <c r="L251" s="382">
        <v>158.79177875171413</v>
      </c>
      <c r="M251" s="382">
        <v>4161.3063303678264</v>
      </c>
      <c r="N251" s="382">
        <v>2171.3130769875588</v>
      </c>
    </row>
    <row r="252" spans="1:14" ht="15" customHeight="1" x14ac:dyDescent="0.25">
      <c r="A252" s="67" t="s">
        <v>164</v>
      </c>
      <c r="B252" s="381">
        <v>1992</v>
      </c>
      <c r="C252" s="382">
        <v>41713.171099399493</v>
      </c>
      <c r="D252" s="382">
        <v>134.99266945577347</v>
      </c>
      <c r="E252" s="382">
        <v>3796.9711116739827</v>
      </c>
      <c r="F252" s="382">
        <v>112017.0093077599</v>
      </c>
      <c r="G252" s="382">
        <v>65380.314624022474</v>
      </c>
      <c r="H252" s="382">
        <v>3285.0330147261766</v>
      </c>
      <c r="I252" s="382">
        <v>467015.79720437899</v>
      </c>
      <c r="J252" s="382">
        <v>9918.5940821067034</v>
      </c>
      <c r="K252" s="382">
        <v>323.28321750030671</v>
      </c>
      <c r="L252" s="382">
        <v>343.13125285814505</v>
      </c>
      <c r="M252" s="382">
        <v>4018.941449044069</v>
      </c>
      <c r="N252" s="382">
        <v>2097.0935662572656</v>
      </c>
    </row>
    <row r="253" spans="1:14" ht="15" customHeight="1" x14ac:dyDescent="0.25">
      <c r="A253" s="67" t="s">
        <v>164</v>
      </c>
      <c r="B253" s="381">
        <v>1993</v>
      </c>
      <c r="C253" s="382">
        <v>42597.566283321074</v>
      </c>
      <c r="D253" s="382">
        <v>136.66524645441652</v>
      </c>
      <c r="E253" s="382">
        <v>1560.0982529888508</v>
      </c>
      <c r="F253" s="382">
        <v>109770.64614880236</v>
      </c>
      <c r="G253" s="382">
        <v>64627.593359864281</v>
      </c>
      <c r="H253" s="382">
        <v>3234.4182355967332</v>
      </c>
      <c r="I253" s="382">
        <v>455378.34359828569</v>
      </c>
      <c r="J253" s="382">
        <v>10040.121265181737</v>
      </c>
      <c r="K253" s="382">
        <v>330.30292199294922</v>
      </c>
      <c r="L253" s="382">
        <v>524.64781923111173</v>
      </c>
      <c r="M253" s="382">
        <v>4052.8708790502133</v>
      </c>
      <c r="N253" s="382">
        <v>2121.898545093452</v>
      </c>
    </row>
    <row r="254" spans="1:14" ht="15" customHeight="1" x14ac:dyDescent="0.25">
      <c r="A254" s="67" t="s">
        <v>164</v>
      </c>
      <c r="B254" s="381">
        <v>1994</v>
      </c>
      <c r="C254" s="382">
        <v>44551.747866369391</v>
      </c>
      <c r="D254" s="382">
        <v>143.33830095452331</v>
      </c>
      <c r="E254" s="382">
        <v>1659.9741881360947</v>
      </c>
      <c r="F254" s="382">
        <v>110310.49564394285</v>
      </c>
      <c r="G254" s="382">
        <v>61664.537663698269</v>
      </c>
      <c r="H254" s="382">
        <v>3171.3180167777114</v>
      </c>
      <c r="I254" s="382">
        <v>425790.80699865741</v>
      </c>
      <c r="J254" s="382">
        <v>10532.158607329169</v>
      </c>
      <c r="K254" s="382">
        <v>349.06212340702473</v>
      </c>
      <c r="L254" s="382">
        <v>793.68525150051801</v>
      </c>
      <c r="M254" s="382">
        <v>4176.364126354013</v>
      </c>
      <c r="N254" s="382">
        <v>2202.5790385122523</v>
      </c>
    </row>
    <row r="255" spans="1:14" ht="15" customHeight="1" x14ac:dyDescent="0.25">
      <c r="A255" s="67" t="s">
        <v>164</v>
      </c>
      <c r="B255" s="381">
        <v>1995</v>
      </c>
      <c r="C255" s="382">
        <v>45021.110596571059</v>
      </c>
      <c r="D255" s="382">
        <v>144.59672298223302</v>
      </c>
      <c r="E255" s="382">
        <v>1671.5912406527893</v>
      </c>
      <c r="F255" s="382">
        <v>105381.14223144943</v>
      </c>
      <c r="G255" s="382">
        <v>58787.511667161838</v>
      </c>
      <c r="H255" s="382">
        <v>3005.0796056505719</v>
      </c>
      <c r="I255" s="382">
        <v>405852.32011524215</v>
      </c>
      <c r="J255" s="382">
        <v>10624.781002967151</v>
      </c>
      <c r="K255" s="382">
        <v>353.95677150782512</v>
      </c>
      <c r="L255" s="382">
        <v>1059.5180324009384</v>
      </c>
      <c r="M255" s="382">
        <v>4050.3332755705401</v>
      </c>
      <c r="N255" s="382">
        <v>2166.3674497339925</v>
      </c>
    </row>
    <row r="256" spans="1:14" ht="15" customHeight="1" x14ac:dyDescent="0.25">
      <c r="A256" s="67" t="s">
        <v>164</v>
      </c>
      <c r="B256" s="381">
        <v>1996</v>
      </c>
      <c r="C256" s="382">
        <v>45550.286764804936</v>
      </c>
      <c r="D256" s="382">
        <v>146.9554688720051</v>
      </c>
      <c r="E256" s="382">
        <v>1709.4474811838356</v>
      </c>
      <c r="F256" s="382">
        <v>101130.67209565257</v>
      </c>
      <c r="G256" s="382">
        <v>56684.796377356215</v>
      </c>
      <c r="H256" s="382">
        <v>2840.2430221404697</v>
      </c>
      <c r="I256" s="382">
        <v>394002.64044572902</v>
      </c>
      <c r="J256" s="382">
        <v>10798.891473584736</v>
      </c>
      <c r="K256" s="382">
        <v>358.93239231188142</v>
      </c>
      <c r="L256" s="382">
        <v>1317.6483248655838</v>
      </c>
      <c r="M256" s="382">
        <v>3944.7243333234469</v>
      </c>
      <c r="N256" s="382">
        <v>2147.5608181274547</v>
      </c>
    </row>
    <row r="257" spans="1:14" ht="15" customHeight="1" x14ac:dyDescent="0.25">
      <c r="A257" s="67" t="s">
        <v>164</v>
      </c>
      <c r="B257" s="381">
        <v>1997</v>
      </c>
      <c r="C257" s="382">
        <v>47073.809375439996</v>
      </c>
      <c r="D257" s="382">
        <v>149.80198616570055</v>
      </c>
      <c r="E257" s="382">
        <v>1731.5787657388234</v>
      </c>
      <c r="F257" s="382">
        <v>97575.098623243975</v>
      </c>
      <c r="G257" s="382">
        <v>52283.874270801927</v>
      </c>
      <c r="H257" s="382">
        <v>2706.847011319559</v>
      </c>
      <c r="I257" s="382">
        <v>356528.75883012457</v>
      </c>
      <c r="J257" s="382">
        <v>11007.650322490068</v>
      </c>
      <c r="K257" s="382">
        <v>367.08090308476108</v>
      </c>
      <c r="L257" s="382">
        <v>1666.9634914501503</v>
      </c>
      <c r="M257" s="382">
        <v>3621.8982878252746</v>
      </c>
      <c r="N257" s="382">
        <v>1998.5349306033704</v>
      </c>
    </row>
    <row r="258" spans="1:14" ht="15" customHeight="1" x14ac:dyDescent="0.25">
      <c r="A258" s="67" t="s">
        <v>164</v>
      </c>
      <c r="B258" s="381">
        <v>1998</v>
      </c>
      <c r="C258" s="382">
        <v>48246.358130863497</v>
      </c>
      <c r="D258" s="382">
        <v>152.31668631428582</v>
      </c>
      <c r="E258" s="382">
        <v>1753.9063910461825</v>
      </c>
      <c r="F258" s="382">
        <v>93830.776096986781</v>
      </c>
      <c r="G258" s="382">
        <v>48850.888286642657</v>
      </c>
      <c r="H258" s="382">
        <v>2558.6004470108287</v>
      </c>
      <c r="I258" s="382">
        <v>333630.54316488758</v>
      </c>
      <c r="J258" s="382">
        <v>11192.175702301856</v>
      </c>
      <c r="K258" s="382">
        <v>367.48166005603275</v>
      </c>
      <c r="L258" s="382">
        <v>2031.5332530660999</v>
      </c>
      <c r="M258" s="382">
        <v>3349.8627962823443</v>
      </c>
      <c r="N258" s="382">
        <v>1870.7577298808235</v>
      </c>
    </row>
    <row r="259" spans="1:14" ht="15" customHeight="1" x14ac:dyDescent="0.25">
      <c r="A259" s="67" t="s">
        <v>164</v>
      </c>
      <c r="B259" s="381">
        <v>1999</v>
      </c>
      <c r="C259" s="382">
        <v>49031.999940011912</v>
      </c>
      <c r="D259" s="382">
        <v>154.23530483637373</v>
      </c>
      <c r="E259" s="382">
        <v>1080.9545479080705</v>
      </c>
      <c r="F259" s="382">
        <v>90433.399122072311</v>
      </c>
      <c r="G259" s="382">
        <v>43599.666220046529</v>
      </c>
      <c r="H259" s="382">
        <v>2371.2613788005774</v>
      </c>
      <c r="I259" s="382">
        <v>296776.6057489902</v>
      </c>
      <c r="J259" s="382">
        <v>11334.749327200981</v>
      </c>
      <c r="K259" s="382">
        <v>366.48611048679078</v>
      </c>
      <c r="L259" s="382">
        <v>2327.7292060369118</v>
      </c>
      <c r="M259" s="382">
        <v>3127.8136105804756</v>
      </c>
      <c r="N259" s="382">
        <v>1782.0787012315091</v>
      </c>
    </row>
    <row r="260" spans="1:14" ht="15" customHeight="1" x14ac:dyDescent="0.25">
      <c r="A260" s="67" t="s">
        <v>164</v>
      </c>
      <c r="B260" s="381">
        <v>2000</v>
      </c>
      <c r="C260" s="382">
        <v>49105.803526441196</v>
      </c>
      <c r="D260" s="382">
        <v>152.68605280963894</v>
      </c>
      <c r="E260" s="382">
        <v>352.60871794798794</v>
      </c>
      <c r="F260" s="382">
        <v>85755.9065295646</v>
      </c>
      <c r="G260" s="382">
        <v>39607.577769231459</v>
      </c>
      <c r="H260" s="382">
        <v>2181.5293607906779</v>
      </c>
      <c r="I260" s="382">
        <v>271871.35084780829</v>
      </c>
      <c r="J260" s="382">
        <v>11221.293922377892</v>
      </c>
      <c r="K260" s="382">
        <v>361.61769342590833</v>
      </c>
      <c r="L260" s="382">
        <v>2528.3636353039146</v>
      </c>
      <c r="M260" s="382">
        <v>2874.136824504063</v>
      </c>
      <c r="N260" s="382">
        <v>1673.3283304667063</v>
      </c>
    </row>
    <row r="261" spans="1:14" ht="15" customHeight="1" x14ac:dyDescent="0.25">
      <c r="A261" s="67" t="s">
        <v>164</v>
      </c>
      <c r="B261" s="381">
        <v>2001</v>
      </c>
      <c r="C261" s="382">
        <v>48783.826150367531</v>
      </c>
      <c r="D261" s="382">
        <v>153.02558085397237</v>
      </c>
      <c r="E261" s="382">
        <v>353.48697386306242</v>
      </c>
      <c r="F261" s="382">
        <v>83558.999119380547</v>
      </c>
      <c r="G261" s="382">
        <v>36841.236875809373</v>
      </c>
      <c r="H261" s="382">
        <v>2020.3843220818208</v>
      </c>
      <c r="I261" s="382">
        <v>261787.11930183429</v>
      </c>
      <c r="J261" s="382">
        <v>11247.930281098974</v>
      </c>
      <c r="K261" s="382">
        <v>355.27717106734377</v>
      </c>
      <c r="L261" s="382">
        <v>2559.0727813449457</v>
      </c>
      <c r="M261" s="382">
        <v>2690.7595049502111</v>
      </c>
      <c r="N261" s="382">
        <v>1609.5647524102396</v>
      </c>
    </row>
    <row r="262" spans="1:14" ht="15" customHeight="1" x14ac:dyDescent="0.25">
      <c r="A262" s="67" t="s">
        <v>164</v>
      </c>
      <c r="B262" s="381">
        <v>2002</v>
      </c>
      <c r="C262" s="382">
        <v>49673.533412989462</v>
      </c>
      <c r="D262" s="382">
        <v>154.87278416496318</v>
      </c>
      <c r="E262" s="382">
        <v>357.79956408289297</v>
      </c>
      <c r="F262" s="382">
        <v>81295.720387157286</v>
      </c>
      <c r="G262" s="382">
        <v>33622.134693463078</v>
      </c>
      <c r="H262" s="382">
        <v>1882.9690613945497</v>
      </c>
      <c r="I262" s="382">
        <v>242500.44452505588</v>
      </c>
      <c r="J262" s="382">
        <v>11384.523337109271</v>
      </c>
      <c r="K262" s="382">
        <v>351.61214932653616</v>
      </c>
      <c r="L262" s="382">
        <v>2594.5336128267636</v>
      </c>
      <c r="M262" s="382">
        <v>2477.8963773504311</v>
      </c>
      <c r="N262" s="382">
        <v>1517.0072904334456</v>
      </c>
    </row>
    <row r="263" spans="1:14" ht="15" customHeight="1" x14ac:dyDescent="0.25">
      <c r="A263" s="67" t="s">
        <v>164</v>
      </c>
      <c r="B263" s="381">
        <v>2003</v>
      </c>
      <c r="C263" s="382">
        <v>51283.548003748721</v>
      </c>
      <c r="D263" s="382">
        <v>161.15693913931838</v>
      </c>
      <c r="E263" s="382">
        <v>372.51104332229664</v>
      </c>
      <c r="F263" s="382">
        <v>81437.476657225372</v>
      </c>
      <c r="G263" s="382">
        <v>31506.180451777178</v>
      </c>
      <c r="H263" s="382">
        <v>1771.9502102469758</v>
      </c>
      <c r="I263" s="382">
        <v>234563.30066739014</v>
      </c>
      <c r="J263" s="382">
        <v>11850.044823782709</v>
      </c>
      <c r="K263" s="382">
        <v>352.7524356682419</v>
      </c>
      <c r="L263" s="382">
        <v>2596.1211408726467</v>
      </c>
      <c r="M263" s="382">
        <v>2431.5270538422728</v>
      </c>
      <c r="N263" s="382">
        <v>1529.7382600349342</v>
      </c>
    </row>
    <row r="264" spans="1:14" ht="15" customHeight="1" x14ac:dyDescent="0.25">
      <c r="A264" s="67" t="s">
        <v>164</v>
      </c>
      <c r="B264" s="381">
        <v>2004</v>
      </c>
      <c r="C264" s="382">
        <v>52675.884783061527</v>
      </c>
      <c r="D264" s="382">
        <v>165.40814728651117</v>
      </c>
      <c r="E264" s="382">
        <v>382.5342261577959</v>
      </c>
      <c r="F264" s="382">
        <v>80521.557615282742</v>
      </c>
      <c r="G264" s="382">
        <v>27747.633231172626</v>
      </c>
      <c r="H264" s="382">
        <v>1630.4940921632126</v>
      </c>
      <c r="I264" s="382">
        <v>210499.16457584605</v>
      </c>
      <c r="J264" s="382">
        <v>12166.309000955267</v>
      </c>
      <c r="K264" s="382">
        <v>349.18035362961166</v>
      </c>
      <c r="L264" s="382">
        <v>2580.190316621537</v>
      </c>
      <c r="M264" s="382">
        <v>2321.048539060956</v>
      </c>
      <c r="N264" s="382">
        <v>1500.4149965344486</v>
      </c>
    </row>
    <row r="265" spans="1:14" ht="15" customHeight="1" x14ac:dyDescent="0.25">
      <c r="A265" s="67" t="s">
        <v>164</v>
      </c>
      <c r="B265" s="381">
        <v>2005</v>
      </c>
      <c r="C265" s="382">
        <v>52664.909367201377</v>
      </c>
      <c r="D265" s="382">
        <v>166.74581460353784</v>
      </c>
      <c r="E265" s="382">
        <v>77.165314119376092</v>
      </c>
      <c r="F265" s="382">
        <v>77440.08208652855</v>
      </c>
      <c r="G265" s="382">
        <v>25577.645799816841</v>
      </c>
      <c r="H265" s="382">
        <v>1471.8688986307918</v>
      </c>
      <c r="I265" s="382">
        <v>204013.86079139437</v>
      </c>
      <c r="J265" s="382">
        <v>12268.41786148201</v>
      </c>
      <c r="K265" s="382">
        <v>336.37616998260734</v>
      </c>
      <c r="L265" s="382">
        <v>2454.684264680106</v>
      </c>
      <c r="M265" s="382">
        <v>2246.8060325755705</v>
      </c>
      <c r="N265" s="382">
        <v>1499.0616218211087</v>
      </c>
    </row>
    <row r="266" spans="1:14" ht="15" customHeight="1" x14ac:dyDescent="0.25">
      <c r="A266" s="67" t="s">
        <v>164</v>
      </c>
      <c r="B266" s="381">
        <v>2006</v>
      </c>
      <c r="C266" s="382">
        <v>54301.985824366267</v>
      </c>
      <c r="D266" s="382">
        <v>171.94767884164074</v>
      </c>
      <c r="E266" s="382">
        <v>79.553165506675398</v>
      </c>
      <c r="F266" s="382">
        <v>75836.447927633388</v>
      </c>
      <c r="G266" s="382">
        <v>22746.678885087535</v>
      </c>
      <c r="H266" s="382">
        <v>1341.6203291753966</v>
      </c>
      <c r="I266" s="382">
        <v>185864.85677728039</v>
      </c>
      <c r="J266" s="382">
        <v>12644.892584937857</v>
      </c>
      <c r="K266" s="382">
        <v>333.61008748517111</v>
      </c>
      <c r="L266" s="382">
        <v>2360.1258322493836</v>
      </c>
      <c r="M266" s="382">
        <v>2211.8228778515518</v>
      </c>
      <c r="N266" s="382">
        <v>1519.5294644755568</v>
      </c>
    </row>
    <row r="267" spans="1:14" ht="15" customHeight="1" x14ac:dyDescent="0.25">
      <c r="A267" s="67" t="s">
        <v>164</v>
      </c>
      <c r="B267" s="381">
        <v>2007</v>
      </c>
      <c r="C267" s="382">
        <v>57109.162982742753</v>
      </c>
      <c r="D267" s="382">
        <v>180.05971484982837</v>
      </c>
      <c r="E267" s="382">
        <v>83.316938881856132</v>
      </c>
      <c r="F267" s="382">
        <v>74098.619585543798</v>
      </c>
      <c r="G267" s="382">
        <v>20549.138161940467</v>
      </c>
      <c r="H267" s="382">
        <v>1214.4288438846129</v>
      </c>
      <c r="I267" s="382">
        <v>171555.71736685399</v>
      </c>
      <c r="J267" s="382">
        <v>13239.714944626896</v>
      </c>
      <c r="K267" s="382">
        <v>350.24349858366065</v>
      </c>
      <c r="L267" s="382">
        <v>2275.7126082364152</v>
      </c>
      <c r="M267" s="382">
        <v>2142.0376201066101</v>
      </c>
      <c r="N267" s="382">
        <v>1502.6071003337661</v>
      </c>
    </row>
    <row r="268" spans="1:14" ht="15" customHeight="1" x14ac:dyDescent="0.25">
      <c r="A268" s="67" t="s">
        <v>164</v>
      </c>
      <c r="B268" s="381">
        <v>2008</v>
      </c>
      <c r="C268" s="382">
        <v>56497.963926143086</v>
      </c>
      <c r="D268" s="382">
        <v>175.73456022279831</v>
      </c>
      <c r="E268" s="382">
        <v>81.351442949909185</v>
      </c>
      <c r="F268" s="382">
        <v>66551.148108009438</v>
      </c>
      <c r="G268" s="382">
        <v>18299.846831231214</v>
      </c>
      <c r="H268" s="382">
        <v>1024.2890290118096</v>
      </c>
      <c r="I268" s="382">
        <v>158547.03358717624</v>
      </c>
      <c r="J268" s="382">
        <v>12925.842123503677</v>
      </c>
      <c r="K268" s="382">
        <v>354.46480832576299</v>
      </c>
      <c r="L268" s="382">
        <v>2107.9344257274224</v>
      </c>
      <c r="M268" s="382">
        <v>1885.104095320889</v>
      </c>
      <c r="N268" s="382">
        <v>1341.2769902566877</v>
      </c>
    </row>
    <row r="269" spans="1:14" ht="15" customHeight="1" x14ac:dyDescent="0.25">
      <c r="A269" s="67" t="s">
        <v>164</v>
      </c>
      <c r="B269" s="381">
        <v>2009</v>
      </c>
      <c r="C269" s="382">
        <v>54571.839906100227</v>
      </c>
      <c r="D269" s="382">
        <v>166.31484815190552</v>
      </c>
      <c r="E269" s="382">
        <v>76.923499898966725</v>
      </c>
      <c r="F269" s="382">
        <v>58656.256841276852</v>
      </c>
      <c r="G269" s="382">
        <v>16105.208106388805</v>
      </c>
      <c r="H269" s="382">
        <v>871.15727599508591</v>
      </c>
      <c r="I269" s="382">
        <v>143367.89521694154</v>
      </c>
      <c r="J269" s="382">
        <v>12223.211648003817</v>
      </c>
      <c r="K269" s="382">
        <v>346.8027735783661</v>
      </c>
      <c r="L269" s="382">
        <v>1973.5940740125084</v>
      </c>
      <c r="M269" s="382">
        <v>1589.5718228701126</v>
      </c>
      <c r="N269" s="382">
        <v>1141.2703882659164</v>
      </c>
    </row>
    <row r="270" spans="1:14" ht="15" customHeight="1" x14ac:dyDescent="0.25">
      <c r="A270" s="67" t="s">
        <v>164</v>
      </c>
      <c r="B270" s="381">
        <v>2010</v>
      </c>
      <c r="C270" s="382">
        <v>54201.390994004716</v>
      </c>
      <c r="D270" s="382">
        <v>166.05384381366372</v>
      </c>
      <c r="E270" s="382">
        <v>76.503881864992366</v>
      </c>
      <c r="F270" s="382">
        <v>55949.389677513129</v>
      </c>
      <c r="G270" s="382">
        <v>14911.518342380008</v>
      </c>
      <c r="H270" s="382">
        <v>775.77417410905571</v>
      </c>
      <c r="I270" s="382">
        <v>137486.27298662331</v>
      </c>
      <c r="J270" s="382">
        <v>12152.575919190554</v>
      </c>
      <c r="K270" s="382">
        <v>358.01902889649296</v>
      </c>
      <c r="L270" s="382">
        <v>1809.6088993441351</v>
      </c>
      <c r="M270" s="382">
        <v>1487.6237455649791</v>
      </c>
      <c r="N270" s="382">
        <v>1072.802237200269</v>
      </c>
    </row>
    <row r="271" spans="1:14" ht="15" customHeight="1" x14ac:dyDescent="0.25">
      <c r="A271" s="67" t="s">
        <v>164</v>
      </c>
      <c r="B271" s="381">
        <v>2011</v>
      </c>
      <c r="C271" s="382">
        <v>54652.539950690458</v>
      </c>
      <c r="D271" s="382">
        <v>166.13379247188016</v>
      </c>
      <c r="E271" s="382">
        <v>74.67042526728855</v>
      </c>
      <c r="F271" s="382">
        <v>53243.818688179126</v>
      </c>
      <c r="G271" s="382">
        <v>12577.947371666978</v>
      </c>
      <c r="H271" s="382">
        <v>684.43605755728038</v>
      </c>
      <c r="I271" s="382">
        <v>117663.92062075608</v>
      </c>
      <c r="J271" s="382">
        <v>11872.828981211664</v>
      </c>
      <c r="K271" s="382">
        <v>378.62688298389963</v>
      </c>
      <c r="L271" s="382">
        <v>1666.4461257033445</v>
      </c>
      <c r="M271" s="382">
        <v>1323.7572315600619</v>
      </c>
      <c r="N271" s="382">
        <v>960.01501905549151</v>
      </c>
    </row>
    <row r="272" spans="1:14" ht="15" customHeight="1" x14ac:dyDescent="0.25">
      <c r="A272" s="67" t="s">
        <v>164</v>
      </c>
      <c r="B272" s="381">
        <v>2012</v>
      </c>
      <c r="C272" s="382">
        <v>54411.289929458784</v>
      </c>
      <c r="D272" s="382">
        <v>161.80320029825936</v>
      </c>
      <c r="E272" s="382">
        <v>71.217984931483514</v>
      </c>
      <c r="F272" s="382">
        <v>48776.086152774144</v>
      </c>
      <c r="G272" s="382">
        <v>11322.681929931732</v>
      </c>
      <c r="H272" s="382">
        <v>594.81969215899028</v>
      </c>
      <c r="I272" s="382">
        <v>109189.57160824619</v>
      </c>
      <c r="J272" s="382">
        <v>11336.626976184081</v>
      </c>
      <c r="K272" s="382">
        <v>382.13667942026115</v>
      </c>
      <c r="L272" s="382">
        <v>1486.9779756344999</v>
      </c>
      <c r="M272" s="382">
        <v>1180.418241202339</v>
      </c>
      <c r="N272" s="382">
        <v>860.57736317198044</v>
      </c>
    </row>
    <row r="273" spans="1:14" ht="15" customHeight="1" x14ac:dyDescent="0.25">
      <c r="A273" s="67" t="s">
        <v>164</v>
      </c>
      <c r="B273" s="381">
        <v>2013</v>
      </c>
      <c r="C273" s="382">
        <v>54511.368664519207</v>
      </c>
      <c r="D273" s="382">
        <v>159.27615294191227</v>
      </c>
      <c r="E273" s="382">
        <v>70.018689478196933</v>
      </c>
      <c r="F273" s="382">
        <v>45587.343258055815</v>
      </c>
      <c r="G273" s="382">
        <v>10249.371465354639</v>
      </c>
      <c r="H273" s="382">
        <v>531.37308394629804</v>
      </c>
      <c r="I273" s="382">
        <v>101044.01154483162</v>
      </c>
      <c r="J273" s="382">
        <v>11147.104663338469</v>
      </c>
      <c r="K273" s="382">
        <v>391.19374897311906</v>
      </c>
      <c r="L273" s="382">
        <v>1338.8240489891584</v>
      </c>
      <c r="M273" s="382">
        <v>1054.571156138994</v>
      </c>
      <c r="N273" s="382">
        <v>770.60450938897952</v>
      </c>
    </row>
    <row r="274" spans="1:14" ht="15" customHeight="1" x14ac:dyDescent="0.25">
      <c r="A274" s="67" t="s">
        <v>164</v>
      </c>
      <c r="B274" s="381">
        <v>2014</v>
      </c>
      <c r="C274" s="382">
        <v>55557.509125983197</v>
      </c>
      <c r="D274" s="382">
        <v>162.3889157526543</v>
      </c>
      <c r="E274" s="382">
        <v>71.355148799488717</v>
      </c>
      <c r="F274" s="382">
        <v>43093.179557535288</v>
      </c>
      <c r="G274" s="382">
        <v>9037.9201984849169</v>
      </c>
      <c r="H274" s="382">
        <v>482.44131684223998</v>
      </c>
      <c r="I274" s="382">
        <v>90921.38469752745</v>
      </c>
      <c r="J274" s="382">
        <v>11362.068152330861</v>
      </c>
      <c r="K274" s="382">
        <v>471.45321781894359</v>
      </c>
      <c r="L274" s="382">
        <v>1224.6462288133289</v>
      </c>
      <c r="M274" s="382">
        <v>916.74533045773956</v>
      </c>
      <c r="N274" s="382">
        <v>668.19540634305633</v>
      </c>
    </row>
    <row r="275" spans="1:14" ht="15" customHeight="1" x14ac:dyDescent="0.25">
      <c r="A275" s="67" t="s">
        <v>164</v>
      </c>
      <c r="B275" s="381">
        <v>2015</v>
      </c>
      <c r="C275" s="382">
        <v>57269.589100428915</v>
      </c>
      <c r="D275" s="382">
        <v>165.39422686950942</v>
      </c>
      <c r="E275" s="382">
        <v>72.740024084851299</v>
      </c>
      <c r="F275" s="382">
        <v>40501.310482522858</v>
      </c>
      <c r="G275" s="382">
        <v>8473.2395486213773</v>
      </c>
      <c r="H275" s="382">
        <v>443.52220463080073</v>
      </c>
      <c r="I275" s="382">
        <v>85741.02783027316</v>
      </c>
      <c r="J275" s="382">
        <v>11582.037126268322</v>
      </c>
      <c r="K275" s="382">
        <v>602.13188515728712</v>
      </c>
      <c r="L275" s="382">
        <v>1113.0758099496536</v>
      </c>
      <c r="M275" s="382">
        <v>806.76507816131505</v>
      </c>
      <c r="N275" s="382">
        <v>580.51265984116367</v>
      </c>
    </row>
    <row r="276" spans="1:14" ht="15" customHeight="1" x14ac:dyDescent="0.25">
      <c r="A276" s="67" t="s">
        <v>164</v>
      </c>
      <c r="B276" s="381">
        <v>2016</v>
      </c>
      <c r="C276" s="382">
        <v>58144.278011865012</v>
      </c>
      <c r="D276" s="382">
        <v>168.19069158673997</v>
      </c>
      <c r="E276" s="382">
        <v>73.968119016790254</v>
      </c>
      <c r="F276" s="382">
        <v>37407.990501267166</v>
      </c>
      <c r="G276" s="382">
        <v>7644.2394870768903</v>
      </c>
      <c r="H276" s="382">
        <v>401.68029446950379</v>
      </c>
      <c r="I276" s="382">
        <v>77032.046974241064</v>
      </c>
      <c r="J276" s="382">
        <v>11779.662329278159</v>
      </c>
      <c r="K276" s="382">
        <v>744.8230630440471</v>
      </c>
      <c r="L276" s="382">
        <v>1013.2017855548235</v>
      </c>
      <c r="M276" s="382">
        <v>691.4079793435626</v>
      </c>
      <c r="N276" s="382">
        <v>489.83710861912601</v>
      </c>
    </row>
    <row r="277" spans="1:14" ht="15" customHeight="1" x14ac:dyDescent="0.25">
      <c r="A277" s="67" t="s">
        <v>164</v>
      </c>
      <c r="B277" s="381">
        <v>2017</v>
      </c>
      <c r="C277" s="382">
        <v>59132.486393225015</v>
      </c>
      <c r="D277" s="382">
        <v>170.49467457559999</v>
      </c>
      <c r="E277" s="382">
        <v>75.015582358732232</v>
      </c>
      <c r="F277" s="382">
        <v>34547.256716425625</v>
      </c>
      <c r="G277" s="382">
        <v>7092.6129243820942</v>
      </c>
      <c r="H277" s="382">
        <v>369.63485306789653</v>
      </c>
      <c r="I277" s="382">
        <v>71531.00539528919</v>
      </c>
      <c r="J277" s="382">
        <v>11952.263793946908</v>
      </c>
      <c r="K277" s="382">
        <v>853.67602895385221</v>
      </c>
      <c r="L277" s="382">
        <v>936.14760610344092</v>
      </c>
      <c r="M277" s="382">
        <v>582.07896200189384</v>
      </c>
      <c r="N277" s="382">
        <v>403.84983978029373</v>
      </c>
    </row>
    <row r="278" spans="1:14" ht="15" customHeight="1" x14ac:dyDescent="0.25">
      <c r="A278" s="67" t="s">
        <v>164</v>
      </c>
      <c r="B278" s="381">
        <v>2018</v>
      </c>
      <c r="C278" s="382">
        <v>60634.05366569449</v>
      </c>
      <c r="D278" s="382">
        <v>174.3877411225786</v>
      </c>
      <c r="E278" s="382">
        <v>76.829686297246369</v>
      </c>
      <c r="F278" s="382">
        <v>32350.021308397296</v>
      </c>
      <c r="G278" s="382">
        <v>6430.6415987303244</v>
      </c>
      <c r="H278" s="382">
        <v>339.74772243314197</v>
      </c>
      <c r="I278" s="382">
        <v>64036.344653645676</v>
      </c>
      <c r="J278" s="382">
        <v>12242.252242924587</v>
      </c>
      <c r="K278" s="382">
        <v>965.28528518187238</v>
      </c>
      <c r="L278" s="382">
        <v>866.945806436672</v>
      </c>
      <c r="M278" s="382">
        <v>485.64939465590061</v>
      </c>
      <c r="N278" s="382">
        <v>326.97747498286105</v>
      </c>
    </row>
    <row r="279" spans="1:14" ht="15" customHeight="1" x14ac:dyDescent="0.25">
      <c r="A279" s="67" t="s">
        <v>164</v>
      </c>
      <c r="B279" s="381">
        <v>2019</v>
      </c>
      <c r="C279" s="382">
        <v>60363.48626579035</v>
      </c>
      <c r="D279" s="382">
        <v>172.19614925113308</v>
      </c>
      <c r="E279" s="382">
        <v>75.55775638608074</v>
      </c>
      <c r="F279" s="382">
        <v>29154.892485313037</v>
      </c>
      <c r="G279" s="382">
        <v>5852.5102154812075</v>
      </c>
      <c r="H279" s="382">
        <v>312.88954970597985</v>
      </c>
      <c r="I279" s="382">
        <v>57817.115202810091</v>
      </c>
      <c r="J279" s="382">
        <v>12042.826502706461</v>
      </c>
      <c r="K279" s="382">
        <v>1018.8923447700296</v>
      </c>
      <c r="L279" s="382">
        <v>805.34730435060044</v>
      </c>
      <c r="M279" s="382">
        <v>388.0732244002723</v>
      </c>
      <c r="N279" s="382">
        <v>251.22247527794849</v>
      </c>
    </row>
    <row r="280" spans="1:14" ht="15" customHeight="1" x14ac:dyDescent="0.25">
      <c r="A280" s="67" t="s">
        <v>164</v>
      </c>
      <c r="B280" s="381">
        <v>2020</v>
      </c>
      <c r="C280" s="382">
        <v>55585.555842928617</v>
      </c>
      <c r="D280" s="382">
        <v>159.99246233562334</v>
      </c>
      <c r="E280" s="382">
        <v>69.440302798997081</v>
      </c>
      <c r="F280" s="382">
        <v>24616.113048426258</v>
      </c>
      <c r="G280" s="382">
        <v>5144.1528674590299</v>
      </c>
      <c r="H280" s="382">
        <v>275.10684832183159</v>
      </c>
      <c r="I280" s="382">
        <v>49081.053995098329</v>
      </c>
      <c r="J280" s="382">
        <v>11067.421931168976</v>
      </c>
      <c r="K280" s="382">
        <v>1036.9995137006827</v>
      </c>
      <c r="L280" s="382">
        <v>695.64185400582539</v>
      </c>
      <c r="M280" s="382">
        <v>298.13661804449413</v>
      </c>
      <c r="N280" s="382">
        <v>182.90134042422534</v>
      </c>
    </row>
    <row r="281" spans="1:14" ht="15" customHeight="1" x14ac:dyDescent="0.25">
      <c r="A281" s="67" t="s">
        <v>164</v>
      </c>
      <c r="B281" s="381">
        <v>2021</v>
      </c>
      <c r="C281" s="382">
        <v>56559.028006646462</v>
      </c>
      <c r="D281" s="382">
        <v>162.15892863507656</v>
      </c>
      <c r="E281" s="382">
        <v>70.312538405590104</v>
      </c>
      <c r="F281" s="382">
        <v>23125.906978209263</v>
      </c>
      <c r="G281" s="382">
        <v>4986.3421715415534</v>
      </c>
      <c r="H281" s="382">
        <v>268.35158510485326</v>
      </c>
      <c r="I281" s="382">
        <v>47149.575313126326</v>
      </c>
      <c r="J281" s="382">
        <v>11208.046830882096</v>
      </c>
      <c r="K281" s="382">
        <v>1096.5082846090884</v>
      </c>
      <c r="L281" s="382">
        <v>676.00511423842102</v>
      </c>
      <c r="M281" s="382">
        <v>252.84182114013799</v>
      </c>
      <c r="N281" s="382">
        <v>144.89797459897764</v>
      </c>
    </row>
    <row r="282" spans="1:14" ht="15" customHeight="1" x14ac:dyDescent="0.25">
      <c r="A282" s="67" t="s">
        <v>164</v>
      </c>
      <c r="B282" s="381">
        <v>2022</v>
      </c>
      <c r="C282" s="382">
        <v>56930.549722318137</v>
      </c>
      <c r="D282" s="382">
        <v>159.48274785932728</v>
      </c>
      <c r="E282" s="382">
        <v>69.472005413872878</v>
      </c>
      <c r="F282" s="382">
        <v>21965.40750137631</v>
      </c>
      <c r="G282" s="382">
        <v>4675.6618650264691</v>
      </c>
      <c r="H282" s="382">
        <v>257.02370805501363</v>
      </c>
      <c r="I282" s="382">
        <v>42980.667006203636</v>
      </c>
      <c r="J282" s="382">
        <v>11071.522073244139</v>
      </c>
      <c r="K282" s="382">
        <v>1081.9663815031004</v>
      </c>
      <c r="L282" s="382">
        <v>648.30403378209849</v>
      </c>
      <c r="M282" s="382">
        <v>216.13066905866583</v>
      </c>
      <c r="N282" s="382">
        <v>117.68993872574038</v>
      </c>
    </row>
    <row r="283" spans="1:14" ht="15" customHeight="1" x14ac:dyDescent="0.25">
      <c r="A283" s="67" t="s">
        <v>164</v>
      </c>
      <c r="B283" s="381">
        <v>2023</v>
      </c>
      <c r="C283" s="382">
        <v>56866.104164825651</v>
      </c>
      <c r="D283" s="382">
        <v>157.53695131694187</v>
      </c>
      <c r="E283" s="382">
        <v>68.885491203352828</v>
      </c>
      <c r="F283" s="382">
        <v>20581.85902135327</v>
      </c>
      <c r="G283" s="382">
        <v>4558.0546311783346</v>
      </c>
      <c r="H283" s="382">
        <v>253.30964373673592</v>
      </c>
      <c r="I283" s="382">
        <v>41398.428908264017</v>
      </c>
      <c r="J283" s="382">
        <v>10974.084066118552</v>
      </c>
      <c r="K283" s="382">
        <v>1099.6035067987316</v>
      </c>
      <c r="L283" s="382">
        <v>636.33085700271715</v>
      </c>
      <c r="M283" s="382">
        <v>187.74913844804263</v>
      </c>
      <c r="N283" s="382">
        <v>95.032287363501808</v>
      </c>
    </row>
    <row r="284" spans="1:14" ht="15" customHeight="1" x14ac:dyDescent="0.25">
      <c r="A284" s="67" t="s">
        <v>164</v>
      </c>
      <c r="B284" s="381">
        <v>2024</v>
      </c>
      <c r="C284" s="382">
        <v>53639.689445854834</v>
      </c>
      <c r="D284" s="382">
        <v>143.1382246950717</v>
      </c>
      <c r="E284" s="382">
        <v>61.760427934660662</v>
      </c>
      <c r="F284" s="382">
        <v>18654.013277158079</v>
      </c>
      <c r="G284" s="382">
        <v>4271.4948076950122</v>
      </c>
      <c r="H284" s="382">
        <v>233.68848251017198</v>
      </c>
      <c r="I284" s="382">
        <v>37845.829096925023</v>
      </c>
      <c r="J284" s="382">
        <v>9846.8060544969612</v>
      </c>
      <c r="K284" s="382">
        <v>926.6411616254245</v>
      </c>
      <c r="L284" s="382">
        <v>589.0522239095917</v>
      </c>
      <c r="M284" s="382">
        <v>150.7897626976133</v>
      </c>
      <c r="N284" s="382">
        <v>73.124944501690024</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S8"/>
  <sheetViews>
    <sheetView zoomScale="80" zoomScaleNormal="80" workbookViewId="0">
      <pane xSplit="3" ySplit="3" topLeftCell="D4" activePane="bottomRight" state="frozen"/>
      <selection pane="topRight"/>
      <selection pane="bottomLeft"/>
      <selection pane="bottomRight" activeCell="E26" sqref="E26"/>
    </sheetView>
  </sheetViews>
  <sheetFormatPr defaultColWidth="9.109375" defaultRowHeight="10.199999999999999" x14ac:dyDescent="0.2"/>
  <cols>
    <col min="1" max="1" width="9.109375" style="4"/>
    <col min="2" max="2" width="31.33203125" style="4" bestFit="1" customWidth="1"/>
    <col min="3" max="3" width="19.109375" style="4" customWidth="1"/>
    <col min="4" max="36" width="6.33203125" style="4" customWidth="1"/>
    <col min="37" max="16384" width="9.109375" style="4"/>
  </cols>
  <sheetData>
    <row r="1" spans="1:45" ht="15.6" x14ac:dyDescent="0.3">
      <c r="A1" s="24" t="s">
        <v>1803</v>
      </c>
    </row>
    <row r="3" spans="1:45" s="101" customFormat="1" ht="11.4" x14ac:dyDescent="0.25">
      <c r="A3" s="101" t="s">
        <v>664</v>
      </c>
      <c r="B3" s="101" t="s">
        <v>1205</v>
      </c>
      <c r="C3" s="69" t="s">
        <v>1204</v>
      </c>
      <c r="D3" s="4">
        <v>1985</v>
      </c>
      <c r="E3" s="4">
        <v>1986</v>
      </c>
      <c r="F3" s="4">
        <v>1987</v>
      </c>
      <c r="G3" s="4">
        <v>1988</v>
      </c>
      <c r="H3" s="4">
        <v>1989</v>
      </c>
      <c r="I3" s="4">
        <v>1990</v>
      </c>
      <c r="J3" s="4">
        <v>1991</v>
      </c>
      <c r="K3" s="4">
        <v>1992</v>
      </c>
      <c r="L3" s="4">
        <v>1993</v>
      </c>
      <c r="M3" s="4">
        <v>1994</v>
      </c>
      <c r="N3" s="4">
        <v>1995</v>
      </c>
      <c r="O3" s="4">
        <v>1996</v>
      </c>
      <c r="P3" s="4">
        <v>1997</v>
      </c>
      <c r="Q3" s="4">
        <v>1998</v>
      </c>
      <c r="R3" s="4">
        <v>1999</v>
      </c>
      <c r="S3" s="4">
        <v>2000</v>
      </c>
      <c r="T3" s="4">
        <v>2001</v>
      </c>
      <c r="U3" s="4">
        <v>2002</v>
      </c>
      <c r="V3" s="4">
        <v>2003</v>
      </c>
      <c r="W3" s="4">
        <v>2004</v>
      </c>
      <c r="X3" s="4">
        <v>2005</v>
      </c>
      <c r="Y3" s="4">
        <v>2006</v>
      </c>
      <c r="Z3" s="4">
        <v>2007</v>
      </c>
      <c r="AA3" s="4">
        <v>2008</v>
      </c>
      <c r="AB3" s="4">
        <v>2009</v>
      </c>
      <c r="AC3" s="4">
        <v>2010</v>
      </c>
      <c r="AD3" s="4">
        <v>2011</v>
      </c>
      <c r="AE3" s="4">
        <v>2012</v>
      </c>
      <c r="AF3" s="4">
        <v>2013</v>
      </c>
      <c r="AG3" s="4">
        <v>2014</v>
      </c>
      <c r="AH3" s="4">
        <v>2015</v>
      </c>
      <c r="AI3" s="4">
        <v>2016</v>
      </c>
      <c r="AJ3" s="4">
        <v>2017</v>
      </c>
      <c r="AK3" s="4">
        <v>2018</v>
      </c>
      <c r="AL3" s="4">
        <v>2019</v>
      </c>
      <c r="AM3" s="4">
        <v>2020</v>
      </c>
      <c r="AN3" s="4">
        <v>2021</v>
      </c>
      <c r="AO3" s="4">
        <v>2022</v>
      </c>
      <c r="AP3" s="4">
        <v>2023</v>
      </c>
      <c r="AQ3" s="4">
        <v>2024</v>
      </c>
    </row>
    <row r="4" spans="1:45" s="101" customFormat="1" ht="11.4" x14ac:dyDescent="0.25">
      <c r="A4" s="101" t="s">
        <v>166</v>
      </c>
      <c r="B4" s="101" t="s">
        <v>1202</v>
      </c>
      <c r="C4" s="69" t="s">
        <v>1756</v>
      </c>
      <c r="D4" s="68">
        <v>1.1894045598030696</v>
      </c>
      <c r="E4" s="68">
        <v>1.266002671938008</v>
      </c>
      <c r="F4" s="68">
        <v>1.260044680478549</v>
      </c>
      <c r="G4" s="68">
        <v>1.2596816482729238</v>
      </c>
      <c r="H4" s="68">
        <v>1.2549330224081074</v>
      </c>
      <c r="I4" s="68">
        <v>1.2595493936678663</v>
      </c>
      <c r="J4" s="68">
        <v>1.1439438196176974</v>
      </c>
      <c r="K4" s="68">
        <v>1.120540325304046</v>
      </c>
      <c r="L4" s="68">
        <v>1.1362642632411746</v>
      </c>
      <c r="M4" s="68">
        <v>1.2378166824502728</v>
      </c>
      <c r="N4" s="68">
        <v>1.2712466918577139</v>
      </c>
      <c r="O4" s="68">
        <v>1.2786101867814643</v>
      </c>
      <c r="P4" s="68">
        <v>1.2827013187150864</v>
      </c>
      <c r="Q4" s="68">
        <v>1.297931146683331</v>
      </c>
      <c r="R4" s="68">
        <v>1.2730891092719496</v>
      </c>
      <c r="S4" s="68">
        <v>1.1923629403194431</v>
      </c>
      <c r="T4" s="68">
        <v>1.0592345803745031</v>
      </c>
      <c r="U4" s="68">
        <v>1.0579787104736231</v>
      </c>
      <c r="V4" s="68">
        <v>1.1060428784104102</v>
      </c>
      <c r="W4" s="68">
        <v>1.1593623480110864</v>
      </c>
      <c r="X4" s="68">
        <v>1.1535938997115629</v>
      </c>
      <c r="Y4" s="68">
        <v>1.2369535292847935</v>
      </c>
      <c r="Z4" s="68">
        <v>1.3513936823651833</v>
      </c>
      <c r="AA4" s="68">
        <v>1.4641989832382551</v>
      </c>
      <c r="AB4" s="68">
        <v>1.2330425670448366</v>
      </c>
      <c r="AC4" s="68">
        <v>1.464549688462186</v>
      </c>
      <c r="AD4" s="68">
        <v>1.5737060482370147</v>
      </c>
      <c r="AE4" s="68">
        <v>1.3193957880258991</v>
      </c>
      <c r="AF4" s="68">
        <v>1.2398881604486669</v>
      </c>
      <c r="AG4" s="68">
        <v>1.3351554849948839</v>
      </c>
      <c r="AH4" s="68">
        <v>1.4001814298757034</v>
      </c>
      <c r="AI4" s="68">
        <v>1.3914079031775404</v>
      </c>
      <c r="AJ4" s="68">
        <v>1.3906937378082953</v>
      </c>
      <c r="AK4" s="68">
        <v>1.3881379488937517</v>
      </c>
      <c r="AL4" s="68">
        <v>1.3919695703476775</v>
      </c>
      <c r="AM4" s="68">
        <v>1.3963998916434031</v>
      </c>
      <c r="AN4" s="68">
        <v>1.3853050708562502</v>
      </c>
      <c r="AO4" s="68">
        <v>1.2917015219230414</v>
      </c>
      <c r="AP4" s="68">
        <v>1.3300378136488331</v>
      </c>
      <c r="AQ4" s="68">
        <v>0.90402909210096549</v>
      </c>
      <c r="AR4" s="121"/>
      <c r="AS4" s="121"/>
    </row>
    <row r="5" spans="1:45" s="101" customFormat="1" ht="11.4" x14ac:dyDescent="0.25">
      <c r="A5" s="101" t="s">
        <v>166</v>
      </c>
      <c r="B5" s="101" t="s">
        <v>1202</v>
      </c>
      <c r="C5" s="69" t="s">
        <v>1757</v>
      </c>
      <c r="D5" s="68">
        <v>1.7792835110261052</v>
      </c>
      <c r="E5" s="68">
        <v>2.1138996346575314</v>
      </c>
      <c r="F5" s="68">
        <v>2.0689544164266254</v>
      </c>
      <c r="G5" s="68">
        <v>2.0618709449667754</v>
      </c>
      <c r="H5" s="68">
        <v>2.0406316078753188</v>
      </c>
      <c r="I5" s="68">
        <v>2.002679616795354</v>
      </c>
      <c r="J5" s="68">
        <v>1.5442904133234061</v>
      </c>
      <c r="K5" s="68">
        <v>1.4654496465321123</v>
      </c>
      <c r="L5" s="68">
        <v>1.4938287925576577</v>
      </c>
      <c r="M5" s="68">
        <v>1.8142917992370049</v>
      </c>
      <c r="N5" s="68">
        <v>1.892616992173707</v>
      </c>
      <c r="O5" s="68">
        <v>1.8025241282886344</v>
      </c>
      <c r="P5" s="68">
        <v>1.7284855784189519</v>
      </c>
      <c r="Q5" s="68">
        <v>1.7238901359824468</v>
      </c>
      <c r="R5" s="68">
        <v>1.5961360252492249</v>
      </c>
      <c r="S5" s="68">
        <v>1.5088111931694035</v>
      </c>
      <c r="T5" s="68">
        <v>1.5939113815345061</v>
      </c>
      <c r="U5" s="68">
        <v>1.6755913624552463</v>
      </c>
      <c r="V5" s="68">
        <v>1.8358556035215128</v>
      </c>
      <c r="W5" s="68">
        <v>1.8210309015078103</v>
      </c>
      <c r="X5" s="68">
        <v>1.701142107341636</v>
      </c>
      <c r="Y5" s="68">
        <v>1.5803600848217638</v>
      </c>
      <c r="Z5" s="68">
        <v>1.6447008037369144</v>
      </c>
      <c r="AA5" s="68">
        <v>1.5010641541242493</v>
      </c>
      <c r="AB5" s="68">
        <v>1.6151078392174818</v>
      </c>
      <c r="AC5" s="68">
        <v>1.4351510268283179</v>
      </c>
      <c r="AD5" s="68">
        <v>1.4434981017598394</v>
      </c>
      <c r="AE5" s="68">
        <v>1.4290982091803728</v>
      </c>
      <c r="AF5" s="68">
        <v>1.3803580462329808</v>
      </c>
      <c r="AG5" s="68">
        <v>1.545022335056893</v>
      </c>
      <c r="AH5" s="68">
        <v>1.5079873627460507</v>
      </c>
      <c r="AI5" s="68">
        <v>1.5699431428619763</v>
      </c>
      <c r="AJ5" s="68">
        <v>1.5485592069562486</v>
      </c>
      <c r="AK5" s="68">
        <v>1.529948636125835</v>
      </c>
      <c r="AL5" s="68">
        <v>1.5184910271044951</v>
      </c>
      <c r="AM5" s="68">
        <v>1.5103940641291942</v>
      </c>
      <c r="AN5" s="68">
        <v>1.4856365007415571</v>
      </c>
      <c r="AO5" s="68">
        <v>1.356664273499844</v>
      </c>
      <c r="AP5" s="68">
        <v>1.3979131987325037</v>
      </c>
      <c r="AQ5" s="68">
        <v>0.90562292644630715</v>
      </c>
      <c r="AR5" s="121"/>
      <c r="AS5" s="121"/>
    </row>
    <row r="6" spans="1:45" s="101" customFormat="1" ht="11.4" x14ac:dyDescent="0.25">
      <c r="A6" s="101" t="s">
        <v>166</v>
      </c>
      <c r="B6" s="101" t="s">
        <v>1202</v>
      </c>
      <c r="C6" s="69" t="s">
        <v>1758</v>
      </c>
      <c r="D6" s="68">
        <v>1.0438239544233321</v>
      </c>
      <c r="E6" s="68">
        <v>1.0641141538279166</v>
      </c>
      <c r="F6" s="68">
        <v>1.0615004793325924</v>
      </c>
      <c r="G6" s="68">
        <v>1.0590337587989587</v>
      </c>
      <c r="H6" s="68">
        <v>1.056645922120925</v>
      </c>
      <c r="I6" s="68">
        <v>1.0542155235964659</v>
      </c>
      <c r="J6" s="68">
        <v>1.0287403728013085</v>
      </c>
      <c r="K6" s="68">
        <v>1.0234310715403792</v>
      </c>
      <c r="L6" s="68">
        <v>1.0251151340496145</v>
      </c>
      <c r="M6" s="68">
        <v>1.0429655668987305</v>
      </c>
      <c r="N6" s="68">
        <v>1.0476322026907718</v>
      </c>
      <c r="O6" s="68">
        <v>1.0488644830853784</v>
      </c>
      <c r="P6" s="68">
        <v>1.0486587094385762</v>
      </c>
      <c r="Q6" s="68">
        <v>1.0497826702097453</v>
      </c>
      <c r="R6" s="68">
        <v>1.0464250807580158</v>
      </c>
      <c r="S6" s="68">
        <v>1.0369784852259802</v>
      </c>
      <c r="T6" s="68">
        <v>1.032552958840137</v>
      </c>
      <c r="U6" s="68">
        <v>1.0383736062143669</v>
      </c>
      <c r="V6" s="68">
        <v>1.0510734461666467</v>
      </c>
      <c r="W6" s="68">
        <v>1.0549702656234023</v>
      </c>
      <c r="X6" s="68">
        <v>1.0525421536119919</v>
      </c>
      <c r="Y6" s="68">
        <v>1.0509287982575695</v>
      </c>
      <c r="Z6" s="68">
        <v>1.0604870567982099</v>
      </c>
      <c r="AA6" s="68">
        <v>1.0553418473393501</v>
      </c>
      <c r="AB6" s="68">
        <v>1.0459436467863563</v>
      </c>
      <c r="AC6" s="68">
        <v>1.0402148114776608</v>
      </c>
      <c r="AD6" s="68">
        <v>1.0409831356111614</v>
      </c>
      <c r="AE6" s="68">
        <v>1.0277908179009461</v>
      </c>
      <c r="AF6" s="68">
        <v>1.0214473633757712</v>
      </c>
      <c r="AG6" s="68">
        <v>1.0290494826529089</v>
      </c>
      <c r="AH6" s="68">
        <v>1.0285750326449699</v>
      </c>
      <c r="AI6" s="68">
        <v>1.0306461669556479</v>
      </c>
      <c r="AJ6" s="68">
        <v>1.029361478378215</v>
      </c>
      <c r="AK6" s="68">
        <v>1.0282755507430643</v>
      </c>
      <c r="AL6" s="68">
        <v>1.0275366692521724</v>
      </c>
      <c r="AM6" s="68">
        <v>1.0269259997432778</v>
      </c>
      <c r="AN6" s="68">
        <v>1.0252996805926953</v>
      </c>
      <c r="AO6" s="68">
        <v>1.0183810321722022</v>
      </c>
      <c r="AP6" s="68">
        <v>1.0201776018862325</v>
      </c>
      <c r="AQ6" s="68">
        <v>0.99483920361308598</v>
      </c>
      <c r="AR6" s="121"/>
      <c r="AS6" s="121"/>
    </row>
    <row r="7" spans="1:45" s="101" customFormat="1" ht="11.4" x14ac:dyDescent="0.25">
      <c r="A7" s="101" t="s">
        <v>166</v>
      </c>
      <c r="B7" s="101" t="s">
        <v>1203</v>
      </c>
      <c r="C7" s="69" t="s">
        <v>1484</v>
      </c>
      <c r="D7" s="68">
        <v>1.0887502189806031</v>
      </c>
      <c r="E7" s="68">
        <v>1.1102252138406119</v>
      </c>
      <c r="F7" s="68">
        <v>1.0697864079628936</v>
      </c>
      <c r="G7" s="68">
        <v>1.0598860224121758</v>
      </c>
      <c r="H7" s="68">
        <v>1.0909257696055075</v>
      </c>
      <c r="I7" s="68">
        <v>1.1718889296352146</v>
      </c>
      <c r="J7" s="68">
        <v>1.2518402819858059</v>
      </c>
      <c r="K7" s="68">
        <v>1.2212839543305256</v>
      </c>
      <c r="L7" s="68">
        <v>1.2110794273662968</v>
      </c>
      <c r="M7" s="68">
        <v>1.2471369397343912</v>
      </c>
      <c r="N7" s="68">
        <v>1.2233705700883442</v>
      </c>
      <c r="O7" s="68">
        <v>1.2306995797745011</v>
      </c>
      <c r="P7" s="68">
        <v>1.2445330123538674</v>
      </c>
      <c r="Q7" s="68">
        <v>1.2357312420444315</v>
      </c>
      <c r="R7" s="68">
        <v>1.2367596625602</v>
      </c>
      <c r="S7" s="68">
        <v>1.211934074479176</v>
      </c>
      <c r="T7" s="68">
        <v>1.2227228770451539</v>
      </c>
      <c r="U7" s="68">
        <v>1.198822860851531</v>
      </c>
      <c r="V7" s="68">
        <v>1.2278877465371123</v>
      </c>
      <c r="W7" s="68">
        <v>1.244588311926627</v>
      </c>
      <c r="X7" s="68">
        <v>1.2184953358364441</v>
      </c>
      <c r="Y7" s="68">
        <v>1.2253751923064993</v>
      </c>
      <c r="Z7" s="68">
        <v>1.2371694492226981</v>
      </c>
      <c r="AA7" s="68">
        <v>1.2204910231363628</v>
      </c>
      <c r="AB7" s="68">
        <v>1.1857720665747697</v>
      </c>
      <c r="AC7" s="68">
        <v>1.2127584855905245</v>
      </c>
      <c r="AD7" s="68">
        <v>1.2063186311821599</v>
      </c>
      <c r="AE7" s="68">
        <v>1.1926279487318638</v>
      </c>
      <c r="AF7" s="68">
        <v>1.1801522382373271</v>
      </c>
      <c r="AG7" s="68">
        <v>1.1409436258632268</v>
      </c>
      <c r="AH7" s="68">
        <v>1.1476151210374674</v>
      </c>
      <c r="AI7" s="68">
        <v>1.1343895976360985</v>
      </c>
      <c r="AJ7" s="68">
        <v>1.1298997980378849</v>
      </c>
      <c r="AK7" s="68">
        <v>1.1540312148119749</v>
      </c>
      <c r="AL7" s="68">
        <v>1.1281324251540248</v>
      </c>
      <c r="AM7" s="68">
        <v>1.1087119093228068</v>
      </c>
      <c r="AN7" s="68">
        <v>1.0908572089801873</v>
      </c>
      <c r="AO7" s="68">
        <v>1.1338054297692339</v>
      </c>
      <c r="AP7" s="68">
        <v>1.1488963457009371</v>
      </c>
      <c r="AQ7" s="68">
        <v>1.2180779294054489</v>
      </c>
      <c r="AR7" s="121"/>
      <c r="AS7" s="121"/>
    </row>
    <row r="8" spans="1:45" s="101" customFormat="1" ht="11.4" x14ac:dyDescent="0.25">
      <c r="A8" s="101" t="s">
        <v>165</v>
      </c>
      <c r="B8" s="101" t="s">
        <v>1203</v>
      </c>
      <c r="C8" s="69" t="s">
        <v>1485</v>
      </c>
      <c r="D8" s="68">
        <v>1.0407650718473498</v>
      </c>
      <c r="E8" s="68">
        <v>1.0137876959990413</v>
      </c>
      <c r="F8" s="68">
        <v>0.97988338746914394</v>
      </c>
      <c r="G8" s="68">
        <v>0.96344516626993082</v>
      </c>
      <c r="H8" s="68">
        <v>0.93555577033227122</v>
      </c>
      <c r="I8" s="68">
        <v>0.982115614606482</v>
      </c>
      <c r="J8" s="68">
        <v>1.0240215439252998</v>
      </c>
      <c r="K8" s="68">
        <v>1.0735426372344699</v>
      </c>
      <c r="L8" s="68">
        <v>1.101746713596794</v>
      </c>
      <c r="M8" s="68">
        <v>1.1260749897975106</v>
      </c>
      <c r="N8" s="68">
        <v>1.1037799446101513</v>
      </c>
      <c r="O8" s="68">
        <v>1.0876623417870777</v>
      </c>
      <c r="P8" s="68">
        <v>1.0984644000650041</v>
      </c>
      <c r="Q8" s="68">
        <v>1.1087853695951475</v>
      </c>
      <c r="R8" s="68">
        <v>1.089770366685209</v>
      </c>
      <c r="S8" s="68">
        <v>1.1006809693896238</v>
      </c>
      <c r="T8" s="68">
        <v>1.0920237182535835</v>
      </c>
      <c r="U8" s="68">
        <v>1.1124625372791042</v>
      </c>
      <c r="V8" s="68">
        <v>1.1195297002509794</v>
      </c>
      <c r="W8" s="68">
        <v>1.1026502054606411</v>
      </c>
      <c r="X8" s="68">
        <v>1.0939506405113413</v>
      </c>
      <c r="Y8" s="68">
        <v>1.0982404133041737</v>
      </c>
      <c r="Z8" s="68">
        <v>1.1146100079999011</v>
      </c>
      <c r="AA8" s="68">
        <v>1.0960157861555375</v>
      </c>
      <c r="AB8" s="68">
        <v>1.0836107321894062</v>
      </c>
      <c r="AC8" s="68">
        <v>1.0698807197874585</v>
      </c>
      <c r="AD8" s="68">
        <v>1.0499926947174387</v>
      </c>
      <c r="AE8" s="68">
        <v>1.0550040911887235</v>
      </c>
      <c r="AF8" s="68">
        <v>1.0584549247570987</v>
      </c>
      <c r="AG8" s="68">
        <v>1.0751771900092923</v>
      </c>
      <c r="AH8" s="68">
        <v>1.076371819636698</v>
      </c>
      <c r="AI8" s="68">
        <v>1.0591877082460215</v>
      </c>
      <c r="AJ8" s="68">
        <v>1.0642234521242822</v>
      </c>
      <c r="AK8" s="68">
        <v>1.0688450887929699</v>
      </c>
      <c r="AL8" s="68">
        <v>1.0677781738143128</v>
      </c>
      <c r="AM8" s="68">
        <v>1.0676993460080526</v>
      </c>
      <c r="AN8" s="68">
        <v>1.058130853082949</v>
      </c>
      <c r="AO8" s="68">
        <v>1.0343427034824253</v>
      </c>
      <c r="AP8" s="68">
        <v>1.0472463240864278</v>
      </c>
      <c r="AQ8" s="68">
        <v>1.0103145057768019</v>
      </c>
      <c r="AR8" s="121"/>
      <c r="AS8" s="121"/>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656"/>
  <sheetViews>
    <sheetView zoomScale="90" zoomScaleNormal="90" workbookViewId="0">
      <pane xSplit="1" ySplit="3" topLeftCell="B4" activePane="bottomRight" state="frozen"/>
      <selection pane="topRight"/>
      <selection pane="bottomLeft"/>
      <selection pane="bottomRight" activeCell="B4" sqref="B4"/>
    </sheetView>
  </sheetViews>
  <sheetFormatPr defaultColWidth="9.109375" defaultRowHeight="15" customHeight="1" x14ac:dyDescent="0.25"/>
  <cols>
    <col min="1" max="1" width="11" style="4" customWidth="1"/>
    <col min="2" max="2" width="11.33203125" style="4" bestFit="1" customWidth="1"/>
    <col min="3" max="16384" width="9.109375" style="8"/>
  </cols>
  <sheetData>
    <row r="1" spans="1:2" ht="15.6" x14ac:dyDescent="0.3">
      <c r="A1" s="24" t="s">
        <v>1573</v>
      </c>
    </row>
    <row r="3" spans="1:2" ht="15" customHeight="1" x14ac:dyDescent="0.25">
      <c r="A3" s="383" t="s">
        <v>167</v>
      </c>
      <c r="B3" s="383" t="s">
        <v>1615</v>
      </c>
    </row>
    <row r="4" spans="1:2" ht="15" customHeight="1" x14ac:dyDescent="0.25">
      <c r="A4" s="384" t="s">
        <v>556</v>
      </c>
      <c r="B4" s="384" t="s">
        <v>254</v>
      </c>
    </row>
    <row r="5" spans="1:2" ht="15" customHeight="1" x14ac:dyDescent="0.25">
      <c r="A5" s="384" t="s">
        <v>1848</v>
      </c>
      <c r="B5" s="384" t="s">
        <v>585</v>
      </c>
    </row>
    <row r="6" spans="1:2" ht="15" customHeight="1" x14ac:dyDescent="0.25">
      <c r="A6" s="384" t="s">
        <v>559</v>
      </c>
      <c r="B6" s="384" t="s">
        <v>559</v>
      </c>
    </row>
    <row r="7" spans="1:2" ht="15" customHeight="1" x14ac:dyDescent="0.25">
      <c r="A7" s="384" t="s">
        <v>1952</v>
      </c>
      <c r="B7" s="384" t="s">
        <v>605</v>
      </c>
    </row>
    <row r="8" spans="1:2" ht="15" customHeight="1" x14ac:dyDescent="0.25">
      <c r="A8" s="384" t="s">
        <v>2325</v>
      </c>
      <c r="B8" s="384" t="s">
        <v>608</v>
      </c>
    </row>
    <row r="9" spans="1:2" ht="15" customHeight="1" x14ac:dyDescent="0.25">
      <c r="A9" s="384" t="s">
        <v>1782</v>
      </c>
      <c r="B9" s="384" t="s">
        <v>605</v>
      </c>
    </row>
    <row r="10" spans="1:2" ht="15" customHeight="1" x14ac:dyDescent="0.25">
      <c r="A10" s="384" t="s">
        <v>1302</v>
      </c>
      <c r="B10" s="384" t="s">
        <v>192</v>
      </c>
    </row>
    <row r="11" spans="1:2" ht="15" customHeight="1" x14ac:dyDescent="0.25">
      <c r="A11" s="384" t="s">
        <v>561</v>
      </c>
      <c r="B11" s="384" t="s">
        <v>254</v>
      </c>
    </row>
    <row r="12" spans="1:2" ht="15" customHeight="1" x14ac:dyDescent="0.25">
      <c r="A12" s="384" t="s">
        <v>564</v>
      </c>
      <c r="B12" s="384" t="s">
        <v>254</v>
      </c>
    </row>
    <row r="13" spans="1:2" ht="15" customHeight="1" x14ac:dyDescent="0.25">
      <c r="A13" s="384" t="s">
        <v>2289</v>
      </c>
      <c r="B13" s="384" t="s">
        <v>316</v>
      </c>
    </row>
    <row r="14" spans="1:2" ht="15" customHeight="1" x14ac:dyDescent="0.25">
      <c r="A14" s="384" t="s">
        <v>567</v>
      </c>
      <c r="B14" s="384" t="s">
        <v>316</v>
      </c>
    </row>
    <row r="15" spans="1:2" ht="15" customHeight="1" x14ac:dyDescent="0.25">
      <c r="A15" s="384" t="s">
        <v>1727</v>
      </c>
      <c r="B15" s="384" t="s">
        <v>337</v>
      </c>
    </row>
    <row r="16" spans="1:2" ht="15" customHeight="1" x14ac:dyDescent="0.25">
      <c r="A16" s="384" t="s">
        <v>1849</v>
      </c>
      <c r="B16" s="384" t="s">
        <v>1711</v>
      </c>
    </row>
    <row r="17" spans="1:2" ht="15" customHeight="1" x14ac:dyDescent="0.25">
      <c r="A17" s="384" t="s">
        <v>570</v>
      </c>
      <c r="B17" s="384" t="s">
        <v>570</v>
      </c>
    </row>
    <row r="18" spans="1:2" ht="15" customHeight="1" x14ac:dyDescent="0.25">
      <c r="A18" s="384" t="s">
        <v>572</v>
      </c>
      <c r="B18" s="384" t="s">
        <v>572</v>
      </c>
    </row>
    <row r="19" spans="1:2" ht="15" customHeight="1" x14ac:dyDescent="0.25">
      <c r="A19" s="384" t="s">
        <v>575</v>
      </c>
      <c r="B19" s="384" t="s">
        <v>575</v>
      </c>
    </row>
    <row r="20" spans="1:2" ht="15" customHeight="1" x14ac:dyDescent="0.25">
      <c r="A20" s="384" t="s">
        <v>578</v>
      </c>
      <c r="B20" s="384" t="s">
        <v>578</v>
      </c>
    </row>
    <row r="21" spans="1:2" ht="15" customHeight="1" x14ac:dyDescent="0.25">
      <c r="A21" s="384" t="s">
        <v>1610</v>
      </c>
      <c r="B21" s="384" t="s">
        <v>1610</v>
      </c>
    </row>
    <row r="22" spans="1:2" ht="15" customHeight="1" x14ac:dyDescent="0.25">
      <c r="A22" s="384" t="s">
        <v>581</v>
      </c>
      <c r="B22" s="384" t="s">
        <v>581</v>
      </c>
    </row>
    <row r="23" spans="1:2" ht="15" customHeight="1" x14ac:dyDescent="0.25">
      <c r="A23" s="384" t="s">
        <v>1622</v>
      </c>
      <c r="B23" s="384" t="s">
        <v>1622</v>
      </c>
    </row>
    <row r="24" spans="1:2" ht="15" customHeight="1" x14ac:dyDescent="0.25">
      <c r="A24" s="384" t="s">
        <v>1207</v>
      </c>
      <c r="B24" s="384" t="s">
        <v>1207</v>
      </c>
    </row>
    <row r="25" spans="1:2" ht="15" customHeight="1" x14ac:dyDescent="0.25">
      <c r="A25" s="384" t="s">
        <v>1850</v>
      </c>
      <c r="B25" s="384" t="s">
        <v>1850</v>
      </c>
    </row>
    <row r="26" spans="1:2" ht="15" customHeight="1" x14ac:dyDescent="0.25">
      <c r="A26" s="384" t="s">
        <v>1623</v>
      </c>
      <c r="B26" s="384" t="s">
        <v>1623</v>
      </c>
    </row>
    <row r="27" spans="1:2" ht="15" customHeight="1" x14ac:dyDescent="0.25">
      <c r="A27" s="384" t="s">
        <v>1764</v>
      </c>
      <c r="B27" s="384" t="s">
        <v>1764</v>
      </c>
    </row>
    <row r="28" spans="1:2" ht="15" customHeight="1" x14ac:dyDescent="0.25">
      <c r="A28" s="384" t="s">
        <v>2290</v>
      </c>
      <c r="B28" s="384" t="s">
        <v>1623</v>
      </c>
    </row>
    <row r="29" spans="1:2" ht="15" customHeight="1" x14ac:dyDescent="0.25">
      <c r="A29" s="384" t="s">
        <v>2077</v>
      </c>
      <c r="B29" s="384" t="s">
        <v>192</v>
      </c>
    </row>
    <row r="30" spans="1:2" ht="15" customHeight="1" x14ac:dyDescent="0.25">
      <c r="A30" s="384" t="s">
        <v>584</v>
      </c>
      <c r="B30" s="384" t="s">
        <v>596</v>
      </c>
    </row>
    <row r="31" spans="1:2" ht="15" customHeight="1" x14ac:dyDescent="0.25">
      <c r="A31" s="384" t="s">
        <v>587</v>
      </c>
      <c r="B31" s="384" t="s">
        <v>596</v>
      </c>
    </row>
    <row r="32" spans="1:2" ht="15" customHeight="1" x14ac:dyDescent="0.25">
      <c r="A32" s="384" t="s">
        <v>590</v>
      </c>
      <c r="B32" s="384" t="s">
        <v>590</v>
      </c>
    </row>
    <row r="33" spans="1:2" ht="15" customHeight="1" x14ac:dyDescent="0.25">
      <c r="A33" s="384" t="s">
        <v>593</v>
      </c>
      <c r="B33" s="384" t="s">
        <v>593</v>
      </c>
    </row>
    <row r="34" spans="1:2" ht="15" customHeight="1" x14ac:dyDescent="0.25">
      <c r="A34" s="384" t="s">
        <v>596</v>
      </c>
      <c r="B34" s="384" t="s">
        <v>596</v>
      </c>
    </row>
    <row r="35" spans="1:2" ht="15" customHeight="1" x14ac:dyDescent="0.25">
      <c r="A35" s="384" t="s">
        <v>599</v>
      </c>
      <c r="B35" s="384" t="s">
        <v>599</v>
      </c>
    </row>
    <row r="36" spans="1:2" ht="15" customHeight="1" x14ac:dyDescent="0.25">
      <c r="A36" s="384" t="s">
        <v>602</v>
      </c>
      <c r="B36" s="384" t="s">
        <v>602</v>
      </c>
    </row>
    <row r="37" spans="1:2" ht="15" customHeight="1" x14ac:dyDescent="0.25">
      <c r="A37" s="384" t="s">
        <v>605</v>
      </c>
      <c r="B37" s="384" t="s">
        <v>605</v>
      </c>
    </row>
    <row r="38" spans="1:2" ht="15" customHeight="1" x14ac:dyDescent="0.25">
      <c r="A38" s="384" t="s">
        <v>608</v>
      </c>
      <c r="B38" s="384" t="s">
        <v>608</v>
      </c>
    </row>
    <row r="39" spans="1:2" ht="15" customHeight="1" x14ac:dyDescent="0.25">
      <c r="A39" s="384" t="s">
        <v>610</v>
      </c>
      <c r="B39" s="384" t="s">
        <v>605</v>
      </c>
    </row>
    <row r="40" spans="1:2" ht="15" customHeight="1" x14ac:dyDescent="0.25">
      <c r="A40" s="384" t="s">
        <v>169</v>
      </c>
      <c r="B40" s="384" t="s">
        <v>605</v>
      </c>
    </row>
    <row r="41" spans="1:2" ht="15" customHeight="1" x14ac:dyDescent="0.25">
      <c r="A41" s="384" t="s">
        <v>173</v>
      </c>
      <c r="B41" s="384" t="s">
        <v>179</v>
      </c>
    </row>
    <row r="42" spans="1:2" ht="15" customHeight="1" x14ac:dyDescent="0.25">
      <c r="A42" s="384" t="s">
        <v>176</v>
      </c>
      <c r="B42" s="384" t="s">
        <v>176</v>
      </c>
    </row>
    <row r="43" spans="1:2" ht="15" customHeight="1" x14ac:dyDescent="0.25">
      <c r="A43" s="384" t="s">
        <v>179</v>
      </c>
      <c r="B43" s="384" t="s">
        <v>179</v>
      </c>
    </row>
    <row r="44" spans="1:2" ht="15" customHeight="1" x14ac:dyDescent="0.25">
      <c r="A44" s="384" t="s">
        <v>1953</v>
      </c>
      <c r="B44" s="384" t="s">
        <v>176</v>
      </c>
    </row>
    <row r="45" spans="1:2" ht="15" customHeight="1" x14ac:dyDescent="0.25">
      <c r="A45" s="384" t="s">
        <v>1851</v>
      </c>
      <c r="B45" s="384" t="s">
        <v>1851</v>
      </c>
    </row>
    <row r="46" spans="1:2" ht="15" customHeight="1" x14ac:dyDescent="0.25">
      <c r="A46" s="384" t="s">
        <v>1852</v>
      </c>
      <c r="B46" s="384" t="s">
        <v>1852</v>
      </c>
    </row>
    <row r="47" spans="1:2" ht="15" customHeight="1" x14ac:dyDescent="0.25">
      <c r="A47" s="384" t="s">
        <v>183</v>
      </c>
      <c r="B47" s="384" t="s">
        <v>186</v>
      </c>
    </row>
    <row r="48" spans="1:2" ht="15" customHeight="1" x14ac:dyDescent="0.25">
      <c r="A48" s="384" t="s">
        <v>1721</v>
      </c>
      <c r="B48" s="384" t="s">
        <v>1721</v>
      </c>
    </row>
    <row r="49" spans="1:2" ht="15" customHeight="1" x14ac:dyDescent="0.25">
      <c r="A49" s="384" t="s">
        <v>186</v>
      </c>
      <c r="B49" s="384" t="s">
        <v>186</v>
      </c>
    </row>
    <row r="50" spans="1:2" ht="15" customHeight="1" x14ac:dyDescent="0.25">
      <c r="A50" s="384" t="s">
        <v>1307</v>
      </c>
      <c r="B50" s="384" t="s">
        <v>1307</v>
      </c>
    </row>
    <row r="51" spans="1:2" ht="15" customHeight="1" x14ac:dyDescent="0.25">
      <c r="A51" s="384" t="s">
        <v>189</v>
      </c>
      <c r="B51" s="384" t="s">
        <v>189</v>
      </c>
    </row>
    <row r="52" spans="1:2" ht="15" customHeight="1" x14ac:dyDescent="0.25">
      <c r="A52" s="384" t="s">
        <v>1954</v>
      </c>
      <c r="B52" s="384" t="s">
        <v>1954</v>
      </c>
    </row>
    <row r="53" spans="1:2" ht="15" customHeight="1" x14ac:dyDescent="0.25">
      <c r="A53" s="384" t="s">
        <v>1308</v>
      </c>
      <c r="B53" s="384" t="s">
        <v>1308</v>
      </c>
    </row>
    <row r="54" spans="1:2" ht="15" customHeight="1" x14ac:dyDescent="0.25">
      <c r="A54" s="384" t="s">
        <v>1772</v>
      </c>
      <c r="B54" s="384" t="s">
        <v>1772</v>
      </c>
    </row>
    <row r="55" spans="1:2" ht="15" customHeight="1" x14ac:dyDescent="0.25">
      <c r="A55" s="384" t="s">
        <v>192</v>
      </c>
      <c r="B55" s="384" t="s">
        <v>192</v>
      </c>
    </row>
    <row r="56" spans="1:2" ht="15" customHeight="1" x14ac:dyDescent="0.25">
      <c r="A56" s="384" t="s">
        <v>1853</v>
      </c>
      <c r="B56" s="384" t="s">
        <v>1853</v>
      </c>
    </row>
    <row r="57" spans="1:2" ht="15" customHeight="1" x14ac:dyDescent="0.25">
      <c r="A57" s="384" t="s">
        <v>1309</v>
      </c>
      <c r="B57" s="384" t="s">
        <v>216</v>
      </c>
    </row>
    <row r="58" spans="1:2" ht="15" customHeight="1" x14ac:dyDescent="0.25">
      <c r="A58" s="384" t="s">
        <v>195</v>
      </c>
      <c r="B58" s="384" t="s">
        <v>195</v>
      </c>
    </row>
    <row r="59" spans="1:2" ht="15" customHeight="1" x14ac:dyDescent="0.25">
      <c r="A59" s="384" t="s">
        <v>198</v>
      </c>
      <c r="B59" s="384" t="s">
        <v>596</v>
      </c>
    </row>
    <row r="60" spans="1:2" ht="15" customHeight="1" x14ac:dyDescent="0.25">
      <c r="A60" s="384" t="s">
        <v>1955</v>
      </c>
      <c r="B60" s="384" t="s">
        <v>593</v>
      </c>
    </row>
    <row r="61" spans="1:2" ht="15" customHeight="1" x14ac:dyDescent="0.25">
      <c r="A61" s="384" t="s">
        <v>201</v>
      </c>
      <c r="B61" s="384" t="s">
        <v>563</v>
      </c>
    </row>
    <row r="62" spans="1:2" ht="15" customHeight="1" x14ac:dyDescent="0.25">
      <c r="A62" s="384" t="s">
        <v>1210</v>
      </c>
      <c r="B62" s="384" t="s">
        <v>379</v>
      </c>
    </row>
    <row r="63" spans="1:2" ht="15" customHeight="1" x14ac:dyDescent="0.25">
      <c r="A63" s="384" t="s">
        <v>204</v>
      </c>
      <c r="B63" s="384" t="s">
        <v>379</v>
      </c>
    </row>
    <row r="64" spans="1:2" ht="15" customHeight="1" x14ac:dyDescent="0.25">
      <c r="A64" s="384" t="s">
        <v>1854</v>
      </c>
      <c r="B64" s="384" t="s">
        <v>1854</v>
      </c>
    </row>
    <row r="65" spans="1:2" ht="15" customHeight="1" x14ac:dyDescent="0.25">
      <c r="A65" s="384" t="s">
        <v>207</v>
      </c>
      <c r="B65" s="384" t="s">
        <v>207</v>
      </c>
    </row>
    <row r="66" spans="1:2" ht="15" customHeight="1" x14ac:dyDescent="0.25">
      <c r="A66" s="384" t="s">
        <v>210</v>
      </c>
      <c r="B66" s="384" t="s">
        <v>379</v>
      </c>
    </row>
    <row r="67" spans="1:2" ht="15" customHeight="1" x14ac:dyDescent="0.25">
      <c r="A67" s="384" t="s">
        <v>1311</v>
      </c>
      <c r="B67" s="384" t="s">
        <v>171</v>
      </c>
    </row>
    <row r="68" spans="1:2" ht="15" customHeight="1" x14ac:dyDescent="0.25">
      <c r="A68" s="384" t="s">
        <v>1855</v>
      </c>
      <c r="B68" s="384" t="s">
        <v>270</v>
      </c>
    </row>
    <row r="69" spans="1:2" ht="15" customHeight="1" x14ac:dyDescent="0.25">
      <c r="A69" s="384" t="s">
        <v>1720</v>
      </c>
      <c r="B69" s="384" t="s">
        <v>535</v>
      </c>
    </row>
    <row r="70" spans="1:2" ht="15" customHeight="1" x14ac:dyDescent="0.25">
      <c r="A70" s="384" t="s">
        <v>1856</v>
      </c>
      <c r="B70" s="384" t="s">
        <v>1856</v>
      </c>
    </row>
    <row r="71" spans="1:2" ht="15" customHeight="1" x14ac:dyDescent="0.25">
      <c r="A71" s="384" t="s">
        <v>1773</v>
      </c>
      <c r="B71" s="384" t="s">
        <v>171</v>
      </c>
    </row>
    <row r="72" spans="1:2" ht="15" customHeight="1" x14ac:dyDescent="0.25">
      <c r="A72" s="384" t="s">
        <v>213</v>
      </c>
      <c r="B72" s="384" t="s">
        <v>213</v>
      </c>
    </row>
    <row r="73" spans="1:2" ht="15" customHeight="1" x14ac:dyDescent="0.25">
      <c r="A73" s="384" t="s">
        <v>216</v>
      </c>
      <c r="B73" s="384" t="s">
        <v>216</v>
      </c>
    </row>
    <row r="74" spans="1:2" ht="15" customHeight="1" x14ac:dyDescent="0.25">
      <c r="A74" s="384" t="s">
        <v>219</v>
      </c>
      <c r="B74" s="384" t="s">
        <v>216</v>
      </c>
    </row>
    <row r="75" spans="1:2" ht="15" customHeight="1" x14ac:dyDescent="0.25">
      <c r="A75" s="384" t="s">
        <v>222</v>
      </c>
      <c r="B75" s="384" t="s">
        <v>222</v>
      </c>
    </row>
    <row r="76" spans="1:2" ht="15" customHeight="1" x14ac:dyDescent="0.25">
      <c r="A76" s="384" t="s">
        <v>225</v>
      </c>
      <c r="B76" s="384" t="s">
        <v>225</v>
      </c>
    </row>
    <row r="77" spans="1:2" ht="15" customHeight="1" x14ac:dyDescent="0.25">
      <c r="A77" s="384" t="s">
        <v>228</v>
      </c>
      <c r="B77" s="384" t="s">
        <v>519</v>
      </c>
    </row>
    <row r="78" spans="1:2" ht="15" customHeight="1" x14ac:dyDescent="0.25">
      <c r="A78" s="384" t="s">
        <v>1857</v>
      </c>
      <c r="B78" s="384" t="s">
        <v>1857</v>
      </c>
    </row>
    <row r="79" spans="1:2" ht="15" customHeight="1" x14ac:dyDescent="0.25">
      <c r="A79" s="384" t="s">
        <v>1858</v>
      </c>
      <c r="B79" s="384" t="s">
        <v>1858</v>
      </c>
    </row>
    <row r="80" spans="1:2" ht="15" customHeight="1" x14ac:dyDescent="0.25">
      <c r="A80" s="384" t="s">
        <v>231</v>
      </c>
      <c r="B80" s="384" t="s">
        <v>248</v>
      </c>
    </row>
    <row r="81" spans="1:2" ht="15" customHeight="1" x14ac:dyDescent="0.25">
      <c r="A81" s="384" t="s">
        <v>234</v>
      </c>
      <c r="B81" s="384" t="s">
        <v>248</v>
      </c>
    </row>
    <row r="82" spans="1:2" ht="15" customHeight="1" x14ac:dyDescent="0.25">
      <c r="A82" s="384" t="s">
        <v>237</v>
      </c>
      <c r="B82" s="384" t="s">
        <v>237</v>
      </c>
    </row>
    <row r="83" spans="1:2" ht="15" customHeight="1" x14ac:dyDescent="0.25">
      <c r="A83" s="384" t="s">
        <v>240</v>
      </c>
      <c r="B83" s="384" t="s">
        <v>500</v>
      </c>
    </row>
    <row r="84" spans="1:2" ht="15" customHeight="1" x14ac:dyDescent="0.25">
      <c r="A84" s="384" t="s">
        <v>243</v>
      </c>
      <c r="B84" s="384" t="s">
        <v>216</v>
      </c>
    </row>
    <row r="85" spans="1:2" ht="15" customHeight="1" x14ac:dyDescent="0.25">
      <c r="A85" s="384" t="s">
        <v>246</v>
      </c>
      <c r="B85" s="384" t="s">
        <v>276</v>
      </c>
    </row>
    <row r="86" spans="1:2" ht="15" customHeight="1" x14ac:dyDescent="0.25">
      <c r="A86" s="384" t="s">
        <v>249</v>
      </c>
      <c r="B86" s="384" t="s">
        <v>249</v>
      </c>
    </row>
    <row r="87" spans="1:2" ht="15" customHeight="1" x14ac:dyDescent="0.25">
      <c r="A87" s="384" t="s">
        <v>252</v>
      </c>
      <c r="B87" s="384" t="s">
        <v>252</v>
      </c>
    </row>
    <row r="88" spans="1:2" ht="15" customHeight="1" x14ac:dyDescent="0.25">
      <c r="A88" s="384" t="s">
        <v>255</v>
      </c>
      <c r="B88" s="384" t="s">
        <v>255</v>
      </c>
    </row>
    <row r="89" spans="1:2" ht="15" customHeight="1" x14ac:dyDescent="0.25">
      <c r="A89" s="384" t="s">
        <v>258</v>
      </c>
      <c r="B89" s="384" t="s">
        <v>258</v>
      </c>
    </row>
    <row r="90" spans="1:2" ht="15" customHeight="1" x14ac:dyDescent="0.25">
      <c r="A90" s="384" t="s">
        <v>261</v>
      </c>
      <c r="B90" s="384" t="s">
        <v>261</v>
      </c>
    </row>
    <row r="91" spans="1:2" ht="15" customHeight="1" x14ac:dyDescent="0.25">
      <c r="A91" s="384" t="s">
        <v>264</v>
      </c>
      <c r="B91" s="384" t="s">
        <v>264</v>
      </c>
    </row>
    <row r="92" spans="1:2" ht="15" customHeight="1" x14ac:dyDescent="0.25">
      <c r="A92" s="384" t="s">
        <v>267</v>
      </c>
      <c r="B92" s="384" t="s">
        <v>519</v>
      </c>
    </row>
    <row r="93" spans="1:2" ht="15" customHeight="1" x14ac:dyDescent="0.25">
      <c r="A93" s="384" t="s">
        <v>270</v>
      </c>
      <c r="B93" s="384" t="s">
        <v>270</v>
      </c>
    </row>
    <row r="94" spans="1:2" ht="15" customHeight="1" x14ac:dyDescent="0.25">
      <c r="A94" s="384" t="s">
        <v>273</v>
      </c>
      <c r="B94" s="384" t="s">
        <v>276</v>
      </c>
    </row>
    <row r="95" spans="1:2" ht="15" customHeight="1" x14ac:dyDescent="0.25">
      <c r="A95" s="384" t="s">
        <v>276</v>
      </c>
      <c r="B95" s="384" t="s">
        <v>276</v>
      </c>
    </row>
    <row r="96" spans="1:2" ht="15" customHeight="1" x14ac:dyDescent="0.25">
      <c r="A96" s="384" t="s">
        <v>279</v>
      </c>
      <c r="B96" s="384" t="s">
        <v>279</v>
      </c>
    </row>
    <row r="97" spans="1:2" ht="15" customHeight="1" x14ac:dyDescent="0.25">
      <c r="A97" s="384" t="s">
        <v>1859</v>
      </c>
      <c r="B97" s="384" t="s">
        <v>1859</v>
      </c>
    </row>
    <row r="98" spans="1:2" ht="15" customHeight="1" x14ac:dyDescent="0.25">
      <c r="A98" s="384" t="s">
        <v>282</v>
      </c>
      <c r="B98" s="384" t="s">
        <v>276</v>
      </c>
    </row>
    <row r="99" spans="1:2" ht="15" customHeight="1" x14ac:dyDescent="0.25">
      <c r="A99" s="384" t="s">
        <v>2078</v>
      </c>
      <c r="B99" s="384" t="s">
        <v>288</v>
      </c>
    </row>
    <row r="100" spans="1:2" ht="15" customHeight="1" x14ac:dyDescent="0.25">
      <c r="A100" s="384" t="s">
        <v>285</v>
      </c>
      <c r="B100" s="384" t="s">
        <v>285</v>
      </c>
    </row>
    <row r="101" spans="1:2" ht="15" customHeight="1" x14ac:dyDescent="0.25">
      <c r="A101" s="384" t="s">
        <v>1860</v>
      </c>
      <c r="B101" s="384" t="s">
        <v>1860</v>
      </c>
    </row>
    <row r="102" spans="1:2" ht="15" customHeight="1" x14ac:dyDescent="0.25">
      <c r="A102" s="384" t="s">
        <v>288</v>
      </c>
      <c r="B102" s="384" t="s">
        <v>288</v>
      </c>
    </row>
    <row r="103" spans="1:2" ht="15" customHeight="1" x14ac:dyDescent="0.25">
      <c r="A103" s="384" t="s">
        <v>1206</v>
      </c>
      <c r="B103" s="384" t="s">
        <v>1206</v>
      </c>
    </row>
    <row r="104" spans="1:2" ht="15" customHeight="1" x14ac:dyDescent="0.25">
      <c r="A104" s="384" t="s">
        <v>2079</v>
      </c>
      <c r="B104" s="384" t="s">
        <v>423</v>
      </c>
    </row>
    <row r="105" spans="1:2" ht="15" customHeight="1" x14ac:dyDescent="0.25">
      <c r="A105" s="384" t="s">
        <v>291</v>
      </c>
      <c r="B105" s="384" t="s">
        <v>216</v>
      </c>
    </row>
    <row r="106" spans="1:2" ht="15" customHeight="1" x14ac:dyDescent="0.25">
      <c r="A106" s="384" t="s">
        <v>294</v>
      </c>
      <c r="B106" s="384" t="s">
        <v>294</v>
      </c>
    </row>
    <row r="107" spans="1:2" ht="15" customHeight="1" x14ac:dyDescent="0.25">
      <c r="A107" s="384" t="s">
        <v>297</v>
      </c>
      <c r="B107" s="384" t="s">
        <v>276</v>
      </c>
    </row>
    <row r="108" spans="1:2" ht="15" customHeight="1" x14ac:dyDescent="0.25">
      <c r="A108" s="384" t="s">
        <v>300</v>
      </c>
      <c r="B108" s="384" t="s">
        <v>276</v>
      </c>
    </row>
    <row r="109" spans="1:2" ht="15" customHeight="1" x14ac:dyDescent="0.25">
      <c r="A109" s="384" t="s">
        <v>303</v>
      </c>
      <c r="B109" s="384" t="s">
        <v>285</v>
      </c>
    </row>
    <row r="110" spans="1:2" ht="15" customHeight="1" x14ac:dyDescent="0.25">
      <c r="A110" s="384" t="s">
        <v>306</v>
      </c>
      <c r="B110" s="384" t="s">
        <v>212</v>
      </c>
    </row>
    <row r="111" spans="1:2" ht="15" customHeight="1" x14ac:dyDescent="0.25">
      <c r="A111" s="384" t="s">
        <v>2326</v>
      </c>
      <c r="B111" s="384" t="s">
        <v>2326</v>
      </c>
    </row>
    <row r="112" spans="1:2" ht="15" customHeight="1" x14ac:dyDescent="0.25">
      <c r="A112" s="384" t="s">
        <v>309</v>
      </c>
      <c r="B112" s="384" t="s">
        <v>309</v>
      </c>
    </row>
    <row r="113" spans="1:2" ht="15" customHeight="1" x14ac:dyDescent="0.25">
      <c r="A113" s="384" t="s">
        <v>1956</v>
      </c>
      <c r="B113" s="384" t="s">
        <v>1956</v>
      </c>
    </row>
    <row r="114" spans="1:2" ht="15" customHeight="1" x14ac:dyDescent="0.25">
      <c r="A114" s="384" t="s">
        <v>311</v>
      </c>
      <c r="B114" s="384" t="s">
        <v>311</v>
      </c>
    </row>
    <row r="115" spans="1:2" ht="15" customHeight="1" x14ac:dyDescent="0.25">
      <c r="A115" s="384" t="s">
        <v>314</v>
      </c>
      <c r="B115" s="384" t="s">
        <v>314</v>
      </c>
    </row>
    <row r="116" spans="1:2" ht="15" customHeight="1" x14ac:dyDescent="0.25">
      <c r="A116" s="384" t="s">
        <v>317</v>
      </c>
      <c r="B116" s="384" t="s">
        <v>317</v>
      </c>
    </row>
    <row r="117" spans="1:2" ht="15" customHeight="1" x14ac:dyDescent="0.25">
      <c r="A117" s="384" t="s">
        <v>168</v>
      </c>
      <c r="B117" s="384" t="s">
        <v>168</v>
      </c>
    </row>
    <row r="118" spans="1:2" ht="15" customHeight="1" x14ac:dyDescent="0.25">
      <c r="A118" s="384" t="s">
        <v>172</v>
      </c>
      <c r="B118" s="384" t="s">
        <v>519</v>
      </c>
    </row>
    <row r="119" spans="1:2" ht="15" customHeight="1" x14ac:dyDescent="0.25">
      <c r="A119" s="384" t="s">
        <v>175</v>
      </c>
      <c r="B119" s="384" t="s">
        <v>175</v>
      </c>
    </row>
    <row r="120" spans="1:2" ht="15" customHeight="1" x14ac:dyDescent="0.25">
      <c r="A120" s="384" t="s">
        <v>178</v>
      </c>
      <c r="B120" s="384" t="s">
        <v>178</v>
      </c>
    </row>
    <row r="121" spans="1:2" ht="15" customHeight="1" x14ac:dyDescent="0.25">
      <c r="A121" s="384" t="s">
        <v>182</v>
      </c>
      <c r="B121" s="384" t="s">
        <v>182</v>
      </c>
    </row>
    <row r="122" spans="1:2" ht="15" customHeight="1" x14ac:dyDescent="0.25">
      <c r="A122" s="384" t="s">
        <v>185</v>
      </c>
      <c r="B122" s="384" t="s">
        <v>185</v>
      </c>
    </row>
    <row r="123" spans="1:2" ht="15" customHeight="1" x14ac:dyDescent="0.25">
      <c r="A123" s="384" t="s">
        <v>188</v>
      </c>
      <c r="B123" s="384" t="s">
        <v>188</v>
      </c>
    </row>
    <row r="124" spans="1:2" ht="15" customHeight="1" x14ac:dyDescent="0.25">
      <c r="A124" s="384" t="s">
        <v>191</v>
      </c>
      <c r="B124" s="384" t="s">
        <v>605</v>
      </c>
    </row>
    <row r="125" spans="1:2" ht="15" customHeight="1" x14ac:dyDescent="0.25">
      <c r="A125" s="384" t="s">
        <v>194</v>
      </c>
      <c r="B125" s="384" t="s">
        <v>194</v>
      </c>
    </row>
    <row r="126" spans="1:2" ht="15" customHeight="1" x14ac:dyDescent="0.25">
      <c r="A126" s="384" t="s">
        <v>1318</v>
      </c>
      <c r="B126" s="384" t="s">
        <v>563</v>
      </c>
    </row>
    <row r="127" spans="1:2" ht="15" customHeight="1" x14ac:dyDescent="0.25">
      <c r="A127" s="384" t="s">
        <v>197</v>
      </c>
      <c r="B127" s="384" t="s">
        <v>254</v>
      </c>
    </row>
    <row r="128" spans="1:2" ht="15" customHeight="1" x14ac:dyDescent="0.25">
      <c r="A128" s="384" t="s">
        <v>1709</v>
      </c>
      <c r="B128" s="384" t="s">
        <v>1709</v>
      </c>
    </row>
    <row r="129" spans="1:2" ht="15" customHeight="1" x14ac:dyDescent="0.25">
      <c r="A129" s="384" t="s">
        <v>1861</v>
      </c>
      <c r="B129" s="384" t="s">
        <v>1861</v>
      </c>
    </row>
    <row r="130" spans="1:2" ht="15" customHeight="1" x14ac:dyDescent="0.25">
      <c r="A130" s="384" t="s">
        <v>200</v>
      </c>
      <c r="B130" s="384" t="s">
        <v>200</v>
      </c>
    </row>
    <row r="131" spans="1:2" ht="15" customHeight="1" x14ac:dyDescent="0.25">
      <c r="A131" s="384" t="s">
        <v>203</v>
      </c>
      <c r="B131" s="384" t="s">
        <v>203</v>
      </c>
    </row>
    <row r="132" spans="1:2" ht="15" customHeight="1" x14ac:dyDescent="0.25">
      <c r="A132" s="384" t="s">
        <v>206</v>
      </c>
      <c r="B132" s="384" t="s">
        <v>206</v>
      </c>
    </row>
    <row r="133" spans="1:2" ht="15" customHeight="1" x14ac:dyDescent="0.25">
      <c r="A133" s="384" t="s">
        <v>209</v>
      </c>
      <c r="B133" s="384" t="s">
        <v>209</v>
      </c>
    </row>
    <row r="134" spans="1:2" ht="15" customHeight="1" x14ac:dyDescent="0.25">
      <c r="A134" s="384" t="s">
        <v>212</v>
      </c>
      <c r="B134" s="384" t="s">
        <v>212</v>
      </c>
    </row>
    <row r="135" spans="1:2" ht="15" customHeight="1" x14ac:dyDescent="0.25">
      <c r="A135" s="384" t="s">
        <v>215</v>
      </c>
      <c r="B135" s="384" t="s">
        <v>215</v>
      </c>
    </row>
    <row r="136" spans="1:2" ht="15" customHeight="1" x14ac:dyDescent="0.25">
      <c r="A136" s="384" t="s">
        <v>218</v>
      </c>
      <c r="B136" s="384" t="s">
        <v>218</v>
      </c>
    </row>
    <row r="137" spans="1:2" ht="15" customHeight="1" x14ac:dyDescent="0.25">
      <c r="A137" s="384" t="s">
        <v>221</v>
      </c>
      <c r="B137" s="384" t="s">
        <v>212</v>
      </c>
    </row>
    <row r="138" spans="1:2" ht="15" customHeight="1" x14ac:dyDescent="0.25">
      <c r="A138" s="384" t="s">
        <v>1710</v>
      </c>
      <c r="B138" s="384" t="s">
        <v>1710</v>
      </c>
    </row>
    <row r="139" spans="1:2" ht="15" customHeight="1" x14ac:dyDescent="0.25">
      <c r="A139" s="384" t="s">
        <v>1611</v>
      </c>
      <c r="B139" s="384" t="s">
        <v>1611</v>
      </c>
    </row>
    <row r="140" spans="1:2" ht="15" customHeight="1" x14ac:dyDescent="0.25">
      <c r="A140" s="384" t="s">
        <v>224</v>
      </c>
      <c r="B140" s="384" t="s">
        <v>224</v>
      </c>
    </row>
    <row r="141" spans="1:2" ht="15" customHeight="1" x14ac:dyDescent="0.25">
      <c r="A141" s="384" t="s">
        <v>227</v>
      </c>
      <c r="B141" s="384" t="s">
        <v>224</v>
      </c>
    </row>
    <row r="142" spans="1:2" ht="15" customHeight="1" x14ac:dyDescent="0.25">
      <c r="A142" s="384" t="s">
        <v>1725</v>
      </c>
      <c r="B142" s="384" t="s">
        <v>1611</v>
      </c>
    </row>
    <row r="143" spans="1:2" ht="15" customHeight="1" x14ac:dyDescent="0.25">
      <c r="A143" s="384" t="s">
        <v>230</v>
      </c>
      <c r="B143" s="384" t="s">
        <v>230</v>
      </c>
    </row>
    <row r="144" spans="1:2" ht="15" customHeight="1" x14ac:dyDescent="0.25">
      <c r="A144" s="384" t="s">
        <v>233</v>
      </c>
      <c r="B144" s="384" t="s">
        <v>230</v>
      </c>
    </row>
    <row r="145" spans="1:2" ht="15" customHeight="1" x14ac:dyDescent="0.25">
      <c r="A145" s="384" t="s">
        <v>2291</v>
      </c>
      <c r="B145" s="384" t="s">
        <v>1611</v>
      </c>
    </row>
    <row r="146" spans="1:2" ht="15" customHeight="1" x14ac:dyDescent="0.25">
      <c r="A146" s="384" t="s">
        <v>236</v>
      </c>
      <c r="B146" s="384" t="s">
        <v>236</v>
      </c>
    </row>
    <row r="147" spans="1:2" ht="15" customHeight="1" x14ac:dyDescent="0.25">
      <c r="A147" s="384" t="s">
        <v>239</v>
      </c>
      <c r="B147" s="384" t="s">
        <v>239</v>
      </c>
    </row>
    <row r="148" spans="1:2" ht="15" customHeight="1" x14ac:dyDescent="0.25">
      <c r="A148" s="384" t="s">
        <v>242</v>
      </c>
      <c r="B148" s="384" t="s">
        <v>239</v>
      </c>
    </row>
    <row r="149" spans="1:2" ht="15" customHeight="1" x14ac:dyDescent="0.25">
      <c r="A149" s="384" t="s">
        <v>245</v>
      </c>
      <c r="B149" s="384" t="s">
        <v>239</v>
      </c>
    </row>
    <row r="150" spans="1:2" ht="15" customHeight="1" x14ac:dyDescent="0.25">
      <c r="A150" s="384" t="s">
        <v>248</v>
      </c>
      <c r="B150" s="384" t="s">
        <v>248</v>
      </c>
    </row>
    <row r="151" spans="1:2" ht="15" customHeight="1" x14ac:dyDescent="0.25">
      <c r="A151" s="384" t="s">
        <v>251</v>
      </c>
      <c r="B151" s="384" t="s">
        <v>251</v>
      </c>
    </row>
    <row r="152" spans="1:2" ht="15" customHeight="1" x14ac:dyDescent="0.25">
      <c r="A152" s="384" t="s">
        <v>254</v>
      </c>
      <c r="B152" s="384" t="s">
        <v>254</v>
      </c>
    </row>
    <row r="153" spans="1:2" ht="15" customHeight="1" x14ac:dyDescent="0.25">
      <c r="A153" s="384" t="s">
        <v>257</v>
      </c>
      <c r="B153" s="384" t="s">
        <v>257</v>
      </c>
    </row>
    <row r="154" spans="1:2" ht="15" customHeight="1" x14ac:dyDescent="0.25">
      <c r="A154" s="384" t="s">
        <v>260</v>
      </c>
      <c r="B154" s="384" t="s">
        <v>260</v>
      </c>
    </row>
    <row r="155" spans="1:2" ht="15" customHeight="1" x14ac:dyDescent="0.25">
      <c r="A155" s="384" t="s">
        <v>263</v>
      </c>
      <c r="B155" s="384" t="s">
        <v>263</v>
      </c>
    </row>
    <row r="156" spans="1:2" ht="15" customHeight="1" x14ac:dyDescent="0.25">
      <c r="A156" s="384" t="s">
        <v>266</v>
      </c>
      <c r="B156" s="384" t="s">
        <v>266</v>
      </c>
    </row>
    <row r="157" spans="1:2" ht="15" customHeight="1" x14ac:dyDescent="0.25">
      <c r="A157" s="384" t="s">
        <v>269</v>
      </c>
      <c r="B157" s="384" t="s">
        <v>269</v>
      </c>
    </row>
    <row r="158" spans="1:2" ht="15" customHeight="1" x14ac:dyDescent="0.25">
      <c r="A158" s="384" t="s">
        <v>272</v>
      </c>
      <c r="B158" s="384" t="s">
        <v>248</v>
      </c>
    </row>
    <row r="159" spans="1:2" ht="15" customHeight="1" x14ac:dyDescent="0.25">
      <c r="A159" s="384" t="s">
        <v>275</v>
      </c>
      <c r="B159" s="384" t="s">
        <v>251</v>
      </c>
    </row>
    <row r="160" spans="1:2" ht="15" customHeight="1" x14ac:dyDescent="0.25">
      <c r="A160" s="384" t="s">
        <v>278</v>
      </c>
      <c r="B160" s="384" t="s">
        <v>266</v>
      </c>
    </row>
    <row r="161" spans="1:2" ht="15" customHeight="1" x14ac:dyDescent="0.25">
      <c r="A161" s="384" t="s">
        <v>281</v>
      </c>
      <c r="B161" s="384" t="s">
        <v>254</v>
      </c>
    </row>
    <row r="162" spans="1:2" ht="15" customHeight="1" x14ac:dyDescent="0.25">
      <c r="A162" s="384" t="s">
        <v>1862</v>
      </c>
      <c r="B162" s="384" t="s">
        <v>248</v>
      </c>
    </row>
    <row r="163" spans="1:2" ht="15" customHeight="1" x14ac:dyDescent="0.25">
      <c r="A163" s="384" t="s">
        <v>284</v>
      </c>
      <c r="B163" s="384" t="s">
        <v>254</v>
      </c>
    </row>
    <row r="164" spans="1:2" ht="15" customHeight="1" x14ac:dyDescent="0.25">
      <c r="A164" s="384" t="s">
        <v>1863</v>
      </c>
      <c r="B164" s="384" t="s">
        <v>266</v>
      </c>
    </row>
    <row r="165" spans="1:2" ht="15" customHeight="1" x14ac:dyDescent="0.25">
      <c r="A165" s="384" t="s">
        <v>287</v>
      </c>
      <c r="B165" s="384" t="s">
        <v>251</v>
      </c>
    </row>
    <row r="166" spans="1:2" ht="15" customHeight="1" x14ac:dyDescent="0.25">
      <c r="A166" s="384" t="s">
        <v>290</v>
      </c>
      <c r="B166" s="384" t="s">
        <v>290</v>
      </c>
    </row>
    <row r="167" spans="1:2" ht="15" customHeight="1" x14ac:dyDescent="0.25">
      <c r="A167" s="384" t="s">
        <v>293</v>
      </c>
      <c r="B167" s="384" t="s">
        <v>293</v>
      </c>
    </row>
    <row r="168" spans="1:2" ht="15" customHeight="1" x14ac:dyDescent="0.25">
      <c r="A168" s="384" t="s">
        <v>296</v>
      </c>
      <c r="B168" s="384" t="s">
        <v>296</v>
      </c>
    </row>
    <row r="169" spans="1:2" ht="15" customHeight="1" x14ac:dyDescent="0.25">
      <c r="A169" s="384" t="s">
        <v>299</v>
      </c>
      <c r="B169" s="384" t="s">
        <v>290</v>
      </c>
    </row>
    <row r="170" spans="1:2" ht="15" customHeight="1" x14ac:dyDescent="0.25">
      <c r="A170" s="384" t="s">
        <v>302</v>
      </c>
      <c r="B170" s="384" t="s">
        <v>302</v>
      </c>
    </row>
    <row r="171" spans="1:2" ht="15" customHeight="1" x14ac:dyDescent="0.25">
      <c r="A171" s="384" t="s">
        <v>305</v>
      </c>
      <c r="B171" s="384" t="s">
        <v>290</v>
      </c>
    </row>
    <row r="172" spans="1:2" ht="15" customHeight="1" x14ac:dyDescent="0.25">
      <c r="A172" s="384" t="s">
        <v>308</v>
      </c>
      <c r="B172" s="384" t="s">
        <v>296</v>
      </c>
    </row>
    <row r="173" spans="1:2" ht="15" customHeight="1" x14ac:dyDescent="0.25">
      <c r="A173" s="384" t="s">
        <v>310</v>
      </c>
      <c r="B173" s="384" t="s">
        <v>296</v>
      </c>
    </row>
    <row r="174" spans="1:2" ht="15" customHeight="1" x14ac:dyDescent="0.25">
      <c r="A174" s="384" t="s">
        <v>313</v>
      </c>
      <c r="B174" s="384" t="s">
        <v>296</v>
      </c>
    </row>
    <row r="175" spans="1:2" ht="15" customHeight="1" x14ac:dyDescent="0.25">
      <c r="A175" s="384" t="s">
        <v>1864</v>
      </c>
      <c r="B175" s="384" t="s">
        <v>1864</v>
      </c>
    </row>
    <row r="176" spans="1:2" ht="15" customHeight="1" x14ac:dyDescent="0.25">
      <c r="A176" s="384" t="s">
        <v>316</v>
      </c>
      <c r="B176" s="384" t="s">
        <v>316</v>
      </c>
    </row>
    <row r="177" spans="1:2" ht="15" customHeight="1" x14ac:dyDescent="0.25">
      <c r="A177" s="384" t="s">
        <v>319</v>
      </c>
      <c r="B177" s="384" t="s">
        <v>319</v>
      </c>
    </row>
    <row r="178" spans="1:2" ht="15" customHeight="1" x14ac:dyDescent="0.25">
      <c r="A178" s="384" t="s">
        <v>322</v>
      </c>
      <c r="B178" s="384" t="s">
        <v>316</v>
      </c>
    </row>
    <row r="179" spans="1:2" ht="15" customHeight="1" x14ac:dyDescent="0.25">
      <c r="A179" s="384" t="s">
        <v>1726</v>
      </c>
      <c r="B179" s="384" t="s">
        <v>316</v>
      </c>
    </row>
    <row r="180" spans="1:2" ht="15" customHeight="1" x14ac:dyDescent="0.25">
      <c r="A180" s="384" t="s">
        <v>325</v>
      </c>
      <c r="B180" s="384" t="s">
        <v>325</v>
      </c>
    </row>
    <row r="181" spans="1:2" ht="15" customHeight="1" x14ac:dyDescent="0.25">
      <c r="A181" s="384" t="s">
        <v>328</v>
      </c>
      <c r="B181" s="384" t="s">
        <v>328</v>
      </c>
    </row>
    <row r="182" spans="1:2" ht="15" customHeight="1" x14ac:dyDescent="0.25">
      <c r="A182" s="384" t="s">
        <v>331</v>
      </c>
      <c r="B182" s="384" t="s">
        <v>331</v>
      </c>
    </row>
    <row r="183" spans="1:2" ht="15" customHeight="1" x14ac:dyDescent="0.25">
      <c r="A183" s="384" t="s">
        <v>334</v>
      </c>
      <c r="B183" s="384" t="s">
        <v>328</v>
      </c>
    </row>
    <row r="184" spans="1:2" ht="15" customHeight="1" x14ac:dyDescent="0.25">
      <c r="A184" s="384" t="s">
        <v>2292</v>
      </c>
      <c r="B184" s="384" t="s">
        <v>328</v>
      </c>
    </row>
    <row r="185" spans="1:2" ht="15" customHeight="1" x14ac:dyDescent="0.25">
      <c r="A185" s="384" t="s">
        <v>337</v>
      </c>
      <c r="B185" s="384" t="s">
        <v>337</v>
      </c>
    </row>
    <row r="186" spans="1:2" ht="15" customHeight="1" x14ac:dyDescent="0.25">
      <c r="A186" s="384" t="s">
        <v>340</v>
      </c>
      <c r="B186" s="384" t="s">
        <v>340</v>
      </c>
    </row>
    <row r="187" spans="1:2" ht="15" customHeight="1" x14ac:dyDescent="0.25">
      <c r="A187" s="384" t="s">
        <v>343</v>
      </c>
      <c r="B187" s="384" t="s">
        <v>340</v>
      </c>
    </row>
    <row r="188" spans="1:2" ht="15" customHeight="1" x14ac:dyDescent="0.25">
      <c r="A188" s="384" t="s">
        <v>1711</v>
      </c>
      <c r="B188" s="384" t="s">
        <v>1711</v>
      </c>
    </row>
    <row r="189" spans="1:2" ht="15" customHeight="1" x14ac:dyDescent="0.25">
      <c r="A189" s="384" t="s">
        <v>1306</v>
      </c>
      <c r="B189" s="384" t="s">
        <v>1306</v>
      </c>
    </row>
    <row r="190" spans="1:2" ht="15" customHeight="1" x14ac:dyDescent="0.25">
      <c r="A190" s="384" t="s">
        <v>346</v>
      </c>
      <c r="B190" s="384" t="s">
        <v>346</v>
      </c>
    </row>
    <row r="191" spans="1:2" ht="15" customHeight="1" x14ac:dyDescent="0.25">
      <c r="A191" s="384" t="s">
        <v>1487</v>
      </c>
      <c r="B191" s="384" t="s">
        <v>1487</v>
      </c>
    </row>
    <row r="192" spans="1:2" ht="15" customHeight="1" x14ac:dyDescent="0.25">
      <c r="A192" s="384" t="s">
        <v>1865</v>
      </c>
      <c r="B192" s="384" t="s">
        <v>1865</v>
      </c>
    </row>
    <row r="193" spans="1:2" ht="15" customHeight="1" x14ac:dyDescent="0.25">
      <c r="A193" s="384" t="s">
        <v>349</v>
      </c>
      <c r="B193" s="384" t="s">
        <v>349</v>
      </c>
    </row>
    <row r="194" spans="1:2" ht="15" customHeight="1" x14ac:dyDescent="0.25">
      <c r="A194" s="384" t="s">
        <v>352</v>
      </c>
      <c r="B194" s="384" t="s">
        <v>212</v>
      </c>
    </row>
    <row r="195" spans="1:2" ht="15" customHeight="1" x14ac:dyDescent="0.25">
      <c r="A195" s="384" t="s">
        <v>355</v>
      </c>
      <c r="B195" s="384" t="s">
        <v>223</v>
      </c>
    </row>
    <row r="196" spans="1:2" ht="15" customHeight="1" x14ac:dyDescent="0.25">
      <c r="A196" s="384" t="s">
        <v>358</v>
      </c>
      <c r="B196" s="384" t="s">
        <v>223</v>
      </c>
    </row>
    <row r="197" spans="1:2" ht="15" customHeight="1" x14ac:dyDescent="0.25">
      <c r="A197" s="384" t="s">
        <v>361</v>
      </c>
      <c r="B197" s="384" t="s">
        <v>229</v>
      </c>
    </row>
    <row r="198" spans="1:2" ht="15" customHeight="1" x14ac:dyDescent="0.25">
      <c r="A198" s="384" t="s">
        <v>364</v>
      </c>
      <c r="B198" s="384" t="s">
        <v>212</v>
      </c>
    </row>
    <row r="199" spans="1:2" ht="15" customHeight="1" x14ac:dyDescent="0.25">
      <c r="A199" s="384" t="s">
        <v>367</v>
      </c>
      <c r="B199" s="384" t="s">
        <v>212</v>
      </c>
    </row>
    <row r="200" spans="1:2" ht="15" customHeight="1" x14ac:dyDescent="0.25">
      <c r="A200" s="384" t="s">
        <v>370</v>
      </c>
      <c r="B200" s="384" t="s">
        <v>509</v>
      </c>
    </row>
    <row r="201" spans="1:2" ht="15" customHeight="1" x14ac:dyDescent="0.25">
      <c r="A201" s="384" t="s">
        <v>1866</v>
      </c>
      <c r="B201" s="384" t="s">
        <v>1866</v>
      </c>
    </row>
    <row r="202" spans="1:2" ht="15" customHeight="1" x14ac:dyDescent="0.25">
      <c r="A202" s="384" t="s">
        <v>1713</v>
      </c>
      <c r="B202" s="384" t="s">
        <v>1713</v>
      </c>
    </row>
    <row r="203" spans="1:2" ht="15" customHeight="1" x14ac:dyDescent="0.25">
      <c r="A203" s="384" t="s">
        <v>1867</v>
      </c>
      <c r="B203" s="384" t="s">
        <v>585</v>
      </c>
    </row>
    <row r="204" spans="1:2" ht="15" customHeight="1" x14ac:dyDescent="0.25">
      <c r="A204" s="384" t="s">
        <v>373</v>
      </c>
      <c r="B204" s="384" t="s">
        <v>223</v>
      </c>
    </row>
    <row r="205" spans="1:2" ht="15" customHeight="1" x14ac:dyDescent="0.25">
      <c r="A205" s="384" t="s">
        <v>376</v>
      </c>
      <c r="B205" s="384" t="s">
        <v>376</v>
      </c>
    </row>
    <row r="206" spans="1:2" ht="15" customHeight="1" x14ac:dyDescent="0.25">
      <c r="A206" s="384" t="s">
        <v>2327</v>
      </c>
      <c r="B206" s="384" t="s">
        <v>379</v>
      </c>
    </row>
    <row r="207" spans="1:2" ht="15" customHeight="1" x14ac:dyDescent="0.25">
      <c r="A207" s="384" t="s">
        <v>379</v>
      </c>
      <c r="B207" s="384" t="s">
        <v>379</v>
      </c>
    </row>
    <row r="208" spans="1:2" ht="15" customHeight="1" x14ac:dyDescent="0.25">
      <c r="A208" s="384" t="s">
        <v>1957</v>
      </c>
      <c r="B208" s="384" t="s">
        <v>379</v>
      </c>
    </row>
    <row r="209" spans="1:2" ht="15" customHeight="1" x14ac:dyDescent="0.25">
      <c r="A209" s="384" t="s">
        <v>382</v>
      </c>
      <c r="B209" s="384" t="s">
        <v>382</v>
      </c>
    </row>
    <row r="210" spans="1:2" ht="15" customHeight="1" x14ac:dyDescent="0.25">
      <c r="A210" s="384" t="s">
        <v>385</v>
      </c>
      <c r="B210" s="384" t="s">
        <v>379</v>
      </c>
    </row>
    <row r="211" spans="1:2" ht="15" customHeight="1" x14ac:dyDescent="0.25">
      <c r="A211" s="384" t="s">
        <v>388</v>
      </c>
      <c r="B211" s="384" t="s">
        <v>388</v>
      </c>
    </row>
    <row r="212" spans="1:2" ht="15" customHeight="1" x14ac:dyDescent="0.25">
      <c r="A212" s="384" t="s">
        <v>1958</v>
      </c>
      <c r="B212" s="384" t="s">
        <v>388</v>
      </c>
    </row>
    <row r="213" spans="1:2" ht="15" customHeight="1" x14ac:dyDescent="0.25">
      <c r="A213" s="384" t="s">
        <v>1868</v>
      </c>
      <c r="B213" s="384" t="s">
        <v>394</v>
      </c>
    </row>
    <row r="214" spans="1:2" ht="15" customHeight="1" x14ac:dyDescent="0.25">
      <c r="A214" s="384" t="s">
        <v>391</v>
      </c>
      <c r="B214" s="384" t="s">
        <v>379</v>
      </c>
    </row>
    <row r="215" spans="1:2" ht="15" customHeight="1" x14ac:dyDescent="0.25">
      <c r="A215" s="384" t="s">
        <v>1630</v>
      </c>
      <c r="B215" s="384" t="s">
        <v>379</v>
      </c>
    </row>
    <row r="216" spans="1:2" ht="15" customHeight="1" x14ac:dyDescent="0.25">
      <c r="A216" s="384" t="s">
        <v>394</v>
      </c>
      <c r="B216" s="384" t="s">
        <v>394</v>
      </c>
    </row>
    <row r="217" spans="1:2" ht="15" customHeight="1" x14ac:dyDescent="0.25">
      <c r="A217" s="384" t="s">
        <v>397</v>
      </c>
      <c r="B217" s="384" t="s">
        <v>397</v>
      </c>
    </row>
    <row r="218" spans="1:2" ht="15" customHeight="1" x14ac:dyDescent="0.25">
      <c r="A218" s="384" t="s">
        <v>400</v>
      </c>
      <c r="B218" s="384" t="s">
        <v>414</v>
      </c>
    </row>
    <row r="219" spans="1:2" ht="15" customHeight="1" x14ac:dyDescent="0.25">
      <c r="A219" s="384" t="s">
        <v>1714</v>
      </c>
      <c r="B219" s="384" t="s">
        <v>1714</v>
      </c>
    </row>
    <row r="220" spans="1:2" ht="15" customHeight="1" x14ac:dyDescent="0.25">
      <c r="A220" s="384" t="s">
        <v>1869</v>
      </c>
      <c r="B220" s="384" t="s">
        <v>519</v>
      </c>
    </row>
    <row r="221" spans="1:2" ht="15" customHeight="1" x14ac:dyDescent="0.25">
      <c r="A221" s="384" t="s">
        <v>403</v>
      </c>
      <c r="B221" s="384" t="s">
        <v>403</v>
      </c>
    </row>
    <row r="222" spans="1:2" ht="15" customHeight="1" x14ac:dyDescent="0.25">
      <c r="A222" s="384" t="s">
        <v>406</v>
      </c>
      <c r="B222" s="384" t="s">
        <v>406</v>
      </c>
    </row>
    <row r="223" spans="1:2" ht="15" customHeight="1" x14ac:dyDescent="0.25">
      <c r="A223" s="384" t="s">
        <v>1959</v>
      </c>
      <c r="B223" s="384" t="s">
        <v>1959</v>
      </c>
    </row>
    <row r="224" spans="1:2" ht="15" customHeight="1" x14ac:dyDescent="0.25">
      <c r="A224" s="384" t="s">
        <v>409</v>
      </c>
      <c r="B224" s="384" t="s">
        <v>409</v>
      </c>
    </row>
    <row r="225" spans="1:2" ht="15" customHeight="1" x14ac:dyDescent="0.25">
      <c r="A225" s="384" t="s">
        <v>412</v>
      </c>
      <c r="B225" s="384" t="s">
        <v>412</v>
      </c>
    </row>
    <row r="226" spans="1:2" ht="15" customHeight="1" x14ac:dyDescent="0.25">
      <c r="A226" s="384" t="s">
        <v>415</v>
      </c>
      <c r="B226" s="384" t="s">
        <v>519</v>
      </c>
    </row>
    <row r="227" spans="1:2" ht="15" customHeight="1" x14ac:dyDescent="0.25">
      <c r="A227" s="384" t="s">
        <v>418</v>
      </c>
      <c r="B227" s="384" t="s">
        <v>563</v>
      </c>
    </row>
    <row r="228" spans="1:2" ht="15" customHeight="1" x14ac:dyDescent="0.25">
      <c r="A228" s="384" t="s">
        <v>421</v>
      </c>
      <c r="B228" s="384" t="s">
        <v>421</v>
      </c>
    </row>
    <row r="229" spans="1:2" ht="15" customHeight="1" x14ac:dyDescent="0.25">
      <c r="A229" s="384" t="s">
        <v>1870</v>
      </c>
      <c r="B229" s="384" t="s">
        <v>487</v>
      </c>
    </row>
    <row r="230" spans="1:2" ht="15" customHeight="1" x14ac:dyDescent="0.25">
      <c r="A230" s="384" t="s">
        <v>1631</v>
      </c>
      <c r="B230" s="384" t="s">
        <v>439</v>
      </c>
    </row>
    <row r="231" spans="1:2" ht="15" customHeight="1" x14ac:dyDescent="0.25">
      <c r="A231" s="384" t="s">
        <v>424</v>
      </c>
      <c r="B231" s="384" t="s">
        <v>256</v>
      </c>
    </row>
    <row r="232" spans="1:2" ht="15" customHeight="1" x14ac:dyDescent="0.25">
      <c r="A232" s="384" t="s">
        <v>427</v>
      </c>
      <c r="B232" s="384" t="s">
        <v>216</v>
      </c>
    </row>
    <row r="233" spans="1:2" ht="15" customHeight="1" x14ac:dyDescent="0.25">
      <c r="A233" s="384" t="s">
        <v>430</v>
      </c>
      <c r="B233" s="384" t="s">
        <v>509</v>
      </c>
    </row>
    <row r="234" spans="1:2" ht="15" customHeight="1" x14ac:dyDescent="0.25">
      <c r="A234" s="384" t="s">
        <v>433</v>
      </c>
      <c r="B234" s="384" t="s">
        <v>186</v>
      </c>
    </row>
    <row r="235" spans="1:2" ht="15" customHeight="1" x14ac:dyDescent="0.25">
      <c r="A235" s="384" t="s">
        <v>436</v>
      </c>
      <c r="B235" s="384" t="s">
        <v>186</v>
      </c>
    </row>
    <row r="236" spans="1:2" ht="15" customHeight="1" x14ac:dyDescent="0.25">
      <c r="A236" s="384" t="s">
        <v>439</v>
      </c>
      <c r="B236" s="384" t="s">
        <v>439</v>
      </c>
    </row>
    <row r="237" spans="1:2" ht="15" customHeight="1" x14ac:dyDescent="0.25">
      <c r="A237" s="384" t="s">
        <v>442</v>
      </c>
      <c r="B237" s="384" t="s">
        <v>379</v>
      </c>
    </row>
    <row r="238" spans="1:2" ht="15" customHeight="1" x14ac:dyDescent="0.25">
      <c r="A238" s="384" t="s">
        <v>445</v>
      </c>
      <c r="B238" s="384" t="s">
        <v>256</v>
      </c>
    </row>
    <row r="239" spans="1:2" ht="15" customHeight="1" x14ac:dyDescent="0.25">
      <c r="A239" s="384" t="s">
        <v>2293</v>
      </c>
      <c r="B239" s="384" t="s">
        <v>222</v>
      </c>
    </row>
    <row r="240" spans="1:2" ht="15" customHeight="1" x14ac:dyDescent="0.25">
      <c r="A240" s="384" t="s">
        <v>448</v>
      </c>
      <c r="B240" s="384" t="s">
        <v>448</v>
      </c>
    </row>
    <row r="241" spans="1:2" ht="15" customHeight="1" x14ac:dyDescent="0.25">
      <c r="A241" s="384" t="s">
        <v>451</v>
      </c>
      <c r="B241" s="384" t="s">
        <v>451</v>
      </c>
    </row>
    <row r="242" spans="1:2" ht="15" customHeight="1" x14ac:dyDescent="0.25">
      <c r="A242" s="384" t="s">
        <v>453</v>
      </c>
      <c r="B242" s="384" t="s">
        <v>453</v>
      </c>
    </row>
    <row r="243" spans="1:2" ht="15" customHeight="1" x14ac:dyDescent="0.25">
      <c r="A243" s="384" t="s">
        <v>1715</v>
      </c>
      <c r="B243" s="384" t="s">
        <v>1715</v>
      </c>
    </row>
    <row r="244" spans="1:2" ht="15" customHeight="1" x14ac:dyDescent="0.25">
      <c r="A244" s="384" t="s">
        <v>456</v>
      </c>
      <c r="B244" s="384" t="s">
        <v>401</v>
      </c>
    </row>
    <row r="245" spans="1:2" ht="15" customHeight="1" x14ac:dyDescent="0.25">
      <c r="A245" s="384" t="s">
        <v>459</v>
      </c>
      <c r="B245" s="384" t="s">
        <v>285</v>
      </c>
    </row>
    <row r="246" spans="1:2" ht="15" customHeight="1" x14ac:dyDescent="0.25">
      <c r="A246" s="384" t="s">
        <v>1871</v>
      </c>
      <c r="B246" s="384" t="s">
        <v>216</v>
      </c>
    </row>
    <row r="247" spans="1:2" ht="15" customHeight="1" x14ac:dyDescent="0.25">
      <c r="A247" s="384" t="s">
        <v>462</v>
      </c>
      <c r="B247" s="384" t="s">
        <v>216</v>
      </c>
    </row>
    <row r="248" spans="1:2" ht="15" customHeight="1" x14ac:dyDescent="0.25">
      <c r="A248" s="384" t="s">
        <v>464</v>
      </c>
      <c r="B248" s="384" t="s">
        <v>519</v>
      </c>
    </row>
    <row r="249" spans="1:2" ht="15" customHeight="1" x14ac:dyDescent="0.25">
      <c r="A249" s="384" t="s">
        <v>467</v>
      </c>
      <c r="B249" s="384" t="s">
        <v>467</v>
      </c>
    </row>
    <row r="250" spans="1:2" ht="15" customHeight="1" x14ac:dyDescent="0.25">
      <c r="A250" s="384" t="s">
        <v>470</v>
      </c>
      <c r="B250" s="384" t="s">
        <v>470</v>
      </c>
    </row>
    <row r="251" spans="1:2" ht="15" customHeight="1" x14ac:dyDescent="0.25">
      <c r="A251" s="384" t="s">
        <v>473</v>
      </c>
      <c r="B251" s="384" t="s">
        <v>189</v>
      </c>
    </row>
    <row r="252" spans="1:2" ht="15" customHeight="1" x14ac:dyDescent="0.25">
      <c r="A252" s="384" t="s">
        <v>476</v>
      </c>
      <c r="B252" s="384" t="s">
        <v>476</v>
      </c>
    </row>
    <row r="253" spans="1:2" ht="15" customHeight="1" x14ac:dyDescent="0.25">
      <c r="A253" s="384" t="s">
        <v>479</v>
      </c>
      <c r="B253" s="384" t="s">
        <v>479</v>
      </c>
    </row>
    <row r="254" spans="1:2" ht="15" customHeight="1" x14ac:dyDescent="0.25">
      <c r="A254" s="384" t="s">
        <v>481</v>
      </c>
      <c r="B254" s="384" t="s">
        <v>481</v>
      </c>
    </row>
    <row r="255" spans="1:2" ht="15" customHeight="1" x14ac:dyDescent="0.25">
      <c r="A255" s="384" t="s">
        <v>484</v>
      </c>
      <c r="B255" s="384" t="s">
        <v>484</v>
      </c>
    </row>
    <row r="256" spans="1:2" ht="15" customHeight="1" x14ac:dyDescent="0.25">
      <c r="A256" s="384" t="s">
        <v>1766</v>
      </c>
      <c r="B256" s="384" t="s">
        <v>484</v>
      </c>
    </row>
    <row r="257" spans="1:2" ht="15" customHeight="1" x14ac:dyDescent="0.25">
      <c r="A257" s="384" t="s">
        <v>1872</v>
      </c>
      <c r="B257" s="384" t="s">
        <v>451</v>
      </c>
    </row>
    <row r="258" spans="1:2" ht="15" customHeight="1" x14ac:dyDescent="0.25">
      <c r="A258" s="384" t="s">
        <v>487</v>
      </c>
      <c r="B258" s="384" t="s">
        <v>487</v>
      </c>
    </row>
    <row r="259" spans="1:2" ht="15" customHeight="1" x14ac:dyDescent="0.25">
      <c r="A259" s="384" t="s">
        <v>490</v>
      </c>
      <c r="B259" s="384" t="s">
        <v>490</v>
      </c>
    </row>
    <row r="260" spans="1:2" ht="15" customHeight="1" x14ac:dyDescent="0.25">
      <c r="A260" s="384" t="s">
        <v>1488</v>
      </c>
      <c r="B260" s="384" t="s">
        <v>487</v>
      </c>
    </row>
    <row r="261" spans="1:2" ht="15" customHeight="1" x14ac:dyDescent="0.25">
      <c r="A261" s="384" t="s">
        <v>493</v>
      </c>
      <c r="B261" s="384" t="s">
        <v>493</v>
      </c>
    </row>
    <row r="262" spans="1:2" ht="15" customHeight="1" x14ac:dyDescent="0.25">
      <c r="A262" s="384" t="s">
        <v>1960</v>
      </c>
      <c r="B262" s="384" t="s">
        <v>493</v>
      </c>
    </row>
    <row r="263" spans="1:2" ht="15" customHeight="1" x14ac:dyDescent="0.25">
      <c r="A263" s="384" t="s">
        <v>496</v>
      </c>
      <c r="B263" s="384" t="s">
        <v>496</v>
      </c>
    </row>
    <row r="264" spans="1:2" ht="15" customHeight="1" x14ac:dyDescent="0.25">
      <c r="A264" s="384" t="s">
        <v>1873</v>
      </c>
      <c r="B264" s="384" t="s">
        <v>514</v>
      </c>
    </row>
    <row r="265" spans="1:2" ht="15" customHeight="1" x14ac:dyDescent="0.25">
      <c r="A265" s="384" t="s">
        <v>499</v>
      </c>
      <c r="B265" s="384" t="s">
        <v>499</v>
      </c>
    </row>
    <row r="266" spans="1:2" ht="15" customHeight="1" x14ac:dyDescent="0.25">
      <c r="A266" s="384" t="s">
        <v>502</v>
      </c>
      <c r="B266" s="384" t="s">
        <v>502</v>
      </c>
    </row>
    <row r="267" spans="1:2" ht="15" customHeight="1" x14ac:dyDescent="0.25">
      <c r="A267" s="384" t="s">
        <v>1625</v>
      </c>
      <c r="B267" s="384" t="s">
        <v>1625</v>
      </c>
    </row>
    <row r="268" spans="1:2" ht="15" customHeight="1" x14ac:dyDescent="0.25">
      <c r="A268" s="384" t="s">
        <v>1874</v>
      </c>
      <c r="B268" s="384" t="s">
        <v>1874</v>
      </c>
    </row>
    <row r="269" spans="1:2" ht="15" customHeight="1" x14ac:dyDescent="0.25">
      <c r="A269" s="384" t="s">
        <v>505</v>
      </c>
      <c r="B269" s="384" t="s">
        <v>505</v>
      </c>
    </row>
    <row r="270" spans="1:2" ht="15" customHeight="1" x14ac:dyDescent="0.25">
      <c r="A270" s="384" t="s">
        <v>1961</v>
      </c>
      <c r="B270" s="384" t="s">
        <v>529</v>
      </c>
    </row>
    <row r="271" spans="1:2" ht="15" customHeight="1" x14ac:dyDescent="0.25">
      <c r="A271" s="384" t="s">
        <v>1875</v>
      </c>
      <c r="B271" s="384" t="s">
        <v>514</v>
      </c>
    </row>
    <row r="272" spans="1:2" ht="15" customHeight="1" x14ac:dyDescent="0.25">
      <c r="A272" s="384" t="s">
        <v>2080</v>
      </c>
      <c r="B272" s="384" t="s">
        <v>397</v>
      </c>
    </row>
    <row r="273" spans="1:2" ht="15" customHeight="1" x14ac:dyDescent="0.25">
      <c r="A273" s="384" t="s">
        <v>1962</v>
      </c>
      <c r="B273" s="384" t="s">
        <v>1962</v>
      </c>
    </row>
    <row r="274" spans="1:2" ht="15" customHeight="1" x14ac:dyDescent="0.25">
      <c r="A274" s="384" t="s">
        <v>1876</v>
      </c>
      <c r="B274" s="384" t="s">
        <v>1876</v>
      </c>
    </row>
    <row r="275" spans="1:2" ht="15" customHeight="1" x14ac:dyDescent="0.25">
      <c r="A275" s="384" t="s">
        <v>1632</v>
      </c>
      <c r="B275" s="384" t="s">
        <v>1632</v>
      </c>
    </row>
    <row r="276" spans="1:2" ht="15" customHeight="1" x14ac:dyDescent="0.25">
      <c r="A276" s="384" t="s">
        <v>1877</v>
      </c>
      <c r="B276" s="384" t="s">
        <v>448</v>
      </c>
    </row>
    <row r="277" spans="1:2" ht="15" customHeight="1" x14ac:dyDescent="0.25">
      <c r="A277" s="384" t="s">
        <v>1771</v>
      </c>
      <c r="B277" s="384" t="s">
        <v>535</v>
      </c>
    </row>
    <row r="278" spans="1:2" ht="15" customHeight="1" x14ac:dyDescent="0.25">
      <c r="A278" s="384" t="s">
        <v>508</v>
      </c>
      <c r="B278" s="384" t="s">
        <v>511</v>
      </c>
    </row>
    <row r="279" spans="1:2" ht="15" customHeight="1" x14ac:dyDescent="0.25">
      <c r="A279" s="384" t="s">
        <v>511</v>
      </c>
      <c r="B279" s="384" t="s">
        <v>511</v>
      </c>
    </row>
    <row r="280" spans="1:2" ht="15" customHeight="1" x14ac:dyDescent="0.25">
      <c r="A280" s="384" t="s">
        <v>1489</v>
      </c>
      <c r="B280" s="384" t="s">
        <v>503</v>
      </c>
    </row>
    <row r="281" spans="1:2" ht="15" customHeight="1" x14ac:dyDescent="0.25">
      <c r="A281" s="384" t="s">
        <v>1316</v>
      </c>
      <c r="B281" s="384" t="s">
        <v>216</v>
      </c>
    </row>
    <row r="282" spans="1:2" ht="15" customHeight="1" x14ac:dyDescent="0.25">
      <c r="A282" s="384" t="s">
        <v>514</v>
      </c>
      <c r="B282" s="384" t="s">
        <v>514</v>
      </c>
    </row>
    <row r="283" spans="1:2" ht="15" customHeight="1" x14ac:dyDescent="0.25">
      <c r="A283" s="384" t="s">
        <v>1878</v>
      </c>
      <c r="B283" s="384" t="s">
        <v>514</v>
      </c>
    </row>
    <row r="284" spans="1:2" ht="15" customHeight="1" x14ac:dyDescent="0.25">
      <c r="A284" s="384" t="s">
        <v>517</v>
      </c>
      <c r="B284" s="384" t="s">
        <v>514</v>
      </c>
    </row>
    <row r="285" spans="1:2" ht="15" customHeight="1" x14ac:dyDescent="0.25">
      <c r="A285" s="384" t="s">
        <v>1770</v>
      </c>
      <c r="B285" s="384" t="s">
        <v>514</v>
      </c>
    </row>
    <row r="286" spans="1:2" ht="15" customHeight="1" x14ac:dyDescent="0.25">
      <c r="A286" s="384" t="s">
        <v>1774</v>
      </c>
      <c r="B286" s="384" t="s">
        <v>276</v>
      </c>
    </row>
    <row r="287" spans="1:2" ht="15" customHeight="1" x14ac:dyDescent="0.25">
      <c r="A287" s="384" t="s">
        <v>520</v>
      </c>
      <c r="B287" s="384" t="s">
        <v>276</v>
      </c>
    </row>
    <row r="288" spans="1:2" ht="15" customHeight="1" x14ac:dyDescent="0.25">
      <c r="A288" s="384" t="s">
        <v>523</v>
      </c>
      <c r="B288" s="384" t="s">
        <v>514</v>
      </c>
    </row>
    <row r="289" spans="1:2" ht="15" customHeight="1" x14ac:dyDescent="0.25">
      <c r="A289" s="384" t="s">
        <v>526</v>
      </c>
      <c r="B289" s="384" t="s">
        <v>526</v>
      </c>
    </row>
    <row r="290" spans="1:2" ht="15" customHeight="1" x14ac:dyDescent="0.25">
      <c r="A290" s="384" t="s">
        <v>529</v>
      </c>
      <c r="B290" s="384" t="s">
        <v>529</v>
      </c>
    </row>
    <row r="291" spans="1:2" ht="15" customHeight="1" x14ac:dyDescent="0.25">
      <c r="A291" s="384" t="s">
        <v>532</v>
      </c>
      <c r="B291" s="384" t="s">
        <v>532</v>
      </c>
    </row>
    <row r="292" spans="1:2" ht="15" customHeight="1" x14ac:dyDescent="0.25">
      <c r="A292" s="384" t="s">
        <v>535</v>
      </c>
      <c r="B292" s="384" t="s">
        <v>535</v>
      </c>
    </row>
    <row r="293" spans="1:2" ht="15" customHeight="1" x14ac:dyDescent="0.25">
      <c r="A293" s="384" t="s">
        <v>1616</v>
      </c>
      <c r="B293" s="384" t="s">
        <v>1616</v>
      </c>
    </row>
    <row r="294" spans="1:2" ht="15" customHeight="1" x14ac:dyDescent="0.25">
      <c r="A294" s="384" t="s">
        <v>1619</v>
      </c>
      <c r="B294" s="384" t="s">
        <v>599</v>
      </c>
    </row>
    <row r="295" spans="1:2" ht="15" customHeight="1" x14ac:dyDescent="0.25">
      <c r="A295" s="384" t="s">
        <v>538</v>
      </c>
      <c r="B295" s="384" t="s">
        <v>256</v>
      </c>
    </row>
    <row r="296" spans="1:2" ht="15" customHeight="1" x14ac:dyDescent="0.25">
      <c r="A296" s="384" t="s">
        <v>1620</v>
      </c>
      <c r="B296" s="384" t="s">
        <v>602</v>
      </c>
    </row>
    <row r="297" spans="1:2" ht="15" customHeight="1" x14ac:dyDescent="0.25">
      <c r="A297" s="384" t="s">
        <v>1963</v>
      </c>
      <c r="B297" s="384" t="s">
        <v>544</v>
      </c>
    </row>
    <row r="298" spans="1:2" ht="15" customHeight="1" x14ac:dyDescent="0.25">
      <c r="A298" s="384" t="s">
        <v>541</v>
      </c>
      <c r="B298" s="384" t="s">
        <v>541</v>
      </c>
    </row>
    <row r="299" spans="1:2" ht="15" customHeight="1" x14ac:dyDescent="0.25">
      <c r="A299" s="384" t="s">
        <v>544</v>
      </c>
      <c r="B299" s="384" t="s">
        <v>544</v>
      </c>
    </row>
    <row r="300" spans="1:2" ht="15" customHeight="1" x14ac:dyDescent="0.25">
      <c r="A300" s="384" t="s">
        <v>547</v>
      </c>
      <c r="B300" s="384" t="s">
        <v>524</v>
      </c>
    </row>
    <row r="301" spans="1:2" ht="15" customHeight="1" x14ac:dyDescent="0.25">
      <c r="A301" s="384" t="s">
        <v>550</v>
      </c>
      <c r="B301" s="384" t="s">
        <v>487</v>
      </c>
    </row>
    <row r="302" spans="1:2" ht="15" customHeight="1" x14ac:dyDescent="0.25">
      <c r="A302" s="384" t="s">
        <v>1879</v>
      </c>
      <c r="B302" s="384" t="s">
        <v>527</v>
      </c>
    </row>
    <row r="303" spans="1:2" ht="15" customHeight="1" x14ac:dyDescent="0.25">
      <c r="A303" s="384" t="s">
        <v>553</v>
      </c>
      <c r="B303" s="384" t="s">
        <v>527</v>
      </c>
    </row>
    <row r="304" spans="1:2" ht="15" customHeight="1" x14ac:dyDescent="0.25">
      <c r="A304" s="384" t="s">
        <v>320</v>
      </c>
      <c r="B304" s="384" t="s">
        <v>530</v>
      </c>
    </row>
    <row r="305" spans="1:2" ht="15" customHeight="1" x14ac:dyDescent="0.25">
      <c r="A305" s="384" t="s">
        <v>1783</v>
      </c>
      <c r="B305" s="384" t="s">
        <v>533</v>
      </c>
    </row>
    <row r="306" spans="1:2" ht="15" customHeight="1" x14ac:dyDescent="0.25">
      <c r="A306" s="384" t="s">
        <v>323</v>
      </c>
      <c r="B306" s="384" t="s">
        <v>521</v>
      </c>
    </row>
    <row r="307" spans="1:2" ht="15" customHeight="1" x14ac:dyDescent="0.25">
      <c r="A307" s="384" t="s">
        <v>326</v>
      </c>
      <c r="B307" s="384" t="s">
        <v>326</v>
      </c>
    </row>
    <row r="308" spans="1:2" ht="15" customHeight="1" x14ac:dyDescent="0.25">
      <c r="A308" s="384" t="s">
        <v>1492</v>
      </c>
      <c r="B308" s="384" t="s">
        <v>1612</v>
      </c>
    </row>
    <row r="309" spans="1:2" ht="15" customHeight="1" x14ac:dyDescent="0.25">
      <c r="A309" s="384" t="s">
        <v>329</v>
      </c>
      <c r="B309" s="384" t="s">
        <v>338</v>
      </c>
    </row>
    <row r="310" spans="1:2" ht="15" customHeight="1" x14ac:dyDescent="0.25">
      <c r="A310" s="384" t="s">
        <v>332</v>
      </c>
      <c r="B310" s="384" t="s">
        <v>338</v>
      </c>
    </row>
    <row r="311" spans="1:2" ht="15" customHeight="1" x14ac:dyDescent="0.25">
      <c r="A311" s="384" t="s">
        <v>335</v>
      </c>
      <c r="B311" s="384" t="s">
        <v>335</v>
      </c>
    </row>
    <row r="312" spans="1:2" ht="15" customHeight="1" x14ac:dyDescent="0.25">
      <c r="A312" s="384" t="s">
        <v>338</v>
      </c>
      <c r="B312" s="384" t="s">
        <v>338</v>
      </c>
    </row>
    <row r="313" spans="1:2" ht="15" customHeight="1" x14ac:dyDescent="0.25">
      <c r="A313" s="384" t="s">
        <v>341</v>
      </c>
      <c r="B313" s="384" t="s">
        <v>328</v>
      </c>
    </row>
    <row r="314" spans="1:2" ht="15" customHeight="1" x14ac:dyDescent="0.25">
      <c r="A314" s="384" t="s">
        <v>1880</v>
      </c>
      <c r="B314" s="384" t="s">
        <v>338</v>
      </c>
    </row>
    <row r="315" spans="1:2" ht="15" customHeight="1" x14ac:dyDescent="0.25">
      <c r="A315" s="384" t="s">
        <v>344</v>
      </c>
      <c r="B315" s="384" t="s">
        <v>338</v>
      </c>
    </row>
    <row r="316" spans="1:2" ht="15" customHeight="1" x14ac:dyDescent="0.25">
      <c r="A316" s="384" t="s">
        <v>347</v>
      </c>
      <c r="B316" s="384" t="s">
        <v>353</v>
      </c>
    </row>
    <row r="317" spans="1:2" ht="15" customHeight="1" x14ac:dyDescent="0.25">
      <c r="A317" s="384" t="s">
        <v>350</v>
      </c>
      <c r="B317" s="384" t="s">
        <v>353</v>
      </c>
    </row>
    <row r="318" spans="1:2" ht="15" customHeight="1" x14ac:dyDescent="0.25">
      <c r="A318" s="384" t="s">
        <v>353</v>
      </c>
      <c r="B318" s="384" t="s">
        <v>353</v>
      </c>
    </row>
    <row r="319" spans="1:2" ht="15" customHeight="1" x14ac:dyDescent="0.25">
      <c r="A319" s="384" t="s">
        <v>356</v>
      </c>
      <c r="B319" s="384" t="s">
        <v>353</v>
      </c>
    </row>
    <row r="320" spans="1:2" ht="15" customHeight="1" x14ac:dyDescent="0.25">
      <c r="A320" s="384" t="s">
        <v>359</v>
      </c>
      <c r="B320" s="384" t="s">
        <v>359</v>
      </c>
    </row>
    <row r="321" spans="1:2" ht="15" customHeight="1" x14ac:dyDescent="0.25">
      <c r="A321" s="384" t="s">
        <v>1320</v>
      </c>
      <c r="B321" s="384" t="s">
        <v>337</v>
      </c>
    </row>
    <row r="322" spans="1:2" ht="15" customHeight="1" x14ac:dyDescent="0.25">
      <c r="A322" s="384" t="s">
        <v>1321</v>
      </c>
      <c r="B322" s="384" t="s">
        <v>337</v>
      </c>
    </row>
    <row r="323" spans="1:2" ht="15" customHeight="1" x14ac:dyDescent="0.25">
      <c r="A323" s="384" t="s">
        <v>362</v>
      </c>
      <c r="B323" s="384" t="s">
        <v>527</v>
      </c>
    </row>
    <row r="324" spans="1:2" ht="15" customHeight="1" x14ac:dyDescent="0.25">
      <c r="A324" s="384" t="s">
        <v>365</v>
      </c>
      <c r="B324" s="384" t="s">
        <v>379</v>
      </c>
    </row>
    <row r="325" spans="1:2" ht="15" customHeight="1" x14ac:dyDescent="0.25">
      <c r="A325" s="384" t="s">
        <v>368</v>
      </c>
      <c r="B325" s="384" t="s">
        <v>379</v>
      </c>
    </row>
    <row r="326" spans="1:2" ht="15" customHeight="1" x14ac:dyDescent="0.25">
      <c r="A326" s="384" t="s">
        <v>371</v>
      </c>
      <c r="B326" s="384" t="s">
        <v>386</v>
      </c>
    </row>
    <row r="327" spans="1:2" ht="15" customHeight="1" x14ac:dyDescent="0.25">
      <c r="A327" s="384" t="s">
        <v>374</v>
      </c>
      <c r="B327" s="384" t="s">
        <v>519</v>
      </c>
    </row>
    <row r="328" spans="1:2" ht="15" customHeight="1" x14ac:dyDescent="0.25">
      <c r="A328" s="384" t="s">
        <v>1322</v>
      </c>
      <c r="B328" s="384" t="s">
        <v>379</v>
      </c>
    </row>
    <row r="329" spans="1:2" ht="15" customHeight="1" x14ac:dyDescent="0.25">
      <c r="A329" s="384" t="s">
        <v>377</v>
      </c>
      <c r="B329" s="384" t="s">
        <v>386</v>
      </c>
    </row>
    <row r="330" spans="1:2" ht="15" customHeight="1" x14ac:dyDescent="0.25">
      <c r="A330" s="384" t="s">
        <v>1323</v>
      </c>
      <c r="B330" s="384" t="s">
        <v>386</v>
      </c>
    </row>
    <row r="331" spans="1:2" ht="15" customHeight="1" x14ac:dyDescent="0.25">
      <c r="A331" s="384" t="s">
        <v>380</v>
      </c>
      <c r="B331" s="384" t="s">
        <v>380</v>
      </c>
    </row>
    <row r="332" spans="1:2" ht="15" customHeight="1" x14ac:dyDescent="0.25">
      <c r="A332" s="384" t="s">
        <v>383</v>
      </c>
      <c r="B332" s="384" t="s">
        <v>383</v>
      </c>
    </row>
    <row r="333" spans="1:2" ht="15" customHeight="1" x14ac:dyDescent="0.25">
      <c r="A333" s="384" t="s">
        <v>386</v>
      </c>
      <c r="B333" s="384" t="s">
        <v>386</v>
      </c>
    </row>
    <row r="334" spans="1:2" ht="15" customHeight="1" x14ac:dyDescent="0.25">
      <c r="A334" s="384" t="s">
        <v>389</v>
      </c>
      <c r="B334" s="384" t="s">
        <v>389</v>
      </c>
    </row>
    <row r="335" spans="1:2" ht="15" customHeight="1" x14ac:dyDescent="0.25">
      <c r="A335" s="384" t="s">
        <v>392</v>
      </c>
      <c r="B335" s="384" t="s">
        <v>392</v>
      </c>
    </row>
    <row r="336" spans="1:2" ht="15" customHeight="1" x14ac:dyDescent="0.25">
      <c r="A336" s="384" t="s">
        <v>395</v>
      </c>
      <c r="B336" s="384" t="s">
        <v>386</v>
      </c>
    </row>
    <row r="337" spans="1:2" ht="15" customHeight="1" x14ac:dyDescent="0.25">
      <c r="A337" s="384" t="s">
        <v>398</v>
      </c>
      <c r="B337" s="384" t="s">
        <v>398</v>
      </c>
    </row>
    <row r="338" spans="1:2" ht="15" customHeight="1" x14ac:dyDescent="0.25">
      <c r="A338" s="384" t="s">
        <v>401</v>
      </c>
      <c r="B338" s="384" t="s">
        <v>401</v>
      </c>
    </row>
    <row r="339" spans="1:2" ht="15" customHeight="1" x14ac:dyDescent="0.25">
      <c r="A339" s="384" t="s">
        <v>404</v>
      </c>
      <c r="B339" s="384" t="s">
        <v>404</v>
      </c>
    </row>
    <row r="340" spans="1:2" ht="15" customHeight="1" x14ac:dyDescent="0.25">
      <c r="A340" s="384" t="s">
        <v>407</v>
      </c>
      <c r="B340" s="384" t="s">
        <v>407</v>
      </c>
    </row>
    <row r="341" spans="1:2" ht="15" customHeight="1" x14ac:dyDescent="0.25">
      <c r="A341" s="384" t="s">
        <v>410</v>
      </c>
      <c r="B341" s="384" t="s">
        <v>410</v>
      </c>
    </row>
    <row r="342" spans="1:2" ht="15" customHeight="1" x14ac:dyDescent="0.25">
      <c r="A342" s="384" t="s">
        <v>413</v>
      </c>
      <c r="B342" s="384" t="s">
        <v>413</v>
      </c>
    </row>
    <row r="343" spans="1:2" ht="15" customHeight="1" x14ac:dyDescent="0.25">
      <c r="A343" s="384" t="s">
        <v>416</v>
      </c>
      <c r="B343" s="384" t="s">
        <v>413</v>
      </c>
    </row>
    <row r="344" spans="1:2" ht="15" customHeight="1" x14ac:dyDescent="0.25">
      <c r="A344" s="384" t="s">
        <v>419</v>
      </c>
      <c r="B344" s="384" t="s">
        <v>248</v>
      </c>
    </row>
    <row r="345" spans="1:2" ht="15" customHeight="1" x14ac:dyDescent="0.25">
      <c r="A345" s="384" t="s">
        <v>422</v>
      </c>
      <c r="B345" s="384" t="s">
        <v>422</v>
      </c>
    </row>
    <row r="346" spans="1:2" ht="15" customHeight="1" x14ac:dyDescent="0.25">
      <c r="A346" s="384" t="s">
        <v>425</v>
      </c>
      <c r="B346" s="384" t="s">
        <v>425</v>
      </c>
    </row>
    <row r="347" spans="1:2" ht="15" customHeight="1" x14ac:dyDescent="0.25">
      <c r="A347" s="384" t="s">
        <v>1765</v>
      </c>
      <c r="B347" s="384" t="s">
        <v>1765</v>
      </c>
    </row>
    <row r="348" spans="1:2" ht="15" customHeight="1" x14ac:dyDescent="0.25">
      <c r="A348" s="384" t="s">
        <v>1881</v>
      </c>
      <c r="B348" s="384" t="s">
        <v>1881</v>
      </c>
    </row>
    <row r="349" spans="1:2" ht="15" customHeight="1" x14ac:dyDescent="0.25">
      <c r="A349" s="384" t="s">
        <v>1882</v>
      </c>
      <c r="B349" s="384" t="s">
        <v>1303</v>
      </c>
    </row>
    <row r="350" spans="1:2" ht="15" customHeight="1" x14ac:dyDescent="0.25">
      <c r="A350" s="384" t="s">
        <v>1303</v>
      </c>
      <c r="B350" s="384" t="s">
        <v>1303</v>
      </c>
    </row>
    <row r="351" spans="1:2" ht="15" customHeight="1" x14ac:dyDescent="0.25">
      <c r="A351" s="384" t="s">
        <v>1768</v>
      </c>
      <c r="B351" s="384" t="s">
        <v>410</v>
      </c>
    </row>
    <row r="352" spans="1:2" ht="15" customHeight="1" x14ac:dyDescent="0.25">
      <c r="A352" s="384" t="s">
        <v>1767</v>
      </c>
      <c r="B352" s="384" t="s">
        <v>410</v>
      </c>
    </row>
    <row r="353" spans="1:2" ht="15" customHeight="1" x14ac:dyDescent="0.25">
      <c r="A353" s="384" t="s">
        <v>428</v>
      </c>
      <c r="B353" s="384" t="s">
        <v>428</v>
      </c>
    </row>
    <row r="354" spans="1:2" ht="15" customHeight="1" x14ac:dyDescent="0.25">
      <c r="A354" s="384" t="s">
        <v>1964</v>
      </c>
      <c r="B354" s="384" t="s">
        <v>1777</v>
      </c>
    </row>
    <row r="355" spans="1:2" ht="15" customHeight="1" x14ac:dyDescent="0.25">
      <c r="A355" s="384" t="s">
        <v>1724</v>
      </c>
      <c r="B355" s="384" t="s">
        <v>1724</v>
      </c>
    </row>
    <row r="356" spans="1:2" ht="15" customHeight="1" x14ac:dyDescent="0.25">
      <c r="A356" s="384" t="s">
        <v>1777</v>
      </c>
      <c r="B356" s="384" t="s">
        <v>1777</v>
      </c>
    </row>
    <row r="357" spans="1:2" ht="15" customHeight="1" x14ac:dyDescent="0.25">
      <c r="A357" s="384" t="s">
        <v>431</v>
      </c>
      <c r="B357" s="384" t="s">
        <v>431</v>
      </c>
    </row>
    <row r="358" spans="1:2" ht="15" customHeight="1" x14ac:dyDescent="0.25">
      <c r="A358" s="384" t="s">
        <v>434</v>
      </c>
      <c r="B358" s="384" t="s">
        <v>413</v>
      </c>
    </row>
    <row r="359" spans="1:2" ht="15" customHeight="1" x14ac:dyDescent="0.25">
      <c r="A359" s="384" t="s">
        <v>1628</v>
      </c>
      <c r="B359" s="384" t="s">
        <v>1628</v>
      </c>
    </row>
    <row r="360" spans="1:2" ht="15" customHeight="1" x14ac:dyDescent="0.25">
      <c r="A360" s="384" t="s">
        <v>1883</v>
      </c>
      <c r="B360" s="384" t="s">
        <v>1883</v>
      </c>
    </row>
    <row r="361" spans="1:2" ht="15" customHeight="1" x14ac:dyDescent="0.25">
      <c r="A361" s="384" t="s">
        <v>437</v>
      </c>
      <c r="B361" s="384" t="s">
        <v>248</v>
      </c>
    </row>
    <row r="362" spans="1:2" ht="15" customHeight="1" x14ac:dyDescent="0.25">
      <c r="A362" s="384" t="s">
        <v>440</v>
      </c>
      <c r="B362" s="384" t="s">
        <v>605</v>
      </c>
    </row>
    <row r="363" spans="1:2" ht="15" customHeight="1" x14ac:dyDescent="0.25">
      <c r="A363" s="384" t="s">
        <v>443</v>
      </c>
      <c r="B363" s="384" t="s">
        <v>596</v>
      </c>
    </row>
    <row r="364" spans="1:2" ht="15" customHeight="1" x14ac:dyDescent="0.25">
      <c r="A364" s="384" t="s">
        <v>446</v>
      </c>
      <c r="B364" s="384" t="s">
        <v>596</v>
      </c>
    </row>
    <row r="365" spans="1:2" ht="15" customHeight="1" x14ac:dyDescent="0.25">
      <c r="A365" s="384" t="s">
        <v>449</v>
      </c>
      <c r="B365" s="384" t="s">
        <v>605</v>
      </c>
    </row>
    <row r="366" spans="1:2" ht="15" customHeight="1" x14ac:dyDescent="0.25">
      <c r="A366" s="384" t="s">
        <v>452</v>
      </c>
      <c r="B366" s="384" t="s">
        <v>179</v>
      </c>
    </row>
    <row r="367" spans="1:2" ht="15" customHeight="1" x14ac:dyDescent="0.25">
      <c r="A367" s="384" t="s">
        <v>454</v>
      </c>
      <c r="B367" s="384" t="s">
        <v>186</v>
      </c>
    </row>
    <row r="368" spans="1:2" ht="15" customHeight="1" x14ac:dyDescent="0.25">
      <c r="A368" s="384" t="s">
        <v>457</v>
      </c>
      <c r="B368" s="384" t="s">
        <v>457</v>
      </c>
    </row>
    <row r="369" spans="1:2" ht="15" customHeight="1" x14ac:dyDescent="0.25">
      <c r="A369" s="384" t="s">
        <v>1884</v>
      </c>
      <c r="B369" s="384" t="s">
        <v>1884</v>
      </c>
    </row>
    <row r="370" spans="1:2" ht="15" customHeight="1" x14ac:dyDescent="0.25">
      <c r="A370" s="384" t="s">
        <v>1776</v>
      </c>
      <c r="B370" s="384" t="s">
        <v>1776</v>
      </c>
    </row>
    <row r="371" spans="1:2" ht="15" customHeight="1" x14ac:dyDescent="0.25">
      <c r="A371" s="384" t="s">
        <v>1885</v>
      </c>
      <c r="B371" s="384" t="s">
        <v>1885</v>
      </c>
    </row>
    <row r="372" spans="1:2" ht="15" customHeight="1" x14ac:dyDescent="0.25">
      <c r="A372" s="384" t="s">
        <v>460</v>
      </c>
      <c r="B372" s="384" t="s">
        <v>460</v>
      </c>
    </row>
    <row r="373" spans="1:2" ht="15" customHeight="1" x14ac:dyDescent="0.25">
      <c r="A373" s="384" t="s">
        <v>1965</v>
      </c>
      <c r="B373" s="384" t="s">
        <v>1965</v>
      </c>
    </row>
    <row r="374" spans="1:2" ht="15" customHeight="1" x14ac:dyDescent="0.25">
      <c r="A374" s="384" t="s">
        <v>463</v>
      </c>
      <c r="B374" s="384" t="s">
        <v>463</v>
      </c>
    </row>
    <row r="375" spans="1:2" ht="15" customHeight="1" x14ac:dyDescent="0.25">
      <c r="A375" s="384" t="s">
        <v>2294</v>
      </c>
      <c r="B375" s="384" t="s">
        <v>171</v>
      </c>
    </row>
    <row r="376" spans="1:2" ht="15" customHeight="1" x14ac:dyDescent="0.25">
      <c r="A376" s="384" t="s">
        <v>465</v>
      </c>
      <c r="B376" s="384" t="s">
        <v>465</v>
      </c>
    </row>
    <row r="377" spans="1:2" ht="15" customHeight="1" x14ac:dyDescent="0.25">
      <c r="A377" s="384" t="s">
        <v>468</v>
      </c>
      <c r="B377" s="384" t="s">
        <v>468</v>
      </c>
    </row>
    <row r="378" spans="1:2" ht="15" customHeight="1" x14ac:dyDescent="0.25">
      <c r="A378" s="384" t="s">
        <v>2081</v>
      </c>
      <c r="B378" s="384" t="s">
        <v>171</v>
      </c>
    </row>
    <row r="379" spans="1:2" ht="15" customHeight="1" x14ac:dyDescent="0.25">
      <c r="A379" s="384" t="s">
        <v>471</v>
      </c>
      <c r="B379" s="384" t="s">
        <v>471</v>
      </c>
    </row>
    <row r="380" spans="1:2" ht="15" customHeight="1" x14ac:dyDescent="0.25">
      <c r="A380" s="384" t="s">
        <v>474</v>
      </c>
      <c r="B380" s="384" t="s">
        <v>474</v>
      </c>
    </row>
    <row r="381" spans="1:2" ht="15" customHeight="1" x14ac:dyDescent="0.25">
      <c r="A381" s="384" t="s">
        <v>1310</v>
      </c>
      <c r="B381" s="384" t="s">
        <v>1310</v>
      </c>
    </row>
    <row r="382" spans="1:2" ht="15" customHeight="1" x14ac:dyDescent="0.25">
      <c r="A382" s="384" t="s">
        <v>1624</v>
      </c>
      <c r="B382" s="384" t="s">
        <v>1624</v>
      </c>
    </row>
    <row r="383" spans="1:2" ht="15" customHeight="1" x14ac:dyDescent="0.25">
      <c r="A383" s="384" t="s">
        <v>477</v>
      </c>
      <c r="B383" s="384" t="s">
        <v>477</v>
      </c>
    </row>
    <row r="384" spans="1:2" ht="15" customHeight="1" x14ac:dyDescent="0.25">
      <c r="A384" s="384" t="s">
        <v>480</v>
      </c>
      <c r="B384" s="384" t="s">
        <v>519</v>
      </c>
    </row>
    <row r="385" spans="1:2" ht="15" customHeight="1" x14ac:dyDescent="0.25">
      <c r="A385" s="384" t="s">
        <v>1966</v>
      </c>
      <c r="B385" s="384" t="s">
        <v>431</v>
      </c>
    </row>
    <row r="386" spans="1:2" ht="15" customHeight="1" x14ac:dyDescent="0.25">
      <c r="A386" s="384" t="s">
        <v>482</v>
      </c>
      <c r="B386" s="384" t="s">
        <v>482</v>
      </c>
    </row>
    <row r="387" spans="1:2" ht="15" customHeight="1" x14ac:dyDescent="0.25">
      <c r="A387" s="384" t="s">
        <v>485</v>
      </c>
      <c r="B387" s="384" t="s">
        <v>407</v>
      </c>
    </row>
    <row r="388" spans="1:2" ht="15" customHeight="1" x14ac:dyDescent="0.25">
      <c r="A388" s="384" t="s">
        <v>488</v>
      </c>
      <c r="B388" s="384" t="s">
        <v>488</v>
      </c>
    </row>
    <row r="389" spans="1:2" ht="15" customHeight="1" x14ac:dyDescent="0.25">
      <c r="A389" s="384" t="s">
        <v>491</v>
      </c>
      <c r="B389" s="384" t="s">
        <v>491</v>
      </c>
    </row>
    <row r="390" spans="1:2" ht="15" customHeight="1" x14ac:dyDescent="0.25">
      <c r="A390" s="384" t="s">
        <v>494</v>
      </c>
      <c r="B390" s="384" t="s">
        <v>379</v>
      </c>
    </row>
    <row r="391" spans="1:2" ht="15" customHeight="1" x14ac:dyDescent="0.25">
      <c r="A391" s="384" t="s">
        <v>497</v>
      </c>
      <c r="B391" s="384" t="s">
        <v>497</v>
      </c>
    </row>
    <row r="392" spans="1:2" ht="15" customHeight="1" x14ac:dyDescent="0.25">
      <c r="A392" s="384" t="s">
        <v>500</v>
      </c>
      <c r="B392" s="384" t="s">
        <v>500</v>
      </c>
    </row>
    <row r="393" spans="1:2" ht="15" customHeight="1" x14ac:dyDescent="0.25">
      <c r="A393" s="384" t="s">
        <v>503</v>
      </c>
      <c r="B393" s="384" t="s">
        <v>503</v>
      </c>
    </row>
    <row r="394" spans="1:2" ht="15" customHeight="1" x14ac:dyDescent="0.25">
      <c r="A394" s="384" t="s">
        <v>506</v>
      </c>
      <c r="B394" s="384" t="s">
        <v>506</v>
      </c>
    </row>
    <row r="395" spans="1:2" ht="15" customHeight="1" x14ac:dyDescent="0.25">
      <c r="A395" s="384" t="s">
        <v>509</v>
      </c>
      <c r="B395" s="384" t="s">
        <v>509</v>
      </c>
    </row>
    <row r="396" spans="1:2" ht="15" customHeight="1" x14ac:dyDescent="0.25">
      <c r="A396" s="384" t="s">
        <v>512</v>
      </c>
      <c r="B396" s="384" t="s">
        <v>509</v>
      </c>
    </row>
    <row r="397" spans="1:2" ht="15" customHeight="1" x14ac:dyDescent="0.25">
      <c r="A397" s="384" t="s">
        <v>515</v>
      </c>
      <c r="B397" s="384" t="s">
        <v>515</v>
      </c>
    </row>
    <row r="398" spans="1:2" ht="15" customHeight="1" x14ac:dyDescent="0.25">
      <c r="A398" s="384" t="s">
        <v>518</v>
      </c>
      <c r="B398" s="384" t="s">
        <v>515</v>
      </c>
    </row>
    <row r="399" spans="1:2" ht="15" customHeight="1" x14ac:dyDescent="0.25">
      <c r="A399" s="384" t="s">
        <v>1886</v>
      </c>
      <c r="B399" s="384" t="s">
        <v>533</v>
      </c>
    </row>
    <row r="400" spans="1:2" ht="15" customHeight="1" x14ac:dyDescent="0.25">
      <c r="A400" s="384" t="s">
        <v>521</v>
      </c>
      <c r="B400" s="384" t="s">
        <v>521</v>
      </c>
    </row>
    <row r="401" spans="1:2" ht="15" customHeight="1" x14ac:dyDescent="0.25">
      <c r="A401" s="384" t="s">
        <v>524</v>
      </c>
      <c r="B401" s="384" t="s">
        <v>524</v>
      </c>
    </row>
    <row r="402" spans="1:2" ht="15" customHeight="1" x14ac:dyDescent="0.25">
      <c r="A402" s="384" t="s">
        <v>527</v>
      </c>
      <c r="B402" s="384" t="s">
        <v>527</v>
      </c>
    </row>
    <row r="403" spans="1:2" ht="15" customHeight="1" x14ac:dyDescent="0.25">
      <c r="A403" s="384" t="s">
        <v>530</v>
      </c>
      <c r="B403" s="384" t="s">
        <v>530</v>
      </c>
    </row>
    <row r="404" spans="1:2" ht="15" customHeight="1" x14ac:dyDescent="0.25">
      <c r="A404" s="384" t="s">
        <v>2082</v>
      </c>
      <c r="B404" s="384" t="s">
        <v>413</v>
      </c>
    </row>
    <row r="405" spans="1:2" ht="15" customHeight="1" x14ac:dyDescent="0.25">
      <c r="A405" s="384" t="s">
        <v>533</v>
      </c>
      <c r="B405" s="384" t="s">
        <v>533</v>
      </c>
    </row>
    <row r="406" spans="1:2" ht="15" customHeight="1" x14ac:dyDescent="0.25">
      <c r="A406" s="384" t="s">
        <v>1618</v>
      </c>
      <c r="B406" s="384" t="s">
        <v>1618</v>
      </c>
    </row>
    <row r="407" spans="1:2" ht="15" customHeight="1" x14ac:dyDescent="0.25">
      <c r="A407" s="384" t="s">
        <v>1786</v>
      </c>
      <c r="B407" s="384" t="s">
        <v>530</v>
      </c>
    </row>
    <row r="408" spans="1:2" ht="15" customHeight="1" x14ac:dyDescent="0.25">
      <c r="A408" s="384" t="s">
        <v>2083</v>
      </c>
      <c r="B408" s="384" t="s">
        <v>533</v>
      </c>
    </row>
    <row r="409" spans="1:2" ht="15" customHeight="1" x14ac:dyDescent="0.25">
      <c r="A409" s="384" t="s">
        <v>536</v>
      </c>
      <c r="B409" s="384" t="s">
        <v>491</v>
      </c>
    </row>
    <row r="410" spans="1:2" ht="15" customHeight="1" x14ac:dyDescent="0.25">
      <c r="A410" s="384" t="s">
        <v>539</v>
      </c>
      <c r="B410" s="384" t="s">
        <v>497</v>
      </c>
    </row>
    <row r="411" spans="1:2" ht="15" customHeight="1" x14ac:dyDescent="0.25">
      <c r="A411" s="384" t="s">
        <v>542</v>
      </c>
      <c r="B411" s="384" t="s">
        <v>500</v>
      </c>
    </row>
    <row r="412" spans="1:2" ht="15" customHeight="1" x14ac:dyDescent="0.25">
      <c r="A412" s="384" t="s">
        <v>545</v>
      </c>
      <c r="B412" s="384" t="s">
        <v>509</v>
      </c>
    </row>
    <row r="413" spans="1:2" ht="15" customHeight="1" x14ac:dyDescent="0.25">
      <c r="A413" s="384" t="s">
        <v>548</v>
      </c>
      <c r="B413" s="384" t="s">
        <v>515</v>
      </c>
    </row>
    <row r="414" spans="1:2" ht="15" customHeight="1" x14ac:dyDescent="0.25">
      <c r="A414" s="384" t="s">
        <v>1967</v>
      </c>
      <c r="B414" s="384" t="s">
        <v>503</v>
      </c>
    </row>
    <row r="415" spans="1:2" ht="15" customHeight="1" x14ac:dyDescent="0.25">
      <c r="A415" s="384" t="s">
        <v>551</v>
      </c>
      <c r="B415" s="384" t="s">
        <v>487</v>
      </c>
    </row>
    <row r="416" spans="1:2" ht="15" customHeight="1" x14ac:dyDescent="0.25">
      <c r="A416" s="384" t="s">
        <v>1629</v>
      </c>
      <c r="B416" s="384" t="s">
        <v>503</v>
      </c>
    </row>
    <row r="417" spans="1:2" ht="15" customHeight="1" x14ac:dyDescent="0.25">
      <c r="A417" s="384" t="s">
        <v>1968</v>
      </c>
      <c r="B417" s="384" t="s">
        <v>503</v>
      </c>
    </row>
    <row r="418" spans="1:2" ht="15" customHeight="1" x14ac:dyDescent="0.25">
      <c r="A418" s="384" t="s">
        <v>1781</v>
      </c>
      <c r="B418" s="384" t="s">
        <v>533</v>
      </c>
    </row>
    <row r="419" spans="1:2" ht="15" customHeight="1" x14ac:dyDescent="0.25">
      <c r="A419" s="384" t="s">
        <v>554</v>
      </c>
      <c r="B419" s="384" t="s">
        <v>554</v>
      </c>
    </row>
    <row r="420" spans="1:2" ht="15" customHeight="1" x14ac:dyDescent="0.25">
      <c r="A420" s="384" t="s">
        <v>557</v>
      </c>
      <c r="B420" s="384" t="s">
        <v>519</v>
      </c>
    </row>
    <row r="421" spans="1:2" ht="15" customHeight="1" x14ac:dyDescent="0.25">
      <c r="A421" s="384" t="s">
        <v>560</v>
      </c>
      <c r="B421" s="384" t="s">
        <v>519</v>
      </c>
    </row>
    <row r="422" spans="1:2" ht="15" customHeight="1" x14ac:dyDescent="0.25">
      <c r="A422" s="384" t="s">
        <v>1313</v>
      </c>
      <c r="B422" s="384" t="s">
        <v>503</v>
      </c>
    </row>
    <row r="423" spans="1:2" ht="15" customHeight="1" x14ac:dyDescent="0.25">
      <c r="A423" s="384" t="s">
        <v>1969</v>
      </c>
      <c r="B423" s="384" t="s">
        <v>541</v>
      </c>
    </row>
    <row r="424" spans="1:2" ht="15" customHeight="1" x14ac:dyDescent="0.25">
      <c r="A424" s="384" t="s">
        <v>562</v>
      </c>
      <c r="B424" s="384" t="s">
        <v>503</v>
      </c>
    </row>
    <row r="425" spans="1:2" ht="15" customHeight="1" x14ac:dyDescent="0.25">
      <c r="A425" s="384" t="s">
        <v>1314</v>
      </c>
      <c r="B425" s="384" t="s">
        <v>1314</v>
      </c>
    </row>
    <row r="426" spans="1:2" ht="15" customHeight="1" x14ac:dyDescent="0.25">
      <c r="A426" s="384" t="s">
        <v>565</v>
      </c>
      <c r="B426" s="384" t="s">
        <v>509</v>
      </c>
    </row>
    <row r="427" spans="1:2" ht="15" customHeight="1" x14ac:dyDescent="0.25">
      <c r="A427" s="384" t="s">
        <v>568</v>
      </c>
      <c r="B427" s="384" t="s">
        <v>535</v>
      </c>
    </row>
    <row r="428" spans="1:2" ht="15" customHeight="1" x14ac:dyDescent="0.25">
      <c r="A428" s="384" t="s">
        <v>1780</v>
      </c>
      <c r="B428" s="384" t="s">
        <v>594</v>
      </c>
    </row>
    <row r="429" spans="1:2" ht="15" customHeight="1" x14ac:dyDescent="0.25">
      <c r="A429" s="384" t="s">
        <v>1887</v>
      </c>
      <c r="B429" s="384" t="s">
        <v>597</v>
      </c>
    </row>
    <row r="430" spans="1:2" ht="15" customHeight="1" x14ac:dyDescent="0.25">
      <c r="A430" s="384" t="s">
        <v>2084</v>
      </c>
      <c r="B430" s="384" t="s">
        <v>597</v>
      </c>
    </row>
    <row r="431" spans="1:2" ht="15" customHeight="1" x14ac:dyDescent="0.25">
      <c r="A431" s="384" t="s">
        <v>571</v>
      </c>
      <c r="B431" s="384" t="s">
        <v>597</v>
      </c>
    </row>
    <row r="432" spans="1:2" ht="15" customHeight="1" x14ac:dyDescent="0.25">
      <c r="A432" s="384" t="s">
        <v>1718</v>
      </c>
      <c r="B432" s="384" t="s">
        <v>600</v>
      </c>
    </row>
    <row r="433" spans="1:2" ht="15" customHeight="1" x14ac:dyDescent="0.25">
      <c r="A433" s="384" t="s">
        <v>1888</v>
      </c>
      <c r="B433" s="384" t="s">
        <v>1888</v>
      </c>
    </row>
    <row r="434" spans="1:2" ht="15" customHeight="1" x14ac:dyDescent="0.25">
      <c r="A434" s="384" t="s">
        <v>1769</v>
      </c>
      <c r="B434" s="384" t="s">
        <v>1769</v>
      </c>
    </row>
    <row r="435" spans="1:2" ht="15" customHeight="1" x14ac:dyDescent="0.25">
      <c r="A435" s="384" t="s">
        <v>2085</v>
      </c>
      <c r="B435" s="384" t="s">
        <v>600</v>
      </c>
    </row>
    <row r="436" spans="1:2" ht="15" customHeight="1" x14ac:dyDescent="0.25">
      <c r="A436" s="384" t="s">
        <v>573</v>
      </c>
      <c r="B436" s="384" t="s">
        <v>573</v>
      </c>
    </row>
    <row r="437" spans="1:2" ht="15" customHeight="1" x14ac:dyDescent="0.25">
      <c r="A437" s="384" t="s">
        <v>576</v>
      </c>
      <c r="B437" s="384" t="s">
        <v>576</v>
      </c>
    </row>
    <row r="438" spans="1:2" ht="15" customHeight="1" x14ac:dyDescent="0.25">
      <c r="A438" s="384" t="s">
        <v>579</v>
      </c>
      <c r="B438" s="384" t="s">
        <v>535</v>
      </c>
    </row>
    <row r="439" spans="1:2" ht="15" customHeight="1" x14ac:dyDescent="0.25">
      <c r="A439" s="384" t="s">
        <v>582</v>
      </c>
      <c r="B439" s="384" t="s">
        <v>582</v>
      </c>
    </row>
    <row r="440" spans="1:2" ht="15" customHeight="1" x14ac:dyDescent="0.25">
      <c r="A440" s="384" t="s">
        <v>1784</v>
      </c>
      <c r="B440" s="384" t="s">
        <v>600</v>
      </c>
    </row>
    <row r="441" spans="1:2" ht="15" customHeight="1" x14ac:dyDescent="0.25">
      <c r="A441" s="384" t="s">
        <v>1779</v>
      </c>
      <c r="B441" s="384" t="s">
        <v>600</v>
      </c>
    </row>
    <row r="442" spans="1:2" ht="15" customHeight="1" x14ac:dyDescent="0.25">
      <c r="A442" s="384" t="s">
        <v>1785</v>
      </c>
      <c r="B442" s="384" t="s">
        <v>600</v>
      </c>
    </row>
    <row r="443" spans="1:2" ht="15" customHeight="1" x14ac:dyDescent="0.25">
      <c r="A443" s="384" t="s">
        <v>1633</v>
      </c>
      <c r="B443" s="384" t="s">
        <v>422</v>
      </c>
    </row>
    <row r="444" spans="1:2" ht="15" customHeight="1" x14ac:dyDescent="0.25">
      <c r="A444" s="384" t="s">
        <v>1778</v>
      </c>
      <c r="B444" s="384" t="s">
        <v>1778</v>
      </c>
    </row>
    <row r="445" spans="1:2" ht="15" customHeight="1" x14ac:dyDescent="0.25">
      <c r="A445" s="384" t="s">
        <v>585</v>
      </c>
      <c r="B445" s="384" t="s">
        <v>585</v>
      </c>
    </row>
    <row r="446" spans="1:2" ht="15" customHeight="1" x14ac:dyDescent="0.25">
      <c r="A446" s="384" t="s">
        <v>1315</v>
      </c>
      <c r="B446" s="384" t="s">
        <v>229</v>
      </c>
    </row>
    <row r="447" spans="1:2" ht="15" customHeight="1" x14ac:dyDescent="0.25">
      <c r="A447" s="384" t="s">
        <v>588</v>
      </c>
      <c r="B447" s="384" t="s">
        <v>588</v>
      </c>
    </row>
    <row r="448" spans="1:2" ht="15" customHeight="1" x14ac:dyDescent="0.25">
      <c r="A448" s="384" t="s">
        <v>591</v>
      </c>
      <c r="B448" s="384" t="s">
        <v>591</v>
      </c>
    </row>
    <row r="449" spans="1:2" ht="15" customHeight="1" x14ac:dyDescent="0.25">
      <c r="A449" s="384" t="s">
        <v>594</v>
      </c>
      <c r="B449" s="384" t="s">
        <v>594</v>
      </c>
    </row>
    <row r="450" spans="1:2" ht="15" customHeight="1" x14ac:dyDescent="0.25">
      <c r="A450" s="384" t="s">
        <v>597</v>
      </c>
      <c r="B450" s="384" t="s">
        <v>597</v>
      </c>
    </row>
    <row r="451" spans="1:2" ht="15" customHeight="1" x14ac:dyDescent="0.25">
      <c r="A451" s="384" t="s">
        <v>600</v>
      </c>
      <c r="B451" s="384" t="s">
        <v>600</v>
      </c>
    </row>
    <row r="452" spans="1:2" ht="15" customHeight="1" x14ac:dyDescent="0.25">
      <c r="A452" s="384" t="s">
        <v>1889</v>
      </c>
      <c r="B452" s="384" t="s">
        <v>597</v>
      </c>
    </row>
    <row r="453" spans="1:2" ht="15" customHeight="1" x14ac:dyDescent="0.25">
      <c r="A453" s="384" t="s">
        <v>603</v>
      </c>
      <c r="B453" s="384" t="s">
        <v>509</v>
      </c>
    </row>
    <row r="454" spans="1:2" ht="15" customHeight="1" x14ac:dyDescent="0.25">
      <c r="A454" s="384" t="s">
        <v>1317</v>
      </c>
      <c r="B454" s="384" t="s">
        <v>1317</v>
      </c>
    </row>
    <row r="455" spans="1:2" ht="15" customHeight="1" x14ac:dyDescent="0.25">
      <c r="A455" s="384" t="s">
        <v>1970</v>
      </c>
      <c r="B455" s="384" t="s">
        <v>1970</v>
      </c>
    </row>
    <row r="456" spans="1:2" ht="15" customHeight="1" x14ac:dyDescent="0.25">
      <c r="A456" s="384" t="s">
        <v>2086</v>
      </c>
      <c r="B456" s="384" t="s">
        <v>2086</v>
      </c>
    </row>
    <row r="457" spans="1:2" ht="15" customHeight="1" x14ac:dyDescent="0.25">
      <c r="A457" s="384" t="s">
        <v>1890</v>
      </c>
      <c r="B457" s="384" t="s">
        <v>609</v>
      </c>
    </row>
    <row r="458" spans="1:2" ht="15" customHeight="1" x14ac:dyDescent="0.25">
      <c r="A458" s="384" t="s">
        <v>606</v>
      </c>
      <c r="B458" s="384" t="s">
        <v>609</v>
      </c>
    </row>
    <row r="459" spans="1:2" ht="15" customHeight="1" x14ac:dyDescent="0.25">
      <c r="A459" s="384" t="s">
        <v>609</v>
      </c>
      <c r="B459" s="384" t="s">
        <v>609</v>
      </c>
    </row>
    <row r="460" spans="1:2" ht="15" customHeight="1" x14ac:dyDescent="0.25">
      <c r="A460" s="384" t="s">
        <v>611</v>
      </c>
      <c r="B460" s="384" t="s">
        <v>609</v>
      </c>
    </row>
    <row r="461" spans="1:2" ht="15" customHeight="1" x14ac:dyDescent="0.25">
      <c r="A461" s="384" t="s">
        <v>1971</v>
      </c>
      <c r="B461" s="384" t="s">
        <v>1971</v>
      </c>
    </row>
    <row r="462" spans="1:2" ht="15" customHeight="1" x14ac:dyDescent="0.25">
      <c r="A462" s="384" t="s">
        <v>2328</v>
      </c>
      <c r="B462" s="384" t="s">
        <v>2328</v>
      </c>
    </row>
    <row r="463" spans="1:2" ht="15" customHeight="1" x14ac:dyDescent="0.25">
      <c r="A463" s="384" t="s">
        <v>170</v>
      </c>
      <c r="B463" s="384" t="s">
        <v>170</v>
      </c>
    </row>
    <row r="464" spans="1:2" ht="15" customHeight="1" x14ac:dyDescent="0.25">
      <c r="A464" s="384" t="s">
        <v>1209</v>
      </c>
      <c r="B464" s="384" t="s">
        <v>1209</v>
      </c>
    </row>
    <row r="465" spans="1:2" ht="15" customHeight="1" x14ac:dyDescent="0.25">
      <c r="A465" s="384" t="s">
        <v>174</v>
      </c>
      <c r="B465" s="384" t="s">
        <v>174</v>
      </c>
    </row>
    <row r="466" spans="1:2" ht="15" customHeight="1" x14ac:dyDescent="0.25">
      <c r="A466" s="384" t="s">
        <v>1208</v>
      </c>
      <c r="B466" s="384" t="s">
        <v>1208</v>
      </c>
    </row>
    <row r="467" spans="1:2" ht="15" customHeight="1" x14ac:dyDescent="0.25">
      <c r="A467" s="384" t="s">
        <v>1490</v>
      </c>
      <c r="B467" s="384" t="s">
        <v>1490</v>
      </c>
    </row>
    <row r="468" spans="1:2" ht="15" customHeight="1" x14ac:dyDescent="0.25">
      <c r="A468" s="384" t="s">
        <v>1621</v>
      </c>
      <c r="B468" s="384" t="s">
        <v>1621</v>
      </c>
    </row>
    <row r="469" spans="1:2" ht="15" customHeight="1" x14ac:dyDescent="0.25">
      <c r="A469" s="384" t="s">
        <v>1712</v>
      </c>
      <c r="B469" s="384" t="s">
        <v>1712</v>
      </c>
    </row>
    <row r="470" spans="1:2" ht="15" customHeight="1" x14ac:dyDescent="0.25">
      <c r="A470" s="384" t="s">
        <v>1891</v>
      </c>
      <c r="B470" s="384" t="s">
        <v>1314</v>
      </c>
    </row>
    <row r="471" spans="1:2" ht="15" customHeight="1" x14ac:dyDescent="0.25">
      <c r="A471" s="384" t="s">
        <v>2087</v>
      </c>
      <c r="B471" s="384" t="s">
        <v>1491</v>
      </c>
    </row>
    <row r="472" spans="1:2" ht="15" customHeight="1" x14ac:dyDescent="0.25">
      <c r="A472" s="384" t="s">
        <v>177</v>
      </c>
      <c r="B472" s="384" t="s">
        <v>177</v>
      </c>
    </row>
    <row r="473" spans="1:2" ht="15" customHeight="1" x14ac:dyDescent="0.25">
      <c r="A473" s="384" t="s">
        <v>1491</v>
      </c>
      <c r="B473" s="384" t="s">
        <v>1491</v>
      </c>
    </row>
    <row r="474" spans="1:2" ht="15" customHeight="1" x14ac:dyDescent="0.25">
      <c r="A474" s="384" t="s">
        <v>180</v>
      </c>
      <c r="B474" s="384" t="s">
        <v>519</v>
      </c>
    </row>
    <row r="475" spans="1:2" ht="15" customHeight="1" x14ac:dyDescent="0.25">
      <c r="A475" s="384" t="s">
        <v>1892</v>
      </c>
      <c r="B475" s="384" t="s">
        <v>1892</v>
      </c>
    </row>
    <row r="476" spans="1:2" ht="15" customHeight="1" x14ac:dyDescent="0.25">
      <c r="A476" s="384" t="s">
        <v>184</v>
      </c>
      <c r="B476" s="384" t="s">
        <v>509</v>
      </c>
    </row>
    <row r="477" spans="1:2" ht="15" customHeight="1" x14ac:dyDescent="0.25">
      <c r="A477" s="384" t="s">
        <v>1893</v>
      </c>
      <c r="B477" s="384" t="s">
        <v>609</v>
      </c>
    </row>
    <row r="478" spans="1:2" ht="15" customHeight="1" x14ac:dyDescent="0.25">
      <c r="A478" s="384" t="s">
        <v>187</v>
      </c>
      <c r="B478" s="384" t="s">
        <v>609</v>
      </c>
    </row>
    <row r="479" spans="1:2" ht="15" customHeight="1" x14ac:dyDescent="0.25">
      <c r="A479" s="384" t="s">
        <v>1894</v>
      </c>
      <c r="B479" s="384" t="s">
        <v>1894</v>
      </c>
    </row>
    <row r="480" spans="1:2" ht="15" customHeight="1" x14ac:dyDescent="0.25">
      <c r="A480" s="384" t="s">
        <v>190</v>
      </c>
      <c r="B480" s="384" t="s">
        <v>509</v>
      </c>
    </row>
    <row r="481" spans="1:2" ht="15" customHeight="1" x14ac:dyDescent="0.25">
      <c r="A481" s="384" t="s">
        <v>193</v>
      </c>
      <c r="B481" s="384" t="s">
        <v>223</v>
      </c>
    </row>
    <row r="482" spans="1:2" ht="15" customHeight="1" x14ac:dyDescent="0.25">
      <c r="A482" s="384" t="s">
        <v>196</v>
      </c>
      <c r="B482" s="384" t="s">
        <v>519</v>
      </c>
    </row>
    <row r="483" spans="1:2" ht="15" customHeight="1" x14ac:dyDescent="0.25">
      <c r="A483" s="384" t="s">
        <v>1895</v>
      </c>
      <c r="B483" s="384" t="s">
        <v>1895</v>
      </c>
    </row>
    <row r="484" spans="1:2" ht="15" customHeight="1" x14ac:dyDescent="0.25">
      <c r="A484" s="384" t="s">
        <v>1896</v>
      </c>
      <c r="B484" s="384" t="s">
        <v>270</v>
      </c>
    </row>
    <row r="485" spans="1:2" ht="15" customHeight="1" x14ac:dyDescent="0.25">
      <c r="A485" s="384" t="s">
        <v>1897</v>
      </c>
      <c r="B485" s="384" t="s">
        <v>1897</v>
      </c>
    </row>
    <row r="486" spans="1:2" ht="15" customHeight="1" x14ac:dyDescent="0.25">
      <c r="A486" s="384" t="s">
        <v>199</v>
      </c>
      <c r="B486" s="384" t="s">
        <v>199</v>
      </c>
    </row>
    <row r="487" spans="1:2" ht="15" customHeight="1" x14ac:dyDescent="0.25">
      <c r="A487" s="384" t="s">
        <v>202</v>
      </c>
      <c r="B487" s="384" t="s">
        <v>202</v>
      </c>
    </row>
    <row r="488" spans="1:2" ht="15" customHeight="1" x14ac:dyDescent="0.25">
      <c r="A488" s="384" t="s">
        <v>205</v>
      </c>
      <c r="B488" s="384" t="s">
        <v>205</v>
      </c>
    </row>
    <row r="489" spans="1:2" ht="15" customHeight="1" x14ac:dyDescent="0.25">
      <c r="A489" s="384" t="s">
        <v>208</v>
      </c>
      <c r="B489" s="384" t="s">
        <v>208</v>
      </c>
    </row>
    <row r="490" spans="1:2" ht="15" customHeight="1" x14ac:dyDescent="0.25">
      <c r="A490" s="384" t="s">
        <v>211</v>
      </c>
      <c r="B490" s="384" t="s">
        <v>223</v>
      </c>
    </row>
    <row r="491" spans="1:2" ht="15" customHeight="1" x14ac:dyDescent="0.25">
      <c r="A491" s="384" t="s">
        <v>214</v>
      </c>
      <c r="B491" s="384" t="s">
        <v>214</v>
      </c>
    </row>
    <row r="492" spans="1:2" ht="15" customHeight="1" x14ac:dyDescent="0.25">
      <c r="A492" s="384" t="s">
        <v>217</v>
      </c>
      <c r="B492" s="384" t="s">
        <v>514</v>
      </c>
    </row>
    <row r="493" spans="1:2" ht="15" customHeight="1" x14ac:dyDescent="0.25">
      <c r="A493" s="384" t="s">
        <v>220</v>
      </c>
      <c r="B493" s="384" t="s">
        <v>223</v>
      </c>
    </row>
    <row r="494" spans="1:2" ht="15" customHeight="1" x14ac:dyDescent="0.25">
      <c r="A494" s="384" t="s">
        <v>223</v>
      </c>
      <c r="B494" s="384" t="s">
        <v>223</v>
      </c>
    </row>
    <row r="495" spans="1:2" ht="15" customHeight="1" x14ac:dyDescent="0.25">
      <c r="A495" s="384" t="s">
        <v>226</v>
      </c>
      <c r="B495" s="384" t="s">
        <v>226</v>
      </c>
    </row>
    <row r="496" spans="1:2" ht="15" customHeight="1" x14ac:dyDescent="0.25">
      <c r="A496" s="384" t="s">
        <v>229</v>
      </c>
      <c r="B496" s="384" t="s">
        <v>229</v>
      </c>
    </row>
    <row r="497" spans="1:2" ht="15" customHeight="1" x14ac:dyDescent="0.25">
      <c r="A497" s="384" t="s">
        <v>232</v>
      </c>
      <c r="B497" s="384" t="s">
        <v>223</v>
      </c>
    </row>
    <row r="498" spans="1:2" ht="15" customHeight="1" x14ac:dyDescent="0.25">
      <c r="A498" s="384" t="s">
        <v>235</v>
      </c>
      <c r="B498" s="384" t="s">
        <v>229</v>
      </c>
    </row>
    <row r="499" spans="1:2" ht="15" customHeight="1" x14ac:dyDescent="0.25">
      <c r="A499" s="384" t="s">
        <v>238</v>
      </c>
      <c r="B499" s="384" t="s">
        <v>328</v>
      </c>
    </row>
    <row r="500" spans="1:2" ht="15" customHeight="1" x14ac:dyDescent="0.25">
      <c r="A500" s="384" t="s">
        <v>1634</v>
      </c>
      <c r="B500" s="384" t="s">
        <v>338</v>
      </c>
    </row>
    <row r="501" spans="1:2" ht="15" customHeight="1" x14ac:dyDescent="0.25">
      <c r="A501" s="384" t="s">
        <v>241</v>
      </c>
      <c r="B501" s="384" t="s">
        <v>241</v>
      </c>
    </row>
    <row r="502" spans="1:2" ht="15" customHeight="1" x14ac:dyDescent="0.25">
      <c r="A502" s="384" t="s">
        <v>1898</v>
      </c>
      <c r="B502" s="384" t="s">
        <v>1898</v>
      </c>
    </row>
    <row r="503" spans="1:2" ht="15" customHeight="1" x14ac:dyDescent="0.25">
      <c r="A503" s="384" t="s">
        <v>1717</v>
      </c>
      <c r="B503" s="384" t="s">
        <v>1717</v>
      </c>
    </row>
    <row r="504" spans="1:2" ht="15" customHeight="1" x14ac:dyDescent="0.25">
      <c r="A504" s="384" t="s">
        <v>1635</v>
      </c>
      <c r="B504" s="384" t="s">
        <v>439</v>
      </c>
    </row>
    <row r="505" spans="1:2" ht="15" customHeight="1" x14ac:dyDescent="0.25">
      <c r="A505" s="384" t="s">
        <v>1899</v>
      </c>
      <c r="B505" s="384" t="s">
        <v>216</v>
      </c>
    </row>
    <row r="506" spans="1:2" ht="15" customHeight="1" x14ac:dyDescent="0.25">
      <c r="A506" s="384" t="s">
        <v>244</v>
      </c>
      <c r="B506" s="384" t="s">
        <v>244</v>
      </c>
    </row>
    <row r="507" spans="1:2" ht="15" customHeight="1" x14ac:dyDescent="0.25">
      <c r="A507" s="384" t="s">
        <v>247</v>
      </c>
      <c r="B507" s="384" t="s">
        <v>247</v>
      </c>
    </row>
    <row r="508" spans="1:2" ht="15" customHeight="1" x14ac:dyDescent="0.25">
      <c r="A508" s="384" t="s">
        <v>250</v>
      </c>
      <c r="B508" s="384" t="s">
        <v>212</v>
      </c>
    </row>
    <row r="509" spans="1:2" ht="15" customHeight="1" x14ac:dyDescent="0.25">
      <c r="A509" s="384" t="s">
        <v>253</v>
      </c>
      <c r="B509" s="384" t="s">
        <v>216</v>
      </c>
    </row>
    <row r="510" spans="1:2" ht="15" customHeight="1" x14ac:dyDescent="0.25">
      <c r="A510" s="384" t="s">
        <v>256</v>
      </c>
      <c r="B510" s="384" t="s">
        <v>256</v>
      </c>
    </row>
    <row r="511" spans="1:2" ht="15" customHeight="1" x14ac:dyDescent="0.25">
      <c r="A511" s="384" t="s">
        <v>1723</v>
      </c>
      <c r="B511" s="384" t="s">
        <v>514</v>
      </c>
    </row>
    <row r="512" spans="1:2" ht="15" customHeight="1" x14ac:dyDescent="0.25">
      <c r="A512" s="384" t="s">
        <v>259</v>
      </c>
      <c r="B512" s="384" t="s">
        <v>259</v>
      </c>
    </row>
    <row r="513" spans="1:2" ht="15" customHeight="1" x14ac:dyDescent="0.25">
      <c r="A513" s="384" t="s">
        <v>262</v>
      </c>
      <c r="B513" s="384" t="s">
        <v>262</v>
      </c>
    </row>
    <row r="514" spans="1:2" ht="15" customHeight="1" x14ac:dyDescent="0.25">
      <c r="A514" s="384" t="s">
        <v>265</v>
      </c>
      <c r="B514" s="384" t="s">
        <v>265</v>
      </c>
    </row>
    <row r="515" spans="1:2" ht="15" customHeight="1" x14ac:dyDescent="0.25">
      <c r="A515" s="384" t="s">
        <v>268</v>
      </c>
      <c r="B515" s="384" t="s">
        <v>268</v>
      </c>
    </row>
    <row r="516" spans="1:2" ht="15" customHeight="1" x14ac:dyDescent="0.25">
      <c r="A516" s="384" t="s">
        <v>271</v>
      </c>
      <c r="B516" s="384" t="s">
        <v>271</v>
      </c>
    </row>
    <row r="517" spans="1:2" ht="15" customHeight="1" x14ac:dyDescent="0.25">
      <c r="A517" s="384" t="s">
        <v>274</v>
      </c>
      <c r="B517" s="384" t="s">
        <v>271</v>
      </c>
    </row>
    <row r="518" spans="1:2" ht="15" customHeight="1" x14ac:dyDescent="0.25">
      <c r="A518" s="384" t="s">
        <v>277</v>
      </c>
      <c r="B518" s="384" t="s">
        <v>277</v>
      </c>
    </row>
    <row r="519" spans="1:2" ht="15" customHeight="1" x14ac:dyDescent="0.25">
      <c r="A519" s="384" t="s">
        <v>280</v>
      </c>
      <c r="B519" s="384" t="s">
        <v>280</v>
      </c>
    </row>
    <row r="520" spans="1:2" ht="15" customHeight="1" x14ac:dyDescent="0.25">
      <c r="A520" s="384" t="s">
        <v>283</v>
      </c>
      <c r="B520" s="384" t="s">
        <v>283</v>
      </c>
    </row>
    <row r="521" spans="1:2" ht="15" customHeight="1" x14ac:dyDescent="0.25">
      <c r="A521" s="384" t="s">
        <v>286</v>
      </c>
      <c r="B521" s="384" t="s">
        <v>286</v>
      </c>
    </row>
    <row r="522" spans="1:2" ht="15" customHeight="1" x14ac:dyDescent="0.25">
      <c r="A522" s="384" t="s">
        <v>1486</v>
      </c>
      <c r="B522" s="384" t="s">
        <v>1486</v>
      </c>
    </row>
    <row r="523" spans="1:2" ht="15" customHeight="1" x14ac:dyDescent="0.25">
      <c r="A523" s="384" t="s">
        <v>289</v>
      </c>
      <c r="B523" s="384" t="s">
        <v>262</v>
      </c>
    </row>
    <row r="524" spans="1:2" ht="15" customHeight="1" x14ac:dyDescent="0.25">
      <c r="A524" s="384" t="s">
        <v>292</v>
      </c>
      <c r="B524" s="384" t="s">
        <v>268</v>
      </c>
    </row>
    <row r="525" spans="1:2" ht="15" customHeight="1" x14ac:dyDescent="0.25">
      <c r="A525" s="384" t="s">
        <v>295</v>
      </c>
      <c r="B525" s="384" t="s">
        <v>487</v>
      </c>
    </row>
    <row r="526" spans="1:2" ht="15" customHeight="1" x14ac:dyDescent="0.25">
      <c r="A526" s="384" t="s">
        <v>298</v>
      </c>
      <c r="B526" s="384" t="s">
        <v>271</v>
      </c>
    </row>
    <row r="527" spans="1:2" ht="15" customHeight="1" x14ac:dyDescent="0.25">
      <c r="A527" s="384" t="s">
        <v>1900</v>
      </c>
      <c r="B527" s="384" t="s">
        <v>280</v>
      </c>
    </row>
    <row r="528" spans="1:2" ht="15" customHeight="1" x14ac:dyDescent="0.25">
      <c r="A528" s="384" t="s">
        <v>301</v>
      </c>
      <c r="B528" s="384" t="s">
        <v>283</v>
      </c>
    </row>
    <row r="529" spans="1:2" ht="15" customHeight="1" x14ac:dyDescent="0.25">
      <c r="A529" s="384" t="s">
        <v>304</v>
      </c>
      <c r="B529" s="384" t="s">
        <v>286</v>
      </c>
    </row>
    <row r="530" spans="1:2" ht="15" customHeight="1" x14ac:dyDescent="0.25">
      <c r="A530" s="384" t="s">
        <v>307</v>
      </c>
      <c r="B530" s="384" t="s">
        <v>307</v>
      </c>
    </row>
    <row r="531" spans="1:2" ht="15" customHeight="1" x14ac:dyDescent="0.25">
      <c r="A531" s="384" t="s">
        <v>1304</v>
      </c>
      <c r="B531" s="384" t="s">
        <v>563</v>
      </c>
    </row>
    <row r="532" spans="1:2" ht="15" customHeight="1" x14ac:dyDescent="0.25">
      <c r="A532" s="384" t="s">
        <v>312</v>
      </c>
      <c r="B532" s="384" t="s">
        <v>519</v>
      </c>
    </row>
    <row r="533" spans="1:2" ht="15" customHeight="1" x14ac:dyDescent="0.25">
      <c r="A533" s="384" t="s">
        <v>1972</v>
      </c>
      <c r="B533" s="384" t="s">
        <v>171</v>
      </c>
    </row>
    <row r="534" spans="1:2" ht="15" customHeight="1" x14ac:dyDescent="0.25">
      <c r="A534" s="384" t="s">
        <v>315</v>
      </c>
      <c r="B534" s="384" t="s">
        <v>563</v>
      </c>
    </row>
    <row r="535" spans="1:2" ht="15" customHeight="1" x14ac:dyDescent="0.25">
      <c r="A535" s="384" t="s">
        <v>1305</v>
      </c>
      <c r="B535" s="384" t="s">
        <v>339</v>
      </c>
    </row>
    <row r="536" spans="1:2" ht="15" customHeight="1" x14ac:dyDescent="0.25">
      <c r="A536" s="384" t="s">
        <v>318</v>
      </c>
      <c r="B536" s="384" t="s">
        <v>318</v>
      </c>
    </row>
    <row r="537" spans="1:2" ht="15" customHeight="1" x14ac:dyDescent="0.25">
      <c r="A537" s="384" t="s">
        <v>321</v>
      </c>
      <c r="B537" s="384" t="s">
        <v>321</v>
      </c>
    </row>
    <row r="538" spans="1:2" ht="15" customHeight="1" x14ac:dyDescent="0.25">
      <c r="A538" s="384" t="s">
        <v>324</v>
      </c>
      <c r="B538" s="384" t="s">
        <v>324</v>
      </c>
    </row>
    <row r="539" spans="1:2" ht="15" customHeight="1" x14ac:dyDescent="0.25">
      <c r="A539" s="384" t="s">
        <v>327</v>
      </c>
      <c r="B539" s="384" t="s">
        <v>333</v>
      </c>
    </row>
    <row r="540" spans="1:2" ht="15" customHeight="1" x14ac:dyDescent="0.25">
      <c r="A540" s="384" t="s">
        <v>330</v>
      </c>
      <c r="B540" s="384" t="s">
        <v>330</v>
      </c>
    </row>
    <row r="541" spans="1:2" ht="15" customHeight="1" x14ac:dyDescent="0.25">
      <c r="A541" s="384" t="s">
        <v>333</v>
      </c>
      <c r="B541" s="384" t="s">
        <v>333</v>
      </c>
    </row>
    <row r="542" spans="1:2" ht="15" customHeight="1" x14ac:dyDescent="0.25">
      <c r="A542" s="384" t="s">
        <v>336</v>
      </c>
      <c r="B542" s="384" t="s">
        <v>336</v>
      </c>
    </row>
    <row r="543" spans="1:2" ht="15" customHeight="1" x14ac:dyDescent="0.25">
      <c r="A543" s="384" t="s">
        <v>339</v>
      </c>
      <c r="B543" s="384" t="s">
        <v>339</v>
      </c>
    </row>
    <row r="544" spans="1:2" ht="15" customHeight="1" x14ac:dyDescent="0.25">
      <c r="A544" s="384" t="s">
        <v>342</v>
      </c>
      <c r="B544" s="384" t="s">
        <v>342</v>
      </c>
    </row>
    <row r="545" spans="1:2" ht="15" customHeight="1" x14ac:dyDescent="0.25">
      <c r="A545" s="384" t="s">
        <v>345</v>
      </c>
      <c r="B545" s="384" t="s">
        <v>345</v>
      </c>
    </row>
    <row r="546" spans="1:2" ht="15" customHeight="1" x14ac:dyDescent="0.25">
      <c r="A546" s="384" t="s">
        <v>1617</v>
      </c>
      <c r="B546" s="384" t="s">
        <v>1617</v>
      </c>
    </row>
    <row r="547" spans="1:2" ht="15" customHeight="1" x14ac:dyDescent="0.25">
      <c r="A547" s="384" t="s">
        <v>348</v>
      </c>
      <c r="B547" s="384" t="s">
        <v>348</v>
      </c>
    </row>
    <row r="548" spans="1:2" ht="15" customHeight="1" x14ac:dyDescent="0.25">
      <c r="A548" s="384" t="s">
        <v>1973</v>
      </c>
      <c r="B548" s="384" t="s">
        <v>1973</v>
      </c>
    </row>
    <row r="549" spans="1:2" ht="15" customHeight="1" x14ac:dyDescent="0.25">
      <c r="A549" s="384" t="s">
        <v>351</v>
      </c>
      <c r="B549" s="384" t="s">
        <v>351</v>
      </c>
    </row>
    <row r="550" spans="1:2" ht="15" customHeight="1" x14ac:dyDescent="0.25">
      <c r="A550" s="384" t="s">
        <v>354</v>
      </c>
      <c r="B550" s="384" t="s">
        <v>354</v>
      </c>
    </row>
    <row r="551" spans="1:2" ht="15" customHeight="1" x14ac:dyDescent="0.25">
      <c r="A551" s="384" t="s">
        <v>1901</v>
      </c>
      <c r="B551" s="384" t="s">
        <v>1901</v>
      </c>
    </row>
    <row r="552" spans="1:2" ht="15" customHeight="1" x14ac:dyDescent="0.25">
      <c r="A552" s="384" t="s">
        <v>357</v>
      </c>
      <c r="B552" s="384" t="s">
        <v>519</v>
      </c>
    </row>
    <row r="553" spans="1:2" ht="15" customHeight="1" x14ac:dyDescent="0.25">
      <c r="A553" s="384" t="s">
        <v>360</v>
      </c>
      <c r="B553" s="384" t="s">
        <v>519</v>
      </c>
    </row>
    <row r="554" spans="1:2" ht="15" customHeight="1" x14ac:dyDescent="0.25">
      <c r="A554" s="384" t="s">
        <v>363</v>
      </c>
      <c r="B554" s="384" t="s">
        <v>363</v>
      </c>
    </row>
    <row r="555" spans="1:2" ht="15" customHeight="1" x14ac:dyDescent="0.25">
      <c r="A555" s="384" t="s">
        <v>366</v>
      </c>
      <c r="B555" s="384" t="s">
        <v>519</v>
      </c>
    </row>
    <row r="556" spans="1:2" ht="15" customHeight="1" x14ac:dyDescent="0.25">
      <c r="A556" s="384" t="s">
        <v>369</v>
      </c>
      <c r="B556" s="384" t="s">
        <v>229</v>
      </c>
    </row>
    <row r="557" spans="1:2" ht="15" customHeight="1" x14ac:dyDescent="0.25">
      <c r="A557" s="384" t="s">
        <v>1902</v>
      </c>
      <c r="B557" s="384" t="s">
        <v>514</v>
      </c>
    </row>
    <row r="558" spans="1:2" ht="15" customHeight="1" x14ac:dyDescent="0.25">
      <c r="A558" s="384" t="s">
        <v>1775</v>
      </c>
      <c r="B558" s="384" t="s">
        <v>171</v>
      </c>
    </row>
    <row r="559" spans="1:2" ht="15" customHeight="1" x14ac:dyDescent="0.25">
      <c r="A559" s="384" t="s">
        <v>1626</v>
      </c>
      <c r="B559" s="384" t="s">
        <v>216</v>
      </c>
    </row>
    <row r="560" spans="1:2" ht="15" customHeight="1" x14ac:dyDescent="0.25">
      <c r="A560" s="384" t="s">
        <v>372</v>
      </c>
      <c r="B560" s="384" t="s">
        <v>540</v>
      </c>
    </row>
    <row r="561" spans="1:2" ht="15" customHeight="1" x14ac:dyDescent="0.25">
      <c r="A561" s="384" t="s">
        <v>375</v>
      </c>
      <c r="B561" s="384" t="s">
        <v>375</v>
      </c>
    </row>
    <row r="562" spans="1:2" ht="15" customHeight="1" x14ac:dyDescent="0.25">
      <c r="A562" s="384" t="s">
        <v>378</v>
      </c>
      <c r="B562" s="384" t="s">
        <v>378</v>
      </c>
    </row>
    <row r="563" spans="1:2" ht="15" customHeight="1" x14ac:dyDescent="0.25">
      <c r="A563" s="384" t="s">
        <v>381</v>
      </c>
      <c r="B563" s="384" t="s">
        <v>256</v>
      </c>
    </row>
    <row r="564" spans="1:2" ht="15" customHeight="1" x14ac:dyDescent="0.25">
      <c r="A564" s="384" t="s">
        <v>384</v>
      </c>
      <c r="B564" s="384" t="s">
        <v>509</v>
      </c>
    </row>
    <row r="565" spans="1:2" ht="15" customHeight="1" x14ac:dyDescent="0.25">
      <c r="A565" s="384" t="s">
        <v>387</v>
      </c>
      <c r="B565" s="384" t="s">
        <v>387</v>
      </c>
    </row>
    <row r="566" spans="1:2" ht="15" customHeight="1" x14ac:dyDescent="0.25">
      <c r="A566" s="384" t="s">
        <v>390</v>
      </c>
      <c r="B566" s="384" t="s">
        <v>216</v>
      </c>
    </row>
    <row r="567" spans="1:2" ht="15" customHeight="1" x14ac:dyDescent="0.25">
      <c r="A567" s="384" t="s">
        <v>393</v>
      </c>
      <c r="B567" s="384" t="s">
        <v>393</v>
      </c>
    </row>
    <row r="568" spans="1:2" ht="15" customHeight="1" x14ac:dyDescent="0.25">
      <c r="A568" s="384" t="s">
        <v>396</v>
      </c>
      <c r="B568" s="384" t="s">
        <v>563</v>
      </c>
    </row>
    <row r="569" spans="1:2" ht="15" customHeight="1" x14ac:dyDescent="0.25">
      <c r="A569" s="384" t="s">
        <v>399</v>
      </c>
      <c r="B569" s="384" t="s">
        <v>414</v>
      </c>
    </row>
    <row r="570" spans="1:2" ht="15" customHeight="1" x14ac:dyDescent="0.25">
      <c r="A570" s="384" t="s">
        <v>402</v>
      </c>
      <c r="B570" s="384" t="s">
        <v>414</v>
      </c>
    </row>
    <row r="571" spans="1:2" ht="15" customHeight="1" x14ac:dyDescent="0.25">
      <c r="A571" s="384" t="s">
        <v>405</v>
      </c>
      <c r="B571" s="384" t="s">
        <v>519</v>
      </c>
    </row>
    <row r="572" spans="1:2" ht="15" customHeight="1" x14ac:dyDescent="0.25">
      <c r="A572" s="384" t="s">
        <v>408</v>
      </c>
      <c r="B572" s="384" t="s">
        <v>414</v>
      </c>
    </row>
    <row r="573" spans="1:2" ht="15" customHeight="1" x14ac:dyDescent="0.25">
      <c r="A573" s="384" t="s">
        <v>411</v>
      </c>
      <c r="B573" s="384" t="s">
        <v>411</v>
      </c>
    </row>
    <row r="574" spans="1:2" ht="15" customHeight="1" x14ac:dyDescent="0.25">
      <c r="A574" s="384" t="s">
        <v>414</v>
      </c>
      <c r="B574" s="384" t="s">
        <v>414</v>
      </c>
    </row>
    <row r="575" spans="1:2" ht="15" customHeight="1" x14ac:dyDescent="0.25">
      <c r="A575" s="384" t="s">
        <v>417</v>
      </c>
      <c r="B575" s="384" t="s">
        <v>414</v>
      </c>
    </row>
    <row r="576" spans="1:2" ht="15" customHeight="1" x14ac:dyDescent="0.25">
      <c r="A576" s="384" t="s">
        <v>1636</v>
      </c>
      <c r="B576" s="384" t="s">
        <v>404</v>
      </c>
    </row>
    <row r="577" spans="1:2" ht="15" customHeight="1" x14ac:dyDescent="0.25">
      <c r="A577" s="384" t="s">
        <v>420</v>
      </c>
      <c r="B577" s="384" t="s">
        <v>563</v>
      </c>
    </row>
    <row r="578" spans="1:2" ht="15" customHeight="1" x14ac:dyDescent="0.25">
      <c r="A578" s="384" t="s">
        <v>423</v>
      </c>
      <c r="B578" s="384" t="s">
        <v>423</v>
      </c>
    </row>
    <row r="579" spans="1:2" ht="15" customHeight="1" x14ac:dyDescent="0.25">
      <c r="A579" s="384" t="s">
        <v>1903</v>
      </c>
      <c r="B579" s="384" t="s">
        <v>1903</v>
      </c>
    </row>
    <row r="580" spans="1:2" ht="15" customHeight="1" x14ac:dyDescent="0.25">
      <c r="A580" s="384" t="s">
        <v>1716</v>
      </c>
      <c r="B580" s="384" t="s">
        <v>1716</v>
      </c>
    </row>
    <row r="581" spans="1:2" ht="15" customHeight="1" x14ac:dyDescent="0.25">
      <c r="A581" s="384" t="s">
        <v>426</v>
      </c>
      <c r="B581" s="384" t="s">
        <v>379</v>
      </c>
    </row>
    <row r="582" spans="1:2" ht="15" customHeight="1" x14ac:dyDescent="0.25">
      <c r="A582" s="384" t="s">
        <v>429</v>
      </c>
      <c r="B582" s="384" t="s">
        <v>379</v>
      </c>
    </row>
    <row r="583" spans="1:2" ht="15" customHeight="1" x14ac:dyDescent="0.25">
      <c r="A583" s="384" t="s">
        <v>432</v>
      </c>
      <c r="B583" s="384" t="s">
        <v>379</v>
      </c>
    </row>
    <row r="584" spans="1:2" ht="15" customHeight="1" x14ac:dyDescent="0.25">
      <c r="A584" s="384" t="s">
        <v>435</v>
      </c>
      <c r="B584" s="384" t="s">
        <v>435</v>
      </c>
    </row>
    <row r="585" spans="1:2" ht="15" customHeight="1" x14ac:dyDescent="0.25">
      <c r="A585" s="384" t="s">
        <v>1722</v>
      </c>
      <c r="B585" s="384" t="s">
        <v>435</v>
      </c>
    </row>
    <row r="586" spans="1:2" ht="15" customHeight="1" x14ac:dyDescent="0.25">
      <c r="A586" s="384" t="s">
        <v>438</v>
      </c>
      <c r="B586" s="384" t="s">
        <v>262</v>
      </c>
    </row>
    <row r="587" spans="1:2" ht="15" customHeight="1" x14ac:dyDescent="0.25">
      <c r="A587" s="384" t="s">
        <v>1312</v>
      </c>
      <c r="B587" s="384" t="s">
        <v>379</v>
      </c>
    </row>
    <row r="588" spans="1:2" ht="15" customHeight="1" x14ac:dyDescent="0.25">
      <c r="A588" s="384" t="s">
        <v>441</v>
      </c>
      <c r="B588" s="384" t="s">
        <v>441</v>
      </c>
    </row>
    <row r="589" spans="1:2" ht="15" customHeight="1" x14ac:dyDescent="0.25">
      <c r="A589" s="384" t="s">
        <v>1904</v>
      </c>
      <c r="B589" s="384" t="s">
        <v>509</v>
      </c>
    </row>
    <row r="590" spans="1:2" ht="15" customHeight="1" x14ac:dyDescent="0.25">
      <c r="A590" s="384" t="s">
        <v>444</v>
      </c>
      <c r="B590" s="384" t="s">
        <v>444</v>
      </c>
    </row>
    <row r="591" spans="1:2" ht="15" customHeight="1" x14ac:dyDescent="0.25">
      <c r="A591" s="384" t="s">
        <v>447</v>
      </c>
      <c r="B591" s="384" t="s">
        <v>262</v>
      </c>
    </row>
    <row r="592" spans="1:2" ht="15" customHeight="1" x14ac:dyDescent="0.25">
      <c r="A592" s="384" t="s">
        <v>450</v>
      </c>
      <c r="B592" s="384" t="s">
        <v>450</v>
      </c>
    </row>
    <row r="593" spans="1:2" ht="15" customHeight="1" x14ac:dyDescent="0.25">
      <c r="A593" s="384" t="s">
        <v>455</v>
      </c>
      <c r="B593" s="384" t="s">
        <v>455</v>
      </c>
    </row>
    <row r="594" spans="1:2" ht="15" customHeight="1" x14ac:dyDescent="0.25">
      <c r="A594" s="384" t="s">
        <v>458</v>
      </c>
      <c r="B594" s="384" t="s">
        <v>212</v>
      </c>
    </row>
    <row r="595" spans="1:2" ht="15" customHeight="1" x14ac:dyDescent="0.25">
      <c r="A595" s="384" t="s">
        <v>461</v>
      </c>
      <c r="B595" s="384" t="s">
        <v>461</v>
      </c>
    </row>
    <row r="596" spans="1:2" ht="15" customHeight="1" x14ac:dyDescent="0.25">
      <c r="A596" s="384" t="s">
        <v>466</v>
      </c>
      <c r="B596" s="384" t="s">
        <v>466</v>
      </c>
    </row>
    <row r="597" spans="1:2" ht="15" customHeight="1" x14ac:dyDescent="0.25">
      <c r="A597" s="384" t="s">
        <v>469</v>
      </c>
      <c r="B597" s="384" t="s">
        <v>379</v>
      </c>
    </row>
    <row r="598" spans="1:2" ht="15" customHeight="1" x14ac:dyDescent="0.25">
      <c r="A598" s="384" t="s">
        <v>472</v>
      </c>
      <c r="B598" s="384" t="s">
        <v>472</v>
      </c>
    </row>
    <row r="599" spans="1:2" ht="15" customHeight="1" x14ac:dyDescent="0.25">
      <c r="A599" s="384" t="s">
        <v>475</v>
      </c>
      <c r="B599" s="384" t="s">
        <v>475</v>
      </c>
    </row>
    <row r="600" spans="1:2" ht="15" customHeight="1" x14ac:dyDescent="0.25">
      <c r="A600" s="384" t="s">
        <v>478</v>
      </c>
      <c r="B600" s="384" t="s">
        <v>478</v>
      </c>
    </row>
    <row r="601" spans="1:2" ht="15" customHeight="1" x14ac:dyDescent="0.25">
      <c r="A601" s="384" t="s">
        <v>171</v>
      </c>
      <c r="B601" s="384" t="s">
        <v>171</v>
      </c>
    </row>
    <row r="602" spans="1:2" ht="15" customHeight="1" x14ac:dyDescent="0.25">
      <c r="A602" s="384" t="s">
        <v>483</v>
      </c>
      <c r="B602" s="384" t="s">
        <v>483</v>
      </c>
    </row>
    <row r="603" spans="1:2" ht="15" customHeight="1" x14ac:dyDescent="0.25">
      <c r="A603" s="384" t="s">
        <v>486</v>
      </c>
      <c r="B603" s="384" t="s">
        <v>486</v>
      </c>
    </row>
    <row r="604" spans="1:2" ht="15" customHeight="1" x14ac:dyDescent="0.25">
      <c r="A604" s="384" t="s">
        <v>1974</v>
      </c>
      <c r="B604" s="384" t="s">
        <v>1974</v>
      </c>
    </row>
    <row r="605" spans="1:2" ht="15" customHeight="1" x14ac:dyDescent="0.25">
      <c r="A605" s="384" t="s">
        <v>489</v>
      </c>
      <c r="B605" s="384" t="s">
        <v>519</v>
      </c>
    </row>
    <row r="606" spans="1:2" ht="15" customHeight="1" x14ac:dyDescent="0.25">
      <c r="A606" s="384" t="s">
        <v>492</v>
      </c>
      <c r="B606" s="384" t="s">
        <v>492</v>
      </c>
    </row>
    <row r="607" spans="1:2" ht="15" customHeight="1" x14ac:dyDescent="0.25">
      <c r="A607" s="384" t="s">
        <v>1905</v>
      </c>
      <c r="B607" s="384" t="s">
        <v>1905</v>
      </c>
    </row>
    <row r="608" spans="1:2" ht="15" customHeight="1" x14ac:dyDescent="0.25">
      <c r="A608" s="384" t="s">
        <v>495</v>
      </c>
      <c r="B608" s="384" t="s">
        <v>519</v>
      </c>
    </row>
    <row r="609" spans="1:2" ht="15" customHeight="1" x14ac:dyDescent="0.25">
      <c r="A609" s="384" t="s">
        <v>498</v>
      </c>
      <c r="B609" s="384" t="s">
        <v>498</v>
      </c>
    </row>
    <row r="610" spans="1:2" ht="15" customHeight="1" x14ac:dyDescent="0.25">
      <c r="A610" s="384" t="s">
        <v>501</v>
      </c>
      <c r="B610" s="384" t="s">
        <v>487</v>
      </c>
    </row>
    <row r="611" spans="1:2" ht="15" customHeight="1" x14ac:dyDescent="0.25">
      <c r="A611" s="384" t="s">
        <v>504</v>
      </c>
      <c r="B611" s="384" t="s">
        <v>504</v>
      </c>
    </row>
    <row r="612" spans="1:2" ht="15" customHeight="1" x14ac:dyDescent="0.25">
      <c r="A612" s="384" t="s">
        <v>507</v>
      </c>
      <c r="B612" s="384" t="s">
        <v>507</v>
      </c>
    </row>
    <row r="613" spans="1:2" ht="15" customHeight="1" x14ac:dyDescent="0.25">
      <c r="A613" s="384" t="s">
        <v>510</v>
      </c>
      <c r="B613" s="384" t="s">
        <v>519</v>
      </c>
    </row>
    <row r="614" spans="1:2" ht="15" customHeight="1" x14ac:dyDescent="0.25">
      <c r="A614" s="384" t="s">
        <v>513</v>
      </c>
      <c r="B614" s="384" t="s">
        <v>513</v>
      </c>
    </row>
    <row r="615" spans="1:2" ht="15" customHeight="1" x14ac:dyDescent="0.25">
      <c r="A615" s="384" t="s">
        <v>1627</v>
      </c>
      <c r="B615" s="384" t="s">
        <v>1627</v>
      </c>
    </row>
    <row r="616" spans="1:2" ht="15" customHeight="1" x14ac:dyDescent="0.25">
      <c r="A616" s="384" t="s">
        <v>516</v>
      </c>
      <c r="B616" s="384" t="s">
        <v>519</v>
      </c>
    </row>
    <row r="617" spans="1:2" ht="15" customHeight="1" x14ac:dyDescent="0.25">
      <c r="A617" s="384" t="s">
        <v>519</v>
      </c>
      <c r="B617" s="384" t="s">
        <v>519</v>
      </c>
    </row>
    <row r="618" spans="1:2" ht="15" customHeight="1" x14ac:dyDescent="0.25">
      <c r="A618" s="384" t="s">
        <v>2295</v>
      </c>
      <c r="B618" s="384" t="s">
        <v>171</v>
      </c>
    </row>
    <row r="619" spans="1:2" ht="15" customHeight="1" x14ac:dyDescent="0.25">
      <c r="A619" s="384" t="s">
        <v>522</v>
      </c>
      <c r="B619" s="384" t="s">
        <v>519</v>
      </c>
    </row>
    <row r="620" spans="1:2" ht="15" customHeight="1" x14ac:dyDescent="0.25">
      <c r="A620" s="384" t="s">
        <v>1614</v>
      </c>
      <c r="B620" s="384" t="s">
        <v>1614</v>
      </c>
    </row>
    <row r="621" spans="1:2" ht="15" customHeight="1" x14ac:dyDescent="0.25">
      <c r="A621" s="384" t="s">
        <v>2088</v>
      </c>
      <c r="B621" s="384" t="s">
        <v>2088</v>
      </c>
    </row>
    <row r="622" spans="1:2" ht="15" customHeight="1" x14ac:dyDescent="0.25">
      <c r="A622" s="384" t="s">
        <v>525</v>
      </c>
      <c r="B622" s="384" t="s">
        <v>525</v>
      </c>
    </row>
    <row r="623" spans="1:2" ht="15" customHeight="1" x14ac:dyDescent="0.25">
      <c r="A623" s="384" t="s">
        <v>528</v>
      </c>
      <c r="B623" s="384" t="s">
        <v>528</v>
      </c>
    </row>
    <row r="624" spans="1:2" ht="15" customHeight="1" x14ac:dyDescent="0.25">
      <c r="A624" s="384" t="s">
        <v>1319</v>
      </c>
      <c r="B624" s="384" t="s">
        <v>1319</v>
      </c>
    </row>
    <row r="625" spans="1:2" ht="15" customHeight="1" x14ac:dyDescent="0.25">
      <c r="A625" s="384" t="s">
        <v>531</v>
      </c>
      <c r="B625" s="384" t="s">
        <v>531</v>
      </c>
    </row>
    <row r="626" spans="1:2" ht="15" customHeight="1" x14ac:dyDescent="0.25">
      <c r="A626" s="384" t="s">
        <v>534</v>
      </c>
      <c r="B626" s="384" t="s">
        <v>540</v>
      </c>
    </row>
    <row r="627" spans="1:2" ht="15" customHeight="1" x14ac:dyDescent="0.25">
      <c r="A627" s="384" t="s">
        <v>537</v>
      </c>
      <c r="B627" s="384" t="s">
        <v>537</v>
      </c>
    </row>
    <row r="628" spans="1:2" ht="15" customHeight="1" x14ac:dyDescent="0.25">
      <c r="A628" s="384" t="s">
        <v>540</v>
      </c>
      <c r="B628" s="384" t="s">
        <v>540</v>
      </c>
    </row>
    <row r="629" spans="1:2" ht="15" customHeight="1" x14ac:dyDescent="0.25">
      <c r="A629" s="384" t="s">
        <v>543</v>
      </c>
      <c r="B629" s="384" t="s">
        <v>543</v>
      </c>
    </row>
    <row r="630" spans="1:2" ht="15" customHeight="1" x14ac:dyDescent="0.25">
      <c r="A630" s="384" t="s">
        <v>546</v>
      </c>
      <c r="B630" s="384" t="s">
        <v>546</v>
      </c>
    </row>
    <row r="631" spans="1:2" ht="15" customHeight="1" x14ac:dyDescent="0.25">
      <c r="A631" s="384" t="s">
        <v>549</v>
      </c>
      <c r="B631" s="384" t="s">
        <v>549</v>
      </c>
    </row>
    <row r="632" spans="1:2" ht="15" customHeight="1" x14ac:dyDescent="0.25">
      <c r="A632" s="384" t="s">
        <v>552</v>
      </c>
      <c r="B632" s="384" t="s">
        <v>552</v>
      </c>
    </row>
    <row r="633" spans="1:2" ht="15" customHeight="1" x14ac:dyDescent="0.25">
      <c r="A633" s="384" t="s">
        <v>555</v>
      </c>
      <c r="B633" s="384" t="s">
        <v>555</v>
      </c>
    </row>
    <row r="634" spans="1:2" ht="15" customHeight="1" x14ac:dyDescent="0.25">
      <c r="A634" s="384" t="s">
        <v>558</v>
      </c>
      <c r="B634" s="384" t="s">
        <v>519</v>
      </c>
    </row>
    <row r="635" spans="1:2" ht="12.75" customHeight="1" x14ac:dyDescent="0.25">
      <c r="A635" s="384" t="s">
        <v>563</v>
      </c>
      <c r="B635" s="384" t="s">
        <v>563</v>
      </c>
    </row>
    <row r="636" spans="1:2" ht="12.75" customHeight="1" x14ac:dyDescent="0.25">
      <c r="A636" s="384" t="s">
        <v>566</v>
      </c>
      <c r="B636" s="384" t="s">
        <v>566</v>
      </c>
    </row>
    <row r="637" spans="1:2" ht="12.75" customHeight="1" x14ac:dyDescent="0.25">
      <c r="A637" s="384" t="s">
        <v>1493</v>
      </c>
      <c r="B637" s="384" t="s">
        <v>1493</v>
      </c>
    </row>
    <row r="638" spans="1:2" ht="12.75" customHeight="1" x14ac:dyDescent="0.25">
      <c r="A638" s="384" t="s">
        <v>569</v>
      </c>
      <c r="B638" s="384" t="s">
        <v>563</v>
      </c>
    </row>
    <row r="639" spans="1:2" ht="12.75" customHeight="1" x14ac:dyDescent="0.25">
      <c r="A639" s="384" t="s">
        <v>1906</v>
      </c>
      <c r="B639" s="384" t="s">
        <v>563</v>
      </c>
    </row>
    <row r="640" spans="1:2" ht="12.75" customHeight="1" x14ac:dyDescent="0.25">
      <c r="A640" s="384" t="s">
        <v>1907</v>
      </c>
      <c r="B640" s="384" t="s">
        <v>566</v>
      </c>
    </row>
    <row r="641" spans="1:2" ht="12.75" customHeight="1" x14ac:dyDescent="0.25">
      <c r="A641" s="384" t="s">
        <v>574</v>
      </c>
      <c r="B641" s="384" t="s">
        <v>248</v>
      </c>
    </row>
    <row r="642" spans="1:2" ht="12.75" customHeight="1" x14ac:dyDescent="0.25">
      <c r="A642" s="384" t="s">
        <v>577</v>
      </c>
      <c r="B642" s="384" t="s">
        <v>552</v>
      </c>
    </row>
    <row r="643" spans="1:2" ht="12.75" customHeight="1" x14ac:dyDescent="0.25">
      <c r="A643" s="384" t="s">
        <v>580</v>
      </c>
      <c r="B643" s="384" t="s">
        <v>316</v>
      </c>
    </row>
    <row r="644" spans="1:2" ht="12.75" customHeight="1" x14ac:dyDescent="0.25">
      <c r="A644" s="384" t="s">
        <v>583</v>
      </c>
      <c r="B644" s="384" t="s">
        <v>583</v>
      </c>
    </row>
    <row r="645" spans="1:2" ht="12.75" customHeight="1" x14ac:dyDescent="0.25">
      <c r="A645" s="384" t="s">
        <v>1908</v>
      </c>
      <c r="B645" s="384" t="s">
        <v>1908</v>
      </c>
    </row>
    <row r="646" spans="1:2" ht="12.75" customHeight="1" x14ac:dyDescent="0.25">
      <c r="A646" s="384" t="s">
        <v>1719</v>
      </c>
      <c r="B646" s="384" t="s">
        <v>1719</v>
      </c>
    </row>
    <row r="647" spans="1:2" ht="15" customHeight="1" x14ac:dyDescent="0.25">
      <c r="A647" s="384" t="s">
        <v>586</v>
      </c>
      <c r="B647" s="384" t="s">
        <v>316</v>
      </c>
    </row>
    <row r="648" spans="1:2" ht="15" customHeight="1" x14ac:dyDescent="0.25">
      <c r="A648" s="384" t="s">
        <v>589</v>
      </c>
      <c r="B648" s="384" t="s">
        <v>514</v>
      </c>
    </row>
    <row r="649" spans="1:2" ht="15" customHeight="1" x14ac:dyDescent="0.25">
      <c r="A649" s="384" t="s">
        <v>1909</v>
      </c>
      <c r="B649" s="384" t="s">
        <v>393</v>
      </c>
    </row>
    <row r="650" spans="1:2" ht="15" customHeight="1" x14ac:dyDescent="0.25">
      <c r="A650" s="384" t="s">
        <v>592</v>
      </c>
      <c r="B650" s="384" t="s">
        <v>592</v>
      </c>
    </row>
    <row r="651" spans="1:2" ht="15" customHeight="1" x14ac:dyDescent="0.25">
      <c r="A651" s="384" t="s">
        <v>595</v>
      </c>
      <c r="B651" s="384" t="s">
        <v>609</v>
      </c>
    </row>
    <row r="652" spans="1:2" ht="15" customHeight="1" x14ac:dyDescent="0.25">
      <c r="A652" s="384" t="s">
        <v>598</v>
      </c>
      <c r="B652" s="384" t="s">
        <v>509</v>
      </c>
    </row>
    <row r="653" spans="1:2" ht="15" customHeight="1" x14ac:dyDescent="0.25">
      <c r="A653" s="384" t="s">
        <v>1975</v>
      </c>
      <c r="B653" s="384" t="s">
        <v>533</v>
      </c>
    </row>
    <row r="654" spans="1:2" ht="15" customHeight="1" x14ac:dyDescent="0.25">
      <c r="A654" s="384" t="s">
        <v>601</v>
      </c>
      <c r="B654" s="384" t="s">
        <v>519</v>
      </c>
    </row>
    <row r="655" spans="1:2" ht="15" customHeight="1" x14ac:dyDescent="0.25">
      <c r="A655" s="384" t="s">
        <v>604</v>
      </c>
      <c r="B655" s="384" t="s">
        <v>609</v>
      </c>
    </row>
    <row r="656" spans="1:2" ht="15" customHeight="1" x14ac:dyDescent="0.25">
      <c r="A656" s="384" t="s">
        <v>607</v>
      </c>
      <c r="B656" s="384" t="s">
        <v>607</v>
      </c>
    </row>
  </sheetData>
  <sortState xmlns:xlrd2="http://schemas.microsoft.com/office/spreadsheetml/2017/richdata2" ref="A4:B633">
    <sortCondition ref="A4:A633"/>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Q415"/>
  <sheetViews>
    <sheetView zoomScale="90" zoomScaleNormal="90" workbookViewId="0">
      <pane ySplit="3" topLeftCell="A4" activePane="bottomLeft" state="frozen"/>
      <selection pane="bottomLeft" activeCell="O4" sqref="O4"/>
    </sheetView>
  </sheetViews>
  <sheetFormatPr defaultColWidth="9.109375" defaultRowHeight="15.75" customHeight="1" x14ac:dyDescent="0.2"/>
  <cols>
    <col min="1" max="1" width="9" style="4" customWidth="1"/>
    <col min="2" max="2" width="11" style="4" bestFit="1" customWidth="1"/>
    <col min="3" max="3" width="10.109375" style="4" bestFit="1" customWidth="1"/>
    <col min="4" max="4" width="10.6640625" style="4" bestFit="1" customWidth="1"/>
    <col min="5" max="5" width="6.6640625" style="4" bestFit="1" customWidth="1"/>
    <col min="6" max="11" width="12.6640625" style="70" bestFit="1" customWidth="1"/>
    <col min="12" max="12" width="9.88671875" style="70" bestFit="1" customWidth="1"/>
    <col min="13" max="17" width="12.6640625" style="70" bestFit="1" customWidth="1"/>
    <col min="18" max="16384" width="9.109375" style="4"/>
  </cols>
  <sheetData>
    <row r="1" spans="1:17" ht="10.199999999999999" x14ac:dyDescent="0.2">
      <c r="A1" s="178" t="s">
        <v>1801</v>
      </c>
    </row>
    <row r="3" spans="1:17" ht="15.75" customHeight="1" x14ac:dyDescent="0.2">
      <c r="A3" s="313" t="s">
        <v>649</v>
      </c>
      <c r="B3" s="313" t="s">
        <v>613</v>
      </c>
      <c r="C3" s="313" t="s">
        <v>612</v>
      </c>
      <c r="D3" s="313" t="s">
        <v>614</v>
      </c>
      <c r="E3" s="313" t="s">
        <v>1211</v>
      </c>
      <c r="F3" s="385" t="s">
        <v>647</v>
      </c>
      <c r="G3" s="385" t="s">
        <v>642</v>
      </c>
      <c r="H3" s="385" t="s">
        <v>643</v>
      </c>
      <c r="I3" s="385" t="s">
        <v>644</v>
      </c>
      <c r="J3" s="385" t="s">
        <v>637</v>
      </c>
      <c r="K3" s="385" t="s">
        <v>636</v>
      </c>
      <c r="L3" s="385" t="s">
        <v>645</v>
      </c>
      <c r="M3" s="385" t="s">
        <v>641</v>
      </c>
      <c r="N3" s="385" t="s">
        <v>639</v>
      </c>
      <c r="O3" s="385" t="s">
        <v>638</v>
      </c>
      <c r="P3" s="385" t="s">
        <v>646</v>
      </c>
      <c r="Q3" s="385" t="s">
        <v>640</v>
      </c>
    </row>
    <row r="4" spans="1:17" ht="15.75" customHeight="1" x14ac:dyDescent="0.2">
      <c r="A4" s="386">
        <v>2024</v>
      </c>
      <c r="B4" s="387" t="s">
        <v>616</v>
      </c>
      <c r="C4" s="387" t="s">
        <v>615</v>
      </c>
      <c r="D4" s="387" t="s">
        <v>578</v>
      </c>
      <c r="E4" s="386">
        <v>6</v>
      </c>
      <c r="F4" s="388">
        <v>1.3632684510406196E-2</v>
      </c>
      <c r="G4" s="388">
        <v>6.6196956018448425E-2</v>
      </c>
      <c r="H4" s="388">
        <v>0.84524497059126213</v>
      </c>
      <c r="I4" s="388">
        <v>0.20426455544061664</v>
      </c>
      <c r="J4" s="388">
        <v>2.837007714453009</v>
      </c>
      <c r="K4" s="388">
        <v>65.218568148345042</v>
      </c>
      <c r="L4" s="388">
        <v>0.10000000000000002</v>
      </c>
      <c r="M4" s="388">
        <v>0.59577260416603584</v>
      </c>
      <c r="N4" s="388">
        <v>0.44810679971796152</v>
      </c>
      <c r="O4" s="388">
        <v>6.5218568148345049E-2</v>
      </c>
      <c r="P4" s="388">
        <v>1.3632684510406196E-2</v>
      </c>
      <c r="Q4" s="388">
        <v>0.66196956018448427</v>
      </c>
    </row>
    <row r="5" spans="1:17" ht="15.75" customHeight="1" x14ac:dyDescent="0.2">
      <c r="A5" s="386">
        <v>2024</v>
      </c>
      <c r="B5" s="387" t="s">
        <v>616</v>
      </c>
      <c r="C5" s="387" t="s">
        <v>615</v>
      </c>
      <c r="D5" s="387" t="s">
        <v>1623</v>
      </c>
      <c r="E5" s="386">
        <v>1249</v>
      </c>
      <c r="F5" s="388">
        <v>8.4247970289901811E-4</v>
      </c>
      <c r="G5" s="388">
        <v>7.0633647010573345E-3</v>
      </c>
      <c r="H5" s="388">
        <v>4.9078382787541441</v>
      </c>
      <c r="I5" s="388">
        <v>1.8365392117141921</v>
      </c>
      <c r="J5" s="388">
        <v>25.507489051586003</v>
      </c>
      <c r="K5" s="388">
        <v>586.37905865714947</v>
      </c>
      <c r="L5" s="388">
        <v>0.1</v>
      </c>
      <c r="M5" s="388">
        <v>6.3570282309516016E-2</v>
      </c>
      <c r="N5" s="388">
        <v>6.7260986204094602</v>
      </c>
      <c r="O5" s="388">
        <v>0.58637905865714945</v>
      </c>
      <c r="P5" s="388">
        <v>3.0641221232565238E-2</v>
      </c>
      <c r="Q5" s="388">
        <v>7.0633647010573342E-2</v>
      </c>
    </row>
    <row r="6" spans="1:17" ht="15.75" customHeight="1" x14ac:dyDescent="0.2">
      <c r="A6" s="386">
        <v>2024</v>
      </c>
      <c r="B6" s="387" t="s">
        <v>616</v>
      </c>
      <c r="C6" s="387" t="s">
        <v>615</v>
      </c>
      <c r="D6" s="387" t="s">
        <v>1764</v>
      </c>
      <c r="E6" s="386">
        <v>4.0000000000000009</v>
      </c>
      <c r="F6" s="388">
        <v>3.346684872484363E-2</v>
      </c>
      <c r="G6" s="388">
        <v>7.4596366272361011E-3</v>
      </c>
      <c r="H6" s="388">
        <v>6.0005494179731009</v>
      </c>
      <c r="I6" s="388">
        <v>2.0932752630039806</v>
      </c>
      <c r="J6" s="388">
        <v>29.073267541721947</v>
      </c>
      <c r="K6" s="388">
        <v>668.3509779706194</v>
      </c>
      <c r="L6" s="388">
        <v>0.1</v>
      </c>
      <c r="M6" s="388">
        <v>6.7136729645124904E-2</v>
      </c>
      <c r="N6" s="388">
        <v>9.0433295010239849</v>
      </c>
      <c r="O6" s="388">
        <v>0.66835097797061938</v>
      </c>
      <c r="P6" s="388">
        <v>6.7743321000591356E-2</v>
      </c>
      <c r="Q6" s="388">
        <v>7.4596366272361006E-2</v>
      </c>
    </row>
    <row r="7" spans="1:17" ht="15.75" customHeight="1" x14ac:dyDescent="0.2">
      <c r="A7" s="386">
        <v>2024</v>
      </c>
      <c r="B7" s="387" t="s">
        <v>616</v>
      </c>
      <c r="C7" s="387" t="s">
        <v>615</v>
      </c>
      <c r="D7" s="387" t="s">
        <v>602</v>
      </c>
      <c r="E7" s="386">
        <v>30.999999999999996</v>
      </c>
      <c r="F7" s="388">
        <v>6.0835342238332035E-3</v>
      </c>
      <c r="G7" s="388">
        <v>0.14831956328064477</v>
      </c>
      <c r="H7" s="388">
        <v>7.1796122748699078</v>
      </c>
      <c r="I7" s="388">
        <v>1.9165756880564186</v>
      </c>
      <c r="J7" s="388">
        <v>26.61910677856137</v>
      </c>
      <c r="K7" s="388">
        <v>611.93348916233037</v>
      </c>
      <c r="L7" s="388">
        <v>0.1</v>
      </c>
      <c r="M7" s="388">
        <v>1.3348760695258031</v>
      </c>
      <c r="N7" s="388">
        <v>7.1710972588168564</v>
      </c>
      <c r="O7" s="388">
        <v>0.61193348916233037</v>
      </c>
      <c r="P7" s="388">
        <v>5.3934939228210695E-2</v>
      </c>
      <c r="Q7" s="388">
        <v>1.4831956328064477</v>
      </c>
    </row>
    <row r="8" spans="1:17" ht="15.75" customHeight="1" x14ac:dyDescent="0.2">
      <c r="A8" s="386">
        <v>2024</v>
      </c>
      <c r="B8" s="387" t="s">
        <v>616</v>
      </c>
      <c r="C8" s="387" t="s">
        <v>615</v>
      </c>
      <c r="D8" s="387" t="s">
        <v>605</v>
      </c>
      <c r="E8" s="386">
        <v>970</v>
      </c>
      <c r="F8" s="388">
        <v>1.3839269544880009E-2</v>
      </c>
      <c r="G8" s="388">
        <v>0.12446110512261575</v>
      </c>
      <c r="H8" s="388">
        <v>6.2546796258026269</v>
      </c>
      <c r="I8" s="388">
        <v>2.2898394145305048</v>
      </c>
      <c r="J8" s="388">
        <v>31.803325201812566</v>
      </c>
      <c r="K8" s="388">
        <v>731.11092417959924</v>
      </c>
      <c r="L8" s="388">
        <v>0.1</v>
      </c>
      <c r="M8" s="388">
        <v>1.1201499461035418</v>
      </c>
      <c r="N8" s="388">
        <v>10.916270573972275</v>
      </c>
      <c r="O8" s="388">
        <v>0.73111092417959922</v>
      </c>
      <c r="P8" s="388">
        <v>6.6580758431065576E-2</v>
      </c>
      <c r="Q8" s="388">
        <v>1.2446110512261574</v>
      </c>
    </row>
    <row r="9" spans="1:17" ht="15.75" customHeight="1" x14ac:dyDescent="0.2">
      <c r="A9" s="386">
        <v>2024</v>
      </c>
      <c r="B9" s="387" t="s">
        <v>616</v>
      </c>
      <c r="C9" s="387" t="s">
        <v>615</v>
      </c>
      <c r="D9" s="387" t="s">
        <v>608</v>
      </c>
      <c r="E9" s="386">
        <v>25</v>
      </c>
      <c r="F9" s="388">
        <v>0.17914596732267693</v>
      </c>
      <c r="G9" s="388">
        <v>5.9507291370462824E-3</v>
      </c>
      <c r="H9" s="388">
        <v>3.893488198909032</v>
      </c>
      <c r="I9" s="388">
        <v>2.9900423967690806</v>
      </c>
      <c r="J9" s="388">
        <v>41.528366621792784</v>
      </c>
      <c r="K9" s="388">
        <v>954.67509475385702</v>
      </c>
      <c r="L9" s="388">
        <v>0.1</v>
      </c>
      <c r="M9" s="388">
        <v>5.3556562233416545E-2</v>
      </c>
      <c r="N9" s="388">
        <v>16.078127690621599</v>
      </c>
      <c r="O9" s="388">
        <v>0.95467509475385703</v>
      </c>
      <c r="P9" s="388">
        <v>0.22739021491841022</v>
      </c>
      <c r="Q9" s="388">
        <v>5.9507291370462824E-2</v>
      </c>
    </row>
    <row r="10" spans="1:17" ht="15.75" customHeight="1" x14ac:dyDescent="0.2">
      <c r="A10" s="386">
        <v>2024</v>
      </c>
      <c r="B10" s="387" t="s">
        <v>616</v>
      </c>
      <c r="C10" s="387" t="s">
        <v>615</v>
      </c>
      <c r="D10" s="387" t="s">
        <v>176</v>
      </c>
      <c r="E10" s="386">
        <v>7</v>
      </c>
      <c r="F10" s="388">
        <v>0.10062532037735394</v>
      </c>
      <c r="G10" s="388">
        <v>0.1554162873847019</v>
      </c>
      <c r="H10" s="388">
        <v>15.896660088826438</v>
      </c>
      <c r="I10" s="388">
        <v>6.0988018628003502</v>
      </c>
      <c r="J10" s="388">
        <v>84.705581427782647</v>
      </c>
      <c r="K10" s="388">
        <v>1947.2547454662677</v>
      </c>
      <c r="L10" s="388">
        <v>0.1</v>
      </c>
      <c r="M10" s="388">
        <v>1.398746586462317</v>
      </c>
      <c r="N10" s="388">
        <v>34.292803513872805</v>
      </c>
      <c r="O10" s="388">
        <v>1.9472547454662676</v>
      </c>
      <c r="P10" s="388">
        <v>0.20709487662124451</v>
      </c>
      <c r="Q10" s="388">
        <v>1.5541628738470188</v>
      </c>
    </row>
    <row r="11" spans="1:17" ht="15.75" customHeight="1" x14ac:dyDescent="0.2">
      <c r="A11" s="386">
        <v>2024</v>
      </c>
      <c r="B11" s="387" t="s">
        <v>616</v>
      </c>
      <c r="C11" s="387" t="s">
        <v>615</v>
      </c>
      <c r="D11" s="387" t="s">
        <v>1851</v>
      </c>
      <c r="E11" s="386">
        <v>276</v>
      </c>
      <c r="F11" s="388">
        <v>9.9540999060492463E-2</v>
      </c>
      <c r="G11" s="388">
        <v>1.6202245839161875E-5</v>
      </c>
      <c r="H11" s="388">
        <v>4.1075624862594067</v>
      </c>
      <c r="I11" s="388">
        <v>5.074543396825498</v>
      </c>
      <c r="J11" s="388">
        <v>70.479769400354144</v>
      </c>
      <c r="K11" s="388">
        <v>1620.2245839161874</v>
      </c>
      <c r="L11" s="388">
        <v>0.1</v>
      </c>
      <c r="M11" s="388">
        <v>1.4582021255245687E-4</v>
      </c>
      <c r="N11" s="388">
        <v>42.267385001888741</v>
      </c>
      <c r="O11" s="388">
        <v>1.6202245839161873</v>
      </c>
      <c r="P11" s="388">
        <v>0.17887581074446121</v>
      </c>
      <c r="Q11" s="388">
        <v>1.6202245839161875E-4</v>
      </c>
    </row>
    <row r="12" spans="1:17" ht="15.75" customHeight="1" x14ac:dyDescent="0.2">
      <c r="A12" s="386">
        <v>2024</v>
      </c>
      <c r="B12" s="387" t="s">
        <v>616</v>
      </c>
      <c r="C12" s="387" t="s">
        <v>615</v>
      </c>
      <c r="D12" s="387" t="s">
        <v>1852</v>
      </c>
      <c r="E12" s="386">
        <v>1</v>
      </c>
      <c r="F12" s="388">
        <v>9.9540999060492449E-2</v>
      </c>
      <c r="G12" s="388">
        <v>1.6202245839161872E-5</v>
      </c>
      <c r="H12" s="388">
        <v>4.1075624862594076</v>
      </c>
      <c r="I12" s="388">
        <v>5.074543396825498</v>
      </c>
      <c r="J12" s="388">
        <v>70.479769400354144</v>
      </c>
      <c r="K12" s="388">
        <v>1620.2245839161872</v>
      </c>
      <c r="L12" s="388">
        <v>0.1</v>
      </c>
      <c r="M12" s="388">
        <v>1.4582021255245685E-4</v>
      </c>
      <c r="N12" s="388">
        <v>42.267385001888748</v>
      </c>
      <c r="O12" s="388">
        <v>1.6202245839161871</v>
      </c>
      <c r="P12" s="388">
        <v>0.17887581074446124</v>
      </c>
      <c r="Q12" s="388">
        <v>1.6202245839161872E-4</v>
      </c>
    </row>
    <row r="13" spans="1:17" ht="15.75" customHeight="1" x14ac:dyDescent="0.2">
      <c r="A13" s="386">
        <v>2024</v>
      </c>
      <c r="B13" s="387" t="s">
        <v>616</v>
      </c>
      <c r="C13" s="387" t="s">
        <v>615</v>
      </c>
      <c r="D13" s="387" t="s">
        <v>186</v>
      </c>
      <c r="E13" s="386">
        <v>1</v>
      </c>
      <c r="F13" s="388">
        <v>0.4846722681536686</v>
      </c>
      <c r="G13" s="388">
        <v>0.28857488861413777</v>
      </c>
      <c r="H13" s="388">
        <v>18.958622030086566</v>
      </c>
      <c r="I13" s="388">
        <v>5.6910306309573597</v>
      </c>
      <c r="J13" s="388">
        <v>79.04209209663</v>
      </c>
      <c r="K13" s="388">
        <v>1817.0595884282757</v>
      </c>
      <c r="L13" s="388">
        <v>0.1</v>
      </c>
      <c r="M13" s="388">
        <v>2.5971739975272401</v>
      </c>
      <c r="N13" s="388">
        <v>33.941233758473018</v>
      </c>
      <c r="O13" s="388">
        <v>1.8170595884282756</v>
      </c>
      <c r="P13" s="388">
        <v>0.59321226574612929</v>
      </c>
      <c r="Q13" s="388">
        <v>2.8857488861413776</v>
      </c>
    </row>
    <row r="14" spans="1:17" ht="15.75" customHeight="1" x14ac:dyDescent="0.2">
      <c r="A14" s="386">
        <v>2024</v>
      </c>
      <c r="B14" s="387" t="s">
        <v>616</v>
      </c>
      <c r="C14" s="387" t="s">
        <v>615</v>
      </c>
      <c r="D14" s="387" t="s">
        <v>276</v>
      </c>
      <c r="E14" s="386">
        <v>418</v>
      </c>
      <c r="F14" s="388">
        <v>4.4579092785717984E-2</v>
      </c>
      <c r="G14" s="388">
        <v>1.3525916308385922E-6</v>
      </c>
      <c r="H14" s="388">
        <v>2.3944248536113379</v>
      </c>
      <c r="I14" s="388">
        <v>0.42363169877864709</v>
      </c>
      <c r="J14" s="388">
        <v>5.8837735941478764</v>
      </c>
      <c r="K14" s="388">
        <v>135.25916308385922</v>
      </c>
      <c r="L14" s="388">
        <v>0.1</v>
      </c>
      <c r="M14" s="388">
        <v>1.2173324677547328E-5</v>
      </c>
      <c r="N14" s="388">
        <v>1.044185090839542</v>
      </c>
      <c r="O14" s="388">
        <v>0.13525916308385921</v>
      </c>
      <c r="P14" s="388">
        <v>4.4579092785717984E-2</v>
      </c>
      <c r="Q14" s="388">
        <v>1.352591630838592E-5</v>
      </c>
    </row>
    <row r="15" spans="1:17" ht="15.75" customHeight="1" x14ac:dyDescent="0.2">
      <c r="A15" s="386">
        <v>2024</v>
      </c>
      <c r="B15" s="387" t="s">
        <v>616</v>
      </c>
      <c r="C15" s="387" t="s">
        <v>615</v>
      </c>
      <c r="D15" s="387" t="s">
        <v>1206</v>
      </c>
      <c r="E15" s="386">
        <v>4111</v>
      </c>
      <c r="F15" s="388">
        <v>5.7915589539734906E-2</v>
      </c>
      <c r="G15" s="388">
        <v>1.6879664773002762E-6</v>
      </c>
      <c r="H15" s="388">
        <v>1.7807731941580234</v>
      </c>
      <c r="I15" s="388">
        <v>0.52867110069044654</v>
      </c>
      <c r="J15" s="388">
        <v>7.3426541762562021</v>
      </c>
      <c r="K15" s="388">
        <v>168.79664773002762</v>
      </c>
      <c r="L15" s="388">
        <v>0.1</v>
      </c>
      <c r="M15" s="388">
        <v>1.5191698295702485E-5</v>
      </c>
      <c r="N15" s="388">
        <v>1.6795053159164177</v>
      </c>
      <c r="O15" s="388">
        <v>0.16879664773002762</v>
      </c>
      <c r="P15" s="388">
        <v>5.7915589539734906E-2</v>
      </c>
      <c r="Q15" s="388">
        <v>1.6879664773002761E-5</v>
      </c>
    </row>
    <row r="16" spans="1:17" ht="15.75" customHeight="1" x14ac:dyDescent="0.2">
      <c r="A16" s="386">
        <v>2024</v>
      </c>
      <c r="B16" s="387" t="s">
        <v>616</v>
      </c>
      <c r="C16" s="387" t="s">
        <v>615</v>
      </c>
      <c r="D16" s="387" t="s">
        <v>1709</v>
      </c>
      <c r="E16" s="386">
        <v>793.99999999999989</v>
      </c>
      <c r="F16" s="388">
        <v>7.3132251398389555E-4</v>
      </c>
      <c r="G16" s="388">
        <v>1.3107221265866918E-2</v>
      </c>
      <c r="H16" s="388">
        <v>3.3397955903624239</v>
      </c>
      <c r="I16" s="388">
        <v>2.0451447375038274</v>
      </c>
      <c r="J16" s="388">
        <v>28.404788020886492</v>
      </c>
      <c r="K16" s="388">
        <v>652.98363266405727</v>
      </c>
      <c r="L16" s="388">
        <v>0.1</v>
      </c>
      <c r="M16" s="388">
        <v>0.11796499139280225</v>
      </c>
      <c r="N16" s="388">
        <v>12.301597673928024</v>
      </c>
      <c r="O16" s="388">
        <v>0.65298363266405723</v>
      </c>
      <c r="P16" s="388">
        <v>3.4910823841191881E-2</v>
      </c>
      <c r="Q16" s="388">
        <v>0.13107221265866917</v>
      </c>
    </row>
    <row r="17" spans="1:17" ht="15.75" customHeight="1" x14ac:dyDescent="0.2">
      <c r="A17" s="386">
        <v>2024</v>
      </c>
      <c r="B17" s="387" t="s">
        <v>616</v>
      </c>
      <c r="C17" s="387" t="s">
        <v>615</v>
      </c>
      <c r="D17" s="387" t="s">
        <v>263</v>
      </c>
      <c r="E17" s="386">
        <v>56.000000000000014</v>
      </c>
      <c r="F17" s="388">
        <v>2.6036409925441983E-2</v>
      </c>
      <c r="G17" s="388">
        <v>6.5069794005176138E-2</v>
      </c>
      <c r="H17" s="388">
        <v>6.0354409171411474</v>
      </c>
      <c r="I17" s="388">
        <v>2.3036036697675484</v>
      </c>
      <c r="J17" s="388">
        <v>31.994495413438177</v>
      </c>
      <c r="K17" s="388">
        <v>735.50564168823405</v>
      </c>
      <c r="L17" s="388">
        <v>0.1</v>
      </c>
      <c r="M17" s="388">
        <v>0.58562814604658531</v>
      </c>
      <c r="N17" s="388">
        <v>9.9050916234282269</v>
      </c>
      <c r="O17" s="388">
        <v>0.73550564168823407</v>
      </c>
      <c r="P17" s="388">
        <v>6.9507108904330261E-2</v>
      </c>
      <c r="Q17" s="388">
        <v>0.6506979400517614</v>
      </c>
    </row>
    <row r="18" spans="1:17" ht="15.75" customHeight="1" x14ac:dyDescent="0.2">
      <c r="A18" s="386">
        <v>2024</v>
      </c>
      <c r="B18" s="387" t="s">
        <v>616</v>
      </c>
      <c r="C18" s="387" t="s">
        <v>615</v>
      </c>
      <c r="D18" s="387" t="s">
        <v>266</v>
      </c>
      <c r="E18" s="386">
        <v>1345</v>
      </c>
      <c r="F18" s="388">
        <v>2.603640992544198E-2</v>
      </c>
      <c r="G18" s="388">
        <v>6.5069794005176165E-2</v>
      </c>
      <c r="H18" s="388">
        <v>6.0354409171411483</v>
      </c>
      <c r="I18" s="388">
        <v>2.3036036697675484</v>
      </c>
      <c r="J18" s="388">
        <v>31.994495413438177</v>
      </c>
      <c r="K18" s="388">
        <v>735.50564168823394</v>
      </c>
      <c r="L18" s="388">
        <v>0.1</v>
      </c>
      <c r="M18" s="388">
        <v>0.58562814604658553</v>
      </c>
      <c r="N18" s="388">
        <v>9.9050916234282305</v>
      </c>
      <c r="O18" s="388">
        <v>0.73550564168823396</v>
      </c>
      <c r="P18" s="388">
        <v>6.9507108904330289E-2</v>
      </c>
      <c r="Q18" s="388">
        <v>0.65069794005176163</v>
      </c>
    </row>
    <row r="19" spans="1:17" ht="15.75" customHeight="1" x14ac:dyDescent="0.2">
      <c r="A19" s="386">
        <v>2024</v>
      </c>
      <c r="B19" s="387" t="s">
        <v>616</v>
      </c>
      <c r="C19" s="387" t="s">
        <v>615</v>
      </c>
      <c r="D19" s="387" t="s">
        <v>316</v>
      </c>
      <c r="E19" s="386">
        <v>1.9999999999999998</v>
      </c>
      <c r="F19" s="388">
        <v>0.15188930260552369</v>
      </c>
      <c r="G19" s="388">
        <v>1.265697741839282E-2</v>
      </c>
      <c r="H19" s="388">
        <v>9.2586199302194849</v>
      </c>
      <c r="I19" s="388">
        <v>3.8065884205335676</v>
      </c>
      <c r="J19" s="388">
        <v>52.86928361852177</v>
      </c>
      <c r="K19" s="388">
        <v>1215.3858303108454</v>
      </c>
      <c r="L19" s="388">
        <v>0.1</v>
      </c>
      <c r="M19" s="388">
        <v>0.11391279676553538</v>
      </c>
      <c r="N19" s="388">
        <v>14.33567965336772</v>
      </c>
      <c r="O19" s="388">
        <v>1.2153858303108453</v>
      </c>
      <c r="P19" s="388">
        <v>0.21318565781225748</v>
      </c>
      <c r="Q19" s="388">
        <v>0.1265697741839282</v>
      </c>
    </row>
    <row r="20" spans="1:17" ht="15.75" customHeight="1" x14ac:dyDescent="0.2">
      <c r="A20" s="386">
        <v>2024</v>
      </c>
      <c r="B20" s="387" t="s">
        <v>616</v>
      </c>
      <c r="C20" s="387" t="s">
        <v>615</v>
      </c>
      <c r="D20" s="387" t="s">
        <v>328</v>
      </c>
      <c r="E20" s="386">
        <v>1</v>
      </c>
      <c r="F20" s="388">
        <v>3.8940196101770339E-2</v>
      </c>
      <c r="G20" s="388">
        <v>0.55983378385673155</v>
      </c>
      <c r="H20" s="388">
        <v>22.154744217876424</v>
      </c>
      <c r="I20" s="388">
        <v>4.8904725541661938</v>
      </c>
      <c r="J20" s="388">
        <v>67.923229918974911</v>
      </c>
      <c r="K20" s="388">
        <v>1561.453561355745</v>
      </c>
      <c r="L20" s="388">
        <v>0.1</v>
      </c>
      <c r="M20" s="388">
        <v>5.0385040547105833</v>
      </c>
      <c r="N20" s="388">
        <v>26.040829248243369</v>
      </c>
      <c r="O20" s="388">
        <v>1.561453561355745</v>
      </c>
      <c r="P20" s="388">
        <v>0.15573324354827489</v>
      </c>
      <c r="Q20" s="388">
        <v>5.598337838567315</v>
      </c>
    </row>
    <row r="21" spans="1:17" ht="15.75" customHeight="1" x14ac:dyDescent="0.2">
      <c r="A21" s="386">
        <v>2024</v>
      </c>
      <c r="B21" s="387" t="s">
        <v>616</v>
      </c>
      <c r="C21" s="387" t="s">
        <v>615</v>
      </c>
      <c r="D21" s="387" t="s">
        <v>337</v>
      </c>
      <c r="E21" s="386">
        <v>3</v>
      </c>
      <c r="F21" s="388">
        <v>1.3998359563320692E-2</v>
      </c>
      <c r="G21" s="388">
        <v>0.18007616091103851</v>
      </c>
      <c r="H21" s="388">
        <v>20.67385298025695</v>
      </c>
      <c r="I21" s="388">
        <v>6.0973678562477609</v>
      </c>
      <c r="J21" s="388">
        <v>84.685664670107784</v>
      </c>
      <c r="K21" s="388">
        <v>1946.7968889679948</v>
      </c>
      <c r="L21" s="388">
        <v>0.10000000000000002</v>
      </c>
      <c r="M21" s="388">
        <v>1.6206854481993467</v>
      </c>
      <c r="N21" s="388">
        <v>45.502134898199415</v>
      </c>
      <c r="O21" s="388">
        <v>1.9467968889679947</v>
      </c>
      <c r="P21" s="388">
        <v>0.12414071085357881</v>
      </c>
      <c r="Q21" s="388">
        <v>1.8007616091103851</v>
      </c>
    </row>
    <row r="22" spans="1:17" ht="15.75" customHeight="1" x14ac:dyDescent="0.2">
      <c r="A22" s="386">
        <v>2024</v>
      </c>
      <c r="B22" s="387" t="s">
        <v>616</v>
      </c>
      <c r="C22" s="387" t="s">
        <v>615</v>
      </c>
      <c r="D22" s="387" t="s">
        <v>467</v>
      </c>
      <c r="E22" s="386">
        <v>1</v>
      </c>
      <c r="F22" s="388">
        <v>7.9584778189093972E-3</v>
      </c>
      <c r="G22" s="388">
        <v>1.1657556605326958E-2</v>
      </c>
      <c r="H22" s="388">
        <v>1.2572029962437052</v>
      </c>
      <c r="I22" s="388">
        <v>0.13766162385651146</v>
      </c>
      <c r="J22" s="388">
        <v>1.9119669980071037</v>
      </c>
      <c r="K22" s="388">
        <v>43.953264322002383</v>
      </c>
      <c r="L22" s="388">
        <v>0.1</v>
      </c>
      <c r="M22" s="388">
        <v>0.10491800944794262</v>
      </c>
      <c r="N22" s="388">
        <v>0.20347989236031092</v>
      </c>
      <c r="O22" s="388">
        <v>4.3953264322002382E-2</v>
      </c>
      <c r="P22" s="388">
        <v>7.9584778189093972E-3</v>
      </c>
      <c r="Q22" s="388">
        <v>0.11657556605326957</v>
      </c>
    </row>
    <row r="23" spans="1:17" ht="15.75" customHeight="1" x14ac:dyDescent="0.2">
      <c r="A23" s="386">
        <v>2024</v>
      </c>
      <c r="B23" s="387" t="s">
        <v>616</v>
      </c>
      <c r="C23" s="387" t="s">
        <v>615</v>
      </c>
      <c r="D23" s="387" t="s">
        <v>476</v>
      </c>
      <c r="E23" s="386">
        <v>1.9999999999999998</v>
      </c>
      <c r="F23" s="388">
        <v>9.581365824318731E-3</v>
      </c>
      <c r="G23" s="388">
        <v>0.27828377572558155</v>
      </c>
      <c r="H23" s="388">
        <v>8.1282684712429241</v>
      </c>
      <c r="I23" s="388">
        <v>0.38397474529040015</v>
      </c>
      <c r="J23" s="388">
        <v>5.3329825734777803</v>
      </c>
      <c r="K23" s="388">
        <v>122.5973005397191</v>
      </c>
      <c r="L23" s="388">
        <v>0.1</v>
      </c>
      <c r="M23" s="388">
        <v>2.5045539815302336</v>
      </c>
      <c r="N23" s="388">
        <v>0.49297839594450849</v>
      </c>
      <c r="O23" s="388">
        <v>0.1225973005397191</v>
      </c>
      <c r="P23" s="388">
        <v>3.822123011669426E-2</v>
      </c>
      <c r="Q23" s="388">
        <v>2.7828377572558152</v>
      </c>
    </row>
    <row r="24" spans="1:17" ht="15.75" customHeight="1" x14ac:dyDescent="0.2">
      <c r="A24" s="386">
        <v>2024</v>
      </c>
      <c r="B24" s="387" t="s">
        <v>616</v>
      </c>
      <c r="C24" s="387" t="s">
        <v>615</v>
      </c>
      <c r="D24" s="387" t="s">
        <v>487</v>
      </c>
      <c r="E24" s="386">
        <v>2</v>
      </c>
      <c r="F24" s="388">
        <v>0</v>
      </c>
      <c r="G24" s="388">
        <v>0.4987763768624997</v>
      </c>
      <c r="H24" s="388">
        <v>8.7058223409185924</v>
      </c>
      <c r="I24" s="388">
        <v>0.48565572087752029</v>
      </c>
      <c r="J24" s="388">
        <v>6.7452183455211152</v>
      </c>
      <c r="K24" s="388">
        <v>155.06249070163483</v>
      </c>
      <c r="L24" s="388">
        <v>0.1</v>
      </c>
      <c r="M24" s="388">
        <v>4.4889873917624969</v>
      </c>
      <c r="N24" s="388">
        <v>0.69952855333140329</v>
      </c>
      <c r="O24" s="388">
        <v>0.15506249070163483</v>
      </c>
      <c r="P24" s="388">
        <v>4.8803288590967109E-2</v>
      </c>
      <c r="Q24" s="388">
        <v>4.9877637686249967</v>
      </c>
    </row>
    <row r="25" spans="1:17" ht="15.75" customHeight="1" x14ac:dyDescent="0.2">
      <c r="A25" s="386">
        <v>2024</v>
      </c>
      <c r="B25" s="387" t="s">
        <v>616</v>
      </c>
      <c r="C25" s="387" t="s">
        <v>615</v>
      </c>
      <c r="D25" s="387" t="s">
        <v>496</v>
      </c>
      <c r="E25" s="386">
        <v>4.0000000000000009</v>
      </c>
      <c r="F25" s="388">
        <v>0</v>
      </c>
      <c r="G25" s="388">
        <v>0.49877637686249959</v>
      </c>
      <c r="H25" s="388">
        <v>8.7058223409185906</v>
      </c>
      <c r="I25" s="388">
        <v>0.48565572087752029</v>
      </c>
      <c r="J25" s="388">
        <v>6.7452183455211152</v>
      </c>
      <c r="K25" s="388">
        <v>155.06249070163483</v>
      </c>
      <c r="L25" s="388">
        <v>0.1</v>
      </c>
      <c r="M25" s="388">
        <v>4.4889873917624961</v>
      </c>
      <c r="N25" s="388">
        <v>0.69952855333140318</v>
      </c>
      <c r="O25" s="388">
        <v>0.15506249070163483</v>
      </c>
      <c r="P25" s="388">
        <v>4.8803288590967095E-2</v>
      </c>
      <c r="Q25" s="388">
        <v>4.9877637686249958</v>
      </c>
    </row>
    <row r="26" spans="1:17" ht="15.75" customHeight="1" x14ac:dyDescent="0.2">
      <c r="A26" s="386">
        <v>2024</v>
      </c>
      <c r="B26" s="387" t="s">
        <v>616</v>
      </c>
      <c r="C26" s="387" t="s">
        <v>615</v>
      </c>
      <c r="D26" s="387" t="s">
        <v>499</v>
      </c>
      <c r="E26" s="386">
        <v>9.9999999999999982</v>
      </c>
      <c r="F26" s="388">
        <v>1.4522273264666425E-2</v>
      </c>
      <c r="G26" s="388">
        <v>5.9453269664589484E-2</v>
      </c>
      <c r="H26" s="388">
        <v>3.4937774508417232</v>
      </c>
      <c r="I26" s="388">
        <v>0.50869859763262648</v>
      </c>
      <c r="J26" s="388">
        <v>7.0652583004531451</v>
      </c>
      <c r="K26" s="388">
        <v>162.41973104489989</v>
      </c>
      <c r="L26" s="388">
        <v>0.1</v>
      </c>
      <c r="M26" s="388">
        <v>0.53507942698130539</v>
      </c>
      <c r="N26" s="388">
        <v>1.6103995994870277</v>
      </c>
      <c r="O26" s="388">
        <v>0.1624197310448999</v>
      </c>
      <c r="P26" s="388">
        <v>2.8957405362829102E-2</v>
      </c>
      <c r="Q26" s="388">
        <v>0.59453269664589481</v>
      </c>
    </row>
    <row r="27" spans="1:17" ht="15.75" customHeight="1" x14ac:dyDescent="0.2">
      <c r="A27" s="386">
        <v>2024</v>
      </c>
      <c r="B27" s="387" t="s">
        <v>616</v>
      </c>
      <c r="C27" s="387" t="s">
        <v>615</v>
      </c>
      <c r="D27" s="387" t="s">
        <v>1625</v>
      </c>
      <c r="E27" s="386">
        <v>2</v>
      </c>
      <c r="F27" s="388">
        <v>5.1207879398430757E-3</v>
      </c>
      <c r="G27" s="388">
        <v>4.2363237504973901E-2</v>
      </c>
      <c r="H27" s="388">
        <v>4.0992936393440393</v>
      </c>
      <c r="I27" s="388">
        <v>0.75249825308064722</v>
      </c>
      <c r="J27" s="388">
        <v>10.451364626120101</v>
      </c>
      <c r="K27" s="388">
        <v>240.26125577287593</v>
      </c>
      <c r="L27" s="388">
        <v>0.1</v>
      </c>
      <c r="M27" s="388">
        <v>0.3812691375447651</v>
      </c>
      <c r="N27" s="388">
        <v>2.8465195175924514</v>
      </c>
      <c r="O27" s="388">
        <v>0.24026125577287594</v>
      </c>
      <c r="P27" s="388">
        <v>1.9500907398788531E-2</v>
      </c>
      <c r="Q27" s="388">
        <v>0.423632375049739</v>
      </c>
    </row>
    <row r="28" spans="1:17" ht="15.75" customHeight="1" x14ac:dyDescent="0.2">
      <c r="A28" s="386">
        <v>2024</v>
      </c>
      <c r="B28" s="387" t="s">
        <v>616</v>
      </c>
      <c r="C28" s="387" t="s">
        <v>615</v>
      </c>
      <c r="D28" s="387" t="s">
        <v>514</v>
      </c>
      <c r="E28" s="386">
        <v>39</v>
      </c>
      <c r="F28" s="388">
        <v>3.5547168912823399E-3</v>
      </c>
      <c r="G28" s="388">
        <v>2.1173016129532587E-3</v>
      </c>
      <c r="H28" s="388">
        <v>4.279321636349402</v>
      </c>
      <c r="I28" s="388">
        <v>1.3177298102712007</v>
      </c>
      <c r="J28" s="388">
        <v>18.301802920433342</v>
      </c>
      <c r="K28" s="388">
        <v>420.7311016191573</v>
      </c>
      <c r="L28" s="388">
        <v>0.1</v>
      </c>
      <c r="M28" s="388">
        <v>1.9055714516579326E-2</v>
      </c>
      <c r="N28" s="388">
        <v>3.9970863999785684</v>
      </c>
      <c r="O28" s="388">
        <v>0.42073110161915728</v>
      </c>
      <c r="P28" s="388">
        <v>2.4819444598795499E-2</v>
      </c>
      <c r="Q28" s="388">
        <v>2.1173016129532585E-2</v>
      </c>
    </row>
    <row r="29" spans="1:17" ht="15.75" customHeight="1" x14ac:dyDescent="0.2">
      <c r="A29" s="386">
        <v>2024</v>
      </c>
      <c r="B29" s="387" t="s">
        <v>616</v>
      </c>
      <c r="C29" s="387" t="s">
        <v>615</v>
      </c>
      <c r="D29" s="387" t="s">
        <v>529</v>
      </c>
      <c r="E29" s="386">
        <v>2</v>
      </c>
      <c r="F29" s="388">
        <v>1.726642688140529E-2</v>
      </c>
      <c r="G29" s="388">
        <v>5.4156591682955307E-2</v>
      </c>
      <c r="H29" s="388">
        <v>5.4621259849472983</v>
      </c>
      <c r="I29" s="388">
        <v>0.90384013077828573</v>
      </c>
      <c r="J29" s="388">
        <v>12.553335149698412</v>
      </c>
      <c r="K29" s="388">
        <v>288.58241723444627</v>
      </c>
      <c r="L29" s="388">
        <v>0.1</v>
      </c>
      <c r="M29" s="388">
        <v>0.48740932514659774</v>
      </c>
      <c r="N29" s="388">
        <v>2.0063469281121398</v>
      </c>
      <c r="O29" s="388">
        <v>0.28858241723444628</v>
      </c>
      <c r="P29" s="388">
        <v>3.5621354668452419E-2</v>
      </c>
      <c r="Q29" s="388">
        <v>0.54156591682955302</v>
      </c>
    </row>
    <row r="30" spans="1:17" ht="15.75" customHeight="1" x14ac:dyDescent="0.2">
      <c r="A30" s="386">
        <v>2024</v>
      </c>
      <c r="B30" s="387" t="s">
        <v>616</v>
      </c>
      <c r="C30" s="387" t="s">
        <v>615</v>
      </c>
      <c r="D30" s="387" t="s">
        <v>535</v>
      </c>
      <c r="E30" s="386">
        <v>598.99999999999989</v>
      </c>
      <c r="F30" s="388">
        <v>2.7973183976765553E-3</v>
      </c>
      <c r="G30" s="388">
        <v>2.8196073934367966E-3</v>
      </c>
      <c r="H30" s="388">
        <v>3.1677952900170401</v>
      </c>
      <c r="I30" s="388">
        <v>1.3392719646341575</v>
      </c>
      <c r="J30" s="388">
        <v>18.600999508807742</v>
      </c>
      <c r="K30" s="388">
        <v>427.60918411052285</v>
      </c>
      <c r="L30" s="388">
        <v>0.1</v>
      </c>
      <c r="M30" s="388">
        <v>2.5376466540931168E-2</v>
      </c>
      <c r="N30" s="388">
        <v>4.1639891269084055</v>
      </c>
      <c r="O30" s="388">
        <v>0.42760918411052284</v>
      </c>
      <c r="P30" s="388">
        <v>2.44790952071028E-2</v>
      </c>
      <c r="Q30" s="388">
        <v>2.8196073934367964E-2</v>
      </c>
    </row>
    <row r="31" spans="1:17" ht="15.75" customHeight="1" x14ac:dyDescent="0.2">
      <c r="A31" s="386">
        <v>2024</v>
      </c>
      <c r="B31" s="387" t="s">
        <v>616</v>
      </c>
      <c r="C31" s="387" t="s">
        <v>615</v>
      </c>
      <c r="D31" s="387" t="s">
        <v>1616</v>
      </c>
      <c r="E31" s="386">
        <v>9</v>
      </c>
      <c r="F31" s="388">
        <v>4.6795555713328007E-3</v>
      </c>
      <c r="G31" s="388">
        <v>2.9300311244816954E-3</v>
      </c>
      <c r="H31" s="388">
        <v>3.1199909302717947</v>
      </c>
      <c r="I31" s="388">
        <v>1.4058215995289747</v>
      </c>
      <c r="J31" s="388">
        <v>19.525299993457981</v>
      </c>
      <c r="K31" s="388">
        <v>448.85747111397654</v>
      </c>
      <c r="L31" s="388">
        <v>0.1</v>
      </c>
      <c r="M31" s="388">
        <v>2.6370280120335255E-2</v>
      </c>
      <c r="N31" s="388">
        <v>4.5843657542356908</v>
      </c>
      <c r="O31" s="388">
        <v>0.44885747111397656</v>
      </c>
      <c r="P31" s="388">
        <v>2.7441471451053613E-2</v>
      </c>
      <c r="Q31" s="388">
        <v>2.930031124481695E-2</v>
      </c>
    </row>
    <row r="32" spans="1:17" ht="15.75" customHeight="1" x14ac:dyDescent="0.2">
      <c r="A32" s="386">
        <v>2024</v>
      </c>
      <c r="B32" s="387" t="s">
        <v>616</v>
      </c>
      <c r="C32" s="387" t="s">
        <v>615</v>
      </c>
      <c r="D32" s="387" t="s">
        <v>422</v>
      </c>
      <c r="E32" s="386">
        <v>1.9999999999999998</v>
      </c>
      <c r="F32" s="388">
        <v>6.8088611777151725E-2</v>
      </c>
      <c r="G32" s="388">
        <v>3.5454131073184461E-3</v>
      </c>
      <c r="H32" s="388">
        <v>3.8085558889699294</v>
      </c>
      <c r="I32" s="388">
        <v>1.6604035652401057</v>
      </c>
      <c r="J32" s="388">
        <v>23.061160628334804</v>
      </c>
      <c r="K32" s="388">
        <v>530.14162363988055</v>
      </c>
      <c r="L32" s="388">
        <v>0.1</v>
      </c>
      <c r="M32" s="388">
        <v>3.1908717965866015E-2</v>
      </c>
      <c r="N32" s="388">
        <v>5.9484070451035693</v>
      </c>
      <c r="O32" s="388">
        <v>0.5301416236398806</v>
      </c>
      <c r="P32" s="388">
        <v>9.4968562004081852E-2</v>
      </c>
      <c r="Q32" s="388">
        <v>3.5454131073184458E-2</v>
      </c>
    </row>
    <row r="33" spans="1:17" ht="15.75" customHeight="1" x14ac:dyDescent="0.2">
      <c r="A33" s="386">
        <v>2024</v>
      </c>
      <c r="B33" s="387" t="s">
        <v>616</v>
      </c>
      <c r="C33" s="387" t="s">
        <v>615</v>
      </c>
      <c r="D33" s="387" t="s">
        <v>425</v>
      </c>
      <c r="E33" s="386">
        <v>230</v>
      </c>
      <c r="F33" s="388">
        <v>1.6858276430667351E-2</v>
      </c>
      <c r="G33" s="388">
        <v>8.4656820517091447E-2</v>
      </c>
      <c r="H33" s="388">
        <v>9.1259908127816551</v>
      </c>
      <c r="I33" s="388">
        <v>1.8155471993719661</v>
      </c>
      <c r="J33" s="388">
        <v>25.215933324610642</v>
      </c>
      <c r="K33" s="388">
        <v>579.67662815196877</v>
      </c>
      <c r="L33" s="388">
        <v>0.1</v>
      </c>
      <c r="M33" s="388">
        <v>0.76191138465382291</v>
      </c>
      <c r="N33" s="388">
        <v>6.1668945978807646</v>
      </c>
      <c r="O33" s="388">
        <v>0.57967662815196874</v>
      </c>
      <c r="P33" s="388">
        <v>5.2624370286207089E-2</v>
      </c>
      <c r="Q33" s="388">
        <v>0.84656820517091436</v>
      </c>
    </row>
    <row r="34" spans="1:17" ht="15.75" customHeight="1" x14ac:dyDescent="0.2">
      <c r="A34" s="386">
        <v>2024</v>
      </c>
      <c r="B34" s="387" t="s">
        <v>616</v>
      </c>
      <c r="C34" s="387" t="s">
        <v>615</v>
      </c>
      <c r="D34" s="387" t="s">
        <v>428</v>
      </c>
      <c r="E34" s="386">
        <v>1.9999999999999998</v>
      </c>
      <c r="F34" s="388">
        <v>0</v>
      </c>
      <c r="G34" s="388">
        <v>0.13646332677655731</v>
      </c>
      <c r="H34" s="388">
        <v>2.1239104136576867</v>
      </c>
      <c r="I34" s="388">
        <v>0.21585397953216717</v>
      </c>
      <c r="J34" s="388">
        <v>2.9979719379467662</v>
      </c>
      <c r="K34" s="388">
        <v>68.918895125213012</v>
      </c>
      <c r="L34" s="388">
        <v>0.1</v>
      </c>
      <c r="M34" s="388">
        <v>1.2281699409890157</v>
      </c>
      <c r="N34" s="388">
        <v>0.46210696864308365</v>
      </c>
      <c r="O34" s="388">
        <v>6.8918895125213014E-2</v>
      </c>
      <c r="P34" s="388">
        <v>1.6458691925811321E-2</v>
      </c>
      <c r="Q34" s="388">
        <v>1.364633267765573</v>
      </c>
    </row>
    <row r="35" spans="1:17" ht="15.75" customHeight="1" x14ac:dyDescent="0.2">
      <c r="A35" s="386">
        <v>2024</v>
      </c>
      <c r="B35" s="387" t="s">
        <v>616</v>
      </c>
      <c r="C35" s="387" t="s">
        <v>615</v>
      </c>
      <c r="D35" s="387" t="s">
        <v>1777</v>
      </c>
      <c r="E35" s="386">
        <v>1.9999999999999998</v>
      </c>
      <c r="F35" s="388">
        <v>4.1652645366364274E-2</v>
      </c>
      <c r="G35" s="388">
        <v>1.0944050707253052E-2</v>
      </c>
      <c r="H35" s="388">
        <v>3.5924283564245938</v>
      </c>
      <c r="I35" s="388">
        <v>0.8803023923704355</v>
      </c>
      <c r="J35" s="388">
        <v>12.22642211625605</v>
      </c>
      <c r="K35" s="388">
        <v>281.06717508634597</v>
      </c>
      <c r="L35" s="388">
        <v>0.1</v>
      </c>
      <c r="M35" s="388">
        <v>9.8496456365277471E-2</v>
      </c>
      <c r="N35" s="388">
        <v>2.9390811473488374</v>
      </c>
      <c r="O35" s="388">
        <v>0.28106717508634599</v>
      </c>
      <c r="P35" s="388">
        <v>5.6918363805629278E-2</v>
      </c>
      <c r="Q35" s="388">
        <v>0.10944050707253052</v>
      </c>
    </row>
    <row r="36" spans="1:17" ht="15.75" customHeight="1" x14ac:dyDescent="0.2">
      <c r="A36" s="386">
        <v>2024</v>
      </c>
      <c r="B36" s="387" t="s">
        <v>616</v>
      </c>
      <c r="C36" s="387" t="s">
        <v>615</v>
      </c>
      <c r="D36" s="387" t="s">
        <v>431</v>
      </c>
      <c r="E36" s="386">
        <v>9.9999999999999982</v>
      </c>
      <c r="F36" s="388">
        <v>0</v>
      </c>
      <c r="G36" s="388">
        <v>0.4987763768624997</v>
      </c>
      <c r="H36" s="388">
        <v>8.7058223409185942</v>
      </c>
      <c r="I36" s="388">
        <v>0.4856557208775204</v>
      </c>
      <c r="J36" s="388">
        <v>6.745218345521117</v>
      </c>
      <c r="K36" s="388">
        <v>155.06249070163489</v>
      </c>
      <c r="L36" s="388">
        <v>0.1</v>
      </c>
      <c r="M36" s="388">
        <v>4.4889873917624969</v>
      </c>
      <c r="N36" s="388">
        <v>0.69952855333140351</v>
      </c>
      <c r="O36" s="388">
        <v>0.15506249070163489</v>
      </c>
      <c r="P36" s="388">
        <v>4.880328859096713E-2</v>
      </c>
      <c r="Q36" s="388">
        <v>4.9877637686249967</v>
      </c>
    </row>
    <row r="37" spans="1:17" ht="15.75" customHeight="1" x14ac:dyDescent="0.2">
      <c r="A37" s="386">
        <v>2024</v>
      </c>
      <c r="B37" s="387" t="s">
        <v>616</v>
      </c>
      <c r="C37" s="387" t="s">
        <v>615</v>
      </c>
      <c r="D37" s="387" t="s">
        <v>465</v>
      </c>
      <c r="E37" s="386">
        <v>7.9999999999999991</v>
      </c>
      <c r="F37" s="388">
        <v>6.2118016559309965E-3</v>
      </c>
      <c r="G37" s="388">
        <v>2.3071363400255396E-2</v>
      </c>
      <c r="H37" s="388">
        <v>0.2908712635373033</v>
      </c>
      <c r="I37" s="388">
        <v>9.2411504671653183E-2</v>
      </c>
      <c r="J37" s="388">
        <v>1.2834931204396274</v>
      </c>
      <c r="K37" s="388">
        <v>29.50558897562362</v>
      </c>
      <c r="L37" s="388">
        <v>0.1</v>
      </c>
      <c r="M37" s="388">
        <v>0.20764227060229853</v>
      </c>
      <c r="N37" s="388">
        <v>0.2060173284797481</v>
      </c>
      <c r="O37" s="388">
        <v>2.9505588975623619E-2</v>
      </c>
      <c r="P37" s="388">
        <v>6.2118016559309965E-3</v>
      </c>
      <c r="Q37" s="388">
        <v>0.23071363400255393</v>
      </c>
    </row>
    <row r="38" spans="1:17" ht="15.75" customHeight="1" x14ac:dyDescent="0.2">
      <c r="A38" s="386">
        <v>2024</v>
      </c>
      <c r="B38" s="387" t="s">
        <v>616</v>
      </c>
      <c r="C38" s="387" t="s">
        <v>615</v>
      </c>
      <c r="D38" s="387" t="s">
        <v>477</v>
      </c>
      <c r="E38" s="386">
        <v>6.0000000000000009</v>
      </c>
      <c r="F38" s="388">
        <v>3.2415186307161691E-2</v>
      </c>
      <c r="G38" s="388">
        <v>7.3577524062400743E-2</v>
      </c>
      <c r="H38" s="388">
        <v>0.92553171705685644</v>
      </c>
      <c r="I38" s="388">
        <v>0.39234156786044316</v>
      </c>
      <c r="J38" s="388">
        <v>5.4491884425061548</v>
      </c>
      <c r="K38" s="388">
        <v>125.26869982772769</v>
      </c>
      <c r="L38" s="388">
        <v>0.1</v>
      </c>
      <c r="M38" s="388">
        <v>0.66219771656160675</v>
      </c>
      <c r="N38" s="388">
        <v>1.1423322077886293</v>
      </c>
      <c r="O38" s="388">
        <v>0.12526869982772768</v>
      </c>
      <c r="P38" s="388">
        <v>3.2415186307161691E-2</v>
      </c>
      <c r="Q38" s="388">
        <v>0.73577524062400745</v>
      </c>
    </row>
    <row r="39" spans="1:17" ht="15.75" customHeight="1" x14ac:dyDescent="0.2">
      <c r="A39" s="386">
        <v>2024</v>
      </c>
      <c r="B39" s="387" t="s">
        <v>616</v>
      </c>
      <c r="C39" s="387" t="s">
        <v>615</v>
      </c>
      <c r="D39" s="387" t="s">
        <v>503</v>
      </c>
      <c r="E39" s="386">
        <v>13.999999999999998</v>
      </c>
      <c r="F39" s="388">
        <v>0</v>
      </c>
      <c r="G39" s="388">
        <v>0.24901988560816593</v>
      </c>
      <c r="H39" s="388">
        <v>26.665978938814291</v>
      </c>
      <c r="I39" s="388">
        <v>0.92031388741180875</v>
      </c>
      <c r="J39" s="388">
        <v>12.78213732516401</v>
      </c>
      <c r="K39" s="388">
        <v>293.84223736009221</v>
      </c>
      <c r="L39" s="388">
        <v>0.1</v>
      </c>
      <c r="M39" s="388">
        <v>2.2411789704734932</v>
      </c>
      <c r="N39" s="388">
        <v>0.70521485065616207</v>
      </c>
      <c r="O39" s="388">
        <v>0.29384223736009224</v>
      </c>
      <c r="P39" s="388">
        <v>3.4491825667506339E-2</v>
      </c>
      <c r="Q39" s="388">
        <v>2.4901988560816593</v>
      </c>
    </row>
    <row r="40" spans="1:17" ht="15.75" customHeight="1" x14ac:dyDescent="0.2">
      <c r="A40" s="386">
        <v>2024</v>
      </c>
      <c r="B40" s="387" t="s">
        <v>616</v>
      </c>
      <c r="C40" s="387" t="s">
        <v>615</v>
      </c>
      <c r="D40" s="387" t="s">
        <v>521</v>
      </c>
      <c r="E40" s="386">
        <v>1</v>
      </c>
      <c r="F40" s="388">
        <v>2.1783409896999638E-2</v>
      </c>
      <c r="G40" s="388">
        <v>8.9179904496884219E-2</v>
      </c>
      <c r="H40" s="388">
        <v>5.2406661762625841</v>
      </c>
      <c r="I40" s="388">
        <v>0.76304789644893933</v>
      </c>
      <c r="J40" s="388">
        <v>10.597887450679714</v>
      </c>
      <c r="K40" s="388">
        <v>243.62959656734978</v>
      </c>
      <c r="L40" s="388">
        <v>0.1</v>
      </c>
      <c r="M40" s="388">
        <v>0.80261914047195793</v>
      </c>
      <c r="N40" s="388">
        <v>2.4155993992305413</v>
      </c>
      <c r="O40" s="388">
        <v>0.24362959656734978</v>
      </c>
      <c r="P40" s="388">
        <v>4.3436108044243651E-2</v>
      </c>
      <c r="Q40" s="388">
        <v>0.8917990449688421</v>
      </c>
    </row>
    <row r="41" spans="1:17" ht="15.75" customHeight="1" x14ac:dyDescent="0.2">
      <c r="A41" s="386">
        <v>2024</v>
      </c>
      <c r="B41" s="387" t="s">
        <v>616</v>
      </c>
      <c r="C41" s="387" t="s">
        <v>615</v>
      </c>
      <c r="D41" s="387" t="s">
        <v>527</v>
      </c>
      <c r="E41" s="386">
        <v>1</v>
      </c>
      <c r="F41" s="388">
        <v>1.4522273264666426E-2</v>
      </c>
      <c r="G41" s="388">
        <v>5.945326966458947E-2</v>
      </c>
      <c r="H41" s="388">
        <v>3.4937774508417232</v>
      </c>
      <c r="I41" s="388">
        <v>0.50869859763262626</v>
      </c>
      <c r="J41" s="388">
        <v>7.0652583004531424</v>
      </c>
      <c r="K41" s="388">
        <v>162.41973104489983</v>
      </c>
      <c r="L41" s="388">
        <v>0.1</v>
      </c>
      <c r="M41" s="388">
        <v>0.53507942698130528</v>
      </c>
      <c r="N41" s="388">
        <v>1.6103995994870275</v>
      </c>
      <c r="O41" s="388">
        <v>0.16241973104489985</v>
      </c>
      <c r="P41" s="388">
        <v>2.8957405362829099E-2</v>
      </c>
      <c r="Q41" s="388">
        <v>0.5945326966458947</v>
      </c>
    </row>
    <row r="42" spans="1:17" ht="15.75" customHeight="1" x14ac:dyDescent="0.2">
      <c r="A42" s="386">
        <v>2024</v>
      </c>
      <c r="B42" s="387" t="s">
        <v>616</v>
      </c>
      <c r="C42" s="387" t="s">
        <v>615</v>
      </c>
      <c r="D42" s="387" t="s">
        <v>533</v>
      </c>
      <c r="E42" s="386">
        <v>1.9999999999999998</v>
      </c>
      <c r="F42" s="388">
        <v>5.9767868856394589E-2</v>
      </c>
      <c r="G42" s="388">
        <v>3.0245185891681344E-2</v>
      </c>
      <c r="H42" s="388">
        <v>5.8827886135280156</v>
      </c>
      <c r="I42" s="388">
        <v>1.1722934155289748</v>
      </c>
      <c r="J42" s="388">
        <v>16.281852993457981</v>
      </c>
      <c r="K42" s="388">
        <v>374.29547111397665</v>
      </c>
      <c r="L42" s="388">
        <v>0.1</v>
      </c>
      <c r="M42" s="388">
        <v>0.27220667302513207</v>
      </c>
      <c r="N42" s="388">
        <v>3.5099469273859736</v>
      </c>
      <c r="O42" s="388">
        <v>0.37429547111397665</v>
      </c>
      <c r="P42" s="388">
        <v>7.9964380830470569E-2</v>
      </c>
      <c r="Q42" s="388">
        <v>0.30245185891681342</v>
      </c>
    </row>
    <row r="43" spans="1:17" ht="15.75" customHeight="1" x14ac:dyDescent="0.2">
      <c r="A43" s="386">
        <v>2024</v>
      </c>
      <c r="B43" s="387" t="s">
        <v>616</v>
      </c>
      <c r="C43" s="387" t="s">
        <v>615</v>
      </c>
      <c r="D43" s="387" t="s">
        <v>1618</v>
      </c>
      <c r="E43" s="386">
        <v>12</v>
      </c>
      <c r="F43" s="388">
        <v>5.8353347316780178E-2</v>
      </c>
      <c r="G43" s="388">
        <v>1.1974962044225657E-2</v>
      </c>
      <c r="H43" s="388">
        <v>4.476173184613816</v>
      </c>
      <c r="I43" s="388">
        <v>1.2344400427054232</v>
      </c>
      <c r="J43" s="388">
        <v>17.145000593130877</v>
      </c>
      <c r="K43" s="388">
        <v>394.13794466967539</v>
      </c>
      <c r="L43" s="388">
        <v>0.10000000000000002</v>
      </c>
      <c r="M43" s="388">
        <v>0.10777465839803091</v>
      </c>
      <c r="N43" s="388">
        <v>3.9330244389729976</v>
      </c>
      <c r="O43" s="388">
        <v>0.39413794466967539</v>
      </c>
      <c r="P43" s="388">
        <v>7.8394466758998763E-2</v>
      </c>
      <c r="Q43" s="388">
        <v>0.11974962044225657</v>
      </c>
    </row>
    <row r="44" spans="1:17" ht="15.75" customHeight="1" x14ac:dyDescent="0.2">
      <c r="A44" s="386">
        <v>2024</v>
      </c>
      <c r="B44" s="387" t="s">
        <v>616</v>
      </c>
      <c r="C44" s="387" t="s">
        <v>615</v>
      </c>
      <c r="D44" s="387" t="s">
        <v>1778</v>
      </c>
      <c r="E44" s="386">
        <v>2</v>
      </c>
      <c r="F44" s="388">
        <v>0.14264626653265386</v>
      </c>
      <c r="G44" s="388">
        <v>2.3895478425213917E-2</v>
      </c>
      <c r="H44" s="388">
        <v>6.4394842463034792</v>
      </c>
      <c r="I44" s="388">
        <v>1.6432563288193747</v>
      </c>
      <c r="J44" s="388">
        <v>22.823004566935758</v>
      </c>
      <c r="K44" s="388">
        <v>524.6667716536956</v>
      </c>
      <c r="L44" s="388">
        <v>0.1</v>
      </c>
      <c r="M44" s="388">
        <v>0.21505930582692523</v>
      </c>
      <c r="N44" s="388">
        <v>5.2289651836227584</v>
      </c>
      <c r="O44" s="388">
        <v>0.52466677165369557</v>
      </c>
      <c r="P44" s="388">
        <v>0.17041543618211194</v>
      </c>
      <c r="Q44" s="388">
        <v>0.23895478425213915</v>
      </c>
    </row>
    <row r="45" spans="1:17" ht="15.75" customHeight="1" x14ac:dyDescent="0.2">
      <c r="A45" s="386">
        <v>2024</v>
      </c>
      <c r="B45" s="387" t="s">
        <v>616</v>
      </c>
      <c r="C45" s="387" t="s">
        <v>615</v>
      </c>
      <c r="D45" s="387" t="s">
        <v>585</v>
      </c>
      <c r="E45" s="386">
        <v>1.9999999999999998</v>
      </c>
      <c r="F45" s="388">
        <v>0.14264626653265389</v>
      </c>
      <c r="G45" s="388">
        <v>2.3895478425213917E-2</v>
      </c>
      <c r="H45" s="388">
        <v>6.4394842463034783</v>
      </c>
      <c r="I45" s="388">
        <v>1.6432563288193751</v>
      </c>
      <c r="J45" s="388">
        <v>22.823004566935765</v>
      </c>
      <c r="K45" s="388">
        <v>524.66677165369572</v>
      </c>
      <c r="L45" s="388">
        <v>0.1</v>
      </c>
      <c r="M45" s="388">
        <v>0.21505930582692526</v>
      </c>
      <c r="N45" s="388">
        <v>5.2289651836227593</v>
      </c>
      <c r="O45" s="388">
        <v>0.52466677165369568</v>
      </c>
      <c r="P45" s="388">
        <v>0.17041543618211197</v>
      </c>
      <c r="Q45" s="388">
        <v>0.23895478425213917</v>
      </c>
    </row>
    <row r="46" spans="1:17" ht="15.75" customHeight="1" x14ac:dyDescent="0.2">
      <c r="A46" s="386">
        <v>2024</v>
      </c>
      <c r="B46" s="387" t="s">
        <v>616</v>
      </c>
      <c r="C46" s="387" t="s">
        <v>615</v>
      </c>
      <c r="D46" s="387" t="s">
        <v>597</v>
      </c>
      <c r="E46" s="386">
        <v>1.9999999999999998</v>
      </c>
      <c r="F46" s="388">
        <v>9.2143869999338324E-2</v>
      </c>
      <c r="G46" s="388">
        <v>2.3280110110252827E-2</v>
      </c>
      <c r="H46" s="388">
        <v>6.3991894274058154</v>
      </c>
      <c r="I46" s="388">
        <v>1.6421663928193753</v>
      </c>
      <c r="J46" s="388">
        <v>22.807866566935768</v>
      </c>
      <c r="K46" s="388">
        <v>524.31877165369576</v>
      </c>
      <c r="L46" s="388">
        <v>0.1</v>
      </c>
      <c r="M46" s="388">
        <v>0.20952099099227545</v>
      </c>
      <c r="N46" s="388">
        <v>5.2384151190558335</v>
      </c>
      <c r="O46" s="388">
        <v>0.52431877165369578</v>
      </c>
      <c r="P46" s="388">
        <v>0.1198574815767489</v>
      </c>
      <c r="Q46" s="388">
        <v>0.23280110110252827</v>
      </c>
    </row>
    <row r="47" spans="1:17" ht="15.75" customHeight="1" x14ac:dyDescent="0.2">
      <c r="A47" s="386">
        <v>2024</v>
      </c>
      <c r="B47" s="387" t="s">
        <v>616</v>
      </c>
      <c r="C47" s="387" t="s">
        <v>615</v>
      </c>
      <c r="D47" s="387" t="s">
        <v>609</v>
      </c>
      <c r="E47" s="386">
        <v>26</v>
      </c>
      <c r="F47" s="388">
        <v>1.4522273264666428E-2</v>
      </c>
      <c r="G47" s="388">
        <v>5.945326966458947E-2</v>
      </c>
      <c r="H47" s="388">
        <v>3.4937774508417223</v>
      </c>
      <c r="I47" s="388">
        <v>0.50869859763262648</v>
      </c>
      <c r="J47" s="388">
        <v>7.0652583004531451</v>
      </c>
      <c r="K47" s="388">
        <v>162.41973104489989</v>
      </c>
      <c r="L47" s="388">
        <v>0.1</v>
      </c>
      <c r="M47" s="388">
        <v>0.53507942698130528</v>
      </c>
      <c r="N47" s="388">
        <v>1.6103995994870273</v>
      </c>
      <c r="O47" s="388">
        <v>0.1624197310448999</v>
      </c>
      <c r="P47" s="388">
        <v>2.8957405362829106E-2</v>
      </c>
      <c r="Q47" s="388">
        <v>0.5945326966458947</v>
      </c>
    </row>
    <row r="48" spans="1:17" ht="15.75" customHeight="1" x14ac:dyDescent="0.2">
      <c r="A48" s="386">
        <v>2024</v>
      </c>
      <c r="B48" s="387" t="s">
        <v>616</v>
      </c>
      <c r="C48" s="387" t="s">
        <v>615</v>
      </c>
      <c r="D48" s="387" t="s">
        <v>214</v>
      </c>
      <c r="E48" s="386">
        <v>2</v>
      </c>
      <c r="F48" s="388">
        <v>5.1207879398430748E-3</v>
      </c>
      <c r="G48" s="388">
        <v>4.2363237504973908E-2</v>
      </c>
      <c r="H48" s="388">
        <v>4.0992936393440385</v>
      </c>
      <c r="I48" s="388">
        <v>0.75249825308064722</v>
      </c>
      <c r="J48" s="388">
        <v>10.451364626120101</v>
      </c>
      <c r="K48" s="388">
        <v>240.26125577287593</v>
      </c>
      <c r="L48" s="388">
        <v>0.1</v>
      </c>
      <c r="M48" s="388">
        <v>0.38126913754476516</v>
      </c>
      <c r="N48" s="388">
        <v>2.8465195175924514</v>
      </c>
      <c r="O48" s="388">
        <v>0.24026125577287594</v>
      </c>
      <c r="P48" s="388">
        <v>1.9500907398788528E-2</v>
      </c>
      <c r="Q48" s="388">
        <v>0.42363237504973905</v>
      </c>
    </row>
    <row r="49" spans="1:17" ht="15.75" customHeight="1" x14ac:dyDescent="0.2">
      <c r="A49" s="386">
        <v>2024</v>
      </c>
      <c r="B49" s="387" t="s">
        <v>616</v>
      </c>
      <c r="C49" s="387" t="s">
        <v>615</v>
      </c>
      <c r="D49" s="387" t="s">
        <v>226</v>
      </c>
      <c r="E49" s="386">
        <v>384</v>
      </c>
      <c r="F49" s="388">
        <v>1.9741861483498133E-2</v>
      </c>
      <c r="G49" s="388">
        <v>5.8652194418550435E-2</v>
      </c>
      <c r="H49" s="388">
        <v>2.4540903823167022</v>
      </c>
      <c r="I49" s="388">
        <v>0.21968052335008323</v>
      </c>
      <c r="J49" s="388">
        <v>3.0511183798622672</v>
      </c>
      <c r="K49" s="388">
        <v>70.140652410626828</v>
      </c>
      <c r="L49" s="388">
        <v>0.10000000000000002</v>
      </c>
      <c r="M49" s="388">
        <v>0.52786974976695389</v>
      </c>
      <c r="N49" s="388">
        <v>0.48998826188222316</v>
      </c>
      <c r="O49" s="388">
        <v>7.0140652410626822E-2</v>
      </c>
      <c r="P49" s="388">
        <v>1.9741861483498133E-2</v>
      </c>
      <c r="Q49" s="388">
        <v>0.5865219441855043</v>
      </c>
    </row>
    <row r="50" spans="1:17" ht="15.75" customHeight="1" x14ac:dyDescent="0.2">
      <c r="A50" s="386">
        <v>2024</v>
      </c>
      <c r="B50" s="387" t="s">
        <v>616</v>
      </c>
      <c r="C50" s="387" t="s">
        <v>615</v>
      </c>
      <c r="D50" s="387" t="s">
        <v>423</v>
      </c>
      <c r="E50" s="386">
        <v>16.999999999999996</v>
      </c>
      <c r="F50" s="388">
        <v>1.2262151594681707E-2</v>
      </c>
      <c r="G50" s="388">
        <v>0.12555162538220263</v>
      </c>
      <c r="H50" s="388">
        <v>3.7810599448269331</v>
      </c>
      <c r="I50" s="388">
        <v>0.13584364089022319</v>
      </c>
      <c r="J50" s="388">
        <v>1.8867172345864331</v>
      </c>
      <c r="K50" s="388">
        <v>43.372809990492719</v>
      </c>
      <c r="L50" s="388">
        <v>0.1</v>
      </c>
      <c r="M50" s="388">
        <v>1.1299646284398235</v>
      </c>
      <c r="N50" s="388">
        <v>0.1762845525259038</v>
      </c>
      <c r="O50" s="388">
        <v>4.3372809990492721E-2</v>
      </c>
      <c r="P50" s="388">
        <v>1.2262151594681707E-2</v>
      </c>
      <c r="Q50" s="388">
        <v>1.2555162538220261</v>
      </c>
    </row>
    <row r="51" spans="1:17" ht="15.75" customHeight="1" x14ac:dyDescent="0.2">
      <c r="A51" s="386">
        <v>2024</v>
      </c>
      <c r="B51" s="387" t="s">
        <v>616</v>
      </c>
      <c r="C51" s="387" t="s">
        <v>615</v>
      </c>
      <c r="D51" s="387" t="s">
        <v>1716</v>
      </c>
      <c r="E51" s="386">
        <v>1.9999999999999998</v>
      </c>
      <c r="F51" s="388">
        <v>1.3434386336070175E-2</v>
      </c>
      <c r="G51" s="388">
        <v>0.12520496345905785</v>
      </c>
      <c r="H51" s="388">
        <v>4.0741942608287376</v>
      </c>
      <c r="I51" s="388">
        <v>0.470750386737809</v>
      </c>
      <c r="J51" s="388">
        <v>6.5381998158029022</v>
      </c>
      <c r="K51" s="388">
        <v>150.30344404144603</v>
      </c>
      <c r="L51" s="388">
        <v>0.1</v>
      </c>
      <c r="M51" s="388">
        <v>1.1268446711315208</v>
      </c>
      <c r="N51" s="388">
        <v>1.2055478321968778</v>
      </c>
      <c r="O51" s="388">
        <v>0.15030344404144602</v>
      </c>
      <c r="P51" s="388">
        <v>3.6001302200584041E-2</v>
      </c>
      <c r="Q51" s="388">
        <v>1.2520496345905785</v>
      </c>
    </row>
    <row r="52" spans="1:17" ht="15.75" customHeight="1" x14ac:dyDescent="0.2">
      <c r="A52" s="386">
        <v>2024</v>
      </c>
      <c r="B52" s="387" t="s">
        <v>616</v>
      </c>
      <c r="C52" s="387" t="s">
        <v>615</v>
      </c>
      <c r="D52" s="387" t="s">
        <v>519</v>
      </c>
      <c r="E52" s="386">
        <v>3.0000000000000004</v>
      </c>
      <c r="F52" s="388">
        <v>2.7950175427363961E-2</v>
      </c>
      <c r="G52" s="388">
        <v>0.21621460781274462</v>
      </c>
      <c r="H52" s="388">
        <v>9.3820939128844483</v>
      </c>
      <c r="I52" s="388">
        <v>0.29882993467069252</v>
      </c>
      <c r="J52" s="388">
        <v>4.150415759315174</v>
      </c>
      <c r="K52" s="388">
        <v>95.411856535981002</v>
      </c>
      <c r="L52" s="388">
        <v>0.1</v>
      </c>
      <c r="M52" s="388">
        <v>1.9459314703147017</v>
      </c>
      <c r="N52" s="388">
        <v>0.41927268723812339</v>
      </c>
      <c r="O52" s="388">
        <v>9.5411856535980999E-2</v>
      </c>
      <c r="P52" s="388">
        <v>2.7950175427363961E-2</v>
      </c>
      <c r="Q52" s="388">
        <v>2.1621460781274462</v>
      </c>
    </row>
    <row r="53" spans="1:17" ht="15.75" customHeight="1" x14ac:dyDescent="0.2">
      <c r="A53" s="386">
        <v>2024</v>
      </c>
      <c r="B53" s="387" t="s">
        <v>616</v>
      </c>
      <c r="C53" s="387" t="s">
        <v>615</v>
      </c>
      <c r="D53" s="387" t="s">
        <v>540</v>
      </c>
      <c r="E53" s="386">
        <v>4</v>
      </c>
      <c r="F53" s="388">
        <v>1.3230191304862695E-2</v>
      </c>
      <c r="G53" s="388">
        <v>1.4029660925846189E-2</v>
      </c>
      <c r="H53" s="388">
        <v>1.5061415313384372</v>
      </c>
      <c r="I53" s="388">
        <v>0.1880219266350257</v>
      </c>
      <c r="J53" s="388">
        <v>2.6114156477086903</v>
      </c>
      <c r="K53" s="388">
        <v>60.032543625487136</v>
      </c>
      <c r="L53" s="388">
        <v>0.1</v>
      </c>
      <c r="M53" s="388">
        <v>0.1262669483326157</v>
      </c>
      <c r="N53" s="388">
        <v>0.4595444861552222</v>
      </c>
      <c r="O53" s="388">
        <v>6.0032543625487135E-2</v>
      </c>
      <c r="P53" s="388">
        <v>1.3230191304862695E-2</v>
      </c>
      <c r="Q53" s="388">
        <v>0.14029660925846188</v>
      </c>
    </row>
    <row r="54" spans="1:17" ht="15.75" customHeight="1" x14ac:dyDescent="0.2">
      <c r="A54" s="386">
        <v>2024</v>
      </c>
      <c r="B54" s="387" t="s">
        <v>616</v>
      </c>
      <c r="C54" s="387" t="s">
        <v>618</v>
      </c>
      <c r="D54" s="387" t="s">
        <v>1850</v>
      </c>
      <c r="E54" s="386">
        <v>6.0000000000000027</v>
      </c>
      <c r="F54" s="388">
        <v>8.4247970289901832E-4</v>
      </c>
      <c r="G54" s="388">
        <v>7.0633647010573319E-3</v>
      </c>
      <c r="H54" s="388">
        <v>4.9078382787541432</v>
      </c>
      <c r="I54" s="388">
        <v>1.8365392117141912</v>
      </c>
      <c r="J54" s="388">
        <v>25.507489051585988</v>
      </c>
      <c r="K54" s="388">
        <v>586.37905865714913</v>
      </c>
      <c r="L54" s="388">
        <v>0.1</v>
      </c>
      <c r="M54" s="388">
        <v>6.3570282309515988E-2</v>
      </c>
      <c r="N54" s="388">
        <v>6.7260986204094566</v>
      </c>
      <c r="O54" s="388">
        <v>0.58637905865714912</v>
      </c>
      <c r="P54" s="388">
        <v>3.0641221232565227E-2</v>
      </c>
      <c r="Q54" s="388">
        <v>7.0633647010573314E-2</v>
      </c>
    </row>
    <row r="55" spans="1:17" ht="15.75" customHeight="1" x14ac:dyDescent="0.2">
      <c r="A55" s="386">
        <v>2024</v>
      </c>
      <c r="B55" s="387" t="s">
        <v>616</v>
      </c>
      <c r="C55" s="387" t="s">
        <v>618</v>
      </c>
      <c r="D55" s="387" t="s">
        <v>1623</v>
      </c>
      <c r="E55" s="386">
        <v>21679.000000000036</v>
      </c>
      <c r="F55" s="388">
        <v>8.4247970289901724E-4</v>
      </c>
      <c r="G55" s="388">
        <v>7.0633647010573302E-3</v>
      </c>
      <c r="H55" s="388">
        <v>4.9078382787541353</v>
      </c>
      <c r="I55" s="388">
        <v>1.8365392117141901</v>
      </c>
      <c r="J55" s="388">
        <v>25.507489051585974</v>
      </c>
      <c r="K55" s="388">
        <v>586.37905865714879</v>
      </c>
      <c r="L55" s="388">
        <v>0.1</v>
      </c>
      <c r="M55" s="388">
        <v>6.3570282309515974E-2</v>
      </c>
      <c r="N55" s="388">
        <v>6.7260986204094637</v>
      </c>
      <c r="O55" s="388">
        <v>0.58637905865714879</v>
      </c>
      <c r="P55" s="388">
        <v>3.0641221232565193E-2</v>
      </c>
      <c r="Q55" s="388">
        <v>7.06336470105733E-2</v>
      </c>
    </row>
    <row r="56" spans="1:17" ht="15.75" customHeight="1" x14ac:dyDescent="0.2">
      <c r="A56" s="386">
        <v>2024</v>
      </c>
      <c r="B56" s="387" t="s">
        <v>616</v>
      </c>
      <c r="C56" s="387" t="s">
        <v>618</v>
      </c>
      <c r="D56" s="387" t="s">
        <v>1764</v>
      </c>
      <c r="E56" s="386">
        <v>3596.0000000000005</v>
      </c>
      <c r="F56" s="388">
        <v>3.3466848724843616E-2</v>
      </c>
      <c r="G56" s="388">
        <v>7.459636627236102E-3</v>
      </c>
      <c r="H56" s="388">
        <v>6.0005494179731045</v>
      </c>
      <c r="I56" s="388">
        <v>2.0932752630039824</v>
      </c>
      <c r="J56" s="388">
        <v>29.073267541721975</v>
      </c>
      <c r="K56" s="388">
        <v>668.35097797062008</v>
      </c>
      <c r="L56" s="388">
        <v>0.1</v>
      </c>
      <c r="M56" s="388">
        <v>6.7136729645124918E-2</v>
      </c>
      <c r="N56" s="388">
        <v>9.0433295010239814</v>
      </c>
      <c r="O56" s="388">
        <v>0.66835097797062004</v>
      </c>
      <c r="P56" s="388">
        <v>6.7743321000591342E-2</v>
      </c>
      <c r="Q56" s="388">
        <v>7.459636627236102E-2</v>
      </c>
    </row>
    <row r="57" spans="1:17" ht="15.75" customHeight="1" x14ac:dyDescent="0.2">
      <c r="A57" s="386">
        <v>2024</v>
      </c>
      <c r="B57" s="387" t="s">
        <v>616</v>
      </c>
      <c r="C57" s="387" t="s">
        <v>618</v>
      </c>
      <c r="D57" s="387" t="s">
        <v>590</v>
      </c>
      <c r="E57" s="386">
        <v>923.00000000000034</v>
      </c>
      <c r="F57" s="388">
        <v>6.1315565223126374E-2</v>
      </c>
      <c r="G57" s="388">
        <v>9.3980693637859533E-2</v>
      </c>
      <c r="H57" s="388">
        <v>11.180428973363325</v>
      </c>
      <c r="I57" s="388">
        <v>4.8563923774032336</v>
      </c>
      <c r="J57" s="388">
        <v>67.44989413060047</v>
      </c>
      <c r="K57" s="388">
        <v>1550.5722788643786</v>
      </c>
      <c r="L57" s="388">
        <v>0.1</v>
      </c>
      <c r="M57" s="388">
        <v>0.8458262427407357</v>
      </c>
      <c r="N57" s="388">
        <v>25.026886938549001</v>
      </c>
      <c r="O57" s="388">
        <v>1.5505722788643785</v>
      </c>
      <c r="P57" s="388">
        <v>0.14810551251718315</v>
      </c>
      <c r="Q57" s="388">
        <v>0.93980693637859525</v>
      </c>
    </row>
    <row r="58" spans="1:17" ht="15.75" customHeight="1" x14ac:dyDescent="0.2">
      <c r="A58" s="386">
        <v>2024</v>
      </c>
      <c r="B58" s="387" t="s">
        <v>616</v>
      </c>
      <c r="C58" s="387" t="s">
        <v>618</v>
      </c>
      <c r="D58" s="387" t="s">
        <v>599</v>
      </c>
      <c r="E58" s="386">
        <v>28</v>
      </c>
      <c r="F58" s="388">
        <v>5.8933217438332025E-3</v>
      </c>
      <c r="G58" s="388">
        <v>0.15463892795551468</v>
      </c>
      <c r="H58" s="388">
        <v>7.822837793440665</v>
      </c>
      <c r="I58" s="388">
        <v>1.9046239760564181</v>
      </c>
      <c r="J58" s="388">
        <v>26.453110778561364</v>
      </c>
      <c r="K58" s="388">
        <v>608.11748916233023</v>
      </c>
      <c r="L58" s="388">
        <v>0.1</v>
      </c>
      <c r="M58" s="388">
        <v>1.3917503515996319</v>
      </c>
      <c r="N58" s="388">
        <v>6.4541142631519239</v>
      </c>
      <c r="O58" s="388">
        <v>0.60811748916233022</v>
      </c>
      <c r="P58" s="388">
        <v>5.3020075336076153E-2</v>
      </c>
      <c r="Q58" s="388">
        <v>1.5463892795551466</v>
      </c>
    </row>
    <row r="59" spans="1:17" ht="15.75" customHeight="1" x14ac:dyDescent="0.2">
      <c r="A59" s="386">
        <v>2024</v>
      </c>
      <c r="B59" s="387" t="s">
        <v>616</v>
      </c>
      <c r="C59" s="387" t="s">
        <v>618</v>
      </c>
      <c r="D59" s="387" t="s">
        <v>602</v>
      </c>
      <c r="E59" s="386">
        <v>3770.999999999995</v>
      </c>
      <c r="F59" s="388">
        <v>6.0835342238331914E-3</v>
      </c>
      <c r="G59" s="388">
        <v>0.14831956328064497</v>
      </c>
      <c r="H59" s="388">
        <v>7.1796122748699114</v>
      </c>
      <c r="I59" s="388">
        <v>1.9165756880564204</v>
      </c>
      <c r="J59" s="388">
        <v>26.619106778561395</v>
      </c>
      <c r="K59" s="388">
        <v>611.93348916233094</v>
      </c>
      <c r="L59" s="388">
        <v>0.1</v>
      </c>
      <c r="M59" s="388">
        <v>1.3348760695258048</v>
      </c>
      <c r="N59" s="388">
        <v>7.1710972588168582</v>
      </c>
      <c r="O59" s="388">
        <v>0.61193348916233092</v>
      </c>
      <c r="P59" s="388">
        <v>5.3934939228210889E-2</v>
      </c>
      <c r="Q59" s="388">
        <v>1.4831956328064497</v>
      </c>
    </row>
    <row r="60" spans="1:17" ht="15.75" customHeight="1" x14ac:dyDescent="0.2">
      <c r="A60" s="386">
        <v>2024</v>
      </c>
      <c r="B60" s="387" t="s">
        <v>616</v>
      </c>
      <c r="C60" s="387" t="s">
        <v>618</v>
      </c>
      <c r="D60" s="387" t="s">
        <v>605</v>
      </c>
      <c r="E60" s="386">
        <v>12149.000000000004</v>
      </c>
      <c r="F60" s="388">
        <v>1.3839269544880033E-2</v>
      </c>
      <c r="G60" s="388">
        <v>0.12446110512261557</v>
      </c>
      <c r="H60" s="388">
        <v>6.2546796258026243</v>
      </c>
      <c r="I60" s="388">
        <v>2.2898394145305048</v>
      </c>
      <c r="J60" s="388">
        <v>31.803325201812566</v>
      </c>
      <c r="K60" s="388">
        <v>731.11092417959924</v>
      </c>
      <c r="L60" s="388">
        <v>9.9999999999999992E-2</v>
      </c>
      <c r="M60" s="388">
        <v>1.1201499461035402</v>
      </c>
      <c r="N60" s="388">
        <v>10.91627057397228</v>
      </c>
      <c r="O60" s="388">
        <v>0.73111092417959922</v>
      </c>
      <c r="P60" s="388">
        <v>6.6580758431065576E-2</v>
      </c>
      <c r="Q60" s="388">
        <v>1.2446110512261557</v>
      </c>
    </row>
    <row r="61" spans="1:17" ht="15.75" customHeight="1" x14ac:dyDescent="0.2">
      <c r="A61" s="386">
        <v>2024</v>
      </c>
      <c r="B61" s="387" t="s">
        <v>616</v>
      </c>
      <c r="C61" s="387" t="s">
        <v>618</v>
      </c>
      <c r="D61" s="387" t="s">
        <v>608</v>
      </c>
      <c r="E61" s="386">
        <v>4507.9999999999945</v>
      </c>
      <c r="F61" s="388">
        <v>0.17914596732267685</v>
      </c>
      <c r="G61" s="388">
        <v>5.9507291370462954E-3</v>
      </c>
      <c r="H61" s="388">
        <v>3.8934881989090333</v>
      </c>
      <c r="I61" s="388">
        <v>2.9900423967690832</v>
      </c>
      <c r="J61" s="388">
        <v>41.52836662179282</v>
      </c>
      <c r="K61" s="388">
        <v>954.67509475385782</v>
      </c>
      <c r="L61" s="388">
        <v>0.1</v>
      </c>
      <c r="M61" s="388">
        <v>5.3556562233416656E-2</v>
      </c>
      <c r="N61" s="388">
        <v>16.078127690621599</v>
      </c>
      <c r="O61" s="388">
        <v>0.95467509475385781</v>
      </c>
      <c r="P61" s="388">
        <v>0.22739021491841047</v>
      </c>
      <c r="Q61" s="388">
        <v>5.9507291370462949E-2</v>
      </c>
    </row>
    <row r="62" spans="1:17" ht="15.75" customHeight="1" x14ac:dyDescent="0.2">
      <c r="A62" s="386">
        <v>2024</v>
      </c>
      <c r="B62" s="387" t="s">
        <v>616</v>
      </c>
      <c r="C62" s="387" t="s">
        <v>618</v>
      </c>
      <c r="D62" s="387" t="s">
        <v>176</v>
      </c>
      <c r="E62" s="386">
        <v>62.999999999999986</v>
      </c>
      <c r="F62" s="388">
        <v>0.10062532037735401</v>
      </c>
      <c r="G62" s="388">
        <v>0.15541628738470192</v>
      </c>
      <c r="H62" s="388">
        <v>15.896660088826453</v>
      </c>
      <c r="I62" s="388">
        <v>6.0988018628003529</v>
      </c>
      <c r="J62" s="388">
        <v>84.705581427782676</v>
      </c>
      <c r="K62" s="388">
        <v>1947.2547454662686</v>
      </c>
      <c r="L62" s="388">
        <v>0.1</v>
      </c>
      <c r="M62" s="388">
        <v>1.3987465864623174</v>
      </c>
      <c r="N62" s="388">
        <v>34.292803513872833</v>
      </c>
      <c r="O62" s="388">
        <v>1.9472547454662685</v>
      </c>
      <c r="P62" s="388">
        <v>0.20709487662124448</v>
      </c>
      <c r="Q62" s="388">
        <v>1.5541628738470192</v>
      </c>
    </row>
    <row r="63" spans="1:17" ht="15.75" customHeight="1" x14ac:dyDescent="0.2">
      <c r="A63" s="386">
        <v>2024</v>
      </c>
      <c r="B63" s="387" t="s">
        <v>616</v>
      </c>
      <c r="C63" s="387" t="s">
        <v>618</v>
      </c>
      <c r="D63" s="387" t="s">
        <v>179</v>
      </c>
      <c r="E63" s="386">
        <v>2063.0000000000018</v>
      </c>
      <c r="F63" s="388">
        <v>0.10062532037735381</v>
      </c>
      <c r="G63" s="388">
        <v>0.15541628738470176</v>
      </c>
      <c r="H63" s="388">
        <v>15.896660088826422</v>
      </c>
      <c r="I63" s="388">
        <v>6.0988018628003466</v>
      </c>
      <c r="J63" s="388">
        <v>84.70558142778259</v>
      </c>
      <c r="K63" s="388">
        <v>1947.2547454662663</v>
      </c>
      <c r="L63" s="388">
        <v>0.1</v>
      </c>
      <c r="M63" s="388">
        <v>1.3987465864623156</v>
      </c>
      <c r="N63" s="388">
        <v>34.292803513872741</v>
      </c>
      <c r="O63" s="388">
        <v>1.9472547454662663</v>
      </c>
      <c r="P63" s="388">
        <v>0.20709487662124426</v>
      </c>
      <c r="Q63" s="388">
        <v>1.5541628738470175</v>
      </c>
    </row>
    <row r="64" spans="1:17" ht="15.75" customHeight="1" x14ac:dyDescent="0.2">
      <c r="A64" s="386">
        <v>2024</v>
      </c>
      <c r="B64" s="387" t="s">
        <v>616</v>
      </c>
      <c r="C64" s="387" t="s">
        <v>618</v>
      </c>
      <c r="D64" s="387" t="s">
        <v>1851</v>
      </c>
      <c r="E64" s="386">
        <v>1</v>
      </c>
      <c r="F64" s="388">
        <v>9.9540999060492436E-2</v>
      </c>
      <c r="G64" s="388">
        <v>1.6202245839161872E-5</v>
      </c>
      <c r="H64" s="388">
        <v>4.1075624862594076</v>
      </c>
      <c r="I64" s="388">
        <v>5.074543396825498</v>
      </c>
      <c r="J64" s="388">
        <v>70.479769400354144</v>
      </c>
      <c r="K64" s="388">
        <v>1620.2245839161869</v>
      </c>
      <c r="L64" s="388">
        <v>0.1</v>
      </c>
      <c r="M64" s="388">
        <v>1.4582021255245685E-4</v>
      </c>
      <c r="N64" s="388">
        <v>42.267385001888748</v>
      </c>
      <c r="O64" s="388">
        <v>1.6202245839161868</v>
      </c>
      <c r="P64" s="388">
        <v>0.17887581074446124</v>
      </c>
      <c r="Q64" s="388">
        <v>1.6202245839161872E-4</v>
      </c>
    </row>
    <row r="65" spans="1:17" ht="15.75" customHeight="1" x14ac:dyDescent="0.2">
      <c r="A65" s="386">
        <v>2024</v>
      </c>
      <c r="B65" s="387" t="s">
        <v>616</v>
      </c>
      <c r="C65" s="387" t="s">
        <v>618</v>
      </c>
      <c r="D65" s="387" t="s">
        <v>1852</v>
      </c>
      <c r="E65" s="386">
        <v>59.000000000000021</v>
      </c>
      <c r="F65" s="388">
        <v>9.9540999060492408E-2</v>
      </c>
      <c r="G65" s="388">
        <v>1.6202245839161862E-5</v>
      </c>
      <c r="H65" s="388">
        <v>4.1075624862594067</v>
      </c>
      <c r="I65" s="388">
        <v>5.0745433968254945</v>
      </c>
      <c r="J65" s="388">
        <v>70.479769400354087</v>
      </c>
      <c r="K65" s="388">
        <v>1620.224583916186</v>
      </c>
      <c r="L65" s="388">
        <v>0.1</v>
      </c>
      <c r="M65" s="388">
        <v>1.4582021255245677E-4</v>
      </c>
      <c r="N65" s="388">
        <v>42.267385001888755</v>
      </c>
      <c r="O65" s="388">
        <v>1.620224583916186</v>
      </c>
      <c r="P65" s="388">
        <v>0.1788758107444611</v>
      </c>
      <c r="Q65" s="388">
        <v>1.6202245839161861E-4</v>
      </c>
    </row>
    <row r="66" spans="1:17" ht="15.75" customHeight="1" x14ac:dyDescent="0.2">
      <c r="A66" s="386">
        <v>2024</v>
      </c>
      <c r="B66" s="387" t="s">
        <v>616</v>
      </c>
      <c r="C66" s="387" t="s">
        <v>618</v>
      </c>
      <c r="D66" s="387" t="s">
        <v>1721</v>
      </c>
      <c r="E66" s="386">
        <v>1</v>
      </c>
      <c r="F66" s="388">
        <v>0.40917393758646275</v>
      </c>
      <c r="G66" s="388">
        <v>0.31072126981050896</v>
      </c>
      <c r="H66" s="388">
        <v>19.650734898798074</v>
      </c>
      <c r="I66" s="388">
        <v>5.2318297401410465</v>
      </c>
      <c r="J66" s="388">
        <v>72.664301946403427</v>
      </c>
      <c r="K66" s="388">
        <v>1670.4437229058258</v>
      </c>
      <c r="L66" s="388">
        <v>0.1</v>
      </c>
      <c r="M66" s="388">
        <v>2.7964914282945803</v>
      </c>
      <c r="N66" s="388">
        <v>27.503842398975408</v>
      </c>
      <c r="O66" s="388">
        <v>1.6704437229058258</v>
      </c>
      <c r="P66" s="388">
        <v>0.51204174264397428</v>
      </c>
      <c r="Q66" s="388">
        <v>3.1072126981050894</v>
      </c>
    </row>
    <row r="67" spans="1:17" ht="15.75" customHeight="1" x14ac:dyDescent="0.2">
      <c r="A67" s="386">
        <v>2024</v>
      </c>
      <c r="B67" s="387" t="s">
        <v>616</v>
      </c>
      <c r="C67" s="387" t="s">
        <v>618</v>
      </c>
      <c r="D67" s="387" t="s">
        <v>186</v>
      </c>
      <c r="E67" s="386">
        <v>5.0000000000000018</v>
      </c>
      <c r="F67" s="388">
        <v>0.48467226815366837</v>
      </c>
      <c r="G67" s="388">
        <v>0.28857488861413766</v>
      </c>
      <c r="H67" s="388">
        <v>18.958622030086559</v>
      </c>
      <c r="I67" s="388">
        <v>5.6910306309573588</v>
      </c>
      <c r="J67" s="388">
        <v>79.042092096629986</v>
      </c>
      <c r="K67" s="388">
        <v>1817.0595884282754</v>
      </c>
      <c r="L67" s="388">
        <v>0.1</v>
      </c>
      <c r="M67" s="388">
        <v>2.5971739975272392</v>
      </c>
      <c r="N67" s="388">
        <v>33.941233758473004</v>
      </c>
      <c r="O67" s="388">
        <v>1.8170595884282754</v>
      </c>
      <c r="P67" s="388">
        <v>0.59321226574612906</v>
      </c>
      <c r="Q67" s="388">
        <v>2.8857488861413767</v>
      </c>
    </row>
    <row r="68" spans="1:17" ht="15.75" customHeight="1" x14ac:dyDescent="0.2">
      <c r="A68" s="386">
        <v>2024</v>
      </c>
      <c r="B68" s="387" t="s">
        <v>616</v>
      </c>
      <c r="C68" s="387" t="s">
        <v>618</v>
      </c>
      <c r="D68" s="387" t="s">
        <v>1308</v>
      </c>
      <c r="E68" s="386">
        <v>1578.0000000000007</v>
      </c>
      <c r="F68" s="388">
        <v>0.11209687141287923</v>
      </c>
      <c r="G68" s="388">
        <v>6.9395082977260866E-2</v>
      </c>
      <c r="H68" s="388">
        <v>15.160026468194344</v>
      </c>
      <c r="I68" s="388">
        <v>5.9507491331959281</v>
      </c>
      <c r="J68" s="388">
        <v>82.649293516610115</v>
      </c>
      <c r="K68" s="388">
        <v>1899.9837590025313</v>
      </c>
      <c r="L68" s="388">
        <v>0.1</v>
      </c>
      <c r="M68" s="388">
        <v>0.62455574679534775</v>
      </c>
      <c r="N68" s="388">
        <v>38.762845217201168</v>
      </c>
      <c r="O68" s="388">
        <v>1.8999837590025312</v>
      </c>
      <c r="P68" s="388">
        <v>0.20960111944809176</v>
      </c>
      <c r="Q68" s="388">
        <v>0.69395082977260858</v>
      </c>
    </row>
    <row r="69" spans="1:17" ht="15.75" customHeight="1" x14ac:dyDescent="0.2">
      <c r="A69" s="386">
        <v>2024</v>
      </c>
      <c r="B69" s="387" t="s">
        <v>616</v>
      </c>
      <c r="C69" s="387" t="s">
        <v>618</v>
      </c>
      <c r="D69" s="387" t="s">
        <v>216</v>
      </c>
      <c r="E69" s="386">
        <v>9.0000000000000018</v>
      </c>
      <c r="F69" s="388">
        <v>0.15351349959169991</v>
      </c>
      <c r="G69" s="388">
        <v>2.3304406586870826E-2</v>
      </c>
      <c r="H69" s="388">
        <v>5.8905110205779589</v>
      </c>
      <c r="I69" s="388">
        <v>1.4046897787453476</v>
      </c>
      <c r="J69" s="388">
        <v>19.509580260352053</v>
      </c>
      <c r="K69" s="388">
        <v>448.49609793912759</v>
      </c>
      <c r="L69" s="388">
        <v>0.1</v>
      </c>
      <c r="M69" s="388">
        <v>0.20973965928183741</v>
      </c>
      <c r="N69" s="388">
        <v>3.4093691986280943</v>
      </c>
      <c r="O69" s="388">
        <v>0.44849609793912759</v>
      </c>
      <c r="P69" s="388">
        <v>0.15351349959169991</v>
      </c>
      <c r="Q69" s="388">
        <v>0.23304406586870824</v>
      </c>
    </row>
    <row r="70" spans="1:17" ht="15.75" customHeight="1" x14ac:dyDescent="0.2">
      <c r="A70" s="386">
        <v>2024</v>
      </c>
      <c r="B70" s="387" t="s">
        <v>616</v>
      </c>
      <c r="C70" s="387" t="s">
        <v>618</v>
      </c>
      <c r="D70" s="387" t="s">
        <v>225</v>
      </c>
      <c r="E70" s="386">
        <v>1</v>
      </c>
      <c r="F70" s="388">
        <v>6.6862239615527175E-2</v>
      </c>
      <c r="G70" s="388">
        <v>2.3594058939908584</v>
      </c>
      <c r="H70" s="388">
        <v>31.052102151874912</v>
      </c>
      <c r="I70" s="388">
        <v>0.61951864916603872</v>
      </c>
      <c r="J70" s="388">
        <v>8.604425682861649</v>
      </c>
      <c r="K70" s="388">
        <v>197.80288926118732</v>
      </c>
      <c r="L70" s="388">
        <v>0.1</v>
      </c>
      <c r="M70" s="388">
        <v>21.234653045917728</v>
      </c>
      <c r="N70" s="388">
        <v>0.27605196602819737</v>
      </c>
      <c r="O70" s="388">
        <v>0.19780288926118733</v>
      </c>
      <c r="P70" s="388">
        <v>6.6862239615527175E-2</v>
      </c>
      <c r="Q70" s="388">
        <v>23.594058939908585</v>
      </c>
    </row>
    <row r="71" spans="1:17" ht="15.75" customHeight="1" x14ac:dyDescent="0.2">
      <c r="A71" s="386">
        <v>2024</v>
      </c>
      <c r="B71" s="387" t="s">
        <v>616</v>
      </c>
      <c r="C71" s="387" t="s">
        <v>618</v>
      </c>
      <c r="D71" s="387" t="s">
        <v>276</v>
      </c>
      <c r="E71" s="386">
        <v>24.999999999999996</v>
      </c>
      <c r="F71" s="388">
        <v>4.4579092785717998E-2</v>
      </c>
      <c r="G71" s="388">
        <v>1.3525916308385928E-6</v>
      </c>
      <c r="H71" s="388">
        <v>2.3944248536113379</v>
      </c>
      <c r="I71" s="388">
        <v>0.42363169877864731</v>
      </c>
      <c r="J71" s="388">
        <v>5.883773594147879</v>
      </c>
      <c r="K71" s="388">
        <v>135.25916308385928</v>
      </c>
      <c r="L71" s="388">
        <v>0.10000000000000002</v>
      </c>
      <c r="M71" s="388">
        <v>1.2173324677547335E-5</v>
      </c>
      <c r="N71" s="388">
        <v>1.0441850908395423</v>
      </c>
      <c r="O71" s="388">
        <v>0.13525916308385927</v>
      </c>
      <c r="P71" s="388">
        <v>4.4579092785717998E-2</v>
      </c>
      <c r="Q71" s="388">
        <v>1.3525916308385927E-5</v>
      </c>
    </row>
    <row r="72" spans="1:17" ht="15.75" customHeight="1" x14ac:dyDescent="0.2">
      <c r="A72" s="386">
        <v>2024</v>
      </c>
      <c r="B72" s="387" t="s">
        <v>616</v>
      </c>
      <c r="C72" s="387" t="s">
        <v>618</v>
      </c>
      <c r="D72" s="387" t="s">
        <v>285</v>
      </c>
      <c r="E72" s="386">
        <v>201</v>
      </c>
      <c r="F72" s="388">
        <v>5.3012221469794979E-2</v>
      </c>
      <c r="G72" s="388">
        <v>1.6050725226170452E-6</v>
      </c>
      <c r="H72" s="388">
        <v>1.7270296346089353</v>
      </c>
      <c r="I72" s="388">
        <v>0.50270871408365858</v>
      </c>
      <c r="J72" s="388">
        <v>6.9820654733841465</v>
      </c>
      <c r="K72" s="388">
        <v>160.50725226170454</v>
      </c>
      <c r="L72" s="388">
        <v>0.1</v>
      </c>
      <c r="M72" s="388">
        <v>1.4445652703553408E-5</v>
      </c>
      <c r="N72" s="388">
        <v>1.5229403956422178</v>
      </c>
      <c r="O72" s="388">
        <v>0.16050725226170454</v>
      </c>
      <c r="P72" s="388">
        <v>5.3012221469794979E-2</v>
      </c>
      <c r="Q72" s="388">
        <v>1.6050725226170452E-5</v>
      </c>
    </row>
    <row r="73" spans="1:17" ht="15.75" customHeight="1" x14ac:dyDescent="0.2">
      <c r="A73" s="386">
        <v>2024</v>
      </c>
      <c r="B73" s="387" t="s">
        <v>616</v>
      </c>
      <c r="C73" s="387" t="s">
        <v>618</v>
      </c>
      <c r="D73" s="387" t="s">
        <v>1206</v>
      </c>
      <c r="E73" s="386">
        <v>1477.0000000000014</v>
      </c>
      <c r="F73" s="388">
        <v>5.7915589539734864E-2</v>
      </c>
      <c r="G73" s="388">
        <v>1.6879664773002749E-6</v>
      </c>
      <c r="H73" s="388">
        <v>1.780773194158022</v>
      </c>
      <c r="I73" s="388">
        <v>0.52867110069044654</v>
      </c>
      <c r="J73" s="388">
        <v>7.3426541762562021</v>
      </c>
      <c r="K73" s="388">
        <v>168.79664773002762</v>
      </c>
      <c r="L73" s="388">
        <v>9.9999999999999992E-2</v>
      </c>
      <c r="M73" s="388">
        <v>1.5191698295702473E-5</v>
      </c>
      <c r="N73" s="388">
        <v>1.6795053159164115</v>
      </c>
      <c r="O73" s="388">
        <v>0.16879664773002762</v>
      </c>
      <c r="P73" s="388">
        <v>5.7915589539734864E-2</v>
      </c>
      <c r="Q73" s="388">
        <v>1.6879664773002747E-5</v>
      </c>
    </row>
    <row r="74" spans="1:17" ht="15.75" customHeight="1" x14ac:dyDescent="0.2">
      <c r="A74" s="386">
        <v>2024</v>
      </c>
      <c r="B74" s="387" t="s">
        <v>616</v>
      </c>
      <c r="C74" s="387" t="s">
        <v>618</v>
      </c>
      <c r="D74" s="387" t="s">
        <v>168</v>
      </c>
      <c r="E74" s="386">
        <v>3.0000000000000004</v>
      </c>
      <c r="F74" s="388">
        <v>2.3729627957174378E-2</v>
      </c>
      <c r="G74" s="388">
        <v>0.24714468251791907</v>
      </c>
      <c r="H74" s="388">
        <v>7.5794907866230368</v>
      </c>
      <c r="I74" s="388">
        <v>0.28144391521113521</v>
      </c>
      <c r="J74" s="388">
        <v>3.9089432668213222</v>
      </c>
      <c r="K74" s="388">
        <v>89.860764754513156</v>
      </c>
      <c r="L74" s="388">
        <v>0.1</v>
      </c>
      <c r="M74" s="388">
        <v>2.2243021426612715</v>
      </c>
      <c r="N74" s="388">
        <v>0.37093407725387978</v>
      </c>
      <c r="O74" s="388">
        <v>8.9860764754513156E-2</v>
      </c>
      <c r="P74" s="388">
        <v>2.3729627957174378E-2</v>
      </c>
      <c r="Q74" s="388">
        <v>2.4714468251791906</v>
      </c>
    </row>
    <row r="75" spans="1:17" ht="15.75" customHeight="1" x14ac:dyDescent="0.2">
      <c r="A75" s="386">
        <v>2024</v>
      </c>
      <c r="B75" s="387" t="s">
        <v>616</v>
      </c>
      <c r="C75" s="387" t="s">
        <v>618</v>
      </c>
      <c r="D75" s="387" t="s">
        <v>1709</v>
      </c>
      <c r="E75" s="386">
        <v>9443.9999999999873</v>
      </c>
      <c r="F75" s="388">
        <v>7.3132251398389642E-4</v>
      </c>
      <c r="G75" s="388">
        <v>1.3107221265866921E-2</v>
      </c>
      <c r="H75" s="388">
        <v>3.3397955903624301</v>
      </c>
      <c r="I75" s="388">
        <v>2.0451447375038256</v>
      </c>
      <c r="J75" s="388">
        <v>28.404788020886468</v>
      </c>
      <c r="K75" s="388">
        <v>652.9836326640567</v>
      </c>
      <c r="L75" s="388">
        <v>0.1</v>
      </c>
      <c r="M75" s="388">
        <v>0.11796499139280228</v>
      </c>
      <c r="N75" s="388">
        <v>12.301597673928038</v>
      </c>
      <c r="O75" s="388">
        <v>0.65298363266405668</v>
      </c>
      <c r="P75" s="388">
        <v>3.4910823841191915E-2</v>
      </c>
      <c r="Q75" s="388">
        <v>0.1310722126586692</v>
      </c>
    </row>
    <row r="76" spans="1:17" ht="15.75" customHeight="1" x14ac:dyDescent="0.2">
      <c r="A76" s="386">
        <v>2024</v>
      </c>
      <c r="B76" s="387" t="s">
        <v>616</v>
      </c>
      <c r="C76" s="387" t="s">
        <v>618</v>
      </c>
      <c r="D76" s="387" t="s">
        <v>1861</v>
      </c>
      <c r="E76" s="386">
        <v>126.00000000000003</v>
      </c>
      <c r="F76" s="388">
        <v>7.3132251398389534E-4</v>
      </c>
      <c r="G76" s="388">
        <v>1.3107221265866912E-2</v>
      </c>
      <c r="H76" s="388">
        <v>3.3397955903624226</v>
      </c>
      <c r="I76" s="388">
        <v>2.0451447375038265</v>
      </c>
      <c r="J76" s="388">
        <v>28.404788020886482</v>
      </c>
      <c r="K76" s="388">
        <v>652.98363266405704</v>
      </c>
      <c r="L76" s="388">
        <v>0.1</v>
      </c>
      <c r="M76" s="388">
        <v>0.1179649913928022</v>
      </c>
      <c r="N76" s="388">
        <v>12.30159767392802</v>
      </c>
      <c r="O76" s="388">
        <v>0.65298363266405701</v>
      </c>
      <c r="P76" s="388">
        <v>3.491082384119186E-2</v>
      </c>
      <c r="Q76" s="388">
        <v>0.13107221265866911</v>
      </c>
    </row>
    <row r="77" spans="1:17" ht="15.75" customHeight="1" x14ac:dyDescent="0.2">
      <c r="A77" s="386">
        <v>2024</v>
      </c>
      <c r="B77" s="387" t="s">
        <v>616</v>
      </c>
      <c r="C77" s="387" t="s">
        <v>618</v>
      </c>
      <c r="D77" s="387" t="s">
        <v>1611</v>
      </c>
      <c r="E77" s="386">
        <v>1</v>
      </c>
      <c r="F77" s="388">
        <v>0.61244610922013898</v>
      </c>
      <c r="G77" s="388">
        <v>7.2718579492221984</v>
      </c>
      <c r="H77" s="388">
        <v>70.726565055694238</v>
      </c>
      <c r="I77" s="388">
        <v>5.1460850468003496</v>
      </c>
      <c r="J77" s="388">
        <v>71.473403427782642</v>
      </c>
      <c r="K77" s="388">
        <v>1643.0667454662678</v>
      </c>
      <c r="L77" s="388">
        <v>0.1</v>
      </c>
      <c r="M77" s="388">
        <v>65.446721542999782</v>
      </c>
      <c r="N77" s="388">
        <v>10.407646863665668</v>
      </c>
      <c r="O77" s="388">
        <v>1.6430667454662677</v>
      </c>
      <c r="P77" s="388">
        <v>1.3626991725552167</v>
      </c>
      <c r="Q77" s="388">
        <v>72.718579492221977</v>
      </c>
    </row>
    <row r="78" spans="1:17" ht="15.75" customHeight="1" x14ac:dyDescent="0.2">
      <c r="A78" s="386">
        <v>2024</v>
      </c>
      <c r="B78" s="387" t="s">
        <v>616</v>
      </c>
      <c r="C78" s="387" t="s">
        <v>618</v>
      </c>
      <c r="D78" s="387" t="s">
        <v>251</v>
      </c>
      <c r="E78" s="386">
        <v>24.999999999999996</v>
      </c>
      <c r="F78" s="388">
        <v>1.503175296503702E-2</v>
      </c>
      <c r="G78" s="388">
        <v>6.2314209896886102E-2</v>
      </c>
      <c r="H78" s="388">
        <v>9.8271971563722822</v>
      </c>
      <c r="I78" s="388">
        <v>2.1616949970045924</v>
      </c>
      <c r="J78" s="388">
        <v>30.023541625063785</v>
      </c>
      <c r="K78" s="388">
        <v>690.19635919686868</v>
      </c>
      <c r="L78" s="388">
        <v>0.10000000000000002</v>
      </c>
      <c r="M78" s="388">
        <v>0.56082788907197489</v>
      </c>
      <c r="N78" s="388">
        <v>6.8262698008677907</v>
      </c>
      <c r="O78" s="388">
        <v>0.69019635919686873</v>
      </c>
      <c r="P78" s="388">
        <v>5.4302206066470217E-2</v>
      </c>
      <c r="Q78" s="388">
        <v>0.62314209896886097</v>
      </c>
    </row>
    <row r="79" spans="1:17" ht="15.75" customHeight="1" x14ac:dyDescent="0.2">
      <c r="A79" s="386">
        <v>2024</v>
      </c>
      <c r="B79" s="387" t="s">
        <v>616</v>
      </c>
      <c r="C79" s="387" t="s">
        <v>618</v>
      </c>
      <c r="D79" s="387" t="s">
        <v>254</v>
      </c>
      <c r="E79" s="386">
        <v>325.99999999999983</v>
      </c>
      <c r="F79" s="388">
        <v>2.4093818339412782E-2</v>
      </c>
      <c r="G79" s="388">
        <v>4.2963334778407594E-2</v>
      </c>
      <c r="H79" s="388">
        <v>8.4643640849388984</v>
      </c>
      <c r="I79" s="388">
        <v>2.4916243714786797</v>
      </c>
      <c r="J79" s="388">
        <v>34.605894048314994</v>
      </c>
      <c r="K79" s="388">
        <v>795.53779421413788</v>
      </c>
      <c r="L79" s="388">
        <v>0.10000000000000002</v>
      </c>
      <c r="M79" s="388">
        <v>0.38667001300566833</v>
      </c>
      <c r="N79" s="388">
        <v>9.1847629151207979</v>
      </c>
      <c r="O79" s="388">
        <v>0.79553779421413784</v>
      </c>
      <c r="P79" s="388">
        <v>6.727953190584815E-2</v>
      </c>
      <c r="Q79" s="388">
        <v>0.42963334778407591</v>
      </c>
    </row>
    <row r="80" spans="1:17" ht="15.75" customHeight="1" x14ac:dyDescent="0.2">
      <c r="A80" s="386">
        <v>2024</v>
      </c>
      <c r="B80" s="387" t="s">
        <v>616</v>
      </c>
      <c r="C80" s="387" t="s">
        <v>618</v>
      </c>
      <c r="D80" s="387" t="s">
        <v>263</v>
      </c>
      <c r="E80" s="386">
        <v>407.99999999999949</v>
      </c>
      <c r="F80" s="388">
        <v>2.6036409925442011E-2</v>
      </c>
      <c r="G80" s="388">
        <v>6.5069794005176082E-2</v>
      </c>
      <c r="H80" s="388">
        <v>6.0354409171411589</v>
      </c>
      <c r="I80" s="388">
        <v>2.3036036697675533</v>
      </c>
      <c r="J80" s="388">
        <v>31.994495413438237</v>
      </c>
      <c r="K80" s="388">
        <v>735.5056416882353</v>
      </c>
      <c r="L80" s="388">
        <v>0.10000000000000002</v>
      </c>
      <c r="M80" s="388">
        <v>0.58562814604658475</v>
      </c>
      <c r="N80" s="388">
        <v>9.9050916234282145</v>
      </c>
      <c r="O80" s="388">
        <v>0.73550564168823529</v>
      </c>
      <c r="P80" s="388">
        <v>6.9507108904330456E-2</v>
      </c>
      <c r="Q80" s="388">
        <v>0.65069794005176085</v>
      </c>
    </row>
    <row r="81" spans="1:17" ht="15.75" customHeight="1" x14ac:dyDescent="0.2">
      <c r="A81" s="386">
        <v>2024</v>
      </c>
      <c r="B81" s="387" t="s">
        <v>616</v>
      </c>
      <c r="C81" s="387" t="s">
        <v>618</v>
      </c>
      <c r="D81" s="387" t="s">
        <v>266</v>
      </c>
      <c r="E81" s="386">
        <v>19764.000000000033</v>
      </c>
      <c r="F81" s="388">
        <v>2.6036409925441963E-2</v>
      </c>
      <c r="G81" s="388">
        <v>6.5069794005176179E-2</v>
      </c>
      <c r="H81" s="388">
        <v>6.0354409171411323</v>
      </c>
      <c r="I81" s="388">
        <v>2.3036036697675422</v>
      </c>
      <c r="J81" s="388">
        <v>31.994495413438084</v>
      </c>
      <c r="K81" s="388">
        <v>735.50564168823189</v>
      </c>
      <c r="L81" s="388">
        <v>0.1</v>
      </c>
      <c r="M81" s="388">
        <v>0.58562814604658553</v>
      </c>
      <c r="N81" s="388">
        <v>9.9050916234282163</v>
      </c>
      <c r="O81" s="388">
        <v>0.73550564168823185</v>
      </c>
      <c r="P81" s="388">
        <v>6.9507108904330178E-2</v>
      </c>
      <c r="Q81" s="388">
        <v>0.65069794005176174</v>
      </c>
    </row>
    <row r="82" spans="1:17" ht="15.75" customHeight="1" x14ac:dyDescent="0.2">
      <c r="A82" s="386">
        <v>2024</v>
      </c>
      <c r="B82" s="387" t="s">
        <v>616</v>
      </c>
      <c r="C82" s="387" t="s">
        <v>618</v>
      </c>
      <c r="D82" s="387" t="s">
        <v>269</v>
      </c>
      <c r="E82" s="386">
        <v>229.00000000000003</v>
      </c>
      <c r="F82" s="388">
        <v>3.0613041617286646E-2</v>
      </c>
      <c r="G82" s="388">
        <v>5.4712420982076904E-2</v>
      </c>
      <c r="H82" s="388">
        <v>5.329012055068663</v>
      </c>
      <c r="I82" s="388">
        <v>2.4701526995571839</v>
      </c>
      <c r="J82" s="388">
        <v>34.307676382738663</v>
      </c>
      <c r="K82" s="388">
        <v>788.68221569514174</v>
      </c>
      <c r="L82" s="388">
        <v>0.1</v>
      </c>
      <c r="M82" s="388">
        <v>0.49241178883869213</v>
      </c>
      <c r="N82" s="388">
        <v>11.862763613767164</v>
      </c>
      <c r="O82" s="388">
        <v>0.78868221569514174</v>
      </c>
      <c r="P82" s="388">
        <v>7.637305199445843E-2</v>
      </c>
      <c r="Q82" s="388">
        <v>0.54712420982076904</v>
      </c>
    </row>
    <row r="83" spans="1:17" ht="15.75" customHeight="1" x14ac:dyDescent="0.2">
      <c r="A83" s="386">
        <v>2024</v>
      </c>
      <c r="B83" s="387" t="s">
        <v>616</v>
      </c>
      <c r="C83" s="387" t="s">
        <v>618</v>
      </c>
      <c r="D83" s="387" t="s">
        <v>296</v>
      </c>
      <c r="E83" s="386">
        <v>6.0000000000000027</v>
      </c>
      <c r="F83" s="388">
        <v>0.25877349482016521</v>
      </c>
      <c r="G83" s="388">
        <v>0.16652792194645172</v>
      </c>
      <c r="H83" s="388">
        <v>15.575286395551457</v>
      </c>
      <c r="I83" s="388">
        <v>10.909114992652524</v>
      </c>
      <c r="J83" s="388">
        <v>151.51548600906284</v>
      </c>
      <c r="K83" s="388">
        <v>3483.1146208979967</v>
      </c>
      <c r="L83" s="388">
        <v>0.1</v>
      </c>
      <c r="M83" s="388">
        <v>1.4987512975180652</v>
      </c>
      <c r="N83" s="388">
        <v>95.97242708789237</v>
      </c>
      <c r="O83" s="388">
        <v>3.4831146208979966</v>
      </c>
      <c r="P83" s="388">
        <v>0.49524346660400109</v>
      </c>
      <c r="Q83" s="388">
        <v>1.665279219464517</v>
      </c>
    </row>
    <row r="84" spans="1:17" ht="15.75" customHeight="1" x14ac:dyDescent="0.2">
      <c r="A84" s="386">
        <v>2024</v>
      </c>
      <c r="B84" s="387" t="s">
        <v>616</v>
      </c>
      <c r="C84" s="387" t="s">
        <v>618</v>
      </c>
      <c r="D84" s="387" t="s">
        <v>316</v>
      </c>
      <c r="E84" s="386">
        <v>1449.0000000000005</v>
      </c>
      <c r="F84" s="388">
        <v>0.15188930260552364</v>
      </c>
      <c r="G84" s="388">
        <v>1.2656977418392815E-2</v>
      </c>
      <c r="H84" s="388">
        <v>9.2586199302194778</v>
      </c>
      <c r="I84" s="388">
        <v>3.8065884205335649</v>
      </c>
      <c r="J84" s="388">
        <v>52.869283618521735</v>
      </c>
      <c r="K84" s="388">
        <v>1215.3858303108445</v>
      </c>
      <c r="L84" s="388">
        <v>0.1</v>
      </c>
      <c r="M84" s="388">
        <v>0.11391279676553534</v>
      </c>
      <c r="N84" s="388">
        <v>14.335679653367711</v>
      </c>
      <c r="O84" s="388">
        <v>1.2153858303108445</v>
      </c>
      <c r="P84" s="388">
        <v>0.21318565781225737</v>
      </c>
      <c r="Q84" s="388">
        <v>0.12656977418392815</v>
      </c>
    </row>
    <row r="85" spans="1:17" ht="15.75" customHeight="1" x14ac:dyDescent="0.2">
      <c r="A85" s="386">
        <v>2024</v>
      </c>
      <c r="B85" s="387" t="s">
        <v>616</v>
      </c>
      <c r="C85" s="387" t="s">
        <v>618</v>
      </c>
      <c r="D85" s="387" t="s">
        <v>319</v>
      </c>
      <c r="E85" s="386">
        <v>60.000000000000014</v>
      </c>
      <c r="F85" s="388">
        <v>0.16650627723479414</v>
      </c>
      <c r="G85" s="388">
        <v>8.6651913145935969E-3</v>
      </c>
      <c r="H85" s="388">
        <v>8.7897785195848055</v>
      </c>
      <c r="I85" s="388">
        <v>4.0974304350076514</v>
      </c>
      <c r="J85" s="388">
        <v>56.908756041772946</v>
      </c>
      <c r="K85" s="388">
        <v>1308.2472653281136</v>
      </c>
      <c r="L85" s="388">
        <v>0.1</v>
      </c>
      <c r="M85" s="388">
        <v>7.7986721831342379E-2</v>
      </c>
      <c r="N85" s="388">
        <v>17.143067675202754</v>
      </c>
      <c r="O85" s="388">
        <v>1.3082472653281136</v>
      </c>
      <c r="P85" s="388">
        <v>0.23308142263704898</v>
      </c>
      <c r="Q85" s="388">
        <v>8.6651913145935969E-2</v>
      </c>
    </row>
    <row r="86" spans="1:17" ht="15.75" customHeight="1" x14ac:dyDescent="0.2">
      <c r="A86" s="386">
        <v>2024</v>
      </c>
      <c r="B86" s="387" t="s">
        <v>616</v>
      </c>
      <c r="C86" s="387" t="s">
        <v>618</v>
      </c>
      <c r="D86" s="387" t="s">
        <v>325</v>
      </c>
      <c r="E86" s="386">
        <v>1.9999999999999998</v>
      </c>
      <c r="F86" s="388">
        <v>1.9750006735264239E-2</v>
      </c>
      <c r="G86" s="388">
        <v>8.7164833968386868E-2</v>
      </c>
      <c r="H86" s="388">
        <v>10.118046772679682</v>
      </c>
      <c r="I86" s="388">
        <v>4.2814533281128391</v>
      </c>
      <c r="J86" s="388">
        <v>59.464629557122755</v>
      </c>
      <c r="K86" s="388">
        <v>1367.0029783246609</v>
      </c>
      <c r="L86" s="388">
        <v>0.1</v>
      </c>
      <c r="M86" s="388">
        <v>0.78448350571548187</v>
      </c>
      <c r="N86" s="388">
        <v>17.68985658202747</v>
      </c>
      <c r="O86" s="388">
        <v>1.3670029783246609</v>
      </c>
      <c r="P86" s="388">
        <v>9.6386906623320501E-2</v>
      </c>
      <c r="Q86" s="388">
        <v>0.87164833968386868</v>
      </c>
    </row>
    <row r="87" spans="1:17" ht="15.75" customHeight="1" x14ac:dyDescent="0.2">
      <c r="A87" s="386">
        <v>2024</v>
      </c>
      <c r="B87" s="387" t="s">
        <v>616</v>
      </c>
      <c r="C87" s="387" t="s">
        <v>618</v>
      </c>
      <c r="D87" s="387" t="s">
        <v>328</v>
      </c>
      <c r="E87" s="386">
        <v>382.99999999999994</v>
      </c>
      <c r="F87" s="388">
        <v>3.8940196101770345E-2</v>
      </c>
      <c r="G87" s="388">
        <v>0.55983378385673166</v>
      </c>
      <c r="H87" s="388">
        <v>22.154744217876413</v>
      </c>
      <c r="I87" s="388">
        <v>4.8904725541661938</v>
      </c>
      <c r="J87" s="388">
        <v>67.923229918974911</v>
      </c>
      <c r="K87" s="388">
        <v>1561.4535613557453</v>
      </c>
      <c r="L87" s="388">
        <v>0.1</v>
      </c>
      <c r="M87" s="388">
        <v>5.038504054710585</v>
      </c>
      <c r="N87" s="388">
        <v>26.040829248243377</v>
      </c>
      <c r="O87" s="388">
        <v>1.5614535613557452</v>
      </c>
      <c r="P87" s="388">
        <v>0.15573324354827492</v>
      </c>
      <c r="Q87" s="388">
        <v>5.5983378385673168</v>
      </c>
    </row>
    <row r="88" spans="1:17" ht="15.75" customHeight="1" x14ac:dyDescent="0.2">
      <c r="A88" s="386">
        <v>2024</v>
      </c>
      <c r="B88" s="387" t="s">
        <v>616</v>
      </c>
      <c r="C88" s="387" t="s">
        <v>618</v>
      </c>
      <c r="D88" s="387" t="s">
        <v>337</v>
      </c>
      <c r="E88" s="386">
        <v>67.000000000000043</v>
      </c>
      <c r="F88" s="388">
        <v>1.3998359563320682E-2</v>
      </c>
      <c r="G88" s="388">
        <v>0.18007616091103842</v>
      </c>
      <c r="H88" s="388">
        <v>20.673852980256946</v>
      </c>
      <c r="I88" s="388">
        <v>6.0973678562477556</v>
      </c>
      <c r="J88" s="388">
        <v>84.685664670107712</v>
      </c>
      <c r="K88" s="388">
        <v>1946.7968889679935</v>
      </c>
      <c r="L88" s="388">
        <v>0.1</v>
      </c>
      <c r="M88" s="388">
        <v>1.6206854481993458</v>
      </c>
      <c r="N88" s="388">
        <v>45.502134898199373</v>
      </c>
      <c r="O88" s="388">
        <v>1.9467968889679934</v>
      </c>
      <c r="P88" s="388">
        <v>0.1241407108535787</v>
      </c>
      <c r="Q88" s="388">
        <v>1.8007616091103842</v>
      </c>
    </row>
    <row r="89" spans="1:17" ht="15.75" customHeight="1" x14ac:dyDescent="0.2">
      <c r="A89" s="386">
        <v>2024</v>
      </c>
      <c r="B89" s="387" t="s">
        <v>616</v>
      </c>
      <c r="C89" s="387" t="s">
        <v>618</v>
      </c>
      <c r="D89" s="387" t="s">
        <v>340</v>
      </c>
      <c r="E89" s="386">
        <v>1</v>
      </c>
      <c r="F89" s="388">
        <v>6.0698340496486938E-2</v>
      </c>
      <c r="G89" s="388">
        <v>4.8729637536265275E-2</v>
      </c>
      <c r="H89" s="388">
        <v>9.5559478702712433</v>
      </c>
      <c r="I89" s="388">
        <v>7.2583569142226123</v>
      </c>
      <c r="J89" s="388">
        <v>100.81051269753628</v>
      </c>
      <c r="K89" s="388">
        <v>2317.4830505180753</v>
      </c>
      <c r="L89" s="388">
        <v>0.1</v>
      </c>
      <c r="M89" s="388">
        <v>0.43856673782638744</v>
      </c>
      <c r="N89" s="388">
        <v>51.501955459261346</v>
      </c>
      <c r="O89" s="388">
        <v>2.3174830505180752</v>
      </c>
      <c r="P89" s="388">
        <v>0.17755612382503946</v>
      </c>
      <c r="Q89" s="388">
        <v>0.48729637536265269</v>
      </c>
    </row>
    <row r="90" spans="1:17" ht="15.75" customHeight="1" x14ac:dyDescent="0.2">
      <c r="A90" s="386">
        <v>2024</v>
      </c>
      <c r="B90" s="387" t="s">
        <v>616</v>
      </c>
      <c r="C90" s="387" t="s">
        <v>618</v>
      </c>
      <c r="D90" s="387" t="s">
        <v>1711</v>
      </c>
      <c r="E90" s="386">
        <v>120.00000000000001</v>
      </c>
      <c r="F90" s="388">
        <v>2.872867259736088E-2</v>
      </c>
      <c r="G90" s="388">
        <v>0.29140533723471629</v>
      </c>
      <c r="H90" s="388">
        <v>28.434561126925242</v>
      </c>
      <c r="I90" s="388">
        <v>8.2305669335663669</v>
      </c>
      <c r="J90" s="388">
        <v>114.3134296328662</v>
      </c>
      <c r="K90" s="388">
        <v>2627.894934088878</v>
      </c>
      <c r="L90" s="388">
        <v>0.1</v>
      </c>
      <c r="M90" s="388">
        <v>2.6226480351124466</v>
      </c>
      <c r="N90" s="388">
        <v>66.690607877763796</v>
      </c>
      <c r="O90" s="388">
        <v>2.6278949340888782</v>
      </c>
      <c r="P90" s="388">
        <v>0.17953159174286831</v>
      </c>
      <c r="Q90" s="388">
        <v>2.9140533723471629</v>
      </c>
    </row>
    <row r="91" spans="1:17" ht="15.75" customHeight="1" x14ac:dyDescent="0.2">
      <c r="A91" s="386">
        <v>2024</v>
      </c>
      <c r="B91" s="387" t="s">
        <v>616</v>
      </c>
      <c r="C91" s="387" t="s">
        <v>618</v>
      </c>
      <c r="D91" s="387" t="s">
        <v>1306</v>
      </c>
      <c r="E91" s="386">
        <v>713</v>
      </c>
      <c r="F91" s="388">
        <v>2.8728672597360883E-2</v>
      </c>
      <c r="G91" s="388">
        <v>0.2914053372347164</v>
      </c>
      <c r="H91" s="388">
        <v>28.434561126925257</v>
      </c>
      <c r="I91" s="388">
        <v>8.2305669335663705</v>
      </c>
      <c r="J91" s="388">
        <v>114.31342963286625</v>
      </c>
      <c r="K91" s="388">
        <v>2627.8949340888794</v>
      </c>
      <c r="L91" s="388">
        <v>9.9999999999999992E-2</v>
      </c>
      <c r="M91" s="388">
        <v>2.6226480351124475</v>
      </c>
      <c r="N91" s="388">
        <v>66.690607877763796</v>
      </c>
      <c r="O91" s="388">
        <v>2.6278949340888795</v>
      </c>
      <c r="P91" s="388">
        <v>0.17953159174286831</v>
      </c>
      <c r="Q91" s="388">
        <v>2.9140533723471638</v>
      </c>
    </row>
    <row r="92" spans="1:17" ht="15.75" customHeight="1" x14ac:dyDescent="0.2">
      <c r="A92" s="386">
        <v>2024</v>
      </c>
      <c r="B92" s="387" t="s">
        <v>616</v>
      </c>
      <c r="C92" s="387" t="s">
        <v>618</v>
      </c>
      <c r="D92" s="387" t="s">
        <v>346</v>
      </c>
      <c r="E92" s="386">
        <v>772.99999999999989</v>
      </c>
      <c r="F92" s="388">
        <v>1.9815293229164432E-2</v>
      </c>
      <c r="G92" s="388">
        <v>3.4093880663209779E-2</v>
      </c>
      <c r="H92" s="388">
        <v>10.614431970705136</v>
      </c>
      <c r="I92" s="388">
        <v>4.5937236159558266</v>
      </c>
      <c r="J92" s="388">
        <v>63.801716888275372</v>
      </c>
      <c r="K92" s="388">
        <v>1466.7061353626523</v>
      </c>
      <c r="L92" s="388">
        <v>0.1</v>
      </c>
      <c r="M92" s="388">
        <v>0.30684492596888802</v>
      </c>
      <c r="N92" s="388">
        <v>17.347723011534789</v>
      </c>
      <c r="O92" s="388">
        <v>1.4667061353626523</v>
      </c>
      <c r="P92" s="388">
        <v>9.5728344391040027E-2</v>
      </c>
      <c r="Q92" s="388">
        <v>0.3409388066320978</v>
      </c>
    </row>
    <row r="93" spans="1:17" ht="15.75" customHeight="1" x14ac:dyDescent="0.2">
      <c r="A93" s="386">
        <v>2024</v>
      </c>
      <c r="B93" s="387" t="s">
        <v>616</v>
      </c>
      <c r="C93" s="387" t="s">
        <v>618</v>
      </c>
      <c r="D93" s="387" t="s">
        <v>1487</v>
      </c>
      <c r="E93" s="386">
        <v>786.00000000000068</v>
      </c>
      <c r="F93" s="388">
        <v>1.9815293229164411E-2</v>
      </c>
      <c r="G93" s="388">
        <v>3.4093880663209744E-2</v>
      </c>
      <c r="H93" s="388">
        <v>10.61443197070513</v>
      </c>
      <c r="I93" s="388">
        <v>4.5937236159558239</v>
      </c>
      <c r="J93" s="388">
        <v>63.801716888275337</v>
      </c>
      <c r="K93" s="388">
        <v>1466.7061353626514</v>
      </c>
      <c r="L93" s="388">
        <v>0.10000000000000002</v>
      </c>
      <c r="M93" s="388">
        <v>0.30684492596888768</v>
      </c>
      <c r="N93" s="388">
        <v>17.347723011534775</v>
      </c>
      <c r="O93" s="388">
        <v>1.4667061353626514</v>
      </c>
      <c r="P93" s="388">
        <v>9.5728344391039888E-2</v>
      </c>
      <c r="Q93" s="388">
        <v>0.34093880663209741</v>
      </c>
    </row>
    <row r="94" spans="1:17" ht="15.75" customHeight="1" x14ac:dyDescent="0.2">
      <c r="A94" s="386">
        <v>2024</v>
      </c>
      <c r="B94" s="387" t="s">
        <v>616</v>
      </c>
      <c r="C94" s="387" t="s">
        <v>618</v>
      </c>
      <c r="D94" s="387" t="s">
        <v>1865</v>
      </c>
      <c r="E94" s="386">
        <v>4</v>
      </c>
      <c r="F94" s="388">
        <v>5.5065204981788723E-3</v>
      </c>
      <c r="G94" s="388">
        <v>2.1740304031863698E-2</v>
      </c>
      <c r="H94" s="388">
        <v>7.4859530518957795</v>
      </c>
      <c r="I94" s="388">
        <v>5.2781278347721408</v>
      </c>
      <c r="J94" s="388">
        <v>73.307331038501957</v>
      </c>
      <c r="K94" s="388">
        <v>1685.2260008851026</v>
      </c>
      <c r="L94" s="388">
        <v>0.1</v>
      </c>
      <c r="M94" s="388">
        <v>0.19566273628677328</v>
      </c>
      <c r="N94" s="388">
        <v>33.580037764460918</v>
      </c>
      <c r="O94" s="388">
        <v>1.6852260008851025</v>
      </c>
      <c r="P94" s="388">
        <v>9.1637458997936877E-2</v>
      </c>
      <c r="Q94" s="388">
        <v>0.21740304031863697</v>
      </c>
    </row>
    <row r="95" spans="1:17" ht="15.75" customHeight="1" x14ac:dyDescent="0.2">
      <c r="A95" s="386">
        <v>2024</v>
      </c>
      <c r="B95" s="387" t="s">
        <v>616</v>
      </c>
      <c r="C95" s="387" t="s">
        <v>618</v>
      </c>
      <c r="D95" s="387" t="s">
        <v>1866</v>
      </c>
      <c r="E95" s="386">
        <v>241.00000000000003</v>
      </c>
      <c r="F95" s="388">
        <v>3.1038873450552483E-3</v>
      </c>
      <c r="G95" s="388">
        <v>2.948094401381534E-3</v>
      </c>
      <c r="H95" s="388">
        <v>3.2744075143071614</v>
      </c>
      <c r="I95" s="388">
        <v>1.6678885957926963</v>
      </c>
      <c r="J95" s="388">
        <v>23.165119386009671</v>
      </c>
      <c r="K95" s="388">
        <v>532.53148013815337</v>
      </c>
      <c r="L95" s="388">
        <v>0.1</v>
      </c>
      <c r="M95" s="388">
        <v>2.6532849612433802E-2</v>
      </c>
      <c r="N95" s="388">
        <v>7.4963488808289194</v>
      </c>
      <c r="O95" s="388">
        <v>0.53253148013815332</v>
      </c>
      <c r="P95" s="388">
        <v>2.9913329715864478E-2</v>
      </c>
      <c r="Q95" s="388">
        <v>2.9480944013815336E-2</v>
      </c>
    </row>
    <row r="96" spans="1:17" ht="15.75" customHeight="1" x14ac:dyDescent="0.2">
      <c r="A96" s="386">
        <v>2024</v>
      </c>
      <c r="B96" s="387" t="s">
        <v>616</v>
      </c>
      <c r="C96" s="387" t="s">
        <v>618</v>
      </c>
      <c r="D96" s="387" t="s">
        <v>1713</v>
      </c>
      <c r="E96" s="386">
        <v>3336.9999999999986</v>
      </c>
      <c r="F96" s="388">
        <v>1.9665847981702816E-3</v>
      </c>
      <c r="G96" s="388">
        <v>2.621611251208843E-3</v>
      </c>
      <c r="H96" s="388">
        <v>3.3622169788330685</v>
      </c>
      <c r="I96" s="388">
        <v>1.4815301013186102</v>
      </c>
      <c r="J96" s="388">
        <v>20.576806962758475</v>
      </c>
      <c r="K96" s="388">
        <v>473.03004512088449</v>
      </c>
      <c r="L96" s="388">
        <v>0.1</v>
      </c>
      <c r="M96" s="388">
        <v>2.3594501260879589E-2</v>
      </c>
      <c r="N96" s="388">
        <v>5.9729082526769561</v>
      </c>
      <c r="O96" s="388">
        <v>0.47303004512088448</v>
      </c>
      <c r="P96" s="388">
        <v>2.5794395637128369E-2</v>
      </c>
      <c r="Q96" s="388">
        <v>2.621611251208843E-2</v>
      </c>
    </row>
    <row r="97" spans="1:17" ht="15.75" customHeight="1" x14ac:dyDescent="0.2">
      <c r="A97" s="386">
        <v>2024</v>
      </c>
      <c r="B97" s="387" t="s">
        <v>616</v>
      </c>
      <c r="C97" s="387" t="s">
        <v>618</v>
      </c>
      <c r="D97" s="387" t="s">
        <v>379</v>
      </c>
      <c r="E97" s="386">
        <v>20.999999999999972</v>
      </c>
      <c r="F97" s="388">
        <v>1.5155777685939171E-2</v>
      </c>
      <c r="G97" s="388">
        <v>4.7243966143334724E-2</v>
      </c>
      <c r="H97" s="388">
        <v>2.2341995908999404</v>
      </c>
      <c r="I97" s="388">
        <v>0.20087372294448755</v>
      </c>
      <c r="J97" s="388">
        <v>2.7899128186734381</v>
      </c>
      <c r="K97" s="388">
        <v>64.135926866056053</v>
      </c>
      <c r="L97" s="388">
        <v>0.10000000000000002</v>
      </c>
      <c r="M97" s="388">
        <v>0.4251956952900125</v>
      </c>
      <c r="N97" s="388">
        <v>0.28347180598304988</v>
      </c>
      <c r="O97" s="388">
        <v>6.4135926866056056E-2</v>
      </c>
      <c r="P97" s="388">
        <v>1.5155777685939171E-2</v>
      </c>
      <c r="Q97" s="388">
        <v>0.4724396614333472</v>
      </c>
    </row>
    <row r="98" spans="1:17" ht="15.75" customHeight="1" x14ac:dyDescent="0.2">
      <c r="A98" s="386">
        <v>2024</v>
      </c>
      <c r="B98" s="387" t="s">
        <v>616</v>
      </c>
      <c r="C98" s="387" t="s">
        <v>618</v>
      </c>
      <c r="D98" s="387" t="s">
        <v>388</v>
      </c>
      <c r="E98" s="386">
        <v>12.999999999999991</v>
      </c>
      <c r="F98" s="388">
        <v>1.5844804933265004E-2</v>
      </c>
      <c r="G98" s="388">
        <v>0.85458129806080108</v>
      </c>
      <c r="H98" s="388">
        <v>9.3979804053731257</v>
      </c>
      <c r="I98" s="388">
        <v>0.50948196284329805</v>
      </c>
      <c r="J98" s="388">
        <v>7.0761383728235847</v>
      </c>
      <c r="K98" s="388">
        <v>162.66984765111687</v>
      </c>
      <c r="L98" s="388">
        <v>0.1</v>
      </c>
      <c r="M98" s="388">
        <v>7.69123168254721</v>
      </c>
      <c r="N98" s="388">
        <v>0.92090851510085348</v>
      </c>
      <c r="O98" s="388">
        <v>0.16266984765111686</v>
      </c>
      <c r="P98" s="388">
        <v>9.9238396668476767E-2</v>
      </c>
      <c r="Q98" s="388">
        <v>8.5458129806080105</v>
      </c>
    </row>
    <row r="99" spans="1:17" ht="15.75" customHeight="1" x14ac:dyDescent="0.2">
      <c r="A99" s="386">
        <v>2024</v>
      </c>
      <c r="B99" s="387" t="s">
        <v>616</v>
      </c>
      <c r="C99" s="387" t="s">
        <v>618</v>
      </c>
      <c r="D99" s="387" t="s">
        <v>439</v>
      </c>
      <c r="E99" s="386">
        <v>1</v>
      </c>
      <c r="F99" s="388">
        <v>5.3503637821826029E-3</v>
      </c>
      <c r="G99" s="388">
        <v>8.3538830508029707E-3</v>
      </c>
      <c r="H99" s="388">
        <v>0.82120090733757123</v>
      </c>
      <c r="I99" s="388">
        <v>8.4555806231491948E-2</v>
      </c>
      <c r="J99" s="388">
        <v>1.1743861976596104</v>
      </c>
      <c r="K99" s="388">
        <v>26.997383854243921</v>
      </c>
      <c r="L99" s="388">
        <v>0.1</v>
      </c>
      <c r="M99" s="388">
        <v>7.5184947457226745E-2</v>
      </c>
      <c r="N99" s="388">
        <v>0.12836078930925293</v>
      </c>
      <c r="O99" s="388">
        <v>2.6997383854243922E-2</v>
      </c>
      <c r="P99" s="388">
        <v>5.3503637821826029E-3</v>
      </c>
      <c r="Q99" s="388">
        <v>8.353883050802971E-2</v>
      </c>
    </row>
    <row r="100" spans="1:17" ht="15.75" customHeight="1" x14ac:dyDescent="0.2">
      <c r="A100" s="386">
        <v>2024</v>
      </c>
      <c r="B100" s="387" t="s">
        <v>616</v>
      </c>
      <c r="C100" s="387" t="s">
        <v>618</v>
      </c>
      <c r="D100" s="387" t="s">
        <v>467</v>
      </c>
      <c r="E100" s="386">
        <v>5.0000000000000009</v>
      </c>
      <c r="F100" s="388">
        <v>7.9584778189093972E-3</v>
      </c>
      <c r="G100" s="388">
        <v>1.1657556605326958E-2</v>
      </c>
      <c r="H100" s="388">
        <v>1.257202996243705</v>
      </c>
      <c r="I100" s="388">
        <v>0.13766162385651146</v>
      </c>
      <c r="J100" s="388">
        <v>1.9119669980071035</v>
      </c>
      <c r="K100" s="388">
        <v>43.953264322002376</v>
      </c>
      <c r="L100" s="388">
        <v>0.1</v>
      </c>
      <c r="M100" s="388">
        <v>0.10491800944794262</v>
      </c>
      <c r="N100" s="388">
        <v>0.20347989236031086</v>
      </c>
      <c r="O100" s="388">
        <v>4.3953264322002375E-2</v>
      </c>
      <c r="P100" s="388">
        <v>7.9584778189093972E-3</v>
      </c>
      <c r="Q100" s="388">
        <v>0.11657556605326957</v>
      </c>
    </row>
    <row r="101" spans="1:17" ht="15.75" customHeight="1" x14ac:dyDescent="0.2">
      <c r="A101" s="386">
        <v>2024</v>
      </c>
      <c r="B101" s="387" t="s">
        <v>616</v>
      </c>
      <c r="C101" s="387" t="s">
        <v>618</v>
      </c>
      <c r="D101" s="387" t="s">
        <v>476</v>
      </c>
      <c r="E101" s="386">
        <v>79.000000000000327</v>
      </c>
      <c r="F101" s="388">
        <v>9.5813658243186616E-3</v>
      </c>
      <c r="G101" s="388">
        <v>0.27828377572557994</v>
      </c>
      <c r="H101" s="388">
        <v>8.1282684712429276</v>
      </c>
      <c r="I101" s="388">
        <v>0.38397474529039755</v>
      </c>
      <c r="J101" s="388">
        <v>5.3329825734777438</v>
      </c>
      <c r="K101" s="388">
        <v>122.59730053971826</v>
      </c>
      <c r="L101" s="388">
        <v>0.1</v>
      </c>
      <c r="M101" s="388">
        <v>2.5045539815302194</v>
      </c>
      <c r="N101" s="388">
        <v>0.49297839594450577</v>
      </c>
      <c r="O101" s="388">
        <v>0.12259730053971826</v>
      </c>
      <c r="P101" s="388">
        <v>3.8221230116693976E-2</v>
      </c>
      <c r="Q101" s="388">
        <v>2.7828377572557992</v>
      </c>
    </row>
    <row r="102" spans="1:17" ht="15.75" customHeight="1" x14ac:dyDescent="0.2">
      <c r="A102" s="386">
        <v>2024</v>
      </c>
      <c r="B102" s="387" t="s">
        <v>616</v>
      </c>
      <c r="C102" s="387" t="s">
        <v>618</v>
      </c>
      <c r="D102" s="387" t="s">
        <v>481</v>
      </c>
      <c r="E102" s="386">
        <v>13.999999999999986</v>
      </c>
      <c r="F102" s="388">
        <v>0</v>
      </c>
      <c r="G102" s="388">
        <v>0.13646332677655737</v>
      </c>
      <c r="H102" s="388">
        <v>2.1239104136576894</v>
      </c>
      <c r="I102" s="388">
        <v>0.21585397953216734</v>
      </c>
      <c r="J102" s="388">
        <v>2.9979719379467684</v>
      </c>
      <c r="K102" s="388">
        <v>68.918895125213069</v>
      </c>
      <c r="L102" s="388">
        <v>0.1</v>
      </c>
      <c r="M102" s="388">
        <v>1.2281699409890163</v>
      </c>
      <c r="N102" s="388">
        <v>0.46210696864308426</v>
      </c>
      <c r="O102" s="388">
        <v>6.891889512521307E-2</v>
      </c>
      <c r="P102" s="388">
        <v>1.6458691925811331E-2</v>
      </c>
      <c r="Q102" s="388">
        <v>1.3646332677655737</v>
      </c>
    </row>
    <row r="103" spans="1:17" ht="15.75" customHeight="1" x14ac:dyDescent="0.2">
      <c r="A103" s="386">
        <v>2024</v>
      </c>
      <c r="B103" s="387" t="s">
        <v>616</v>
      </c>
      <c r="C103" s="387" t="s">
        <v>618</v>
      </c>
      <c r="D103" s="387" t="s">
        <v>487</v>
      </c>
      <c r="E103" s="386">
        <v>31.999999999999961</v>
      </c>
      <c r="F103" s="388">
        <v>0</v>
      </c>
      <c r="G103" s="388">
        <v>0.4987763768625002</v>
      </c>
      <c r="H103" s="388">
        <v>8.7058223409186013</v>
      </c>
      <c r="I103" s="388">
        <v>0.48565572087752079</v>
      </c>
      <c r="J103" s="388">
        <v>6.7452183455211214</v>
      </c>
      <c r="K103" s="388">
        <v>155.06249070163497</v>
      </c>
      <c r="L103" s="388">
        <v>0.1</v>
      </c>
      <c r="M103" s="388">
        <v>4.4889873917625023</v>
      </c>
      <c r="N103" s="388">
        <v>0.69952855333140362</v>
      </c>
      <c r="O103" s="388">
        <v>0.15506249070163497</v>
      </c>
      <c r="P103" s="388">
        <v>4.8803288590967199E-2</v>
      </c>
      <c r="Q103" s="388">
        <v>4.987763768625002</v>
      </c>
    </row>
    <row r="104" spans="1:17" ht="15.75" customHeight="1" x14ac:dyDescent="0.2">
      <c r="A104" s="386">
        <v>2024</v>
      </c>
      <c r="B104" s="387" t="s">
        <v>616</v>
      </c>
      <c r="C104" s="387" t="s">
        <v>618</v>
      </c>
      <c r="D104" s="387" t="s">
        <v>493</v>
      </c>
      <c r="E104" s="386">
        <v>10</v>
      </c>
      <c r="F104" s="388">
        <v>1.584480493326499E-2</v>
      </c>
      <c r="G104" s="388">
        <v>0.85458129806080008</v>
      </c>
      <c r="H104" s="388">
        <v>9.3979804053731169</v>
      </c>
      <c r="I104" s="388">
        <v>0.50948196284329772</v>
      </c>
      <c r="J104" s="388">
        <v>7.0761383728235803</v>
      </c>
      <c r="K104" s="388">
        <v>162.66984765111678</v>
      </c>
      <c r="L104" s="388">
        <v>0.1</v>
      </c>
      <c r="M104" s="388">
        <v>7.6912316825472002</v>
      </c>
      <c r="N104" s="388">
        <v>0.92090851510085392</v>
      </c>
      <c r="O104" s="388">
        <v>0.16266984765111678</v>
      </c>
      <c r="P104" s="388">
        <v>9.9238396668476753E-2</v>
      </c>
      <c r="Q104" s="388">
        <v>8.5458129806079999</v>
      </c>
    </row>
    <row r="105" spans="1:17" ht="15.75" customHeight="1" x14ac:dyDescent="0.2">
      <c r="A105" s="386">
        <v>2024</v>
      </c>
      <c r="B105" s="387" t="s">
        <v>616</v>
      </c>
      <c r="C105" s="387" t="s">
        <v>618</v>
      </c>
      <c r="D105" s="387" t="s">
        <v>496</v>
      </c>
      <c r="E105" s="386">
        <v>131.00000000000043</v>
      </c>
      <c r="F105" s="388">
        <v>0</v>
      </c>
      <c r="G105" s="388">
        <v>0.49877637686249665</v>
      </c>
      <c r="H105" s="388">
        <v>8.7058223409185906</v>
      </c>
      <c r="I105" s="388">
        <v>0.48565572087751763</v>
      </c>
      <c r="J105" s="388">
        <v>6.7452183455210779</v>
      </c>
      <c r="K105" s="388">
        <v>155.06249070163398</v>
      </c>
      <c r="L105" s="388">
        <v>0.1</v>
      </c>
      <c r="M105" s="388">
        <v>4.4889873917624703</v>
      </c>
      <c r="N105" s="388">
        <v>0.69952855333140151</v>
      </c>
      <c r="O105" s="388">
        <v>0.15506249070163397</v>
      </c>
      <c r="P105" s="388">
        <v>4.8803288590967095E-2</v>
      </c>
      <c r="Q105" s="388">
        <v>4.9877637686249665</v>
      </c>
    </row>
    <row r="106" spans="1:17" ht="15.75" customHeight="1" x14ac:dyDescent="0.2">
      <c r="A106" s="386">
        <v>2024</v>
      </c>
      <c r="B106" s="387" t="s">
        <v>616</v>
      </c>
      <c r="C106" s="387" t="s">
        <v>618</v>
      </c>
      <c r="D106" s="387" t="s">
        <v>499</v>
      </c>
      <c r="E106" s="386">
        <v>12.999999999999991</v>
      </c>
      <c r="F106" s="388">
        <v>1.4522273264666433E-2</v>
      </c>
      <c r="G106" s="388">
        <v>5.9453269664589505E-2</v>
      </c>
      <c r="H106" s="388">
        <v>3.4937774508417223</v>
      </c>
      <c r="I106" s="388">
        <v>0.50869859763262715</v>
      </c>
      <c r="J106" s="388">
        <v>7.0652583004531548</v>
      </c>
      <c r="K106" s="388">
        <v>162.41973104490012</v>
      </c>
      <c r="L106" s="388">
        <v>0.1</v>
      </c>
      <c r="M106" s="388">
        <v>0.53507942698130551</v>
      </c>
      <c r="N106" s="388">
        <v>1.6103995994870273</v>
      </c>
      <c r="O106" s="388">
        <v>0.16241973104490012</v>
      </c>
      <c r="P106" s="388">
        <v>2.8957405362829147E-2</v>
      </c>
      <c r="Q106" s="388">
        <v>0.59453269664589503</v>
      </c>
    </row>
    <row r="107" spans="1:17" ht="15.75" customHeight="1" x14ac:dyDescent="0.2">
      <c r="A107" s="386">
        <v>2024</v>
      </c>
      <c r="B107" s="387" t="s">
        <v>616</v>
      </c>
      <c r="C107" s="387" t="s">
        <v>618</v>
      </c>
      <c r="D107" s="387" t="s">
        <v>502</v>
      </c>
      <c r="E107" s="386">
        <v>11.999999999999989</v>
      </c>
      <c r="F107" s="388">
        <v>5.1207879398430757E-3</v>
      </c>
      <c r="G107" s="388">
        <v>4.2363237504973936E-2</v>
      </c>
      <c r="H107" s="388">
        <v>4.0992936393440456</v>
      </c>
      <c r="I107" s="388">
        <v>0.75249825308064855</v>
      </c>
      <c r="J107" s="388">
        <v>10.451364626120117</v>
      </c>
      <c r="K107" s="388">
        <v>240.26125577287624</v>
      </c>
      <c r="L107" s="388">
        <v>0.1</v>
      </c>
      <c r="M107" s="388">
        <v>0.38126913754476538</v>
      </c>
      <c r="N107" s="388">
        <v>2.846519517592454</v>
      </c>
      <c r="O107" s="388">
        <v>0.24026125577287624</v>
      </c>
      <c r="P107" s="388">
        <v>1.9500907398788559E-2</v>
      </c>
      <c r="Q107" s="388">
        <v>0.42363237504973933</v>
      </c>
    </row>
    <row r="108" spans="1:17" ht="15.75" customHeight="1" x14ac:dyDescent="0.2">
      <c r="A108" s="386">
        <v>2024</v>
      </c>
      <c r="B108" s="387" t="s">
        <v>616</v>
      </c>
      <c r="C108" s="387" t="s">
        <v>618</v>
      </c>
      <c r="D108" s="387" t="s">
        <v>1625</v>
      </c>
      <c r="E108" s="386">
        <v>72.000000000000142</v>
      </c>
      <c r="F108" s="388">
        <v>5.1207879398430644E-3</v>
      </c>
      <c r="G108" s="388">
        <v>4.2363237504973797E-2</v>
      </c>
      <c r="H108" s="388">
        <v>4.0992936393440207</v>
      </c>
      <c r="I108" s="388">
        <v>0.75249825308064566</v>
      </c>
      <c r="J108" s="388">
        <v>10.451364626120078</v>
      </c>
      <c r="K108" s="388">
        <v>240.26125577287539</v>
      </c>
      <c r="L108" s="388">
        <v>0.1</v>
      </c>
      <c r="M108" s="388">
        <v>0.38126913754476416</v>
      </c>
      <c r="N108" s="388">
        <v>2.8465195175924447</v>
      </c>
      <c r="O108" s="388">
        <v>0.24026125577287538</v>
      </c>
      <c r="P108" s="388">
        <v>1.9500907398788476E-2</v>
      </c>
      <c r="Q108" s="388">
        <v>0.42363237504973794</v>
      </c>
    </row>
    <row r="109" spans="1:17" ht="15.75" customHeight="1" x14ac:dyDescent="0.2">
      <c r="A109" s="386">
        <v>2024</v>
      </c>
      <c r="B109" s="387" t="s">
        <v>616</v>
      </c>
      <c r="C109" s="387" t="s">
        <v>618</v>
      </c>
      <c r="D109" s="387" t="s">
        <v>1874</v>
      </c>
      <c r="E109" s="386">
        <v>4.0000000000000009</v>
      </c>
      <c r="F109" s="388">
        <v>4.3040155407875466E-2</v>
      </c>
      <c r="G109" s="388">
        <v>1.1740710367874743E-2</v>
      </c>
      <c r="H109" s="388">
        <v>3.6406656250152616</v>
      </c>
      <c r="I109" s="388">
        <v>0.87527776547561753</v>
      </c>
      <c r="J109" s="388">
        <v>12.1566356316058</v>
      </c>
      <c r="K109" s="388">
        <v>279.46288808289194</v>
      </c>
      <c r="L109" s="388">
        <v>0.1</v>
      </c>
      <c r="M109" s="388">
        <v>0.10566639331087267</v>
      </c>
      <c r="N109" s="388">
        <v>2.9823127412123971</v>
      </c>
      <c r="O109" s="388">
        <v>0.27946288808289194</v>
      </c>
      <c r="P109" s="388">
        <v>5.826456380691173E-2</v>
      </c>
      <c r="Q109" s="388">
        <v>0.11740710367874742</v>
      </c>
    </row>
    <row r="110" spans="1:17" ht="15.75" customHeight="1" x14ac:dyDescent="0.2">
      <c r="A110" s="386">
        <v>2024</v>
      </c>
      <c r="B110" s="387" t="s">
        <v>616</v>
      </c>
      <c r="C110" s="387" t="s">
        <v>618</v>
      </c>
      <c r="D110" s="387" t="s">
        <v>505</v>
      </c>
      <c r="E110" s="386">
        <v>5.0000000000000009</v>
      </c>
      <c r="F110" s="388">
        <v>2.8400094248264003E-3</v>
      </c>
      <c r="G110" s="388">
        <v>5.7653192090844851E-2</v>
      </c>
      <c r="H110" s="388">
        <v>3.5451846907735525</v>
      </c>
      <c r="I110" s="388">
        <v>0.75748045890168358</v>
      </c>
      <c r="J110" s="388">
        <v>10.52056192919005</v>
      </c>
      <c r="K110" s="388">
        <v>241.85199837218505</v>
      </c>
      <c r="L110" s="388">
        <v>0.1</v>
      </c>
      <c r="M110" s="388">
        <v>0.51887872881760366</v>
      </c>
      <c r="N110" s="388">
        <v>2.4174681388886605</v>
      </c>
      <c r="O110" s="388">
        <v>0.24185199837218505</v>
      </c>
      <c r="P110" s="388">
        <v>1.8788421805262436E-2</v>
      </c>
      <c r="Q110" s="388">
        <v>0.57653192090844851</v>
      </c>
    </row>
    <row r="111" spans="1:17" ht="15.75" customHeight="1" x14ac:dyDescent="0.2">
      <c r="A111" s="386">
        <v>2024</v>
      </c>
      <c r="B111" s="387" t="s">
        <v>616</v>
      </c>
      <c r="C111" s="387" t="s">
        <v>618</v>
      </c>
      <c r="D111" s="387" t="s">
        <v>511</v>
      </c>
      <c r="E111" s="386">
        <v>22.999999999999968</v>
      </c>
      <c r="F111" s="388">
        <v>4.7436031354379106E-2</v>
      </c>
      <c r="G111" s="388">
        <v>1.5124335898444414E-2</v>
      </c>
      <c r="H111" s="388">
        <v>4.0508366398753433</v>
      </c>
      <c r="I111" s="388">
        <v>0.83186824547561977</v>
      </c>
      <c r="J111" s="388">
        <v>11.553725631605831</v>
      </c>
      <c r="K111" s="388">
        <v>265.60288808289266</v>
      </c>
      <c r="L111" s="388">
        <v>9.9999999999999992E-2</v>
      </c>
      <c r="M111" s="388">
        <v>0.13611902308599971</v>
      </c>
      <c r="N111" s="388">
        <v>2.6230481324041088</v>
      </c>
      <c r="O111" s="388">
        <v>0.26560288808289267</v>
      </c>
      <c r="P111" s="388">
        <v>6.2150288148308877E-2</v>
      </c>
      <c r="Q111" s="388">
        <v>0.15124335898444413</v>
      </c>
    </row>
    <row r="112" spans="1:17" ht="15.75" customHeight="1" x14ac:dyDescent="0.2">
      <c r="A112" s="386">
        <v>2024</v>
      </c>
      <c r="B112" s="387" t="s">
        <v>616</v>
      </c>
      <c r="C112" s="387" t="s">
        <v>618</v>
      </c>
      <c r="D112" s="387" t="s">
        <v>514</v>
      </c>
      <c r="E112" s="386">
        <v>93.000000000000341</v>
      </c>
      <c r="F112" s="388">
        <v>3.5547168912823351E-3</v>
      </c>
      <c r="G112" s="388">
        <v>2.1173016129532492E-3</v>
      </c>
      <c r="H112" s="388">
        <v>4.2793216363493833</v>
      </c>
      <c r="I112" s="388">
        <v>1.317729810271195</v>
      </c>
      <c r="J112" s="388">
        <v>18.301802920433264</v>
      </c>
      <c r="K112" s="388">
        <v>420.73110161915554</v>
      </c>
      <c r="L112" s="388">
        <v>0.1</v>
      </c>
      <c r="M112" s="388">
        <v>1.9055714516579243E-2</v>
      </c>
      <c r="N112" s="388">
        <v>3.9970863999785635</v>
      </c>
      <c r="O112" s="388">
        <v>0.42073110161915556</v>
      </c>
      <c r="P112" s="388">
        <v>2.4819444598795377E-2</v>
      </c>
      <c r="Q112" s="388">
        <v>2.1173016129532492E-2</v>
      </c>
    </row>
    <row r="113" spans="1:17" ht="15.75" customHeight="1" x14ac:dyDescent="0.2">
      <c r="A113" s="386">
        <v>2024</v>
      </c>
      <c r="B113" s="387" t="s">
        <v>616</v>
      </c>
      <c r="C113" s="387" t="s">
        <v>618</v>
      </c>
      <c r="D113" s="387" t="s">
        <v>529</v>
      </c>
      <c r="E113" s="386">
        <v>17.999999999999975</v>
      </c>
      <c r="F113" s="388">
        <v>1.7266426881405322E-2</v>
      </c>
      <c r="G113" s="388">
        <v>5.4156591682955481E-2</v>
      </c>
      <c r="H113" s="388">
        <v>5.4621259849472974</v>
      </c>
      <c r="I113" s="388">
        <v>0.90384013077828662</v>
      </c>
      <c r="J113" s="388">
        <v>12.553335149698425</v>
      </c>
      <c r="K113" s="388">
        <v>288.58241723444655</v>
      </c>
      <c r="L113" s="388">
        <v>0.1</v>
      </c>
      <c r="M113" s="388">
        <v>0.48740932514659935</v>
      </c>
      <c r="N113" s="388">
        <v>2.0063469281121424</v>
      </c>
      <c r="O113" s="388">
        <v>0.28858241723444655</v>
      </c>
      <c r="P113" s="388">
        <v>3.562135466845244E-2</v>
      </c>
      <c r="Q113" s="388">
        <v>0.54156591682955479</v>
      </c>
    </row>
    <row r="114" spans="1:17" ht="15.75" customHeight="1" x14ac:dyDescent="0.2">
      <c r="A114" s="386">
        <v>2024</v>
      </c>
      <c r="B114" s="387" t="s">
        <v>616</v>
      </c>
      <c r="C114" s="387" t="s">
        <v>618</v>
      </c>
      <c r="D114" s="387" t="s">
        <v>535</v>
      </c>
      <c r="E114" s="386">
        <v>9127.0000000000018</v>
      </c>
      <c r="F114" s="388">
        <v>2.7973183976765523E-3</v>
      </c>
      <c r="G114" s="388">
        <v>2.819607393436794E-3</v>
      </c>
      <c r="H114" s="388">
        <v>3.1677952900170414</v>
      </c>
      <c r="I114" s="388">
        <v>1.3392719646341564</v>
      </c>
      <c r="J114" s="388">
        <v>18.600999508807728</v>
      </c>
      <c r="K114" s="388">
        <v>427.60918411052251</v>
      </c>
      <c r="L114" s="388">
        <v>0.1</v>
      </c>
      <c r="M114" s="388">
        <v>2.5376466540931147E-2</v>
      </c>
      <c r="N114" s="388">
        <v>4.1639891269083993</v>
      </c>
      <c r="O114" s="388">
        <v>0.42760918411052251</v>
      </c>
      <c r="P114" s="388">
        <v>2.4479095207102782E-2</v>
      </c>
      <c r="Q114" s="388">
        <v>2.8196073934367939E-2</v>
      </c>
    </row>
    <row r="115" spans="1:17" ht="15.75" customHeight="1" x14ac:dyDescent="0.2">
      <c r="A115" s="386">
        <v>2024</v>
      </c>
      <c r="B115" s="387" t="s">
        <v>616</v>
      </c>
      <c r="C115" s="387" t="s">
        <v>618</v>
      </c>
      <c r="D115" s="387" t="s">
        <v>1616</v>
      </c>
      <c r="E115" s="386">
        <v>129.00000000000011</v>
      </c>
      <c r="F115" s="388">
        <v>4.6795555713328007E-3</v>
      </c>
      <c r="G115" s="388">
        <v>2.9300311244816945E-3</v>
      </c>
      <c r="H115" s="388">
        <v>3.1199909302717899</v>
      </c>
      <c r="I115" s="388">
        <v>1.4058215995289749</v>
      </c>
      <c r="J115" s="388">
        <v>19.525299993457985</v>
      </c>
      <c r="K115" s="388">
        <v>448.85747111397666</v>
      </c>
      <c r="L115" s="388">
        <v>0.1</v>
      </c>
      <c r="M115" s="388">
        <v>2.6370280120335248E-2</v>
      </c>
      <c r="N115" s="388">
        <v>4.5843657542356846</v>
      </c>
      <c r="O115" s="388">
        <v>0.44885747111397667</v>
      </c>
      <c r="P115" s="388">
        <v>2.7441471451053578E-2</v>
      </c>
      <c r="Q115" s="388">
        <v>2.9300311244816944E-2</v>
      </c>
    </row>
    <row r="116" spans="1:17" ht="15.75" customHeight="1" x14ac:dyDescent="0.2">
      <c r="A116" s="386">
        <v>2024</v>
      </c>
      <c r="B116" s="387" t="s">
        <v>616</v>
      </c>
      <c r="C116" s="387" t="s">
        <v>618</v>
      </c>
      <c r="D116" s="387" t="s">
        <v>544</v>
      </c>
      <c r="E116" s="386">
        <v>1.9999999999999998</v>
      </c>
      <c r="F116" s="388">
        <v>5.4326857467778683E-2</v>
      </c>
      <c r="G116" s="388">
        <v>1.6485121874284227E-6</v>
      </c>
      <c r="H116" s="388">
        <v>1.7925875437718555</v>
      </c>
      <c r="I116" s="388">
        <v>0.51631401710258207</v>
      </c>
      <c r="J116" s="388">
        <v>7.1710280153136399</v>
      </c>
      <c r="K116" s="388">
        <v>164.85121874284229</v>
      </c>
      <c r="L116" s="388">
        <v>0.1</v>
      </c>
      <c r="M116" s="388">
        <v>1.4836609686855804E-5</v>
      </c>
      <c r="N116" s="388">
        <v>1.496050585223474</v>
      </c>
      <c r="O116" s="388">
        <v>0.16485121874284228</v>
      </c>
      <c r="P116" s="388">
        <v>5.4326857467778683E-2</v>
      </c>
      <c r="Q116" s="388">
        <v>1.6485121874284226E-5</v>
      </c>
    </row>
    <row r="117" spans="1:17" ht="15.75" customHeight="1" x14ac:dyDescent="0.2">
      <c r="A117" s="386">
        <v>2024</v>
      </c>
      <c r="B117" s="387" t="s">
        <v>616</v>
      </c>
      <c r="C117" s="387" t="s">
        <v>618</v>
      </c>
      <c r="D117" s="387" t="s">
        <v>389</v>
      </c>
      <c r="E117" s="386">
        <v>588.99999999999989</v>
      </c>
      <c r="F117" s="388">
        <v>9.3592913524680077E-2</v>
      </c>
      <c r="G117" s="388">
        <v>0.15831731908097144</v>
      </c>
      <c r="H117" s="388">
        <v>3.7272011592294989</v>
      </c>
      <c r="I117" s="388">
        <v>0.87015025146368563</v>
      </c>
      <c r="J117" s="388">
        <v>12.085420159217856</v>
      </c>
      <c r="K117" s="388">
        <v>277.82575078661739</v>
      </c>
      <c r="L117" s="388">
        <v>0.1</v>
      </c>
      <c r="M117" s="388">
        <v>1.4248558717287427</v>
      </c>
      <c r="N117" s="388">
        <v>2.8051492761707575</v>
      </c>
      <c r="O117" s="388">
        <v>0.27782575078661736</v>
      </c>
      <c r="P117" s="388">
        <v>9.3592913524680077E-2</v>
      </c>
      <c r="Q117" s="388">
        <v>1.5831731908097142</v>
      </c>
    </row>
    <row r="118" spans="1:17" ht="15.75" customHeight="1" x14ac:dyDescent="0.2">
      <c r="A118" s="386">
        <v>2024</v>
      </c>
      <c r="B118" s="387" t="s">
        <v>616</v>
      </c>
      <c r="C118" s="387" t="s">
        <v>618</v>
      </c>
      <c r="D118" s="387" t="s">
        <v>392</v>
      </c>
      <c r="E118" s="386">
        <v>1</v>
      </c>
      <c r="F118" s="388">
        <v>1.1286038464706551E-2</v>
      </c>
      <c r="G118" s="388">
        <v>1.1828760140183437E-2</v>
      </c>
      <c r="H118" s="388">
        <v>1.5539729007893739</v>
      </c>
      <c r="I118" s="388">
        <v>0.17999693304172307</v>
      </c>
      <c r="J118" s="388">
        <v>2.4999574033572647</v>
      </c>
      <c r="K118" s="388">
        <v>57.470285134649764</v>
      </c>
      <c r="L118" s="388">
        <v>0.1</v>
      </c>
      <c r="M118" s="388">
        <v>0.10645884126165094</v>
      </c>
      <c r="N118" s="388">
        <v>0.27799259270411586</v>
      </c>
      <c r="O118" s="388">
        <v>5.7470285134649766E-2</v>
      </c>
      <c r="P118" s="388">
        <v>1.1286038464706551E-2</v>
      </c>
      <c r="Q118" s="388">
        <v>0.11828760140183436</v>
      </c>
    </row>
    <row r="119" spans="1:17" ht="15.75" customHeight="1" x14ac:dyDescent="0.2">
      <c r="A119" s="386">
        <v>2024</v>
      </c>
      <c r="B119" s="387" t="s">
        <v>616</v>
      </c>
      <c r="C119" s="387" t="s">
        <v>618</v>
      </c>
      <c r="D119" s="387" t="s">
        <v>398</v>
      </c>
      <c r="E119" s="386">
        <v>2</v>
      </c>
      <c r="F119" s="388">
        <v>1.3776812135039325E-2</v>
      </c>
      <c r="G119" s="388">
        <v>4.3222806810462823E-3</v>
      </c>
      <c r="H119" s="388">
        <v>0.63848062108155657</v>
      </c>
      <c r="I119" s="388">
        <v>0.20311618047690794</v>
      </c>
      <c r="J119" s="388">
        <v>2.8210580621792771</v>
      </c>
      <c r="K119" s="388">
        <v>64.851909475385682</v>
      </c>
      <c r="L119" s="388">
        <v>0.1</v>
      </c>
      <c r="M119" s="388">
        <v>3.8900526129416545E-2</v>
      </c>
      <c r="N119" s="388">
        <v>0.35270436219725154</v>
      </c>
      <c r="O119" s="388">
        <v>6.4851909475385688E-2</v>
      </c>
      <c r="P119" s="388">
        <v>1.3776812135039325E-2</v>
      </c>
      <c r="Q119" s="388">
        <v>4.3222806810462824E-2</v>
      </c>
    </row>
    <row r="120" spans="1:17" ht="15.75" customHeight="1" x14ac:dyDescent="0.2">
      <c r="A120" s="386">
        <v>2024</v>
      </c>
      <c r="B120" s="387" t="s">
        <v>616</v>
      </c>
      <c r="C120" s="387" t="s">
        <v>618</v>
      </c>
      <c r="D120" s="387" t="s">
        <v>401</v>
      </c>
      <c r="E120" s="386">
        <v>1</v>
      </c>
      <c r="F120" s="388">
        <v>4.1830169535055674E-2</v>
      </c>
      <c r="G120" s="388">
        <v>1.3195841751549214E-6</v>
      </c>
      <c r="H120" s="388">
        <v>2.6193694859273355</v>
      </c>
      <c r="I120" s="388">
        <v>0.41329376365852144</v>
      </c>
      <c r="J120" s="388">
        <v>5.7401911619239083</v>
      </c>
      <c r="K120" s="388">
        <v>131.95841751549213</v>
      </c>
      <c r="L120" s="388">
        <v>0.1</v>
      </c>
      <c r="M120" s="388">
        <v>1.1876257576394293E-5</v>
      </c>
      <c r="N120" s="388">
        <v>0.96000947830520433</v>
      </c>
      <c r="O120" s="388">
        <v>0.13195841751549214</v>
      </c>
      <c r="P120" s="388">
        <v>4.1830169535055674E-2</v>
      </c>
      <c r="Q120" s="388">
        <v>1.3195841751549214E-5</v>
      </c>
    </row>
    <row r="121" spans="1:17" ht="15.75" customHeight="1" x14ac:dyDescent="0.2">
      <c r="A121" s="386">
        <v>2024</v>
      </c>
      <c r="B121" s="387" t="s">
        <v>616</v>
      </c>
      <c r="C121" s="387" t="s">
        <v>618</v>
      </c>
      <c r="D121" s="387" t="s">
        <v>407</v>
      </c>
      <c r="E121" s="386">
        <v>27.99999999999995</v>
      </c>
      <c r="F121" s="388">
        <v>7.7481653734639538E-3</v>
      </c>
      <c r="G121" s="388">
        <v>4.2768211439720066E-2</v>
      </c>
      <c r="H121" s="388">
        <v>4.708176432346451</v>
      </c>
      <c r="I121" s="388">
        <v>0.82668898484391296</v>
      </c>
      <c r="J121" s="388">
        <v>11.481791456165459</v>
      </c>
      <c r="K121" s="388">
        <v>263.94922887736686</v>
      </c>
      <c r="L121" s="388">
        <v>0.10000000000000002</v>
      </c>
      <c r="M121" s="388">
        <v>0.38491390295748062</v>
      </c>
      <c r="N121" s="388">
        <v>2.3121745989747531</v>
      </c>
      <c r="O121" s="388">
        <v>0.26394922887736688</v>
      </c>
      <c r="P121" s="388">
        <v>2.3651427831241918E-2</v>
      </c>
      <c r="Q121" s="388">
        <v>0.42768211439720066</v>
      </c>
    </row>
    <row r="122" spans="1:17" ht="15.75" customHeight="1" x14ac:dyDescent="0.2">
      <c r="A122" s="386">
        <v>2024</v>
      </c>
      <c r="B122" s="387" t="s">
        <v>616</v>
      </c>
      <c r="C122" s="387" t="s">
        <v>618</v>
      </c>
      <c r="D122" s="387" t="s">
        <v>410</v>
      </c>
      <c r="E122" s="386">
        <v>17.999999999999975</v>
      </c>
      <c r="F122" s="388">
        <v>3.7296482697718454E-3</v>
      </c>
      <c r="G122" s="388">
        <v>3.5111642927739405E-2</v>
      </c>
      <c r="H122" s="388">
        <v>2.2416302979931473</v>
      </c>
      <c r="I122" s="388">
        <v>0.88883977492302757</v>
      </c>
      <c r="J122" s="388">
        <v>12.344996873930938</v>
      </c>
      <c r="K122" s="388">
        <v>283.79303158461926</v>
      </c>
      <c r="L122" s="388">
        <v>0.1</v>
      </c>
      <c r="M122" s="388">
        <v>0.31600478634965462</v>
      </c>
      <c r="N122" s="388">
        <v>2.972795590969092</v>
      </c>
      <c r="O122" s="388">
        <v>0.28379303158461927</v>
      </c>
      <c r="P122" s="388">
        <v>2.4136197688153258E-2</v>
      </c>
      <c r="Q122" s="388">
        <v>0.351116429277394</v>
      </c>
    </row>
    <row r="123" spans="1:17" ht="15.75" customHeight="1" x14ac:dyDescent="0.2">
      <c r="A123" s="386">
        <v>2024</v>
      </c>
      <c r="B123" s="387" t="s">
        <v>616</v>
      </c>
      <c r="C123" s="387" t="s">
        <v>618</v>
      </c>
      <c r="D123" s="387" t="s">
        <v>413</v>
      </c>
      <c r="E123" s="386">
        <v>235.99999999999991</v>
      </c>
      <c r="F123" s="388">
        <v>2.926710271525973E-3</v>
      </c>
      <c r="G123" s="388">
        <v>2.8247433934367972E-3</v>
      </c>
      <c r="H123" s="388">
        <v>3.1563726234470937</v>
      </c>
      <c r="I123" s="388">
        <v>1.3443082206341579</v>
      </c>
      <c r="J123" s="388">
        <v>18.670947508807746</v>
      </c>
      <c r="K123" s="388">
        <v>429.21718411052291</v>
      </c>
      <c r="L123" s="388">
        <v>0.1</v>
      </c>
      <c r="M123" s="388">
        <v>2.5422690540931173E-2</v>
      </c>
      <c r="N123" s="388">
        <v>4.1986825787495121</v>
      </c>
      <c r="O123" s="388">
        <v>0.4292171841105229</v>
      </c>
      <c r="P123" s="388">
        <v>2.4690811400952219E-2</v>
      </c>
      <c r="Q123" s="388">
        <v>2.8247433934367971E-2</v>
      </c>
    </row>
    <row r="124" spans="1:17" ht="15.75" customHeight="1" x14ac:dyDescent="0.2">
      <c r="A124" s="386">
        <v>2024</v>
      </c>
      <c r="B124" s="387" t="s">
        <v>616</v>
      </c>
      <c r="C124" s="387" t="s">
        <v>618</v>
      </c>
      <c r="D124" s="387" t="s">
        <v>422</v>
      </c>
      <c r="E124" s="386">
        <v>1310.0000000000014</v>
      </c>
      <c r="F124" s="388">
        <v>6.8088611777151628E-2</v>
      </c>
      <c r="G124" s="388">
        <v>3.5454131073184379E-3</v>
      </c>
      <c r="H124" s="388">
        <v>3.808555888969924</v>
      </c>
      <c r="I124" s="388">
        <v>1.6604035652401015</v>
      </c>
      <c r="J124" s="388">
        <v>23.061160628334743</v>
      </c>
      <c r="K124" s="388">
        <v>530.14162363987919</v>
      </c>
      <c r="L124" s="388">
        <v>0.1</v>
      </c>
      <c r="M124" s="388">
        <v>3.1908717965865939E-2</v>
      </c>
      <c r="N124" s="388">
        <v>5.9484070451035667</v>
      </c>
      <c r="O124" s="388">
        <v>0.53014162363987916</v>
      </c>
      <c r="P124" s="388">
        <v>9.49685620040817E-2</v>
      </c>
      <c r="Q124" s="388">
        <v>3.5454131073184375E-2</v>
      </c>
    </row>
    <row r="125" spans="1:17" ht="15.75" customHeight="1" x14ac:dyDescent="0.2">
      <c r="A125" s="386">
        <v>2024</v>
      </c>
      <c r="B125" s="387" t="s">
        <v>616</v>
      </c>
      <c r="C125" s="387" t="s">
        <v>618</v>
      </c>
      <c r="D125" s="387" t="s">
        <v>425</v>
      </c>
      <c r="E125" s="386">
        <v>4770.9999999999973</v>
      </c>
      <c r="F125" s="388">
        <v>1.685827643066734E-2</v>
      </c>
      <c r="G125" s="388">
        <v>8.4656820517091461E-2</v>
      </c>
      <c r="H125" s="388">
        <v>9.1259908127816622</v>
      </c>
      <c r="I125" s="388">
        <v>1.8155471993719661</v>
      </c>
      <c r="J125" s="388">
        <v>25.215933324610642</v>
      </c>
      <c r="K125" s="388">
        <v>579.67662815196877</v>
      </c>
      <c r="L125" s="388">
        <v>0.1</v>
      </c>
      <c r="M125" s="388">
        <v>0.76191138465382313</v>
      </c>
      <c r="N125" s="388">
        <v>6.1668945978807663</v>
      </c>
      <c r="O125" s="388">
        <v>0.57967662815196874</v>
      </c>
      <c r="P125" s="388">
        <v>5.2624370286207124E-2</v>
      </c>
      <c r="Q125" s="388">
        <v>0.84656820517091458</v>
      </c>
    </row>
    <row r="126" spans="1:17" ht="15.75" customHeight="1" x14ac:dyDescent="0.2">
      <c r="A126" s="386">
        <v>2024</v>
      </c>
      <c r="B126" s="387" t="s">
        <v>616</v>
      </c>
      <c r="C126" s="387" t="s">
        <v>618</v>
      </c>
      <c r="D126" s="387" t="s">
        <v>1765</v>
      </c>
      <c r="E126" s="386">
        <v>37</v>
      </c>
      <c r="F126" s="388">
        <v>1.5184271609213439E-3</v>
      </c>
      <c r="G126" s="388">
        <v>4.1849725024176842E-3</v>
      </c>
      <c r="H126" s="388">
        <v>3.8943507176836292</v>
      </c>
      <c r="I126" s="388">
        <v>1.4228990613186094</v>
      </c>
      <c r="J126" s="388">
        <v>19.762486962758466</v>
      </c>
      <c r="K126" s="388">
        <v>454.31004512088424</v>
      </c>
      <c r="L126" s="388">
        <v>0.1</v>
      </c>
      <c r="M126" s="388">
        <v>3.7664752521759153E-2</v>
      </c>
      <c r="N126" s="388">
        <v>5.2515322346285984</v>
      </c>
      <c r="O126" s="388">
        <v>0.45431004512088424</v>
      </c>
      <c r="P126" s="388">
        <v>2.4502017481719009E-2</v>
      </c>
      <c r="Q126" s="388">
        <v>4.1849725024176838E-2</v>
      </c>
    </row>
    <row r="127" spans="1:17" ht="15.75" customHeight="1" x14ac:dyDescent="0.2">
      <c r="A127" s="386">
        <v>2024</v>
      </c>
      <c r="B127" s="387" t="s">
        <v>616</v>
      </c>
      <c r="C127" s="387" t="s">
        <v>618</v>
      </c>
      <c r="D127" s="387" t="s">
        <v>1881</v>
      </c>
      <c r="E127" s="386">
        <v>564</v>
      </c>
      <c r="F127" s="388">
        <v>1.5184271609213437E-3</v>
      </c>
      <c r="G127" s="388">
        <v>4.1849725024176842E-3</v>
      </c>
      <c r="H127" s="388">
        <v>3.8943507176836292</v>
      </c>
      <c r="I127" s="388">
        <v>1.4228990613186094</v>
      </c>
      <c r="J127" s="388">
        <v>19.762486962758466</v>
      </c>
      <c r="K127" s="388">
        <v>454.3100451208843</v>
      </c>
      <c r="L127" s="388">
        <v>0.1</v>
      </c>
      <c r="M127" s="388">
        <v>3.7664752521759153E-2</v>
      </c>
      <c r="N127" s="388">
        <v>5.2515322346285984</v>
      </c>
      <c r="O127" s="388">
        <v>0.4543100451208843</v>
      </c>
      <c r="P127" s="388">
        <v>2.4502017481719009E-2</v>
      </c>
      <c r="Q127" s="388">
        <v>4.1849725024176838E-2</v>
      </c>
    </row>
    <row r="128" spans="1:17" ht="15.75" customHeight="1" x14ac:dyDescent="0.2">
      <c r="A128" s="386">
        <v>2024</v>
      </c>
      <c r="B128" s="387" t="s">
        <v>616</v>
      </c>
      <c r="C128" s="387" t="s">
        <v>618</v>
      </c>
      <c r="D128" s="387" t="s">
        <v>428</v>
      </c>
      <c r="E128" s="386">
        <v>10</v>
      </c>
      <c r="F128" s="388">
        <v>0</v>
      </c>
      <c r="G128" s="388">
        <v>0.13646332677655718</v>
      </c>
      <c r="H128" s="388">
        <v>2.1239104136576872</v>
      </c>
      <c r="I128" s="388">
        <v>0.21585397953216698</v>
      </c>
      <c r="J128" s="388">
        <v>2.9979719379467635</v>
      </c>
      <c r="K128" s="388">
        <v>68.918895125212956</v>
      </c>
      <c r="L128" s="388">
        <v>0.1</v>
      </c>
      <c r="M128" s="388">
        <v>1.2281699409890146</v>
      </c>
      <c r="N128" s="388">
        <v>0.46210696864308354</v>
      </c>
      <c r="O128" s="388">
        <v>6.8918895125212959E-2</v>
      </c>
      <c r="P128" s="388">
        <v>1.6458691925811314E-2</v>
      </c>
      <c r="Q128" s="388">
        <v>1.3646332677655717</v>
      </c>
    </row>
    <row r="129" spans="1:17" ht="15.75" customHeight="1" x14ac:dyDescent="0.2">
      <c r="A129" s="386">
        <v>2024</v>
      </c>
      <c r="B129" s="387" t="s">
        <v>616</v>
      </c>
      <c r="C129" s="387" t="s">
        <v>618</v>
      </c>
      <c r="D129" s="387" t="s">
        <v>1724</v>
      </c>
      <c r="E129" s="386">
        <v>18.999999999999979</v>
      </c>
      <c r="F129" s="388">
        <v>4.1652645366364323E-2</v>
      </c>
      <c r="G129" s="388">
        <v>1.0944050707253055E-2</v>
      </c>
      <c r="H129" s="388">
        <v>3.592428356424596</v>
      </c>
      <c r="I129" s="388">
        <v>0.88030239237043595</v>
      </c>
      <c r="J129" s="388">
        <v>12.226422116256055</v>
      </c>
      <c r="K129" s="388">
        <v>281.06717508634608</v>
      </c>
      <c r="L129" s="388">
        <v>0.1</v>
      </c>
      <c r="M129" s="388">
        <v>9.8496456365277485E-2</v>
      </c>
      <c r="N129" s="388">
        <v>2.9390811473488427</v>
      </c>
      <c r="O129" s="388">
        <v>0.2810671750863461</v>
      </c>
      <c r="P129" s="388">
        <v>5.6918363805629243E-2</v>
      </c>
      <c r="Q129" s="388">
        <v>0.10944050707253054</v>
      </c>
    </row>
    <row r="130" spans="1:17" ht="15.75" customHeight="1" x14ac:dyDescent="0.2">
      <c r="A130" s="386">
        <v>2024</v>
      </c>
      <c r="B130" s="387" t="s">
        <v>616</v>
      </c>
      <c r="C130" s="387" t="s">
        <v>618</v>
      </c>
      <c r="D130" s="387" t="s">
        <v>1777</v>
      </c>
      <c r="E130" s="386">
        <v>21.999999999999964</v>
      </c>
      <c r="F130" s="388">
        <v>4.1652645366364295E-2</v>
      </c>
      <c r="G130" s="388">
        <v>1.094405070725305E-2</v>
      </c>
      <c r="H130" s="388">
        <v>3.5924283564245929</v>
      </c>
      <c r="I130" s="388">
        <v>0.88030239237043795</v>
      </c>
      <c r="J130" s="388">
        <v>12.226422116256082</v>
      </c>
      <c r="K130" s="388">
        <v>281.06717508634671</v>
      </c>
      <c r="L130" s="388">
        <v>0.1</v>
      </c>
      <c r="M130" s="388">
        <v>9.8496456365277443E-2</v>
      </c>
      <c r="N130" s="388">
        <v>2.939081147348845</v>
      </c>
      <c r="O130" s="388">
        <v>0.28106717508634671</v>
      </c>
      <c r="P130" s="388">
        <v>5.6918363805629382E-2</v>
      </c>
      <c r="Q130" s="388">
        <v>0.10944050707253049</v>
      </c>
    </row>
    <row r="131" spans="1:17" ht="15.75" customHeight="1" x14ac:dyDescent="0.2">
      <c r="A131" s="386">
        <v>2024</v>
      </c>
      <c r="B131" s="387" t="s">
        <v>616</v>
      </c>
      <c r="C131" s="387" t="s">
        <v>618</v>
      </c>
      <c r="D131" s="387" t="s">
        <v>431</v>
      </c>
      <c r="E131" s="386">
        <v>128.00000000000054</v>
      </c>
      <c r="F131" s="388">
        <v>0</v>
      </c>
      <c r="G131" s="388">
        <v>0.49877637686249737</v>
      </c>
      <c r="H131" s="388">
        <v>8.7058223409185498</v>
      </c>
      <c r="I131" s="388">
        <v>0.48565572087751768</v>
      </c>
      <c r="J131" s="388">
        <v>6.7452183455210788</v>
      </c>
      <c r="K131" s="388">
        <v>155.062490701634</v>
      </c>
      <c r="L131" s="388">
        <v>0.1</v>
      </c>
      <c r="M131" s="388">
        <v>4.4889873917624765</v>
      </c>
      <c r="N131" s="388">
        <v>0.69952855333140085</v>
      </c>
      <c r="O131" s="388">
        <v>0.155062490701634</v>
      </c>
      <c r="P131" s="388">
        <v>4.8803288590967019E-2</v>
      </c>
      <c r="Q131" s="388">
        <v>4.9877637686249736</v>
      </c>
    </row>
    <row r="132" spans="1:17" ht="15.75" customHeight="1" x14ac:dyDescent="0.2">
      <c r="A132" s="386">
        <v>2024</v>
      </c>
      <c r="B132" s="387" t="s">
        <v>616</v>
      </c>
      <c r="C132" s="387" t="s">
        <v>618</v>
      </c>
      <c r="D132" s="387" t="s">
        <v>1628</v>
      </c>
      <c r="E132" s="386">
        <v>156</v>
      </c>
      <c r="F132" s="388">
        <v>2.9267102715259726E-3</v>
      </c>
      <c r="G132" s="388">
        <v>2.8247433934367959E-3</v>
      </c>
      <c r="H132" s="388">
        <v>3.1563726234470928</v>
      </c>
      <c r="I132" s="388">
        <v>1.3443082206341574</v>
      </c>
      <c r="J132" s="388">
        <v>18.670947508807743</v>
      </c>
      <c r="K132" s="388">
        <v>429.21718411052279</v>
      </c>
      <c r="L132" s="388">
        <v>0.1</v>
      </c>
      <c r="M132" s="388">
        <v>2.5422690540931162E-2</v>
      </c>
      <c r="N132" s="388">
        <v>4.1986825787495103</v>
      </c>
      <c r="O132" s="388">
        <v>0.42921718411052279</v>
      </c>
      <c r="P132" s="388">
        <v>2.4690811400952212E-2</v>
      </c>
      <c r="Q132" s="388">
        <v>2.8247433934367957E-2</v>
      </c>
    </row>
    <row r="133" spans="1:17" ht="15.75" customHeight="1" x14ac:dyDescent="0.2">
      <c r="A133" s="386">
        <v>2024</v>
      </c>
      <c r="B133" s="387" t="s">
        <v>616</v>
      </c>
      <c r="C133" s="387" t="s">
        <v>618</v>
      </c>
      <c r="D133" s="387" t="s">
        <v>457</v>
      </c>
      <c r="E133" s="386">
        <v>3.0000000000000004</v>
      </c>
      <c r="F133" s="388">
        <v>0</v>
      </c>
      <c r="G133" s="388">
        <v>0.13646332677655726</v>
      </c>
      <c r="H133" s="388">
        <v>2.1239104136576867</v>
      </c>
      <c r="I133" s="388">
        <v>0.21585397953216709</v>
      </c>
      <c r="J133" s="388">
        <v>2.9979719379467653</v>
      </c>
      <c r="K133" s="388">
        <v>68.918895125212998</v>
      </c>
      <c r="L133" s="388">
        <v>0.1</v>
      </c>
      <c r="M133" s="388">
        <v>1.2281699409890154</v>
      </c>
      <c r="N133" s="388">
        <v>0.46210696864308348</v>
      </c>
      <c r="O133" s="388">
        <v>6.8918895125213001E-2</v>
      </c>
      <c r="P133" s="388">
        <v>1.6458691925811311E-2</v>
      </c>
      <c r="Q133" s="388">
        <v>1.3646332677655726</v>
      </c>
    </row>
    <row r="134" spans="1:17" ht="15.75" customHeight="1" x14ac:dyDescent="0.2">
      <c r="A134" s="386">
        <v>2024</v>
      </c>
      <c r="B134" s="387" t="s">
        <v>616</v>
      </c>
      <c r="C134" s="387" t="s">
        <v>618</v>
      </c>
      <c r="D134" s="387" t="s">
        <v>503</v>
      </c>
      <c r="E134" s="386">
        <v>304.99999999999704</v>
      </c>
      <c r="F134" s="388">
        <v>0</v>
      </c>
      <c r="G134" s="388">
        <v>0.24901988560816563</v>
      </c>
      <c r="H134" s="388">
        <v>26.665978938814675</v>
      </c>
      <c r="I134" s="388">
        <v>0.92031388741181541</v>
      </c>
      <c r="J134" s="388">
        <v>12.782137325164102</v>
      </c>
      <c r="K134" s="388">
        <v>293.84223736009432</v>
      </c>
      <c r="L134" s="388">
        <v>0.1</v>
      </c>
      <c r="M134" s="388">
        <v>2.2411789704734906</v>
      </c>
      <c r="N134" s="388">
        <v>0.70521485065617462</v>
      </c>
      <c r="O134" s="388">
        <v>0.29384223736009429</v>
      </c>
      <c r="P134" s="388">
        <v>3.4491825667506484E-2</v>
      </c>
      <c r="Q134" s="388">
        <v>2.4901988560816561</v>
      </c>
    </row>
    <row r="135" spans="1:17" ht="15.75" customHeight="1" x14ac:dyDescent="0.2">
      <c r="A135" s="386">
        <v>2024</v>
      </c>
      <c r="B135" s="387" t="s">
        <v>616</v>
      </c>
      <c r="C135" s="387" t="s">
        <v>618</v>
      </c>
      <c r="D135" s="387" t="s">
        <v>521</v>
      </c>
      <c r="E135" s="386">
        <v>20.999999999999968</v>
      </c>
      <c r="F135" s="388">
        <v>2.1783409896999697E-2</v>
      </c>
      <c r="G135" s="388">
        <v>8.9179904496884302E-2</v>
      </c>
      <c r="H135" s="388">
        <v>5.2406661762625966</v>
      </c>
      <c r="I135" s="388">
        <v>0.76304789644894189</v>
      </c>
      <c r="J135" s="388">
        <v>10.597887450679748</v>
      </c>
      <c r="K135" s="388">
        <v>243.62959656735052</v>
      </c>
      <c r="L135" s="388">
        <v>0.1</v>
      </c>
      <c r="M135" s="388">
        <v>0.8026191404719587</v>
      </c>
      <c r="N135" s="388">
        <v>2.4155993992305396</v>
      </c>
      <c r="O135" s="388">
        <v>0.24362959656735053</v>
      </c>
      <c r="P135" s="388">
        <v>4.3436108044243693E-2</v>
      </c>
      <c r="Q135" s="388">
        <v>0.89179904496884299</v>
      </c>
    </row>
    <row r="136" spans="1:17" ht="15.75" customHeight="1" x14ac:dyDescent="0.2">
      <c r="A136" s="386">
        <v>2024</v>
      </c>
      <c r="B136" s="387" t="s">
        <v>616</v>
      </c>
      <c r="C136" s="387" t="s">
        <v>618</v>
      </c>
      <c r="D136" s="387" t="s">
        <v>524</v>
      </c>
      <c r="E136" s="386">
        <v>1</v>
      </c>
      <c r="F136" s="388">
        <v>1.3434386336070175E-2</v>
      </c>
      <c r="G136" s="388">
        <v>0.12520496345905782</v>
      </c>
      <c r="H136" s="388">
        <v>4.0741942608287367</v>
      </c>
      <c r="I136" s="388">
        <v>0.47075038673780889</v>
      </c>
      <c r="J136" s="388">
        <v>6.5381998158029013</v>
      </c>
      <c r="K136" s="388">
        <v>150.303444041446</v>
      </c>
      <c r="L136" s="388">
        <v>0.1</v>
      </c>
      <c r="M136" s="388">
        <v>1.1268446711315203</v>
      </c>
      <c r="N136" s="388">
        <v>1.2055478321968778</v>
      </c>
      <c r="O136" s="388">
        <v>0.15030344404144599</v>
      </c>
      <c r="P136" s="388">
        <v>3.6001302200584034E-2</v>
      </c>
      <c r="Q136" s="388">
        <v>1.2520496345905781</v>
      </c>
    </row>
    <row r="137" spans="1:17" ht="15.75" customHeight="1" x14ac:dyDescent="0.2">
      <c r="A137" s="386">
        <v>2024</v>
      </c>
      <c r="B137" s="387" t="s">
        <v>616</v>
      </c>
      <c r="C137" s="387" t="s">
        <v>618</v>
      </c>
      <c r="D137" s="387" t="s">
        <v>527</v>
      </c>
      <c r="E137" s="386">
        <v>1</v>
      </c>
      <c r="F137" s="388">
        <v>1.4522273264666426E-2</v>
      </c>
      <c r="G137" s="388">
        <v>5.945326966458947E-2</v>
      </c>
      <c r="H137" s="388">
        <v>3.4937774508417232</v>
      </c>
      <c r="I137" s="388">
        <v>0.50869859763262626</v>
      </c>
      <c r="J137" s="388">
        <v>7.0652583004531424</v>
      </c>
      <c r="K137" s="388">
        <v>162.41973104489983</v>
      </c>
      <c r="L137" s="388">
        <v>0.1</v>
      </c>
      <c r="M137" s="388">
        <v>0.53507942698130528</v>
      </c>
      <c r="N137" s="388">
        <v>1.6103995994870275</v>
      </c>
      <c r="O137" s="388">
        <v>0.16241973104489985</v>
      </c>
      <c r="P137" s="388">
        <v>2.8957405362829099E-2</v>
      </c>
      <c r="Q137" s="388">
        <v>0.5945326966458947</v>
      </c>
    </row>
    <row r="138" spans="1:17" ht="15.75" customHeight="1" x14ac:dyDescent="0.2">
      <c r="A138" s="386">
        <v>2024</v>
      </c>
      <c r="B138" s="387" t="s">
        <v>616</v>
      </c>
      <c r="C138" s="387" t="s">
        <v>618</v>
      </c>
      <c r="D138" s="387" t="s">
        <v>530</v>
      </c>
      <c r="E138" s="386">
        <v>1.9999999999999998</v>
      </c>
      <c r="F138" s="388">
        <v>2.1783409896999638E-2</v>
      </c>
      <c r="G138" s="388">
        <v>8.9179904496884232E-2</v>
      </c>
      <c r="H138" s="388">
        <v>5.2406661762625841</v>
      </c>
      <c r="I138" s="388">
        <v>0.76304789644893933</v>
      </c>
      <c r="J138" s="388">
        <v>10.597887450679714</v>
      </c>
      <c r="K138" s="388">
        <v>243.62959656734978</v>
      </c>
      <c r="L138" s="388">
        <v>0.1</v>
      </c>
      <c r="M138" s="388">
        <v>0.80261914047195815</v>
      </c>
      <c r="N138" s="388">
        <v>2.4155993992305418</v>
      </c>
      <c r="O138" s="388">
        <v>0.24362959656734978</v>
      </c>
      <c r="P138" s="388">
        <v>4.3436108044243658E-2</v>
      </c>
      <c r="Q138" s="388">
        <v>0.89179904496884232</v>
      </c>
    </row>
    <row r="139" spans="1:17" ht="15.75" customHeight="1" x14ac:dyDescent="0.2">
      <c r="A139" s="386">
        <v>2024</v>
      </c>
      <c r="B139" s="387" t="s">
        <v>616</v>
      </c>
      <c r="C139" s="387" t="s">
        <v>618</v>
      </c>
      <c r="D139" s="387" t="s">
        <v>533</v>
      </c>
      <c r="E139" s="386">
        <v>25.999999999999964</v>
      </c>
      <c r="F139" s="388">
        <v>5.9767868856394631E-2</v>
      </c>
      <c r="G139" s="388">
        <v>3.0245185891681382E-2</v>
      </c>
      <c r="H139" s="388">
        <v>5.8827886135280227</v>
      </c>
      <c r="I139" s="388">
        <v>1.172293415528977</v>
      </c>
      <c r="J139" s="388">
        <v>16.281852993458013</v>
      </c>
      <c r="K139" s="388">
        <v>374.29547111397733</v>
      </c>
      <c r="L139" s="388">
        <v>0.1</v>
      </c>
      <c r="M139" s="388">
        <v>0.27220667302513246</v>
      </c>
      <c r="N139" s="388">
        <v>3.5099469273859798</v>
      </c>
      <c r="O139" s="388">
        <v>0.37429547111397732</v>
      </c>
      <c r="P139" s="388">
        <v>7.9964380830470666E-2</v>
      </c>
      <c r="Q139" s="388">
        <v>0.30245185891681381</v>
      </c>
    </row>
    <row r="140" spans="1:17" ht="15.75" customHeight="1" x14ac:dyDescent="0.2">
      <c r="A140" s="386">
        <v>2024</v>
      </c>
      <c r="B140" s="387" t="s">
        <v>616</v>
      </c>
      <c r="C140" s="387" t="s">
        <v>618</v>
      </c>
      <c r="D140" s="387" t="s">
        <v>1618</v>
      </c>
      <c r="E140" s="386">
        <v>8.0000000000000036</v>
      </c>
      <c r="F140" s="388">
        <v>5.8353347316780123E-2</v>
      </c>
      <c r="G140" s="388">
        <v>1.1974962044225651E-2</v>
      </c>
      <c r="H140" s="388">
        <v>4.4761731846138133</v>
      </c>
      <c r="I140" s="388">
        <v>1.2344400427054234</v>
      </c>
      <c r="J140" s="388">
        <v>17.145000593130881</v>
      </c>
      <c r="K140" s="388">
        <v>394.13794466967545</v>
      </c>
      <c r="L140" s="388">
        <v>0.1</v>
      </c>
      <c r="M140" s="388">
        <v>0.10777465839803087</v>
      </c>
      <c r="N140" s="388">
        <v>3.9330244389729949</v>
      </c>
      <c r="O140" s="388">
        <v>0.39413794466967544</v>
      </c>
      <c r="P140" s="388">
        <v>7.8394466758998707E-2</v>
      </c>
      <c r="Q140" s="388">
        <v>0.11974962044225651</v>
      </c>
    </row>
    <row r="141" spans="1:17" ht="15.75" customHeight="1" x14ac:dyDescent="0.2">
      <c r="A141" s="386">
        <v>2024</v>
      </c>
      <c r="B141" s="387" t="s">
        <v>616</v>
      </c>
      <c r="C141" s="387" t="s">
        <v>618</v>
      </c>
      <c r="D141" s="387" t="s">
        <v>554</v>
      </c>
      <c r="E141" s="386">
        <v>4.0000000000000009</v>
      </c>
      <c r="F141" s="388">
        <v>1.4522273264666425E-2</v>
      </c>
      <c r="G141" s="388">
        <v>5.9453269664589449E-2</v>
      </c>
      <c r="H141" s="388">
        <v>3.4937774508417219</v>
      </c>
      <c r="I141" s="388">
        <v>0.50869859763262626</v>
      </c>
      <c r="J141" s="388">
        <v>7.0652583004531424</v>
      </c>
      <c r="K141" s="388">
        <v>162.41973104489983</v>
      </c>
      <c r="L141" s="388">
        <v>0.1</v>
      </c>
      <c r="M141" s="388">
        <v>0.53507942698130506</v>
      </c>
      <c r="N141" s="388">
        <v>1.6103995994870268</v>
      </c>
      <c r="O141" s="388">
        <v>0.16241973104489985</v>
      </c>
      <c r="P141" s="388">
        <v>2.8957405362829092E-2</v>
      </c>
      <c r="Q141" s="388">
        <v>0.59453269664589448</v>
      </c>
    </row>
    <row r="142" spans="1:17" ht="15.75" customHeight="1" x14ac:dyDescent="0.2">
      <c r="A142" s="386">
        <v>2024</v>
      </c>
      <c r="B142" s="387" t="s">
        <v>616</v>
      </c>
      <c r="C142" s="387" t="s">
        <v>618</v>
      </c>
      <c r="D142" s="387" t="s">
        <v>1888</v>
      </c>
      <c r="E142" s="386">
        <v>1.9999999999999998</v>
      </c>
      <c r="F142" s="388">
        <v>1.9588420822637038E-3</v>
      </c>
      <c r="G142" s="388">
        <v>2.284645605755775E-3</v>
      </c>
      <c r="H142" s="388">
        <v>2.9087883688382417</v>
      </c>
      <c r="I142" s="388">
        <v>1.4365141714282395</v>
      </c>
      <c r="J142" s="388">
        <v>19.951585714281105</v>
      </c>
      <c r="K142" s="388">
        <v>458.65714285703689</v>
      </c>
      <c r="L142" s="388">
        <v>0.1</v>
      </c>
      <c r="M142" s="388">
        <v>2.0561810451801978E-2</v>
      </c>
      <c r="N142" s="388">
        <v>5.8174767010187738</v>
      </c>
      <c r="O142" s="388">
        <v>0.4586571428570369</v>
      </c>
      <c r="P142" s="388">
        <v>2.5407619045658074E-2</v>
      </c>
      <c r="Q142" s="388">
        <v>2.2846456057557751E-2</v>
      </c>
    </row>
    <row r="143" spans="1:17" ht="15.75" customHeight="1" x14ac:dyDescent="0.2">
      <c r="A143" s="386">
        <v>2024</v>
      </c>
      <c r="B143" s="387" t="s">
        <v>616</v>
      </c>
      <c r="C143" s="387" t="s">
        <v>618</v>
      </c>
      <c r="D143" s="387" t="s">
        <v>1769</v>
      </c>
      <c r="E143" s="386">
        <v>9.9999999999999964</v>
      </c>
      <c r="F143" s="388">
        <v>2.3509782073986314E-3</v>
      </c>
      <c r="G143" s="388">
        <v>2.5281848844682609E-3</v>
      </c>
      <c r="H143" s="388">
        <v>2.8175095490346336</v>
      </c>
      <c r="I143" s="388">
        <v>1.4818846961285568</v>
      </c>
      <c r="J143" s="388">
        <v>20.581731890674398</v>
      </c>
      <c r="K143" s="388">
        <v>473.14326185458384</v>
      </c>
      <c r="L143" s="388">
        <v>0.1</v>
      </c>
      <c r="M143" s="388">
        <v>2.2753663960214346E-2</v>
      </c>
      <c r="N143" s="388">
        <v>6.250693309106917</v>
      </c>
      <c r="O143" s="388">
        <v>0.47314326185458383</v>
      </c>
      <c r="P143" s="388">
        <v>2.6855396220032728E-2</v>
      </c>
      <c r="Q143" s="388">
        <v>2.5281848844682608E-2</v>
      </c>
    </row>
    <row r="144" spans="1:17" ht="15.75" customHeight="1" x14ac:dyDescent="0.2">
      <c r="A144" s="386">
        <v>2024</v>
      </c>
      <c r="B144" s="387" t="s">
        <v>616</v>
      </c>
      <c r="C144" s="387" t="s">
        <v>618</v>
      </c>
      <c r="D144" s="387" t="s">
        <v>582</v>
      </c>
      <c r="E144" s="386">
        <v>9.9999999999999964</v>
      </c>
      <c r="F144" s="388">
        <v>0.14264626653265394</v>
      </c>
      <c r="G144" s="388">
        <v>2.3895478425213952E-2</v>
      </c>
      <c r="H144" s="388">
        <v>6.4394842463034818</v>
      </c>
      <c r="I144" s="388">
        <v>1.6432563288193747</v>
      </c>
      <c r="J144" s="388">
        <v>22.823004566935758</v>
      </c>
      <c r="K144" s="388">
        <v>524.6667716536956</v>
      </c>
      <c r="L144" s="388">
        <v>0.1</v>
      </c>
      <c r="M144" s="388">
        <v>0.21505930582692556</v>
      </c>
      <c r="N144" s="388">
        <v>5.228965183622762</v>
      </c>
      <c r="O144" s="388">
        <v>0.52466677165369557</v>
      </c>
      <c r="P144" s="388">
        <v>0.17041543618211197</v>
      </c>
      <c r="Q144" s="388">
        <v>0.23895478425213951</v>
      </c>
    </row>
    <row r="145" spans="1:17" ht="15.75" customHeight="1" x14ac:dyDescent="0.2">
      <c r="A145" s="386">
        <v>2024</v>
      </c>
      <c r="B145" s="387" t="s">
        <v>616</v>
      </c>
      <c r="C145" s="387" t="s">
        <v>618</v>
      </c>
      <c r="D145" s="387" t="s">
        <v>1778</v>
      </c>
      <c r="E145" s="386">
        <v>24.999999999999964</v>
      </c>
      <c r="F145" s="388">
        <v>0.14264626653265414</v>
      </c>
      <c r="G145" s="388">
        <v>2.3895478425213938E-2</v>
      </c>
      <c r="H145" s="388">
        <v>6.4394842463034889</v>
      </c>
      <c r="I145" s="388">
        <v>1.6432563288193764</v>
      </c>
      <c r="J145" s="388">
        <v>22.823004566935783</v>
      </c>
      <c r="K145" s="388">
        <v>524.66677165369617</v>
      </c>
      <c r="L145" s="388">
        <v>0.1</v>
      </c>
      <c r="M145" s="388">
        <v>0.21505930582692542</v>
      </c>
      <c r="N145" s="388">
        <v>5.2289651836227717</v>
      </c>
      <c r="O145" s="388">
        <v>0.52466677165369613</v>
      </c>
      <c r="P145" s="388">
        <v>0.17041543618211213</v>
      </c>
      <c r="Q145" s="388">
        <v>0.23895478425213937</v>
      </c>
    </row>
    <row r="146" spans="1:17" ht="15.75" customHeight="1" x14ac:dyDescent="0.2">
      <c r="A146" s="386">
        <v>2024</v>
      </c>
      <c r="B146" s="387" t="s">
        <v>616</v>
      </c>
      <c r="C146" s="387" t="s">
        <v>618</v>
      </c>
      <c r="D146" s="387" t="s">
        <v>585</v>
      </c>
      <c r="E146" s="386">
        <v>93.000000000000412</v>
      </c>
      <c r="F146" s="388">
        <v>0.14264626653265317</v>
      </c>
      <c r="G146" s="388">
        <v>2.3895478425213799E-2</v>
      </c>
      <c r="H146" s="388">
        <v>6.4394842463034481</v>
      </c>
      <c r="I146" s="388">
        <v>1.6432563288193764</v>
      </c>
      <c r="J146" s="388">
        <v>22.823004566935783</v>
      </c>
      <c r="K146" s="388">
        <v>524.66677165369617</v>
      </c>
      <c r="L146" s="388">
        <v>0.1</v>
      </c>
      <c r="M146" s="388">
        <v>0.21505930582692417</v>
      </c>
      <c r="N146" s="388">
        <v>5.2289651836227247</v>
      </c>
      <c r="O146" s="388">
        <v>0.52466677165369613</v>
      </c>
      <c r="P146" s="388">
        <v>0.17041543618211133</v>
      </c>
      <c r="Q146" s="388">
        <v>0.23895478425213798</v>
      </c>
    </row>
    <row r="147" spans="1:17" ht="15.75" customHeight="1" x14ac:dyDescent="0.2">
      <c r="A147" s="386">
        <v>2024</v>
      </c>
      <c r="B147" s="387" t="s">
        <v>616</v>
      </c>
      <c r="C147" s="387" t="s">
        <v>618</v>
      </c>
      <c r="D147" s="387" t="s">
        <v>594</v>
      </c>
      <c r="E147" s="386">
        <v>22.999999999999968</v>
      </c>
      <c r="F147" s="388">
        <v>2.9323756850113087E-2</v>
      </c>
      <c r="G147" s="388">
        <v>4.2677468939245705E-2</v>
      </c>
      <c r="H147" s="388">
        <v>6.2100079470979557</v>
      </c>
      <c r="I147" s="388">
        <v>1.7504078916356933</v>
      </c>
      <c r="J147" s="388">
        <v>24.31122071716241</v>
      </c>
      <c r="K147" s="388">
        <v>558.87863717614732</v>
      </c>
      <c r="L147" s="388">
        <v>9.9999999999999992E-2</v>
      </c>
      <c r="M147" s="388">
        <v>0.38409722045321132</v>
      </c>
      <c r="N147" s="388">
        <v>4.7828027520556544</v>
      </c>
      <c r="O147" s="388">
        <v>0.55887863717614727</v>
      </c>
      <c r="P147" s="388">
        <v>6.3436241824266076E-2</v>
      </c>
      <c r="Q147" s="388">
        <v>0.426774689392457</v>
      </c>
    </row>
    <row r="148" spans="1:17" ht="15.75" customHeight="1" x14ac:dyDescent="0.2">
      <c r="A148" s="386">
        <v>2024</v>
      </c>
      <c r="B148" s="387" t="s">
        <v>616</v>
      </c>
      <c r="C148" s="387" t="s">
        <v>618</v>
      </c>
      <c r="D148" s="387" t="s">
        <v>597</v>
      </c>
      <c r="E148" s="386">
        <v>40.000000000000014</v>
      </c>
      <c r="F148" s="388">
        <v>9.2143869999338393E-2</v>
      </c>
      <c r="G148" s="388">
        <v>2.3280110110252817E-2</v>
      </c>
      <c r="H148" s="388">
        <v>6.3991894274058234</v>
      </c>
      <c r="I148" s="388">
        <v>1.6421663928193706</v>
      </c>
      <c r="J148" s="388">
        <v>22.807866566935704</v>
      </c>
      <c r="K148" s="388">
        <v>524.3187716536944</v>
      </c>
      <c r="L148" s="388">
        <v>0.1</v>
      </c>
      <c r="M148" s="388">
        <v>0.20952099099227536</v>
      </c>
      <c r="N148" s="388">
        <v>5.2384151190558361</v>
      </c>
      <c r="O148" s="388">
        <v>0.52431877165369445</v>
      </c>
      <c r="P148" s="388">
        <v>0.11985748157674891</v>
      </c>
      <c r="Q148" s="388">
        <v>0.23280110110252816</v>
      </c>
    </row>
    <row r="149" spans="1:17" ht="15.75" customHeight="1" x14ac:dyDescent="0.2">
      <c r="A149" s="386">
        <v>2024</v>
      </c>
      <c r="B149" s="387" t="s">
        <v>616</v>
      </c>
      <c r="C149" s="387" t="s">
        <v>618</v>
      </c>
      <c r="D149" s="387" t="s">
        <v>600</v>
      </c>
      <c r="E149" s="386">
        <v>42.000000000000028</v>
      </c>
      <c r="F149" s="388">
        <v>6.7509036582023174E-2</v>
      </c>
      <c r="G149" s="388">
        <v>5.8717646054036399E-2</v>
      </c>
      <c r="H149" s="388">
        <v>8.9095608814004201</v>
      </c>
      <c r="I149" s="388">
        <v>1.6901468350297373</v>
      </c>
      <c r="J149" s="388">
        <v>23.474261597635241</v>
      </c>
      <c r="K149" s="388">
        <v>539.63819764678715</v>
      </c>
      <c r="L149" s="388">
        <v>0.1</v>
      </c>
      <c r="M149" s="388">
        <v>0.52845881448632759</v>
      </c>
      <c r="N149" s="388">
        <v>4.8969925480461409</v>
      </c>
      <c r="O149" s="388">
        <v>0.53963819764678711</v>
      </c>
      <c r="P149" s="388">
        <v>9.75598335752519E-2</v>
      </c>
      <c r="Q149" s="388">
        <v>0.58717646054036399</v>
      </c>
    </row>
    <row r="150" spans="1:17" ht="15.75" customHeight="1" x14ac:dyDescent="0.2">
      <c r="A150" s="386">
        <v>2024</v>
      </c>
      <c r="B150" s="387" t="s">
        <v>616</v>
      </c>
      <c r="C150" s="387" t="s">
        <v>618</v>
      </c>
      <c r="D150" s="387" t="s">
        <v>609</v>
      </c>
      <c r="E150" s="386">
        <v>26.999999999999961</v>
      </c>
      <c r="F150" s="388">
        <v>1.4522273264666472E-2</v>
      </c>
      <c r="G150" s="388">
        <v>5.9453269664589581E-2</v>
      </c>
      <c r="H150" s="388">
        <v>3.4937774508417299</v>
      </c>
      <c r="I150" s="388">
        <v>0.50869859763262737</v>
      </c>
      <c r="J150" s="388">
        <v>7.0652583004531584</v>
      </c>
      <c r="K150" s="388">
        <v>162.4197310449002</v>
      </c>
      <c r="L150" s="388">
        <v>0.1</v>
      </c>
      <c r="M150" s="388">
        <v>0.53507942698130628</v>
      </c>
      <c r="N150" s="388">
        <v>1.6103995994870302</v>
      </c>
      <c r="O150" s="388">
        <v>0.16241973104490021</v>
      </c>
      <c r="P150" s="388">
        <v>2.8957405362829133E-2</v>
      </c>
      <c r="Q150" s="388">
        <v>0.59453269664589581</v>
      </c>
    </row>
    <row r="151" spans="1:17" ht="15.75" customHeight="1" x14ac:dyDescent="0.2">
      <c r="A151" s="386">
        <v>2024</v>
      </c>
      <c r="B151" s="387" t="s">
        <v>616</v>
      </c>
      <c r="C151" s="387" t="s">
        <v>618</v>
      </c>
      <c r="D151" s="387" t="s">
        <v>177</v>
      </c>
      <c r="E151" s="386">
        <v>3.0000000000000004</v>
      </c>
      <c r="F151" s="388">
        <v>3.4623111572438775E-2</v>
      </c>
      <c r="G151" s="388">
        <v>6.7938497777373263E-2</v>
      </c>
      <c r="H151" s="388">
        <v>4.265127824443856</v>
      </c>
      <c r="I151" s="388">
        <v>0.8486510604096873</v>
      </c>
      <c r="J151" s="388">
        <v>11.786820283467879</v>
      </c>
      <c r="K151" s="388">
        <v>270.96138582684779</v>
      </c>
      <c r="L151" s="388">
        <v>0.1</v>
      </c>
      <c r="M151" s="388">
        <v>0.61144647999635937</v>
      </c>
      <c r="N151" s="388">
        <v>2.4669354662679943</v>
      </c>
      <c r="O151" s="388">
        <v>0.27096138582684781</v>
      </c>
      <c r="P151" s="388">
        <v>5.2141441114770121E-2</v>
      </c>
      <c r="Q151" s="388">
        <v>0.67938497777373263</v>
      </c>
    </row>
    <row r="152" spans="1:17" ht="15.75" customHeight="1" x14ac:dyDescent="0.2">
      <c r="A152" s="386">
        <v>2024</v>
      </c>
      <c r="B152" s="387" t="s">
        <v>616</v>
      </c>
      <c r="C152" s="387" t="s">
        <v>618</v>
      </c>
      <c r="D152" s="387" t="s">
        <v>1491</v>
      </c>
      <c r="E152" s="386">
        <v>4.0000000000000009</v>
      </c>
      <c r="F152" s="388">
        <v>1.3434386336070176E-2</v>
      </c>
      <c r="G152" s="388">
        <v>0.12520496345905774</v>
      </c>
      <c r="H152" s="388">
        <v>4.0741942608287367</v>
      </c>
      <c r="I152" s="388">
        <v>0.470750386737809</v>
      </c>
      <c r="J152" s="388">
        <v>6.5381998158029022</v>
      </c>
      <c r="K152" s="388">
        <v>150.30344404144603</v>
      </c>
      <c r="L152" s="388">
        <v>0.1</v>
      </c>
      <c r="M152" s="388">
        <v>1.1268446711315196</v>
      </c>
      <c r="N152" s="388">
        <v>1.2055478321968778</v>
      </c>
      <c r="O152" s="388">
        <v>0.15030344404144602</v>
      </c>
      <c r="P152" s="388">
        <v>3.6001302200584034E-2</v>
      </c>
      <c r="Q152" s="388">
        <v>1.2520496345905774</v>
      </c>
    </row>
    <row r="153" spans="1:17" ht="15.75" customHeight="1" x14ac:dyDescent="0.2">
      <c r="A153" s="386">
        <v>2024</v>
      </c>
      <c r="B153" s="387" t="s">
        <v>616</v>
      </c>
      <c r="C153" s="387" t="s">
        <v>618</v>
      </c>
      <c r="D153" s="387" t="s">
        <v>214</v>
      </c>
      <c r="E153" s="386">
        <v>4.0000000000000009</v>
      </c>
      <c r="F153" s="388">
        <v>5.1207879398430748E-3</v>
      </c>
      <c r="G153" s="388">
        <v>4.2363237504973901E-2</v>
      </c>
      <c r="H153" s="388">
        <v>4.0992936393440376</v>
      </c>
      <c r="I153" s="388">
        <v>0.75249825308064722</v>
      </c>
      <c r="J153" s="388">
        <v>10.451364626120101</v>
      </c>
      <c r="K153" s="388">
        <v>240.26125577287587</v>
      </c>
      <c r="L153" s="388">
        <v>0.1</v>
      </c>
      <c r="M153" s="388">
        <v>0.3812691375447651</v>
      </c>
      <c r="N153" s="388">
        <v>2.8465195175924496</v>
      </c>
      <c r="O153" s="388">
        <v>0.24026125577287588</v>
      </c>
      <c r="P153" s="388">
        <v>1.9500907398788524E-2</v>
      </c>
      <c r="Q153" s="388">
        <v>0.423632375049739</v>
      </c>
    </row>
    <row r="154" spans="1:17" ht="15.75" customHeight="1" x14ac:dyDescent="0.2">
      <c r="A154" s="386">
        <v>2024</v>
      </c>
      <c r="B154" s="387" t="s">
        <v>616</v>
      </c>
      <c r="C154" s="387" t="s">
        <v>618</v>
      </c>
      <c r="D154" s="387" t="s">
        <v>226</v>
      </c>
      <c r="E154" s="386">
        <v>1.9999999999999998</v>
      </c>
      <c r="F154" s="388">
        <v>1.9741861483498144E-2</v>
      </c>
      <c r="G154" s="388">
        <v>5.8652194418550435E-2</v>
      </c>
      <c r="H154" s="388">
        <v>2.4540903823167031</v>
      </c>
      <c r="I154" s="388">
        <v>0.21968052335008326</v>
      </c>
      <c r="J154" s="388">
        <v>3.0511183798622676</v>
      </c>
      <c r="K154" s="388">
        <v>70.140652410626842</v>
      </c>
      <c r="L154" s="388">
        <v>0.1</v>
      </c>
      <c r="M154" s="388">
        <v>0.52786974976695389</v>
      </c>
      <c r="N154" s="388">
        <v>0.48998826188222322</v>
      </c>
      <c r="O154" s="388">
        <v>7.0140652410626836E-2</v>
      </c>
      <c r="P154" s="388">
        <v>1.9741861483498144E-2</v>
      </c>
      <c r="Q154" s="388">
        <v>0.5865219441855043</v>
      </c>
    </row>
    <row r="155" spans="1:17" ht="15.75" customHeight="1" x14ac:dyDescent="0.2">
      <c r="A155" s="386">
        <v>2024</v>
      </c>
      <c r="B155" s="387" t="s">
        <v>616</v>
      </c>
      <c r="C155" s="387" t="s">
        <v>618</v>
      </c>
      <c r="D155" s="387" t="s">
        <v>277</v>
      </c>
      <c r="E155" s="386">
        <v>26.999999999999964</v>
      </c>
      <c r="F155" s="388">
        <v>1.4522273264666437E-2</v>
      </c>
      <c r="G155" s="388">
        <v>5.9453269664589727E-2</v>
      </c>
      <c r="H155" s="388">
        <v>3.4937774508417196</v>
      </c>
      <c r="I155" s="388">
        <v>0.50869859763262637</v>
      </c>
      <c r="J155" s="388">
        <v>7.0652583004531433</v>
      </c>
      <c r="K155" s="388">
        <v>162.41973104489986</v>
      </c>
      <c r="L155" s="388">
        <v>0.1</v>
      </c>
      <c r="M155" s="388">
        <v>0.5350794269813075</v>
      </c>
      <c r="N155" s="388">
        <v>1.6103995994870313</v>
      </c>
      <c r="O155" s="388">
        <v>0.16241973104489987</v>
      </c>
      <c r="P155" s="388">
        <v>2.8957405362829154E-2</v>
      </c>
      <c r="Q155" s="388">
        <v>0.59453269664589725</v>
      </c>
    </row>
    <row r="156" spans="1:17" ht="15.75" customHeight="1" x14ac:dyDescent="0.2">
      <c r="A156" s="386">
        <v>2024</v>
      </c>
      <c r="B156" s="387" t="s">
        <v>616</v>
      </c>
      <c r="C156" s="387" t="s">
        <v>618</v>
      </c>
      <c r="D156" s="387" t="s">
        <v>1486</v>
      </c>
      <c r="E156" s="386">
        <v>3.0000000000000004</v>
      </c>
      <c r="F156" s="388">
        <v>1.4522273264666421E-2</v>
      </c>
      <c r="G156" s="388">
        <v>5.9453269664589449E-2</v>
      </c>
      <c r="H156" s="388">
        <v>3.4937774508417228</v>
      </c>
      <c r="I156" s="388">
        <v>0.50869859763262626</v>
      </c>
      <c r="J156" s="388">
        <v>7.0652583004531424</v>
      </c>
      <c r="K156" s="388">
        <v>162.41973104489983</v>
      </c>
      <c r="L156" s="388">
        <v>0.1</v>
      </c>
      <c r="M156" s="388">
        <v>0.53507942698130506</v>
      </c>
      <c r="N156" s="388">
        <v>1.610399599487027</v>
      </c>
      <c r="O156" s="388">
        <v>0.16241973104489985</v>
      </c>
      <c r="P156" s="388">
        <v>2.8957405362829092E-2</v>
      </c>
      <c r="Q156" s="388">
        <v>0.59453269664589448</v>
      </c>
    </row>
    <row r="157" spans="1:17" ht="15.75" customHeight="1" x14ac:dyDescent="0.2">
      <c r="A157" s="386">
        <v>2024</v>
      </c>
      <c r="B157" s="387" t="s">
        <v>616</v>
      </c>
      <c r="C157" s="387" t="s">
        <v>618</v>
      </c>
      <c r="D157" s="387" t="s">
        <v>387</v>
      </c>
      <c r="E157" s="386">
        <v>6.0000000000000018</v>
      </c>
      <c r="F157" s="388">
        <v>1.7950449876921914E-2</v>
      </c>
      <c r="G157" s="388">
        <v>0.29888066744270181</v>
      </c>
      <c r="H157" s="388">
        <v>8.2167875684395781</v>
      </c>
      <c r="I157" s="388">
        <v>0.23811787798831235</v>
      </c>
      <c r="J157" s="388">
        <v>3.3071927498376716</v>
      </c>
      <c r="K157" s="388">
        <v>76.027419536498201</v>
      </c>
      <c r="L157" s="388">
        <v>0.1</v>
      </c>
      <c r="M157" s="388">
        <v>2.6899260069843165</v>
      </c>
      <c r="N157" s="388">
        <v>0.27200541922699628</v>
      </c>
      <c r="O157" s="388">
        <v>7.6027419536498206E-2</v>
      </c>
      <c r="P157" s="388">
        <v>1.7950449876921914E-2</v>
      </c>
      <c r="Q157" s="388">
        <v>2.9888066744270181</v>
      </c>
    </row>
    <row r="158" spans="1:17" ht="15.75" customHeight="1" x14ac:dyDescent="0.2">
      <c r="A158" s="386">
        <v>2024</v>
      </c>
      <c r="B158" s="387" t="s">
        <v>616</v>
      </c>
      <c r="C158" s="387" t="s">
        <v>618</v>
      </c>
      <c r="D158" s="387" t="s">
        <v>423</v>
      </c>
      <c r="E158" s="386">
        <v>32.99999999999995</v>
      </c>
      <c r="F158" s="388">
        <v>1.2262151594681719E-2</v>
      </c>
      <c r="G158" s="388">
        <v>0.12555162538220285</v>
      </c>
      <c r="H158" s="388">
        <v>3.7810599448269371</v>
      </c>
      <c r="I158" s="388">
        <v>0.13584364089022347</v>
      </c>
      <c r="J158" s="388">
        <v>1.8867172345864369</v>
      </c>
      <c r="K158" s="388">
        <v>43.372809990492797</v>
      </c>
      <c r="L158" s="388">
        <v>0.1</v>
      </c>
      <c r="M158" s="388">
        <v>1.1299646284398257</v>
      </c>
      <c r="N158" s="388">
        <v>0.17628455252590408</v>
      </c>
      <c r="O158" s="388">
        <v>4.3372809990492797E-2</v>
      </c>
      <c r="P158" s="388">
        <v>1.2262151594681719E-2</v>
      </c>
      <c r="Q158" s="388">
        <v>1.2555162538220286</v>
      </c>
    </row>
    <row r="159" spans="1:17" ht="15.75" customHeight="1" x14ac:dyDescent="0.2">
      <c r="A159" s="386">
        <v>2024</v>
      </c>
      <c r="B159" s="387" t="s">
        <v>616</v>
      </c>
      <c r="C159" s="387" t="s">
        <v>618</v>
      </c>
      <c r="D159" s="387" t="s">
        <v>1716</v>
      </c>
      <c r="E159" s="386">
        <v>33.99999999999995</v>
      </c>
      <c r="F159" s="388">
        <v>1.3434386336070185E-2</v>
      </c>
      <c r="G159" s="388">
        <v>0.12520496345905791</v>
      </c>
      <c r="H159" s="388">
        <v>4.0741942608287385</v>
      </c>
      <c r="I159" s="388">
        <v>0.47075038673780928</v>
      </c>
      <c r="J159" s="388">
        <v>6.5381998158029067</v>
      </c>
      <c r="K159" s="388">
        <v>150.30344404144611</v>
      </c>
      <c r="L159" s="388">
        <v>0.1</v>
      </c>
      <c r="M159" s="388">
        <v>1.126844671131521</v>
      </c>
      <c r="N159" s="388">
        <v>1.20554783219688</v>
      </c>
      <c r="O159" s="388">
        <v>0.1503034440414461</v>
      </c>
      <c r="P159" s="388">
        <v>3.6001302200584076E-2</v>
      </c>
      <c r="Q159" s="388">
        <v>1.2520496345905789</v>
      </c>
    </row>
    <row r="160" spans="1:17" ht="15.75" customHeight="1" x14ac:dyDescent="0.2">
      <c r="A160" s="386">
        <v>2024</v>
      </c>
      <c r="B160" s="387" t="s">
        <v>616</v>
      </c>
      <c r="C160" s="387" t="s">
        <v>618</v>
      </c>
      <c r="D160" s="387" t="s">
        <v>441</v>
      </c>
      <c r="E160" s="386">
        <v>9</v>
      </c>
      <c r="F160" s="388">
        <v>1.3434386336070171E-2</v>
      </c>
      <c r="G160" s="388">
        <v>0.12520496345905777</v>
      </c>
      <c r="H160" s="388">
        <v>4.0741942608287349</v>
      </c>
      <c r="I160" s="388">
        <v>0.47075038673780917</v>
      </c>
      <c r="J160" s="388">
        <v>6.5381998158029049</v>
      </c>
      <c r="K160" s="388">
        <v>150.30344404144608</v>
      </c>
      <c r="L160" s="388">
        <v>0.1</v>
      </c>
      <c r="M160" s="388">
        <v>1.1268446711315199</v>
      </c>
      <c r="N160" s="388">
        <v>1.2055478321968771</v>
      </c>
      <c r="O160" s="388">
        <v>0.15030344404144608</v>
      </c>
      <c r="P160" s="388">
        <v>3.6001302200584034E-2</v>
      </c>
      <c r="Q160" s="388">
        <v>1.2520496345905776</v>
      </c>
    </row>
    <row r="161" spans="1:17" ht="15.75" customHeight="1" x14ac:dyDescent="0.2">
      <c r="A161" s="386">
        <v>2024</v>
      </c>
      <c r="B161" s="387" t="s">
        <v>616</v>
      </c>
      <c r="C161" s="387" t="s">
        <v>618</v>
      </c>
      <c r="D161" s="387" t="s">
        <v>444</v>
      </c>
      <c r="E161" s="386">
        <v>1.9999999999999998</v>
      </c>
      <c r="F161" s="388">
        <v>1.5660899833801843E-2</v>
      </c>
      <c r="G161" s="388">
        <v>6.0034006343540558E-2</v>
      </c>
      <c r="H161" s="388">
        <v>0.76295812556526832</v>
      </c>
      <c r="I161" s="388">
        <v>0.21979210770290775</v>
      </c>
      <c r="J161" s="388">
        <v>3.0526681625403853</v>
      </c>
      <c r="K161" s="388">
        <v>70.176279598629549</v>
      </c>
      <c r="L161" s="388">
        <v>0.1</v>
      </c>
      <c r="M161" s="388">
        <v>0.54030605709186508</v>
      </c>
      <c r="N161" s="388">
        <v>0.52650765681200951</v>
      </c>
      <c r="O161" s="388">
        <v>7.0176279598629543E-2</v>
      </c>
      <c r="P161" s="388">
        <v>1.5660899833801843E-2</v>
      </c>
      <c r="Q161" s="388">
        <v>0.60034006343540558</v>
      </c>
    </row>
    <row r="162" spans="1:17" ht="15.75" customHeight="1" x14ac:dyDescent="0.2">
      <c r="A162" s="386">
        <v>2024</v>
      </c>
      <c r="B162" s="387" t="s">
        <v>616</v>
      </c>
      <c r="C162" s="387" t="s">
        <v>618</v>
      </c>
      <c r="D162" s="387" t="s">
        <v>504</v>
      </c>
      <c r="E162" s="386">
        <v>6.0000000000000009</v>
      </c>
      <c r="F162" s="388">
        <v>7.1478939557951135E-2</v>
      </c>
      <c r="G162" s="388">
        <v>1.2549333318887544E-2</v>
      </c>
      <c r="H162" s="388">
        <v>3.1492721361383995</v>
      </c>
      <c r="I162" s="388">
        <v>0.66165944991760572</v>
      </c>
      <c r="J162" s="388">
        <v>9.1897145821889676</v>
      </c>
      <c r="K162" s="388">
        <v>211.2578064871027</v>
      </c>
      <c r="L162" s="388">
        <v>0.1</v>
      </c>
      <c r="M162" s="388">
        <v>0.11294399986998789</v>
      </c>
      <c r="N162" s="388">
        <v>1.5247500766732096</v>
      </c>
      <c r="O162" s="388">
        <v>0.21125780648710271</v>
      </c>
      <c r="P162" s="388">
        <v>7.1478939557951135E-2</v>
      </c>
      <c r="Q162" s="388">
        <v>0.12549333318887543</v>
      </c>
    </row>
    <row r="163" spans="1:17" ht="15.75" customHeight="1" x14ac:dyDescent="0.2">
      <c r="A163" s="386">
        <v>2024</v>
      </c>
      <c r="B163" s="387" t="s">
        <v>616</v>
      </c>
      <c r="C163" s="387" t="s">
        <v>618</v>
      </c>
      <c r="D163" s="387" t="s">
        <v>513</v>
      </c>
      <c r="E163" s="386">
        <v>506.00000000000006</v>
      </c>
      <c r="F163" s="388">
        <v>3.207337539224981E-2</v>
      </c>
      <c r="G163" s="388">
        <v>5.5848853372599809E-2</v>
      </c>
      <c r="H163" s="388">
        <v>1.0783624829895577</v>
      </c>
      <c r="I163" s="388">
        <v>0.30883744735880292</v>
      </c>
      <c r="J163" s="388">
        <v>4.2894089910944855</v>
      </c>
      <c r="K163" s="388">
        <v>98.607103243551379</v>
      </c>
      <c r="L163" s="388">
        <v>0.1</v>
      </c>
      <c r="M163" s="388">
        <v>0.50263968035339823</v>
      </c>
      <c r="N163" s="388">
        <v>0.69988989453400219</v>
      </c>
      <c r="O163" s="388">
        <v>9.8607103243551375E-2</v>
      </c>
      <c r="P163" s="388">
        <v>3.207337539224981E-2</v>
      </c>
      <c r="Q163" s="388">
        <v>0.55848853372599805</v>
      </c>
    </row>
    <row r="164" spans="1:17" ht="15.75" customHeight="1" x14ac:dyDescent="0.2">
      <c r="A164" s="386">
        <v>2024</v>
      </c>
      <c r="B164" s="387" t="s">
        <v>616</v>
      </c>
      <c r="C164" s="387" t="s">
        <v>618</v>
      </c>
      <c r="D164" s="387" t="s">
        <v>1627</v>
      </c>
      <c r="E164" s="386">
        <v>3.0000000000000004</v>
      </c>
      <c r="F164" s="388">
        <v>6.7171931680350874E-3</v>
      </c>
      <c r="G164" s="388">
        <v>6.2602481729528897E-2</v>
      </c>
      <c r="H164" s="388">
        <v>2.0370971304143688</v>
      </c>
      <c r="I164" s="388">
        <v>0.2353751933689045</v>
      </c>
      <c r="J164" s="388">
        <v>3.2690999079014511</v>
      </c>
      <c r="K164" s="388">
        <v>75.151722020723014</v>
      </c>
      <c r="L164" s="388">
        <v>0.1</v>
      </c>
      <c r="M164" s="388">
        <v>0.56342233556576005</v>
      </c>
      <c r="N164" s="388">
        <v>0.60277391609843889</v>
      </c>
      <c r="O164" s="388">
        <v>7.5151722020723011E-2</v>
      </c>
      <c r="P164" s="388">
        <v>1.8000651100292014E-2</v>
      </c>
      <c r="Q164" s="388">
        <v>0.62602481729528892</v>
      </c>
    </row>
    <row r="165" spans="1:17" ht="15.75" customHeight="1" x14ac:dyDescent="0.2">
      <c r="A165" s="386">
        <v>2024</v>
      </c>
      <c r="B165" s="387" t="s">
        <v>616</v>
      </c>
      <c r="C165" s="387" t="s">
        <v>618</v>
      </c>
      <c r="D165" s="387" t="s">
        <v>519</v>
      </c>
      <c r="E165" s="386">
        <v>1</v>
      </c>
      <c r="F165" s="388">
        <v>2.7950175427363975E-2</v>
      </c>
      <c r="G165" s="388">
        <v>0.21621460781274462</v>
      </c>
      <c r="H165" s="388">
        <v>9.38209391288445</v>
      </c>
      <c r="I165" s="388">
        <v>0.29882993467069252</v>
      </c>
      <c r="J165" s="388">
        <v>4.150415759315174</v>
      </c>
      <c r="K165" s="388">
        <v>95.411856535981002</v>
      </c>
      <c r="L165" s="388">
        <v>0.1</v>
      </c>
      <c r="M165" s="388">
        <v>1.9459314703147017</v>
      </c>
      <c r="N165" s="388">
        <v>0.41927268723812333</v>
      </c>
      <c r="O165" s="388">
        <v>9.5411856535980999E-2</v>
      </c>
      <c r="P165" s="388">
        <v>2.7950175427363975E-2</v>
      </c>
      <c r="Q165" s="388">
        <v>2.1621460781274462</v>
      </c>
    </row>
    <row r="166" spans="1:17" ht="15.75" customHeight="1" x14ac:dyDescent="0.2">
      <c r="A166" s="386">
        <v>2024</v>
      </c>
      <c r="B166" s="387" t="s">
        <v>616</v>
      </c>
      <c r="C166" s="387" t="s">
        <v>618</v>
      </c>
      <c r="D166" s="387" t="s">
        <v>540</v>
      </c>
      <c r="E166" s="386">
        <v>6.0000000000000027</v>
      </c>
      <c r="F166" s="388">
        <v>1.3230191304862688E-2</v>
      </c>
      <c r="G166" s="388">
        <v>1.4029660925846184E-2</v>
      </c>
      <c r="H166" s="388">
        <v>1.5061415313384368</v>
      </c>
      <c r="I166" s="388">
        <v>0.18802192663502562</v>
      </c>
      <c r="J166" s="388">
        <v>2.6114156477086889</v>
      </c>
      <c r="K166" s="388">
        <v>60.032543625487101</v>
      </c>
      <c r="L166" s="388">
        <v>0.1</v>
      </c>
      <c r="M166" s="388">
        <v>0.12626694833261565</v>
      </c>
      <c r="N166" s="388">
        <v>0.45954448615522198</v>
      </c>
      <c r="O166" s="388">
        <v>6.00325436254871E-2</v>
      </c>
      <c r="P166" s="388">
        <v>1.3230191304862688E-2</v>
      </c>
      <c r="Q166" s="388">
        <v>0.14029660925846182</v>
      </c>
    </row>
    <row r="167" spans="1:17" ht="15.75" customHeight="1" x14ac:dyDescent="0.2">
      <c r="A167" s="386">
        <v>2024</v>
      </c>
      <c r="B167" s="387" t="s">
        <v>616</v>
      </c>
      <c r="C167" s="387" t="s">
        <v>618</v>
      </c>
      <c r="D167" s="387" t="s">
        <v>563</v>
      </c>
      <c r="E167" s="386">
        <v>3.0000000000000004</v>
      </c>
      <c r="F167" s="388">
        <v>7.6336686062728233E-3</v>
      </c>
      <c r="G167" s="388">
        <v>0.16699623566841681</v>
      </c>
      <c r="H167" s="388">
        <v>4.3241867710378807</v>
      </c>
      <c r="I167" s="388">
        <v>0.11104244126437755</v>
      </c>
      <c r="J167" s="388">
        <v>1.5422561286719105</v>
      </c>
      <c r="K167" s="388">
        <v>35.454163877515185</v>
      </c>
      <c r="L167" s="388">
        <v>0.1</v>
      </c>
      <c r="M167" s="388">
        <v>1.5029661210157514</v>
      </c>
      <c r="N167" s="388">
        <v>0.11747678559217824</v>
      </c>
      <c r="O167" s="388">
        <v>3.5454163877515182E-2</v>
      </c>
      <c r="P167" s="388">
        <v>7.6336686062728233E-3</v>
      </c>
      <c r="Q167" s="388">
        <v>1.6699623566841681</v>
      </c>
    </row>
    <row r="168" spans="1:17" ht="15.75" customHeight="1" x14ac:dyDescent="0.2">
      <c r="A168" s="386">
        <v>2024</v>
      </c>
      <c r="B168" s="387" t="s">
        <v>617</v>
      </c>
      <c r="C168" s="387" t="s">
        <v>615</v>
      </c>
      <c r="D168" s="387" t="s">
        <v>570</v>
      </c>
      <c r="E168" s="386">
        <v>4.0000000000000009</v>
      </c>
      <c r="F168" s="388">
        <v>6.2919205493208574E-3</v>
      </c>
      <c r="G168" s="388">
        <v>7.9240324847524385E-2</v>
      </c>
      <c r="H168" s="388">
        <v>1.0321432917684916</v>
      </c>
      <c r="I168" s="388">
        <v>0.12000964014015551</v>
      </c>
      <c r="J168" s="388">
        <v>1.6668005575021598</v>
      </c>
      <c r="K168" s="388">
        <v>38.317254195451952</v>
      </c>
      <c r="L168" s="388">
        <v>0.1</v>
      </c>
      <c r="M168" s="388">
        <v>0.71316292362771938</v>
      </c>
      <c r="N168" s="388">
        <v>0.1829218842672018</v>
      </c>
      <c r="O168" s="388">
        <v>3.8317254195451948E-2</v>
      </c>
      <c r="P168" s="388">
        <v>6.2919205493208574E-3</v>
      </c>
      <c r="Q168" s="388">
        <v>0.79240324847524379</v>
      </c>
    </row>
    <row r="169" spans="1:17" ht="15.75" customHeight="1" x14ac:dyDescent="0.2">
      <c r="A169" s="386">
        <v>2024</v>
      </c>
      <c r="B169" s="387" t="s">
        <v>617</v>
      </c>
      <c r="C169" s="387" t="s">
        <v>615</v>
      </c>
      <c r="D169" s="387" t="s">
        <v>578</v>
      </c>
      <c r="E169" s="386">
        <v>76</v>
      </c>
      <c r="F169" s="388">
        <v>1.3632684510406194E-2</v>
      </c>
      <c r="G169" s="388">
        <v>6.6196956018448411E-2</v>
      </c>
      <c r="H169" s="388">
        <v>0.84524497059126213</v>
      </c>
      <c r="I169" s="388">
        <v>0.2042645554406167</v>
      </c>
      <c r="J169" s="388">
        <v>2.8370077144530099</v>
      </c>
      <c r="K169" s="388">
        <v>65.218568148345057</v>
      </c>
      <c r="L169" s="388">
        <v>0.1</v>
      </c>
      <c r="M169" s="388">
        <v>0.59577260416603561</v>
      </c>
      <c r="N169" s="388">
        <v>0.44810679971796136</v>
      </c>
      <c r="O169" s="388">
        <v>6.5218568148345063E-2</v>
      </c>
      <c r="P169" s="388">
        <v>1.3632684510406194E-2</v>
      </c>
      <c r="Q169" s="388">
        <v>0.66196956018448405</v>
      </c>
    </row>
    <row r="170" spans="1:17" ht="15.75" customHeight="1" x14ac:dyDescent="0.2">
      <c r="A170" s="386">
        <v>2024</v>
      </c>
      <c r="B170" s="387" t="s">
        <v>617</v>
      </c>
      <c r="C170" s="387" t="s">
        <v>615</v>
      </c>
      <c r="D170" s="387" t="s">
        <v>1207</v>
      </c>
      <c r="E170" s="386">
        <v>440.99999999999983</v>
      </c>
      <c r="F170" s="388">
        <v>1.736767003734295E-2</v>
      </c>
      <c r="G170" s="388">
        <v>5.6059533464499281E-2</v>
      </c>
      <c r="H170" s="388">
        <v>0.71004104519656719</v>
      </c>
      <c r="I170" s="388">
        <v>0.23222837951087641</v>
      </c>
      <c r="J170" s="388">
        <v>3.2253941598732836</v>
      </c>
      <c r="K170" s="388">
        <v>74.146992180995028</v>
      </c>
      <c r="L170" s="388">
        <v>0.1</v>
      </c>
      <c r="M170" s="388">
        <v>0.50453580118049357</v>
      </c>
      <c r="N170" s="388">
        <v>0.5930032003544411</v>
      </c>
      <c r="O170" s="388">
        <v>7.4146992180995033E-2</v>
      </c>
      <c r="P170" s="388">
        <v>1.736767003734295E-2</v>
      </c>
      <c r="Q170" s="388">
        <v>0.56059533464499278</v>
      </c>
    </row>
    <row r="171" spans="1:17" ht="15.75" customHeight="1" x14ac:dyDescent="0.2">
      <c r="A171" s="386">
        <v>2024</v>
      </c>
      <c r="B171" s="387" t="s">
        <v>617</v>
      </c>
      <c r="C171" s="387" t="s">
        <v>615</v>
      </c>
      <c r="D171" s="387" t="s">
        <v>1623</v>
      </c>
      <c r="E171" s="386">
        <v>537.99999999999989</v>
      </c>
      <c r="F171" s="388">
        <v>7.9304713803886946E-4</v>
      </c>
      <c r="G171" s="388">
        <v>4.9671118722407481E-3</v>
      </c>
      <c r="H171" s="388">
        <v>3.3443228067781843</v>
      </c>
      <c r="I171" s="388">
        <v>1.6101439062020009</v>
      </c>
      <c r="J171" s="388">
        <v>22.363109808361123</v>
      </c>
      <c r="K171" s="388">
        <v>514.09447835312926</v>
      </c>
      <c r="L171" s="388">
        <v>0.1</v>
      </c>
      <c r="M171" s="388">
        <v>4.4704006850166726E-2</v>
      </c>
      <c r="N171" s="388">
        <v>6.3928667052079247</v>
      </c>
      <c r="O171" s="388">
        <v>0.51409447835312927</v>
      </c>
      <c r="P171" s="388">
        <v>2.6923397054783093E-2</v>
      </c>
      <c r="Q171" s="388">
        <v>4.9671118722407474E-2</v>
      </c>
    </row>
    <row r="172" spans="1:17" ht="15.75" customHeight="1" x14ac:dyDescent="0.2">
      <c r="A172" s="386">
        <v>2024</v>
      </c>
      <c r="B172" s="387" t="s">
        <v>617</v>
      </c>
      <c r="C172" s="387" t="s">
        <v>615</v>
      </c>
      <c r="D172" s="387" t="s">
        <v>602</v>
      </c>
      <c r="E172" s="386">
        <v>65</v>
      </c>
      <c r="F172" s="388">
        <v>5.7469947410350147E-3</v>
      </c>
      <c r="G172" s="388">
        <v>0.11280435739375086</v>
      </c>
      <c r="H172" s="388">
        <v>5.4611345706653642</v>
      </c>
      <c r="I172" s="388">
        <v>1.7371666157374639</v>
      </c>
      <c r="J172" s="388">
        <v>24.127314107464777</v>
      </c>
      <c r="K172" s="388">
        <v>554.65089902217881</v>
      </c>
      <c r="L172" s="388">
        <v>0.1</v>
      </c>
      <c r="M172" s="388">
        <v>1.0152392165437578</v>
      </c>
      <c r="N172" s="388">
        <v>6.953423416284279</v>
      </c>
      <c r="O172" s="388">
        <v>0.55465089902217879</v>
      </c>
      <c r="P172" s="388">
        <v>4.8602553491372297E-2</v>
      </c>
      <c r="Q172" s="388">
        <v>1.1280435739375085</v>
      </c>
    </row>
    <row r="173" spans="1:17" ht="15.75" customHeight="1" x14ac:dyDescent="0.2">
      <c r="A173" s="386">
        <v>2024</v>
      </c>
      <c r="B173" s="387" t="s">
        <v>617</v>
      </c>
      <c r="C173" s="387" t="s">
        <v>615</v>
      </c>
      <c r="D173" s="387" t="s">
        <v>605</v>
      </c>
      <c r="E173" s="386">
        <v>1017.0000000000006</v>
      </c>
      <c r="F173" s="388">
        <v>1.34794166184134E-2</v>
      </c>
      <c r="G173" s="388">
        <v>9.3379764541945035E-2</v>
      </c>
      <c r="H173" s="388">
        <v>4.673585344090248</v>
      </c>
      <c r="I173" s="388">
        <v>2.0782160260551552</v>
      </c>
      <c r="J173" s="388">
        <v>28.864111472988263</v>
      </c>
      <c r="K173" s="388">
        <v>663.54279248248884</v>
      </c>
      <c r="L173" s="388">
        <v>0.1</v>
      </c>
      <c r="M173" s="388">
        <v>0.84041788087750535</v>
      </c>
      <c r="N173" s="388">
        <v>10.625727607674698</v>
      </c>
      <c r="O173" s="388">
        <v>0.66354279248248882</v>
      </c>
      <c r="P173" s="388">
        <v>6.0995049763493889E-2</v>
      </c>
      <c r="Q173" s="388">
        <v>0.93379764541945032</v>
      </c>
    </row>
    <row r="174" spans="1:17" ht="15.75" customHeight="1" x14ac:dyDescent="0.2">
      <c r="A174" s="386">
        <v>2024</v>
      </c>
      <c r="B174" s="387" t="s">
        <v>617</v>
      </c>
      <c r="C174" s="387" t="s">
        <v>615</v>
      </c>
      <c r="D174" s="387" t="s">
        <v>608</v>
      </c>
      <c r="E174" s="386">
        <v>76.000000000000014</v>
      </c>
      <c r="F174" s="388">
        <v>0.17176903616337713</v>
      </c>
      <c r="G174" s="388">
        <v>4.7939749199695479E-3</v>
      </c>
      <c r="H174" s="388">
        <v>2.9179588091743192</v>
      </c>
      <c r="I174" s="388">
        <v>2.6881295461120516</v>
      </c>
      <c r="J174" s="388">
        <v>37.335132584889607</v>
      </c>
      <c r="K174" s="388">
        <v>858.27890999746216</v>
      </c>
      <c r="L174" s="388">
        <v>0.1</v>
      </c>
      <c r="M174" s="388">
        <v>4.3145774279725935E-2</v>
      </c>
      <c r="N174" s="388">
        <v>15.538309055985788</v>
      </c>
      <c r="O174" s="388">
        <v>0.85827890999746215</v>
      </c>
      <c r="P174" s="388">
        <v>0.2152223546870925</v>
      </c>
      <c r="Q174" s="388">
        <v>4.7939749199695479E-2</v>
      </c>
    </row>
    <row r="175" spans="1:17" ht="15.75" customHeight="1" x14ac:dyDescent="0.2">
      <c r="A175" s="386">
        <v>2024</v>
      </c>
      <c r="B175" s="387" t="s">
        <v>617</v>
      </c>
      <c r="C175" s="387" t="s">
        <v>615</v>
      </c>
      <c r="D175" s="387" t="s">
        <v>176</v>
      </c>
      <c r="E175" s="386">
        <v>25</v>
      </c>
      <c r="F175" s="388">
        <v>9.9699972539661508E-2</v>
      </c>
      <c r="G175" s="388">
        <v>0.1178973767968242</v>
      </c>
      <c r="H175" s="388">
        <v>12.240854044958846</v>
      </c>
      <c r="I175" s="388">
        <v>5.6211220743400547</v>
      </c>
      <c r="J175" s="388">
        <v>78.071139921389644</v>
      </c>
      <c r="K175" s="388">
        <v>1794.7388487675782</v>
      </c>
      <c r="L175" s="388">
        <v>0.1</v>
      </c>
      <c r="M175" s="388">
        <v>1.0610763911714178</v>
      </c>
      <c r="N175" s="388">
        <v>33.582079435256915</v>
      </c>
      <c r="O175" s="388">
        <v>1.7947388487675782</v>
      </c>
      <c r="P175" s="388">
        <v>0.19638743595740693</v>
      </c>
      <c r="Q175" s="388">
        <v>1.1789737679682419</v>
      </c>
    </row>
    <row r="176" spans="1:17" ht="15.75" customHeight="1" x14ac:dyDescent="0.2">
      <c r="A176" s="386">
        <v>2024</v>
      </c>
      <c r="B176" s="387" t="s">
        <v>617</v>
      </c>
      <c r="C176" s="387" t="s">
        <v>615</v>
      </c>
      <c r="D176" s="387" t="s">
        <v>179</v>
      </c>
      <c r="E176" s="386">
        <v>20.999999999999996</v>
      </c>
      <c r="F176" s="388">
        <v>9.9696448932627441E-2</v>
      </c>
      <c r="G176" s="388">
        <v>0.11775450955072207</v>
      </c>
      <c r="H176" s="388">
        <v>12.226933199881332</v>
      </c>
      <c r="I176" s="388">
        <v>5.6193031303774861</v>
      </c>
      <c r="J176" s="388">
        <v>78.045876810798418</v>
      </c>
      <c r="K176" s="388">
        <v>1794.1580876045614</v>
      </c>
      <c r="L176" s="388">
        <v>0.1</v>
      </c>
      <c r="M176" s="388">
        <v>1.0597905859564987</v>
      </c>
      <c r="N176" s="388">
        <v>33.579373088237261</v>
      </c>
      <c r="O176" s="388">
        <v>1.7941580876045613</v>
      </c>
      <c r="P176" s="388">
        <v>0.19634666338335097</v>
      </c>
      <c r="Q176" s="388">
        <v>1.1775450955072206</v>
      </c>
    </row>
    <row r="177" spans="1:17" ht="15.75" customHeight="1" x14ac:dyDescent="0.2">
      <c r="A177" s="386">
        <v>2024</v>
      </c>
      <c r="B177" s="387" t="s">
        <v>617</v>
      </c>
      <c r="C177" s="387" t="s">
        <v>615</v>
      </c>
      <c r="D177" s="387" t="s">
        <v>1852</v>
      </c>
      <c r="E177" s="386">
        <v>4</v>
      </c>
      <c r="F177" s="388">
        <v>9.6445841452889244E-2</v>
      </c>
      <c r="G177" s="388">
        <v>1.4840900242703199E-5</v>
      </c>
      <c r="H177" s="388">
        <v>3.2294945765435616</v>
      </c>
      <c r="I177" s="388">
        <v>4.6481699560146419</v>
      </c>
      <c r="J177" s="388">
        <v>64.557916055758909</v>
      </c>
      <c r="K177" s="388">
        <v>1484.0900242703196</v>
      </c>
      <c r="L177" s="388">
        <v>0.1</v>
      </c>
      <c r="M177" s="388">
        <v>1.3356810218432877E-4</v>
      </c>
      <c r="N177" s="388">
        <v>41.436964188048954</v>
      </c>
      <c r="O177" s="388">
        <v>1.4840900242703197</v>
      </c>
      <c r="P177" s="388">
        <v>0.16911542110157307</v>
      </c>
      <c r="Q177" s="388">
        <v>1.4840900242703197E-4</v>
      </c>
    </row>
    <row r="178" spans="1:17" ht="15.75" customHeight="1" x14ac:dyDescent="0.2">
      <c r="A178" s="386">
        <v>2024</v>
      </c>
      <c r="B178" s="387" t="s">
        <v>617</v>
      </c>
      <c r="C178" s="387" t="s">
        <v>615</v>
      </c>
      <c r="D178" s="387" t="s">
        <v>216</v>
      </c>
      <c r="E178" s="386">
        <v>36.999999999999993</v>
      </c>
      <c r="F178" s="388">
        <v>0.12631387286281076</v>
      </c>
      <c r="G178" s="388">
        <v>1.0620486456676544E-2</v>
      </c>
      <c r="H178" s="388">
        <v>3.0129024580571824</v>
      </c>
      <c r="I178" s="388">
        <v>1.0878735478246584</v>
      </c>
      <c r="J178" s="388">
        <v>15.109354830898033</v>
      </c>
      <c r="K178" s="388">
        <v>347.34149036547205</v>
      </c>
      <c r="L178" s="388">
        <v>0.1</v>
      </c>
      <c r="M178" s="388">
        <v>9.5584378110088894E-2</v>
      </c>
      <c r="N178" s="388">
        <v>3.1294579996035337</v>
      </c>
      <c r="O178" s="388">
        <v>0.34734149036547207</v>
      </c>
      <c r="P178" s="388">
        <v>0.12631387286281076</v>
      </c>
      <c r="Q178" s="388">
        <v>0.10620486456676544</v>
      </c>
    </row>
    <row r="179" spans="1:17" ht="15.75" customHeight="1" x14ac:dyDescent="0.2">
      <c r="A179" s="386">
        <v>2024</v>
      </c>
      <c r="B179" s="387" t="s">
        <v>617</v>
      </c>
      <c r="C179" s="387" t="s">
        <v>615</v>
      </c>
      <c r="D179" s="387" t="s">
        <v>258</v>
      </c>
      <c r="E179" s="386">
        <v>76.000000000000028</v>
      </c>
      <c r="F179" s="388">
        <v>4.3573170140919701E-3</v>
      </c>
      <c r="G179" s="388">
        <v>2.8127658950942248E-2</v>
      </c>
      <c r="H179" s="388">
        <v>0.35852254256309607</v>
      </c>
      <c r="I179" s="388">
        <v>7.532303310840166E-2</v>
      </c>
      <c r="J179" s="388">
        <v>1.0461532376166898</v>
      </c>
      <c r="K179" s="388">
        <v>24.049499715326199</v>
      </c>
      <c r="L179" s="388">
        <v>0.1</v>
      </c>
      <c r="M179" s="388">
        <v>0.25314893055848026</v>
      </c>
      <c r="N179" s="388">
        <v>0.13571441405255485</v>
      </c>
      <c r="O179" s="388">
        <v>2.40494997153262E-2</v>
      </c>
      <c r="P179" s="388">
        <v>4.3573170140919701E-3</v>
      </c>
      <c r="Q179" s="388">
        <v>0.28127658950942247</v>
      </c>
    </row>
    <row r="180" spans="1:17" ht="15.75" customHeight="1" x14ac:dyDescent="0.2">
      <c r="A180" s="386">
        <v>2024</v>
      </c>
      <c r="B180" s="387" t="s">
        <v>617</v>
      </c>
      <c r="C180" s="387" t="s">
        <v>615</v>
      </c>
      <c r="D180" s="387" t="s">
        <v>276</v>
      </c>
      <c r="E180" s="386">
        <v>372.99999999999983</v>
      </c>
      <c r="F180" s="388">
        <v>3.4780846369636499E-2</v>
      </c>
      <c r="G180" s="388">
        <v>9.7835042799235361E-7</v>
      </c>
      <c r="H180" s="388">
        <v>1.139935888075571</v>
      </c>
      <c r="I180" s="388">
        <v>0.30641935404720516</v>
      </c>
      <c r="J180" s="388">
        <v>4.255824361766738</v>
      </c>
      <c r="K180" s="388">
        <v>97.835042799235353</v>
      </c>
      <c r="L180" s="388">
        <v>0.1</v>
      </c>
      <c r="M180" s="388">
        <v>8.8051538519311827E-6</v>
      </c>
      <c r="N180" s="388">
        <v>0.88983634154882152</v>
      </c>
      <c r="O180" s="388">
        <v>9.7835042799235356E-2</v>
      </c>
      <c r="P180" s="388">
        <v>3.4780846369636499E-2</v>
      </c>
      <c r="Q180" s="388">
        <v>9.7835042799235365E-6</v>
      </c>
    </row>
    <row r="181" spans="1:17" ht="15.75" customHeight="1" x14ac:dyDescent="0.2">
      <c r="A181" s="386">
        <v>2024</v>
      </c>
      <c r="B181" s="387" t="s">
        <v>617</v>
      </c>
      <c r="C181" s="387" t="s">
        <v>615</v>
      </c>
      <c r="D181" s="387" t="s">
        <v>279</v>
      </c>
      <c r="E181" s="386">
        <v>90</v>
      </c>
      <c r="F181" s="388">
        <v>4.4813637535469908E-2</v>
      </c>
      <c r="G181" s="388">
        <v>1.240087248492676E-6</v>
      </c>
      <c r="H181" s="388">
        <v>0.8594309833013557</v>
      </c>
      <c r="I181" s="388">
        <v>0.38839532622790601</v>
      </c>
      <c r="J181" s="388">
        <v>5.394379530943139</v>
      </c>
      <c r="K181" s="388">
        <v>124.00872484926757</v>
      </c>
      <c r="L181" s="388">
        <v>0.1</v>
      </c>
      <c r="M181" s="388">
        <v>1.1160785236434083E-5</v>
      </c>
      <c r="N181" s="388">
        <v>1.4893554123474861</v>
      </c>
      <c r="O181" s="388">
        <v>0.12400872484926756</v>
      </c>
      <c r="P181" s="388">
        <v>4.4813637535469908E-2</v>
      </c>
      <c r="Q181" s="388">
        <v>1.2400872484926759E-5</v>
      </c>
    </row>
    <row r="182" spans="1:17" ht="15.75" customHeight="1" x14ac:dyDescent="0.2">
      <c r="A182" s="386">
        <v>2024</v>
      </c>
      <c r="B182" s="387" t="s">
        <v>617</v>
      </c>
      <c r="C182" s="387" t="s">
        <v>615</v>
      </c>
      <c r="D182" s="387" t="s">
        <v>285</v>
      </c>
      <c r="E182" s="386">
        <v>802.99999999999989</v>
      </c>
      <c r="F182" s="388">
        <v>4.6365845103082698E-2</v>
      </c>
      <c r="G182" s="388">
        <v>1.3510952198296387E-6</v>
      </c>
      <c r="H182" s="388">
        <v>1.2294624567777346</v>
      </c>
      <c r="I182" s="388">
        <v>0.42316302285064283</v>
      </c>
      <c r="J182" s="388">
        <v>5.8772642062589284</v>
      </c>
      <c r="K182" s="388">
        <v>135.10952198296388</v>
      </c>
      <c r="L182" s="388">
        <v>0.1</v>
      </c>
      <c r="M182" s="388">
        <v>1.2159856978466748E-5</v>
      </c>
      <c r="N182" s="388">
        <v>1.3982400581853005</v>
      </c>
      <c r="O182" s="388">
        <v>0.13510952198296389</v>
      </c>
      <c r="P182" s="388">
        <v>4.6365845103082698E-2</v>
      </c>
      <c r="Q182" s="388">
        <v>1.3510952198296386E-5</v>
      </c>
    </row>
    <row r="183" spans="1:17" ht="15.75" customHeight="1" x14ac:dyDescent="0.2">
      <c r="A183" s="386">
        <v>2024</v>
      </c>
      <c r="B183" s="387" t="s">
        <v>617</v>
      </c>
      <c r="C183" s="387" t="s">
        <v>615</v>
      </c>
      <c r="D183" s="387" t="s">
        <v>1860</v>
      </c>
      <c r="E183" s="386">
        <v>312.99999999999994</v>
      </c>
      <c r="F183" s="388">
        <v>0</v>
      </c>
      <c r="G183" s="388">
        <v>1.2278534157086936E-6</v>
      </c>
      <c r="H183" s="388">
        <v>0.83546368183682362</v>
      </c>
      <c r="I183" s="388">
        <v>0.38456368979996286</v>
      </c>
      <c r="J183" s="388">
        <v>5.3411623583328174</v>
      </c>
      <c r="K183" s="388">
        <v>122.78534157086936</v>
      </c>
      <c r="L183" s="388">
        <v>0.1</v>
      </c>
      <c r="M183" s="388">
        <v>1.1050680741378241E-5</v>
      </c>
      <c r="N183" s="388">
        <v>1.4833487157024798</v>
      </c>
      <c r="O183" s="388">
        <v>0.12278534157086936</v>
      </c>
      <c r="P183" s="388">
        <v>0</v>
      </c>
      <c r="Q183" s="388">
        <v>1.2278534157086935E-5</v>
      </c>
    </row>
    <row r="184" spans="1:17" ht="15.75" customHeight="1" x14ac:dyDescent="0.2">
      <c r="A184" s="386">
        <v>2024</v>
      </c>
      <c r="B184" s="387" t="s">
        <v>617</v>
      </c>
      <c r="C184" s="387" t="s">
        <v>615</v>
      </c>
      <c r="D184" s="387" t="s">
        <v>288</v>
      </c>
      <c r="E184" s="386">
        <v>1474</v>
      </c>
      <c r="F184" s="388">
        <v>0</v>
      </c>
      <c r="G184" s="388">
        <v>1.1924247740878571E-6</v>
      </c>
      <c r="H184" s="388">
        <v>0.80995746209557629</v>
      </c>
      <c r="I184" s="388">
        <v>0.37346743924431686</v>
      </c>
      <c r="J184" s="388">
        <v>5.187047767282178</v>
      </c>
      <c r="K184" s="388">
        <v>119.2424774087857</v>
      </c>
      <c r="L184" s="388">
        <v>0.1</v>
      </c>
      <c r="M184" s="388">
        <v>1.0731822966790714E-5</v>
      </c>
      <c r="N184" s="388">
        <v>1.4361990057396197</v>
      </c>
      <c r="O184" s="388">
        <v>0.1192424774087857</v>
      </c>
      <c r="P184" s="388">
        <v>0</v>
      </c>
      <c r="Q184" s="388">
        <v>1.1924247740878571E-5</v>
      </c>
    </row>
    <row r="185" spans="1:17" ht="15.75" customHeight="1" x14ac:dyDescent="0.2">
      <c r="A185" s="386">
        <v>2024</v>
      </c>
      <c r="B185" s="387" t="s">
        <v>617</v>
      </c>
      <c r="C185" s="387" t="s">
        <v>615</v>
      </c>
      <c r="D185" s="387" t="s">
        <v>1206</v>
      </c>
      <c r="E185" s="386">
        <v>1813.0000000000005</v>
      </c>
      <c r="F185" s="388">
        <v>4.5535178806380493E-2</v>
      </c>
      <c r="G185" s="388">
        <v>1.2549413750512863E-6</v>
      </c>
      <c r="H185" s="388">
        <v>0.9324337231366111</v>
      </c>
      <c r="I185" s="388">
        <v>0.39304763866606302</v>
      </c>
      <c r="J185" s="388">
        <v>5.4589949814730971</v>
      </c>
      <c r="K185" s="388">
        <v>125.49413750512866</v>
      </c>
      <c r="L185" s="388">
        <v>0.10000000000000002</v>
      </c>
      <c r="M185" s="388">
        <v>1.1294472375461576E-5</v>
      </c>
      <c r="N185" s="388">
        <v>1.4668940726496451</v>
      </c>
      <c r="O185" s="388">
        <v>0.12549413750512867</v>
      </c>
      <c r="P185" s="388">
        <v>4.5535178806380493E-2</v>
      </c>
      <c r="Q185" s="388">
        <v>1.2549413750512861E-5</v>
      </c>
    </row>
    <row r="186" spans="1:17" ht="15.75" customHeight="1" x14ac:dyDescent="0.2">
      <c r="A186" s="386">
        <v>2024</v>
      </c>
      <c r="B186" s="387" t="s">
        <v>617</v>
      </c>
      <c r="C186" s="387" t="s">
        <v>615</v>
      </c>
      <c r="D186" s="387" t="s">
        <v>2326</v>
      </c>
      <c r="E186" s="386">
        <v>1</v>
      </c>
      <c r="F186" s="388">
        <v>3.27446300327719E-2</v>
      </c>
      <c r="G186" s="388">
        <v>7.3148015541226949E-2</v>
      </c>
      <c r="H186" s="388">
        <v>0.91984200857887088</v>
      </c>
      <c r="I186" s="388">
        <v>0.39455550990003407</v>
      </c>
      <c r="J186" s="388">
        <v>5.4799376375004734</v>
      </c>
      <c r="K186" s="388">
        <v>125.97557787357411</v>
      </c>
      <c r="L186" s="388">
        <v>0.1</v>
      </c>
      <c r="M186" s="388">
        <v>0.65833213987104244</v>
      </c>
      <c r="N186" s="388">
        <v>1.1556652584557192</v>
      </c>
      <c r="O186" s="388">
        <v>0.12597557787357411</v>
      </c>
      <c r="P186" s="388">
        <v>3.27446300327719E-2</v>
      </c>
      <c r="Q186" s="388">
        <v>0.73148015541226941</v>
      </c>
    </row>
    <row r="187" spans="1:17" ht="15.75" customHeight="1" x14ac:dyDescent="0.2">
      <c r="A187" s="386">
        <v>2024</v>
      </c>
      <c r="B187" s="387" t="s">
        <v>617</v>
      </c>
      <c r="C187" s="387" t="s">
        <v>615</v>
      </c>
      <c r="D187" s="387" t="s">
        <v>311</v>
      </c>
      <c r="E187" s="386">
        <v>5</v>
      </c>
      <c r="F187" s="388">
        <v>3.2568063988086997E-3</v>
      </c>
      <c r="G187" s="388">
        <v>3.3240498596006106E-2</v>
      </c>
      <c r="H187" s="388">
        <v>0.42775693013237304</v>
      </c>
      <c r="I187" s="388">
        <v>6.2893087123372451E-2</v>
      </c>
      <c r="J187" s="388">
        <v>0.87351509893572843</v>
      </c>
      <c r="K187" s="388">
        <v>20.080806872085709</v>
      </c>
      <c r="L187" s="388">
        <v>0.1</v>
      </c>
      <c r="M187" s="388">
        <v>0.29916448736405493</v>
      </c>
      <c r="N187" s="388">
        <v>9.4611210258886178E-2</v>
      </c>
      <c r="O187" s="388">
        <v>2.0080806872085709E-2</v>
      </c>
      <c r="P187" s="388">
        <v>3.2568063988086997E-3</v>
      </c>
      <c r="Q187" s="388">
        <v>0.33240498596006102</v>
      </c>
    </row>
    <row r="188" spans="1:17" ht="15.75" customHeight="1" x14ac:dyDescent="0.2">
      <c r="A188" s="386">
        <v>2024</v>
      </c>
      <c r="B188" s="387" t="s">
        <v>617</v>
      </c>
      <c r="C188" s="387" t="s">
        <v>615</v>
      </c>
      <c r="D188" s="387" t="s">
        <v>194</v>
      </c>
      <c r="E188" s="386">
        <v>30.999999999999975</v>
      </c>
      <c r="F188" s="388">
        <v>0</v>
      </c>
      <c r="G188" s="388">
        <v>3.7097838006344502E-2</v>
      </c>
      <c r="H188" s="388">
        <v>2.632580512655518</v>
      </c>
      <c r="I188" s="388">
        <v>0.178645250220267</v>
      </c>
      <c r="J188" s="388">
        <v>2.4811840308370416</v>
      </c>
      <c r="K188" s="388">
        <v>57.038713352575677</v>
      </c>
      <c r="L188" s="388">
        <v>0.1</v>
      </c>
      <c r="M188" s="388">
        <v>0.33388054205710055</v>
      </c>
      <c r="N188" s="388">
        <v>0.25957736150732258</v>
      </c>
      <c r="O188" s="388">
        <v>5.7038713352575675E-2</v>
      </c>
      <c r="P188" s="388">
        <v>0</v>
      </c>
      <c r="Q188" s="388">
        <v>0.37097838006344502</v>
      </c>
    </row>
    <row r="189" spans="1:17" ht="15.75" customHeight="1" x14ac:dyDescent="0.2">
      <c r="A189" s="386">
        <v>2024</v>
      </c>
      <c r="B189" s="387" t="s">
        <v>617</v>
      </c>
      <c r="C189" s="387" t="s">
        <v>615</v>
      </c>
      <c r="D189" s="387" t="s">
        <v>1709</v>
      </c>
      <c r="E189" s="386">
        <v>726</v>
      </c>
      <c r="F189" s="388">
        <v>7.0681295283370421E-4</v>
      </c>
      <c r="G189" s="388">
        <v>1.0122022373665066E-2</v>
      </c>
      <c r="H189" s="388">
        <v>2.4969159031524883</v>
      </c>
      <c r="I189" s="388">
        <v>1.8618184055356664</v>
      </c>
      <c r="J189" s="388">
        <v>25.858588965773144</v>
      </c>
      <c r="K189" s="388">
        <v>594.45032105225619</v>
      </c>
      <c r="L189" s="388">
        <v>0.1</v>
      </c>
      <c r="M189" s="388">
        <v>9.1098201362985576E-2</v>
      </c>
      <c r="N189" s="388">
        <v>12.032929773629856</v>
      </c>
      <c r="O189" s="388">
        <v>0.59445032105225615</v>
      </c>
      <c r="P189" s="388">
        <v>3.1836336263808995E-2</v>
      </c>
      <c r="Q189" s="388">
        <v>0.10122022373665064</v>
      </c>
    </row>
    <row r="190" spans="1:17" ht="15.75" customHeight="1" x14ac:dyDescent="0.2">
      <c r="A190" s="386">
        <v>2024</v>
      </c>
      <c r="B190" s="387" t="s">
        <v>617</v>
      </c>
      <c r="C190" s="387" t="s">
        <v>615</v>
      </c>
      <c r="D190" s="387" t="s">
        <v>203</v>
      </c>
      <c r="E190" s="386">
        <v>2</v>
      </c>
      <c r="F190" s="388">
        <v>1.1265013541683034E-2</v>
      </c>
      <c r="G190" s="388">
        <v>7.6600762750231477E-2</v>
      </c>
      <c r="H190" s="388">
        <v>0.98477317243422313</v>
      </c>
      <c r="I190" s="388">
        <v>0.18463018833741332</v>
      </c>
      <c r="J190" s="388">
        <v>2.564308171352963</v>
      </c>
      <c r="K190" s="388">
        <v>58.949613134550873</v>
      </c>
      <c r="L190" s="388">
        <v>0.1</v>
      </c>
      <c r="M190" s="388">
        <v>0.68940686475208335</v>
      </c>
      <c r="N190" s="388">
        <v>0.35705265742520109</v>
      </c>
      <c r="O190" s="388">
        <v>5.8949613134550875E-2</v>
      </c>
      <c r="P190" s="388">
        <v>1.1265013541683034E-2</v>
      </c>
      <c r="Q190" s="388">
        <v>0.76600762750231477</v>
      </c>
    </row>
    <row r="191" spans="1:17" ht="15.75" customHeight="1" x14ac:dyDescent="0.2">
      <c r="A191" s="386">
        <v>2024</v>
      </c>
      <c r="B191" s="387" t="s">
        <v>617</v>
      </c>
      <c r="C191" s="387" t="s">
        <v>615</v>
      </c>
      <c r="D191" s="387" t="s">
        <v>1710</v>
      </c>
      <c r="E191" s="386">
        <v>11.999999999999996</v>
      </c>
      <c r="F191" s="388">
        <v>3.4321357485040402E-3</v>
      </c>
      <c r="G191" s="388">
        <v>3.2019616184591281E-2</v>
      </c>
      <c r="H191" s="388">
        <v>0.41128193926849349</v>
      </c>
      <c r="I191" s="388">
        <v>6.487218065759634E-2</v>
      </c>
      <c r="J191" s="388">
        <v>0.9010025091332825</v>
      </c>
      <c r="K191" s="388">
        <v>20.712701359385804</v>
      </c>
      <c r="L191" s="388">
        <v>0.1</v>
      </c>
      <c r="M191" s="388">
        <v>0.28817654566132156</v>
      </c>
      <c r="N191" s="388">
        <v>0.10125745777166102</v>
      </c>
      <c r="O191" s="388">
        <v>2.0712701359385802E-2</v>
      </c>
      <c r="P191" s="388">
        <v>3.4321357485040402E-3</v>
      </c>
      <c r="Q191" s="388">
        <v>0.32019616184591282</v>
      </c>
    </row>
    <row r="192" spans="1:17" ht="15.75" customHeight="1" x14ac:dyDescent="0.2">
      <c r="A192" s="386">
        <v>2024</v>
      </c>
      <c r="B192" s="387" t="s">
        <v>617</v>
      </c>
      <c r="C192" s="387" t="s">
        <v>615</v>
      </c>
      <c r="D192" s="387" t="s">
        <v>257</v>
      </c>
      <c r="E192" s="386">
        <v>12</v>
      </c>
      <c r="F192" s="388">
        <v>1.3004962789025569E-2</v>
      </c>
      <c r="G192" s="388">
        <v>4.3230037830718701E-2</v>
      </c>
      <c r="H192" s="388">
        <v>6.9478308446347512</v>
      </c>
      <c r="I192" s="388">
        <v>1.899538738621978</v>
      </c>
      <c r="J192" s="388">
        <v>26.382482480860805</v>
      </c>
      <c r="K192" s="388">
        <v>606.49385013473113</v>
      </c>
      <c r="L192" s="388">
        <v>0.10000000000000002</v>
      </c>
      <c r="M192" s="388">
        <v>0.38907034047646827</v>
      </c>
      <c r="N192" s="388">
        <v>6.4998300155254531</v>
      </c>
      <c r="O192" s="388">
        <v>0.60649385013473112</v>
      </c>
      <c r="P192" s="388">
        <v>4.6999844987056831E-2</v>
      </c>
      <c r="Q192" s="388">
        <v>0.43230037830718698</v>
      </c>
    </row>
    <row r="193" spans="1:17" ht="15.75" customHeight="1" x14ac:dyDescent="0.2">
      <c r="A193" s="386">
        <v>2024</v>
      </c>
      <c r="B193" s="387" t="s">
        <v>617</v>
      </c>
      <c r="C193" s="387" t="s">
        <v>615</v>
      </c>
      <c r="D193" s="387" t="s">
        <v>263</v>
      </c>
      <c r="E193" s="386">
        <v>148.00000000000003</v>
      </c>
      <c r="F193" s="388">
        <v>2.5822508359253808E-2</v>
      </c>
      <c r="G193" s="388">
        <v>4.9070660424762186E-2</v>
      </c>
      <c r="H193" s="388">
        <v>4.5688536722698663</v>
      </c>
      <c r="I193" s="388">
        <v>2.0948149765431467</v>
      </c>
      <c r="J193" s="388">
        <v>29.094652451988146</v>
      </c>
      <c r="K193" s="388">
        <v>668.84258510317579</v>
      </c>
      <c r="L193" s="388">
        <v>0.1</v>
      </c>
      <c r="M193" s="388">
        <v>0.4416359438228597</v>
      </c>
      <c r="N193" s="388">
        <v>9.6117741744539735</v>
      </c>
      <c r="O193" s="388">
        <v>0.66884258510317585</v>
      </c>
      <c r="P193" s="388">
        <v>6.5042238769001462E-2</v>
      </c>
      <c r="Q193" s="388">
        <v>0.49070660424762186</v>
      </c>
    </row>
    <row r="194" spans="1:17" ht="15.75" customHeight="1" x14ac:dyDescent="0.2">
      <c r="A194" s="386">
        <v>2024</v>
      </c>
      <c r="B194" s="387" t="s">
        <v>617</v>
      </c>
      <c r="C194" s="387" t="s">
        <v>615</v>
      </c>
      <c r="D194" s="387" t="s">
        <v>266</v>
      </c>
      <c r="E194" s="386">
        <v>1370.0000000000007</v>
      </c>
      <c r="F194" s="388">
        <v>2.5812676729199725E-2</v>
      </c>
      <c r="G194" s="388">
        <v>4.8335286835164977E-2</v>
      </c>
      <c r="H194" s="388">
        <v>4.5014444265567821</v>
      </c>
      <c r="I194" s="388">
        <v>2.0852183511989013</v>
      </c>
      <c r="J194" s="388">
        <v>28.961365988873631</v>
      </c>
      <c r="K194" s="388">
        <v>665.77852847985355</v>
      </c>
      <c r="L194" s="388">
        <v>0.1</v>
      </c>
      <c r="M194" s="388">
        <v>0.43501758151648479</v>
      </c>
      <c r="N194" s="388">
        <v>9.5982923253113537</v>
      </c>
      <c r="O194" s="388">
        <v>0.66577852847985353</v>
      </c>
      <c r="P194" s="388">
        <v>6.4837018432412602E-2</v>
      </c>
      <c r="Q194" s="388">
        <v>0.48335286835164976</v>
      </c>
    </row>
    <row r="195" spans="1:17" ht="15.75" customHeight="1" x14ac:dyDescent="0.2">
      <c r="A195" s="386">
        <v>2024</v>
      </c>
      <c r="B195" s="387" t="s">
        <v>617</v>
      </c>
      <c r="C195" s="387" t="s">
        <v>615</v>
      </c>
      <c r="D195" s="387" t="s">
        <v>316</v>
      </c>
      <c r="E195" s="386">
        <v>30.999999999999996</v>
      </c>
      <c r="F195" s="388">
        <v>0.14965678608039035</v>
      </c>
      <c r="G195" s="388">
        <v>9.8088042310077398E-3</v>
      </c>
      <c r="H195" s="388">
        <v>7.1140510080143438</v>
      </c>
      <c r="I195" s="388">
        <v>3.4762003307968978</v>
      </c>
      <c r="J195" s="388">
        <v>48.280560149956919</v>
      </c>
      <c r="K195" s="388">
        <v>1109.8979344817683</v>
      </c>
      <c r="L195" s="388">
        <v>0.1</v>
      </c>
      <c r="M195" s="388">
        <v>8.8279238079069663E-2</v>
      </c>
      <c r="N195" s="388">
        <v>13.871532911719779</v>
      </c>
      <c r="O195" s="388">
        <v>1.1098979344817683</v>
      </c>
      <c r="P195" s="388">
        <v>0.20561272162167091</v>
      </c>
      <c r="Q195" s="388">
        <v>9.8088042310077395E-2</v>
      </c>
    </row>
    <row r="196" spans="1:17" ht="15.75" customHeight="1" x14ac:dyDescent="0.2">
      <c r="A196" s="386">
        <v>2024</v>
      </c>
      <c r="B196" s="387" t="s">
        <v>617</v>
      </c>
      <c r="C196" s="387" t="s">
        <v>615</v>
      </c>
      <c r="D196" s="387" t="s">
        <v>328</v>
      </c>
      <c r="E196" s="386">
        <v>1</v>
      </c>
      <c r="F196" s="388">
        <v>3.8219936387738941E-2</v>
      </c>
      <c r="G196" s="388">
        <v>0.32442214144647502</v>
      </c>
      <c r="H196" s="388">
        <v>13.155258730722506</v>
      </c>
      <c r="I196" s="388">
        <v>4.2565007020347032</v>
      </c>
      <c r="J196" s="388">
        <v>59.118065306037536</v>
      </c>
      <c r="K196" s="388">
        <v>1359.03598404684</v>
      </c>
      <c r="L196" s="388">
        <v>0.1</v>
      </c>
      <c r="M196" s="388">
        <v>2.9197992730182754</v>
      </c>
      <c r="N196" s="388">
        <v>25.287835860654248</v>
      </c>
      <c r="O196" s="388">
        <v>1.35903598404684</v>
      </c>
      <c r="P196" s="388">
        <v>0.1305776841628877</v>
      </c>
      <c r="Q196" s="388">
        <v>3.2442214144647501</v>
      </c>
    </row>
    <row r="197" spans="1:17" ht="15.75" customHeight="1" x14ac:dyDescent="0.2">
      <c r="A197" s="386">
        <v>2024</v>
      </c>
      <c r="B197" s="387" t="s">
        <v>617</v>
      </c>
      <c r="C197" s="387" t="s">
        <v>615</v>
      </c>
      <c r="D197" s="387" t="s">
        <v>1711</v>
      </c>
      <c r="E197" s="386">
        <v>21.999999999999996</v>
      </c>
      <c r="F197" s="388">
        <v>2.6493949576257801E-2</v>
      </c>
      <c r="G197" s="388">
        <v>0.18438163485021825</v>
      </c>
      <c r="H197" s="388">
        <v>18.256712994221242</v>
      </c>
      <c r="I197" s="388">
        <v>7.3086795961949518</v>
      </c>
      <c r="J197" s="388">
        <v>101.509438836041</v>
      </c>
      <c r="K197" s="388">
        <v>2333.5503180699079</v>
      </c>
      <c r="L197" s="388">
        <v>0.1</v>
      </c>
      <c r="M197" s="388">
        <v>1.659434713651964</v>
      </c>
      <c r="N197" s="388">
        <v>65.068474698883279</v>
      </c>
      <c r="O197" s="388">
        <v>2.333550318069908</v>
      </c>
      <c r="P197" s="388">
        <v>0.1562823981312019</v>
      </c>
      <c r="Q197" s="388">
        <v>1.8438163485021823</v>
      </c>
    </row>
    <row r="198" spans="1:17" ht="15.75" customHeight="1" x14ac:dyDescent="0.2">
      <c r="A198" s="386">
        <v>2024</v>
      </c>
      <c r="B198" s="387" t="s">
        <v>617</v>
      </c>
      <c r="C198" s="387" t="s">
        <v>615</v>
      </c>
      <c r="D198" s="387" t="s">
        <v>379</v>
      </c>
      <c r="E198" s="386">
        <v>37</v>
      </c>
      <c r="F198" s="388">
        <v>1.2817361275203831E-2</v>
      </c>
      <c r="G198" s="388">
        <v>2.5297164370701699E-2</v>
      </c>
      <c r="H198" s="388">
        <v>1.2675648178164238</v>
      </c>
      <c r="I198" s="388">
        <v>0.1614025351109013</v>
      </c>
      <c r="J198" s="388">
        <v>2.2417018765402958</v>
      </c>
      <c r="K198" s="388">
        <v>51.53337647219071</v>
      </c>
      <c r="L198" s="388">
        <v>0.1</v>
      </c>
      <c r="M198" s="388">
        <v>0.22767447933631527</v>
      </c>
      <c r="N198" s="388">
        <v>0.25624579900779193</v>
      </c>
      <c r="O198" s="388">
        <v>5.1533376472190709E-2</v>
      </c>
      <c r="P198" s="388">
        <v>1.2817361275203831E-2</v>
      </c>
      <c r="Q198" s="388">
        <v>0.25297164370701697</v>
      </c>
    </row>
    <row r="199" spans="1:17" ht="15.75" customHeight="1" x14ac:dyDescent="0.2">
      <c r="A199" s="386">
        <v>2024</v>
      </c>
      <c r="B199" s="387" t="s">
        <v>617</v>
      </c>
      <c r="C199" s="387" t="s">
        <v>615</v>
      </c>
      <c r="D199" s="387" t="s">
        <v>397</v>
      </c>
      <c r="E199" s="386">
        <v>24.999999999999982</v>
      </c>
      <c r="F199" s="388">
        <v>6.9752876495224611E-3</v>
      </c>
      <c r="G199" s="388">
        <v>4.9700912223699491E-3</v>
      </c>
      <c r="H199" s="388">
        <v>0.61546264799078709</v>
      </c>
      <c r="I199" s="388">
        <v>0.10874576947872149</v>
      </c>
      <c r="J199" s="388">
        <v>1.5103579094266872</v>
      </c>
      <c r="K199" s="388">
        <v>34.720871481073267</v>
      </c>
      <c r="L199" s="388">
        <v>0.1</v>
      </c>
      <c r="M199" s="388">
        <v>4.4730821001329545E-2</v>
      </c>
      <c r="N199" s="388">
        <v>0.18396206867625398</v>
      </c>
      <c r="O199" s="388">
        <v>3.4720871481073265E-2</v>
      </c>
      <c r="P199" s="388">
        <v>6.9752876495224611E-3</v>
      </c>
      <c r="Q199" s="388">
        <v>4.9700912223699489E-2</v>
      </c>
    </row>
    <row r="200" spans="1:17" ht="15.75" customHeight="1" x14ac:dyDescent="0.2">
      <c r="A200" s="386">
        <v>2024</v>
      </c>
      <c r="B200" s="387" t="s">
        <v>617</v>
      </c>
      <c r="C200" s="387" t="s">
        <v>615</v>
      </c>
      <c r="D200" s="387" t="s">
        <v>439</v>
      </c>
      <c r="E200" s="386">
        <v>12.999999999999995</v>
      </c>
      <c r="F200" s="388">
        <v>4.2612334652364341E-3</v>
      </c>
      <c r="G200" s="388">
        <v>3.2927102860331597E-3</v>
      </c>
      <c r="H200" s="388">
        <v>0.33856595161572212</v>
      </c>
      <c r="I200" s="388">
        <v>6.2499741528019355E-2</v>
      </c>
      <c r="J200" s="388">
        <v>0.86805196566693554</v>
      </c>
      <c r="K200" s="388">
        <v>19.955217601538749</v>
      </c>
      <c r="L200" s="388">
        <v>0.1</v>
      </c>
      <c r="M200" s="388">
        <v>2.9634392574298438E-2</v>
      </c>
      <c r="N200" s="388">
        <v>0.11084215137091875</v>
      </c>
      <c r="O200" s="388">
        <v>1.995521760153875E-2</v>
      </c>
      <c r="P200" s="388">
        <v>4.2612334652364341E-3</v>
      </c>
      <c r="Q200" s="388">
        <v>3.2927102860331597E-2</v>
      </c>
    </row>
    <row r="201" spans="1:17" ht="15.75" customHeight="1" x14ac:dyDescent="0.2">
      <c r="A201" s="386">
        <v>2024</v>
      </c>
      <c r="B201" s="387" t="s">
        <v>617</v>
      </c>
      <c r="C201" s="387" t="s">
        <v>615</v>
      </c>
      <c r="D201" s="387" t="s">
        <v>448</v>
      </c>
      <c r="E201" s="386">
        <v>58.000000000000028</v>
      </c>
      <c r="F201" s="388">
        <v>1.0921038062795086E-2</v>
      </c>
      <c r="G201" s="388">
        <v>6.8404050678857617E-2</v>
      </c>
      <c r="H201" s="388">
        <v>2.4132494060783736</v>
      </c>
      <c r="I201" s="388">
        <v>0.38197770269210657</v>
      </c>
      <c r="J201" s="388">
        <v>5.3052458707237022</v>
      </c>
      <c r="K201" s="388">
        <v>121.95967518905061</v>
      </c>
      <c r="L201" s="388">
        <v>0.1</v>
      </c>
      <c r="M201" s="388">
        <v>0.61563645610971851</v>
      </c>
      <c r="N201" s="388">
        <v>1.1256184040331223</v>
      </c>
      <c r="O201" s="388">
        <v>0.12195967518905061</v>
      </c>
      <c r="P201" s="388">
        <v>2.859563046492648E-2</v>
      </c>
      <c r="Q201" s="388">
        <v>0.68404050678857609</v>
      </c>
    </row>
    <row r="202" spans="1:17" ht="15.75" customHeight="1" x14ac:dyDescent="0.2">
      <c r="A202" s="386">
        <v>2024</v>
      </c>
      <c r="B202" s="387" t="s">
        <v>617</v>
      </c>
      <c r="C202" s="387" t="s">
        <v>615</v>
      </c>
      <c r="D202" s="387" t="s">
        <v>451</v>
      </c>
      <c r="E202" s="386">
        <v>7.0000000000000036</v>
      </c>
      <c r="F202" s="388">
        <v>1.1651893138819036E-2</v>
      </c>
      <c r="G202" s="388">
        <v>8.4921154921680314E-2</v>
      </c>
      <c r="H202" s="388">
        <v>2.8962345900251827</v>
      </c>
      <c r="I202" s="388">
        <v>0.40779185962250641</v>
      </c>
      <c r="J202" s="388">
        <v>5.6637758280903672</v>
      </c>
      <c r="K202" s="388">
        <v>130.20174317449121</v>
      </c>
      <c r="L202" s="388">
        <v>0.1</v>
      </c>
      <c r="M202" s="388">
        <v>0.7642903942951228</v>
      </c>
      <c r="N202" s="388">
        <v>1.1488610357520643</v>
      </c>
      <c r="O202" s="388">
        <v>0.13020174317449121</v>
      </c>
      <c r="P202" s="388">
        <v>3.0749121422357362E-2</v>
      </c>
      <c r="Q202" s="388">
        <v>0.84921154921680309</v>
      </c>
    </row>
    <row r="203" spans="1:17" ht="15.75" customHeight="1" x14ac:dyDescent="0.2">
      <c r="A203" s="386">
        <v>2024</v>
      </c>
      <c r="B203" s="387" t="s">
        <v>617</v>
      </c>
      <c r="C203" s="387" t="s">
        <v>615</v>
      </c>
      <c r="D203" s="387" t="s">
        <v>453</v>
      </c>
      <c r="E203" s="386">
        <v>1</v>
      </c>
      <c r="F203" s="388">
        <v>1.2232239092080356E-2</v>
      </c>
      <c r="G203" s="388">
        <v>9.8036798393797892E-2</v>
      </c>
      <c r="H203" s="388">
        <v>3.279755901136006</v>
      </c>
      <c r="I203" s="388">
        <v>0.42828996109689377</v>
      </c>
      <c r="J203" s="388">
        <v>5.9484716819013022</v>
      </c>
      <c r="K203" s="388">
        <v>136.74647544600694</v>
      </c>
      <c r="L203" s="388">
        <v>0.1</v>
      </c>
      <c r="M203" s="388">
        <v>0.882331185544181</v>
      </c>
      <c r="N203" s="388">
        <v>1.1673171807577396</v>
      </c>
      <c r="O203" s="388">
        <v>0.13674647544600693</v>
      </c>
      <c r="P203" s="388">
        <v>3.2459131797230797E-2</v>
      </c>
      <c r="Q203" s="388">
        <v>0.98036798393797886</v>
      </c>
    </row>
    <row r="204" spans="1:17" ht="15.75" customHeight="1" x14ac:dyDescent="0.2">
      <c r="A204" s="386">
        <v>2024</v>
      </c>
      <c r="B204" s="387" t="s">
        <v>617</v>
      </c>
      <c r="C204" s="387" t="s">
        <v>615</v>
      </c>
      <c r="D204" s="387" t="s">
        <v>1715</v>
      </c>
      <c r="E204" s="386">
        <v>10</v>
      </c>
      <c r="F204" s="388">
        <v>1.0848702791645263E-2</v>
      </c>
      <c r="G204" s="388">
        <v>6.6769295372081497E-2</v>
      </c>
      <c r="H204" s="388">
        <v>2.365446681039908</v>
      </c>
      <c r="I204" s="388">
        <v>0.37942278571564836</v>
      </c>
      <c r="J204" s="388">
        <v>5.2697609127173379</v>
      </c>
      <c r="K204" s="388">
        <v>121.14392902798477</v>
      </c>
      <c r="L204" s="388">
        <v>0.1</v>
      </c>
      <c r="M204" s="388">
        <v>0.60092365834873351</v>
      </c>
      <c r="N204" s="388">
        <v>1.1233179998589171</v>
      </c>
      <c r="O204" s="388">
        <v>0.12114392902798476</v>
      </c>
      <c r="P204" s="388">
        <v>2.8382491968068958E-2</v>
      </c>
      <c r="Q204" s="388">
        <v>0.66769295372081494</v>
      </c>
    </row>
    <row r="205" spans="1:17" ht="15.75" customHeight="1" x14ac:dyDescent="0.2">
      <c r="A205" s="386">
        <v>2024</v>
      </c>
      <c r="B205" s="387" t="s">
        <v>617</v>
      </c>
      <c r="C205" s="387" t="s">
        <v>615</v>
      </c>
      <c r="D205" s="387" t="s">
        <v>479</v>
      </c>
      <c r="E205" s="386">
        <v>6.0000000000000009</v>
      </c>
      <c r="F205" s="388">
        <v>8.179777018039654E-3</v>
      </c>
      <c r="G205" s="388">
        <v>0.18726490050092578</v>
      </c>
      <c r="H205" s="388">
        <v>5.7491612376479599</v>
      </c>
      <c r="I205" s="388">
        <v>0.3275250191114652</v>
      </c>
      <c r="J205" s="388">
        <v>4.5489585987703505</v>
      </c>
      <c r="K205" s="388">
        <v>104.57376089127243</v>
      </c>
      <c r="L205" s="388">
        <v>0.1</v>
      </c>
      <c r="M205" s="388">
        <v>1.685384104508332</v>
      </c>
      <c r="N205" s="388">
        <v>0.46143720155972673</v>
      </c>
      <c r="O205" s="388">
        <v>0.10457376089127243</v>
      </c>
      <c r="P205" s="388">
        <v>3.0321348126026756E-2</v>
      </c>
      <c r="Q205" s="388">
        <v>1.8726490050092577</v>
      </c>
    </row>
    <row r="206" spans="1:17" ht="15.75" customHeight="1" x14ac:dyDescent="0.2">
      <c r="A206" s="386">
        <v>2024</v>
      </c>
      <c r="B206" s="387" t="s">
        <v>617</v>
      </c>
      <c r="C206" s="387" t="s">
        <v>615</v>
      </c>
      <c r="D206" s="387" t="s">
        <v>481</v>
      </c>
      <c r="E206" s="386">
        <v>1.9999999999999998</v>
      </c>
      <c r="F206" s="388">
        <v>0</v>
      </c>
      <c r="G206" s="388">
        <v>0.10270715185060478</v>
      </c>
      <c r="H206" s="388">
        <v>1.5934307886999737</v>
      </c>
      <c r="I206" s="388">
        <v>0.18795837534533774</v>
      </c>
      <c r="J206" s="388">
        <v>2.6105329909074686</v>
      </c>
      <c r="K206" s="388">
        <v>60.01225266453951</v>
      </c>
      <c r="L206" s="388">
        <v>0.1</v>
      </c>
      <c r="M206" s="388">
        <v>0.92436436665544297</v>
      </c>
      <c r="N206" s="388">
        <v>0.43770276830083849</v>
      </c>
      <c r="O206" s="388">
        <v>6.0012252664539509E-2</v>
      </c>
      <c r="P206" s="388">
        <v>1.3939865375908666E-2</v>
      </c>
      <c r="Q206" s="388">
        <v>1.0270715185060477</v>
      </c>
    </row>
    <row r="207" spans="1:17" ht="15.75" customHeight="1" x14ac:dyDescent="0.2">
      <c r="A207" s="386">
        <v>2024</v>
      </c>
      <c r="B207" s="387" t="s">
        <v>617</v>
      </c>
      <c r="C207" s="387" t="s">
        <v>615</v>
      </c>
      <c r="D207" s="387" t="s">
        <v>484</v>
      </c>
      <c r="E207" s="386">
        <v>5.0000000000000018</v>
      </c>
      <c r="F207" s="388">
        <v>1.0547201308531786E-2</v>
      </c>
      <c r="G207" s="388">
        <v>5.9955452806954718E-2</v>
      </c>
      <c r="H207" s="388">
        <v>2.1661995880676379</v>
      </c>
      <c r="I207" s="388">
        <v>0.36877360661685726</v>
      </c>
      <c r="J207" s="388">
        <v>5.1218556474563508</v>
      </c>
      <c r="K207" s="388">
        <v>117.74380798750231</v>
      </c>
      <c r="L207" s="388">
        <v>0.1</v>
      </c>
      <c r="M207" s="388">
        <v>0.53959907526259243</v>
      </c>
      <c r="N207" s="388">
        <v>1.1137296585247562</v>
      </c>
      <c r="O207" s="388">
        <v>0.11774380798750231</v>
      </c>
      <c r="P207" s="388">
        <v>2.7494106925894601E-2</v>
      </c>
      <c r="Q207" s="388">
        <v>0.59955452806954712</v>
      </c>
    </row>
    <row r="208" spans="1:17" ht="15.75" customHeight="1" x14ac:dyDescent="0.2">
      <c r="A208" s="386">
        <v>2024</v>
      </c>
      <c r="B208" s="387" t="s">
        <v>617</v>
      </c>
      <c r="C208" s="387" t="s">
        <v>615</v>
      </c>
      <c r="D208" s="387" t="s">
        <v>487</v>
      </c>
      <c r="E208" s="386">
        <v>9.0000000000000018</v>
      </c>
      <c r="F208" s="388">
        <v>0</v>
      </c>
      <c r="G208" s="388">
        <v>0.20901071379158187</v>
      </c>
      <c r="H208" s="388">
        <v>4.1916614375206569</v>
      </c>
      <c r="I208" s="388">
        <v>0.35550427146720692</v>
      </c>
      <c r="J208" s="388">
        <v>4.9375593259334298</v>
      </c>
      <c r="K208" s="388">
        <v>113.50711094099839</v>
      </c>
      <c r="L208" s="388">
        <v>0.1</v>
      </c>
      <c r="M208" s="388">
        <v>1.8810964241242367</v>
      </c>
      <c r="N208" s="388">
        <v>0.63844214508326746</v>
      </c>
      <c r="O208" s="388">
        <v>0.11350711094099838</v>
      </c>
      <c r="P208" s="388">
        <v>2.8890195216587786E-2</v>
      </c>
      <c r="Q208" s="388">
        <v>2.0901071379158185</v>
      </c>
    </row>
    <row r="209" spans="1:17" ht="15.75" customHeight="1" x14ac:dyDescent="0.2">
      <c r="A209" s="386">
        <v>2024</v>
      </c>
      <c r="B209" s="387" t="s">
        <v>617</v>
      </c>
      <c r="C209" s="387" t="s">
        <v>615</v>
      </c>
      <c r="D209" s="387" t="s">
        <v>493</v>
      </c>
      <c r="E209" s="386">
        <v>3.0000000000000004</v>
      </c>
      <c r="F209" s="388">
        <v>1.3053751676754731E-2</v>
      </c>
      <c r="G209" s="388">
        <v>0.50314413127015967</v>
      </c>
      <c r="H209" s="388">
        <v>5.8806579636061649</v>
      </c>
      <c r="I209" s="388">
        <v>0.41706372553109888</v>
      </c>
      <c r="J209" s="388">
        <v>5.7925517434874845</v>
      </c>
      <c r="K209" s="388">
        <v>133.16210904568931</v>
      </c>
      <c r="L209" s="388">
        <v>0.1</v>
      </c>
      <c r="M209" s="388">
        <v>4.5282971814314363</v>
      </c>
      <c r="N209" s="388">
        <v>0.87192566901584412</v>
      </c>
      <c r="O209" s="388">
        <v>0.13316210904568931</v>
      </c>
      <c r="P209" s="388">
        <v>7.3318942628630021E-2</v>
      </c>
      <c r="Q209" s="388">
        <v>5.0314413127015962</v>
      </c>
    </row>
    <row r="210" spans="1:17" ht="15.75" customHeight="1" x14ac:dyDescent="0.2">
      <c r="A210" s="386">
        <v>2024</v>
      </c>
      <c r="B210" s="387" t="s">
        <v>617</v>
      </c>
      <c r="C210" s="387" t="s">
        <v>615</v>
      </c>
      <c r="D210" s="387" t="s">
        <v>496</v>
      </c>
      <c r="E210" s="386">
        <v>9.9999999999999982</v>
      </c>
      <c r="F210" s="388">
        <v>0</v>
      </c>
      <c r="G210" s="388">
        <v>0.30950686935298621</v>
      </c>
      <c r="H210" s="388">
        <v>5.7572569313734228</v>
      </c>
      <c r="I210" s="388">
        <v>0.40064323019635067</v>
      </c>
      <c r="J210" s="388">
        <v>5.5644893082826483</v>
      </c>
      <c r="K210" s="388">
        <v>127.91929444327927</v>
      </c>
      <c r="L210" s="388">
        <v>0.1</v>
      </c>
      <c r="M210" s="388">
        <v>2.7855618241768756</v>
      </c>
      <c r="N210" s="388">
        <v>0.65962805483162046</v>
      </c>
      <c r="O210" s="388">
        <v>0.12791929444327926</v>
      </c>
      <c r="P210" s="388">
        <v>3.5796428716623349E-2</v>
      </c>
      <c r="Q210" s="388">
        <v>3.0950686935298619</v>
      </c>
    </row>
    <row r="211" spans="1:17" ht="15.75" customHeight="1" x14ac:dyDescent="0.2">
      <c r="A211" s="386">
        <v>2024</v>
      </c>
      <c r="B211" s="387" t="s">
        <v>617</v>
      </c>
      <c r="C211" s="387" t="s">
        <v>615</v>
      </c>
      <c r="D211" s="387" t="s">
        <v>499</v>
      </c>
      <c r="E211" s="386">
        <v>49</v>
      </c>
      <c r="F211" s="388">
        <v>1.2353660192262153E-2</v>
      </c>
      <c r="G211" s="388">
        <v>3.7344893793832053E-2</v>
      </c>
      <c r="H211" s="388">
        <v>2.3272182373072878</v>
      </c>
      <c r="I211" s="388">
        <v>0.43210187946093143</v>
      </c>
      <c r="J211" s="388">
        <v>6.0014149925129363</v>
      </c>
      <c r="K211" s="388">
        <v>137.9635630462744</v>
      </c>
      <c r="L211" s="388">
        <v>0.1</v>
      </c>
      <c r="M211" s="388">
        <v>0.33610404414448847</v>
      </c>
      <c r="N211" s="388">
        <v>1.5194226545321403</v>
      </c>
      <c r="O211" s="388">
        <v>0.13796356304627441</v>
      </c>
      <c r="P211" s="388">
        <v>2.4227328503996497E-2</v>
      </c>
      <c r="Q211" s="388">
        <v>0.37344893793832051</v>
      </c>
    </row>
    <row r="212" spans="1:17" ht="15.75" customHeight="1" x14ac:dyDescent="0.2">
      <c r="A212" s="386">
        <v>2024</v>
      </c>
      <c r="B212" s="387" t="s">
        <v>617</v>
      </c>
      <c r="C212" s="387" t="s">
        <v>615</v>
      </c>
      <c r="D212" s="387" t="s">
        <v>502</v>
      </c>
      <c r="E212" s="386">
        <v>4.0000000000000009</v>
      </c>
      <c r="F212" s="388">
        <v>4.1925807276802724E-3</v>
      </c>
      <c r="G212" s="388">
        <v>1.9214861256927996E-2</v>
      </c>
      <c r="H212" s="388">
        <v>2.1693774085723225</v>
      </c>
      <c r="I212" s="388">
        <v>0.58621221085844577</v>
      </c>
      <c r="J212" s="388">
        <v>8.1418362619228581</v>
      </c>
      <c r="K212" s="388">
        <v>187.16864969937606</v>
      </c>
      <c r="L212" s="388">
        <v>0.1</v>
      </c>
      <c r="M212" s="388">
        <v>0.17293375131235197</v>
      </c>
      <c r="N212" s="388">
        <v>2.6203450157193413</v>
      </c>
      <c r="O212" s="388">
        <v>0.18716864969937605</v>
      </c>
      <c r="P212" s="388">
        <v>1.4545032183958664E-2</v>
      </c>
      <c r="Q212" s="388">
        <v>0.19214861256927995</v>
      </c>
    </row>
    <row r="213" spans="1:17" ht="15.75" customHeight="1" x14ac:dyDescent="0.2">
      <c r="A213" s="386">
        <v>2024</v>
      </c>
      <c r="B213" s="387" t="s">
        <v>617</v>
      </c>
      <c r="C213" s="387" t="s">
        <v>615</v>
      </c>
      <c r="D213" s="387" t="s">
        <v>1625</v>
      </c>
      <c r="E213" s="386">
        <v>3.0000000000000004</v>
      </c>
      <c r="F213" s="388">
        <v>4.5315360135545395E-3</v>
      </c>
      <c r="G213" s="388">
        <v>2.7668000152928442E-2</v>
      </c>
      <c r="H213" s="388">
        <v>2.8741287821264869</v>
      </c>
      <c r="I213" s="388">
        <v>0.64693521779026553</v>
      </c>
      <c r="J213" s="388">
        <v>8.9852113581981321</v>
      </c>
      <c r="K213" s="388">
        <v>206.55658294708348</v>
      </c>
      <c r="L213" s="388">
        <v>0.1</v>
      </c>
      <c r="M213" s="388">
        <v>0.24901200137635596</v>
      </c>
      <c r="N213" s="388">
        <v>2.7029376113545744</v>
      </c>
      <c r="O213" s="388">
        <v>0.20655658294708348</v>
      </c>
      <c r="P213" s="388">
        <v>1.6354779057488906E-2</v>
      </c>
      <c r="Q213" s="388">
        <v>0.2766800015292844</v>
      </c>
    </row>
    <row r="214" spans="1:17" ht="15.75" customHeight="1" x14ac:dyDescent="0.2">
      <c r="A214" s="386">
        <v>2024</v>
      </c>
      <c r="B214" s="387" t="s">
        <v>617</v>
      </c>
      <c r="C214" s="387" t="s">
        <v>615</v>
      </c>
      <c r="D214" s="387" t="s">
        <v>514</v>
      </c>
      <c r="E214" s="386">
        <v>23.999999999999996</v>
      </c>
      <c r="F214" s="388">
        <v>3.2915556699109356E-3</v>
      </c>
      <c r="G214" s="388">
        <v>1.4611814946288953E-3</v>
      </c>
      <c r="H214" s="388">
        <v>2.235507467769009</v>
      </c>
      <c r="I214" s="388">
        <v>1.0608587839472128</v>
      </c>
      <c r="J214" s="388">
        <v>14.734149777044621</v>
      </c>
      <c r="K214" s="388">
        <v>338.71608682861199</v>
      </c>
      <c r="L214" s="388">
        <v>0.1</v>
      </c>
      <c r="M214" s="388">
        <v>1.3150633451660057E-2</v>
      </c>
      <c r="N214" s="388">
        <v>3.6436016862313174</v>
      </c>
      <c r="O214" s="388">
        <v>0.33871608682861198</v>
      </c>
      <c r="P214" s="388">
        <v>2.0500345641978376E-2</v>
      </c>
      <c r="Q214" s="388">
        <v>1.4611814946288952E-2</v>
      </c>
    </row>
    <row r="215" spans="1:17" ht="15.75" customHeight="1" x14ac:dyDescent="0.2">
      <c r="A215" s="386">
        <v>2024</v>
      </c>
      <c r="B215" s="387" t="s">
        <v>617</v>
      </c>
      <c r="C215" s="387" t="s">
        <v>615</v>
      </c>
      <c r="D215" s="387" t="s">
        <v>529</v>
      </c>
      <c r="E215" s="386">
        <v>5.0000000000000018</v>
      </c>
      <c r="F215" s="388">
        <v>1.7111716112509355E-2</v>
      </c>
      <c r="G215" s="388">
        <v>3.7031065004208906E-2</v>
      </c>
      <c r="H215" s="388">
        <v>3.7243779793150154</v>
      </c>
      <c r="I215" s="388">
        <v>0.78947520634793655</v>
      </c>
      <c r="J215" s="388">
        <v>10.964933421499119</v>
      </c>
      <c r="K215" s="388">
        <v>252.06743497699122</v>
      </c>
      <c r="L215" s="388">
        <v>0.1</v>
      </c>
      <c r="M215" s="388">
        <v>0.33327958503788013</v>
      </c>
      <c r="N215" s="388">
        <v>1.8705111941144068</v>
      </c>
      <c r="O215" s="388">
        <v>0.25206743497699124</v>
      </c>
      <c r="P215" s="388">
        <v>3.2622228336661632E-2</v>
      </c>
      <c r="Q215" s="388">
        <v>0.37031065004208902</v>
      </c>
    </row>
    <row r="216" spans="1:17" ht="15.75" customHeight="1" x14ac:dyDescent="0.2">
      <c r="A216" s="386">
        <v>2024</v>
      </c>
      <c r="B216" s="387" t="s">
        <v>617</v>
      </c>
      <c r="C216" s="387" t="s">
        <v>615</v>
      </c>
      <c r="D216" s="387" t="s">
        <v>535</v>
      </c>
      <c r="E216" s="386">
        <v>597.99999999999989</v>
      </c>
      <c r="F216" s="388">
        <v>2.7083763663069619E-3</v>
      </c>
      <c r="G216" s="388">
        <v>2.1364295903264696E-3</v>
      </c>
      <c r="H216" s="388">
        <v>2.2087187587275445</v>
      </c>
      <c r="I216" s="388">
        <v>1.1746786662232696</v>
      </c>
      <c r="J216" s="388">
        <v>16.31498147532319</v>
      </c>
      <c r="K216" s="388">
        <v>375.05704540972846</v>
      </c>
      <c r="L216" s="388">
        <v>0.1</v>
      </c>
      <c r="M216" s="388">
        <v>1.9227866312938224E-2</v>
      </c>
      <c r="N216" s="388">
        <v>3.9222492888847516</v>
      </c>
      <c r="O216" s="388">
        <v>0.37505704540972845</v>
      </c>
      <c r="P216" s="388">
        <v>2.1775048394490407E-2</v>
      </c>
      <c r="Q216" s="388">
        <v>2.1364295903264694E-2</v>
      </c>
    </row>
    <row r="217" spans="1:17" ht="15.75" customHeight="1" x14ac:dyDescent="0.2">
      <c r="A217" s="386">
        <v>2024</v>
      </c>
      <c r="B217" s="387" t="s">
        <v>617</v>
      </c>
      <c r="C217" s="387" t="s">
        <v>615</v>
      </c>
      <c r="D217" s="387" t="s">
        <v>1616</v>
      </c>
      <c r="E217" s="386">
        <v>9</v>
      </c>
      <c r="F217" s="388">
        <v>4.5954706746799533E-3</v>
      </c>
      <c r="G217" s="388">
        <v>2.1735786283964137E-3</v>
      </c>
      <c r="H217" s="388">
        <v>2.1133272239429197</v>
      </c>
      <c r="I217" s="388">
        <v>1.2235747366259668</v>
      </c>
      <c r="J217" s="388">
        <v>16.994093564249539</v>
      </c>
      <c r="K217" s="388">
        <v>390.66881756895486</v>
      </c>
      <c r="L217" s="388">
        <v>0.1</v>
      </c>
      <c r="M217" s="388">
        <v>1.9562207655567723E-2</v>
      </c>
      <c r="N217" s="388">
        <v>4.3108790825740879</v>
      </c>
      <c r="O217" s="388">
        <v>0.39066881756895488</v>
      </c>
      <c r="P217" s="388">
        <v>2.4461796957828044E-2</v>
      </c>
      <c r="Q217" s="388">
        <v>2.1735786283964137E-2</v>
      </c>
    </row>
    <row r="218" spans="1:17" ht="15.75" customHeight="1" x14ac:dyDescent="0.2">
      <c r="A218" s="386">
        <v>2024</v>
      </c>
      <c r="B218" s="387" t="s">
        <v>617</v>
      </c>
      <c r="C218" s="387" t="s">
        <v>615</v>
      </c>
      <c r="D218" s="387" t="s">
        <v>544</v>
      </c>
      <c r="E218" s="386">
        <v>1</v>
      </c>
      <c r="F218" s="388">
        <v>4.0342246139133821E-2</v>
      </c>
      <c r="G218" s="388">
        <v>1.1254529882205517E-6</v>
      </c>
      <c r="H218" s="388">
        <v>0.78801580426065154</v>
      </c>
      <c r="I218" s="388">
        <v>0.35249187591067666</v>
      </c>
      <c r="J218" s="388">
        <v>4.8957204987593981</v>
      </c>
      <c r="K218" s="388">
        <v>112.54529882205513</v>
      </c>
      <c r="L218" s="388">
        <v>0.1</v>
      </c>
      <c r="M218" s="388">
        <v>1.0129076893984965E-5</v>
      </c>
      <c r="N218" s="388">
        <v>1.2392335338345863</v>
      </c>
      <c r="O218" s="388">
        <v>0.11254529882205513</v>
      </c>
      <c r="P218" s="388">
        <v>4.0342246139133821E-2</v>
      </c>
      <c r="Q218" s="388">
        <v>1.1254529882205516E-5</v>
      </c>
    </row>
    <row r="219" spans="1:17" ht="15.75" customHeight="1" x14ac:dyDescent="0.2">
      <c r="A219" s="386">
        <v>2024</v>
      </c>
      <c r="B219" s="387" t="s">
        <v>617</v>
      </c>
      <c r="C219" s="387" t="s">
        <v>615</v>
      </c>
      <c r="D219" s="387" t="s">
        <v>392</v>
      </c>
      <c r="E219" s="386">
        <v>66.000000000000014</v>
      </c>
      <c r="F219" s="388">
        <v>9.0496170745660333E-3</v>
      </c>
      <c r="G219" s="388">
        <v>5.3467154854565857E-3</v>
      </c>
      <c r="H219" s="388">
        <v>0.7321108680746421</v>
      </c>
      <c r="I219" s="388">
        <v>0.13679396001658428</v>
      </c>
      <c r="J219" s="388">
        <v>1.8999161113414484</v>
      </c>
      <c r="K219" s="388">
        <v>43.676232444630998</v>
      </c>
      <c r="L219" s="388">
        <v>0.1</v>
      </c>
      <c r="M219" s="388">
        <v>4.8120439369109265E-2</v>
      </c>
      <c r="N219" s="388">
        <v>0.24277432843315139</v>
      </c>
      <c r="O219" s="388">
        <v>4.3676232444630994E-2</v>
      </c>
      <c r="P219" s="388">
        <v>9.0496170745660333E-3</v>
      </c>
      <c r="Q219" s="388">
        <v>5.3467154854565851E-2</v>
      </c>
    </row>
    <row r="220" spans="1:17" ht="15.75" customHeight="1" x14ac:dyDescent="0.2">
      <c r="A220" s="386">
        <v>2024</v>
      </c>
      <c r="B220" s="387" t="s">
        <v>617</v>
      </c>
      <c r="C220" s="387" t="s">
        <v>615</v>
      </c>
      <c r="D220" s="387" t="s">
        <v>422</v>
      </c>
      <c r="E220" s="386">
        <v>25.999999999999996</v>
      </c>
      <c r="F220" s="388">
        <v>6.7240519020811865E-2</v>
      </c>
      <c r="G220" s="388">
        <v>2.8782870148470713E-3</v>
      </c>
      <c r="H220" s="388">
        <v>2.9207650120657171</v>
      </c>
      <c r="I220" s="388">
        <v>1.4996774943462328</v>
      </c>
      <c r="J220" s="388">
        <v>20.828854088142123</v>
      </c>
      <c r="K220" s="388">
        <v>478.82423191131312</v>
      </c>
      <c r="L220" s="388">
        <v>0.1</v>
      </c>
      <c r="M220" s="388">
        <v>2.5904583133623638E-2</v>
      </c>
      <c r="N220" s="388">
        <v>5.7636644348807264</v>
      </c>
      <c r="O220" s="388">
        <v>0.47882423191131313</v>
      </c>
      <c r="P220" s="388">
        <v>9.1566808068805836E-2</v>
      </c>
      <c r="Q220" s="388">
        <v>2.878287014847071E-2</v>
      </c>
    </row>
    <row r="221" spans="1:17" ht="15.75" customHeight="1" x14ac:dyDescent="0.2">
      <c r="A221" s="386">
        <v>2024</v>
      </c>
      <c r="B221" s="387" t="s">
        <v>617</v>
      </c>
      <c r="C221" s="387" t="s">
        <v>615</v>
      </c>
      <c r="D221" s="387" t="s">
        <v>425</v>
      </c>
      <c r="E221" s="386">
        <v>220</v>
      </c>
      <c r="F221" s="388">
        <v>1.652950374409351E-2</v>
      </c>
      <c r="G221" s="388">
        <v>5.9840399169279912E-2</v>
      </c>
      <c r="H221" s="388">
        <v>6.5498981191394288</v>
      </c>
      <c r="I221" s="388">
        <v>1.6222013494681209</v>
      </c>
      <c r="J221" s="388">
        <v>22.530574298168347</v>
      </c>
      <c r="K221" s="388">
        <v>517.94423673950223</v>
      </c>
      <c r="L221" s="388">
        <v>0.1</v>
      </c>
      <c r="M221" s="388">
        <v>0.53856359252351926</v>
      </c>
      <c r="N221" s="388">
        <v>5.9391020735687627</v>
      </c>
      <c r="O221" s="388">
        <v>0.51794423673950218</v>
      </c>
      <c r="P221" s="388">
        <v>4.7742005957715362E-2</v>
      </c>
      <c r="Q221" s="388">
        <v>0.59840399169279912</v>
      </c>
    </row>
    <row r="222" spans="1:17" ht="15.75" customHeight="1" x14ac:dyDescent="0.2">
      <c r="A222" s="386">
        <v>2024</v>
      </c>
      <c r="B222" s="387" t="s">
        <v>617</v>
      </c>
      <c r="C222" s="387" t="s">
        <v>615</v>
      </c>
      <c r="D222" s="387" t="s">
        <v>1777</v>
      </c>
      <c r="E222" s="386">
        <v>33.999999999999957</v>
      </c>
      <c r="F222" s="388">
        <v>4.1022889295383447E-2</v>
      </c>
      <c r="G222" s="388">
        <v>7.5959804564686654E-3</v>
      </c>
      <c r="H222" s="388">
        <v>2.4732163011623847</v>
      </c>
      <c r="I222" s="388">
        <v>0.7554672015911903</v>
      </c>
      <c r="J222" s="388">
        <v>10.492600022099865</v>
      </c>
      <c r="K222" s="388">
        <v>241.20919591034169</v>
      </c>
      <c r="L222" s="388">
        <v>0.1</v>
      </c>
      <c r="M222" s="388">
        <v>6.8363824108217994E-2</v>
      </c>
      <c r="N222" s="388">
        <v>2.7780549114777822</v>
      </c>
      <c r="O222" s="388">
        <v>0.24120919591034168</v>
      </c>
      <c r="P222" s="388">
        <v>5.4130585139717899E-2</v>
      </c>
      <c r="Q222" s="388">
        <v>7.595980456468665E-2</v>
      </c>
    </row>
    <row r="223" spans="1:17" ht="15.75" customHeight="1" x14ac:dyDescent="0.2">
      <c r="A223" s="386">
        <v>2024</v>
      </c>
      <c r="B223" s="387" t="s">
        <v>617</v>
      </c>
      <c r="C223" s="387" t="s">
        <v>615</v>
      </c>
      <c r="D223" s="387" t="s">
        <v>431</v>
      </c>
      <c r="E223" s="386">
        <v>147.00000000000003</v>
      </c>
      <c r="F223" s="388">
        <v>0</v>
      </c>
      <c r="G223" s="388">
        <v>0.29957860644630258</v>
      </c>
      <c r="H223" s="388">
        <v>5.6025878937206111</v>
      </c>
      <c r="I223" s="388">
        <v>0.39618384120685773</v>
      </c>
      <c r="J223" s="388">
        <v>5.5025533500952459</v>
      </c>
      <c r="K223" s="388">
        <v>126.49547931253439</v>
      </c>
      <c r="L223" s="388">
        <v>0.1</v>
      </c>
      <c r="M223" s="388">
        <v>2.6962074580167235</v>
      </c>
      <c r="N223" s="388">
        <v>0.65753504658942552</v>
      </c>
      <c r="O223" s="388">
        <v>0.12649547931253438</v>
      </c>
      <c r="P223" s="388">
        <v>3.5114144886955842E-2</v>
      </c>
      <c r="Q223" s="388">
        <v>2.9957860644630259</v>
      </c>
    </row>
    <row r="224" spans="1:17" ht="15.75" customHeight="1" x14ac:dyDescent="0.2">
      <c r="A224" s="386">
        <v>2024</v>
      </c>
      <c r="B224" s="387" t="s">
        <v>617</v>
      </c>
      <c r="C224" s="387" t="s">
        <v>615</v>
      </c>
      <c r="D224" s="387" t="s">
        <v>460</v>
      </c>
      <c r="E224" s="386">
        <v>31.999999999999982</v>
      </c>
      <c r="F224" s="388">
        <v>3.282948468375845E-3</v>
      </c>
      <c r="G224" s="388">
        <v>3.3048357349459621E-2</v>
      </c>
      <c r="H224" s="388">
        <v>0.4251628522598998</v>
      </c>
      <c r="I224" s="388">
        <v>6.3191486330082369E-2</v>
      </c>
      <c r="J224" s="388">
        <v>0.87765953236225502</v>
      </c>
      <c r="K224" s="388">
        <v>20.17608120373</v>
      </c>
      <c r="L224" s="388">
        <v>0.1</v>
      </c>
      <c r="M224" s="388">
        <v>0.29743521614513657</v>
      </c>
      <c r="N224" s="388">
        <v>9.5602461648401235E-2</v>
      </c>
      <c r="O224" s="388">
        <v>2.017608120373E-2</v>
      </c>
      <c r="P224" s="388">
        <v>3.282948468375845E-3</v>
      </c>
      <c r="Q224" s="388">
        <v>0.33048357349459617</v>
      </c>
    </row>
    <row r="225" spans="1:17" ht="15.75" customHeight="1" x14ac:dyDescent="0.2">
      <c r="A225" s="386">
        <v>2024</v>
      </c>
      <c r="B225" s="387" t="s">
        <v>617</v>
      </c>
      <c r="C225" s="387" t="s">
        <v>615</v>
      </c>
      <c r="D225" s="387" t="s">
        <v>468</v>
      </c>
      <c r="E225" s="386">
        <v>757.00000000000023</v>
      </c>
      <c r="F225" s="388">
        <v>6.3339797244942198E-3</v>
      </c>
      <c r="G225" s="388">
        <v>7.8872332097990633E-2</v>
      </c>
      <c r="H225" s="388">
        <v>1.0271129265244874</v>
      </c>
      <c r="I225" s="388">
        <v>0.12048141916206782</v>
      </c>
      <c r="J225" s="388">
        <v>1.6733530439176088</v>
      </c>
      <c r="K225" s="388">
        <v>38.467886067071461</v>
      </c>
      <c r="L225" s="388">
        <v>0.1</v>
      </c>
      <c r="M225" s="388">
        <v>0.70985098888191567</v>
      </c>
      <c r="N225" s="388">
        <v>0.18450579527016875</v>
      </c>
      <c r="O225" s="388">
        <v>3.8467886067071459E-2</v>
      </c>
      <c r="P225" s="388">
        <v>6.3339797244942198E-3</v>
      </c>
      <c r="Q225" s="388">
        <v>0.78872332097990627</v>
      </c>
    </row>
    <row r="226" spans="1:17" ht="15.75" customHeight="1" x14ac:dyDescent="0.2">
      <c r="A226" s="386">
        <v>2024</v>
      </c>
      <c r="B226" s="387" t="s">
        <v>617</v>
      </c>
      <c r="C226" s="387" t="s">
        <v>615</v>
      </c>
      <c r="D226" s="387" t="s">
        <v>471</v>
      </c>
      <c r="E226" s="386">
        <v>357.99999999999977</v>
      </c>
      <c r="F226" s="388">
        <v>7.0959969518837309E-3</v>
      </c>
      <c r="G226" s="388">
        <v>7.5485514641838586E-2</v>
      </c>
      <c r="H226" s="388">
        <v>0.97937640203152343</v>
      </c>
      <c r="I226" s="388">
        <v>0.13056469334104637</v>
      </c>
      <c r="J226" s="388">
        <v>1.8133985186256438</v>
      </c>
      <c r="K226" s="388">
        <v>41.687322267256178</v>
      </c>
      <c r="L226" s="388">
        <v>9.9999999999999992E-2</v>
      </c>
      <c r="M226" s="388">
        <v>0.67936963177654719</v>
      </c>
      <c r="N226" s="388">
        <v>0.21156289129412406</v>
      </c>
      <c r="O226" s="388">
        <v>4.1687322267256181E-2</v>
      </c>
      <c r="P226" s="388">
        <v>7.0959969518837309E-3</v>
      </c>
      <c r="Q226" s="388">
        <v>0.7548551464183858</v>
      </c>
    </row>
    <row r="227" spans="1:17" ht="15.75" customHeight="1" x14ac:dyDescent="0.2">
      <c r="A227" s="386">
        <v>2024</v>
      </c>
      <c r="B227" s="387" t="s">
        <v>617</v>
      </c>
      <c r="C227" s="387" t="s">
        <v>615</v>
      </c>
      <c r="D227" s="387" t="s">
        <v>1310</v>
      </c>
      <c r="E227" s="386">
        <v>577.99999999999989</v>
      </c>
      <c r="F227" s="388">
        <v>1.5766382626774229E-2</v>
      </c>
      <c r="G227" s="388">
        <v>5.9761083333246284E-2</v>
      </c>
      <c r="H227" s="388">
        <v>0.75932060186440142</v>
      </c>
      <c r="I227" s="388">
        <v>0.2205752774351574</v>
      </c>
      <c r="J227" s="388">
        <v>3.0635455199327417</v>
      </c>
      <c r="K227" s="388">
        <v>70.426333791557283</v>
      </c>
      <c r="L227" s="388">
        <v>0.1</v>
      </c>
      <c r="M227" s="388">
        <v>0.53784974999921653</v>
      </c>
      <c r="N227" s="388">
        <v>0.53060128983750288</v>
      </c>
      <c r="O227" s="388">
        <v>7.0426333791557286E-2</v>
      </c>
      <c r="P227" s="388">
        <v>1.5766382626774229E-2</v>
      </c>
      <c r="Q227" s="388">
        <v>0.59761083333246279</v>
      </c>
    </row>
    <row r="228" spans="1:17" ht="15.75" customHeight="1" x14ac:dyDescent="0.2">
      <c r="A228" s="386">
        <v>2024</v>
      </c>
      <c r="B228" s="387" t="s">
        <v>617</v>
      </c>
      <c r="C228" s="387" t="s">
        <v>615</v>
      </c>
      <c r="D228" s="387" t="s">
        <v>477</v>
      </c>
      <c r="E228" s="386">
        <v>213.99999999999989</v>
      </c>
      <c r="F228" s="388">
        <v>3.2415186307161684E-2</v>
      </c>
      <c r="G228" s="388">
        <v>7.3577524062400909E-2</v>
      </c>
      <c r="H228" s="388">
        <v>0.92553171705685644</v>
      </c>
      <c r="I228" s="388">
        <v>0.39234156786044355</v>
      </c>
      <c r="J228" s="388">
        <v>5.4491884425061601</v>
      </c>
      <c r="K228" s="388">
        <v>125.26869982772781</v>
      </c>
      <c r="L228" s="388">
        <v>0.10000000000000002</v>
      </c>
      <c r="M228" s="388">
        <v>0.66219771656160809</v>
      </c>
      <c r="N228" s="388">
        <v>1.1423322077886315</v>
      </c>
      <c r="O228" s="388">
        <v>0.12526869982772781</v>
      </c>
      <c r="P228" s="388">
        <v>3.2415186307161684E-2</v>
      </c>
      <c r="Q228" s="388">
        <v>0.73577524062400901</v>
      </c>
    </row>
    <row r="229" spans="1:17" ht="15.75" customHeight="1" x14ac:dyDescent="0.2">
      <c r="A229" s="386">
        <v>2024</v>
      </c>
      <c r="B229" s="387" t="s">
        <v>617</v>
      </c>
      <c r="C229" s="387" t="s">
        <v>615</v>
      </c>
      <c r="D229" s="387" t="s">
        <v>503</v>
      </c>
      <c r="E229" s="386">
        <v>50.000000000000021</v>
      </c>
      <c r="F229" s="388">
        <v>0</v>
      </c>
      <c r="G229" s="388">
        <v>0.1423936898784823</v>
      </c>
      <c r="H229" s="388">
        <v>17.484278750980415</v>
      </c>
      <c r="I229" s="388">
        <v>0.7347843068421589</v>
      </c>
      <c r="J229" s="388">
        <v>10.205337595029984</v>
      </c>
      <c r="K229" s="388">
        <v>234.6054619547123</v>
      </c>
      <c r="L229" s="388">
        <v>0.1</v>
      </c>
      <c r="M229" s="388">
        <v>1.2815432089063408</v>
      </c>
      <c r="N229" s="388">
        <v>0.65241716179471754</v>
      </c>
      <c r="O229" s="388">
        <v>0.2346054619547123</v>
      </c>
      <c r="P229" s="388">
        <v>2.501275441426894E-2</v>
      </c>
      <c r="Q229" s="388">
        <v>1.4239368987848231</v>
      </c>
    </row>
    <row r="230" spans="1:17" ht="15.75" customHeight="1" x14ac:dyDescent="0.2">
      <c r="A230" s="386">
        <v>2024</v>
      </c>
      <c r="B230" s="387" t="s">
        <v>617</v>
      </c>
      <c r="C230" s="387" t="s">
        <v>615</v>
      </c>
      <c r="D230" s="387" t="s">
        <v>509</v>
      </c>
      <c r="E230" s="386">
        <v>1</v>
      </c>
      <c r="F230" s="388">
        <v>4.2635905684042436E-2</v>
      </c>
      <c r="G230" s="388">
        <v>1.2017219733406089E-6</v>
      </c>
      <c r="H230" s="388">
        <v>0.9831172854313539</v>
      </c>
      <c r="I230" s="388">
        <v>0.37637932205027869</v>
      </c>
      <c r="J230" s="388">
        <v>5.2274905840316483</v>
      </c>
      <c r="K230" s="388">
        <v>120.17219733406088</v>
      </c>
      <c r="L230" s="388">
        <v>0.1</v>
      </c>
      <c r="M230" s="388">
        <v>1.0815497760065481E-5</v>
      </c>
      <c r="N230" s="388">
        <v>1.353757060159414</v>
      </c>
      <c r="O230" s="388">
        <v>0.12017219733406088</v>
      </c>
      <c r="P230" s="388">
        <v>4.2635905684042436E-2</v>
      </c>
      <c r="Q230" s="388">
        <v>1.2017219733406089E-5</v>
      </c>
    </row>
    <row r="231" spans="1:17" ht="15.75" customHeight="1" x14ac:dyDescent="0.2">
      <c r="A231" s="386">
        <v>2024</v>
      </c>
      <c r="B231" s="387" t="s">
        <v>617</v>
      </c>
      <c r="C231" s="387" t="s">
        <v>615</v>
      </c>
      <c r="D231" s="387" t="s">
        <v>521</v>
      </c>
      <c r="E231" s="386">
        <v>1</v>
      </c>
      <c r="F231" s="388">
        <v>1.6904016232561984E-2</v>
      </c>
      <c r="G231" s="388">
        <v>3.943591349752066E-2</v>
      </c>
      <c r="H231" s="388">
        <v>2.6159002795041322</v>
      </c>
      <c r="I231" s="388">
        <v>0.59070477719008274</v>
      </c>
      <c r="J231" s="388">
        <v>8.2042330165289261</v>
      </c>
      <c r="K231" s="388">
        <v>188.60305785123967</v>
      </c>
      <c r="L231" s="388">
        <v>0.1</v>
      </c>
      <c r="M231" s="388">
        <v>0.35492322147768596</v>
      </c>
      <c r="N231" s="388">
        <v>2.2109006752066112</v>
      </c>
      <c r="O231" s="388">
        <v>0.18860305785123968</v>
      </c>
      <c r="P231" s="388">
        <v>3.279340402710744E-2</v>
      </c>
      <c r="Q231" s="388">
        <v>0.39435913497520658</v>
      </c>
    </row>
    <row r="232" spans="1:17" ht="15.75" customHeight="1" x14ac:dyDescent="0.2">
      <c r="A232" s="386">
        <v>2024</v>
      </c>
      <c r="B232" s="387" t="s">
        <v>617</v>
      </c>
      <c r="C232" s="387" t="s">
        <v>615</v>
      </c>
      <c r="D232" s="387" t="s">
        <v>533</v>
      </c>
      <c r="E232" s="386">
        <v>24.999999999999996</v>
      </c>
      <c r="F232" s="388">
        <v>3.1451930925561367E-2</v>
      </c>
      <c r="G232" s="388">
        <v>1.3430149233172867E-2</v>
      </c>
      <c r="H232" s="388">
        <v>2.7631345761806139</v>
      </c>
      <c r="I232" s="388">
        <v>0.90764670791868096</v>
      </c>
      <c r="J232" s="388">
        <v>12.606204276648347</v>
      </c>
      <c r="K232" s="388">
        <v>289.79779946318041</v>
      </c>
      <c r="L232" s="388">
        <v>0.10000000000000002</v>
      </c>
      <c r="M232" s="388">
        <v>0.12087134309855581</v>
      </c>
      <c r="N232" s="388">
        <v>3.2682835864646953</v>
      </c>
      <c r="O232" s="388">
        <v>0.28979779946318041</v>
      </c>
      <c r="P232" s="388">
        <v>4.647394951786471E-2</v>
      </c>
      <c r="Q232" s="388">
        <v>0.13430149233172867</v>
      </c>
    </row>
    <row r="233" spans="1:17" ht="15.75" customHeight="1" x14ac:dyDescent="0.2">
      <c r="A233" s="386">
        <v>2024</v>
      </c>
      <c r="B233" s="387" t="s">
        <v>617</v>
      </c>
      <c r="C233" s="387" t="s">
        <v>615</v>
      </c>
      <c r="D233" s="387" t="s">
        <v>1618</v>
      </c>
      <c r="E233" s="386">
        <v>36.999999999999993</v>
      </c>
      <c r="F233" s="388">
        <v>3.2582655949455447E-2</v>
      </c>
      <c r="G233" s="388">
        <v>5.5949386385783575E-3</v>
      </c>
      <c r="H233" s="388">
        <v>2.2006315032662815</v>
      </c>
      <c r="I233" s="388">
        <v>0.96801026528559242</v>
      </c>
      <c r="J233" s="388">
        <v>13.444587017855449</v>
      </c>
      <c r="K233" s="388">
        <v>309.07096592771148</v>
      </c>
      <c r="L233" s="388">
        <v>0.1</v>
      </c>
      <c r="M233" s="388">
        <v>5.0354447747205218E-2</v>
      </c>
      <c r="N233" s="388">
        <v>3.565535090807717</v>
      </c>
      <c r="O233" s="388">
        <v>0.30907096592771149</v>
      </c>
      <c r="P233" s="388">
        <v>4.8065249588977392E-2</v>
      </c>
      <c r="Q233" s="388">
        <v>5.5949386385783575E-2</v>
      </c>
    </row>
    <row r="234" spans="1:17" ht="15.75" customHeight="1" x14ac:dyDescent="0.2">
      <c r="A234" s="386">
        <v>2024</v>
      </c>
      <c r="B234" s="387" t="s">
        <v>617</v>
      </c>
      <c r="C234" s="387" t="s">
        <v>615</v>
      </c>
      <c r="D234" s="387" t="s">
        <v>1314</v>
      </c>
      <c r="E234" s="386">
        <v>1</v>
      </c>
      <c r="F234" s="388">
        <v>4.0705383756857803E-2</v>
      </c>
      <c r="G234" s="388">
        <v>9.468806662717889E-3</v>
      </c>
      <c r="H234" s="388">
        <v>2.9055382016125377</v>
      </c>
      <c r="I234" s="388">
        <v>0.77308056569325689</v>
      </c>
      <c r="J234" s="388">
        <v>10.737230079073012</v>
      </c>
      <c r="K234" s="388">
        <v>246.83287538098875</v>
      </c>
      <c r="L234" s="388">
        <v>0.1</v>
      </c>
      <c r="M234" s="388">
        <v>8.5219259964460989E-2</v>
      </c>
      <c r="N234" s="388">
        <v>2.7016050708856203</v>
      </c>
      <c r="O234" s="388">
        <v>0.24683287538098875</v>
      </c>
      <c r="P234" s="388">
        <v>5.4193917279830549E-2</v>
      </c>
      <c r="Q234" s="388">
        <v>9.468806662717888E-2</v>
      </c>
    </row>
    <row r="235" spans="1:17" ht="15.75" customHeight="1" x14ac:dyDescent="0.2">
      <c r="A235" s="386">
        <v>2024</v>
      </c>
      <c r="B235" s="387" t="s">
        <v>617</v>
      </c>
      <c r="C235" s="387" t="s">
        <v>615</v>
      </c>
      <c r="D235" s="387" t="s">
        <v>1888</v>
      </c>
      <c r="E235" s="386">
        <v>3.0000000000000004</v>
      </c>
      <c r="F235" s="388">
        <v>1.8505823441536551E-3</v>
      </c>
      <c r="G235" s="388">
        <v>1.8943400925220837E-3</v>
      </c>
      <c r="H235" s="388">
        <v>1.98809278836352</v>
      </c>
      <c r="I235" s="388">
        <v>1.2635095338189706</v>
      </c>
      <c r="J235" s="388">
        <v>17.548743525263479</v>
      </c>
      <c r="K235" s="388">
        <v>403.41939138536731</v>
      </c>
      <c r="L235" s="388">
        <v>0.1</v>
      </c>
      <c r="M235" s="388">
        <v>1.7049060832698755E-2</v>
      </c>
      <c r="N235" s="388">
        <v>5.5224774810276305</v>
      </c>
      <c r="O235" s="388">
        <v>0.40341939138536731</v>
      </c>
      <c r="P235" s="388">
        <v>2.2570837136508384E-2</v>
      </c>
      <c r="Q235" s="388">
        <v>1.8943400925220837E-2</v>
      </c>
    </row>
    <row r="236" spans="1:17" ht="15.75" customHeight="1" x14ac:dyDescent="0.2">
      <c r="A236" s="386">
        <v>2024</v>
      </c>
      <c r="B236" s="387" t="s">
        <v>617</v>
      </c>
      <c r="C236" s="387" t="s">
        <v>615</v>
      </c>
      <c r="D236" s="387" t="s">
        <v>1769</v>
      </c>
      <c r="E236" s="386">
        <v>1</v>
      </c>
      <c r="F236" s="388">
        <v>2.1772844027183008E-3</v>
      </c>
      <c r="G236" s="388">
        <v>1.9757345925280499E-3</v>
      </c>
      <c r="H236" s="388">
        <v>1.4395795663603057</v>
      </c>
      <c r="I236" s="388">
        <v>1.2105431647409584</v>
      </c>
      <c r="J236" s="388">
        <v>16.813099510291089</v>
      </c>
      <c r="K236" s="388">
        <v>386.50803471933534</v>
      </c>
      <c r="L236" s="388">
        <v>0.1</v>
      </c>
      <c r="M236" s="388">
        <v>1.7781611332752446E-2</v>
      </c>
      <c r="N236" s="388">
        <v>5.7776836502582469</v>
      </c>
      <c r="O236" s="388">
        <v>0.38650803471933537</v>
      </c>
      <c r="P236" s="388">
        <v>2.2405955515510199E-2</v>
      </c>
      <c r="Q236" s="388">
        <v>1.9757345925280497E-2</v>
      </c>
    </row>
    <row r="237" spans="1:17" ht="15.75" customHeight="1" x14ac:dyDescent="0.2">
      <c r="A237" s="386">
        <v>2024</v>
      </c>
      <c r="B237" s="387" t="s">
        <v>617</v>
      </c>
      <c r="C237" s="387" t="s">
        <v>615</v>
      </c>
      <c r="D237" s="387" t="s">
        <v>573</v>
      </c>
      <c r="E237" s="386">
        <v>1</v>
      </c>
      <c r="F237" s="388">
        <v>4.0332031920000001E-3</v>
      </c>
      <c r="G237" s="388">
        <v>1.5240176388E-2</v>
      </c>
      <c r="H237" s="388">
        <v>1.8380017319999999</v>
      </c>
      <c r="I237" s="388">
        <v>0.55766011680000005</v>
      </c>
      <c r="J237" s="388">
        <v>7.7452794000000011</v>
      </c>
      <c r="K237" s="388">
        <v>178.05240000000001</v>
      </c>
      <c r="L237" s="388">
        <v>0.1</v>
      </c>
      <c r="M237" s="388">
        <v>0.137161587492</v>
      </c>
      <c r="N237" s="388">
        <v>2.5815097920000003</v>
      </c>
      <c r="O237" s="388">
        <v>0.1780524</v>
      </c>
      <c r="P237" s="388">
        <v>1.3694085144839999E-2</v>
      </c>
      <c r="Q237" s="388">
        <v>0.15240176387999999</v>
      </c>
    </row>
    <row r="238" spans="1:17" ht="15.75" customHeight="1" x14ac:dyDescent="0.2">
      <c r="A238" s="386">
        <v>2024</v>
      </c>
      <c r="B238" s="387" t="s">
        <v>617</v>
      </c>
      <c r="C238" s="387" t="s">
        <v>615</v>
      </c>
      <c r="D238" s="387" t="s">
        <v>582</v>
      </c>
      <c r="E238" s="386">
        <v>1.9999999999999998</v>
      </c>
      <c r="F238" s="388">
        <v>0.14183532658995149</v>
      </c>
      <c r="G238" s="388">
        <v>1.8039688630182304E-2</v>
      </c>
      <c r="H238" s="388">
        <v>4.9755367975455735</v>
      </c>
      <c r="I238" s="388">
        <v>1.4795033499083119</v>
      </c>
      <c r="J238" s="388">
        <v>20.548657637615445</v>
      </c>
      <c r="K238" s="388">
        <v>472.38293419805626</v>
      </c>
      <c r="L238" s="388">
        <v>0.1</v>
      </c>
      <c r="M238" s="388">
        <v>0.16235719767164072</v>
      </c>
      <c r="N238" s="388">
        <v>4.9847996627049236</v>
      </c>
      <c r="O238" s="388">
        <v>0.47238293419805627</v>
      </c>
      <c r="P238" s="388">
        <v>0.16668337709224443</v>
      </c>
      <c r="Q238" s="388">
        <v>0.18039688630182302</v>
      </c>
    </row>
    <row r="239" spans="1:17" ht="15.75" customHeight="1" x14ac:dyDescent="0.2">
      <c r="A239" s="386">
        <v>2024</v>
      </c>
      <c r="B239" s="387" t="s">
        <v>617</v>
      </c>
      <c r="C239" s="387" t="s">
        <v>615</v>
      </c>
      <c r="D239" s="387" t="s">
        <v>1778</v>
      </c>
      <c r="E239" s="386">
        <v>1</v>
      </c>
      <c r="F239" s="388">
        <v>0.14186650359146569</v>
      </c>
      <c r="G239" s="388">
        <v>1.8264817468574879E-2</v>
      </c>
      <c r="H239" s="388">
        <v>5.031819007143719</v>
      </c>
      <c r="I239" s="388">
        <v>1.4857989170676471</v>
      </c>
      <c r="J239" s="388">
        <v>20.636096070383989</v>
      </c>
      <c r="K239" s="388">
        <v>474.39301311227564</v>
      </c>
      <c r="L239" s="388">
        <v>0.1</v>
      </c>
      <c r="M239" s="388">
        <v>0.16438335721717393</v>
      </c>
      <c r="N239" s="388">
        <v>4.9941867312343273</v>
      </c>
      <c r="O239" s="388">
        <v>0.47439301311227566</v>
      </c>
      <c r="P239" s="388">
        <v>0.16682685801576175</v>
      </c>
      <c r="Q239" s="388">
        <v>0.18264817468574879</v>
      </c>
    </row>
    <row r="240" spans="1:17" ht="15.75" customHeight="1" x14ac:dyDescent="0.2">
      <c r="A240" s="386">
        <v>2024</v>
      </c>
      <c r="B240" s="387" t="s">
        <v>617</v>
      </c>
      <c r="C240" s="387" t="s">
        <v>615</v>
      </c>
      <c r="D240" s="387" t="s">
        <v>585</v>
      </c>
      <c r="E240" s="386">
        <v>1.9999999999999998</v>
      </c>
      <c r="F240" s="388">
        <v>0.14183532658995149</v>
      </c>
      <c r="G240" s="388">
        <v>1.80396886301823E-2</v>
      </c>
      <c r="H240" s="388">
        <v>4.9755367975455744</v>
      </c>
      <c r="I240" s="388">
        <v>1.4795033499083119</v>
      </c>
      <c r="J240" s="388">
        <v>20.548657637615445</v>
      </c>
      <c r="K240" s="388">
        <v>472.38293419805626</v>
      </c>
      <c r="L240" s="388">
        <v>0.1</v>
      </c>
      <c r="M240" s="388">
        <v>0.1623571976716407</v>
      </c>
      <c r="N240" s="388">
        <v>4.9847996627049236</v>
      </c>
      <c r="O240" s="388">
        <v>0.47238293419805627</v>
      </c>
      <c r="P240" s="388">
        <v>0.16668337709224446</v>
      </c>
      <c r="Q240" s="388">
        <v>0.18039688630182299</v>
      </c>
    </row>
    <row r="241" spans="1:17" ht="15.75" customHeight="1" x14ac:dyDescent="0.2">
      <c r="A241" s="386">
        <v>2024</v>
      </c>
      <c r="B241" s="387" t="s">
        <v>617</v>
      </c>
      <c r="C241" s="387" t="s">
        <v>615</v>
      </c>
      <c r="D241" s="387" t="s">
        <v>594</v>
      </c>
      <c r="E241" s="386">
        <v>1.9999999999999998</v>
      </c>
      <c r="F241" s="388">
        <v>2.7245417062809921E-2</v>
      </c>
      <c r="G241" s="388">
        <v>2.0753743041322315E-2</v>
      </c>
      <c r="H241" s="388">
        <v>2.6198139074380169</v>
      </c>
      <c r="I241" s="388">
        <v>1.289568230479339</v>
      </c>
      <c r="J241" s="388">
        <v>17.910669867768597</v>
      </c>
      <c r="K241" s="388">
        <v>411.73953719008273</v>
      </c>
      <c r="L241" s="388">
        <v>0.1</v>
      </c>
      <c r="M241" s="388">
        <v>0.18678368737190085</v>
      </c>
      <c r="N241" s="388">
        <v>4.4105408290909098</v>
      </c>
      <c r="O241" s="388">
        <v>0.41173953719008272</v>
      </c>
      <c r="P241" s="388">
        <v>5.2801277236727284E-2</v>
      </c>
      <c r="Q241" s="388">
        <v>0.20753743041322315</v>
      </c>
    </row>
    <row r="242" spans="1:17" ht="15.75" customHeight="1" x14ac:dyDescent="0.2">
      <c r="A242" s="386">
        <v>2024</v>
      </c>
      <c r="B242" s="387" t="s">
        <v>617</v>
      </c>
      <c r="C242" s="387" t="s">
        <v>615</v>
      </c>
      <c r="D242" s="387" t="s">
        <v>597</v>
      </c>
      <c r="E242" s="386">
        <v>3.0000000000000004</v>
      </c>
      <c r="F242" s="388">
        <v>9.0948874056282575E-2</v>
      </c>
      <c r="G242" s="388">
        <v>1.7800270429238051E-2</v>
      </c>
      <c r="H242" s="388">
        <v>5.0005734647835096</v>
      </c>
      <c r="I242" s="388">
        <v>1.4847089810676475</v>
      </c>
      <c r="J242" s="388">
        <v>20.620958070383992</v>
      </c>
      <c r="K242" s="388">
        <v>474.04501311227568</v>
      </c>
      <c r="L242" s="388">
        <v>0.1</v>
      </c>
      <c r="M242" s="388">
        <v>0.16020243386314245</v>
      </c>
      <c r="N242" s="388">
        <v>5.0026311914965724</v>
      </c>
      <c r="O242" s="388">
        <v>0.4740450131122757</v>
      </c>
      <c r="P242" s="388">
        <v>0.1158629761377245</v>
      </c>
      <c r="Q242" s="388">
        <v>0.17800270429238049</v>
      </c>
    </row>
    <row r="243" spans="1:17" ht="15.75" customHeight="1" x14ac:dyDescent="0.2">
      <c r="A243" s="386">
        <v>2024</v>
      </c>
      <c r="B243" s="387" t="s">
        <v>617</v>
      </c>
      <c r="C243" s="387" t="s">
        <v>615</v>
      </c>
      <c r="D243" s="387" t="s">
        <v>609</v>
      </c>
      <c r="E243" s="386">
        <v>37.999999999999993</v>
      </c>
      <c r="F243" s="388">
        <v>1.3023625861096942E-2</v>
      </c>
      <c r="G243" s="388">
        <v>4.417499779697788E-2</v>
      </c>
      <c r="H243" s="388">
        <v>2.6876119994201817</v>
      </c>
      <c r="I243" s="388">
        <v>0.4557654698789102</v>
      </c>
      <c r="J243" s="388">
        <v>6.3300759705404195</v>
      </c>
      <c r="K243" s="388">
        <v>145.51898782851538</v>
      </c>
      <c r="L243" s="388">
        <v>0.1</v>
      </c>
      <c r="M243" s="388">
        <v>0.39757498017280091</v>
      </c>
      <c r="N243" s="388">
        <v>1.5475288347220775</v>
      </c>
      <c r="O243" s="388">
        <v>0.14551898782851538</v>
      </c>
      <c r="P243" s="388">
        <v>2.5688626117062317E-2</v>
      </c>
      <c r="Q243" s="388">
        <v>0.44174997796977877</v>
      </c>
    </row>
    <row r="244" spans="1:17" ht="15.75" customHeight="1" x14ac:dyDescent="0.2">
      <c r="A244" s="386">
        <v>2024</v>
      </c>
      <c r="B244" s="387" t="s">
        <v>617</v>
      </c>
      <c r="C244" s="387" t="s">
        <v>615</v>
      </c>
      <c r="D244" s="387" t="s">
        <v>1490</v>
      </c>
      <c r="E244" s="386">
        <v>18.999999999999996</v>
      </c>
      <c r="F244" s="388">
        <v>2.1471984261349438E-2</v>
      </c>
      <c r="G244" s="388">
        <v>4.9234796660644467E-2</v>
      </c>
      <c r="H244" s="388">
        <v>0.61944717256535953</v>
      </c>
      <c r="I244" s="388">
        <v>0.26063105478397192</v>
      </c>
      <c r="J244" s="388">
        <v>3.6198757608884988</v>
      </c>
      <c r="K244" s="388">
        <v>83.215534733068935</v>
      </c>
      <c r="L244" s="388">
        <v>0.1</v>
      </c>
      <c r="M244" s="388">
        <v>0.44311316994580019</v>
      </c>
      <c r="N244" s="388">
        <v>0.75597352726625044</v>
      </c>
      <c r="O244" s="388">
        <v>8.3215534733068933E-2</v>
      </c>
      <c r="P244" s="388">
        <v>2.1471984261349438E-2</v>
      </c>
      <c r="Q244" s="388">
        <v>0.49234796660644464</v>
      </c>
    </row>
    <row r="245" spans="1:17" ht="15.75" customHeight="1" x14ac:dyDescent="0.2">
      <c r="A245" s="386">
        <v>2024</v>
      </c>
      <c r="B245" s="387" t="s">
        <v>617</v>
      </c>
      <c r="C245" s="387" t="s">
        <v>615</v>
      </c>
      <c r="D245" s="387" t="s">
        <v>177</v>
      </c>
      <c r="E245" s="386">
        <v>13.999999999999996</v>
      </c>
      <c r="F245" s="388">
        <v>3.039134565152515E-2</v>
      </c>
      <c r="G245" s="388">
        <v>3.5991495505784267E-2</v>
      </c>
      <c r="H245" s="388">
        <v>2.4211777386471551</v>
      </c>
      <c r="I245" s="388">
        <v>0.69750602851449595</v>
      </c>
      <c r="J245" s="388">
        <v>9.6875837293679989</v>
      </c>
      <c r="K245" s="388">
        <v>222.70307423834481</v>
      </c>
      <c r="L245" s="388">
        <v>0.1</v>
      </c>
      <c r="M245" s="388">
        <v>0.32392345955205842</v>
      </c>
      <c r="N245" s="388">
        <v>2.2907926289699594</v>
      </c>
      <c r="O245" s="388">
        <v>0.22270307423834482</v>
      </c>
      <c r="P245" s="388">
        <v>4.357581854366329E-2</v>
      </c>
      <c r="Q245" s="388">
        <v>0.35991495505784266</v>
      </c>
    </row>
    <row r="246" spans="1:17" ht="15.75" customHeight="1" x14ac:dyDescent="0.2">
      <c r="A246" s="386">
        <v>2024</v>
      </c>
      <c r="B246" s="387" t="s">
        <v>617</v>
      </c>
      <c r="C246" s="387" t="s">
        <v>615</v>
      </c>
      <c r="D246" s="387" t="s">
        <v>1491</v>
      </c>
      <c r="E246" s="386">
        <v>1.9999999999999998</v>
      </c>
      <c r="F246" s="388">
        <v>1.1216633673873048E-2</v>
      </c>
      <c r="G246" s="388">
        <v>7.5084422317592214E-2</v>
      </c>
      <c r="H246" s="388">
        <v>2.6085936066920681</v>
      </c>
      <c r="I246" s="388">
        <v>0.39241828351671598</v>
      </c>
      <c r="J246" s="388">
        <v>5.4502539377321666</v>
      </c>
      <c r="K246" s="388">
        <v>125.2931939708544</v>
      </c>
      <c r="L246" s="388">
        <v>0.1</v>
      </c>
      <c r="M246" s="388">
        <v>0.67575980085832998</v>
      </c>
      <c r="N246" s="388">
        <v>1.1350189269978097</v>
      </c>
      <c r="O246" s="388">
        <v>0.12529319397085439</v>
      </c>
      <c r="P246" s="388">
        <v>2.9466613641202326E-2</v>
      </c>
      <c r="Q246" s="388">
        <v>0.75084422317592214</v>
      </c>
    </row>
    <row r="247" spans="1:17" ht="15.75" customHeight="1" x14ac:dyDescent="0.2">
      <c r="A247" s="386">
        <v>2024</v>
      </c>
      <c r="B247" s="387" t="s">
        <v>617</v>
      </c>
      <c r="C247" s="387" t="s">
        <v>615</v>
      </c>
      <c r="D247" s="387" t="s">
        <v>214</v>
      </c>
      <c r="E247" s="386">
        <v>6.0000000000000009</v>
      </c>
      <c r="F247" s="388">
        <v>4.4804269419917294E-3</v>
      </c>
      <c r="G247" s="388">
        <v>2.6393401116504747E-2</v>
      </c>
      <c r="H247" s="388">
        <v>2.7678634725530897</v>
      </c>
      <c r="I247" s="388">
        <v>0.63777915315246969</v>
      </c>
      <c r="J247" s="388">
        <v>8.8580437937843008</v>
      </c>
      <c r="K247" s="388">
        <v>203.63319066170808</v>
      </c>
      <c r="L247" s="388">
        <v>0.1</v>
      </c>
      <c r="M247" s="388">
        <v>0.23754061004854271</v>
      </c>
      <c r="N247" s="388">
        <v>2.6904839602188755</v>
      </c>
      <c r="O247" s="388">
        <v>0.2036331906617081</v>
      </c>
      <c r="P247" s="388">
        <v>1.6081897983422584E-2</v>
      </c>
      <c r="Q247" s="388">
        <v>0.26393401116504744</v>
      </c>
    </row>
    <row r="248" spans="1:17" ht="15.75" customHeight="1" x14ac:dyDescent="0.2">
      <c r="A248" s="386">
        <v>2024</v>
      </c>
      <c r="B248" s="387" t="s">
        <v>617</v>
      </c>
      <c r="C248" s="387" t="s">
        <v>615</v>
      </c>
      <c r="D248" s="387" t="s">
        <v>226</v>
      </c>
      <c r="E248" s="386">
        <v>408.99999999999994</v>
      </c>
      <c r="F248" s="388">
        <v>1.694472762428564E-2</v>
      </c>
      <c r="G248" s="388">
        <v>3.3854655060947141E-2</v>
      </c>
      <c r="H248" s="388">
        <v>1.4477537844542645</v>
      </c>
      <c r="I248" s="388">
        <v>0.18098584008129867</v>
      </c>
      <c r="J248" s="388">
        <v>2.5136922233513705</v>
      </c>
      <c r="K248" s="388">
        <v>57.78602812302001</v>
      </c>
      <c r="L248" s="388">
        <v>0.1</v>
      </c>
      <c r="M248" s="388">
        <v>0.30469189554852422</v>
      </c>
      <c r="N248" s="388">
        <v>0.45472460337807924</v>
      </c>
      <c r="O248" s="388">
        <v>5.7786028123020007E-2</v>
      </c>
      <c r="P248" s="388">
        <v>1.694472762428564E-2</v>
      </c>
      <c r="Q248" s="388">
        <v>0.33854655060947136</v>
      </c>
    </row>
    <row r="249" spans="1:17" ht="15.75" customHeight="1" x14ac:dyDescent="0.2">
      <c r="A249" s="386">
        <v>2024</v>
      </c>
      <c r="B249" s="387" t="s">
        <v>617</v>
      </c>
      <c r="C249" s="387" t="s">
        <v>615</v>
      </c>
      <c r="D249" s="387" t="s">
        <v>277</v>
      </c>
      <c r="E249" s="386">
        <v>1</v>
      </c>
      <c r="F249" s="388">
        <v>1.1123620680000001E-2</v>
      </c>
      <c r="G249" s="388">
        <v>2.4805000800000004E-2</v>
      </c>
      <c r="H249" s="388">
        <v>1.6655446799999998</v>
      </c>
      <c r="I249" s="388">
        <v>0.38865614399999998</v>
      </c>
      <c r="J249" s="388">
        <v>5.398002</v>
      </c>
      <c r="K249" s="388">
        <v>124.092</v>
      </c>
      <c r="L249" s="388">
        <v>0.1</v>
      </c>
      <c r="M249" s="388">
        <v>0.22324500720000001</v>
      </c>
      <c r="N249" s="388">
        <v>1.4678204400000001</v>
      </c>
      <c r="O249" s="388">
        <v>0.12409199999999999</v>
      </c>
      <c r="P249" s="388">
        <v>2.1544424159999999E-2</v>
      </c>
      <c r="Q249" s="388">
        <v>0.24805000800000002</v>
      </c>
    </row>
    <row r="250" spans="1:17" ht="15.75" customHeight="1" x14ac:dyDescent="0.2">
      <c r="A250" s="386">
        <v>2024</v>
      </c>
      <c r="B250" s="387" t="s">
        <v>617</v>
      </c>
      <c r="C250" s="387" t="s">
        <v>615</v>
      </c>
      <c r="D250" s="387" t="s">
        <v>280</v>
      </c>
      <c r="E250" s="386">
        <v>4</v>
      </c>
      <c r="F250" s="388">
        <v>1.1647703340057537E-2</v>
      </c>
      <c r="G250" s="388">
        <v>3.0147870205030698E-2</v>
      </c>
      <c r="H250" s="388">
        <v>1.947463784668102</v>
      </c>
      <c r="I250" s="388">
        <v>0.40716705879707532</v>
      </c>
      <c r="J250" s="388">
        <v>5.6550980388482683</v>
      </c>
      <c r="K250" s="388">
        <v>130.00225376662686</v>
      </c>
      <c r="L250" s="388">
        <v>0.1</v>
      </c>
      <c r="M250" s="388">
        <v>0.27133083184527629</v>
      </c>
      <c r="N250" s="388">
        <v>1.489806584011852</v>
      </c>
      <c r="O250" s="388">
        <v>0.13000225376662686</v>
      </c>
      <c r="P250" s="388">
        <v>2.2687528614177829E-2</v>
      </c>
      <c r="Q250" s="388">
        <v>0.30147870205030697</v>
      </c>
    </row>
    <row r="251" spans="1:17" ht="15.75" customHeight="1" x14ac:dyDescent="0.2">
      <c r="A251" s="386">
        <v>2024</v>
      </c>
      <c r="B251" s="387" t="s">
        <v>617</v>
      </c>
      <c r="C251" s="387" t="s">
        <v>615</v>
      </c>
      <c r="D251" s="387" t="s">
        <v>387</v>
      </c>
      <c r="E251" s="386">
        <v>8.0000000000000036</v>
      </c>
      <c r="F251" s="388">
        <v>1.4622331478990513E-2</v>
      </c>
      <c r="G251" s="388">
        <v>0.15502343441806402</v>
      </c>
      <c r="H251" s="388">
        <v>4.4619680763145322</v>
      </c>
      <c r="I251" s="388">
        <v>0.18370818931164126</v>
      </c>
      <c r="J251" s="388">
        <v>2.5515026293283509</v>
      </c>
      <c r="K251" s="388">
        <v>58.655232858123014</v>
      </c>
      <c r="L251" s="388">
        <v>0.1</v>
      </c>
      <c r="M251" s="388">
        <v>1.3952109097625762</v>
      </c>
      <c r="N251" s="388">
        <v>0.242436214190664</v>
      </c>
      <c r="O251" s="388">
        <v>5.8655232858123012E-2</v>
      </c>
      <c r="P251" s="388">
        <v>1.4622331478990513E-2</v>
      </c>
      <c r="Q251" s="388">
        <v>1.5502343441806401</v>
      </c>
    </row>
    <row r="252" spans="1:17" ht="15.75" customHeight="1" x14ac:dyDescent="0.2">
      <c r="A252" s="386">
        <v>2024</v>
      </c>
      <c r="B252" s="387" t="s">
        <v>617</v>
      </c>
      <c r="C252" s="387" t="s">
        <v>615</v>
      </c>
      <c r="D252" s="387" t="s">
        <v>393</v>
      </c>
      <c r="E252" s="386">
        <v>34.999999999999993</v>
      </c>
      <c r="F252" s="388">
        <v>4.4886725939271531E-3</v>
      </c>
      <c r="G252" s="388">
        <v>3.5785718661465941E-3</v>
      </c>
      <c r="H252" s="388">
        <v>0.3929325708467365</v>
      </c>
      <c r="I252" s="388">
        <v>5.6689885816482564E-2</v>
      </c>
      <c r="J252" s="388">
        <v>0.7873595252289245</v>
      </c>
      <c r="K252" s="388">
        <v>18.100218970779874</v>
      </c>
      <c r="L252" s="388">
        <v>0.1</v>
      </c>
      <c r="M252" s="388">
        <v>3.2207146795319344E-2</v>
      </c>
      <c r="N252" s="388">
        <v>9.1589110256489067E-2</v>
      </c>
      <c r="O252" s="388">
        <v>1.8100218970779874E-2</v>
      </c>
      <c r="P252" s="388">
        <v>4.4886725939271531E-3</v>
      </c>
      <c r="Q252" s="388">
        <v>3.5785718661465939E-2</v>
      </c>
    </row>
    <row r="253" spans="1:17" ht="15.75" customHeight="1" x14ac:dyDescent="0.2">
      <c r="A253" s="386">
        <v>2024</v>
      </c>
      <c r="B253" s="387" t="s">
        <v>617</v>
      </c>
      <c r="C253" s="387" t="s">
        <v>615</v>
      </c>
      <c r="D253" s="387" t="s">
        <v>414</v>
      </c>
      <c r="E253" s="386">
        <v>1</v>
      </c>
      <c r="F253" s="388">
        <v>1.3418668370226837E-2</v>
      </c>
      <c r="G253" s="388">
        <v>3.8008687635849338E-2</v>
      </c>
      <c r="H253" s="388">
        <v>2.7554467803448728</v>
      </c>
      <c r="I253" s="388">
        <v>0.16764097678067458</v>
      </c>
      <c r="J253" s="388">
        <v>2.3283468997315913</v>
      </c>
      <c r="K253" s="388">
        <v>53.525216085783711</v>
      </c>
      <c r="L253" s="388">
        <v>0.1</v>
      </c>
      <c r="M253" s="388">
        <v>0.34207818872264406</v>
      </c>
      <c r="N253" s="388">
        <v>0.23015414400540357</v>
      </c>
      <c r="O253" s="388">
        <v>5.3525216085783714E-2</v>
      </c>
      <c r="P253" s="388">
        <v>1.3418668370226837E-2</v>
      </c>
      <c r="Q253" s="388">
        <v>0.38008687635849336</v>
      </c>
    </row>
    <row r="254" spans="1:17" ht="15.75" customHeight="1" x14ac:dyDescent="0.2">
      <c r="A254" s="386">
        <v>2024</v>
      </c>
      <c r="B254" s="387" t="s">
        <v>617</v>
      </c>
      <c r="C254" s="387" t="s">
        <v>615</v>
      </c>
      <c r="D254" s="387" t="s">
        <v>423</v>
      </c>
      <c r="E254" s="386">
        <v>254.99999999999969</v>
      </c>
      <c r="F254" s="388">
        <v>9.8256344718166862E-3</v>
      </c>
      <c r="G254" s="388">
        <v>5.781337747698298E-2</v>
      </c>
      <c r="H254" s="388">
        <v>1.8472746691533848</v>
      </c>
      <c r="I254" s="388">
        <v>0.10295897199231058</v>
      </c>
      <c r="J254" s="388">
        <v>1.4299857221154246</v>
      </c>
      <c r="K254" s="388">
        <v>32.873234991159187</v>
      </c>
      <c r="L254" s="388">
        <v>0.1</v>
      </c>
      <c r="M254" s="388">
        <v>0.52032039729284674</v>
      </c>
      <c r="N254" s="388">
        <v>0.15703848881894936</v>
      </c>
      <c r="O254" s="388">
        <v>3.2873234991159184E-2</v>
      </c>
      <c r="P254" s="388">
        <v>9.8256344718166862E-3</v>
      </c>
      <c r="Q254" s="388">
        <v>0.57813377476982974</v>
      </c>
    </row>
    <row r="255" spans="1:17" ht="15.75" customHeight="1" x14ac:dyDescent="0.2">
      <c r="A255" s="386">
        <v>2024</v>
      </c>
      <c r="B255" s="387" t="s">
        <v>617</v>
      </c>
      <c r="C255" s="387" t="s">
        <v>615</v>
      </c>
      <c r="D255" s="387" t="s">
        <v>1716</v>
      </c>
      <c r="E255" s="386">
        <v>3.0000000000000004</v>
      </c>
      <c r="F255" s="388">
        <v>1.1121656974349121E-2</v>
      </c>
      <c r="G255" s="388">
        <v>7.2937977559747319E-2</v>
      </c>
      <c r="H255" s="388">
        <v>2.5458283058888185</v>
      </c>
      <c r="I255" s="388">
        <v>0.38906366027241945</v>
      </c>
      <c r="J255" s="388">
        <v>5.4036619482280477</v>
      </c>
      <c r="K255" s="388">
        <v>124.22211375236891</v>
      </c>
      <c r="L255" s="388">
        <v>0.1</v>
      </c>
      <c r="M255" s="388">
        <v>0.65644179803772584</v>
      </c>
      <c r="N255" s="388">
        <v>1.1319984807816805</v>
      </c>
      <c r="O255" s="388">
        <v>0.12422211375236891</v>
      </c>
      <c r="P255" s="388">
        <v>2.9186761355433018E-2</v>
      </c>
      <c r="Q255" s="388">
        <v>0.72937977559747313</v>
      </c>
    </row>
    <row r="256" spans="1:17" ht="15.75" customHeight="1" x14ac:dyDescent="0.2">
      <c r="A256" s="386">
        <v>2024</v>
      </c>
      <c r="B256" s="387" t="s">
        <v>617</v>
      </c>
      <c r="C256" s="387" t="s">
        <v>615</v>
      </c>
      <c r="D256" s="387" t="s">
        <v>441</v>
      </c>
      <c r="E256" s="386">
        <v>1.9999999999999998</v>
      </c>
      <c r="F256" s="388">
        <v>1.121663367387305E-2</v>
      </c>
      <c r="G256" s="388">
        <v>7.5084422317592214E-2</v>
      </c>
      <c r="H256" s="388">
        <v>2.6085936066920681</v>
      </c>
      <c r="I256" s="388">
        <v>0.39241828351671593</v>
      </c>
      <c r="J256" s="388">
        <v>5.4502539377321657</v>
      </c>
      <c r="K256" s="388">
        <v>125.29319397085439</v>
      </c>
      <c r="L256" s="388">
        <v>0.1</v>
      </c>
      <c r="M256" s="388">
        <v>0.67575980085832987</v>
      </c>
      <c r="N256" s="388">
        <v>1.1350189269978097</v>
      </c>
      <c r="O256" s="388">
        <v>0.12529319397085439</v>
      </c>
      <c r="P256" s="388">
        <v>2.946661364120233E-2</v>
      </c>
      <c r="Q256" s="388">
        <v>0.75084422317592203</v>
      </c>
    </row>
    <row r="257" spans="1:17" ht="15.75" customHeight="1" x14ac:dyDescent="0.2">
      <c r="A257" s="386">
        <v>2024</v>
      </c>
      <c r="B257" s="387" t="s">
        <v>617</v>
      </c>
      <c r="C257" s="387" t="s">
        <v>615</v>
      </c>
      <c r="D257" s="387" t="s">
        <v>450</v>
      </c>
      <c r="E257" s="386">
        <v>44.000000000000021</v>
      </c>
      <c r="F257" s="388">
        <v>2.9619812095836727E-3</v>
      </c>
      <c r="G257" s="388">
        <v>3.5708487860243464E-2</v>
      </c>
      <c r="H257" s="388">
        <v>0.46111782621154002</v>
      </c>
      <c r="I257" s="388">
        <v>5.9439267041173659E-2</v>
      </c>
      <c r="J257" s="388">
        <v>0.82554537557185637</v>
      </c>
      <c r="K257" s="388">
        <v>18.978054610847273</v>
      </c>
      <c r="L257" s="388">
        <v>0.1</v>
      </c>
      <c r="M257" s="388">
        <v>0.32137639074219121</v>
      </c>
      <c r="N257" s="388">
        <v>8.342494596740381E-2</v>
      </c>
      <c r="O257" s="388">
        <v>1.8978054610847273E-2</v>
      </c>
      <c r="P257" s="388">
        <v>2.9619812095836727E-3</v>
      </c>
      <c r="Q257" s="388">
        <v>0.35708487860243465</v>
      </c>
    </row>
    <row r="258" spans="1:17" ht="15.75" customHeight="1" x14ac:dyDescent="0.2">
      <c r="A258" s="386">
        <v>2024</v>
      </c>
      <c r="B258" s="387" t="s">
        <v>617</v>
      </c>
      <c r="C258" s="387" t="s">
        <v>615</v>
      </c>
      <c r="D258" s="387" t="s">
        <v>504</v>
      </c>
      <c r="E258" s="386">
        <v>1.9999999999999998</v>
      </c>
      <c r="F258" s="388">
        <v>5.6907996974118268E-2</v>
      </c>
      <c r="G258" s="388">
        <v>4.6956693016005895E-3</v>
      </c>
      <c r="H258" s="388">
        <v>1.3764822373911141</v>
      </c>
      <c r="I258" s="388">
        <v>0.48872851492068531</v>
      </c>
      <c r="J258" s="388">
        <v>6.7878960405650739</v>
      </c>
      <c r="K258" s="388">
        <v>156.04358713942699</v>
      </c>
      <c r="L258" s="388">
        <v>0.1</v>
      </c>
      <c r="M258" s="388">
        <v>4.2261023714405301E-2</v>
      </c>
      <c r="N258" s="388">
        <v>1.3798037271373689</v>
      </c>
      <c r="O258" s="388">
        <v>0.15604358713942698</v>
      </c>
      <c r="P258" s="388">
        <v>5.6907996974118268E-2</v>
      </c>
      <c r="Q258" s="388">
        <v>4.6956693016005892E-2</v>
      </c>
    </row>
    <row r="259" spans="1:17" ht="15.75" customHeight="1" x14ac:dyDescent="0.2">
      <c r="A259" s="386">
        <v>2024</v>
      </c>
      <c r="B259" s="387" t="s">
        <v>617</v>
      </c>
      <c r="C259" s="387" t="s">
        <v>615</v>
      </c>
      <c r="D259" s="387" t="s">
        <v>519</v>
      </c>
      <c r="E259" s="386">
        <v>1.9999999999999998</v>
      </c>
      <c r="F259" s="388">
        <v>2.2026927880739559E-2</v>
      </c>
      <c r="G259" s="388">
        <v>8.2430009308151156E-2</v>
      </c>
      <c r="H259" s="388">
        <v>3.7500129803009128</v>
      </c>
      <c r="I259" s="388">
        <v>0.21776866209313231</v>
      </c>
      <c r="J259" s="388">
        <v>3.0245647512935045</v>
      </c>
      <c r="K259" s="388">
        <v>69.530224167666773</v>
      </c>
      <c r="L259" s="388">
        <v>0.1</v>
      </c>
      <c r="M259" s="388">
        <v>0.74187008377336039</v>
      </c>
      <c r="N259" s="388">
        <v>0.36844212830610112</v>
      </c>
      <c r="O259" s="388">
        <v>6.9530224167666771E-2</v>
      </c>
      <c r="P259" s="388">
        <v>2.2026927880739559E-2</v>
      </c>
      <c r="Q259" s="388">
        <v>0.82430009308151153</v>
      </c>
    </row>
    <row r="260" spans="1:17" ht="15.75" customHeight="1" x14ac:dyDescent="0.2">
      <c r="A260" s="386">
        <v>2024</v>
      </c>
      <c r="B260" s="387" t="s">
        <v>617</v>
      </c>
      <c r="C260" s="387" t="s">
        <v>615</v>
      </c>
      <c r="D260" s="387" t="s">
        <v>540</v>
      </c>
      <c r="E260" s="386">
        <v>82.000000000000057</v>
      </c>
      <c r="F260" s="388">
        <v>1.0946925772354546E-2</v>
      </c>
      <c r="G260" s="388">
        <v>7.1628246831033048E-3</v>
      </c>
      <c r="H260" s="388">
        <v>0.7910374697478556</v>
      </c>
      <c r="I260" s="388">
        <v>0.14790333891726859</v>
      </c>
      <c r="J260" s="388">
        <v>2.0542130405176193</v>
      </c>
      <c r="K260" s="388">
        <v>47.22328828776137</v>
      </c>
      <c r="L260" s="388">
        <v>0.1</v>
      </c>
      <c r="M260" s="388">
        <v>6.4465422147929732E-2</v>
      </c>
      <c r="N260" s="388">
        <v>0.42013202197757366</v>
      </c>
      <c r="O260" s="388">
        <v>4.7223288287761372E-2</v>
      </c>
      <c r="P260" s="388">
        <v>1.0946925772354546E-2</v>
      </c>
      <c r="Q260" s="388">
        <v>7.1628246831033041E-2</v>
      </c>
    </row>
    <row r="261" spans="1:17" ht="15.75" customHeight="1" x14ac:dyDescent="0.2">
      <c r="A261" s="386">
        <v>2024</v>
      </c>
      <c r="B261" s="387" t="s">
        <v>617</v>
      </c>
      <c r="C261" s="387" t="s">
        <v>615</v>
      </c>
      <c r="D261" s="387" t="s">
        <v>566</v>
      </c>
      <c r="E261" s="386">
        <v>1.9999999999999998</v>
      </c>
      <c r="F261" s="388">
        <v>0</v>
      </c>
      <c r="G261" s="388">
        <v>8.5881514826742306E-2</v>
      </c>
      <c r="H261" s="388">
        <v>2.449441735872925</v>
      </c>
      <c r="I261" s="388">
        <v>9.5019647675932004E-2</v>
      </c>
      <c r="J261" s="388">
        <v>1.3197173288323889</v>
      </c>
      <c r="K261" s="388">
        <v>30.338329398445723</v>
      </c>
      <c r="L261" s="388">
        <v>0.1</v>
      </c>
      <c r="M261" s="388">
        <v>0.77293363344068067</v>
      </c>
      <c r="N261" s="388">
        <v>0.12293846115839768</v>
      </c>
      <c r="O261" s="388">
        <v>3.0338329398445722E-2</v>
      </c>
      <c r="P261" s="388">
        <v>0</v>
      </c>
      <c r="Q261" s="388">
        <v>0.858815148267423</v>
      </c>
    </row>
    <row r="262" spans="1:17" ht="15.75" customHeight="1" x14ac:dyDescent="0.2">
      <c r="A262" s="386">
        <v>2024</v>
      </c>
      <c r="B262" s="387" t="s">
        <v>617</v>
      </c>
      <c r="C262" s="387" t="s">
        <v>618</v>
      </c>
      <c r="D262" s="387" t="s">
        <v>570</v>
      </c>
      <c r="E262" s="386">
        <v>4</v>
      </c>
      <c r="F262" s="388">
        <v>6.2919205493208582E-3</v>
      </c>
      <c r="G262" s="388">
        <v>7.9240324847524399E-2</v>
      </c>
      <c r="H262" s="388">
        <v>1.0321432917684918</v>
      </c>
      <c r="I262" s="388">
        <v>0.12000964014015555</v>
      </c>
      <c r="J262" s="388">
        <v>1.6668005575021605</v>
      </c>
      <c r="K262" s="388">
        <v>38.317254195451966</v>
      </c>
      <c r="L262" s="388">
        <v>0.1</v>
      </c>
      <c r="M262" s="388">
        <v>0.71316292362771949</v>
      </c>
      <c r="N262" s="388">
        <v>0.1829218842672018</v>
      </c>
      <c r="O262" s="388">
        <v>3.8317254195451969E-2</v>
      </c>
      <c r="P262" s="388">
        <v>6.2919205493208582E-3</v>
      </c>
      <c r="Q262" s="388">
        <v>0.7924032484752439</v>
      </c>
    </row>
    <row r="263" spans="1:17" ht="15.75" customHeight="1" x14ac:dyDescent="0.2">
      <c r="A263" s="386">
        <v>2024</v>
      </c>
      <c r="B263" s="387" t="s">
        <v>617</v>
      </c>
      <c r="C263" s="387" t="s">
        <v>618</v>
      </c>
      <c r="D263" s="387" t="s">
        <v>578</v>
      </c>
      <c r="E263" s="386">
        <v>26.999999999999986</v>
      </c>
      <c r="F263" s="388">
        <v>1.3632684510406202E-2</v>
      </c>
      <c r="G263" s="388">
        <v>6.6196956018448425E-2</v>
      </c>
      <c r="H263" s="388">
        <v>0.84524497059126269</v>
      </c>
      <c r="I263" s="388">
        <v>0.20426455544061684</v>
      </c>
      <c r="J263" s="388">
        <v>2.8370077144530117</v>
      </c>
      <c r="K263" s="388">
        <v>65.218568148345099</v>
      </c>
      <c r="L263" s="388">
        <v>0.1</v>
      </c>
      <c r="M263" s="388">
        <v>0.59577260416603584</v>
      </c>
      <c r="N263" s="388">
        <v>0.44810679971796163</v>
      </c>
      <c r="O263" s="388">
        <v>6.5218568148345105E-2</v>
      </c>
      <c r="P263" s="388">
        <v>1.3632684510406202E-2</v>
      </c>
      <c r="Q263" s="388">
        <v>0.66196956018448427</v>
      </c>
    </row>
    <row r="264" spans="1:17" ht="15.75" customHeight="1" x14ac:dyDescent="0.2">
      <c r="A264" s="386">
        <v>2024</v>
      </c>
      <c r="B264" s="387" t="s">
        <v>617</v>
      </c>
      <c r="C264" s="387" t="s">
        <v>618</v>
      </c>
      <c r="D264" s="387" t="s">
        <v>1622</v>
      </c>
      <c r="E264" s="386">
        <v>7.0000000000000009</v>
      </c>
      <c r="F264" s="388">
        <v>8.6771836870643236E-3</v>
      </c>
      <c r="G264" s="388">
        <v>6.6081276181223822E-2</v>
      </c>
      <c r="H264" s="388">
        <v>0.85164489080392158</v>
      </c>
      <c r="I264" s="388">
        <v>0.14654939146594231</v>
      </c>
      <c r="J264" s="388">
        <v>2.0354082148047543</v>
      </c>
      <c r="K264" s="388">
        <v>46.79099344378745</v>
      </c>
      <c r="L264" s="388">
        <v>0.10000000000000002</v>
      </c>
      <c r="M264" s="388">
        <v>0.5947314856310143</v>
      </c>
      <c r="N264" s="388">
        <v>0.27132048035721107</v>
      </c>
      <c r="O264" s="388">
        <v>4.6790993443787447E-2</v>
      </c>
      <c r="P264" s="388">
        <v>8.6771836870643236E-3</v>
      </c>
      <c r="Q264" s="388">
        <v>0.66081276181223814</v>
      </c>
    </row>
    <row r="265" spans="1:17" ht="15.75" customHeight="1" x14ac:dyDescent="0.2">
      <c r="A265" s="386">
        <v>2024</v>
      </c>
      <c r="B265" s="387" t="s">
        <v>617</v>
      </c>
      <c r="C265" s="387" t="s">
        <v>618</v>
      </c>
      <c r="D265" s="387" t="s">
        <v>1207</v>
      </c>
      <c r="E265" s="386">
        <v>3</v>
      </c>
      <c r="F265" s="388">
        <v>1.7367670037342946E-2</v>
      </c>
      <c r="G265" s="388">
        <v>5.6059533464499267E-2</v>
      </c>
      <c r="H265" s="388">
        <v>0.71004104519656697</v>
      </c>
      <c r="I265" s="388">
        <v>0.23222837951087633</v>
      </c>
      <c r="J265" s="388">
        <v>3.2253941598732823</v>
      </c>
      <c r="K265" s="388">
        <v>74.146992180994999</v>
      </c>
      <c r="L265" s="388">
        <v>0.10000000000000002</v>
      </c>
      <c r="M265" s="388">
        <v>0.50453580118049346</v>
      </c>
      <c r="N265" s="388">
        <v>0.59300320035444065</v>
      </c>
      <c r="O265" s="388">
        <v>7.4146992180995006E-2</v>
      </c>
      <c r="P265" s="388">
        <v>1.7367670037342946E-2</v>
      </c>
      <c r="Q265" s="388">
        <v>0.56059533464499267</v>
      </c>
    </row>
    <row r="266" spans="1:17" ht="15.75" customHeight="1" x14ac:dyDescent="0.2">
      <c r="A266" s="386">
        <v>2024</v>
      </c>
      <c r="B266" s="387" t="s">
        <v>617</v>
      </c>
      <c r="C266" s="387" t="s">
        <v>618</v>
      </c>
      <c r="D266" s="387" t="s">
        <v>1623</v>
      </c>
      <c r="E266" s="386">
        <v>314.99999999999977</v>
      </c>
      <c r="F266" s="388">
        <v>8.0256472699551725E-4</v>
      </c>
      <c r="G266" s="388">
        <v>5.3707177306527368E-3</v>
      </c>
      <c r="H266" s="388">
        <v>3.6453571073799549</v>
      </c>
      <c r="I266" s="388">
        <v>1.653733338910496</v>
      </c>
      <c r="J266" s="388">
        <v>22.968518595979113</v>
      </c>
      <c r="K266" s="388">
        <v>528.01192174664629</v>
      </c>
      <c r="L266" s="388">
        <v>0.1</v>
      </c>
      <c r="M266" s="388">
        <v>4.8336459575874624E-2</v>
      </c>
      <c r="N266" s="388">
        <v>6.4570261192520428</v>
      </c>
      <c r="O266" s="388">
        <v>0.52801192174664624</v>
      </c>
      <c r="P266" s="388">
        <v>2.7639215107868688E-2</v>
      </c>
      <c r="Q266" s="388">
        <v>5.3707177306527361E-2</v>
      </c>
    </row>
    <row r="267" spans="1:17" ht="15.75" customHeight="1" x14ac:dyDescent="0.2">
      <c r="A267" s="386">
        <v>2024</v>
      </c>
      <c r="B267" s="387" t="s">
        <v>617</v>
      </c>
      <c r="C267" s="387" t="s">
        <v>618</v>
      </c>
      <c r="D267" s="387" t="s">
        <v>1764</v>
      </c>
      <c r="E267" s="386">
        <v>33.999999999999986</v>
      </c>
      <c r="F267" s="388">
        <v>3.2324772567412258E-2</v>
      </c>
      <c r="G267" s="388">
        <v>5.3989885786800374E-3</v>
      </c>
      <c r="H267" s="388">
        <v>4.0936574161169892</v>
      </c>
      <c r="I267" s="388">
        <v>1.8450464288471491</v>
      </c>
      <c r="J267" s="388">
        <v>25.625644845099295</v>
      </c>
      <c r="K267" s="388">
        <v>589.09528379538608</v>
      </c>
      <c r="L267" s="388">
        <v>0.1</v>
      </c>
      <c r="M267" s="388">
        <v>4.8590897208120334E-2</v>
      </c>
      <c r="N267" s="388">
        <v>8.6224817649535019</v>
      </c>
      <c r="O267" s="388">
        <v>0.58909528379538612</v>
      </c>
      <c r="P267" s="388">
        <v>6.2593744039657312E-2</v>
      </c>
      <c r="Q267" s="388">
        <v>5.3989885786800369E-2</v>
      </c>
    </row>
    <row r="268" spans="1:17" ht="15.75" customHeight="1" x14ac:dyDescent="0.2">
      <c r="A268" s="386">
        <v>2024</v>
      </c>
      <c r="B268" s="387" t="s">
        <v>617</v>
      </c>
      <c r="C268" s="387" t="s">
        <v>618</v>
      </c>
      <c r="D268" s="387" t="s">
        <v>590</v>
      </c>
      <c r="E268" s="386">
        <v>6</v>
      </c>
      <c r="F268" s="388">
        <v>5.7883838923930668E-2</v>
      </c>
      <c r="G268" s="388">
        <v>7.2765167533380345E-2</v>
      </c>
      <c r="H268" s="388">
        <v>8.6786655299194049</v>
      </c>
      <c r="I268" s="388">
        <v>4.4830944686435243</v>
      </c>
      <c r="J268" s="388">
        <v>62.265200953382276</v>
      </c>
      <c r="K268" s="388">
        <v>1431.383929962811</v>
      </c>
      <c r="L268" s="388">
        <v>0.10000000000000002</v>
      </c>
      <c r="M268" s="388">
        <v>0.65488650780042312</v>
      </c>
      <c r="N268" s="388">
        <v>24.454782863821489</v>
      </c>
      <c r="O268" s="388">
        <v>1.4313839299628111</v>
      </c>
      <c r="P268" s="388">
        <v>0.13752932590429717</v>
      </c>
      <c r="Q268" s="388">
        <v>0.72765167533380348</v>
      </c>
    </row>
    <row r="269" spans="1:17" ht="15.75" customHeight="1" x14ac:dyDescent="0.2">
      <c r="A269" s="386">
        <v>2024</v>
      </c>
      <c r="B269" s="387" t="s">
        <v>617</v>
      </c>
      <c r="C269" s="387" t="s">
        <v>618</v>
      </c>
      <c r="D269" s="387" t="s">
        <v>596</v>
      </c>
      <c r="E269" s="386">
        <v>37</v>
      </c>
      <c r="F269" s="388">
        <v>2.0081247412000895E-2</v>
      </c>
      <c r="G269" s="388">
        <v>7.0015562677930548E-2</v>
      </c>
      <c r="H269" s="388">
        <v>8.083820924390178</v>
      </c>
      <c r="I269" s="388">
        <v>3.9621923607751488</v>
      </c>
      <c r="J269" s="388">
        <v>55.030449455210402</v>
      </c>
      <c r="K269" s="388">
        <v>1265.0678035680553</v>
      </c>
      <c r="L269" s="388">
        <v>0.1</v>
      </c>
      <c r="M269" s="388">
        <v>0.63014006410137491</v>
      </c>
      <c r="N269" s="388">
        <v>17.485365638020571</v>
      </c>
      <c r="O269" s="388">
        <v>1.2650678035680554</v>
      </c>
      <c r="P269" s="388">
        <v>9.0656931909000454E-2</v>
      </c>
      <c r="Q269" s="388">
        <v>0.70015562677930543</v>
      </c>
    </row>
    <row r="270" spans="1:17" ht="15.75" customHeight="1" x14ac:dyDescent="0.2">
      <c r="A270" s="386">
        <v>2024</v>
      </c>
      <c r="B270" s="387" t="s">
        <v>617</v>
      </c>
      <c r="C270" s="387" t="s">
        <v>618</v>
      </c>
      <c r="D270" s="387" t="s">
        <v>602</v>
      </c>
      <c r="E270" s="386">
        <v>1214.0000000000016</v>
      </c>
      <c r="F270" s="388">
        <v>5.7697436915257055E-3</v>
      </c>
      <c r="G270" s="388">
        <v>0.11520506727085154</v>
      </c>
      <c r="H270" s="388">
        <v>5.5772979518153978</v>
      </c>
      <c r="I270" s="388">
        <v>1.7492940727295248</v>
      </c>
      <c r="J270" s="388">
        <v>24.295751010132289</v>
      </c>
      <c r="K270" s="388">
        <v>558.5230117271791</v>
      </c>
      <c r="L270" s="388">
        <v>0.1</v>
      </c>
      <c r="M270" s="388">
        <v>1.0368456054376638</v>
      </c>
      <c r="N270" s="388">
        <v>6.9681374445632764</v>
      </c>
      <c r="O270" s="388">
        <v>0.55852301172717911</v>
      </c>
      <c r="P270" s="388">
        <v>4.8963005044087675E-2</v>
      </c>
      <c r="Q270" s="388">
        <v>1.1520506727085154</v>
      </c>
    </row>
    <row r="271" spans="1:17" ht="15.75" customHeight="1" x14ac:dyDescent="0.2">
      <c r="A271" s="386">
        <v>2024</v>
      </c>
      <c r="B271" s="387" t="s">
        <v>617</v>
      </c>
      <c r="C271" s="387" t="s">
        <v>618</v>
      </c>
      <c r="D271" s="387" t="s">
        <v>605</v>
      </c>
      <c r="E271" s="386">
        <v>1738.000000000007</v>
      </c>
      <c r="F271" s="388">
        <v>1.3496038408537582E-2</v>
      </c>
      <c r="G271" s="388">
        <v>9.4815427508432401E-2</v>
      </c>
      <c r="H271" s="388">
        <v>4.7466168949941601</v>
      </c>
      <c r="I271" s="388">
        <v>2.0879910182530592</v>
      </c>
      <c r="J271" s="388">
        <v>28.999875253514713</v>
      </c>
      <c r="K271" s="388">
        <v>666.66379893137275</v>
      </c>
      <c r="L271" s="388">
        <v>0.1</v>
      </c>
      <c r="M271" s="388">
        <v>0.85333884757589151</v>
      </c>
      <c r="N271" s="388">
        <v>10.639147935404859</v>
      </c>
      <c r="O271" s="388">
        <v>0.66666379893137273</v>
      </c>
      <c r="P271" s="388">
        <v>6.1253056494406849E-2</v>
      </c>
      <c r="Q271" s="388">
        <v>0.94815427508432393</v>
      </c>
    </row>
    <row r="272" spans="1:17" ht="15.75" customHeight="1" x14ac:dyDescent="0.2">
      <c r="A272" s="386">
        <v>2024</v>
      </c>
      <c r="B272" s="387" t="s">
        <v>617</v>
      </c>
      <c r="C272" s="387" t="s">
        <v>618</v>
      </c>
      <c r="D272" s="387" t="s">
        <v>608</v>
      </c>
      <c r="E272" s="386">
        <v>810.00000000000023</v>
      </c>
      <c r="F272" s="388">
        <v>0.17254361264235929</v>
      </c>
      <c r="G272" s="388">
        <v>4.9154339100512534E-3</v>
      </c>
      <c r="H272" s="388">
        <v>3.0203892241432233</v>
      </c>
      <c r="I272" s="388">
        <v>2.7198303425233803</v>
      </c>
      <c r="J272" s="388">
        <v>37.775421423935839</v>
      </c>
      <c r="K272" s="388">
        <v>868.40049250427217</v>
      </c>
      <c r="L272" s="388">
        <v>0.1</v>
      </c>
      <c r="M272" s="388">
        <v>4.4238905190461274E-2</v>
      </c>
      <c r="N272" s="388">
        <v>15.594989918023897</v>
      </c>
      <c r="O272" s="388">
        <v>0.8684004925042722</v>
      </c>
      <c r="P272" s="388">
        <v>0.21649997787906672</v>
      </c>
      <c r="Q272" s="388">
        <v>4.9154339100512527E-2</v>
      </c>
    </row>
    <row r="273" spans="1:17" ht="15.75" customHeight="1" x14ac:dyDescent="0.2">
      <c r="A273" s="386">
        <v>2024</v>
      </c>
      <c r="B273" s="387" t="s">
        <v>617</v>
      </c>
      <c r="C273" s="387" t="s">
        <v>618</v>
      </c>
      <c r="D273" s="387" t="s">
        <v>176</v>
      </c>
      <c r="E273" s="386">
        <v>65.000000000000028</v>
      </c>
      <c r="F273" s="388">
        <v>9.9699972539661466E-2</v>
      </c>
      <c r="G273" s="388">
        <v>0.11789737679682417</v>
      </c>
      <c r="H273" s="388">
        <v>12.240854044958844</v>
      </c>
      <c r="I273" s="388">
        <v>5.6211220743400547</v>
      </c>
      <c r="J273" s="388">
        <v>78.071139921389644</v>
      </c>
      <c r="K273" s="388">
        <v>1794.738848767578</v>
      </c>
      <c r="L273" s="388">
        <v>0.1</v>
      </c>
      <c r="M273" s="388">
        <v>1.0610763911714176</v>
      </c>
      <c r="N273" s="388">
        <v>33.582079435256908</v>
      </c>
      <c r="O273" s="388">
        <v>1.7947388487675779</v>
      </c>
      <c r="P273" s="388">
        <v>0.19638743595740679</v>
      </c>
      <c r="Q273" s="388">
        <v>1.1789737679682417</v>
      </c>
    </row>
    <row r="274" spans="1:17" ht="15.75" customHeight="1" x14ac:dyDescent="0.2">
      <c r="A274" s="386">
        <v>2024</v>
      </c>
      <c r="B274" s="387" t="s">
        <v>617</v>
      </c>
      <c r="C274" s="387" t="s">
        <v>618</v>
      </c>
      <c r="D274" s="387" t="s">
        <v>179</v>
      </c>
      <c r="E274" s="386">
        <v>6.0000000000000009</v>
      </c>
      <c r="F274" s="388">
        <v>9.9699972539661535E-2</v>
      </c>
      <c r="G274" s="388">
        <v>0.11789737679682417</v>
      </c>
      <c r="H274" s="388">
        <v>12.240854044958844</v>
      </c>
      <c r="I274" s="388">
        <v>5.621122074340053</v>
      </c>
      <c r="J274" s="388">
        <v>78.071139921389616</v>
      </c>
      <c r="K274" s="388">
        <v>1794.7388487675773</v>
      </c>
      <c r="L274" s="388">
        <v>0.1</v>
      </c>
      <c r="M274" s="388">
        <v>1.0610763911714176</v>
      </c>
      <c r="N274" s="388">
        <v>33.582079435256908</v>
      </c>
      <c r="O274" s="388">
        <v>1.7947388487675773</v>
      </c>
      <c r="P274" s="388">
        <v>0.1963874359574069</v>
      </c>
      <c r="Q274" s="388">
        <v>1.1789737679682417</v>
      </c>
    </row>
    <row r="275" spans="1:17" ht="15.75" customHeight="1" x14ac:dyDescent="0.2">
      <c r="A275" s="386">
        <v>2024</v>
      </c>
      <c r="B275" s="387" t="s">
        <v>617</v>
      </c>
      <c r="C275" s="387" t="s">
        <v>618</v>
      </c>
      <c r="D275" s="387" t="s">
        <v>1852</v>
      </c>
      <c r="E275" s="386">
        <v>1.9999999999999998</v>
      </c>
      <c r="F275" s="388">
        <v>9.644584145288923E-2</v>
      </c>
      <c r="G275" s="388">
        <v>1.48409002427032E-5</v>
      </c>
      <c r="H275" s="388">
        <v>3.2294945765435621</v>
      </c>
      <c r="I275" s="388">
        <v>4.6481699560146419</v>
      </c>
      <c r="J275" s="388">
        <v>64.557916055758909</v>
      </c>
      <c r="K275" s="388">
        <v>1484.0900242703199</v>
      </c>
      <c r="L275" s="388">
        <v>0.1</v>
      </c>
      <c r="M275" s="388">
        <v>1.3356810218432879E-4</v>
      </c>
      <c r="N275" s="388">
        <v>41.436964188048954</v>
      </c>
      <c r="O275" s="388">
        <v>1.4840900242703199</v>
      </c>
      <c r="P275" s="388">
        <v>0.16911542110157307</v>
      </c>
      <c r="Q275" s="388">
        <v>1.48409002427032E-4</v>
      </c>
    </row>
    <row r="276" spans="1:17" ht="15.75" customHeight="1" x14ac:dyDescent="0.2">
      <c r="A276" s="386">
        <v>2024</v>
      </c>
      <c r="B276" s="387" t="s">
        <v>617</v>
      </c>
      <c r="C276" s="387" t="s">
        <v>618</v>
      </c>
      <c r="D276" s="387" t="s">
        <v>186</v>
      </c>
      <c r="E276" s="386">
        <v>3</v>
      </c>
      <c r="F276" s="388">
        <v>0.464541895385785</v>
      </c>
      <c r="G276" s="388">
        <v>0.11361871423471076</v>
      </c>
      <c r="H276" s="388">
        <v>8.135833082975207</v>
      </c>
      <c r="I276" s="388">
        <v>4.5951051546446289</v>
      </c>
      <c r="J276" s="388">
        <v>63.820904925619843</v>
      </c>
      <c r="K276" s="388">
        <v>1467.1472396694217</v>
      </c>
      <c r="L276" s="388">
        <v>0.10000000000000002</v>
      </c>
      <c r="M276" s="388">
        <v>1.0225684281123968</v>
      </c>
      <c r="N276" s="388">
        <v>32.443608905785119</v>
      </c>
      <c r="O276" s="388">
        <v>1.4671472396694216</v>
      </c>
      <c r="P276" s="388">
        <v>0.54515538842380162</v>
      </c>
      <c r="Q276" s="388">
        <v>1.1361871423471075</v>
      </c>
    </row>
    <row r="277" spans="1:17" ht="15.75" customHeight="1" x14ac:dyDescent="0.2">
      <c r="A277" s="386">
        <v>2024</v>
      </c>
      <c r="B277" s="387" t="s">
        <v>617</v>
      </c>
      <c r="C277" s="387" t="s">
        <v>618</v>
      </c>
      <c r="D277" s="387" t="s">
        <v>1308</v>
      </c>
      <c r="E277" s="386">
        <v>17.000000000000004</v>
      </c>
      <c r="F277" s="388">
        <v>0.10700908231743382</v>
      </c>
      <c r="G277" s="388">
        <v>5.2464123822631895E-2</v>
      </c>
      <c r="H277" s="388">
        <v>11.632469347239619</v>
      </c>
      <c r="I277" s="388">
        <v>5.4359164722998354</v>
      </c>
      <c r="J277" s="388">
        <v>75.498839893053272</v>
      </c>
      <c r="K277" s="388">
        <v>1735.605514782834</v>
      </c>
      <c r="L277" s="388">
        <v>0.1</v>
      </c>
      <c r="M277" s="388">
        <v>0.47217711440368704</v>
      </c>
      <c r="N277" s="388">
        <v>38.037937160192293</v>
      </c>
      <c r="O277" s="388">
        <v>1.735605514782834</v>
      </c>
      <c r="P277" s="388">
        <v>0.1954207336517915</v>
      </c>
      <c r="Q277" s="388">
        <v>0.52464123822631892</v>
      </c>
    </row>
    <row r="278" spans="1:17" ht="15.75" customHeight="1" x14ac:dyDescent="0.2">
      <c r="A278" s="386">
        <v>2024</v>
      </c>
      <c r="B278" s="387" t="s">
        <v>617</v>
      </c>
      <c r="C278" s="387" t="s">
        <v>618</v>
      </c>
      <c r="D278" s="387" t="s">
        <v>216</v>
      </c>
      <c r="E278" s="386">
        <v>13.999999999999986</v>
      </c>
      <c r="F278" s="388">
        <v>0.13295603639612785</v>
      </c>
      <c r="G278" s="388">
        <v>1.3814964798580218E-2</v>
      </c>
      <c r="H278" s="388">
        <v>3.7376354403324066</v>
      </c>
      <c r="I278" s="388">
        <v>1.1676645334295468</v>
      </c>
      <c r="J278" s="388">
        <v>16.217562964299262</v>
      </c>
      <c r="K278" s="388">
        <v>372.81753940917838</v>
      </c>
      <c r="L278" s="388">
        <v>0.1</v>
      </c>
      <c r="M278" s="388">
        <v>0.12433468318722196</v>
      </c>
      <c r="N278" s="388">
        <v>3.1999543485684181</v>
      </c>
      <c r="O278" s="388">
        <v>0.37281753940917839</v>
      </c>
      <c r="P278" s="388">
        <v>0.13295603639612785</v>
      </c>
      <c r="Q278" s="388">
        <v>0.13814964798580218</v>
      </c>
    </row>
    <row r="279" spans="1:17" ht="15.75" customHeight="1" x14ac:dyDescent="0.2">
      <c r="A279" s="386">
        <v>2024</v>
      </c>
      <c r="B279" s="387" t="s">
        <v>617</v>
      </c>
      <c r="C279" s="387" t="s">
        <v>618</v>
      </c>
      <c r="D279" s="387" t="s">
        <v>225</v>
      </c>
      <c r="E279" s="386">
        <v>5.0000000000000018</v>
      </c>
      <c r="F279" s="388">
        <v>6.1463023364403256E-2</v>
      </c>
      <c r="G279" s="388">
        <v>1.7884152789754688</v>
      </c>
      <c r="H279" s="388">
        <v>23.994094887115214</v>
      </c>
      <c r="I279" s="388">
        <v>0.55581746434982404</v>
      </c>
      <c r="J279" s="388">
        <v>7.7196870048586668</v>
      </c>
      <c r="K279" s="388">
        <v>177.46406907721075</v>
      </c>
      <c r="L279" s="388">
        <v>0.1</v>
      </c>
      <c r="M279" s="388">
        <v>16.09573751077922</v>
      </c>
      <c r="N279" s="388">
        <v>0.26274642110379293</v>
      </c>
      <c r="O279" s="388">
        <v>0.17746406907721074</v>
      </c>
      <c r="P279" s="388">
        <v>6.1463023364403256E-2</v>
      </c>
      <c r="Q279" s="388">
        <v>17.884152789754687</v>
      </c>
    </row>
    <row r="280" spans="1:17" ht="15.75" customHeight="1" x14ac:dyDescent="0.2">
      <c r="A280" s="386">
        <v>2024</v>
      </c>
      <c r="B280" s="387" t="s">
        <v>617</v>
      </c>
      <c r="C280" s="387" t="s">
        <v>618</v>
      </c>
      <c r="D280" s="387" t="s">
        <v>249</v>
      </c>
      <c r="E280" s="386">
        <v>11.999999999999991</v>
      </c>
      <c r="F280" s="388">
        <v>1.8010034370062492E-2</v>
      </c>
      <c r="G280" s="388">
        <v>5.4773939404432086E-2</v>
      </c>
      <c r="H280" s="388">
        <v>0.69294946492461773</v>
      </c>
      <c r="I280" s="388">
        <v>0.23679471441755878</v>
      </c>
      <c r="J280" s="388">
        <v>3.2888154780216499</v>
      </c>
      <c r="K280" s="388">
        <v>75.604953517739077</v>
      </c>
      <c r="L280" s="388">
        <v>9.9999999999999992E-2</v>
      </c>
      <c r="M280" s="388">
        <v>0.49296545463988872</v>
      </c>
      <c r="N280" s="388">
        <v>0.6181925612338951</v>
      </c>
      <c r="O280" s="388">
        <v>7.5604953517739076E-2</v>
      </c>
      <c r="P280" s="388">
        <v>1.8010034370062492E-2</v>
      </c>
      <c r="Q280" s="388">
        <v>0.54773939404432082</v>
      </c>
    </row>
    <row r="281" spans="1:17" ht="15.75" customHeight="1" x14ac:dyDescent="0.2">
      <c r="A281" s="386">
        <v>2024</v>
      </c>
      <c r="B281" s="387" t="s">
        <v>617</v>
      </c>
      <c r="C281" s="387" t="s">
        <v>618</v>
      </c>
      <c r="D281" s="387" t="s">
        <v>252</v>
      </c>
      <c r="E281" s="386">
        <v>1</v>
      </c>
      <c r="F281" s="388">
        <v>4.24268716727161E-3</v>
      </c>
      <c r="G281" s="388">
        <v>2.8602857068330975E-2</v>
      </c>
      <c r="H281" s="388">
        <v>0.36489735554781627</v>
      </c>
      <c r="I281" s="388">
        <v>7.4174633897790901E-2</v>
      </c>
      <c r="J281" s="388">
        <v>1.0302032485804291</v>
      </c>
      <c r="K281" s="388">
        <v>23.682833300699521</v>
      </c>
      <c r="L281" s="388">
        <v>0.1</v>
      </c>
      <c r="M281" s="388">
        <v>0.25742571361497874</v>
      </c>
      <c r="N281" s="388">
        <v>0.13136762286617307</v>
      </c>
      <c r="O281" s="388">
        <v>2.3682833300699521E-2</v>
      </c>
      <c r="P281" s="388">
        <v>4.24268716727161E-3</v>
      </c>
      <c r="Q281" s="388">
        <v>0.28602857068330972</v>
      </c>
    </row>
    <row r="282" spans="1:17" ht="15.75" customHeight="1" x14ac:dyDescent="0.2">
      <c r="A282" s="386">
        <v>2024</v>
      </c>
      <c r="B282" s="387" t="s">
        <v>617</v>
      </c>
      <c r="C282" s="387" t="s">
        <v>618</v>
      </c>
      <c r="D282" s="387" t="s">
        <v>255</v>
      </c>
      <c r="E282" s="386">
        <v>1</v>
      </c>
      <c r="F282" s="388">
        <v>1.9419831711679172E-2</v>
      </c>
      <c r="G282" s="388">
        <v>5.2269124307276732E-2</v>
      </c>
      <c r="H282" s="388">
        <v>0.65968373084884402</v>
      </c>
      <c r="I282" s="388">
        <v>0.24664076483705</v>
      </c>
      <c r="J282" s="388">
        <v>3.4255661782923612</v>
      </c>
      <c r="K282" s="388">
        <v>78.748647776835895</v>
      </c>
      <c r="L282" s="388">
        <v>0.1</v>
      </c>
      <c r="M282" s="388">
        <v>0.47042211876549056</v>
      </c>
      <c r="N282" s="388">
        <v>0.67385285265959849</v>
      </c>
      <c r="O282" s="388">
        <v>7.8748647776835892E-2</v>
      </c>
      <c r="P282" s="388">
        <v>1.9419831711679172E-2</v>
      </c>
      <c r="Q282" s="388">
        <v>0.52269124307276726</v>
      </c>
    </row>
    <row r="283" spans="1:17" ht="15.75" customHeight="1" x14ac:dyDescent="0.2">
      <c r="A283" s="386">
        <v>2024</v>
      </c>
      <c r="B283" s="387" t="s">
        <v>617</v>
      </c>
      <c r="C283" s="387" t="s">
        <v>618</v>
      </c>
      <c r="D283" s="387" t="s">
        <v>258</v>
      </c>
      <c r="E283" s="386">
        <v>6.0000000000000027</v>
      </c>
      <c r="F283" s="388">
        <v>4.3573170140919701E-3</v>
      </c>
      <c r="G283" s="388">
        <v>2.8127658950942241E-2</v>
      </c>
      <c r="H283" s="388">
        <v>0.35852254256309607</v>
      </c>
      <c r="I283" s="388">
        <v>7.5323033108401632E-2</v>
      </c>
      <c r="J283" s="388">
        <v>1.0461532376166893</v>
      </c>
      <c r="K283" s="388">
        <v>24.049499715326192</v>
      </c>
      <c r="L283" s="388">
        <v>0.1</v>
      </c>
      <c r="M283" s="388">
        <v>0.2531489305584802</v>
      </c>
      <c r="N283" s="388">
        <v>0.1357144140525548</v>
      </c>
      <c r="O283" s="388">
        <v>2.4049499715326193E-2</v>
      </c>
      <c r="P283" s="388">
        <v>4.3573170140919701E-3</v>
      </c>
      <c r="Q283" s="388">
        <v>0.28127658950942241</v>
      </c>
    </row>
    <row r="284" spans="1:17" ht="15.75" customHeight="1" x14ac:dyDescent="0.2">
      <c r="A284" s="386">
        <v>2024</v>
      </c>
      <c r="B284" s="387" t="s">
        <v>617</v>
      </c>
      <c r="C284" s="387" t="s">
        <v>618</v>
      </c>
      <c r="D284" s="387" t="s">
        <v>270</v>
      </c>
      <c r="E284" s="386">
        <v>1.9999999999999998</v>
      </c>
      <c r="F284" s="388">
        <v>1.2171786000115073E-2</v>
      </c>
      <c r="G284" s="388">
        <v>3.5490739610061404E-2</v>
      </c>
      <c r="H284" s="388">
        <v>2.2293828893362044</v>
      </c>
      <c r="I284" s="388">
        <v>0.42567797359415083</v>
      </c>
      <c r="J284" s="388">
        <v>5.9121940776965394</v>
      </c>
      <c r="K284" s="388">
        <v>135.91250753325377</v>
      </c>
      <c r="L284" s="388">
        <v>0.1</v>
      </c>
      <c r="M284" s="388">
        <v>0.31941665649055268</v>
      </c>
      <c r="N284" s="388">
        <v>1.5117927280237042</v>
      </c>
      <c r="O284" s="388">
        <v>0.13591250753325376</v>
      </c>
      <c r="P284" s="388">
        <v>2.3830633068355662E-2</v>
      </c>
      <c r="Q284" s="388">
        <v>0.35490739610061406</v>
      </c>
    </row>
    <row r="285" spans="1:17" ht="15.75" customHeight="1" x14ac:dyDescent="0.2">
      <c r="A285" s="386">
        <v>2024</v>
      </c>
      <c r="B285" s="387" t="s">
        <v>617</v>
      </c>
      <c r="C285" s="387" t="s">
        <v>618</v>
      </c>
      <c r="D285" s="387" t="s">
        <v>276</v>
      </c>
      <c r="E285" s="386">
        <v>3.0000000000000004</v>
      </c>
      <c r="F285" s="388">
        <v>3.8425531619578998E-2</v>
      </c>
      <c r="G285" s="388">
        <v>1.1186250085356495E-6</v>
      </c>
      <c r="H285" s="388">
        <v>1.6101484685926628</v>
      </c>
      <c r="I285" s="388">
        <v>0.35035335267336537</v>
      </c>
      <c r="J285" s="388">
        <v>4.8660187871300744</v>
      </c>
      <c r="K285" s="388">
        <v>111.86250085356494</v>
      </c>
      <c r="L285" s="388">
        <v>0.1</v>
      </c>
      <c r="M285" s="388">
        <v>1.0067625076820845E-5</v>
      </c>
      <c r="N285" s="388">
        <v>0.94768995570002434</v>
      </c>
      <c r="O285" s="388">
        <v>0.11186250085356494</v>
      </c>
      <c r="P285" s="388">
        <v>3.8425531619578998E-2</v>
      </c>
      <c r="Q285" s="388">
        <v>1.1186250085356494E-5</v>
      </c>
    </row>
    <row r="286" spans="1:17" ht="15.75" customHeight="1" x14ac:dyDescent="0.2">
      <c r="A286" s="386">
        <v>2024</v>
      </c>
      <c r="B286" s="387" t="s">
        <v>617</v>
      </c>
      <c r="C286" s="387" t="s">
        <v>618</v>
      </c>
      <c r="D286" s="387" t="s">
        <v>279</v>
      </c>
      <c r="E286" s="386">
        <v>3.0000000000000004</v>
      </c>
      <c r="F286" s="388">
        <v>5.0520019825647099E-2</v>
      </c>
      <c r="G286" s="388">
        <v>1.4505214451582854E-6</v>
      </c>
      <c r="H286" s="388">
        <v>1.2716926113922904</v>
      </c>
      <c r="I286" s="388">
        <v>0.45430331662357498</v>
      </c>
      <c r="J286" s="388">
        <v>6.3097682864385414</v>
      </c>
      <c r="K286" s="388">
        <v>145.05214451582853</v>
      </c>
      <c r="L286" s="388">
        <v>0.1</v>
      </c>
      <c r="M286" s="388">
        <v>1.3054693006424567E-5</v>
      </c>
      <c r="N286" s="388">
        <v>1.5926766207936631</v>
      </c>
      <c r="O286" s="388">
        <v>0.14505214451582854</v>
      </c>
      <c r="P286" s="388">
        <v>5.0520019825647099E-2</v>
      </c>
      <c r="Q286" s="388">
        <v>1.4505214451582852E-5</v>
      </c>
    </row>
    <row r="287" spans="1:17" ht="15.75" customHeight="1" x14ac:dyDescent="0.2">
      <c r="A287" s="386">
        <v>2024</v>
      </c>
      <c r="B287" s="387" t="s">
        <v>617</v>
      </c>
      <c r="C287" s="387" t="s">
        <v>618</v>
      </c>
      <c r="D287" s="387" t="s">
        <v>1859</v>
      </c>
      <c r="E287" s="386">
        <v>1.9999999999999998</v>
      </c>
      <c r="F287" s="388">
        <v>0</v>
      </c>
      <c r="G287" s="388">
        <v>1.4938233748776791E-6</v>
      </c>
      <c r="H287" s="388">
        <v>1.4004274500159966</v>
      </c>
      <c r="I287" s="388">
        <v>0.46786548101168918</v>
      </c>
      <c r="J287" s="388">
        <v>6.498131680717905</v>
      </c>
      <c r="K287" s="388">
        <v>149.38233748776793</v>
      </c>
      <c r="L287" s="388">
        <v>0.1</v>
      </c>
      <c r="M287" s="388">
        <v>1.3444410373899112E-5</v>
      </c>
      <c r="N287" s="388">
        <v>1.5841828804797367</v>
      </c>
      <c r="O287" s="388">
        <v>0.14938233748776791</v>
      </c>
      <c r="P287" s="388">
        <v>0</v>
      </c>
      <c r="Q287" s="388">
        <v>1.4938233748776791E-5</v>
      </c>
    </row>
    <row r="288" spans="1:17" ht="15.75" customHeight="1" x14ac:dyDescent="0.2">
      <c r="A288" s="386">
        <v>2024</v>
      </c>
      <c r="B288" s="387" t="s">
        <v>617</v>
      </c>
      <c r="C288" s="387" t="s">
        <v>618</v>
      </c>
      <c r="D288" s="387" t="s">
        <v>285</v>
      </c>
      <c r="E288" s="386">
        <v>169.99999999999994</v>
      </c>
      <c r="F288" s="388">
        <v>4.7575734995072422E-2</v>
      </c>
      <c r="G288" s="388">
        <v>1.3969781870331669E-6</v>
      </c>
      <c r="H288" s="388">
        <v>1.3193518117495722</v>
      </c>
      <c r="I288" s="388">
        <v>0.43753356817878786</v>
      </c>
      <c r="J288" s="388">
        <v>6.0768551135942754</v>
      </c>
      <c r="K288" s="388">
        <v>139.69781870331667</v>
      </c>
      <c r="L288" s="388">
        <v>0.10000000000000002</v>
      </c>
      <c r="M288" s="388">
        <v>1.2572803683298501E-5</v>
      </c>
      <c r="N288" s="388">
        <v>1.4207681393527365</v>
      </c>
      <c r="O288" s="388">
        <v>0.13969781870331668</v>
      </c>
      <c r="P288" s="388">
        <v>4.7575734995072422E-2</v>
      </c>
      <c r="Q288" s="388">
        <v>1.3969781870331669E-5</v>
      </c>
    </row>
    <row r="289" spans="1:17" ht="15.75" customHeight="1" x14ac:dyDescent="0.2">
      <c r="A289" s="386">
        <v>2024</v>
      </c>
      <c r="B289" s="387" t="s">
        <v>617</v>
      </c>
      <c r="C289" s="387" t="s">
        <v>618</v>
      </c>
      <c r="D289" s="387" t="s">
        <v>288</v>
      </c>
      <c r="E289" s="386">
        <v>118.00000000000006</v>
      </c>
      <c r="F289" s="388">
        <v>0</v>
      </c>
      <c r="G289" s="388">
        <v>1.2672191816902865E-6</v>
      </c>
      <c r="H289" s="388">
        <v>0.95648717251042137</v>
      </c>
      <c r="I289" s="388">
        <v>0.39689304770539774</v>
      </c>
      <c r="J289" s="388">
        <v>5.5124034403527462</v>
      </c>
      <c r="K289" s="388">
        <v>126.72191816902864</v>
      </c>
      <c r="L289" s="388">
        <v>0.1</v>
      </c>
      <c r="M289" s="388">
        <v>1.1404972635212577E-5</v>
      </c>
      <c r="N289" s="388">
        <v>1.4729223606417152</v>
      </c>
      <c r="O289" s="388">
        <v>0.12672191816902864</v>
      </c>
      <c r="P289" s="388">
        <v>0</v>
      </c>
      <c r="Q289" s="388">
        <v>1.2672191816902863E-5</v>
      </c>
    </row>
    <row r="290" spans="1:17" ht="15.75" customHeight="1" x14ac:dyDescent="0.2">
      <c r="A290" s="386">
        <v>2024</v>
      </c>
      <c r="B290" s="387" t="s">
        <v>617</v>
      </c>
      <c r="C290" s="387" t="s">
        <v>618</v>
      </c>
      <c r="D290" s="387" t="s">
        <v>1206</v>
      </c>
      <c r="E290" s="386">
        <v>460.99999999999977</v>
      </c>
      <c r="F290" s="388">
        <v>4.6173608739708084E-2</v>
      </c>
      <c r="G290" s="388">
        <v>1.2758483460551911E-6</v>
      </c>
      <c r="H290" s="388">
        <v>0.97339256697799659</v>
      </c>
      <c r="I290" s="388">
        <v>0.39959570198448613</v>
      </c>
      <c r="J290" s="388">
        <v>5.5499403053400851</v>
      </c>
      <c r="K290" s="388">
        <v>127.58483460551919</v>
      </c>
      <c r="L290" s="388">
        <v>0.1</v>
      </c>
      <c r="M290" s="388">
        <v>1.148263511449672E-5</v>
      </c>
      <c r="N290" s="388">
        <v>1.4771591996167828</v>
      </c>
      <c r="O290" s="388">
        <v>0.1275848346055192</v>
      </c>
      <c r="P290" s="388">
        <v>4.6173608739708084E-2</v>
      </c>
      <c r="Q290" s="388">
        <v>1.275848346055191E-5</v>
      </c>
    </row>
    <row r="291" spans="1:17" ht="15.75" customHeight="1" x14ac:dyDescent="0.2">
      <c r="A291" s="386">
        <v>2024</v>
      </c>
      <c r="B291" s="387" t="s">
        <v>617</v>
      </c>
      <c r="C291" s="387" t="s">
        <v>618</v>
      </c>
      <c r="D291" s="387" t="s">
        <v>311</v>
      </c>
      <c r="E291" s="386">
        <v>3.0000000000000004</v>
      </c>
      <c r="F291" s="388">
        <v>3.2568063988086997E-3</v>
      </c>
      <c r="G291" s="388">
        <v>3.3240498596006106E-2</v>
      </c>
      <c r="H291" s="388">
        <v>0.42775693013237281</v>
      </c>
      <c r="I291" s="388">
        <v>6.2893087123372424E-2</v>
      </c>
      <c r="J291" s="388">
        <v>0.87351509893572798</v>
      </c>
      <c r="K291" s="388">
        <v>20.080806872085702</v>
      </c>
      <c r="L291" s="388">
        <v>0.1</v>
      </c>
      <c r="M291" s="388">
        <v>0.29916448736405499</v>
      </c>
      <c r="N291" s="388">
        <v>9.4611210258886164E-2</v>
      </c>
      <c r="O291" s="388">
        <v>2.0080806872085702E-2</v>
      </c>
      <c r="P291" s="388">
        <v>3.2568063988086997E-3</v>
      </c>
      <c r="Q291" s="388">
        <v>0.33240498596006107</v>
      </c>
    </row>
    <row r="292" spans="1:17" ht="15.75" customHeight="1" x14ac:dyDescent="0.2">
      <c r="A292" s="386">
        <v>2024</v>
      </c>
      <c r="B292" s="387" t="s">
        <v>617</v>
      </c>
      <c r="C292" s="387" t="s">
        <v>618</v>
      </c>
      <c r="D292" s="387" t="s">
        <v>168</v>
      </c>
      <c r="E292" s="386">
        <v>7.0000000000000009</v>
      </c>
      <c r="F292" s="388">
        <v>2.1268489284192109E-2</v>
      </c>
      <c r="G292" s="388">
        <v>0.17251139634160387</v>
      </c>
      <c r="H292" s="388">
        <v>5.4053920668541897</v>
      </c>
      <c r="I292" s="388">
        <v>0.24324793327057889</v>
      </c>
      <c r="J292" s="388">
        <v>3.3784435176469292</v>
      </c>
      <c r="K292" s="388">
        <v>77.665368221768489</v>
      </c>
      <c r="L292" s="388">
        <v>0.10000000000000002</v>
      </c>
      <c r="M292" s="388">
        <v>1.5526025670744348</v>
      </c>
      <c r="N292" s="388">
        <v>0.34857954816814896</v>
      </c>
      <c r="O292" s="388">
        <v>7.7665368221768491E-2</v>
      </c>
      <c r="P292" s="388">
        <v>2.1268489284192109E-2</v>
      </c>
      <c r="Q292" s="388">
        <v>1.7251139634160386</v>
      </c>
    </row>
    <row r="293" spans="1:17" ht="15.75" customHeight="1" x14ac:dyDescent="0.2">
      <c r="A293" s="386">
        <v>2024</v>
      </c>
      <c r="B293" s="387" t="s">
        <v>617</v>
      </c>
      <c r="C293" s="387" t="s">
        <v>618</v>
      </c>
      <c r="D293" s="387" t="s">
        <v>175</v>
      </c>
      <c r="E293" s="386">
        <v>1.9999999999999998</v>
      </c>
      <c r="F293" s="388">
        <v>3.5564938972110619E-3</v>
      </c>
      <c r="G293" s="388">
        <v>3.1240487157902671E-2</v>
      </c>
      <c r="H293" s="388">
        <v>0.40077813512720128</v>
      </c>
      <c r="I293" s="388">
        <v>6.6245983240828601E-2</v>
      </c>
      <c r="J293" s="388">
        <v>0.92008310056706399</v>
      </c>
      <c r="K293" s="388">
        <v>21.151335645219859</v>
      </c>
      <c r="L293" s="388">
        <v>0.1</v>
      </c>
      <c r="M293" s="388">
        <v>0.28116438442112401</v>
      </c>
      <c r="N293" s="388">
        <v>0.10596895056959134</v>
      </c>
      <c r="O293" s="388">
        <v>2.115133564521986E-2</v>
      </c>
      <c r="P293" s="388">
        <v>3.5564938972110619E-3</v>
      </c>
      <c r="Q293" s="388">
        <v>0.31240487157902669</v>
      </c>
    </row>
    <row r="294" spans="1:17" ht="15.75" customHeight="1" x14ac:dyDescent="0.2">
      <c r="A294" s="386">
        <v>2024</v>
      </c>
      <c r="B294" s="387" t="s">
        <v>617</v>
      </c>
      <c r="C294" s="387" t="s">
        <v>618</v>
      </c>
      <c r="D294" s="387" t="s">
        <v>182</v>
      </c>
      <c r="E294" s="386">
        <v>1</v>
      </c>
      <c r="F294" s="388">
        <v>1.420858141693878E-2</v>
      </c>
      <c r="G294" s="388">
        <v>1.8103714615054143E-2</v>
      </c>
      <c r="H294" s="388">
        <v>0.2234119544053422</v>
      </c>
      <c r="I294" s="388">
        <v>0.15646058144909994</v>
      </c>
      <c r="J294" s="388">
        <v>2.1730636312374991</v>
      </c>
      <c r="K294" s="388">
        <v>49.955485775574694</v>
      </c>
      <c r="L294" s="388">
        <v>0.1</v>
      </c>
      <c r="M294" s="388">
        <v>0.16293343153548728</v>
      </c>
      <c r="N294" s="388">
        <v>0.51894680450138519</v>
      </c>
      <c r="O294" s="388">
        <v>4.9955485775574696E-2</v>
      </c>
      <c r="P294" s="388">
        <v>1.420858141693878E-2</v>
      </c>
      <c r="Q294" s="388">
        <v>0.18103714615054142</v>
      </c>
    </row>
    <row r="295" spans="1:17" ht="15.75" customHeight="1" x14ac:dyDescent="0.2">
      <c r="A295" s="386">
        <v>2024</v>
      </c>
      <c r="B295" s="387" t="s">
        <v>617</v>
      </c>
      <c r="C295" s="387" t="s">
        <v>618</v>
      </c>
      <c r="D295" s="387" t="s">
        <v>194</v>
      </c>
      <c r="E295" s="386">
        <v>71.000000000000171</v>
      </c>
      <c r="F295" s="388">
        <v>0</v>
      </c>
      <c r="G295" s="388">
        <v>3.4648694211910191E-2</v>
      </c>
      <c r="H295" s="388">
        <v>2.4861132075287391</v>
      </c>
      <c r="I295" s="388">
        <v>0.17566136942893956</v>
      </c>
      <c r="J295" s="388">
        <v>2.4397412420686049</v>
      </c>
      <c r="K295" s="388">
        <v>56.086005564795514</v>
      </c>
      <c r="L295" s="388">
        <v>0.1</v>
      </c>
      <c r="M295" s="388">
        <v>0.31183824790719172</v>
      </c>
      <c r="N295" s="388">
        <v>0.25764391205002068</v>
      </c>
      <c r="O295" s="388">
        <v>5.608600556479551E-2</v>
      </c>
      <c r="P295" s="388">
        <v>0</v>
      </c>
      <c r="Q295" s="388">
        <v>0.34648694211910191</v>
      </c>
    </row>
    <row r="296" spans="1:17" ht="15.75" customHeight="1" x14ac:dyDescent="0.2">
      <c r="A296" s="386">
        <v>2024</v>
      </c>
      <c r="B296" s="387" t="s">
        <v>617</v>
      </c>
      <c r="C296" s="387" t="s">
        <v>618</v>
      </c>
      <c r="D296" s="387" t="s">
        <v>1709</v>
      </c>
      <c r="E296" s="386">
        <v>1600.000000000003</v>
      </c>
      <c r="F296" s="388">
        <v>7.0459799435099223E-4</v>
      </c>
      <c r="G296" s="388">
        <v>9.8522463638728575E-3</v>
      </c>
      <c r="H296" s="388">
        <v>2.4207438533288035</v>
      </c>
      <c r="I296" s="388">
        <v>1.8452509846990133</v>
      </c>
      <c r="J296" s="388">
        <v>25.628485898597408</v>
      </c>
      <c r="K296" s="388">
        <v>589.16059537005538</v>
      </c>
      <c r="L296" s="388">
        <v>0.1</v>
      </c>
      <c r="M296" s="388">
        <v>8.8670217274855717E-2</v>
      </c>
      <c r="N296" s="388">
        <v>12.008649932748531</v>
      </c>
      <c r="O296" s="388">
        <v>0.58916059537005538</v>
      </c>
      <c r="P296" s="388">
        <v>3.1558491128280852E-2</v>
      </c>
      <c r="Q296" s="388">
        <v>9.8522463638728575E-2</v>
      </c>
    </row>
    <row r="297" spans="1:17" ht="15.75" customHeight="1" x14ac:dyDescent="0.2">
      <c r="A297" s="386">
        <v>2024</v>
      </c>
      <c r="B297" s="387" t="s">
        <v>617</v>
      </c>
      <c r="C297" s="387" t="s">
        <v>618</v>
      </c>
      <c r="D297" s="387" t="s">
        <v>1861</v>
      </c>
      <c r="E297" s="386">
        <v>8.0000000000000018</v>
      </c>
      <c r="F297" s="388">
        <v>7.0885229043590823E-4</v>
      </c>
      <c r="G297" s="388">
        <v>1.0370408230662648E-2</v>
      </c>
      <c r="H297" s="388">
        <v>2.5670483804223951</v>
      </c>
      <c r="I297" s="388">
        <v>1.8770722193418705</v>
      </c>
      <c r="J297" s="388">
        <v>26.070447490859312</v>
      </c>
      <c r="K297" s="388">
        <v>599.32063197377727</v>
      </c>
      <c r="L297" s="388">
        <v>0.1</v>
      </c>
      <c r="M297" s="388">
        <v>9.3333674075963838E-2</v>
      </c>
      <c r="N297" s="388">
        <v>12.055284500759639</v>
      </c>
      <c r="O297" s="388">
        <v>0.59932063197377727</v>
      </c>
      <c r="P297" s="388">
        <v>3.2092151457138826E-2</v>
      </c>
      <c r="Q297" s="388">
        <v>0.10370408230662648</v>
      </c>
    </row>
    <row r="298" spans="1:17" ht="15.75" customHeight="1" x14ac:dyDescent="0.2">
      <c r="A298" s="386">
        <v>2024</v>
      </c>
      <c r="B298" s="387" t="s">
        <v>617</v>
      </c>
      <c r="C298" s="387" t="s">
        <v>618</v>
      </c>
      <c r="D298" s="387" t="s">
        <v>203</v>
      </c>
      <c r="E298" s="386">
        <v>2</v>
      </c>
      <c r="F298" s="388">
        <v>1.1265013541683034E-2</v>
      </c>
      <c r="G298" s="388">
        <v>7.6600762750231477E-2</v>
      </c>
      <c r="H298" s="388">
        <v>0.98477317243422313</v>
      </c>
      <c r="I298" s="388">
        <v>0.18463018833741332</v>
      </c>
      <c r="J298" s="388">
        <v>2.564308171352963</v>
      </c>
      <c r="K298" s="388">
        <v>58.949613134550873</v>
      </c>
      <c r="L298" s="388">
        <v>0.1</v>
      </c>
      <c r="M298" s="388">
        <v>0.68940686475208335</v>
      </c>
      <c r="N298" s="388">
        <v>0.35705265742520109</v>
      </c>
      <c r="O298" s="388">
        <v>5.8949613134550875E-2</v>
      </c>
      <c r="P298" s="388">
        <v>1.1265013541683034E-2</v>
      </c>
      <c r="Q298" s="388">
        <v>0.76600762750231477</v>
      </c>
    </row>
    <row r="299" spans="1:17" ht="15.75" customHeight="1" x14ac:dyDescent="0.2">
      <c r="A299" s="386">
        <v>2024</v>
      </c>
      <c r="B299" s="387" t="s">
        <v>617</v>
      </c>
      <c r="C299" s="387" t="s">
        <v>618</v>
      </c>
      <c r="D299" s="387" t="s">
        <v>1710</v>
      </c>
      <c r="E299" s="386">
        <v>5.0000000000000018</v>
      </c>
      <c r="F299" s="388">
        <v>3.4321357485040376E-3</v>
      </c>
      <c r="G299" s="388">
        <v>3.2019616184591239E-2</v>
      </c>
      <c r="H299" s="388">
        <v>0.4112819392684931</v>
      </c>
      <c r="I299" s="388">
        <v>6.4872180657596271E-2</v>
      </c>
      <c r="J299" s="388">
        <v>0.90100250913328161</v>
      </c>
      <c r="K299" s="388">
        <v>20.712701359385786</v>
      </c>
      <c r="L299" s="388">
        <v>0.1</v>
      </c>
      <c r="M299" s="388">
        <v>0.28817654566132117</v>
      </c>
      <c r="N299" s="388">
        <v>0.10125745777166098</v>
      </c>
      <c r="O299" s="388">
        <v>2.0712701359385785E-2</v>
      </c>
      <c r="P299" s="388">
        <v>3.4321357485040376E-3</v>
      </c>
      <c r="Q299" s="388">
        <v>0.32019616184591237</v>
      </c>
    </row>
    <row r="300" spans="1:17" ht="15.75" customHeight="1" x14ac:dyDescent="0.2">
      <c r="A300" s="386">
        <v>2024</v>
      </c>
      <c r="B300" s="387" t="s">
        <v>617</v>
      </c>
      <c r="C300" s="387" t="s">
        <v>618</v>
      </c>
      <c r="D300" s="387" t="s">
        <v>248</v>
      </c>
      <c r="E300" s="386">
        <v>62</v>
      </c>
      <c r="F300" s="388">
        <v>0.12581025099567597</v>
      </c>
      <c r="G300" s="388">
        <v>5.580440164219929E-2</v>
      </c>
      <c r="H300" s="388">
        <v>3.6636947407136442</v>
      </c>
      <c r="I300" s="388">
        <v>2.4063868560504664</v>
      </c>
      <c r="J300" s="388">
        <v>33.422039667367592</v>
      </c>
      <c r="K300" s="388">
        <v>768.32275097396757</v>
      </c>
      <c r="L300" s="388">
        <v>0.1</v>
      </c>
      <c r="M300" s="388">
        <v>0.50223961477979362</v>
      </c>
      <c r="N300" s="388">
        <v>7.6346624031166952</v>
      </c>
      <c r="O300" s="388">
        <v>0.76832275097396763</v>
      </c>
      <c r="P300" s="388">
        <v>0.17883074933859755</v>
      </c>
      <c r="Q300" s="388">
        <v>0.55804401642199286</v>
      </c>
    </row>
    <row r="301" spans="1:17" ht="15.75" customHeight="1" x14ac:dyDescent="0.2">
      <c r="A301" s="386">
        <v>2024</v>
      </c>
      <c r="B301" s="387" t="s">
        <v>617</v>
      </c>
      <c r="C301" s="387" t="s">
        <v>618</v>
      </c>
      <c r="D301" s="387" t="s">
        <v>251</v>
      </c>
      <c r="E301" s="386">
        <v>17.999999999999996</v>
      </c>
      <c r="F301" s="388">
        <v>1.3193579155209871E-2</v>
      </c>
      <c r="G301" s="388">
        <v>4.5006041696022708E-2</v>
      </c>
      <c r="H301" s="388">
        <v>7.2157893225578071</v>
      </c>
      <c r="I301" s="388">
        <v>1.9239354232979957</v>
      </c>
      <c r="J301" s="388">
        <v>26.721325323583272</v>
      </c>
      <c r="K301" s="388">
        <v>614.28334077202931</v>
      </c>
      <c r="L301" s="388">
        <v>0.1</v>
      </c>
      <c r="M301" s="388">
        <v>0.40505437526420435</v>
      </c>
      <c r="N301" s="388">
        <v>6.5302090290109147</v>
      </c>
      <c r="O301" s="388">
        <v>0.61428334077202928</v>
      </c>
      <c r="P301" s="388">
        <v>4.7679414499316425E-2</v>
      </c>
      <c r="Q301" s="388">
        <v>0.45006041696022703</v>
      </c>
    </row>
    <row r="302" spans="1:17" ht="15.75" customHeight="1" x14ac:dyDescent="0.2">
      <c r="A302" s="386">
        <v>2024</v>
      </c>
      <c r="B302" s="387" t="s">
        <v>617</v>
      </c>
      <c r="C302" s="387" t="s">
        <v>618</v>
      </c>
      <c r="D302" s="387" t="s">
        <v>254</v>
      </c>
      <c r="E302" s="386">
        <v>80.000000000000014</v>
      </c>
      <c r="F302" s="388">
        <v>2.226278591722821E-2</v>
      </c>
      <c r="G302" s="388">
        <v>3.3017038818887089E-2</v>
      </c>
      <c r="H302" s="388">
        <v>6.5871758334237587</v>
      </c>
      <c r="I302" s="388">
        <v>2.2722455056672839</v>
      </c>
      <c r="J302" s="388">
        <v>31.558965356490052</v>
      </c>
      <c r="K302" s="388">
        <v>725.49345647103564</v>
      </c>
      <c r="L302" s="388">
        <v>0.1</v>
      </c>
      <c r="M302" s="388">
        <v>0.29715334936998383</v>
      </c>
      <c r="N302" s="388">
        <v>8.8835722628254512</v>
      </c>
      <c r="O302" s="388">
        <v>0.72549345647103569</v>
      </c>
      <c r="P302" s="388">
        <v>6.1405444280604127E-2</v>
      </c>
      <c r="Q302" s="388">
        <v>0.3301703881888709</v>
      </c>
    </row>
    <row r="303" spans="1:17" ht="15.75" customHeight="1" x14ac:dyDescent="0.2">
      <c r="A303" s="386">
        <v>2024</v>
      </c>
      <c r="B303" s="387" t="s">
        <v>617</v>
      </c>
      <c r="C303" s="387" t="s">
        <v>618</v>
      </c>
      <c r="D303" s="387" t="s">
        <v>257</v>
      </c>
      <c r="E303" s="386">
        <v>11.999999999999995</v>
      </c>
      <c r="F303" s="388">
        <v>1.1997372384194217E-2</v>
      </c>
      <c r="G303" s="388">
        <v>3.3742608453168697E-2</v>
      </c>
      <c r="H303" s="388">
        <v>5.5163941315307206</v>
      </c>
      <c r="I303" s="388">
        <v>1.7692114192777388</v>
      </c>
      <c r="J303" s="388">
        <v>24.572380823301927</v>
      </c>
      <c r="K303" s="388">
        <v>564.88231777705573</v>
      </c>
      <c r="L303" s="388">
        <v>0.1</v>
      </c>
      <c r="M303" s="388">
        <v>0.30368347607851831</v>
      </c>
      <c r="N303" s="388">
        <v>6.3375450393305224</v>
      </c>
      <c r="O303" s="388">
        <v>0.56488231777705578</v>
      </c>
      <c r="P303" s="388">
        <v>4.3369578251350467E-2</v>
      </c>
      <c r="Q303" s="388">
        <v>0.33742608453168699</v>
      </c>
    </row>
    <row r="304" spans="1:17" ht="15.75" customHeight="1" x14ac:dyDescent="0.2">
      <c r="A304" s="386">
        <v>2024</v>
      </c>
      <c r="B304" s="387" t="s">
        <v>617</v>
      </c>
      <c r="C304" s="387" t="s">
        <v>618</v>
      </c>
      <c r="D304" s="387" t="s">
        <v>263</v>
      </c>
      <c r="E304" s="386">
        <v>453.9999999999996</v>
      </c>
      <c r="F304" s="388">
        <v>2.5825315946273644E-2</v>
      </c>
      <c r="G304" s="388">
        <v>4.9280658699057567E-2</v>
      </c>
      <c r="H304" s="388">
        <v>4.5881035140802835</v>
      </c>
      <c r="I304" s="388">
        <v>2.0975554540227033</v>
      </c>
      <c r="J304" s="388">
        <v>29.13271463920421</v>
      </c>
      <c r="K304" s="388">
        <v>669.71757791274047</v>
      </c>
      <c r="L304" s="388">
        <v>0.1</v>
      </c>
      <c r="M304" s="388">
        <v>0.44352592829151805</v>
      </c>
      <c r="N304" s="388">
        <v>9.6156241428160616</v>
      </c>
      <c r="O304" s="388">
        <v>0.66971757791274045</v>
      </c>
      <c r="P304" s="388">
        <v>6.5100842881446755E-2</v>
      </c>
      <c r="Q304" s="388">
        <v>0.49280658699057561</v>
      </c>
    </row>
    <row r="305" spans="1:17" ht="15.75" customHeight="1" x14ac:dyDescent="0.2">
      <c r="A305" s="386">
        <v>2024</v>
      </c>
      <c r="B305" s="387" t="s">
        <v>617</v>
      </c>
      <c r="C305" s="387" t="s">
        <v>618</v>
      </c>
      <c r="D305" s="387" t="s">
        <v>266</v>
      </c>
      <c r="E305" s="386">
        <v>7959.9999999999363</v>
      </c>
      <c r="F305" s="388">
        <v>2.5814330812429294E-2</v>
      </c>
      <c r="G305" s="388">
        <v>4.8459006820072155E-2</v>
      </c>
      <c r="H305" s="388">
        <v>4.5127854251733268</v>
      </c>
      <c r="I305" s="388">
        <v>2.0868328970019721</v>
      </c>
      <c r="J305" s="388">
        <v>28.9837902361385</v>
      </c>
      <c r="K305" s="388">
        <v>666.29402841697697</v>
      </c>
      <c r="L305" s="388">
        <v>0.1</v>
      </c>
      <c r="M305" s="388">
        <v>0.43613106138064939</v>
      </c>
      <c r="N305" s="388">
        <v>9.6005605250347603</v>
      </c>
      <c r="O305" s="388">
        <v>0.66629402841697694</v>
      </c>
      <c r="P305" s="388">
        <v>6.487154490617357E-2</v>
      </c>
      <c r="Q305" s="388">
        <v>0.48459006820072154</v>
      </c>
    </row>
    <row r="306" spans="1:17" ht="15.75" customHeight="1" x14ac:dyDescent="0.2">
      <c r="A306" s="386">
        <v>2024</v>
      </c>
      <c r="B306" s="387" t="s">
        <v>617</v>
      </c>
      <c r="C306" s="387" t="s">
        <v>618</v>
      </c>
      <c r="D306" s="387" t="s">
        <v>269</v>
      </c>
      <c r="E306" s="386">
        <v>103</v>
      </c>
      <c r="F306" s="388">
        <v>3.0408228019609986E-2</v>
      </c>
      <c r="G306" s="388">
        <v>4.2584582826073705E-2</v>
      </c>
      <c r="H306" s="388">
        <v>4.1289943848957131</v>
      </c>
      <c r="I306" s="388">
        <v>2.270234862164541</v>
      </c>
      <c r="J306" s="388">
        <v>31.531039752285292</v>
      </c>
      <c r="K306" s="388">
        <v>724.85148855828265</v>
      </c>
      <c r="L306" s="388">
        <v>0.1</v>
      </c>
      <c r="M306" s="388">
        <v>0.38326124543466333</v>
      </c>
      <c r="N306" s="388">
        <v>11.562759196223928</v>
      </c>
      <c r="O306" s="388">
        <v>0.72485148855828263</v>
      </c>
      <c r="P306" s="388">
        <v>7.2294797817062051E-2</v>
      </c>
      <c r="Q306" s="388">
        <v>0.42584582826073702</v>
      </c>
    </row>
    <row r="307" spans="1:17" ht="15.75" customHeight="1" x14ac:dyDescent="0.2">
      <c r="A307" s="386">
        <v>2024</v>
      </c>
      <c r="B307" s="387" t="s">
        <v>617</v>
      </c>
      <c r="C307" s="387" t="s">
        <v>618</v>
      </c>
      <c r="D307" s="387" t="s">
        <v>290</v>
      </c>
      <c r="E307" s="386">
        <v>1</v>
      </c>
      <c r="F307" s="388">
        <v>0.11911285199401384</v>
      </c>
      <c r="G307" s="388">
        <v>0.19278650061451366</v>
      </c>
      <c r="H307" s="388">
        <v>16.615829393723924</v>
      </c>
      <c r="I307" s="388">
        <v>8.2177352048994745</v>
      </c>
      <c r="J307" s="388">
        <v>114.13521117915936</v>
      </c>
      <c r="K307" s="388">
        <v>2623.7979581415943</v>
      </c>
      <c r="L307" s="388">
        <v>0.1</v>
      </c>
      <c r="M307" s="388">
        <v>1.735078505530623</v>
      </c>
      <c r="N307" s="388">
        <v>46.003279217681417</v>
      </c>
      <c r="O307" s="388">
        <v>2.6237979581415942</v>
      </c>
      <c r="P307" s="388">
        <v>0.28516659619269424</v>
      </c>
      <c r="Q307" s="388">
        <v>1.9278650061451366</v>
      </c>
    </row>
    <row r="308" spans="1:17" ht="15.75" customHeight="1" x14ac:dyDescent="0.2">
      <c r="A308" s="386">
        <v>2024</v>
      </c>
      <c r="B308" s="387" t="s">
        <v>617</v>
      </c>
      <c r="C308" s="387" t="s">
        <v>618</v>
      </c>
      <c r="D308" s="387" t="s">
        <v>316</v>
      </c>
      <c r="E308" s="386">
        <v>170.99999999999997</v>
      </c>
      <c r="F308" s="388">
        <v>0.14973743322405419</v>
      </c>
      <c r="G308" s="388">
        <v>9.9116912778164055E-3</v>
      </c>
      <c r="H308" s="388">
        <v>7.1915211436299078</v>
      </c>
      <c r="I308" s="388">
        <v>3.4881352282267035</v>
      </c>
      <c r="J308" s="388">
        <v>48.44632261425977</v>
      </c>
      <c r="K308" s="388">
        <v>1113.7085658450521</v>
      </c>
      <c r="L308" s="388">
        <v>0.1</v>
      </c>
      <c r="M308" s="388">
        <v>8.920522150034764E-2</v>
      </c>
      <c r="N308" s="388">
        <v>13.888299689718226</v>
      </c>
      <c r="O308" s="388">
        <v>1.1137085658450521</v>
      </c>
      <c r="P308" s="388">
        <v>0.20588628540766921</v>
      </c>
      <c r="Q308" s="388">
        <v>9.9116912778164049E-2</v>
      </c>
    </row>
    <row r="309" spans="1:17" ht="15.75" customHeight="1" x14ac:dyDescent="0.2">
      <c r="A309" s="386">
        <v>2024</v>
      </c>
      <c r="B309" s="387" t="s">
        <v>617</v>
      </c>
      <c r="C309" s="387" t="s">
        <v>618</v>
      </c>
      <c r="D309" s="387" t="s">
        <v>325</v>
      </c>
      <c r="E309" s="386">
        <v>28.999999999999982</v>
      </c>
      <c r="F309" s="388">
        <v>1.9400565742954422E-2</v>
      </c>
      <c r="G309" s="388">
        <v>6.6908627648975899E-2</v>
      </c>
      <c r="H309" s="388">
        <v>7.7700693089888118</v>
      </c>
      <c r="I309" s="388">
        <v>3.9403649507343679</v>
      </c>
      <c r="J309" s="388">
        <v>54.727290982421778</v>
      </c>
      <c r="K309" s="388">
        <v>1258.098643274064</v>
      </c>
      <c r="L309" s="388">
        <v>0.1</v>
      </c>
      <c r="M309" s="388">
        <v>0.60217764884078306</v>
      </c>
      <c r="N309" s="388">
        <v>17.19760898759878</v>
      </c>
      <c r="O309" s="388">
        <v>1.258098643274064</v>
      </c>
      <c r="P309" s="388">
        <v>8.9455698908200945E-2</v>
      </c>
      <c r="Q309" s="388">
        <v>0.66908627648975894</v>
      </c>
    </row>
    <row r="310" spans="1:17" ht="15.75" customHeight="1" x14ac:dyDescent="0.2">
      <c r="A310" s="386">
        <v>2024</v>
      </c>
      <c r="B310" s="387" t="s">
        <v>617</v>
      </c>
      <c r="C310" s="387" t="s">
        <v>618</v>
      </c>
      <c r="D310" s="387" t="s">
        <v>328</v>
      </c>
      <c r="E310" s="386">
        <v>491.99999999999972</v>
      </c>
      <c r="F310" s="388">
        <v>3.8526139731802155E-2</v>
      </c>
      <c r="G310" s="388">
        <v>0.42450247460014412</v>
      </c>
      <c r="H310" s="388">
        <v>16.981201647327936</v>
      </c>
      <c r="I310" s="388">
        <v>4.5260205674150065</v>
      </c>
      <c r="J310" s="388">
        <v>62.861396769652863</v>
      </c>
      <c r="K310" s="388">
        <v>1445.0895809115602</v>
      </c>
      <c r="L310" s="388">
        <v>0.1</v>
      </c>
      <c r="M310" s="388">
        <v>3.820522271401297</v>
      </c>
      <c r="N310" s="388">
        <v>25.607955240991014</v>
      </c>
      <c r="O310" s="388">
        <v>1.4450895809115603</v>
      </c>
      <c r="P310" s="388">
        <v>0.14127204378835195</v>
      </c>
      <c r="Q310" s="388">
        <v>4.245024746001441</v>
      </c>
    </row>
    <row r="311" spans="1:17" ht="15.75" customHeight="1" x14ac:dyDescent="0.2">
      <c r="A311" s="386">
        <v>2024</v>
      </c>
      <c r="B311" s="387" t="s">
        <v>617</v>
      </c>
      <c r="C311" s="387" t="s">
        <v>618</v>
      </c>
      <c r="D311" s="387" t="s">
        <v>340</v>
      </c>
      <c r="E311" s="386">
        <v>3</v>
      </c>
      <c r="F311" s="388">
        <v>5.9768744808634595E-2</v>
      </c>
      <c r="G311" s="388">
        <v>3.6867290015256064E-2</v>
      </c>
      <c r="H311" s="388">
        <v>7.3410781259913831</v>
      </c>
      <c r="I311" s="388">
        <v>6.7276015937111717</v>
      </c>
      <c r="J311" s="388">
        <v>93.438911023766266</v>
      </c>
      <c r="K311" s="388">
        <v>2148.0209430750865</v>
      </c>
      <c r="L311" s="388">
        <v>0.10000000000000002</v>
      </c>
      <c r="M311" s="388">
        <v>0.33180561013730459</v>
      </c>
      <c r="N311" s="388">
        <v>50.598722426590207</v>
      </c>
      <c r="O311" s="388">
        <v>2.1480209430750863</v>
      </c>
      <c r="P311" s="388">
        <v>0.16759775651473216</v>
      </c>
      <c r="Q311" s="388">
        <v>0.36867290015256066</v>
      </c>
    </row>
    <row r="312" spans="1:17" ht="15.75" customHeight="1" x14ac:dyDescent="0.2">
      <c r="A312" s="386">
        <v>2024</v>
      </c>
      <c r="B312" s="387" t="s">
        <v>617</v>
      </c>
      <c r="C312" s="387" t="s">
        <v>618</v>
      </c>
      <c r="D312" s="387" t="s">
        <v>1711</v>
      </c>
      <c r="E312" s="386">
        <v>128.00000000000003</v>
      </c>
      <c r="F312" s="388">
        <v>2.7266248502549374E-2</v>
      </c>
      <c r="G312" s="388">
        <v>0.22136800392538869</v>
      </c>
      <c r="H312" s="388">
        <v>21.77408007310256</v>
      </c>
      <c r="I312" s="388">
        <v>7.6272750525850297</v>
      </c>
      <c r="J312" s="388">
        <v>105.93437573034764</v>
      </c>
      <c r="K312" s="388">
        <v>2435.273005295348</v>
      </c>
      <c r="L312" s="388">
        <v>0.1</v>
      </c>
      <c r="M312" s="388">
        <v>1.9923120353284982</v>
      </c>
      <c r="N312" s="388">
        <v>65.629068428182663</v>
      </c>
      <c r="O312" s="388">
        <v>2.4352730052953477</v>
      </c>
      <c r="P312" s="388">
        <v>0.16431709732831867</v>
      </c>
      <c r="Q312" s="388">
        <v>2.2136800392538869</v>
      </c>
    </row>
    <row r="313" spans="1:17" ht="15.75" customHeight="1" x14ac:dyDescent="0.2">
      <c r="A313" s="386">
        <v>2024</v>
      </c>
      <c r="B313" s="387" t="s">
        <v>617</v>
      </c>
      <c r="C313" s="387" t="s">
        <v>618</v>
      </c>
      <c r="D313" s="387" t="s">
        <v>1866</v>
      </c>
      <c r="E313" s="386">
        <v>1</v>
      </c>
      <c r="F313" s="388">
        <v>3.0726663242283815E-3</v>
      </c>
      <c r="G313" s="388">
        <v>2.4961954482002314E-3</v>
      </c>
      <c r="H313" s="388">
        <v>2.5197362624943862</v>
      </c>
      <c r="I313" s="388">
        <v>1.5263538436563127</v>
      </c>
      <c r="J313" s="388">
        <v>21.199358939671008</v>
      </c>
      <c r="K313" s="388">
        <v>487.34158482002317</v>
      </c>
      <c r="L313" s="388">
        <v>0.1</v>
      </c>
      <c r="M313" s="388">
        <v>2.2465759033802081E-2</v>
      </c>
      <c r="N313" s="388">
        <v>7.2252095089201394</v>
      </c>
      <c r="O313" s="388">
        <v>0.48734158482002315</v>
      </c>
      <c r="P313" s="388">
        <v>2.7641729254850669E-2</v>
      </c>
      <c r="Q313" s="388">
        <v>2.4961954482002311E-2</v>
      </c>
    </row>
    <row r="314" spans="1:17" ht="15.75" customHeight="1" x14ac:dyDescent="0.2">
      <c r="A314" s="386">
        <v>2024</v>
      </c>
      <c r="B314" s="387" t="s">
        <v>617</v>
      </c>
      <c r="C314" s="387" t="s">
        <v>618</v>
      </c>
      <c r="D314" s="387" t="s">
        <v>1713</v>
      </c>
      <c r="E314" s="386">
        <v>324</v>
      </c>
      <c r="F314" s="388">
        <v>1.9348885406462338E-3</v>
      </c>
      <c r="G314" s="388">
        <v>2.2238575028140648E-3</v>
      </c>
      <c r="H314" s="388">
        <v>2.5945522444311444</v>
      </c>
      <c r="I314" s="388">
        <v>1.3569536273213654</v>
      </c>
      <c r="J314" s="388">
        <v>18.846578157241183</v>
      </c>
      <c r="K314" s="388">
        <v>433.2546702814065</v>
      </c>
      <c r="L314" s="388">
        <v>9.9999999999999992E-2</v>
      </c>
      <c r="M314" s="388">
        <v>2.0014717525326582E-2</v>
      </c>
      <c r="N314" s="388">
        <v>5.7501661535758757</v>
      </c>
      <c r="O314" s="388">
        <v>0.43325467028140652</v>
      </c>
      <c r="P314" s="388">
        <v>2.3790755621187522E-2</v>
      </c>
      <c r="Q314" s="388">
        <v>2.2238575028140646E-2</v>
      </c>
    </row>
    <row r="315" spans="1:17" ht="15.75" customHeight="1" x14ac:dyDescent="0.2">
      <c r="A315" s="386">
        <v>2024</v>
      </c>
      <c r="B315" s="387" t="s">
        <v>617</v>
      </c>
      <c r="C315" s="387" t="s">
        <v>618</v>
      </c>
      <c r="D315" s="387" t="s">
        <v>379</v>
      </c>
      <c r="E315" s="386">
        <v>116.0000000000003</v>
      </c>
      <c r="F315" s="388">
        <v>1.2866897462202622E-2</v>
      </c>
      <c r="G315" s="388">
        <v>2.5834453942272292E-2</v>
      </c>
      <c r="H315" s="388">
        <v>1.2912294742434027</v>
      </c>
      <c r="I315" s="388">
        <v>0.16236884824843026</v>
      </c>
      <c r="J315" s="388">
        <v>2.2551228923393092</v>
      </c>
      <c r="K315" s="388">
        <v>51.841905571018593</v>
      </c>
      <c r="L315" s="388">
        <v>0.1</v>
      </c>
      <c r="M315" s="388">
        <v>0.2325100854804506</v>
      </c>
      <c r="N315" s="388">
        <v>0.25691233177995065</v>
      </c>
      <c r="O315" s="388">
        <v>5.1841905571018594E-2</v>
      </c>
      <c r="P315" s="388">
        <v>1.2866897462202622E-2</v>
      </c>
      <c r="Q315" s="388">
        <v>0.2583445394227229</v>
      </c>
    </row>
    <row r="316" spans="1:17" ht="15.75" customHeight="1" x14ac:dyDescent="0.2">
      <c r="A316" s="386">
        <v>2024</v>
      </c>
      <c r="B316" s="387" t="s">
        <v>617</v>
      </c>
      <c r="C316" s="387" t="s">
        <v>618</v>
      </c>
      <c r="D316" s="387" t="s">
        <v>382</v>
      </c>
      <c r="E316" s="386">
        <v>3.0000000000000004</v>
      </c>
      <c r="F316" s="388">
        <v>1.7205960117895099E-2</v>
      </c>
      <c r="G316" s="388">
        <v>5.4602815116732734E-2</v>
      </c>
      <c r="H316" s="388">
        <v>3.6794386667941232</v>
      </c>
      <c r="I316" s="388">
        <v>0.19997217793711877</v>
      </c>
      <c r="J316" s="388">
        <v>2.7773913602377607</v>
      </c>
      <c r="K316" s="388">
        <v>63.848077246845065</v>
      </c>
      <c r="L316" s="388">
        <v>0.1</v>
      </c>
      <c r="M316" s="388">
        <v>0.49142533605059457</v>
      </c>
      <c r="N316" s="388">
        <v>0.27339646647245658</v>
      </c>
      <c r="O316" s="388">
        <v>6.3848077246845061E-2</v>
      </c>
      <c r="P316" s="388">
        <v>1.7205960117895099E-2</v>
      </c>
      <c r="Q316" s="388">
        <v>0.54602815116732728</v>
      </c>
    </row>
    <row r="317" spans="1:17" ht="15.75" customHeight="1" x14ac:dyDescent="0.2">
      <c r="A317" s="386">
        <v>2024</v>
      </c>
      <c r="B317" s="387" t="s">
        <v>617</v>
      </c>
      <c r="C317" s="387" t="s">
        <v>618</v>
      </c>
      <c r="D317" s="387" t="s">
        <v>388</v>
      </c>
      <c r="E317" s="386">
        <v>5.0000000000000018</v>
      </c>
      <c r="F317" s="388">
        <v>1.2685242836523948E-2</v>
      </c>
      <c r="G317" s="388">
        <v>0.45674311672630408</v>
      </c>
      <c r="H317" s="388">
        <v>5.4162582210681647</v>
      </c>
      <c r="I317" s="388">
        <v>0.40486154437649302</v>
      </c>
      <c r="J317" s="388">
        <v>5.6230770052290699</v>
      </c>
      <c r="K317" s="388">
        <v>129.26613805124299</v>
      </c>
      <c r="L317" s="388">
        <v>0.1</v>
      </c>
      <c r="M317" s="388">
        <v>4.1106880505367371</v>
      </c>
      <c r="N317" s="388">
        <v>0.86545835716506314</v>
      </c>
      <c r="O317" s="388">
        <v>0.12926613805124298</v>
      </c>
      <c r="P317" s="388">
        <v>6.9896740660480766E-2</v>
      </c>
      <c r="Q317" s="388">
        <v>4.5674311672630408</v>
      </c>
    </row>
    <row r="318" spans="1:17" ht="15.75" customHeight="1" x14ac:dyDescent="0.2">
      <c r="A318" s="386">
        <v>2024</v>
      </c>
      <c r="B318" s="387" t="s">
        <v>617</v>
      </c>
      <c r="C318" s="387" t="s">
        <v>618</v>
      </c>
      <c r="D318" s="387" t="s">
        <v>397</v>
      </c>
      <c r="E318" s="386">
        <v>22.999999999999979</v>
      </c>
      <c r="F318" s="388">
        <v>6.8271932390041737E-3</v>
      </c>
      <c r="G318" s="388">
        <v>4.5036014610627794E-3</v>
      </c>
      <c r="H318" s="388">
        <v>0.56059885170183887</v>
      </c>
      <c r="I318" s="388">
        <v>0.1056366129956491</v>
      </c>
      <c r="J318" s="388">
        <v>1.4671751804951265</v>
      </c>
      <c r="K318" s="388">
        <v>33.728165068853485</v>
      </c>
      <c r="L318" s="388">
        <v>0.1</v>
      </c>
      <c r="M318" s="388">
        <v>4.0532413149565009E-2</v>
      </c>
      <c r="N318" s="388">
        <v>0.1812975642336519</v>
      </c>
      <c r="O318" s="388">
        <v>3.3728165068853483E-2</v>
      </c>
      <c r="P318" s="388">
        <v>6.8271932390041737E-3</v>
      </c>
      <c r="Q318" s="388">
        <v>4.5036014610627791E-2</v>
      </c>
    </row>
    <row r="319" spans="1:17" ht="15.75" customHeight="1" x14ac:dyDescent="0.2">
      <c r="A319" s="386">
        <v>2024</v>
      </c>
      <c r="B319" s="387" t="s">
        <v>617</v>
      </c>
      <c r="C319" s="387" t="s">
        <v>618</v>
      </c>
      <c r="D319" s="387" t="s">
        <v>439</v>
      </c>
      <c r="E319" s="386">
        <v>34.999999999999964</v>
      </c>
      <c r="F319" s="388">
        <v>4.2554833528760331E-3</v>
      </c>
      <c r="G319" s="388">
        <v>3.2582147474696996E-3</v>
      </c>
      <c r="H319" s="388">
        <v>0.33527644354413644</v>
      </c>
      <c r="I319" s="388">
        <v>6.2349412869042213E-2</v>
      </c>
      <c r="J319" s="388">
        <v>0.86596406762558631</v>
      </c>
      <c r="K319" s="388">
        <v>19.907219945415779</v>
      </c>
      <c r="L319" s="388">
        <v>0.1</v>
      </c>
      <c r="M319" s="388">
        <v>2.9323932727227296E-2</v>
      </c>
      <c r="N319" s="388">
        <v>0.11072274919341174</v>
      </c>
      <c r="O319" s="388">
        <v>1.9907219945415781E-2</v>
      </c>
      <c r="P319" s="388">
        <v>4.2554833528760331E-3</v>
      </c>
      <c r="Q319" s="388">
        <v>3.2582147474696996E-2</v>
      </c>
    </row>
    <row r="320" spans="1:17" ht="15.75" customHeight="1" x14ac:dyDescent="0.2">
      <c r="A320" s="386">
        <v>2024</v>
      </c>
      <c r="B320" s="387" t="s">
        <v>617</v>
      </c>
      <c r="C320" s="387" t="s">
        <v>618</v>
      </c>
      <c r="D320" s="387" t="s">
        <v>448</v>
      </c>
      <c r="E320" s="386">
        <v>126.00000000000068</v>
      </c>
      <c r="F320" s="388">
        <v>1.1011684326091731E-2</v>
      </c>
      <c r="G320" s="388">
        <v>7.0452628884319829E-2</v>
      </c>
      <c r="H320" s="388">
        <v>2.4731529404297059</v>
      </c>
      <c r="I320" s="388">
        <v>0.38517937282159898</v>
      </c>
      <c r="J320" s="388">
        <v>5.349713511411097</v>
      </c>
      <c r="K320" s="388">
        <v>122.98191980255396</v>
      </c>
      <c r="L320" s="388">
        <v>0.1</v>
      </c>
      <c r="M320" s="388">
        <v>0.63407365995887843</v>
      </c>
      <c r="N320" s="388">
        <v>1.1285011338431963</v>
      </c>
      <c r="O320" s="388">
        <v>0.12298191980255396</v>
      </c>
      <c r="P320" s="388">
        <v>2.8862722963477985E-2</v>
      </c>
      <c r="Q320" s="388">
        <v>0.70452628884319823</v>
      </c>
    </row>
    <row r="321" spans="1:17" ht="15.75" customHeight="1" x14ac:dyDescent="0.2">
      <c r="A321" s="386">
        <v>2024</v>
      </c>
      <c r="B321" s="387" t="s">
        <v>617</v>
      </c>
      <c r="C321" s="387" t="s">
        <v>618</v>
      </c>
      <c r="D321" s="387" t="s">
        <v>451</v>
      </c>
      <c r="E321" s="386">
        <v>52.00000000000005</v>
      </c>
      <c r="F321" s="388">
        <v>1.1730633390363902E-2</v>
      </c>
      <c r="G321" s="388">
        <v>8.6700660853209502E-2</v>
      </c>
      <c r="H321" s="388">
        <v>2.9482700429132129</v>
      </c>
      <c r="I321" s="388">
        <v>0.41057300362327925</v>
      </c>
      <c r="J321" s="388">
        <v>5.7024028281011008</v>
      </c>
      <c r="K321" s="388">
        <v>131.0897201862322</v>
      </c>
      <c r="L321" s="388">
        <v>0.1</v>
      </c>
      <c r="M321" s="388">
        <v>0.7803059476788855</v>
      </c>
      <c r="N321" s="388">
        <v>1.1513651309251733</v>
      </c>
      <c r="O321" s="388">
        <v>0.13108972018623219</v>
      </c>
      <c r="P321" s="388">
        <v>3.0981132425975492E-2</v>
      </c>
      <c r="Q321" s="388">
        <v>0.86700660853209499</v>
      </c>
    </row>
    <row r="322" spans="1:17" ht="15.75" customHeight="1" x14ac:dyDescent="0.2">
      <c r="A322" s="386">
        <v>2024</v>
      </c>
      <c r="B322" s="387" t="s">
        <v>617</v>
      </c>
      <c r="C322" s="387" t="s">
        <v>618</v>
      </c>
      <c r="D322" s="387" t="s">
        <v>453</v>
      </c>
      <c r="E322" s="386">
        <v>16.999999999999975</v>
      </c>
      <c r="F322" s="388">
        <v>1.0889137764508405E-2</v>
      </c>
      <c r="G322" s="388">
        <v>6.7683113560865857E-2</v>
      </c>
      <c r="H322" s="388">
        <v>2.392168111111149</v>
      </c>
      <c r="I322" s="388">
        <v>0.38085096863344975</v>
      </c>
      <c r="J322" s="388">
        <v>5.2895967865756903</v>
      </c>
      <c r="K322" s="388">
        <v>121.59992612817679</v>
      </c>
      <c r="L322" s="388">
        <v>0.1</v>
      </c>
      <c r="M322" s="388">
        <v>0.60914802204779261</v>
      </c>
      <c r="N322" s="388">
        <v>1.124603911681459</v>
      </c>
      <c r="O322" s="388">
        <v>0.12159992612817679</v>
      </c>
      <c r="P322" s="388">
        <v>2.8501635080405922E-2</v>
      </c>
      <c r="Q322" s="388">
        <v>0.67683113560865849</v>
      </c>
    </row>
    <row r="323" spans="1:17" ht="15.75" customHeight="1" x14ac:dyDescent="0.2">
      <c r="A323" s="386">
        <v>2024</v>
      </c>
      <c r="B323" s="387" t="s">
        <v>617</v>
      </c>
      <c r="C323" s="387" t="s">
        <v>618</v>
      </c>
      <c r="D323" s="387" t="s">
        <v>1715</v>
      </c>
      <c r="E323" s="386">
        <v>38.999999999999993</v>
      </c>
      <c r="F323" s="388">
        <v>1.0803131032923734E-2</v>
      </c>
      <c r="G323" s="388">
        <v>6.5739387372499125E-2</v>
      </c>
      <c r="H323" s="388">
        <v>2.3353306087966326</v>
      </c>
      <c r="I323" s="388">
        <v>0.3778131690216901</v>
      </c>
      <c r="J323" s="388">
        <v>5.2474051253012517</v>
      </c>
      <c r="K323" s="388">
        <v>120.63000288048855</v>
      </c>
      <c r="L323" s="388">
        <v>0.1</v>
      </c>
      <c r="M323" s="388">
        <v>0.59165448635249218</v>
      </c>
      <c r="N323" s="388">
        <v>1.1218687281229778</v>
      </c>
      <c r="O323" s="388">
        <v>0.12063000288048854</v>
      </c>
      <c r="P323" s="388">
        <v>2.8248213130115253E-2</v>
      </c>
      <c r="Q323" s="388">
        <v>0.65739387372499125</v>
      </c>
    </row>
    <row r="324" spans="1:17" ht="15.75" customHeight="1" x14ac:dyDescent="0.2">
      <c r="A324" s="386">
        <v>2024</v>
      </c>
      <c r="B324" s="387" t="s">
        <v>617</v>
      </c>
      <c r="C324" s="387" t="s">
        <v>618</v>
      </c>
      <c r="D324" s="387" t="s">
        <v>467</v>
      </c>
      <c r="E324" s="386">
        <v>3.0000000000000004</v>
      </c>
      <c r="F324" s="388">
        <v>6.5465250599031823E-3</v>
      </c>
      <c r="G324" s="388">
        <v>5.9048622623653424E-3</v>
      </c>
      <c r="H324" s="388">
        <v>0.65471208896564348</v>
      </c>
      <c r="I324" s="388">
        <v>0.10662309754207103</v>
      </c>
      <c r="J324" s="388">
        <v>1.4808763547509864</v>
      </c>
      <c r="K324" s="388">
        <v>34.043134591976703</v>
      </c>
      <c r="L324" s="388">
        <v>0.1</v>
      </c>
      <c r="M324" s="388">
        <v>5.3143760361288081E-2</v>
      </c>
      <c r="N324" s="388">
        <v>0.17752906094920301</v>
      </c>
      <c r="O324" s="388">
        <v>3.4043134591976699E-2</v>
      </c>
      <c r="P324" s="388">
        <v>6.5465250599031823E-3</v>
      </c>
      <c r="Q324" s="388">
        <v>5.9048622623653423E-2</v>
      </c>
    </row>
    <row r="325" spans="1:17" ht="15.75" customHeight="1" x14ac:dyDescent="0.2">
      <c r="A325" s="386">
        <v>2024</v>
      </c>
      <c r="B325" s="387" t="s">
        <v>617</v>
      </c>
      <c r="C325" s="387" t="s">
        <v>618</v>
      </c>
      <c r="D325" s="387" t="s">
        <v>476</v>
      </c>
      <c r="E325" s="386">
        <v>8.0000000000000036</v>
      </c>
      <c r="F325" s="388">
        <v>7.1480299646521778E-3</v>
      </c>
      <c r="G325" s="388">
        <v>0.12026346905757138</v>
      </c>
      <c r="H325" s="388">
        <v>3.9978366929899831</v>
      </c>
      <c r="I325" s="388">
        <v>0.28597086400639854</v>
      </c>
      <c r="J325" s="388">
        <v>3.9718175556444244</v>
      </c>
      <c r="K325" s="388">
        <v>91.30615070446953</v>
      </c>
      <c r="L325" s="388">
        <v>0.1</v>
      </c>
      <c r="M325" s="388">
        <v>1.0823712215181425</v>
      </c>
      <c r="N325" s="388">
        <v>0.43821888373282158</v>
      </c>
      <c r="O325" s="388">
        <v>9.1306150704469527E-2</v>
      </c>
      <c r="P325" s="388">
        <v>2.4506033442101522E-2</v>
      </c>
      <c r="Q325" s="388">
        <v>1.2026346905757137</v>
      </c>
    </row>
    <row r="326" spans="1:17" ht="15.75" customHeight="1" x14ac:dyDescent="0.2">
      <c r="A326" s="386">
        <v>2024</v>
      </c>
      <c r="B326" s="387" t="s">
        <v>617</v>
      </c>
      <c r="C326" s="387" t="s">
        <v>618</v>
      </c>
      <c r="D326" s="387" t="s">
        <v>479</v>
      </c>
      <c r="E326" s="386">
        <v>1.9999999999999998</v>
      </c>
      <c r="F326" s="388">
        <v>8.5710440372174634E-3</v>
      </c>
      <c r="G326" s="388">
        <v>0.2126736964605711</v>
      </c>
      <c r="H326" s="388">
        <v>6.4133119439198776</v>
      </c>
      <c r="I326" s="388">
        <v>0.34328350405118979</v>
      </c>
      <c r="J326" s="388">
        <v>4.7678264451554133</v>
      </c>
      <c r="K326" s="388">
        <v>109.60520563575663</v>
      </c>
      <c r="L326" s="388">
        <v>0.1</v>
      </c>
      <c r="M326" s="388">
        <v>1.9140632681451399</v>
      </c>
      <c r="N326" s="388">
        <v>0.47024222986257413</v>
      </c>
      <c r="O326" s="388">
        <v>0.10960520563575664</v>
      </c>
      <c r="P326" s="388">
        <v>3.2526676296812301E-2</v>
      </c>
      <c r="Q326" s="388">
        <v>2.126736964605711</v>
      </c>
    </row>
    <row r="327" spans="1:17" ht="15.75" customHeight="1" x14ac:dyDescent="0.2">
      <c r="A327" s="386">
        <v>2024</v>
      </c>
      <c r="B327" s="387" t="s">
        <v>617</v>
      </c>
      <c r="C327" s="387" t="s">
        <v>618</v>
      </c>
      <c r="D327" s="387" t="s">
        <v>481</v>
      </c>
      <c r="E327" s="386">
        <v>19.999999999999968</v>
      </c>
      <c r="F327" s="388">
        <v>0</v>
      </c>
      <c r="G327" s="388">
        <v>7.1587917435900497E-2</v>
      </c>
      <c r="H327" s="388">
        <v>1.1043907882409267</v>
      </c>
      <c r="I327" s="388">
        <v>0.16224189983429477</v>
      </c>
      <c r="J327" s="388">
        <v>2.2533597199207609</v>
      </c>
      <c r="K327" s="388">
        <v>51.801372871741627</v>
      </c>
      <c r="L327" s="388">
        <v>0.1</v>
      </c>
      <c r="M327" s="388">
        <v>0.64429125692310452</v>
      </c>
      <c r="N327" s="388">
        <v>0.41520495766857252</v>
      </c>
      <c r="O327" s="388">
        <v>5.1801372871741629E-2</v>
      </c>
      <c r="P327" s="388">
        <v>1.1617802700610172E-2</v>
      </c>
      <c r="Q327" s="388">
        <v>0.71587917435900494</v>
      </c>
    </row>
    <row r="328" spans="1:17" ht="15.75" customHeight="1" x14ac:dyDescent="0.2">
      <c r="A328" s="386">
        <v>2024</v>
      </c>
      <c r="B328" s="387" t="s">
        <v>617</v>
      </c>
      <c r="C328" s="387" t="s">
        <v>618</v>
      </c>
      <c r="D328" s="387" t="s">
        <v>484</v>
      </c>
      <c r="E328" s="386">
        <v>80.000000000000327</v>
      </c>
      <c r="F328" s="388">
        <v>1.093406706078804E-2</v>
      </c>
      <c r="G328" s="388">
        <v>6.8698502103071643E-2</v>
      </c>
      <c r="H328" s="388">
        <v>2.4218596123952216</v>
      </c>
      <c r="I328" s="388">
        <v>0.38243789324132516</v>
      </c>
      <c r="J328" s="388">
        <v>5.311637406129516</v>
      </c>
      <c r="K328" s="388">
        <v>122.10660703746014</v>
      </c>
      <c r="L328" s="388">
        <v>0.10000000000000002</v>
      </c>
      <c r="M328" s="388">
        <v>0.61828651892764475</v>
      </c>
      <c r="N328" s="388">
        <v>1.126032751845637</v>
      </c>
      <c r="O328" s="388">
        <v>0.12210660703746014</v>
      </c>
      <c r="P328" s="388">
        <v>2.8634020879500583E-2</v>
      </c>
      <c r="Q328" s="388">
        <v>0.68698502103071635</v>
      </c>
    </row>
    <row r="329" spans="1:17" ht="15.75" customHeight="1" x14ac:dyDescent="0.2">
      <c r="A329" s="386">
        <v>2024</v>
      </c>
      <c r="B329" s="387" t="s">
        <v>617</v>
      </c>
      <c r="C329" s="387" t="s">
        <v>618</v>
      </c>
      <c r="D329" s="387" t="s">
        <v>487</v>
      </c>
      <c r="E329" s="386">
        <v>66.000000000000085</v>
      </c>
      <c r="F329" s="388">
        <v>0</v>
      </c>
      <c r="G329" s="388">
        <v>0.24328288784767604</v>
      </c>
      <c r="H329" s="388">
        <v>4.7255760033766006</v>
      </c>
      <c r="I329" s="388">
        <v>0.37089799714391469</v>
      </c>
      <c r="J329" s="388">
        <v>5.1513610714432589</v>
      </c>
      <c r="K329" s="388">
        <v>118.42209359639675</v>
      </c>
      <c r="L329" s="388">
        <v>0.1</v>
      </c>
      <c r="M329" s="388">
        <v>2.1895459906290844</v>
      </c>
      <c r="N329" s="388">
        <v>0.64566716958670245</v>
      </c>
      <c r="O329" s="388">
        <v>0.11842209359639674</v>
      </c>
      <c r="P329" s="388">
        <v>3.1245425974053203E-2</v>
      </c>
      <c r="Q329" s="388">
        <v>2.4328288784767604</v>
      </c>
    </row>
    <row r="330" spans="1:17" ht="15.75" customHeight="1" x14ac:dyDescent="0.2">
      <c r="A330" s="386">
        <v>2024</v>
      </c>
      <c r="B330" s="387" t="s">
        <v>617</v>
      </c>
      <c r="C330" s="387" t="s">
        <v>618</v>
      </c>
      <c r="D330" s="387" t="s">
        <v>490</v>
      </c>
      <c r="E330" s="386">
        <v>1</v>
      </c>
      <c r="F330" s="388">
        <v>7.4594008799999997E-3</v>
      </c>
      <c r="G330" s="388">
        <v>0.10187358120000001</v>
      </c>
      <c r="H330" s="388">
        <v>3.15247404</v>
      </c>
      <c r="I330" s="388">
        <v>0.31926856320000002</v>
      </c>
      <c r="J330" s="388">
        <v>4.4342855999999999</v>
      </c>
      <c r="K330" s="388">
        <v>101.9376</v>
      </c>
      <c r="L330" s="388">
        <v>0.1</v>
      </c>
      <c r="M330" s="388">
        <v>0.91686223080000007</v>
      </c>
      <c r="N330" s="388">
        <v>0.66137812800000007</v>
      </c>
      <c r="O330" s="388">
        <v>0.1019376</v>
      </c>
      <c r="P330" s="388">
        <v>2.6680454855999999E-2</v>
      </c>
      <c r="Q330" s="388">
        <v>1.0187358120000001</v>
      </c>
    </row>
    <row r="331" spans="1:17" ht="15.75" customHeight="1" x14ac:dyDescent="0.2">
      <c r="A331" s="386">
        <v>2024</v>
      </c>
      <c r="B331" s="387" t="s">
        <v>617</v>
      </c>
      <c r="C331" s="387" t="s">
        <v>618</v>
      </c>
      <c r="D331" s="387" t="s">
        <v>493</v>
      </c>
      <c r="E331" s="386">
        <v>12.999999999999993</v>
      </c>
      <c r="F331" s="388">
        <v>1.3242490260380988E-2</v>
      </c>
      <c r="G331" s="388">
        <v>0.52690926471538202</v>
      </c>
      <c r="H331" s="388">
        <v>6.118508837382028</v>
      </c>
      <c r="I331" s="388">
        <v>0.42331329714742461</v>
      </c>
      <c r="J331" s="388">
        <v>5.8793513492697862</v>
      </c>
      <c r="K331" s="388">
        <v>135.15750228206406</v>
      </c>
      <c r="L331" s="388">
        <v>0.1</v>
      </c>
      <c r="M331" s="388">
        <v>4.7421833824384381</v>
      </c>
      <c r="N331" s="388">
        <v>0.87523802178822674</v>
      </c>
      <c r="O331" s="388">
        <v>0.13515750228206405</v>
      </c>
      <c r="P331" s="388">
        <v>7.5071686340143121E-2</v>
      </c>
      <c r="Q331" s="388">
        <v>5.26909264715382</v>
      </c>
    </row>
    <row r="332" spans="1:17" ht="15.75" customHeight="1" x14ac:dyDescent="0.2">
      <c r="A332" s="386">
        <v>2024</v>
      </c>
      <c r="B332" s="387" t="s">
        <v>617</v>
      </c>
      <c r="C332" s="387" t="s">
        <v>618</v>
      </c>
      <c r="D332" s="387" t="s">
        <v>496</v>
      </c>
      <c r="E332" s="386">
        <v>115.00000000000082</v>
      </c>
      <c r="F332" s="388">
        <v>0</v>
      </c>
      <c r="G332" s="388">
        <v>0.25287315369717417</v>
      </c>
      <c r="H332" s="388">
        <v>4.8749794996093545</v>
      </c>
      <c r="I332" s="388">
        <v>0.37520557102038449</v>
      </c>
      <c r="J332" s="388">
        <v>5.2111884863942288</v>
      </c>
      <c r="K332" s="388">
        <v>119.79743646883284</v>
      </c>
      <c r="L332" s="388">
        <v>0.1</v>
      </c>
      <c r="M332" s="388">
        <v>2.2758583832745676</v>
      </c>
      <c r="N332" s="388">
        <v>0.64768892360918173</v>
      </c>
      <c r="O332" s="388">
        <v>0.11979743646883284</v>
      </c>
      <c r="P332" s="388">
        <v>3.190448218286094E-2</v>
      </c>
      <c r="Q332" s="388">
        <v>2.5287315369717418</v>
      </c>
    </row>
    <row r="333" spans="1:17" ht="15.75" customHeight="1" x14ac:dyDescent="0.2">
      <c r="A333" s="386">
        <v>2024</v>
      </c>
      <c r="B333" s="387" t="s">
        <v>617</v>
      </c>
      <c r="C333" s="387" t="s">
        <v>618</v>
      </c>
      <c r="D333" s="387" t="s">
        <v>499</v>
      </c>
      <c r="E333" s="386">
        <v>229.99999999999875</v>
      </c>
      <c r="F333" s="388">
        <v>1.297357758323384E-2</v>
      </c>
      <c r="G333" s="388">
        <v>4.366477024520185E-2</v>
      </c>
      <c r="H333" s="388">
        <v>2.6606895943099014</v>
      </c>
      <c r="I333" s="388">
        <v>0.45399773459997161</v>
      </c>
      <c r="J333" s="388">
        <v>6.3055240916662729</v>
      </c>
      <c r="K333" s="388">
        <v>144.95457681991434</v>
      </c>
      <c r="L333" s="388">
        <v>0.1</v>
      </c>
      <c r="M333" s="388">
        <v>0.39298293220681663</v>
      </c>
      <c r="N333" s="388">
        <v>1.5454292257700848</v>
      </c>
      <c r="O333" s="388">
        <v>0.14495457681991433</v>
      </c>
      <c r="P333" s="388">
        <v>2.5579463166807502E-2</v>
      </c>
      <c r="Q333" s="388">
        <v>0.43664770245201845</v>
      </c>
    </row>
    <row r="334" spans="1:17" ht="15.75" customHeight="1" x14ac:dyDescent="0.2">
      <c r="A334" s="386">
        <v>2024</v>
      </c>
      <c r="B334" s="387" t="s">
        <v>617</v>
      </c>
      <c r="C334" s="387" t="s">
        <v>618</v>
      </c>
      <c r="D334" s="387" t="s">
        <v>502</v>
      </c>
      <c r="E334" s="386">
        <v>104.00000000000051</v>
      </c>
      <c r="F334" s="388">
        <v>4.1742847275882487E-3</v>
      </c>
      <c r="G334" s="388">
        <v>1.8758580925969336E-2</v>
      </c>
      <c r="H334" s="388">
        <v>2.1313366057504126</v>
      </c>
      <c r="I334" s="388">
        <v>0.58293452738009255</v>
      </c>
      <c r="J334" s="388">
        <v>8.0963128802790632</v>
      </c>
      <c r="K334" s="388">
        <v>186.12213517882901</v>
      </c>
      <c r="L334" s="388">
        <v>0.1</v>
      </c>
      <c r="M334" s="388">
        <v>0.16882722833372402</v>
      </c>
      <c r="N334" s="388">
        <v>2.6158868638617925</v>
      </c>
      <c r="O334" s="388">
        <v>0.186122135178829</v>
      </c>
      <c r="P334" s="388">
        <v>1.4447346352391763E-2</v>
      </c>
      <c r="Q334" s="388">
        <v>0.18758580925969334</v>
      </c>
    </row>
    <row r="335" spans="1:17" ht="13.5" customHeight="1" x14ac:dyDescent="0.2">
      <c r="A335" s="386">
        <v>2024</v>
      </c>
      <c r="B335" s="387" t="s">
        <v>617</v>
      </c>
      <c r="C335" s="387" t="s">
        <v>618</v>
      </c>
      <c r="D335" s="387" t="s">
        <v>1625</v>
      </c>
      <c r="E335" s="386">
        <v>58.000000000000135</v>
      </c>
      <c r="F335" s="388">
        <v>4.4329602595411296E-3</v>
      </c>
      <c r="G335" s="388">
        <v>2.5209638902405098E-2</v>
      </c>
      <c r="H335" s="388">
        <v>2.6691713705289524</v>
      </c>
      <c r="I335" s="388">
        <v>0.62927561357779105</v>
      </c>
      <c r="J335" s="388">
        <v>8.7399390774693213</v>
      </c>
      <c r="K335" s="388">
        <v>200.91813971193841</v>
      </c>
      <c r="L335" s="388">
        <v>0.1</v>
      </c>
      <c r="M335" s="388">
        <v>0.22688675012164586</v>
      </c>
      <c r="N335" s="388">
        <v>2.6789178431728491</v>
      </c>
      <c r="O335" s="388">
        <v>0.20091813971193842</v>
      </c>
      <c r="P335" s="388">
        <v>1.5828464319037398E-2</v>
      </c>
      <c r="Q335" s="388">
        <v>0.25209638902405096</v>
      </c>
    </row>
    <row r="336" spans="1:17" ht="13.5" customHeight="1" x14ac:dyDescent="0.2">
      <c r="A336" s="386">
        <v>2024</v>
      </c>
      <c r="B336" s="387" t="s">
        <v>617</v>
      </c>
      <c r="C336" s="387" t="s">
        <v>618</v>
      </c>
      <c r="D336" s="387" t="s">
        <v>1874</v>
      </c>
      <c r="E336" s="386">
        <v>1</v>
      </c>
      <c r="F336" s="388">
        <v>4.1834650928925625E-2</v>
      </c>
      <c r="G336" s="388">
        <v>5.3068381487603308E-3</v>
      </c>
      <c r="H336" s="388">
        <v>1.6346519920661156</v>
      </c>
      <c r="I336" s="388">
        <v>0.6631631571570249</v>
      </c>
      <c r="J336" s="388">
        <v>9.2105994049586783</v>
      </c>
      <c r="K336" s="388">
        <v>211.73791735537191</v>
      </c>
      <c r="L336" s="388">
        <v>0.1</v>
      </c>
      <c r="M336" s="388">
        <v>4.7761543338842971E-2</v>
      </c>
      <c r="N336" s="388">
        <v>2.7107356085950411</v>
      </c>
      <c r="O336" s="388">
        <v>0.2117379173553719</v>
      </c>
      <c r="P336" s="388">
        <v>5.3346274845223134E-2</v>
      </c>
      <c r="Q336" s="388">
        <v>5.3068381487603303E-2</v>
      </c>
    </row>
    <row r="337" spans="1:17" ht="13.5" customHeight="1" x14ac:dyDescent="0.2">
      <c r="A337" s="386">
        <v>2024</v>
      </c>
      <c r="B337" s="387" t="s">
        <v>617</v>
      </c>
      <c r="C337" s="387" t="s">
        <v>618</v>
      </c>
      <c r="D337" s="387" t="s">
        <v>505</v>
      </c>
      <c r="E337" s="386">
        <v>1.9999999999999998</v>
      </c>
      <c r="F337" s="388">
        <v>2.4658399159607409E-3</v>
      </c>
      <c r="G337" s="388">
        <v>4.3769500552255702E-2</v>
      </c>
      <c r="H337" s="388">
        <v>2.694218291027374</v>
      </c>
      <c r="I337" s="388">
        <v>0.68352855091042319</v>
      </c>
      <c r="J337" s="388">
        <v>9.4934520959780997</v>
      </c>
      <c r="K337" s="388">
        <v>218.24027806846206</v>
      </c>
      <c r="L337" s="388">
        <v>0.1</v>
      </c>
      <c r="M337" s="388">
        <v>0.39392550497030127</v>
      </c>
      <c r="N337" s="388">
        <v>2.343327337134971</v>
      </c>
      <c r="O337" s="388">
        <v>0.21824027806846205</v>
      </c>
      <c r="P337" s="388">
        <v>1.6401597165939103E-2</v>
      </c>
      <c r="Q337" s="388">
        <v>0.43769500552255697</v>
      </c>
    </row>
    <row r="338" spans="1:17" ht="13.5" customHeight="1" x14ac:dyDescent="0.2">
      <c r="A338" s="386">
        <v>2024</v>
      </c>
      <c r="B338" s="387" t="s">
        <v>617</v>
      </c>
      <c r="C338" s="387" t="s">
        <v>618</v>
      </c>
      <c r="D338" s="387" t="s">
        <v>511</v>
      </c>
      <c r="E338" s="386">
        <v>9</v>
      </c>
      <c r="F338" s="388">
        <v>4.3040231890134957E-2</v>
      </c>
      <c r="G338" s="388">
        <v>7.4004201748560433E-3</v>
      </c>
      <c r="H338" s="388">
        <v>2.0131941108905944</v>
      </c>
      <c r="I338" s="388">
        <v>0.63987376891785031</v>
      </c>
      <c r="J338" s="388">
        <v>8.8871356794145875</v>
      </c>
      <c r="K338" s="388">
        <v>204.30196964171466</v>
      </c>
      <c r="L338" s="388">
        <v>0.1</v>
      </c>
      <c r="M338" s="388">
        <v>6.660378157370439E-2</v>
      </c>
      <c r="N338" s="388">
        <v>2.3833615412991032</v>
      </c>
      <c r="O338" s="388">
        <v>0.20430196964171465</v>
      </c>
      <c r="P338" s="388">
        <v>5.4276629606198348E-2</v>
      </c>
      <c r="Q338" s="388">
        <v>7.4004201748560428E-2</v>
      </c>
    </row>
    <row r="339" spans="1:17" ht="13.5" customHeight="1" x14ac:dyDescent="0.2">
      <c r="A339" s="386">
        <v>2024</v>
      </c>
      <c r="B339" s="387" t="s">
        <v>617</v>
      </c>
      <c r="C339" s="387" t="s">
        <v>618</v>
      </c>
      <c r="D339" s="387" t="s">
        <v>514</v>
      </c>
      <c r="E339" s="386">
        <v>111.00000000000084</v>
      </c>
      <c r="F339" s="388">
        <v>3.3554782933033099E-3</v>
      </c>
      <c r="G339" s="388">
        <v>1.6205549730055593E-3</v>
      </c>
      <c r="H339" s="388">
        <v>2.7319558529123475</v>
      </c>
      <c r="I339" s="388">
        <v>1.1232535007316697</v>
      </c>
      <c r="J339" s="388">
        <v>15.600743065717635</v>
      </c>
      <c r="K339" s="388">
        <v>358.63777162569278</v>
      </c>
      <c r="L339" s="388">
        <v>0.1</v>
      </c>
      <c r="M339" s="388">
        <v>1.4584994757050032E-2</v>
      </c>
      <c r="N339" s="388">
        <v>3.7294641477067207</v>
      </c>
      <c r="O339" s="388">
        <v>0.35863777162569277</v>
      </c>
      <c r="P339" s="388">
        <v>2.1549467296651702E-2</v>
      </c>
      <c r="Q339" s="388">
        <v>1.6205549730055592E-2</v>
      </c>
    </row>
    <row r="340" spans="1:17" ht="13.5" customHeight="1" x14ac:dyDescent="0.2">
      <c r="A340" s="386">
        <v>2024</v>
      </c>
      <c r="B340" s="387" t="s">
        <v>617</v>
      </c>
      <c r="C340" s="387" t="s">
        <v>618</v>
      </c>
      <c r="D340" s="387" t="s">
        <v>529</v>
      </c>
      <c r="E340" s="386">
        <v>70.000000000000142</v>
      </c>
      <c r="F340" s="388">
        <v>1.7144626152837815E-2</v>
      </c>
      <c r="G340" s="388">
        <v>4.0674003228007266E-2</v>
      </c>
      <c r="H340" s="388">
        <v>4.0940313483353847</v>
      </c>
      <c r="I340" s="388">
        <v>0.81380288762072017</v>
      </c>
      <c r="J340" s="388">
        <v>11.302817883621113</v>
      </c>
      <c r="K340" s="388">
        <v>259.83489387634745</v>
      </c>
      <c r="L340" s="388">
        <v>0.1</v>
      </c>
      <c r="M340" s="388">
        <v>0.36606602905206537</v>
      </c>
      <c r="N340" s="388">
        <v>1.8994061412200087</v>
      </c>
      <c r="O340" s="388">
        <v>0.25983489387634745</v>
      </c>
      <c r="P340" s="388">
        <v>3.3260201822501279E-2</v>
      </c>
      <c r="Q340" s="388">
        <v>0.40674003228007261</v>
      </c>
    </row>
    <row r="341" spans="1:17" ht="13.5" customHeight="1" x14ac:dyDescent="0.2">
      <c r="A341" s="386">
        <v>2024</v>
      </c>
      <c r="B341" s="387" t="s">
        <v>617</v>
      </c>
      <c r="C341" s="387" t="s">
        <v>618</v>
      </c>
      <c r="D341" s="387" t="s">
        <v>535</v>
      </c>
      <c r="E341" s="386">
        <v>1719.0000000000061</v>
      </c>
      <c r="F341" s="388">
        <v>2.7290822548102518E-3</v>
      </c>
      <c r="G341" s="388">
        <v>2.2954747931546861E-3</v>
      </c>
      <c r="H341" s="388">
        <v>2.4319937550056268</v>
      </c>
      <c r="I341" s="388">
        <v>1.2129963258584955</v>
      </c>
      <c r="J341" s="388">
        <v>16.847171192479106</v>
      </c>
      <c r="K341" s="388">
        <v>387.2912917811289</v>
      </c>
      <c r="L341" s="388">
        <v>0.1</v>
      </c>
      <c r="M341" s="388">
        <v>2.0659273138392175E-2</v>
      </c>
      <c r="N341" s="388">
        <v>3.9785268221931767</v>
      </c>
      <c r="O341" s="388">
        <v>0.38729129178112892</v>
      </c>
      <c r="P341" s="388">
        <v>2.2404556074351937E-2</v>
      </c>
      <c r="Q341" s="388">
        <v>2.2954747931546862E-2</v>
      </c>
    </row>
    <row r="342" spans="1:17" ht="13.5" customHeight="1" x14ac:dyDescent="0.2">
      <c r="A342" s="386">
        <v>2024</v>
      </c>
      <c r="B342" s="387" t="s">
        <v>617</v>
      </c>
      <c r="C342" s="387" t="s">
        <v>618</v>
      </c>
      <c r="D342" s="387" t="s">
        <v>1616</v>
      </c>
      <c r="E342" s="386">
        <v>1</v>
      </c>
      <c r="F342" s="388">
        <v>4.6256820987050778E-3</v>
      </c>
      <c r="G342" s="388">
        <v>2.4453694971947482E-3</v>
      </c>
      <c r="H342" s="388">
        <v>2.4750181493437795</v>
      </c>
      <c r="I342" s="388">
        <v>1.2890554290164578</v>
      </c>
      <c r="J342" s="388">
        <v>17.90354762522858</v>
      </c>
      <c r="K342" s="388">
        <v>411.57580747651906</v>
      </c>
      <c r="L342" s="388">
        <v>0.1</v>
      </c>
      <c r="M342" s="388">
        <v>2.2008325474752732E-2</v>
      </c>
      <c r="N342" s="388">
        <v>4.4091419351396386</v>
      </c>
      <c r="O342" s="388">
        <v>0.41157580747651906</v>
      </c>
      <c r="P342" s="388">
        <v>2.5532384104332364E-2</v>
      </c>
      <c r="Q342" s="388">
        <v>2.4453694971947479E-2</v>
      </c>
    </row>
    <row r="343" spans="1:17" ht="13.5" customHeight="1" x14ac:dyDescent="0.2">
      <c r="A343" s="386">
        <v>2024</v>
      </c>
      <c r="B343" s="387" t="s">
        <v>617</v>
      </c>
      <c r="C343" s="387" t="s">
        <v>618</v>
      </c>
      <c r="D343" s="387" t="s">
        <v>544</v>
      </c>
      <c r="E343" s="386">
        <v>19.999999999999979</v>
      </c>
      <c r="F343" s="388">
        <v>4.5514822722826843E-2</v>
      </c>
      <c r="G343" s="388">
        <v>1.318930991586557E-6</v>
      </c>
      <c r="H343" s="388">
        <v>1.159603828276671</v>
      </c>
      <c r="I343" s="388">
        <v>0.41308918656490978</v>
      </c>
      <c r="J343" s="388">
        <v>5.7373498134015248</v>
      </c>
      <c r="K343" s="388">
        <v>131.89309915865576</v>
      </c>
      <c r="L343" s="388">
        <v>0.1</v>
      </c>
      <c r="M343" s="388">
        <v>1.1870378924279012E-5</v>
      </c>
      <c r="N343" s="388">
        <v>1.3342293783325263</v>
      </c>
      <c r="O343" s="388">
        <v>0.13189309915865577</v>
      </c>
      <c r="P343" s="388">
        <v>4.5514822722826843E-2</v>
      </c>
      <c r="Q343" s="388">
        <v>1.3189309915865569E-5</v>
      </c>
    </row>
    <row r="344" spans="1:17" ht="13.5" customHeight="1" x14ac:dyDescent="0.2">
      <c r="A344" s="386">
        <v>2024</v>
      </c>
      <c r="B344" s="387" t="s">
        <v>617</v>
      </c>
      <c r="C344" s="387" t="s">
        <v>618</v>
      </c>
      <c r="D344" s="387" t="s">
        <v>338</v>
      </c>
      <c r="E344" s="386">
        <v>1</v>
      </c>
      <c r="F344" s="388">
        <v>3.4338610390571907E-2</v>
      </c>
      <c r="G344" s="388">
        <v>8.660017607060555E-2</v>
      </c>
      <c r="H344" s="388">
        <v>15.445623692719071</v>
      </c>
      <c r="I344" s="388">
        <v>4.2006793397002005</v>
      </c>
      <c r="J344" s="388">
        <v>58.342768606947224</v>
      </c>
      <c r="K344" s="388">
        <v>1341.2130714240741</v>
      </c>
      <c r="L344" s="388">
        <v>0.1</v>
      </c>
      <c r="M344" s="388">
        <v>0.77940158463544995</v>
      </c>
      <c r="N344" s="388">
        <v>14.207448285696294</v>
      </c>
      <c r="O344" s="388">
        <v>1.341213071424074</v>
      </c>
      <c r="P344" s="388">
        <v>0.10877398509941924</v>
      </c>
      <c r="Q344" s="388">
        <v>0.8660017607060555</v>
      </c>
    </row>
    <row r="345" spans="1:17" ht="13.5" customHeight="1" x14ac:dyDescent="0.2">
      <c r="A345" s="386">
        <v>2024</v>
      </c>
      <c r="B345" s="387" t="s">
        <v>617</v>
      </c>
      <c r="C345" s="387" t="s">
        <v>618</v>
      </c>
      <c r="D345" s="387" t="s">
        <v>380</v>
      </c>
      <c r="E345" s="386">
        <v>1</v>
      </c>
      <c r="F345" s="388">
        <v>0</v>
      </c>
      <c r="G345" s="388">
        <v>1.2606627248797771E-6</v>
      </c>
      <c r="H345" s="388">
        <v>1.7071941927618801</v>
      </c>
      <c r="I345" s="388">
        <v>0.39483956543234622</v>
      </c>
      <c r="J345" s="388">
        <v>5.4838828532270307</v>
      </c>
      <c r="K345" s="388">
        <v>126.06627248797773</v>
      </c>
      <c r="L345" s="388">
        <v>0.1</v>
      </c>
      <c r="M345" s="388">
        <v>1.1345964523917994E-5</v>
      </c>
      <c r="N345" s="388">
        <v>1.0971278795037578</v>
      </c>
      <c r="O345" s="388">
        <v>0.12606627248797772</v>
      </c>
      <c r="P345" s="388">
        <v>0</v>
      </c>
      <c r="Q345" s="388">
        <v>1.2606627248797771E-5</v>
      </c>
    </row>
    <row r="346" spans="1:17" ht="13.5" customHeight="1" x14ac:dyDescent="0.2">
      <c r="A346" s="386">
        <v>2024</v>
      </c>
      <c r="B346" s="387" t="s">
        <v>617</v>
      </c>
      <c r="C346" s="387" t="s">
        <v>618</v>
      </c>
      <c r="D346" s="387" t="s">
        <v>389</v>
      </c>
      <c r="E346" s="386">
        <v>164</v>
      </c>
      <c r="F346" s="388">
        <v>8.5673589745087542E-2</v>
      </c>
      <c r="G346" s="388">
        <v>0.12257067383714788</v>
      </c>
      <c r="H346" s="388">
        <v>2.9108694771926777</v>
      </c>
      <c r="I346" s="388">
        <v>0.77658652295697972</v>
      </c>
      <c r="J346" s="388">
        <v>10.785923929958052</v>
      </c>
      <c r="K346" s="388">
        <v>247.95227425190927</v>
      </c>
      <c r="L346" s="388">
        <v>0.10000000000000002</v>
      </c>
      <c r="M346" s="388">
        <v>1.1031360645343309</v>
      </c>
      <c r="N346" s="388">
        <v>2.7172176966134773</v>
      </c>
      <c r="O346" s="388">
        <v>0.24795227425190927</v>
      </c>
      <c r="P346" s="388">
        <v>8.5673589745087542E-2</v>
      </c>
      <c r="Q346" s="388">
        <v>1.2257067383714788</v>
      </c>
    </row>
    <row r="347" spans="1:17" ht="13.5" customHeight="1" x14ac:dyDescent="0.2">
      <c r="A347" s="386">
        <v>2024</v>
      </c>
      <c r="B347" s="387" t="s">
        <v>617</v>
      </c>
      <c r="C347" s="387" t="s">
        <v>618</v>
      </c>
      <c r="D347" s="387" t="s">
        <v>392</v>
      </c>
      <c r="E347" s="386">
        <v>1.9999999999999998</v>
      </c>
      <c r="F347" s="388">
        <v>8.8848220087352284E-3</v>
      </c>
      <c r="G347" s="388">
        <v>4.9052835291424086E-3</v>
      </c>
      <c r="H347" s="388">
        <v>0.67614156706804351</v>
      </c>
      <c r="I347" s="388">
        <v>0.13385180861315493</v>
      </c>
      <c r="J347" s="388">
        <v>1.8590528974049296</v>
      </c>
      <c r="K347" s="388">
        <v>42.736848216205274</v>
      </c>
      <c r="L347" s="388">
        <v>0.1</v>
      </c>
      <c r="M347" s="388">
        <v>4.4147551762281675E-2</v>
      </c>
      <c r="N347" s="388">
        <v>0.24037594036710316</v>
      </c>
      <c r="O347" s="388">
        <v>4.2736848216205277E-2</v>
      </c>
      <c r="P347" s="388">
        <v>8.8848220087352284E-3</v>
      </c>
      <c r="Q347" s="388">
        <v>4.9052835291424082E-2</v>
      </c>
    </row>
    <row r="348" spans="1:17" ht="13.5" customHeight="1" x14ac:dyDescent="0.2">
      <c r="A348" s="386">
        <v>2024</v>
      </c>
      <c r="B348" s="387" t="s">
        <v>617</v>
      </c>
      <c r="C348" s="387" t="s">
        <v>618</v>
      </c>
      <c r="D348" s="387" t="s">
        <v>398</v>
      </c>
      <c r="E348" s="386">
        <v>1</v>
      </c>
      <c r="F348" s="388">
        <v>1.0049188440399384E-2</v>
      </c>
      <c r="G348" s="388">
        <v>1.7218915440000001E-3</v>
      </c>
      <c r="H348" s="388">
        <v>0.27009215999999997</v>
      </c>
      <c r="I348" s="388">
        <v>0.13524602399999999</v>
      </c>
      <c r="J348" s="388">
        <v>1.8784170000000002</v>
      </c>
      <c r="K348" s="388">
        <v>43.182000000000002</v>
      </c>
      <c r="L348" s="388">
        <v>0.1</v>
      </c>
      <c r="M348" s="388">
        <v>1.5497023896E-2</v>
      </c>
      <c r="N348" s="388">
        <v>0.25735694175438595</v>
      </c>
      <c r="O348" s="388">
        <v>4.3182000000000005E-2</v>
      </c>
      <c r="P348" s="388">
        <v>1.0049188440399384E-2</v>
      </c>
      <c r="Q348" s="388">
        <v>1.721891544E-2</v>
      </c>
    </row>
    <row r="349" spans="1:17" ht="13.5" customHeight="1" x14ac:dyDescent="0.2">
      <c r="A349" s="386">
        <v>2024</v>
      </c>
      <c r="B349" s="387" t="s">
        <v>617</v>
      </c>
      <c r="C349" s="387" t="s">
        <v>618</v>
      </c>
      <c r="D349" s="387" t="s">
        <v>404</v>
      </c>
      <c r="E349" s="386">
        <v>2</v>
      </c>
      <c r="F349" s="388">
        <v>1.3274057243533329E-2</v>
      </c>
      <c r="G349" s="388">
        <v>4.7269546798807873E-3</v>
      </c>
      <c r="H349" s="388">
        <v>0.68730695696905508</v>
      </c>
      <c r="I349" s="388">
        <v>0.19252149297696636</v>
      </c>
      <c r="J349" s="388">
        <v>2.6739096246800882</v>
      </c>
      <c r="K349" s="388">
        <v>61.469186774254908</v>
      </c>
      <c r="L349" s="388">
        <v>0.1</v>
      </c>
      <c r="M349" s="388">
        <v>4.2542592118927081E-2</v>
      </c>
      <c r="N349" s="388">
        <v>0.32590578841959417</v>
      </c>
      <c r="O349" s="388">
        <v>6.1469186774254905E-2</v>
      </c>
      <c r="P349" s="388">
        <v>1.3274057243533329E-2</v>
      </c>
      <c r="Q349" s="388">
        <v>4.726954679880787E-2</v>
      </c>
    </row>
    <row r="350" spans="1:17" ht="13.5" customHeight="1" x14ac:dyDescent="0.2">
      <c r="A350" s="386">
        <v>2024</v>
      </c>
      <c r="B350" s="387" t="s">
        <v>617</v>
      </c>
      <c r="C350" s="387" t="s">
        <v>618</v>
      </c>
      <c r="D350" s="387" t="s">
        <v>407</v>
      </c>
      <c r="E350" s="386">
        <v>3.0000000000000004</v>
      </c>
      <c r="F350" s="388">
        <v>6.7258951714110572E-3</v>
      </c>
      <c r="G350" s="388">
        <v>2.6825455516451536E-2</v>
      </c>
      <c r="H350" s="388">
        <v>3.102624256561668</v>
      </c>
      <c r="I350" s="388">
        <v>0.70490188349835659</v>
      </c>
      <c r="J350" s="388">
        <v>9.7903039374771748</v>
      </c>
      <c r="K350" s="388">
        <v>225.06445833280861</v>
      </c>
      <c r="L350" s="388">
        <v>0.1</v>
      </c>
      <c r="M350" s="388">
        <v>0.24142909964806383</v>
      </c>
      <c r="N350" s="388">
        <v>2.1519693443311709</v>
      </c>
      <c r="O350" s="388">
        <v>0.22506445833280861</v>
      </c>
      <c r="P350" s="388">
        <v>1.9741687403821866E-2</v>
      </c>
      <c r="Q350" s="388">
        <v>0.26825455516451535</v>
      </c>
    </row>
    <row r="351" spans="1:17" ht="13.5" customHeight="1" x14ac:dyDescent="0.2">
      <c r="A351" s="386">
        <v>2024</v>
      </c>
      <c r="B351" s="387" t="s">
        <v>617</v>
      </c>
      <c r="C351" s="387" t="s">
        <v>618</v>
      </c>
      <c r="D351" s="387" t="s">
        <v>410</v>
      </c>
      <c r="E351" s="386">
        <v>205</v>
      </c>
      <c r="F351" s="388">
        <v>2.8256977290363546E-3</v>
      </c>
      <c r="G351" s="388">
        <v>2.0914566830517976E-2</v>
      </c>
      <c r="H351" s="388">
        <v>1.2602786235437717</v>
      </c>
      <c r="I351" s="388">
        <v>0.71168741501666288</v>
      </c>
      <c r="J351" s="388">
        <v>9.8845474307869843</v>
      </c>
      <c r="K351" s="388">
        <v>227.23097542039042</v>
      </c>
      <c r="L351" s="388">
        <v>0.1</v>
      </c>
      <c r="M351" s="388">
        <v>0.18823110147466177</v>
      </c>
      <c r="N351" s="388">
        <v>2.756162915860096</v>
      </c>
      <c r="O351" s="388">
        <v>0.22723097542039042</v>
      </c>
      <c r="P351" s="388">
        <v>1.958700962871688E-2</v>
      </c>
      <c r="Q351" s="388">
        <v>0.20914566830517975</v>
      </c>
    </row>
    <row r="352" spans="1:17" ht="13.5" customHeight="1" x14ac:dyDescent="0.2">
      <c r="A352" s="386">
        <v>2024</v>
      </c>
      <c r="B352" s="387" t="s">
        <v>617</v>
      </c>
      <c r="C352" s="387" t="s">
        <v>618</v>
      </c>
      <c r="D352" s="387" t="s">
        <v>413</v>
      </c>
      <c r="E352" s="386">
        <v>890</v>
      </c>
      <c r="F352" s="388">
        <v>2.8645459790043104E-3</v>
      </c>
      <c r="G352" s="388">
        <v>2.3392489750646353E-3</v>
      </c>
      <c r="H352" s="388">
        <v>2.4781742667056759</v>
      </c>
      <c r="I352" s="388">
        <v>1.227341411530956</v>
      </c>
      <c r="J352" s="388">
        <v>17.046408493485501</v>
      </c>
      <c r="K352" s="388">
        <v>391.8714596203564</v>
      </c>
      <c r="L352" s="388">
        <v>0.1</v>
      </c>
      <c r="M352" s="388">
        <v>2.1053240775581718E-2</v>
      </c>
      <c r="N352" s="388">
        <v>4.0265187888498435</v>
      </c>
      <c r="O352" s="388">
        <v>0.39187145962035641</v>
      </c>
      <c r="P352" s="388">
        <v>2.2770245431778455E-2</v>
      </c>
      <c r="Q352" s="388">
        <v>2.3392489750646353E-2</v>
      </c>
    </row>
    <row r="353" spans="1:17" ht="13.5" customHeight="1" x14ac:dyDescent="0.2">
      <c r="A353" s="386">
        <v>2024</v>
      </c>
      <c r="B353" s="387" t="s">
        <v>617</v>
      </c>
      <c r="C353" s="387" t="s">
        <v>618</v>
      </c>
      <c r="D353" s="387" t="s">
        <v>422</v>
      </c>
      <c r="E353" s="386">
        <v>2227.0000000000009</v>
      </c>
      <c r="F353" s="388">
        <v>6.7307326229963077E-2</v>
      </c>
      <c r="G353" s="388">
        <v>2.9308388519625628E-3</v>
      </c>
      <c r="H353" s="388">
        <v>2.9906993799194113</v>
      </c>
      <c r="I353" s="388">
        <v>1.5123384446420567</v>
      </c>
      <c r="J353" s="388">
        <v>21.004700620028565</v>
      </c>
      <c r="K353" s="388">
        <v>482.86668092019693</v>
      </c>
      <c r="L353" s="388">
        <v>0.1</v>
      </c>
      <c r="M353" s="388">
        <v>2.6377549667663067E-2</v>
      </c>
      <c r="N353" s="388">
        <v>5.7782172513127126</v>
      </c>
      <c r="O353" s="388">
        <v>0.48286668092019691</v>
      </c>
      <c r="P353" s="388">
        <v>9.1834776029782003E-2</v>
      </c>
      <c r="Q353" s="388">
        <v>2.9308388519625628E-2</v>
      </c>
    </row>
    <row r="354" spans="1:17" ht="13.5" customHeight="1" x14ac:dyDescent="0.2">
      <c r="A354" s="386">
        <v>2024</v>
      </c>
      <c r="B354" s="387" t="s">
        <v>617</v>
      </c>
      <c r="C354" s="387" t="s">
        <v>618</v>
      </c>
      <c r="D354" s="387" t="s">
        <v>425</v>
      </c>
      <c r="E354" s="386">
        <v>462.99999999999994</v>
      </c>
      <c r="F354" s="388">
        <v>1.6566597008943501E-2</v>
      </c>
      <c r="G354" s="388">
        <v>6.2640273146878298E-2</v>
      </c>
      <c r="H354" s="388">
        <v>6.8405417536796778</v>
      </c>
      <c r="I354" s="388">
        <v>1.6440152929950813</v>
      </c>
      <c r="J354" s="388">
        <v>22.833545736042797</v>
      </c>
      <c r="K354" s="388">
        <v>524.90909738029416</v>
      </c>
      <c r="L354" s="388">
        <v>0.1</v>
      </c>
      <c r="M354" s="388">
        <v>0.56376245832190464</v>
      </c>
      <c r="N354" s="388">
        <v>5.964802409333287</v>
      </c>
      <c r="O354" s="388">
        <v>0.52490909738029412</v>
      </c>
      <c r="P354" s="388">
        <v>4.8292851087273256E-2</v>
      </c>
      <c r="Q354" s="388">
        <v>0.62640273146878289</v>
      </c>
    </row>
    <row r="355" spans="1:17" ht="13.5" customHeight="1" x14ac:dyDescent="0.2">
      <c r="A355" s="386">
        <v>2024</v>
      </c>
      <c r="B355" s="387" t="s">
        <v>617</v>
      </c>
      <c r="C355" s="387" t="s">
        <v>618</v>
      </c>
      <c r="D355" s="387" t="s">
        <v>1765</v>
      </c>
      <c r="E355" s="386">
        <v>10</v>
      </c>
      <c r="F355" s="388">
        <v>1.484819661722727E-3</v>
      </c>
      <c r="G355" s="388">
        <v>3.3941493343504041E-3</v>
      </c>
      <c r="H355" s="388">
        <v>3.0165370011289498</v>
      </c>
      <c r="I355" s="388">
        <v>1.2990561531992733</v>
      </c>
      <c r="J355" s="388">
        <v>18.042446572212128</v>
      </c>
      <c r="K355" s="388">
        <v>414.76888671752022</v>
      </c>
      <c r="L355" s="388">
        <v>0.1</v>
      </c>
      <c r="M355" s="388">
        <v>3.0547344009153637E-2</v>
      </c>
      <c r="N355" s="388">
        <v>5.0459182109311049</v>
      </c>
      <c r="O355" s="388">
        <v>0.41476888671752021</v>
      </c>
      <c r="P355" s="388">
        <v>2.2483681077621935E-2</v>
      </c>
      <c r="Q355" s="388">
        <v>3.3941493343504041E-2</v>
      </c>
    </row>
    <row r="356" spans="1:17" ht="13.5" customHeight="1" x14ac:dyDescent="0.2">
      <c r="A356" s="386">
        <v>2024</v>
      </c>
      <c r="B356" s="387" t="s">
        <v>617</v>
      </c>
      <c r="C356" s="387" t="s">
        <v>618</v>
      </c>
      <c r="D356" s="387" t="s">
        <v>1881</v>
      </c>
      <c r="E356" s="386">
        <v>434.99999999999994</v>
      </c>
      <c r="F356" s="388">
        <v>1.4846652114437026E-3</v>
      </c>
      <c r="G356" s="388">
        <v>3.390514941376226E-3</v>
      </c>
      <c r="H356" s="388">
        <v>3.0125028249276102</v>
      </c>
      <c r="I356" s="388">
        <v>1.2984870072595172</v>
      </c>
      <c r="J356" s="388">
        <v>18.034541767493295</v>
      </c>
      <c r="K356" s="388">
        <v>414.58716706881137</v>
      </c>
      <c r="L356" s="388">
        <v>0.10000000000000002</v>
      </c>
      <c r="M356" s="388">
        <v>3.0514634472386032E-2</v>
      </c>
      <c r="N356" s="388">
        <v>5.0449732687578202</v>
      </c>
      <c r="O356" s="388">
        <v>0.41458716706881138</v>
      </c>
      <c r="P356" s="388">
        <v>2.2474405391295617E-2</v>
      </c>
      <c r="Q356" s="388">
        <v>3.3905149413762256E-2</v>
      </c>
    </row>
    <row r="357" spans="1:17" ht="13.5" customHeight="1" x14ac:dyDescent="0.2">
      <c r="A357" s="386">
        <v>2024</v>
      </c>
      <c r="B357" s="387" t="s">
        <v>617</v>
      </c>
      <c r="C357" s="387" t="s">
        <v>618</v>
      </c>
      <c r="D357" s="387" t="s">
        <v>1303</v>
      </c>
      <c r="E357" s="386">
        <v>14.999999999999984</v>
      </c>
      <c r="F357" s="388">
        <v>6.6904280441662835E-3</v>
      </c>
      <c r="G357" s="388">
        <v>2.6272329980925185E-2</v>
      </c>
      <c r="H357" s="388">
        <v>3.0469204678741537</v>
      </c>
      <c r="I357" s="388">
        <v>0.70067654404160529</v>
      </c>
      <c r="J357" s="388">
        <v>9.7316186672445184</v>
      </c>
      <c r="K357" s="388">
        <v>223.71537166079352</v>
      </c>
      <c r="L357" s="388">
        <v>0.1</v>
      </c>
      <c r="M357" s="388">
        <v>0.23645096982832667</v>
      </c>
      <c r="N357" s="388">
        <v>2.1464111072424705</v>
      </c>
      <c r="O357" s="388">
        <v>0.22371537166079353</v>
      </c>
      <c r="P357" s="388">
        <v>1.960604101507368E-2</v>
      </c>
      <c r="Q357" s="388">
        <v>0.26272329980925185</v>
      </c>
    </row>
    <row r="358" spans="1:17" ht="13.5" customHeight="1" x14ac:dyDescent="0.2">
      <c r="A358" s="386">
        <v>2024</v>
      </c>
      <c r="B358" s="387" t="s">
        <v>617</v>
      </c>
      <c r="C358" s="387" t="s">
        <v>618</v>
      </c>
      <c r="D358" s="387" t="s">
        <v>428</v>
      </c>
      <c r="E358" s="386">
        <v>7.0000000000000036</v>
      </c>
      <c r="F358" s="388">
        <v>0</v>
      </c>
      <c r="G358" s="388">
        <v>6.2393405466917212E-2</v>
      </c>
      <c r="H358" s="388">
        <v>0.95989866874946472</v>
      </c>
      <c r="I358" s="388">
        <v>0.15464369099871261</v>
      </c>
      <c r="J358" s="388">
        <v>2.147829041648786</v>
      </c>
      <c r="K358" s="388">
        <v>49.375380267788188</v>
      </c>
      <c r="L358" s="388">
        <v>0.1</v>
      </c>
      <c r="M358" s="388">
        <v>0.56154064920225488</v>
      </c>
      <c r="N358" s="388">
        <v>0.40855773793373951</v>
      </c>
      <c r="O358" s="388">
        <v>4.9375380267788191E-2</v>
      </c>
      <c r="P358" s="388">
        <v>1.0931724348673807E-2</v>
      </c>
      <c r="Q358" s="388">
        <v>0.62393405466917207</v>
      </c>
    </row>
    <row r="359" spans="1:17" ht="13.5" customHeight="1" x14ac:dyDescent="0.2">
      <c r="A359" s="386">
        <v>2024</v>
      </c>
      <c r="B359" s="387" t="s">
        <v>617</v>
      </c>
      <c r="C359" s="387" t="s">
        <v>618</v>
      </c>
      <c r="D359" s="387" t="s">
        <v>1724</v>
      </c>
      <c r="E359" s="386">
        <v>1</v>
      </c>
      <c r="F359" s="388">
        <v>4.0687937582948704E-2</v>
      </c>
      <c r="G359" s="388">
        <v>5.8152245169424749E-3</v>
      </c>
      <c r="H359" s="388">
        <v>1.8779350299493414</v>
      </c>
      <c r="I359" s="388">
        <v>0.6890704444174266</v>
      </c>
      <c r="J359" s="388">
        <v>9.5704228391309254</v>
      </c>
      <c r="K359" s="388">
        <v>220.00972043979138</v>
      </c>
      <c r="L359" s="388">
        <v>0.1</v>
      </c>
      <c r="M359" s="388">
        <v>5.2337020652482268E-2</v>
      </c>
      <c r="N359" s="388">
        <v>2.6924090305767572</v>
      </c>
      <c r="O359" s="388">
        <v>0.22000972043979139</v>
      </c>
      <c r="P359" s="388">
        <v>5.2647834466776233E-2</v>
      </c>
      <c r="Q359" s="388">
        <v>5.8152245169424743E-2</v>
      </c>
    </row>
    <row r="360" spans="1:17" ht="13.5" customHeight="1" x14ac:dyDescent="0.2">
      <c r="A360" s="386">
        <v>2024</v>
      </c>
      <c r="B360" s="387" t="s">
        <v>617</v>
      </c>
      <c r="C360" s="387" t="s">
        <v>618</v>
      </c>
      <c r="D360" s="387" t="s">
        <v>1777</v>
      </c>
      <c r="E360" s="386">
        <v>61.000000000000249</v>
      </c>
      <c r="F360" s="388">
        <v>4.1006114537699E-2</v>
      </c>
      <c r="G360" s="388">
        <v>7.506798200426032E-3</v>
      </c>
      <c r="H360" s="388">
        <v>2.4434039469995636</v>
      </c>
      <c r="I360" s="388">
        <v>0.7521419774730268</v>
      </c>
      <c r="J360" s="388">
        <v>10.446416353792038</v>
      </c>
      <c r="K360" s="388">
        <v>240.14750238602386</v>
      </c>
      <c r="L360" s="388">
        <v>0.1</v>
      </c>
      <c r="M360" s="388">
        <v>6.7561183803834288E-2</v>
      </c>
      <c r="N360" s="388">
        <v>2.7737656696395248</v>
      </c>
      <c r="O360" s="388">
        <v>0.24014750238602386</v>
      </c>
      <c r="P360" s="388">
        <v>5.4056327321884937E-2</v>
      </c>
      <c r="Q360" s="388">
        <v>7.506798200426032E-2</v>
      </c>
    </row>
    <row r="361" spans="1:17" ht="13.5" customHeight="1" x14ac:dyDescent="0.2">
      <c r="A361" s="386">
        <v>2024</v>
      </c>
      <c r="B361" s="387" t="s">
        <v>617</v>
      </c>
      <c r="C361" s="387" t="s">
        <v>618</v>
      </c>
      <c r="D361" s="387" t="s">
        <v>431</v>
      </c>
      <c r="E361" s="386">
        <v>321.99999999999602</v>
      </c>
      <c r="F361" s="388">
        <v>0</v>
      </c>
      <c r="G361" s="388">
        <v>0.29629740140700267</v>
      </c>
      <c r="H361" s="388">
        <v>5.5514711142255653</v>
      </c>
      <c r="I361" s="388">
        <v>0.39471005170691681</v>
      </c>
      <c r="J361" s="388">
        <v>5.4820840514849563</v>
      </c>
      <c r="K361" s="388">
        <v>126.02492072379211</v>
      </c>
      <c r="L361" s="388">
        <v>0.1</v>
      </c>
      <c r="M361" s="388">
        <v>2.6666766126630237</v>
      </c>
      <c r="N361" s="388">
        <v>0.65684332546397783</v>
      </c>
      <c r="O361" s="388">
        <v>0.12602492072379209</v>
      </c>
      <c r="P361" s="388">
        <v>3.4888655981073706E-2</v>
      </c>
      <c r="Q361" s="388">
        <v>2.9629740140700265</v>
      </c>
    </row>
    <row r="362" spans="1:17" ht="13.5" customHeight="1" x14ac:dyDescent="0.2">
      <c r="A362" s="386">
        <v>2024</v>
      </c>
      <c r="B362" s="387" t="s">
        <v>617</v>
      </c>
      <c r="C362" s="387" t="s">
        <v>618</v>
      </c>
      <c r="D362" s="387" t="s">
        <v>1628</v>
      </c>
      <c r="E362" s="386">
        <v>20</v>
      </c>
      <c r="F362" s="388">
        <v>2.7966188163578371E-3</v>
      </c>
      <c r="G362" s="388">
        <v>1.8087473481181286E-3</v>
      </c>
      <c r="H362" s="388">
        <v>1.7371043016788623</v>
      </c>
      <c r="I362" s="388">
        <v>1.0995313272543061</v>
      </c>
      <c r="J362" s="388">
        <v>15.271268434087586</v>
      </c>
      <c r="K362" s="388">
        <v>351.06364216293298</v>
      </c>
      <c r="L362" s="388">
        <v>0.1</v>
      </c>
      <c r="M362" s="388">
        <v>1.6278726133063158E-2</v>
      </c>
      <c r="N362" s="388">
        <v>3.8383947503711204</v>
      </c>
      <c r="O362" s="388">
        <v>0.35106364216293295</v>
      </c>
      <c r="P362" s="388">
        <v>2.0671635576033923E-2</v>
      </c>
      <c r="Q362" s="388">
        <v>1.8087473481181286E-2</v>
      </c>
    </row>
    <row r="363" spans="1:17" ht="13.5" customHeight="1" x14ac:dyDescent="0.2">
      <c r="A363" s="386">
        <v>2024</v>
      </c>
      <c r="B363" s="387" t="s">
        <v>617</v>
      </c>
      <c r="C363" s="387" t="s">
        <v>618</v>
      </c>
      <c r="D363" s="387" t="s">
        <v>457</v>
      </c>
      <c r="E363" s="386">
        <v>5.0000000000000018</v>
      </c>
      <c r="F363" s="388">
        <v>0</v>
      </c>
      <c r="G363" s="388">
        <v>5.6292060109851216E-2</v>
      </c>
      <c r="H363" s="388">
        <v>0.86401578498512377</v>
      </c>
      <c r="I363" s="388">
        <v>0.14960162934743798</v>
      </c>
      <c r="J363" s="388">
        <v>2.0778004076033052</v>
      </c>
      <c r="K363" s="388">
        <v>47.765526611570237</v>
      </c>
      <c r="L363" s="388">
        <v>0.1</v>
      </c>
      <c r="M363" s="388">
        <v>0.50662854098866095</v>
      </c>
      <c r="N363" s="388">
        <v>0.40414673891570241</v>
      </c>
      <c r="O363" s="388">
        <v>4.7765526611570235E-2</v>
      </c>
      <c r="P363" s="388">
        <v>1.0476452662553716E-2</v>
      </c>
      <c r="Q363" s="388">
        <v>0.56292060109851216</v>
      </c>
    </row>
    <row r="364" spans="1:17" ht="13.5" customHeight="1" x14ac:dyDescent="0.2">
      <c r="A364" s="386">
        <v>2024</v>
      </c>
      <c r="B364" s="387" t="s">
        <v>617</v>
      </c>
      <c r="C364" s="387" t="s">
        <v>618</v>
      </c>
      <c r="D364" s="387" t="s">
        <v>1884</v>
      </c>
      <c r="E364" s="386">
        <v>1</v>
      </c>
      <c r="F364" s="388">
        <v>6.349888963289604E-3</v>
      </c>
      <c r="G364" s="388">
        <v>7.8734697410885138E-2</v>
      </c>
      <c r="H364" s="388">
        <v>1.025231672143798</v>
      </c>
      <c r="I364" s="388">
        <v>0.12065947269240287</v>
      </c>
      <c r="J364" s="388">
        <v>1.6758260096167066</v>
      </c>
      <c r="K364" s="388">
        <v>38.524735853257624</v>
      </c>
      <c r="L364" s="388">
        <v>0.1</v>
      </c>
      <c r="M364" s="388">
        <v>0.70861227669796623</v>
      </c>
      <c r="N364" s="388">
        <v>0.18510488268669723</v>
      </c>
      <c r="O364" s="388">
        <v>3.8524735853257622E-2</v>
      </c>
      <c r="P364" s="388">
        <v>6.349888963289604E-3</v>
      </c>
      <c r="Q364" s="388">
        <v>0.78734697410885135</v>
      </c>
    </row>
    <row r="365" spans="1:17" ht="13.5" customHeight="1" x14ac:dyDescent="0.2">
      <c r="A365" s="386">
        <v>2024</v>
      </c>
      <c r="B365" s="387" t="s">
        <v>617</v>
      </c>
      <c r="C365" s="387" t="s">
        <v>618</v>
      </c>
      <c r="D365" s="387" t="s">
        <v>460</v>
      </c>
      <c r="E365" s="386">
        <v>4.0000000000000009</v>
      </c>
      <c r="F365" s="388">
        <v>3.2829484683758433E-3</v>
      </c>
      <c r="G365" s="388">
        <v>3.3048357349459621E-2</v>
      </c>
      <c r="H365" s="388">
        <v>0.42516285225989964</v>
      </c>
      <c r="I365" s="388">
        <v>6.3191486330082272E-2</v>
      </c>
      <c r="J365" s="388">
        <v>0.8776595323622538</v>
      </c>
      <c r="K365" s="388">
        <v>20.176081203729971</v>
      </c>
      <c r="L365" s="388">
        <v>0.1</v>
      </c>
      <c r="M365" s="388">
        <v>0.29743521614513657</v>
      </c>
      <c r="N365" s="388">
        <v>9.5602461648401235E-2</v>
      </c>
      <c r="O365" s="388">
        <v>2.0176081203729972E-2</v>
      </c>
      <c r="P365" s="388">
        <v>3.2829484683758433E-3</v>
      </c>
      <c r="Q365" s="388">
        <v>0.33048357349459617</v>
      </c>
    </row>
    <row r="366" spans="1:17" ht="13.5" customHeight="1" x14ac:dyDescent="0.2">
      <c r="A366" s="386">
        <v>2024</v>
      </c>
      <c r="B366" s="387" t="s">
        <v>617</v>
      </c>
      <c r="C366" s="387" t="s">
        <v>618</v>
      </c>
      <c r="D366" s="387" t="s">
        <v>468</v>
      </c>
      <c r="E366" s="386">
        <v>107.00000000000006</v>
      </c>
      <c r="F366" s="388">
        <v>6.3339797244942207E-3</v>
      </c>
      <c r="G366" s="388">
        <v>7.8872332097990591E-2</v>
      </c>
      <c r="H366" s="388">
        <v>1.0271129265244878</v>
      </c>
      <c r="I366" s="388">
        <v>0.12048141916206791</v>
      </c>
      <c r="J366" s="388">
        <v>1.6733530439176099</v>
      </c>
      <c r="K366" s="388">
        <v>38.46788606707149</v>
      </c>
      <c r="L366" s="388">
        <v>0.1</v>
      </c>
      <c r="M366" s="388">
        <v>0.70985098888191522</v>
      </c>
      <c r="N366" s="388">
        <v>0.18450579527016853</v>
      </c>
      <c r="O366" s="388">
        <v>3.8467886067071487E-2</v>
      </c>
      <c r="P366" s="388">
        <v>6.3339797244942207E-3</v>
      </c>
      <c r="Q366" s="388">
        <v>0.78872332097990583</v>
      </c>
    </row>
    <row r="367" spans="1:17" ht="13.5" customHeight="1" x14ac:dyDescent="0.2">
      <c r="A367" s="386">
        <v>2024</v>
      </c>
      <c r="B367" s="387" t="s">
        <v>617</v>
      </c>
      <c r="C367" s="387" t="s">
        <v>618</v>
      </c>
      <c r="D367" s="387" t="s">
        <v>471</v>
      </c>
      <c r="E367" s="386">
        <v>7.0000000000000036</v>
      </c>
      <c r="F367" s="388">
        <v>7.0959969518837249E-3</v>
      </c>
      <c r="G367" s="388">
        <v>7.5485514641838516E-2</v>
      </c>
      <c r="H367" s="388">
        <v>0.97937640203152265</v>
      </c>
      <c r="I367" s="388">
        <v>0.13056469334104623</v>
      </c>
      <c r="J367" s="388">
        <v>1.8133985186256421</v>
      </c>
      <c r="K367" s="388">
        <v>41.687322267256143</v>
      </c>
      <c r="L367" s="388">
        <v>0.1</v>
      </c>
      <c r="M367" s="388">
        <v>0.67936963177654663</v>
      </c>
      <c r="N367" s="388">
        <v>0.21156289129412378</v>
      </c>
      <c r="O367" s="388">
        <v>4.168732226725614E-2</v>
      </c>
      <c r="P367" s="388">
        <v>7.0959969518837249E-3</v>
      </c>
      <c r="Q367" s="388">
        <v>0.75485514641838514</v>
      </c>
    </row>
    <row r="368" spans="1:17" ht="13.5" customHeight="1" x14ac:dyDescent="0.2">
      <c r="A368" s="386">
        <v>2024</v>
      </c>
      <c r="B368" s="387" t="s">
        <v>617</v>
      </c>
      <c r="C368" s="387" t="s">
        <v>618</v>
      </c>
      <c r="D368" s="387" t="s">
        <v>1310</v>
      </c>
      <c r="E368" s="386">
        <v>18</v>
      </c>
      <c r="F368" s="388">
        <v>1.5766382626774229E-2</v>
      </c>
      <c r="G368" s="388">
        <v>5.9761083333246257E-2</v>
      </c>
      <c r="H368" s="388">
        <v>0.7593206018644012</v>
      </c>
      <c r="I368" s="388">
        <v>0.22057527743515737</v>
      </c>
      <c r="J368" s="388">
        <v>3.0635455199327413</v>
      </c>
      <c r="K368" s="388">
        <v>70.426333791557269</v>
      </c>
      <c r="L368" s="388">
        <v>0.1</v>
      </c>
      <c r="M368" s="388">
        <v>0.53784974999921631</v>
      </c>
      <c r="N368" s="388">
        <v>0.5306012898375031</v>
      </c>
      <c r="O368" s="388">
        <v>7.0426333791557272E-2</v>
      </c>
      <c r="P368" s="388">
        <v>1.5766382626774229E-2</v>
      </c>
      <c r="Q368" s="388">
        <v>0.59761083333246257</v>
      </c>
    </row>
    <row r="369" spans="1:17" ht="13.5" customHeight="1" x14ac:dyDescent="0.2">
      <c r="A369" s="386">
        <v>2024</v>
      </c>
      <c r="B369" s="387" t="s">
        <v>617</v>
      </c>
      <c r="C369" s="387" t="s">
        <v>618</v>
      </c>
      <c r="D369" s="387" t="s">
        <v>503</v>
      </c>
      <c r="E369" s="386">
        <v>371.99999999999488</v>
      </c>
      <c r="F369" s="388">
        <v>0</v>
      </c>
      <c r="G369" s="388">
        <v>0.16453465591946317</v>
      </c>
      <c r="H369" s="388">
        <v>19.390861937843226</v>
      </c>
      <c r="I369" s="388">
        <v>0.7733095877534707</v>
      </c>
      <c r="J369" s="388">
        <v>10.740410941020427</v>
      </c>
      <c r="K369" s="388">
        <v>246.90599864414776</v>
      </c>
      <c r="L369" s="388">
        <v>0.1</v>
      </c>
      <c r="M369" s="388">
        <v>1.4808119032751685</v>
      </c>
      <c r="N369" s="388">
        <v>0.66338061995924646</v>
      </c>
      <c r="O369" s="388">
        <v>0.24690599864414775</v>
      </c>
      <c r="P369" s="388">
        <v>2.6981086804651264E-2</v>
      </c>
      <c r="Q369" s="388">
        <v>1.6453465591946317</v>
      </c>
    </row>
    <row r="370" spans="1:17" ht="13.5" customHeight="1" x14ac:dyDescent="0.2">
      <c r="A370" s="386">
        <v>2024</v>
      </c>
      <c r="B370" s="387" t="s">
        <v>617</v>
      </c>
      <c r="C370" s="387" t="s">
        <v>618</v>
      </c>
      <c r="D370" s="387" t="s">
        <v>521</v>
      </c>
      <c r="E370" s="386">
        <v>8.0000000000000036</v>
      </c>
      <c r="F370" s="388">
        <v>1.727769707840458E-2</v>
      </c>
      <c r="G370" s="388">
        <v>4.3245480404922709E-2</v>
      </c>
      <c r="H370" s="388">
        <v>2.816913931587179</v>
      </c>
      <c r="I370" s="388">
        <v>0.60390340944006338</v>
      </c>
      <c r="J370" s="388">
        <v>8.3875473533342131</v>
      </c>
      <c r="K370" s="388">
        <v>192.81718053641868</v>
      </c>
      <c r="L370" s="388">
        <v>0.1</v>
      </c>
      <c r="M370" s="388">
        <v>0.38920932364430438</v>
      </c>
      <c r="N370" s="388">
        <v>2.2265772115954778</v>
      </c>
      <c r="O370" s="388">
        <v>0.19281718053641866</v>
      </c>
      <c r="P370" s="388">
        <v>3.3608459116464338E-2</v>
      </c>
      <c r="Q370" s="388">
        <v>0.43245480404922709</v>
      </c>
    </row>
    <row r="371" spans="1:17" ht="13.5" customHeight="1" x14ac:dyDescent="0.2">
      <c r="A371" s="386">
        <v>2024</v>
      </c>
      <c r="B371" s="387" t="s">
        <v>617</v>
      </c>
      <c r="C371" s="387" t="s">
        <v>618</v>
      </c>
      <c r="D371" s="387" t="s">
        <v>527</v>
      </c>
      <c r="E371" s="386">
        <v>1.9999999999999998</v>
      </c>
      <c r="F371" s="388">
        <v>1.3219951320230145E-2</v>
      </c>
      <c r="G371" s="388">
        <v>4.6176478420122798E-2</v>
      </c>
      <c r="H371" s="388">
        <v>2.7932210986724084</v>
      </c>
      <c r="I371" s="388">
        <v>0.46269980318830156</v>
      </c>
      <c r="J371" s="388">
        <v>6.4263861553930779</v>
      </c>
      <c r="K371" s="388">
        <v>147.73301506650753</v>
      </c>
      <c r="L371" s="388">
        <v>0.1</v>
      </c>
      <c r="M371" s="388">
        <v>0.41558830578110517</v>
      </c>
      <c r="N371" s="388">
        <v>1.5557650160474084</v>
      </c>
      <c r="O371" s="388">
        <v>0.14773301506650754</v>
      </c>
      <c r="P371" s="388">
        <v>2.6116841976711321E-2</v>
      </c>
      <c r="Q371" s="388">
        <v>0.46176478420122796</v>
      </c>
    </row>
    <row r="372" spans="1:17" ht="13.5" customHeight="1" x14ac:dyDescent="0.2">
      <c r="A372" s="386">
        <v>2024</v>
      </c>
      <c r="B372" s="387" t="s">
        <v>617</v>
      </c>
      <c r="C372" s="387" t="s">
        <v>618</v>
      </c>
      <c r="D372" s="387" t="s">
        <v>530</v>
      </c>
      <c r="E372" s="386">
        <v>13.999999999999989</v>
      </c>
      <c r="F372" s="388">
        <v>1.7784332415102262E-2</v>
      </c>
      <c r="G372" s="388">
        <v>4.8410479452310029E-2</v>
      </c>
      <c r="H372" s="388">
        <v>3.0894476202601644</v>
      </c>
      <c r="I372" s="388">
        <v>0.62179807428123357</v>
      </c>
      <c r="J372" s="388">
        <v>8.6360843650171333</v>
      </c>
      <c r="K372" s="388">
        <v>198.53067505786512</v>
      </c>
      <c r="L372" s="388">
        <v>0.1</v>
      </c>
      <c r="M372" s="388">
        <v>0.43569431507079026</v>
      </c>
      <c r="N372" s="388">
        <v>2.2478314112152589</v>
      </c>
      <c r="O372" s="388">
        <v>0.19853067505786512</v>
      </c>
      <c r="P372" s="388">
        <v>3.4713508289355169E-2</v>
      </c>
      <c r="Q372" s="388">
        <v>0.48410479452310029</v>
      </c>
    </row>
    <row r="373" spans="1:17" ht="13.5" customHeight="1" x14ac:dyDescent="0.2">
      <c r="A373" s="386">
        <v>2024</v>
      </c>
      <c r="B373" s="387" t="s">
        <v>617</v>
      </c>
      <c r="C373" s="387" t="s">
        <v>618</v>
      </c>
      <c r="D373" s="387" t="s">
        <v>533</v>
      </c>
      <c r="E373" s="386">
        <v>100.00000000000024</v>
      </c>
      <c r="F373" s="388">
        <v>3.4322673647494716E-2</v>
      </c>
      <c r="G373" s="388">
        <v>1.5134900960781825E-2</v>
      </c>
      <c r="H373" s="388">
        <v>3.0794131379058562</v>
      </c>
      <c r="I373" s="388">
        <v>0.9344772727974292</v>
      </c>
      <c r="J373" s="388">
        <v>12.978851011075406</v>
      </c>
      <c r="K373" s="388">
        <v>298.36439105920471</v>
      </c>
      <c r="L373" s="388">
        <v>0.1</v>
      </c>
      <c r="M373" s="388">
        <v>0.13621410864703642</v>
      </c>
      <c r="N373" s="388">
        <v>3.2927840384293217</v>
      </c>
      <c r="O373" s="388">
        <v>0.2983643910592047</v>
      </c>
      <c r="P373" s="388">
        <v>4.986929570699386E-2</v>
      </c>
      <c r="Q373" s="388">
        <v>0.15134900960781825</v>
      </c>
    </row>
    <row r="374" spans="1:17" ht="13.5" customHeight="1" x14ac:dyDescent="0.2">
      <c r="A374" s="386">
        <v>2024</v>
      </c>
      <c r="B374" s="387" t="s">
        <v>617</v>
      </c>
      <c r="C374" s="387" t="s">
        <v>618</v>
      </c>
      <c r="D374" s="387" t="s">
        <v>1618</v>
      </c>
      <c r="E374" s="386">
        <v>106.00000000000044</v>
      </c>
      <c r="F374" s="388">
        <v>3.1515500290570202E-2</v>
      </c>
      <c r="G374" s="388">
        <v>5.3307440159308314E-3</v>
      </c>
      <c r="H374" s="388">
        <v>2.1064020878553333</v>
      </c>
      <c r="I374" s="388">
        <v>0.95697749784382835</v>
      </c>
      <c r="J374" s="388">
        <v>13.291354136719839</v>
      </c>
      <c r="K374" s="388">
        <v>305.54837095907675</v>
      </c>
      <c r="L374" s="388">
        <v>0.1</v>
      </c>
      <c r="M374" s="388">
        <v>4.7976696143377476E-2</v>
      </c>
      <c r="N374" s="388">
        <v>3.5503174805431996</v>
      </c>
      <c r="O374" s="388">
        <v>0.30554837095907678</v>
      </c>
      <c r="P374" s="388">
        <v>4.6809326910333751E-2</v>
      </c>
      <c r="Q374" s="388">
        <v>5.3307440159308307E-2</v>
      </c>
    </row>
    <row r="375" spans="1:17" ht="13.5" customHeight="1" x14ac:dyDescent="0.2">
      <c r="A375" s="386">
        <v>2024</v>
      </c>
      <c r="B375" s="387" t="s">
        <v>617</v>
      </c>
      <c r="C375" s="387" t="s">
        <v>618</v>
      </c>
      <c r="D375" s="387" t="s">
        <v>1314</v>
      </c>
      <c r="E375" s="386">
        <v>1.9999999999999998</v>
      </c>
      <c r="F375" s="388">
        <v>4.0541082329713651E-2</v>
      </c>
      <c r="G375" s="388">
        <v>8.5651488134250147E-3</v>
      </c>
      <c r="H375" s="388">
        <v>2.6273211183150957</v>
      </c>
      <c r="I375" s="388">
        <v>0.74449211737017318</v>
      </c>
      <c r="J375" s="388">
        <v>10.340168296807962</v>
      </c>
      <c r="K375" s="388">
        <v>237.70501831742442</v>
      </c>
      <c r="L375" s="388">
        <v>0.1</v>
      </c>
      <c r="M375" s="388">
        <v>7.7086339320825134E-2</v>
      </c>
      <c r="N375" s="388">
        <v>2.6654131176285878</v>
      </c>
      <c r="O375" s="388">
        <v>0.23770501831742441</v>
      </c>
      <c r="P375" s="388">
        <v>5.352696022566808E-2</v>
      </c>
      <c r="Q375" s="388">
        <v>8.5651488134250151E-2</v>
      </c>
    </row>
    <row r="376" spans="1:17" ht="13.5" customHeight="1" x14ac:dyDescent="0.2">
      <c r="A376" s="386">
        <v>2024</v>
      </c>
      <c r="B376" s="387" t="s">
        <v>617</v>
      </c>
      <c r="C376" s="387" t="s">
        <v>618</v>
      </c>
      <c r="D376" s="387" t="s">
        <v>1769</v>
      </c>
      <c r="E376" s="386">
        <v>4.0000000000000009</v>
      </c>
      <c r="F376" s="388">
        <v>2.1621887677774143E-3</v>
      </c>
      <c r="G376" s="388">
        <v>1.9277214354355228E-3</v>
      </c>
      <c r="H376" s="388">
        <v>1.3198244142935103</v>
      </c>
      <c r="I376" s="388">
        <v>1.1869610185057105</v>
      </c>
      <c r="J376" s="388">
        <v>16.485569701468201</v>
      </c>
      <c r="K376" s="388">
        <v>378.97861382685522</v>
      </c>
      <c r="L376" s="388">
        <v>0.1</v>
      </c>
      <c r="M376" s="388">
        <v>1.7349492918919705E-2</v>
      </c>
      <c r="N376" s="388">
        <v>5.7365746357678677</v>
      </c>
      <c r="O376" s="388">
        <v>0.37897861382685522</v>
      </c>
      <c r="P376" s="388">
        <v>2.20192570222035E-2</v>
      </c>
      <c r="Q376" s="388">
        <v>1.9277214354355227E-2</v>
      </c>
    </row>
    <row r="377" spans="1:17" ht="13.5" customHeight="1" x14ac:dyDescent="0.2">
      <c r="A377" s="386">
        <v>2024</v>
      </c>
      <c r="B377" s="387" t="s">
        <v>617</v>
      </c>
      <c r="C377" s="387" t="s">
        <v>618</v>
      </c>
      <c r="D377" s="387" t="s">
        <v>573</v>
      </c>
      <c r="E377" s="386">
        <v>4.0000000000000009</v>
      </c>
      <c r="F377" s="388">
        <v>4.0332031919999983E-3</v>
      </c>
      <c r="G377" s="388">
        <v>1.5240176388000001E-2</v>
      </c>
      <c r="H377" s="388">
        <v>1.8380017319999997</v>
      </c>
      <c r="I377" s="388">
        <v>0.55766011679999961</v>
      </c>
      <c r="J377" s="388">
        <v>7.7452793999999949</v>
      </c>
      <c r="K377" s="388">
        <v>178.05239999999989</v>
      </c>
      <c r="L377" s="388">
        <v>0.1</v>
      </c>
      <c r="M377" s="388">
        <v>0.13716158749200003</v>
      </c>
      <c r="N377" s="388">
        <v>2.581509791999999</v>
      </c>
      <c r="O377" s="388">
        <v>0.17805239999999989</v>
      </c>
      <c r="P377" s="388">
        <v>1.3694085144839996E-2</v>
      </c>
      <c r="Q377" s="388">
        <v>0.15240176388000001</v>
      </c>
    </row>
    <row r="378" spans="1:17" ht="13.5" customHeight="1" x14ac:dyDescent="0.2">
      <c r="A378" s="386">
        <v>2024</v>
      </c>
      <c r="B378" s="387" t="s">
        <v>617</v>
      </c>
      <c r="C378" s="387" t="s">
        <v>618</v>
      </c>
      <c r="D378" s="387" t="s">
        <v>582</v>
      </c>
      <c r="E378" s="386">
        <v>33.999999999999972</v>
      </c>
      <c r="F378" s="388">
        <v>0.14153241764775346</v>
      </c>
      <c r="G378" s="388">
        <v>1.5852385971693753E-2</v>
      </c>
      <c r="H378" s="388">
        <v>4.4287111329234481</v>
      </c>
      <c r="I378" s="388">
        <v>1.4183369934227226</v>
      </c>
      <c r="J378" s="388">
        <v>19.699124908648926</v>
      </c>
      <c r="K378" s="388">
        <v>452.85344617583735</v>
      </c>
      <c r="L378" s="388">
        <v>0.1</v>
      </c>
      <c r="M378" s="388">
        <v>0.14267147374524378</v>
      </c>
      <c r="N378" s="388">
        <v>4.8935969536411612</v>
      </c>
      <c r="O378" s="388">
        <v>0.45285344617583734</v>
      </c>
      <c r="P378" s="388">
        <v>0.16528934775467696</v>
      </c>
      <c r="Q378" s="388">
        <v>0.15852385971693753</v>
      </c>
    </row>
    <row r="379" spans="1:17" ht="13.5" customHeight="1" x14ac:dyDescent="0.2">
      <c r="A379" s="386">
        <v>2024</v>
      </c>
      <c r="B379" s="387" t="s">
        <v>617</v>
      </c>
      <c r="C379" s="387" t="s">
        <v>618</v>
      </c>
      <c r="D379" s="387" t="s">
        <v>1778</v>
      </c>
      <c r="E379" s="386">
        <v>13.999999999999988</v>
      </c>
      <c r="F379" s="388">
        <v>0.14098450290030817</v>
      </c>
      <c r="G379" s="388">
        <v>1.1895898668890759E-2</v>
      </c>
      <c r="H379" s="388">
        <v>3.4395893072226906</v>
      </c>
      <c r="I379" s="388">
        <v>1.307696652062196</v>
      </c>
      <c r="J379" s="388">
        <v>18.162453500863833</v>
      </c>
      <c r="K379" s="388">
        <v>417.52766668652492</v>
      </c>
      <c r="L379" s="388">
        <v>0.1</v>
      </c>
      <c r="M379" s="388">
        <v>0.10706308802001684</v>
      </c>
      <c r="N379" s="388">
        <v>4.7286255634260712</v>
      </c>
      <c r="O379" s="388">
        <v>0.41752766668652491</v>
      </c>
      <c r="P379" s="388">
        <v>0.16276776741808427</v>
      </c>
      <c r="Q379" s="388">
        <v>0.11895898668890759</v>
      </c>
    </row>
    <row r="380" spans="1:17" ht="13.5" customHeight="1" x14ac:dyDescent="0.2">
      <c r="A380" s="386">
        <v>2024</v>
      </c>
      <c r="B380" s="387" t="s">
        <v>617</v>
      </c>
      <c r="C380" s="387" t="s">
        <v>618</v>
      </c>
      <c r="D380" s="387" t="s">
        <v>585</v>
      </c>
      <c r="E380" s="386">
        <v>22.999999999999954</v>
      </c>
      <c r="F380" s="388">
        <v>0.14098249473426747</v>
      </c>
      <c r="G380" s="388">
        <v>1.1881397720560188E-2</v>
      </c>
      <c r="H380" s="388">
        <v>3.4359640701400491</v>
      </c>
      <c r="I380" s="388">
        <v>1.307291143399953</v>
      </c>
      <c r="J380" s="388">
        <v>18.156821436110459</v>
      </c>
      <c r="K380" s="388">
        <v>417.39819393357379</v>
      </c>
      <c r="L380" s="388">
        <v>0.1</v>
      </c>
      <c r="M380" s="388">
        <v>0.10693257948504169</v>
      </c>
      <c r="N380" s="388">
        <v>4.7280209256697985</v>
      </c>
      <c r="O380" s="388">
        <v>0.4173981939335738</v>
      </c>
      <c r="P380" s="388">
        <v>0.16275852555696518</v>
      </c>
      <c r="Q380" s="388">
        <v>0.11881397720560187</v>
      </c>
    </row>
    <row r="381" spans="1:17" ht="13.5" customHeight="1" x14ac:dyDescent="0.2">
      <c r="A381" s="386">
        <v>2024</v>
      </c>
      <c r="B381" s="387" t="s">
        <v>617</v>
      </c>
      <c r="C381" s="387" t="s">
        <v>618</v>
      </c>
      <c r="D381" s="387" t="s">
        <v>594</v>
      </c>
      <c r="E381" s="386">
        <v>6.0000000000000027</v>
      </c>
      <c r="F381" s="388">
        <v>2.7686465187452727E-2</v>
      </c>
      <c r="G381" s="388">
        <v>2.5406215294191667E-2</v>
      </c>
      <c r="H381" s="388">
        <v>3.3816952696528628</v>
      </c>
      <c r="I381" s="388">
        <v>1.3873638217275717</v>
      </c>
      <c r="J381" s="388">
        <v>19.268941968438494</v>
      </c>
      <c r="K381" s="388">
        <v>442.96418318249408</v>
      </c>
      <c r="L381" s="388">
        <v>0.1</v>
      </c>
      <c r="M381" s="388">
        <v>0.22865593764772499</v>
      </c>
      <c r="N381" s="388">
        <v>4.4895391834517104</v>
      </c>
      <c r="O381" s="388">
        <v>0.44296418318249409</v>
      </c>
      <c r="P381" s="388">
        <v>5.5058141689610172E-2</v>
      </c>
      <c r="Q381" s="388">
        <v>0.25406215294191664</v>
      </c>
    </row>
    <row r="382" spans="1:17" ht="13.5" customHeight="1" x14ac:dyDescent="0.2">
      <c r="A382" s="386">
        <v>2024</v>
      </c>
      <c r="B382" s="387" t="s">
        <v>617</v>
      </c>
      <c r="C382" s="387" t="s">
        <v>618</v>
      </c>
      <c r="D382" s="387" t="s">
        <v>597</v>
      </c>
      <c r="E382" s="386">
        <v>60.000000000000185</v>
      </c>
      <c r="F382" s="388">
        <v>9.0705460633760934E-2</v>
      </c>
      <c r="G382" s="388">
        <v>1.6684060337165529E-2</v>
      </c>
      <c r="H382" s="388">
        <v>4.7156838798160017</v>
      </c>
      <c r="I382" s="388">
        <v>1.452635861724789</v>
      </c>
      <c r="J382" s="388">
        <v>20.175498079510959</v>
      </c>
      <c r="K382" s="388">
        <v>463.80455355197603</v>
      </c>
      <c r="L382" s="388">
        <v>0.1</v>
      </c>
      <c r="M382" s="388">
        <v>0.15015654303448975</v>
      </c>
      <c r="N382" s="388">
        <v>4.9546034361587683</v>
      </c>
      <c r="O382" s="388">
        <v>0.46380455355197603</v>
      </c>
      <c r="P382" s="388">
        <v>0.11504931961793147</v>
      </c>
      <c r="Q382" s="388">
        <v>0.16684060337165527</v>
      </c>
    </row>
    <row r="383" spans="1:17" ht="13.5" customHeight="1" x14ac:dyDescent="0.2">
      <c r="A383" s="386">
        <v>2024</v>
      </c>
      <c r="B383" s="387" t="s">
        <v>617</v>
      </c>
      <c r="C383" s="387" t="s">
        <v>618</v>
      </c>
      <c r="D383" s="387" t="s">
        <v>600</v>
      </c>
      <c r="E383" s="386">
        <v>21.999999999999961</v>
      </c>
      <c r="F383" s="388">
        <v>6.4228093966508609E-2</v>
      </c>
      <c r="G383" s="388">
        <v>2.5528431157445353E-2</v>
      </c>
      <c r="H383" s="388">
        <v>4.2741338675098683</v>
      </c>
      <c r="I383" s="388">
        <v>1.3436514315093315</v>
      </c>
      <c r="J383" s="388">
        <v>18.661825437629606</v>
      </c>
      <c r="K383" s="388">
        <v>429.00748132481857</v>
      </c>
      <c r="L383" s="388">
        <v>0.1</v>
      </c>
      <c r="M383" s="388">
        <v>0.22975588041700817</v>
      </c>
      <c r="N383" s="388">
        <v>4.5230607268778913</v>
      </c>
      <c r="O383" s="388">
        <v>0.42900748132481858</v>
      </c>
      <c r="P383" s="388">
        <v>8.6814636529494171E-2</v>
      </c>
      <c r="Q383" s="388">
        <v>0.25528431157445353</v>
      </c>
    </row>
    <row r="384" spans="1:17" ht="13.5" customHeight="1" x14ac:dyDescent="0.2">
      <c r="A384" s="386">
        <v>2024</v>
      </c>
      <c r="B384" s="387" t="s">
        <v>617</v>
      </c>
      <c r="C384" s="387" t="s">
        <v>618</v>
      </c>
      <c r="D384" s="387" t="s">
        <v>609</v>
      </c>
      <c r="E384" s="386">
        <v>75.000000000000313</v>
      </c>
      <c r="F384" s="388">
        <v>1.2916100950551927E-2</v>
      </c>
      <c r="G384" s="388">
        <v>4.3078812789127424E-2</v>
      </c>
      <c r="H384" s="388">
        <v>2.6297712639395781</v>
      </c>
      <c r="I384" s="388">
        <v>0.45196762536055746</v>
      </c>
      <c r="J384" s="388">
        <v>6.2773281300077421</v>
      </c>
      <c r="K384" s="388">
        <v>144.30639379328144</v>
      </c>
      <c r="L384" s="388">
        <v>0.1</v>
      </c>
      <c r="M384" s="388">
        <v>0.38770931510214679</v>
      </c>
      <c r="N384" s="388">
        <v>1.5430179849110039</v>
      </c>
      <c r="O384" s="388">
        <v>0.14430639379328145</v>
      </c>
      <c r="P384" s="388">
        <v>2.5454097838325525E-2</v>
      </c>
      <c r="Q384" s="388">
        <v>0.43078812789127419</v>
      </c>
    </row>
    <row r="385" spans="1:17" ht="13.5" customHeight="1" x14ac:dyDescent="0.2">
      <c r="A385" s="386">
        <v>2024</v>
      </c>
      <c r="B385" s="387" t="s">
        <v>617</v>
      </c>
      <c r="C385" s="387" t="s">
        <v>618</v>
      </c>
      <c r="D385" s="387" t="s">
        <v>2328</v>
      </c>
      <c r="E385" s="386">
        <v>1.9999999999999998</v>
      </c>
      <c r="F385" s="388">
        <v>4.435892385473649E-3</v>
      </c>
      <c r="G385" s="388">
        <v>2.7818784079028942E-2</v>
      </c>
      <c r="H385" s="388">
        <v>0.35438038142276912</v>
      </c>
      <c r="I385" s="388">
        <v>7.6102668764138348E-2</v>
      </c>
      <c r="J385" s="388">
        <v>1.0569815106130325</v>
      </c>
      <c r="K385" s="388">
        <v>24.298425531334079</v>
      </c>
      <c r="L385" s="388">
        <v>0.1</v>
      </c>
      <c r="M385" s="388">
        <v>0.25036905671126047</v>
      </c>
      <c r="N385" s="388">
        <v>0.13869295688036548</v>
      </c>
      <c r="O385" s="388">
        <v>2.4298425531334079E-2</v>
      </c>
      <c r="P385" s="388">
        <v>4.435892385473649E-3</v>
      </c>
      <c r="Q385" s="388">
        <v>0.27818784079028941</v>
      </c>
    </row>
    <row r="386" spans="1:17" ht="13.5" customHeight="1" x14ac:dyDescent="0.2">
      <c r="A386" s="386">
        <v>2024</v>
      </c>
      <c r="B386" s="387" t="s">
        <v>617</v>
      </c>
      <c r="C386" s="387" t="s">
        <v>618</v>
      </c>
      <c r="D386" s="387" t="s">
        <v>1209</v>
      </c>
      <c r="E386" s="386">
        <v>12.000000000000002</v>
      </c>
      <c r="F386" s="388">
        <v>3.7635768866174445E-2</v>
      </c>
      <c r="G386" s="388">
        <v>3.6286252318164049E-2</v>
      </c>
      <c r="H386" s="388">
        <v>0.44853899993182983</v>
      </c>
      <c r="I386" s="388">
        <v>0.36757809938656466</v>
      </c>
      <c r="J386" s="388">
        <v>5.1052513803689532</v>
      </c>
      <c r="K386" s="388">
        <v>117.36210069813684</v>
      </c>
      <c r="L386" s="388">
        <v>0.1</v>
      </c>
      <c r="M386" s="388">
        <v>0.32657627086347646</v>
      </c>
      <c r="N386" s="388">
        <v>1.4905268532732625</v>
      </c>
      <c r="O386" s="388">
        <v>0.11736210069813684</v>
      </c>
      <c r="P386" s="388">
        <v>3.7635768866174445E-2</v>
      </c>
      <c r="Q386" s="388">
        <v>0.36286252318164047</v>
      </c>
    </row>
    <row r="387" spans="1:17" ht="13.5" customHeight="1" x14ac:dyDescent="0.2">
      <c r="A387" s="386">
        <v>2024</v>
      </c>
      <c r="B387" s="387" t="s">
        <v>617</v>
      </c>
      <c r="C387" s="387" t="s">
        <v>618</v>
      </c>
      <c r="D387" s="387" t="s">
        <v>174</v>
      </c>
      <c r="E387" s="386">
        <v>3.0000000000000004</v>
      </c>
      <c r="F387" s="388">
        <v>2.7118547344420936E-3</v>
      </c>
      <c r="G387" s="388">
        <v>3.8369848825125785E-2</v>
      </c>
      <c r="H387" s="388">
        <v>0.49717578922618039</v>
      </c>
      <c r="I387" s="388">
        <v>5.6363394992792963E-2</v>
      </c>
      <c r="J387" s="388">
        <v>0.78282493045545776</v>
      </c>
      <c r="K387" s="388">
        <v>17.995975412769145</v>
      </c>
      <c r="L387" s="388">
        <v>0.1</v>
      </c>
      <c r="M387" s="388">
        <v>0.34532863942613207</v>
      </c>
      <c r="N387" s="388">
        <v>7.3926088212816418E-2</v>
      </c>
      <c r="O387" s="388">
        <v>1.7995975412769146E-2</v>
      </c>
      <c r="P387" s="388">
        <v>2.7118547344420936E-3</v>
      </c>
      <c r="Q387" s="388">
        <v>0.38369848825125785</v>
      </c>
    </row>
    <row r="388" spans="1:17" ht="13.5" customHeight="1" x14ac:dyDescent="0.2">
      <c r="A388" s="386">
        <v>2024</v>
      </c>
      <c r="B388" s="387" t="s">
        <v>617</v>
      </c>
      <c r="C388" s="387" t="s">
        <v>618</v>
      </c>
      <c r="D388" s="387" t="s">
        <v>1490</v>
      </c>
      <c r="E388" s="386">
        <v>16</v>
      </c>
      <c r="F388" s="388">
        <v>2.1471984261349435E-2</v>
      </c>
      <c r="G388" s="388">
        <v>4.9234796660644439E-2</v>
      </c>
      <c r="H388" s="388">
        <v>0.61944717256535964</v>
      </c>
      <c r="I388" s="388">
        <v>0.26063105478397181</v>
      </c>
      <c r="J388" s="388">
        <v>3.6198757608884975</v>
      </c>
      <c r="K388" s="388">
        <v>83.215534733068907</v>
      </c>
      <c r="L388" s="388">
        <v>0.1</v>
      </c>
      <c r="M388" s="388">
        <v>0.44311316994579991</v>
      </c>
      <c r="N388" s="388">
        <v>0.75597352726625033</v>
      </c>
      <c r="O388" s="388">
        <v>8.3215534733068905E-2</v>
      </c>
      <c r="P388" s="388">
        <v>2.1471984261349435E-2</v>
      </c>
      <c r="Q388" s="388">
        <v>0.49234796660644436</v>
      </c>
    </row>
    <row r="389" spans="1:17" ht="13.5" customHeight="1" x14ac:dyDescent="0.2">
      <c r="A389" s="386">
        <v>2024</v>
      </c>
      <c r="B389" s="387" t="s">
        <v>617</v>
      </c>
      <c r="C389" s="387" t="s">
        <v>618</v>
      </c>
      <c r="D389" s="387" t="s">
        <v>177</v>
      </c>
      <c r="E389" s="386">
        <v>96.000000000000512</v>
      </c>
      <c r="F389" s="388">
        <v>3.1343351514584762E-2</v>
      </c>
      <c r="G389" s="388">
        <v>4.3178503019463507E-2</v>
      </c>
      <c r="H389" s="388">
        <v>2.8360048641723528</v>
      </c>
      <c r="I389" s="388">
        <v>0.7315086078692381</v>
      </c>
      <c r="J389" s="388">
        <v>10.15984177596164</v>
      </c>
      <c r="K389" s="388">
        <v>233.55958105658942</v>
      </c>
      <c r="L389" s="388">
        <v>0.1</v>
      </c>
      <c r="M389" s="388">
        <v>0.38860652717517152</v>
      </c>
      <c r="N389" s="388">
        <v>2.3304188788565483</v>
      </c>
      <c r="O389" s="388">
        <v>0.23355958105658942</v>
      </c>
      <c r="P389" s="388">
        <v>4.5502797270948345E-2</v>
      </c>
      <c r="Q389" s="388">
        <v>0.43178503019463504</v>
      </c>
    </row>
    <row r="390" spans="1:17" ht="13.5" customHeight="1" x14ac:dyDescent="0.2">
      <c r="A390" s="386">
        <v>2024</v>
      </c>
      <c r="B390" s="387" t="s">
        <v>617</v>
      </c>
      <c r="C390" s="387" t="s">
        <v>618</v>
      </c>
      <c r="D390" s="387" t="s">
        <v>1491</v>
      </c>
      <c r="E390" s="386">
        <v>47.000000000000057</v>
      </c>
      <c r="F390" s="388">
        <v>1.0583316551919743E-2</v>
      </c>
      <c r="G390" s="388">
        <v>6.077164641272273E-2</v>
      </c>
      <c r="H390" s="388">
        <v>2.190066327238299</v>
      </c>
      <c r="I390" s="388">
        <v>0.37004921458754803</v>
      </c>
      <c r="J390" s="388">
        <v>5.1395724248270556</v>
      </c>
      <c r="K390" s="388">
        <v>118.15109022590933</v>
      </c>
      <c r="L390" s="388">
        <v>9.9999999999999992E-2</v>
      </c>
      <c r="M390" s="388">
        <v>0.54694481771450454</v>
      </c>
      <c r="N390" s="388">
        <v>1.1148781944370634</v>
      </c>
      <c r="O390" s="388">
        <v>0.11815109022590933</v>
      </c>
      <c r="P390" s="388">
        <v>2.7600521798846523E-2</v>
      </c>
      <c r="Q390" s="388">
        <v>0.60771646412722724</v>
      </c>
    </row>
    <row r="391" spans="1:17" ht="13.5" customHeight="1" x14ac:dyDescent="0.2">
      <c r="A391" s="386">
        <v>2024</v>
      </c>
      <c r="B391" s="387" t="s">
        <v>617</v>
      </c>
      <c r="C391" s="387" t="s">
        <v>618</v>
      </c>
      <c r="D391" s="387" t="s">
        <v>214</v>
      </c>
      <c r="E391" s="386">
        <v>388.99999999999966</v>
      </c>
      <c r="F391" s="388">
        <v>4.7016664510248956E-3</v>
      </c>
      <c r="G391" s="388">
        <v>3.1910849514798702E-2</v>
      </c>
      <c r="H391" s="388">
        <v>3.227861750713608</v>
      </c>
      <c r="I391" s="388">
        <v>0.67741366779342627</v>
      </c>
      <c r="J391" s="388">
        <v>9.4085231637975877</v>
      </c>
      <c r="K391" s="388">
        <v>216.28788882293307</v>
      </c>
      <c r="L391" s="388">
        <v>0.1</v>
      </c>
      <c r="M391" s="388">
        <v>0.28719764563318834</v>
      </c>
      <c r="N391" s="388">
        <v>2.7443929743856961</v>
      </c>
      <c r="O391" s="388">
        <v>0.21628788882293307</v>
      </c>
      <c r="P391" s="388">
        <v>1.7263137888684454E-2</v>
      </c>
      <c r="Q391" s="388">
        <v>0.319108495147987</v>
      </c>
    </row>
    <row r="392" spans="1:17" ht="13.5" customHeight="1" x14ac:dyDescent="0.2">
      <c r="A392" s="386">
        <v>2024</v>
      </c>
      <c r="B392" s="387" t="s">
        <v>617</v>
      </c>
      <c r="C392" s="387" t="s">
        <v>618</v>
      </c>
      <c r="D392" s="387" t="s">
        <v>226</v>
      </c>
      <c r="E392" s="386">
        <v>217.99999999999989</v>
      </c>
      <c r="F392" s="388">
        <v>1.6458744697840963E-2</v>
      </c>
      <c r="G392" s="388">
        <v>2.982703243892549E-2</v>
      </c>
      <c r="H392" s="388">
        <v>1.2843041568152262</v>
      </c>
      <c r="I392" s="388">
        <v>0.17470103163410763</v>
      </c>
      <c r="J392" s="388">
        <v>2.426403217140384</v>
      </c>
      <c r="K392" s="388">
        <v>55.779384302077794</v>
      </c>
      <c r="L392" s="388">
        <v>0.1</v>
      </c>
      <c r="M392" s="388">
        <v>0.2684432919503294</v>
      </c>
      <c r="N392" s="388">
        <v>0.44899706820215773</v>
      </c>
      <c r="O392" s="388">
        <v>5.5779384302077795E-2</v>
      </c>
      <c r="P392" s="388">
        <v>1.6458744697840963E-2</v>
      </c>
      <c r="Q392" s="388">
        <v>0.29827032438925488</v>
      </c>
    </row>
    <row r="393" spans="1:17" ht="13.5" customHeight="1" x14ac:dyDescent="0.2">
      <c r="A393" s="386">
        <v>2024</v>
      </c>
      <c r="B393" s="387" t="s">
        <v>617</v>
      </c>
      <c r="C393" s="387" t="s">
        <v>618</v>
      </c>
      <c r="D393" s="387" t="s">
        <v>256</v>
      </c>
      <c r="E393" s="386">
        <v>6.0000000000000027</v>
      </c>
      <c r="F393" s="388">
        <v>1.1144196831520953E-2</v>
      </c>
      <c r="G393" s="388">
        <v>5.3327575423080245E-3</v>
      </c>
      <c r="H393" s="388">
        <v>0.75856963058285998</v>
      </c>
      <c r="I393" s="388">
        <v>0.14500977725724204</v>
      </c>
      <c r="J393" s="388">
        <v>2.0140246841283616</v>
      </c>
      <c r="K393" s="388">
        <v>46.299418025939339</v>
      </c>
      <c r="L393" s="388">
        <v>0.1</v>
      </c>
      <c r="M393" s="388">
        <v>4.7994817880772214E-2</v>
      </c>
      <c r="N393" s="388">
        <v>0.24785122031765863</v>
      </c>
      <c r="O393" s="388">
        <v>4.6299418025939336E-2</v>
      </c>
      <c r="P393" s="388">
        <v>1.1144196831520953E-2</v>
      </c>
      <c r="Q393" s="388">
        <v>5.332757542308024E-2</v>
      </c>
    </row>
    <row r="394" spans="1:17" ht="13.5" customHeight="1" x14ac:dyDescent="0.2">
      <c r="A394" s="386">
        <v>2024</v>
      </c>
      <c r="B394" s="387" t="s">
        <v>617</v>
      </c>
      <c r="C394" s="387" t="s">
        <v>618</v>
      </c>
      <c r="D394" s="387" t="s">
        <v>271</v>
      </c>
      <c r="E394" s="386">
        <v>18.999999999999979</v>
      </c>
      <c r="F394" s="388">
        <v>1.1235162626947397E-2</v>
      </c>
      <c r="G394" s="388">
        <v>7.5503171067486802E-2</v>
      </c>
      <c r="H394" s="388">
        <v>2.6208384553666315</v>
      </c>
      <c r="I394" s="388">
        <v>0.39307273515577329</v>
      </c>
      <c r="J394" s="388">
        <v>5.4593435438301841</v>
      </c>
      <c r="K394" s="388">
        <v>125.5021504328778</v>
      </c>
      <c r="L394" s="388">
        <v>0.1</v>
      </c>
      <c r="M394" s="388">
        <v>0.67952853960738113</v>
      </c>
      <c r="N394" s="388">
        <v>1.1356081842207171</v>
      </c>
      <c r="O394" s="388">
        <v>0.1255021504328778</v>
      </c>
      <c r="P394" s="388">
        <v>2.9521209872665037E-2</v>
      </c>
      <c r="Q394" s="388">
        <v>0.75503171067486796</v>
      </c>
    </row>
    <row r="395" spans="1:17" ht="13.5" customHeight="1" x14ac:dyDescent="0.2">
      <c r="A395" s="386">
        <v>2024</v>
      </c>
      <c r="B395" s="387" t="s">
        <v>617</v>
      </c>
      <c r="C395" s="387" t="s">
        <v>618</v>
      </c>
      <c r="D395" s="387" t="s">
        <v>277</v>
      </c>
      <c r="E395" s="386">
        <v>5.0000000000000018</v>
      </c>
      <c r="F395" s="388">
        <v>1.12687236768146E-2</v>
      </c>
      <c r="G395" s="388">
        <v>2.6284283404339359E-2</v>
      </c>
      <c r="H395" s="388">
        <v>1.7435997466227733</v>
      </c>
      <c r="I395" s="388">
        <v>0.3937812691291932</v>
      </c>
      <c r="J395" s="388">
        <v>5.4691842934610166</v>
      </c>
      <c r="K395" s="388">
        <v>125.72837456232223</v>
      </c>
      <c r="L395" s="388">
        <v>0.1</v>
      </c>
      <c r="M395" s="388">
        <v>0.23655855063905423</v>
      </c>
      <c r="N395" s="388">
        <v>1.4739077533718385</v>
      </c>
      <c r="O395" s="388">
        <v>0.12572837456232222</v>
      </c>
      <c r="P395" s="388">
        <v>2.1860915993473579E-2</v>
      </c>
      <c r="Q395" s="388">
        <v>0.26284283404339359</v>
      </c>
    </row>
    <row r="396" spans="1:17" ht="13.5" customHeight="1" x14ac:dyDescent="0.2">
      <c r="A396" s="386">
        <v>2024</v>
      </c>
      <c r="B396" s="387" t="s">
        <v>617</v>
      </c>
      <c r="C396" s="387" t="s">
        <v>618</v>
      </c>
      <c r="D396" s="387" t="s">
        <v>280</v>
      </c>
      <c r="E396" s="386">
        <v>39</v>
      </c>
      <c r="F396" s="388">
        <v>1.1982884091377047E-2</v>
      </c>
      <c r="G396" s="388">
        <v>3.3564939911522255E-2</v>
      </c>
      <c r="H396" s="388">
        <v>2.1277671309066521</v>
      </c>
      <c r="I396" s="388">
        <v>0.41900584455009743</v>
      </c>
      <c r="J396" s="388">
        <v>5.8195256187513529</v>
      </c>
      <c r="K396" s="388">
        <v>133.782198132215</v>
      </c>
      <c r="L396" s="388">
        <v>0.1</v>
      </c>
      <c r="M396" s="388">
        <v>0.30208445920370025</v>
      </c>
      <c r="N396" s="388">
        <v>1.5038679770518375</v>
      </c>
      <c r="O396" s="388">
        <v>0.13378219813221501</v>
      </c>
      <c r="P396" s="388">
        <v>2.3418609107750982E-2</v>
      </c>
      <c r="Q396" s="388">
        <v>0.33564939911522251</v>
      </c>
    </row>
    <row r="397" spans="1:17" ht="13.5" customHeight="1" x14ac:dyDescent="0.2">
      <c r="A397" s="386">
        <v>2024</v>
      </c>
      <c r="B397" s="387" t="s">
        <v>617</v>
      </c>
      <c r="C397" s="387" t="s">
        <v>618</v>
      </c>
      <c r="D397" s="387" t="s">
        <v>283</v>
      </c>
      <c r="E397" s="386">
        <v>4.0000000000000009</v>
      </c>
      <c r="F397" s="388">
        <v>1.1305871833616043E-2</v>
      </c>
      <c r="G397" s="388">
        <v>2.6662997995671053E-2</v>
      </c>
      <c r="H397" s="388">
        <v>1.7635828063645014</v>
      </c>
      <c r="I397" s="388">
        <v>0.39509336437261244</v>
      </c>
      <c r="J397" s="388">
        <v>5.4874078385085063</v>
      </c>
      <c r="K397" s="388">
        <v>126.14730663237945</v>
      </c>
      <c r="L397" s="388">
        <v>0.1</v>
      </c>
      <c r="M397" s="388">
        <v>0.23996698196103947</v>
      </c>
      <c r="N397" s="388">
        <v>1.4754661806724514</v>
      </c>
      <c r="O397" s="388">
        <v>0.12614730663237944</v>
      </c>
      <c r="P397" s="388">
        <v>2.1941941806271056E-2</v>
      </c>
      <c r="Q397" s="388">
        <v>0.26662997995671051</v>
      </c>
    </row>
    <row r="398" spans="1:17" ht="13.5" customHeight="1" x14ac:dyDescent="0.2">
      <c r="A398" s="386">
        <v>2024</v>
      </c>
      <c r="B398" s="387" t="s">
        <v>617</v>
      </c>
      <c r="C398" s="387" t="s">
        <v>618</v>
      </c>
      <c r="D398" s="387" t="s">
        <v>286</v>
      </c>
      <c r="E398" s="386">
        <v>8.0000000000000036</v>
      </c>
      <c r="F398" s="388">
        <v>6.7988948016846559E-3</v>
      </c>
      <c r="G398" s="388">
        <v>1.7759965119433702E-2</v>
      </c>
      <c r="H398" s="388">
        <v>2.175341589439836</v>
      </c>
      <c r="I398" s="388">
        <v>0.65893371406439594</v>
      </c>
      <c r="J398" s="388">
        <v>9.151857139783278</v>
      </c>
      <c r="K398" s="388">
        <v>210.38752045478802</v>
      </c>
      <c r="L398" s="388">
        <v>0.1</v>
      </c>
      <c r="M398" s="388">
        <v>0.15983968607490331</v>
      </c>
      <c r="N398" s="388">
        <v>2.1373849130005329</v>
      </c>
      <c r="O398" s="388">
        <v>0.21038752045478801</v>
      </c>
      <c r="P398" s="388">
        <v>1.8198521505299829E-2</v>
      </c>
      <c r="Q398" s="388">
        <v>0.17759965119433702</v>
      </c>
    </row>
    <row r="399" spans="1:17" ht="13.5" customHeight="1" x14ac:dyDescent="0.2">
      <c r="A399" s="386">
        <v>2024</v>
      </c>
      <c r="B399" s="387" t="s">
        <v>617</v>
      </c>
      <c r="C399" s="387" t="s">
        <v>618</v>
      </c>
      <c r="D399" s="387" t="s">
        <v>1486</v>
      </c>
      <c r="E399" s="386">
        <v>1</v>
      </c>
      <c r="F399" s="388">
        <v>1.1123620680000001E-2</v>
      </c>
      <c r="G399" s="388">
        <v>2.4805000800000004E-2</v>
      </c>
      <c r="H399" s="388">
        <v>1.6655446799999996</v>
      </c>
      <c r="I399" s="388">
        <v>0.38865614399999998</v>
      </c>
      <c r="J399" s="388">
        <v>5.398002</v>
      </c>
      <c r="K399" s="388">
        <v>124.09200000000001</v>
      </c>
      <c r="L399" s="388">
        <v>0.1</v>
      </c>
      <c r="M399" s="388">
        <v>0.22324500720000001</v>
      </c>
      <c r="N399" s="388">
        <v>1.4678204400000001</v>
      </c>
      <c r="O399" s="388">
        <v>0.12409200000000001</v>
      </c>
      <c r="P399" s="388">
        <v>2.1544424159999999E-2</v>
      </c>
      <c r="Q399" s="388">
        <v>0.24805000800000002</v>
      </c>
    </row>
    <row r="400" spans="1:17" ht="15.75" customHeight="1" x14ac:dyDescent="0.2">
      <c r="A400" s="386">
        <v>2024</v>
      </c>
      <c r="B400" s="387" t="s">
        <v>617</v>
      </c>
      <c r="C400" s="387" t="s">
        <v>618</v>
      </c>
      <c r="D400" s="387" t="s">
        <v>387</v>
      </c>
      <c r="E400" s="386">
        <v>25.999999999999972</v>
      </c>
      <c r="F400" s="388">
        <v>1.5924038560313557E-2</v>
      </c>
      <c r="G400" s="388">
        <v>0.21116993172855572</v>
      </c>
      <c r="H400" s="388">
        <v>5.9274484874787507</v>
      </c>
      <c r="I400" s="388">
        <v>0.20494391965467737</v>
      </c>
      <c r="J400" s="388">
        <v>2.8464433285371857</v>
      </c>
      <c r="K400" s="388">
        <v>65.435478816946798</v>
      </c>
      <c r="L400" s="388">
        <v>0.1</v>
      </c>
      <c r="M400" s="388">
        <v>1.9005293855570016</v>
      </c>
      <c r="N400" s="388">
        <v>0.2539768732480267</v>
      </c>
      <c r="O400" s="388">
        <v>6.5435478816946793E-2</v>
      </c>
      <c r="P400" s="388">
        <v>1.5924038560313557E-2</v>
      </c>
      <c r="Q400" s="388">
        <v>2.1116993172855572</v>
      </c>
    </row>
    <row r="401" spans="1:17" ht="15.75" customHeight="1" x14ac:dyDescent="0.2">
      <c r="A401" s="386">
        <v>2024</v>
      </c>
      <c r="B401" s="387" t="s">
        <v>617</v>
      </c>
      <c r="C401" s="387" t="s">
        <v>618</v>
      </c>
      <c r="D401" s="387" t="s">
        <v>393</v>
      </c>
      <c r="E401" s="386">
        <v>51.000000000000135</v>
      </c>
      <c r="F401" s="388">
        <v>4.3460006764117539E-3</v>
      </c>
      <c r="G401" s="388">
        <v>3.1699226996186932E-3</v>
      </c>
      <c r="H401" s="388">
        <v>0.35013399639280779</v>
      </c>
      <c r="I401" s="388">
        <v>5.4485023808816938E-2</v>
      </c>
      <c r="J401" s="388">
        <v>0.75673644178912414</v>
      </c>
      <c r="K401" s="388">
        <v>17.396240041129293</v>
      </c>
      <c r="L401" s="388">
        <v>0.1</v>
      </c>
      <c r="M401" s="388">
        <v>2.8529304296568237E-2</v>
      </c>
      <c r="N401" s="388">
        <v>8.97456617666504E-2</v>
      </c>
      <c r="O401" s="388">
        <v>1.7396240041129291E-2</v>
      </c>
      <c r="P401" s="388">
        <v>4.3460006764117539E-3</v>
      </c>
      <c r="Q401" s="388">
        <v>3.1699226996186929E-2</v>
      </c>
    </row>
    <row r="402" spans="1:17" ht="15.75" customHeight="1" x14ac:dyDescent="0.2">
      <c r="A402" s="386">
        <v>2024</v>
      </c>
      <c r="B402" s="387" t="s">
        <v>617</v>
      </c>
      <c r="C402" s="387" t="s">
        <v>618</v>
      </c>
      <c r="D402" s="387" t="s">
        <v>414</v>
      </c>
      <c r="E402" s="386">
        <v>1.9999999999999998</v>
      </c>
      <c r="F402" s="388">
        <v>1.3139421580575666E-2</v>
      </c>
      <c r="G402" s="388">
        <v>3.4737285931068618E-2</v>
      </c>
      <c r="H402" s="388">
        <v>2.5535280471274331</v>
      </c>
      <c r="I402" s="388">
        <v>0.16352245835556564</v>
      </c>
      <c r="J402" s="388">
        <v>2.2711452549384119</v>
      </c>
      <c r="K402" s="388">
        <v>52.210235745710612</v>
      </c>
      <c r="L402" s="388">
        <v>0.1</v>
      </c>
      <c r="M402" s="388">
        <v>0.31263557337961756</v>
      </c>
      <c r="N402" s="388">
        <v>0.22748548945084551</v>
      </c>
      <c r="O402" s="388">
        <v>5.2210235745710612E-2</v>
      </c>
      <c r="P402" s="388">
        <v>1.3139421580575666E-2</v>
      </c>
      <c r="Q402" s="388">
        <v>0.34737285931068618</v>
      </c>
    </row>
    <row r="403" spans="1:17" ht="15.75" customHeight="1" x14ac:dyDescent="0.2">
      <c r="A403" s="386">
        <v>2024</v>
      </c>
      <c r="B403" s="387" t="s">
        <v>617</v>
      </c>
      <c r="C403" s="387" t="s">
        <v>618</v>
      </c>
      <c r="D403" s="387" t="s">
        <v>423</v>
      </c>
      <c r="E403" s="386">
        <v>576.9999999999975</v>
      </c>
      <c r="F403" s="388">
        <v>9.6750314079247467E-3</v>
      </c>
      <c r="G403" s="388">
        <v>5.3852938634605399E-2</v>
      </c>
      <c r="H403" s="388">
        <v>1.7342123710885147</v>
      </c>
      <c r="I403" s="388">
        <v>0.1010363094696527</v>
      </c>
      <c r="J403" s="388">
        <v>1.4032820759673985</v>
      </c>
      <c r="K403" s="388">
        <v>32.259358068216059</v>
      </c>
      <c r="L403" s="388">
        <v>0.1</v>
      </c>
      <c r="M403" s="388">
        <v>0.48467644771144858</v>
      </c>
      <c r="N403" s="388">
        <v>0.15591323270403501</v>
      </c>
      <c r="O403" s="388">
        <v>3.225935806821606E-2</v>
      </c>
      <c r="P403" s="388">
        <v>9.6750314079247467E-3</v>
      </c>
      <c r="Q403" s="388">
        <v>0.53852938634605396</v>
      </c>
    </row>
    <row r="404" spans="1:17" ht="15.75" customHeight="1" x14ac:dyDescent="0.2">
      <c r="A404" s="386">
        <v>2024</v>
      </c>
      <c r="B404" s="387" t="s">
        <v>617</v>
      </c>
      <c r="C404" s="387" t="s">
        <v>618</v>
      </c>
      <c r="D404" s="387" t="s">
        <v>1716</v>
      </c>
      <c r="E404" s="386">
        <v>67.000000000000199</v>
      </c>
      <c r="F404" s="388">
        <v>1.0983734046735206E-2</v>
      </c>
      <c r="G404" s="388">
        <v>6.9820961002555817E-2</v>
      </c>
      <c r="H404" s="388">
        <v>2.4546820133481888</v>
      </c>
      <c r="I404" s="388">
        <v>0.38419215535369405</v>
      </c>
      <c r="J404" s="388">
        <v>5.3360021576901948</v>
      </c>
      <c r="K404" s="388">
        <v>122.66671626874012</v>
      </c>
      <c r="L404" s="388">
        <v>0.1</v>
      </c>
      <c r="M404" s="388">
        <v>0.6283886490230024</v>
      </c>
      <c r="N404" s="388">
        <v>1.1276122598778422</v>
      </c>
      <c r="O404" s="388">
        <v>0.12266671626874012</v>
      </c>
      <c r="P404" s="388">
        <v>2.8780366452828235E-2</v>
      </c>
      <c r="Q404" s="388">
        <v>0.69820961002555815</v>
      </c>
    </row>
    <row r="405" spans="1:17" ht="15.75" customHeight="1" x14ac:dyDescent="0.2">
      <c r="A405" s="386">
        <v>2024</v>
      </c>
      <c r="B405" s="387" t="s">
        <v>617</v>
      </c>
      <c r="C405" s="387" t="s">
        <v>618</v>
      </c>
      <c r="D405" s="387" t="s">
        <v>441</v>
      </c>
      <c r="E405" s="386">
        <v>17.999999999999972</v>
      </c>
      <c r="F405" s="388">
        <v>1.0917748578670549E-2</v>
      </c>
      <c r="G405" s="388">
        <v>6.8329709329973773E-2</v>
      </c>
      <c r="H405" s="388">
        <v>2.4110755522637048</v>
      </c>
      <c r="I405" s="388">
        <v>0.38186151651211553</v>
      </c>
      <c r="J405" s="388">
        <v>5.3036321737793823</v>
      </c>
      <c r="K405" s="388">
        <v>121.922578707572</v>
      </c>
      <c r="L405" s="388">
        <v>0.1</v>
      </c>
      <c r="M405" s="388">
        <v>0.61496738396976403</v>
      </c>
      <c r="N405" s="388">
        <v>1.1255137919553555</v>
      </c>
      <c r="O405" s="388">
        <v>0.121922578707572</v>
      </c>
      <c r="P405" s="388">
        <v>2.8585937880788889E-2</v>
      </c>
      <c r="Q405" s="388">
        <v>0.68329709329973776</v>
      </c>
    </row>
    <row r="406" spans="1:17" ht="15.75" customHeight="1" x14ac:dyDescent="0.2">
      <c r="A406" s="386">
        <v>2024</v>
      </c>
      <c r="B406" s="387" t="s">
        <v>617</v>
      </c>
      <c r="C406" s="387" t="s">
        <v>618</v>
      </c>
      <c r="D406" s="387" t="s">
        <v>450</v>
      </c>
      <c r="E406" s="386">
        <v>1</v>
      </c>
      <c r="F406" s="388">
        <v>2.9619812095836731E-3</v>
      </c>
      <c r="G406" s="388">
        <v>3.5708487860243499E-2</v>
      </c>
      <c r="H406" s="388">
        <v>0.46111782621154013</v>
      </c>
      <c r="I406" s="388">
        <v>5.943926704117368E-2</v>
      </c>
      <c r="J406" s="388">
        <v>0.8255453755718567</v>
      </c>
      <c r="K406" s="388">
        <v>18.978054610847281</v>
      </c>
      <c r="L406" s="388">
        <v>0.1</v>
      </c>
      <c r="M406" s="388">
        <v>0.32137639074219149</v>
      </c>
      <c r="N406" s="388">
        <v>8.342494596740388E-2</v>
      </c>
      <c r="O406" s="388">
        <v>1.897805461084728E-2</v>
      </c>
      <c r="P406" s="388">
        <v>2.9619812095836731E-3</v>
      </c>
      <c r="Q406" s="388">
        <v>0.35708487860243499</v>
      </c>
    </row>
    <row r="407" spans="1:17" ht="15.75" customHeight="1" x14ac:dyDescent="0.2">
      <c r="A407" s="386">
        <v>2024</v>
      </c>
      <c r="B407" s="387" t="s">
        <v>617</v>
      </c>
      <c r="C407" s="387" t="s">
        <v>618</v>
      </c>
      <c r="D407" s="387" t="s">
        <v>492</v>
      </c>
      <c r="E407" s="386">
        <v>1</v>
      </c>
      <c r="F407" s="388">
        <v>2.5272709472087745E-2</v>
      </c>
      <c r="G407" s="388">
        <v>4.4913271554772906E-2</v>
      </c>
      <c r="H407" s="388">
        <v>0.56225843203124393</v>
      </c>
      <c r="I407" s="388">
        <v>0.28584109927464174</v>
      </c>
      <c r="J407" s="388">
        <v>3.9700152677033578</v>
      </c>
      <c r="K407" s="388">
        <v>91.264718797778343</v>
      </c>
      <c r="L407" s="388">
        <v>0.1</v>
      </c>
      <c r="M407" s="388">
        <v>0.40421944399295617</v>
      </c>
      <c r="N407" s="388">
        <v>0.91249915756402067</v>
      </c>
      <c r="O407" s="388">
        <v>9.1264718797778338E-2</v>
      </c>
      <c r="P407" s="388">
        <v>2.5272709472087745E-2</v>
      </c>
      <c r="Q407" s="388">
        <v>0.44913271554772904</v>
      </c>
    </row>
    <row r="408" spans="1:17" ht="15.75" customHeight="1" x14ac:dyDescent="0.2">
      <c r="A408" s="386">
        <v>2024</v>
      </c>
      <c r="B408" s="387" t="s">
        <v>617</v>
      </c>
      <c r="C408" s="387" t="s">
        <v>618</v>
      </c>
      <c r="D408" s="387" t="s">
        <v>504</v>
      </c>
      <c r="E408" s="386">
        <v>36.999999999999972</v>
      </c>
      <c r="F408" s="388">
        <v>6.3410687362785267E-2</v>
      </c>
      <c r="G408" s="388">
        <v>8.158982167025125E-3</v>
      </c>
      <c r="H408" s="388">
        <v>2.1582482421186135</v>
      </c>
      <c r="I408" s="388">
        <v>0.56498769936216608</v>
      </c>
      <c r="J408" s="388">
        <v>7.8470513800300843</v>
      </c>
      <c r="K408" s="388">
        <v>180.39198574781804</v>
      </c>
      <c r="L408" s="388">
        <v>0.1</v>
      </c>
      <c r="M408" s="388">
        <v>7.3430839503226125E-2</v>
      </c>
      <c r="N408" s="388">
        <v>1.4437222467399971</v>
      </c>
      <c r="O408" s="388">
        <v>0.18039198574781803</v>
      </c>
      <c r="P408" s="388">
        <v>6.3410687362785267E-2</v>
      </c>
      <c r="Q408" s="388">
        <v>8.158982167025125E-2</v>
      </c>
    </row>
    <row r="409" spans="1:17" ht="15.75" customHeight="1" x14ac:dyDescent="0.2">
      <c r="A409" s="386">
        <v>2024</v>
      </c>
      <c r="B409" s="387" t="s">
        <v>617</v>
      </c>
      <c r="C409" s="387" t="s">
        <v>618</v>
      </c>
      <c r="D409" s="387" t="s">
        <v>513</v>
      </c>
      <c r="E409" s="386">
        <v>104.00000000000003</v>
      </c>
      <c r="F409" s="388">
        <v>2.6440858677005494E-2</v>
      </c>
      <c r="G409" s="388">
        <v>3.2027949289003724E-2</v>
      </c>
      <c r="H409" s="388">
        <v>0.61011685390083037</v>
      </c>
      <c r="I409" s="388">
        <v>0.24070818685991316</v>
      </c>
      <c r="J409" s="388">
        <v>3.3431692619432383</v>
      </c>
      <c r="K409" s="388">
        <v>76.854465791798575</v>
      </c>
      <c r="L409" s="388">
        <v>0.1</v>
      </c>
      <c r="M409" s="388">
        <v>0.2882515436010335</v>
      </c>
      <c r="N409" s="388">
        <v>0.65489012144594194</v>
      </c>
      <c r="O409" s="388">
        <v>7.6854465791798568E-2</v>
      </c>
      <c r="P409" s="388">
        <v>2.6440858677005494E-2</v>
      </c>
      <c r="Q409" s="388">
        <v>0.32027949289003721</v>
      </c>
    </row>
    <row r="410" spans="1:17" ht="15.75" customHeight="1" x14ac:dyDescent="0.2">
      <c r="A410" s="386">
        <v>2024</v>
      </c>
      <c r="B410" s="387" t="s">
        <v>617</v>
      </c>
      <c r="C410" s="387" t="s">
        <v>618</v>
      </c>
      <c r="D410" s="387" t="s">
        <v>1627</v>
      </c>
      <c r="E410" s="386">
        <v>9</v>
      </c>
      <c r="F410" s="388">
        <v>5.3813165059690155E-3</v>
      </c>
      <c r="G410" s="388">
        <v>3.2412072157582288E-2</v>
      </c>
      <c r="H410" s="388">
        <v>1.1542837567037545</v>
      </c>
      <c r="I410" s="388">
        <v>0.18819137960676041</v>
      </c>
      <c r="J410" s="388">
        <v>2.6137691612050058</v>
      </c>
      <c r="K410" s="388">
        <v>60.086647384023117</v>
      </c>
      <c r="L410" s="388">
        <v>0.1</v>
      </c>
      <c r="M410" s="388">
        <v>0.29170864941824054</v>
      </c>
      <c r="N410" s="388">
        <v>0.56029040562294496</v>
      </c>
      <c r="O410" s="388">
        <v>6.0086647384023119E-2</v>
      </c>
      <c r="P410" s="388">
        <v>1.4064442122100633E-2</v>
      </c>
      <c r="Q410" s="388">
        <v>0.32412072157582283</v>
      </c>
    </row>
    <row r="411" spans="1:17" ht="15.75" customHeight="1" x14ac:dyDescent="0.2">
      <c r="A411" s="386">
        <v>2024</v>
      </c>
      <c r="B411" s="387" t="s">
        <v>617</v>
      </c>
      <c r="C411" s="387" t="s">
        <v>618</v>
      </c>
      <c r="D411" s="387" t="s">
        <v>519</v>
      </c>
      <c r="E411" s="386">
        <v>9</v>
      </c>
      <c r="F411" s="388">
        <v>2.2676523091580931E-2</v>
      </c>
      <c r="G411" s="388">
        <v>9.6496381027190437E-2</v>
      </c>
      <c r="H411" s="388">
        <v>4.3421810602686657</v>
      </c>
      <c r="I411" s="388">
        <v>0.22629159946303548</v>
      </c>
      <c r="J411" s="388">
        <v>3.1429388814310482</v>
      </c>
      <c r="K411" s="388">
        <v>72.251468538644787</v>
      </c>
      <c r="L411" s="388">
        <v>0.1</v>
      </c>
      <c r="M411" s="388">
        <v>0.86846742924471387</v>
      </c>
      <c r="N411" s="388">
        <v>0.37378655320432125</v>
      </c>
      <c r="O411" s="388">
        <v>7.2251468538644781E-2</v>
      </c>
      <c r="P411" s="388">
        <v>2.2676523091580931E-2</v>
      </c>
      <c r="Q411" s="388">
        <v>0.96496381027190425</v>
      </c>
    </row>
    <row r="412" spans="1:17" ht="15.75" customHeight="1" x14ac:dyDescent="0.2">
      <c r="A412" s="386">
        <v>2024</v>
      </c>
      <c r="B412" s="387" t="s">
        <v>617</v>
      </c>
      <c r="C412" s="387" t="s">
        <v>618</v>
      </c>
      <c r="D412" s="387" t="s">
        <v>540</v>
      </c>
      <c r="E412" s="386">
        <v>169.99999999999991</v>
      </c>
      <c r="F412" s="388">
        <v>1.2003227174750532E-2</v>
      </c>
      <c r="G412" s="388">
        <v>1.0334525282060714E-2</v>
      </c>
      <c r="H412" s="388">
        <v>1.1213345676306774</v>
      </c>
      <c r="I412" s="388">
        <v>0.16643358289199539</v>
      </c>
      <c r="J412" s="388">
        <v>2.3115775401666028</v>
      </c>
      <c r="K412" s="388">
        <v>53.139713567048339</v>
      </c>
      <c r="L412" s="388">
        <v>0.1</v>
      </c>
      <c r="M412" s="388">
        <v>9.3010727538546431E-2</v>
      </c>
      <c r="N412" s="388">
        <v>0.43833611672653472</v>
      </c>
      <c r="O412" s="388">
        <v>5.3139713567048337E-2</v>
      </c>
      <c r="P412" s="388">
        <v>1.2003227174750532E-2</v>
      </c>
      <c r="Q412" s="388">
        <v>0.10334525282060714</v>
      </c>
    </row>
    <row r="413" spans="1:17" ht="15.75" customHeight="1" x14ac:dyDescent="0.2">
      <c r="A413" s="386">
        <v>2024</v>
      </c>
      <c r="B413" s="387" t="s">
        <v>617</v>
      </c>
      <c r="C413" s="387" t="s">
        <v>618</v>
      </c>
      <c r="D413" s="387" t="s">
        <v>563</v>
      </c>
      <c r="E413" s="386">
        <v>6.0000000000000027</v>
      </c>
      <c r="F413" s="388">
        <v>6.3890124684387326E-3</v>
      </c>
      <c r="G413" s="388">
        <v>9.9375989033902781E-2</v>
      </c>
      <c r="H413" s="388">
        <v>2.6621855806977304</v>
      </c>
      <c r="I413" s="388">
        <v>8.9073684966272881E-2</v>
      </c>
      <c r="J413" s="388">
        <v>1.2371345134204565</v>
      </c>
      <c r="K413" s="388">
        <v>28.439873871734633</v>
      </c>
      <c r="L413" s="388">
        <v>0.1</v>
      </c>
      <c r="M413" s="388">
        <v>0.89438390130512502</v>
      </c>
      <c r="N413" s="388">
        <v>0.10599696058809809</v>
      </c>
      <c r="O413" s="388">
        <v>2.8439873871734633E-2</v>
      </c>
      <c r="P413" s="388">
        <v>6.3890124684387326E-3</v>
      </c>
      <c r="Q413" s="388">
        <v>0.99375989033902778</v>
      </c>
    </row>
    <row r="414" spans="1:17" ht="15.75" customHeight="1" x14ac:dyDescent="0.2">
      <c r="A414" s="386">
        <v>2024</v>
      </c>
      <c r="B414" s="387" t="s">
        <v>617</v>
      </c>
      <c r="C414" s="387" t="s">
        <v>618</v>
      </c>
      <c r="D414" s="387" t="s">
        <v>566</v>
      </c>
      <c r="E414" s="386">
        <v>12.999999999999989</v>
      </c>
      <c r="F414" s="388">
        <v>0</v>
      </c>
      <c r="G414" s="388">
        <v>8.1601879771045827E-2</v>
      </c>
      <c r="H414" s="388">
        <v>2.3377393167988418</v>
      </c>
      <c r="I414" s="388">
        <v>9.3401009826869594E-2</v>
      </c>
      <c r="J414" s="388">
        <v>1.2972362475954111</v>
      </c>
      <c r="K414" s="388">
        <v>29.82152293322784</v>
      </c>
      <c r="L414" s="388">
        <v>0.1</v>
      </c>
      <c r="M414" s="388">
        <v>0.73441691793941233</v>
      </c>
      <c r="N414" s="388">
        <v>0.12205880304882473</v>
      </c>
      <c r="O414" s="388">
        <v>2.9821522933227838E-2</v>
      </c>
      <c r="P414" s="388">
        <v>0</v>
      </c>
      <c r="Q414" s="388">
        <v>0.81601879771045815</v>
      </c>
    </row>
    <row r="415" spans="1:17" ht="15.75" customHeight="1" x14ac:dyDescent="0.2">
      <c r="A415" s="386">
        <v>2024</v>
      </c>
      <c r="B415" s="387" t="s">
        <v>617</v>
      </c>
      <c r="C415" s="387" t="s">
        <v>618</v>
      </c>
      <c r="D415" s="387" t="s">
        <v>1493</v>
      </c>
      <c r="E415" s="386">
        <v>12.999999999999993</v>
      </c>
      <c r="F415" s="388">
        <v>0</v>
      </c>
      <c r="G415" s="388">
        <v>7.2088764059029559E-2</v>
      </c>
      <c r="H415" s="388">
        <v>1.9915077602474105</v>
      </c>
      <c r="I415" s="388">
        <v>8.0208494180907836E-2</v>
      </c>
      <c r="J415" s="388">
        <v>1.1140068636237199</v>
      </c>
      <c r="K415" s="388">
        <v>25.609353186752184</v>
      </c>
      <c r="L415" s="388">
        <v>0.1</v>
      </c>
      <c r="M415" s="388">
        <v>0.648798876531266</v>
      </c>
      <c r="N415" s="388">
        <v>0.10136443439569745</v>
      </c>
      <c r="O415" s="388">
        <v>2.5609353186752185E-2</v>
      </c>
      <c r="P415" s="388">
        <v>0</v>
      </c>
      <c r="Q415" s="388">
        <v>0.72088764059029553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51"/>
  <sheetViews>
    <sheetView zoomScale="80" zoomScaleNormal="80" workbookViewId="0">
      <pane xSplit="3" ySplit="3" topLeftCell="F4" activePane="bottomRight" state="frozen"/>
      <selection pane="topRight"/>
      <selection pane="bottomLeft"/>
      <selection pane="bottomRight" activeCell="V36" sqref="V36"/>
    </sheetView>
  </sheetViews>
  <sheetFormatPr defaultColWidth="9.109375" defaultRowHeight="12.75" customHeight="1" x14ac:dyDescent="0.2"/>
  <cols>
    <col min="1" max="1" width="12.109375" style="7" bestFit="1" customWidth="1"/>
    <col min="2" max="2" width="14.44140625" style="7" bestFit="1" customWidth="1"/>
    <col min="3" max="3" width="14" style="7" customWidth="1"/>
    <col min="4" max="4" width="14" style="1" customWidth="1"/>
    <col min="5" max="5" width="14" style="7" customWidth="1"/>
    <col min="6" max="29" width="5.44140625" style="7" customWidth="1"/>
    <col min="30" max="16384" width="9.109375" style="7"/>
  </cols>
  <sheetData>
    <row r="1" spans="1:29" ht="10.199999999999999" x14ac:dyDescent="0.2">
      <c r="A1" s="178" t="s">
        <v>1572</v>
      </c>
    </row>
    <row r="3" spans="1:29" ht="12.75" customHeight="1" x14ac:dyDescent="0.2">
      <c r="A3" s="7" t="s">
        <v>619</v>
      </c>
      <c r="B3" s="394" t="s">
        <v>620</v>
      </c>
      <c r="C3" s="394" t="s">
        <v>613</v>
      </c>
      <c r="D3" s="394" t="s">
        <v>621</v>
      </c>
      <c r="E3" s="394" t="s">
        <v>614</v>
      </c>
      <c r="F3" s="394" t="s">
        <v>20</v>
      </c>
      <c r="G3" s="394" t="s">
        <v>21</v>
      </c>
      <c r="H3" s="394" t="s">
        <v>22</v>
      </c>
      <c r="I3" s="394" t="s">
        <v>23</v>
      </c>
      <c r="J3" s="394" t="s">
        <v>24</v>
      </c>
      <c r="K3" s="394" t="s">
        <v>25</v>
      </c>
      <c r="L3" s="394" t="s">
        <v>26</v>
      </c>
      <c r="M3" s="394" t="s">
        <v>27</v>
      </c>
      <c r="N3" s="394" t="s">
        <v>28</v>
      </c>
      <c r="O3" s="394" t="s">
        <v>29</v>
      </c>
      <c r="P3" s="394" t="s">
        <v>30</v>
      </c>
      <c r="Q3" s="394" t="s">
        <v>31</v>
      </c>
      <c r="R3" s="394" t="s">
        <v>32</v>
      </c>
      <c r="S3" s="394" t="s">
        <v>1055</v>
      </c>
      <c r="T3" s="394" t="s">
        <v>1285</v>
      </c>
      <c r="U3" s="394" t="s">
        <v>1332</v>
      </c>
      <c r="V3" s="394" t="s">
        <v>1577</v>
      </c>
      <c r="W3" s="394" t="s">
        <v>1705</v>
      </c>
      <c r="X3" s="394" t="s">
        <v>1748</v>
      </c>
      <c r="Y3" s="394" t="s">
        <v>1806</v>
      </c>
      <c r="Z3" s="394" t="s">
        <v>1976</v>
      </c>
      <c r="AA3" s="394" t="s">
        <v>2074</v>
      </c>
      <c r="AB3" s="394" t="s">
        <v>2285</v>
      </c>
      <c r="AC3" s="394" t="s">
        <v>2320</v>
      </c>
    </row>
    <row r="4" spans="1:29" ht="12.75" customHeight="1" x14ac:dyDescent="0.2">
      <c r="A4" s="7" t="s">
        <v>622</v>
      </c>
      <c r="B4" s="395" t="s">
        <v>623</v>
      </c>
      <c r="C4" s="395" t="s">
        <v>624</v>
      </c>
      <c r="D4" s="396">
        <v>1776.1179999999999</v>
      </c>
      <c r="E4" s="399" t="s">
        <v>605</v>
      </c>
      <c r="F4" s="401"/>
      <c r="G4" s="401"/>
      <c r="H4" s="401"/>
      <c r="I4" s="401"/>
      <c r="J4" s="401"/>
      <c r="K4" s="401"/>
      <c r="L4" s="401"/>
      <c r="M4" s="401"/>
      <c r="N4" s="401"/>
      <c r="O4" s="401"/>
      <c r="P4" s="401"/>
      <c r="Q4" s="401"/>
      <c r="R4" s="401"/>
      <c r="S4" s="401"/>
      <c r="T4" s="401"/>
      <c r="U4" s="401"/>
      <c r="V4" s="401"/>
      <c r="W4" s="401"/>
      <c r="X4" s="401"/>
      <c r="Y4" s="401"/>
      <c r="Z4" s="401"/>
      <c r="AA4" s="401"/>
      <c r="AB4" s="402">
        <v>1</v>
      </c>
      <c r="AC4" s="401"/>
    </row>
    <row r="5" spans="1:29" ht="12.75" customHeight="1" x14ac:dyDescent="0.2">
      <c r="A5" s="7" t="s">
        <v>622</v>
      </c>
      <c r="B5" s="397" t="s">
        <v>623</v>
      </c>
      <c r="C5" s="397" t="s">
        <v>624</v>
      </c>
      <c r="D5" s="398">
        <v>1776.1179999999999</v>
      </c>
      <c r="E5" s="400" t="s">
        <v>609</v>
      </c>
      <c r="F5" s="401"/>
      <c r="G5" s="401"/>
      <c r="H5" s="401"/>
      <c r="I5" s="401"/>
      <c r="J5" s="401"/>
      <c r="K5" s="401"/>
      <c r="L5" s="401"/>
      <c r="M5" s="401"/>
      <c r="N5" s="401"/>
      <c r="O5" s="401"/>
      <c r="P5" s="402">
        <v>1</v>
      </c>
      <c r="Q5" s="401"/>
      <c r="R5" s="401"/>
      <c r="S5" s="401"/>
      <c r="T5" s="401"/>
      <c r="U5" s="401"/>
      <c r="V5" s="401"/>
      <c r="W5" s="401"/>
      <c r="X5" s="401"/>
      <c r="Y5" s="401"/>
      <c r="Z5" s="401"/>
      <c r="AA5" s="401"/>
      <c r="AB5" s="401"/>
      <c r="AC5" s="401"/>
    </row>
    <row r="6" spans="1:29" ht="12.75" customHeight="1" x14ac:dyDescent="0.2">
      <c r="A6" s="7" t="s">
        <v>622</v>
      </c>
      <c r="B6" s="397" t="s">
        <v>623</v>
      </c>
      <c r="C6" s="397" t="s">
        <v>624</v>
      </c>
      <c r="D6" s="398">
        <v>1776.1179999999999</v>
      </c>
      <c r="E6" s="400" t="s">
        <v>339</v>
      </c>
      <c r="F6" s="401"/>
      <c r="G6" s="401"/>
      <c r="H6" s="401"/>
      <c r="I6" s="401"/>
      <c r="J6" s="401"/>
      <c r="K6" s="401"/>
      <c r="L6" s="401"/>
      <c r="M6" s="401"/>
      <c r="N6" s="401"/>
      <c r="O6" s="401"/>
      <c r="P6" s="401"/>
      <c r="Q6" s="401"/>
      <c r="R6" s="402">
        <v>1</v>
      </c>
      <c r="S6" s="401"/>
      <c r="T6" s="401"/>
      <c r="U6" s="401"/>
      <c r="V6" s="401"/>
      <c r="W6" s="401"/>
      <c r="X6" s="401"/>
      <c r="Y6" s="401"/>
      <c r="Z6" s="401"/>
      <c r="AA6" s="401"/>
      <c r="AB6" s="401"/>
      <c r="AC6" s="401"/>
    </row>
    <row r="7" spans="1:29" ht="12.75" customHeight="1" x14ac:dyDescent="0.2">
      <c r="A7" s="7" t="s">
        <v>622</v>
      </c>
      <c r="B7" s="397" t="s">
        <v>623</v>
      </c>
      <c r="C7" s="397" t="s">
        <v>616</v>
      </c>
      <c r="D7" s="398">
        <v>1882.252</v>
      </c>
      <c r="E7" s="400" t="s">
        <v>602</v>
      </c>
      <c r="F7" s="401"/>
      <c r="G7" s="401"/>
      <c r="H7" s="401"/>
      <c r="I7" s="401"/>
      <c r="J7" s="401"/>
      <c r="K7" s="401"/>
      <c r="L7" s="401"/>
      <c r="M7" s="401"/>
      <c r="N7" s="401"/>
      <c r="O7" s="401"/>
      <c r="P7" s="401"/>
      <c r="Q7" s="401"/>
      <c r="R7" s="402">
        <v>1</v>
      </c>
      <c r="S7" s="401"/>
      <c r="T7" s="401"/>
      <c r="U7" s="401"/>
      <c r="V7" s="401"/>
      <c r="W7" s="401"/>
      <c r="X7" s="401"/>
      <c r="Y7" s="401"/>
      <c r="Z7" s="401"/>
      <c r="AA7" s="401"/>
      <c r="AB7" s="401"/>
      <c r="AC7" s="401"/>
    </row>
    <row r="8" spans="1:29" ht="12.75" customHeight="1" x14ac:dyDescent="0.2">
      <c r="A8" s="7" t="s">
        <v>622</v>
      </c>
      <c r="B8" s="397" t="s">
        <v>623</v>
      </c>
      <c r="C8" s="397" t="s">
        <v>616</v>
      </c>
      <c r="D8" s="398">
        <v>1882.252</v>
      </c>
      <c r="E8" s="400" t="s">
        <v>605</v>
      </c>
      <c r="F8" s="401"/>
      <c r="G8" s="401"/>
      <c r="H8" s="401"/>
      <c r="I8" s="401"/>
      <c r="J8" s="401"/>
      <c r="K8" s="401"/>
      <c r="L8" s="401"/>
      <c r="M8" s="401"/>
      <c r="N8" s="401"/>
      <c r="O8" s="401"/>
      <c r="P8" s="401"/>
      <c r="Q8" s="401"/>
      <c r="R8" s="401"/>
      <c r="S8" s="401"/>
      <c r="T8" s="401"/>
      <c r="U8" s="401"/>
      <c r="V8" s="402">
        <v>1</v>
      </c>
      <c r="W8" s="401"/>
      <c r="X8" s="401"/>
      <c r="Y8" s="401"/>
      <c r="Z8" s="401"/>
      <c r="AA8" s="401"/>
      <c r="AB8" s="401"/>
      <c r="AC8" s="401"/>
    </row>
    <row r="9" spans="1:29" ht="12.75" customHeight="1" x14ac:dyDescent="0.2">
      <c r="A9" s="7" t="s">
        <v>622</v>
      </c>
      <c r="B9" s="397" t="s">
        <v>623</v>
      </c>
      <c r="C9" s="397" t="s">
        <v>616</v>
      </c>
      <c r="D9" s="398">
        <v>1882.252</v>
      </c>
      <c r="E9" s="400" t="s">
        <v>251</v>
      </c>
      <c r="F9" s="401"/>
      <c r="G9" s="401"/>
      <c r="H9" s="401"/>
      <c r="I9" s="401"/>
      <c r="J9" s="401"/>
      <c r="K9" s="401"/>
      <c r="L9" s="401"/>
      <c r="M9" s="401"/>
      <c r="N9" s="401"/>
      <c r="O9" s="401"/>
      <c r="P9" s="401"/>
      <c r="Q9" s="401"/>
      <c r="R9" s="401"/>
      <c r="S9" s="401"/>
      <c r="T9" s="401"/>
      <c r="U9" s="402">
        <v>1</v>
      </c>
      <c r="V9" s="401"/>
      <c r="W9" s="401"/>
      <c r="X9" s="401"/>
      <c r="Y9" s="401"/>
      <c r="Z9" s="401"/>
      <c r="AA9" s="401"/>
      <c r="AB9" s="401"/>
      <c r="AC9" s="401"/>
    </row>
    <row r="10" spans="1:29" ht="12.75" customHeight="1" x14ac:dyDescent="0.2">
      <c r="A10" s="7" t="s">
        <v>622</v>
      </c>
      <c r="B10" s="397" t="s">
        <v>623</v>
      </c>
      <c r="C10" s="397" t="s">
        <v>616</v>
      </c>
      <c r="D10" s="398">
        <v>1882.252</v>
      </c>
      <c r="E10" s="400" t="s">
        <v>263</v>
      </c>
      <c r="F10" s="402">
        <v>2</v>
      </c>
      <c r="G10" s="402">
        <v>9</v>
      </c>
      <c r="H10" s="402">
        <v>10</v>
      </c>
      <c r="I10" s="402">
        <v>7</v>
      </c>
      <c r="J10" s="402">
        <v>4</v>
      </c>
      <c r="K10" s="402">
        <v>2</v>
      </c>
      <c r="L10" s="401"/>
      <c r="M10" s="402">
        <v>5</v>
      </c>
      <c r="N10" s="401"/>
      <c r="O10" s="401"/>
      <c r="P10" s="402">
        <v>13</v>
      </c>
      <c r="Q10" s="402">
        <v>24</v>
      </c>
      <c r="R10" s="402">
        <v>22</v>
      </c>
      <c r="S10" s="402">
        <v>21</v>
      </c>
      <c r="T10" s="402">
        <v>23</v>
      </c>
      <c r="U10" s="402">
        <v>28</v>
      </c>
      <c r="V10" s="402">
        <v>30</v>
      </c>
      <c r="W10" s="402">
        <v>31</v>
      </c>
      <c r="X10" s="402">
        <v>30</v>
      </c>
      <c r="Y10" s="401"/>
      <c r="Z10" s="402">
        <v>1</v>
      </c>
      <c r="AA10" s="402">
        <v>20</v>
      </c>
      <c r="AB10" s="402">
        <v>37</v>
      </c>
      <c r="AC10" s="401"/>
    </row>
    <row r="11" spans="1:29" ht="12.75" customHeight="1" x14ac:dyDescent="0.2">
      <c r="A11" s="7" t="s">
        <v>622</v>
      </c>
      <c r="B11" s="397" t="s">
        <v>623</v>
      </c>
      <c r="C11" s="397" t="s">
        <v>616</v>
      </c>
      <c r="D11" s="398">
        <v>1882.252</v>
      </c>
      <c r="E11" s="400" t="s">
        <v>266</v>
      </c>
      <c r="F11" s="401"/>
      <c r="G11" s="401"/>
      <c r="H11" s="401"/>
      <c r="I11" s="401"/>
      <c r="J11" s="401"/>
      <c r="K11" s="402">
        <v>3</v>
      </c>
      <c r="L11" s="401"/>
      <c r="M11" s="401"/>
      <c r="N11" s="402">
        <v>1</v>
      </c>
      <c r="O11" s="401"/>
      <c r="P11" s="402">
        <v>13</v>
      </c>
      <c r="Q11" s="402">
        <v>3</v>
      </c>
      <c r="R11" s="402">
        <v>1</v>
      </c>
      <c r="S11" s="402">
        <v>1</v>
      </c>
      <c r="T11" s="402">
        <v>2</v>
      </c>
      <c r="U11" s="402">
        <v>1</v>
      </c>
      <c r="V11" s="401"/>
      <c r="W11" s="401"/>
      <c r="X11" s="401"/>
      <c r="Y11" s="401"/>
      <c r="Z11" s="401"/>
      <c r="AA11" s="402">
        <v>2</v>
      </c>
      <c r="AB11" s="402">
        <v>7</v>
      </c>
      <c r="AC11" s="401"/>
    </row>
    <row r="12" spans="1:29" ht="12.75" customHeight="1" x14ac:dyDescent="0.2">
      <c r="A12" s="7" t="s">
        <v>622</v>
      </c>
      <c r="B12" s="397" t="s">
        <v>623</v>
      </c>
      <c r="C12" s="397" t="s">
        <v>616</v>
      </c>
      <c r="D12" s="398">
        <v>1882.252</v>
      </c>
      <c r="E12" s="400" t="s">
        <v>316</v>
      </c>
      <c r="F12" s="402">
        <v>68</v>
      </c>
      <c r="G12" s="402">
        <v>73</v>
      </c>
      <c r="H12" s="402">
        <v>65</v>
      </c>
      <c r="I12" s="402">
        <v>63</v>
      </c>
      <c r="J12" s="402">
        <v>61</v>
      </c>
      <c r="K12" s="402">
        <v>66</v>
      </c>
      <c r="L12" s="402">
        <v>77</v>
      </c>
      <c r="M12" s="402">
        <v>72</v>
      </c>
      <c r="N12" s="402">
        <v>50</v>
      </c>
      <c r="O12" s="402">
        <v>39</v>
      </c>
      <c r="P12" s="401"/>
      <c r="Q12" s="401"/>
      <c r="R12" s="401"/>
      <c r="S12" s="401"/>
      <c r="T12" s="401"/>
      <c r="U12" s="401"/>
      <c r="V12" s="401"/>
      <c r="W12" s="401"/>
      <c r="X12" s="401"/>
      <c r="Y12" s="401"/>
      <c r="Z12" s="401"/>
      <c r="AA12" s="401"/>
      <c r="AB12" s="401"/>
      <c r="AC12" s="401"/>
    </row>
    <row r="13" spans="1:29" ht="12.75" customHeight="1" x14ac:dyDescent="0.2">
      <c r="A13" s="7" t="s">
        <v>622</v>
      </c>
      <c r="B13" s="397" t="s">
        <v>623</v>
      </c>
      <c r="C13" s="397" t="s">
        <v>616</v>
      </c>
      <c r="D13" s="398">
        <v>1882.252</v>
      </c>
      <c r="E13" s="400" t="s">
        <v>514</v>
      </c>
      <c r="F13" s="401"/>
      <c r="G13" s="401"/>
      <c r="H13" s="401"/>
      <c r="I13" s="401"/>
      <c r="J13" s="402">
        <v>1</v>
      </c>
      <c r="K13" s="402">
        <v>1</v>
      </c>
      <c r="L13" s="402">
        <v>1</v>
      </c>
      <c r="M13" s="401"/>
      <c r="N13" s="401"/>
      <c r="O13" s="401"/>
      <c r="P13" s="402">
        <v>2</v>
      </c>
      <c r="Q13" s="401"/>
      <c r="R13" s="401"/>
      <c r="S13" s="402">
        <v>1</v>
      </c>
      <c r="T13" s="401"/>
      <c r="U13" s="402">
        <v>2</v>
      </c>
      <c r="V13" s="401"/>
      <c r="W13" s="401"/>
      <c r="X13" s="401"/>
      <c r="Y13" s="401"/>
      <c r="Z13" s="401"/>
      <c r="AA13" s="401"/>
      <c r="AB13" s="401"/>
      <c r="AC13" s="401"/>
    </row>
    <row r="14" spans="1:29" ht="12.75" customHeight="1" x14ac:dyDescent="0.2">
      <c r="A14" s="7" t="s">
        <v>622</v>
      </c>
      <c r="B14" s="397" t="s">
        <v>623</v>
      </c>
      <c r="C14" s="397" t="s">
        <v>616</v>
      </c>
      <c r="D14" s="398">
        <v>1882.252</v>
      </c>
      <c r="E14" s="400" t="s">
        <v>509</v>
      </c>
      <c r="F14" s="401"/>
      <c r="G14" s="401"/>
      <c r="H14" s="401"/>
      <c r="I14" s="402">
        <v>1</v>
      </c>
      <c r="J14" s="401"/>
      <c r="K14" s="401"/>
      <c r="L14" s="401"/>
      <c r="M14" s="401"/>
      <c r="N14" s="401"/>
      <c r="O14" s="401"/>
      <c r="P14" s="401"/>
      <c r="Q14" s="401"/>
      <c r="R14" s="401"/>
      <c r="S14" s="401"/>
      <c r="T14" s="401"/>
      <c r="U14" s="401"/>
      <c r="V14" s="401"/>
      <c r="W14" s="401"/>
      <c r="X14" s="401"/>
      <c r="Y14" s="401"/>
      <c r="Z14" s="401"/>
      <c r="AA14" s="401"/>
      <c r="AB14" s="401"/>
      <c r="AC14" s="401"/>
    </row>
    <row r="15" spans="1:29" ht="12.75" customHeight="1" x14ac:dyDescent="0.2">
      <c r="A15" s="7" t="s">
        <v>622</v>
      </c>
      <c r="B15" s="397" t="s">
        <v>623</v>
      </c>
      <c r="C15" s="397" t="s">
        <v>616</v>
      </c>
      <c r="D15" s="398">
        <v>1882.252</v>
      </c>
      <c r="E15" s="400" t="s">
        <v>533</v>
      </c>
      <c r="F15" s="401"/>
      <c r="G15" s="401"/>
      <c r="H15" s="401"/>
      <c r="I15" s="401"/>
      <c r="J15" s="401"/>
      <c r="K15" s="401"/>
      <c r="L15" s="401"/>
      <c r="M15" s="401"/>
      <c r="N15" s="401"/>
      <c r="O15" s="402">
        <v>1</v>
      </c>
      <c r="P15" s="401"/>
      <c r="Q15" s="401"/>
      <c r="R15" s="401"/>
      <c r="S15" s="401"/>
      <c r="T15" s="401"/>
      <c r="U15" s="401"/>
      <c r="V15" s="401"/>
      <c r="W15" s="401"/>
      <c r="X15" s="401"/>
      <c r="Y15" s="401"/>
      <c r="Z15" s="401"/>
      <c r="AA15" s="401"/>
      <c r="AB15" s="401"/>
      <c r="AC15" s="401"/>
    </row>
    <row r="16" spans="1:29" ht="12.75" customHeight="1" x14ac:dyDescent="0.2">
      <c r="A16" s="7" t="s">
        <v>622</v>
      </c>
      <c r="B16" s="397" t="s">
        <v>623</v>
      </c>
      <c r="C16" s="397" t="s">
        <v>616</v>
      </c>
      <c r="D16" s="398">
        <v>1882.252</v>
      </c>
      <c r="E16" s="400" t="s">
        <v>333</v>
      </c>
      <c r="F16" s="402">
        <v>4</v>
      </c>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29" ht="12.75" customHeight="1" x14ac:dyDescent="0.2">
      <c r="A17" s="7" t="s">
        <v>622</v>
      </c>
      <c r="B17" s="397" t="s">
        <v>623</v>
      </c>
      <c r="C17" s="397" t="s">
        <v>616</v>
      </c>
      <c r="D17" s="398">
        <v>1897.252</v>
      </c>
      <c r="E17" s="400" t="s">
        <v>263</v>
      </c>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2">
        <v>32</v>
      </c>
    </row>
    <row r="18" spans="1:29" ht="12.75" customHeight="1" x14ac:dyDescent="0.2">
      <c r="A18" s="7" t="s">
        <v>622</v>
      </c>
      <c r="B18" s="397" t="s">
        <v>623</v>
      </c>
      <c r="C18" s="397" t="s">
        <v>616</v>
      </c>
      <c r="D18" s="398">
        <v>1897.252</v>
      </c>
      <c r="E18" s="400" t="s">
        <v>266</v>
      </c>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2">
        <v>12</v>
      </c>
    </row>
    <row r="19" spans="1:29" ht="12.75" customHeight="1" x14ac:dyDescent="0.2">
      <c r="A19" s="7" t="s">
        <v>622</v>
      </c>
      <c r="B19" s="397" t="s">
        <v>623</v>
      </c>
      <c r="C19" s="397" t="s">
        <v>625</v>
      </c>
      <c r="D19" s="398">
        <v>1755.902</v>
      </c>
      <c r="E19" s="400" t="s">
        <v>605</v>
      </c>
      <c r="F19" s="401"/>
      <c r="G19" s="401"/>
      <c r="H19" s="401"/>
      <c r="I19" s="401"/>
      <c r="J19" s="401"/>
      <c r="K19" s="401"/>
      <c r="L19" s="401"/>
      <c r="M19" s="401"/>
      <c r="N19" s="401"/>
      <c r="O19" s="401"/>
      <c r="P19" s="401"/>
      <c r="Q19" s="401"/>
      <c r="R19" s="401"/>
      <c r="S19" s="401"/>
      <c r="T19" s="401"/>
      <c r="U19" s="401"/>
      <c r="V19" s="401"/>
      <c r="W19" s="401"/>
      <c r="X19" s="401"/>
      <c r="Y19" s="402">
        <v>1</v>
      </c>
      <c r="Z19" s="401"/>
      <c r="AA19" s="401"/>
      <c r="AB19" s="401"/>
      <c r="AC19" s="401"/>
    </row>
    <row r="20" spans="1:29" ht="12.75" customHeight="1" x14ac:dyDescent="0.2">
      <c r="A20" s="7" t="s">
        <v>622</v>
      </c>
      <c r="B20" s="397" t="s">
        <v>623</v>
      </c>
      <c r="C20" s="397" t="s">
        <v>625</v>
      </c>
      <c r="D20" s="398">
        <v>1755.902</v>
      </c>
      <c r="E20" s="400" t="s">
        <v>251</v>
      </c>
      <c r="F20" s="401"/>
      <c r="G20" s="401"/>
      <c r="H20" s="401"/>
      <c r="I20" s="401"/>
      <c r="J20" s="401"/>
      <c r="K20" s="401"/>
      <c r="L20" s="401"/>
      <c r="M20" s="401"/>
      <c r="N20" s="401"/>
      <c r="O20" s="401"/>
      <c r="P20" s="401"/>
      <c r="Q20" s="402">
        <v>1</v>
      </c>
      <c r="R20" s="401"/>
      <c r="S20" s="401"/>
      <c r="T20" s="401"/>
      <c r="U20" s="401"/>
      <c r="V20" s="401"/>
      <c r="W20" s="401"/>
      <c r="X20" s="401"/>
      <c r="Y20" s="401"/>
      <c r="Z20" s="401"/>
      <c r="AA20" s="401"/>
      <c r="AB20" s="401"/>
      <c r="AC20" s="401"/>
    </row>
    <row r="21" spans="1:29" ht="12.75" customHeight="1" x14ac:dyDescent="0.2">
      <c r="A21" s="7" t="s">
        <v>622</v>
      </c>
      <c r="B21" s="397" t="s">
        <v>623</v>
      </c>
      <c r="C21" s="397" t="s">
        <v>626</v>
      </c>
      <c r="D21" s="398">
        <v>1868.213</v>
      </c>
      <c r="E21" s="400" t="s">
        <v>216</v>
      </c>
      <c r="F21" s="401"/>
      <c r="G21" s="401"/>
      <c r="H21" s="401"/>
      <c r="I21" s="401"/>
      <c r="J21" s="401"/>
      <c r="K21" s="401"/>
      <c r="L21" s="401"/>
      <c r="M21" s="401"/>
      <c r="N21" s="401"/>
      <c r="O21" s="402">
        <v>1</v>
      </c>
      <c r="P21" s="401"/>
      <c r="Q21" s="401"/>
      <c r="R21" s="401"/>
      <c r="S21" s="401"/>
      <c r="T21" s="401"/>
      <c r="U21" s="401"/>
      <c r="V21" s="401"/>
      <c r="W21" s="401"/>
      <c r="X21" s="401"/>
      <c r="Y21" s="401"/>
      <c r="Z21" s="401"/>
      <c r="AA21" s="401"/>
      <c r="AB21" s="401"/>
      <c r="AC21" s="401"/>
    </row>
    <row r="22" spans="1:29" ht="12.75" customHeight="1" x14ac:dyDescent="0.2">
      <c r="A22" s="7" t="s">
        <v>622</v>
      </c>
      <c r="B22" s="397" t="s">
        <v>623</v>
      </c>
      <c r="C22" s="397" t="s">
        <v>626</v>
      </c>
      <c r="D22" s="398">
        <v>1868.213</v>
      </c>
      <c r="E22" s="400" t="s">
        <v>502</v>
      </c>
      <c r="F22" s="401"/>
      <c r="G22" s="401"/>
      <c r="H22" s="401"/>
      <c r="I22" s="401"/>
      <c r="J22" s="401"/>
      <c r="K22" s="401"/>
      <c r="L22" s="401"/>
      <c r="M22" s="402">
        <v>1</v>
      </c>
      <c r="N22" s="401"/>
      <c r="O22" s="401"/>
      <c r="P22" s="401"/>
      <c r="Q22" s="401"/>
      <c r="R22" s="401"/>
      <c r="S22" s="401"/>
      <c r="T22" s="401"/>
      <c r="U22" s="401"/>
      <c r="V22" s="401"/>
      <c r="W22" s="401"/>
      <c r="X22" s="401"/>
      <c r="Y22" s="401"/>
      <c r="Z22" s="401"/>
      <c r="AA22" s="401"/>
      <c r="AB22" s="401"/>
      <c r="AC22" s="401"/>
    </row>
    <row r="23" spans="1:29" ht="12.75" customHeight="1" x14ac:dyDescent="0.2">
      <c r="A23" s="7" t="s">
        <v>622</v>
      </c>
      <c r="B23" s="397" t="s">
        <v>623</v>
      </c>
      <c r="C23" s="397" t="s">
        <v>626</v>
      </c>
      <c r="D23" s="398">
        <v>1868.213</v>
      </c>
      <c r="E23" s="400" t="s">
        <v>514</v>
      </c>
      <c r="F23" s="401"/>
      <c r="G23" s="401"/>
      <c r="H23" s="401"/>
      <c r="I23" s="401"/>
      <c r="J23" s="401"/>
      <c r="K23" s="401"/>
      <c r="L23" s="401"/>
      <c r="M23" s="401"/>
      <c r="N23" s="401"/>
      <c r="O23" s="401"/>
      <c r="P23" s="401"/>
      <c r="Q23" s="401"/>
      <c r="R23" s="401"/>
      <c r="S23" s="402">
        <v>1</v>
      </c>
      <c r="T23" s="401"/>
      <c r="U23" s="401"/>
      <c r="V23" s="401"/>
      <c r="W23" s="401"/>
      <c r="X23" s="401"/>
      <c r="Y23" s="401"/>
      <c r="Z23" s="401"/>
      <c r="AA23" s="401"/>
      <c r="AB23" s="401"/>
      <c r="AC23" s="401"/>
    </row>
    <row r="24" spans="1:29" ht="12.75" customHeight="1" x14ac:dyDescent="0.2">
      <c r="A24" s="7" t="s">
        <v>622</v>
      </c>
      <c r="B24" s="397" t="s">
        <v>623</v>
      </c>
      <c r="C24" s="397" t="s">
        <v>627</v>
      </c>
      <c r="D24" s="398">
        <v>1822.1659999999999</v>
      </c>
      <c r="E24" s="400" t="s">
        <v>503</v>
      </c>
      <c r="F24" s="401"/>
      <c r="G24" s="401"/>
      <c r="H24" s="401"/>
      <c r="I24" s="401"/>
      <c r="J24" s="401"/>
      <c r="K24" s="401"/>
      <c r="L24" s="401"/>
      <c r="M24" s="401"/>
      <c r="N24" s="401"/>
      <c r="O24" s="402">
        <v>1</v>
      </c>
      <c r="P24" s="401"/>
      <c r="Q24" s="402">
        <v>1</v>
      </c>
      <c r="R24" s="401"/>
      <c r="S24" s="401"/>
      <c r="T24" s="401"/>
      <c r="U24" s="401"/>
      <c r="V24" s="401"/>
      <c r="W24" s="401"/>
      <c r="X24" s="401"/>
      <c r="Y24" s="401"/>
      <c r="Z24" s="401"/>
      <c r="AA24" s="401"/>
      <c r="AB24" s="401"/>
      <c r="AC24" s="401"/>
    </row>
    <row r="25" spans="1:29" ht="12.75" customHeight="1" x14ac:dyDescent="0.2">
      <c r="A25" s="7" t="s">
        <v>622</v>
      </c>
      <c r="B25" s="397" t="s">
        <v>623</v>
      </c>
      <c r="C25" s="397" t="s">
        <v>628</v>
      </c>
      <c r="D25" s="398">
        <v>1750.848</v>
      </c>
      <c r="E25" s="400" t="s">
        <v>605</v>
      </c>
      <c r="F25" s="401"/>
      <c r="G25" s="401"/>
      <c r="H25" s="401"/>
      <c r="I25" s="401"/>
      <c r="J25" s="401"/>
      <c r="K25" s="402">
        <v>1</v>
      </c>
      <c r="L25" s="401"/>
      <c r="M25" s="401"/>
      <c r="N25" s="401"/>
      <c r="O25" s="401"/>
      <c r="P25" s="401"/>
      <c r="Q25" s="401"/>
      <c r="R25" s="401"/>
      <c r="S25" s="401"/>
      <c r="T25" s="401"/>
      <c r="U25" s="401"/>
      <c r="V25" s="401"/>
      <c r="W25" s="402">
        <v>1</v>
      </c>
      <c r="X25" s="401"/>
      <c r="Y25" s="401"/>
      <c r="Z25" s="402">
        <v>1</v>
      </c>
      <c r="AA25" s="401"/>
      <c r="AB25" s="402">
        <v>1</v>
      </c>
      <c r="AC25" s="401"/>
    </row>
    <row r="26" spans="1:29" ht="12.75" customHeight="1" x14ac:dyDescent="0.2">
      <c r="A26" s="7" t="s">
        <v>622</v>
      </c>
      <c r="B26" s="397" t="s">
        <v>623</v>
      </c>
      <c r="C26" s="397" t="s">
        <v>628</v>
      </c>
      <c r="D26" s="398">
        <v>1750.848</v>
      </c>
      <c r="E26" s="400" t="s">
        <v>608</v>
      </c>
      <c r="F26" s="401"/>
      <c r="G26" s="401"/>
      <c r="H26" s="401"/>
      <c r="I26" s="401"/>
      <c r="J26" s="401"/>
      <c r="K26" s="401"/>
      <c r="L26" s="401"/>
      <c r="M26" s="401"/>
      <c r="N26" s="401"/>
      <c r="O26" s="401"/>
      <c r="P26" s="401"/>
      <c r="Q26" s="401"/>
      <c r="R26" s="401"/>
      <c r="S26" s="401"/>
      <c r="T26" s="401"/>
      <c r="U26" s="401"/>
      <c r="V26" s="401"/>
      <c r="W26" s="401"/>
      <c r="X26" s="401"/>
      <c r="Y26" s="401"/>
      <c r="Z26" s="402">
        <v>2</v>
      </c>
      <c r="AA26" s="401"/>
      <c r="AB26" s="401"/>
      <c r="AC26" s="401"/>
    </row>
    <row r="27" spans="1:29" ht="12.75" customHeight="1" x14ac:dyDescent="0.2">
      <c r="A27" s="7" t="s">
        <v>622</v>
      </c>
      <c r="B27" s="397" t="s">
        <v>623</v>
      </c>
      <c r="C27" s="397" t="s">
        <v>628</v>
      </c>
      <c r="D27" s="398">
        <v>1750.848</v>
      </c>
      <c r="E27" s="400" t="s">
        <v>251</v>
      </c>
      <c r="F27" s="401"/>
      <c r="G27" s="401"/>
      <c r="H27" s="401"/>
      <c r="I27" s="401"/>
      <c r="J27" s="401"/>
      <c r="K27" s="401"/>
      <c r="L27" s="402">
        <v>3</v>
      </c>
      <c r="M27" s="402">
        <v>12</v>
      </c>
      <c r="N27" s="402">
        <v>12</v>
      </c>
      <c r="O27" s="402">
        <v>1</v>
      </c>
      <c r="P27" s="402">
        <v>3</v>
      </c>
      <c r="Q27" s="401"/>
      <c r="R27" s="401"/>
      <c r="S27" s="401"/>
      <c r="T27" s="401"/>
      <c r="U27" s="402">
        <v>1</v>
      </c>
      <c r="V27" s="401"/>
      <c r="W27" s="401"/>
      <c r="X27" s="401"/>
      <c r="Y27" s="401"/>
      <c r="Z27" s="401"/>
      <c r="AA27" s="401"/>
      <c r="AB27" s="401"/>
      <c r="AC27" s="401"/>
    </row>
    <row r="28" spans="1:29" ht="12.75" customHeight="1" x14ac:dyDescent="0.2">
      <c r="A28" s="7" t="s">
        <v>622</v>
      </c>
      <c r="B28" s="397" t="s">
        <v>623</v>
      </c>
      <c r="C28" s="397" t="s">
        <v>628</v>
      </c>
      <c r="D28" s="398">
        <v>1750.848</v>
      </c>
      <c r="E28" s="400" t="s">
        <v>263</v>
      </c>
      <c r="F28" s="401"/>
      <c r="G28" s="401"/>
      <c r="H28" s="401"/>
      <c r="I28" s="401"/>
      <c r="J28" s="401"/>
      <c r="K28" s="402">
        <v>1</v>
      </c>
      <c r="L28" s="402">
        <v>1</v>
      </c>
      <c r="M28" s="401"/>
      <c r="N28" s="401"/>
      <c r="O28" s="402">
        <v>1</v>
      </c>
      <c r="P28" s="401"/>
      <c r="Q28" s="402">
        <v>2</v>
      </c>
      <c r="R28" s="402">
        <v>1</v>
      </c>
      <c r="S28" s="402">
        <v>2</v>
      </c>
      <c r="T28" s="402">
        <v>3</v>
      </c>
      <c r="U28" s="402">
        <v>1</v>
      </c>
      <c r="V28" s="402">
        <v>2</v>
      </c>
      <c r="W28" s="401"/>
      <c r="X28" s="401"/>
      <c r="Y28" s="401"/>
      <c r="Z28" s="401"/>
      <c r="AA28" s="402">
        <v>1</v>
      </c>
      <c r="AB28" s="402">
        <v>1</v>
      </c>
      <c r="AC28" s="401"/>
    </row>
    <row r="29" spans="1:29" ht="12.75" customHeight="1" x14ac:dyDescent="0.2">
      <c r="A29" s="7" t="s">
        <v>622</v>
      </c>
      <c r="B29" s="397" t="s">
        <v>623</v>
      </c>
      <c r="C29" s="397" t="s">
        <v>628</v>
      </c>
      <c r="D29" s="398">
        <v>1750.848</v>
      </c>
      <c r="E29" s="400" t="s">
        <v>266</v>
      </c>
      <c r="F29" s="401"/>
      <c r="G29" s="401"/>
      <c r="H29" s="401"/>
      <c r="I29" s="401"/>
      <c r="J29" s="401"/>
      <c r="K29" s="401"/>
      <c r="L29" s="402">
        <v>1</v>
      </c>
      <c r="M29" s="401"/>
      <c r="N29" s="401"/>
      <c r="O29" s="401"/>
      <c r="P29" s="401"/>
      <c r="Q29" s="401"/>
      <c r="R29" s="401"/>
      <c r="S29" s="401"/>
      <c r="T29" s="401"/>
      <c r="U29" s="401"/>
      <c r="V29" s="401"/>
      <c r="W29" s="401"/>
      <c r="X29" s="401"/>
      <c r="Y29" s="401"/>
      <c r="Z29" s="401"/>
      <c r="AA29" s="402">
        <v>1</v>
      </c>
      <c r="AB29" s="401"/>
      <c r="AC29" s="401"/>
    </row>
    <row r="30" spans="1:29" ht="12.75" customHeight="1" x14ac:dyDescent="0.2">
      <c r="A30" s="7" t="s">
        <v>622</v>
      </c>
      <c r="B30" s="397" t="s">
        <v>623</v>
      </c>
      <c r="C30" s="397" t="s">
        <v>628</v>
      </c>
      <c r="D30" s="398">
        <v>1750.848</v>
      </c>
      <c r="E30" s="400" t="s">
        <v>316</v>
      </c>
      <c r="F30" s="401"/>
      <c r="G30" s="401"/>
      <c r="H30" s="401"/>
      <c r="I30" s="402">
        <v>1</v>
      </c>
      <c r="J30" s="402">
        <v>7</v>
      </c>
      <c r="K30" s="402">
        <v>6</v>
      </c>
      <c r="L30" s="402">
        <v>8</v>
      </c>
      <c r="M30" s="402">
        <v>2</v>
      </c>
      <c r="N30" s="401"/>
      <c r="O30" s="401"/>
      <c r="P30" s="401"/>
      <c r="Q30" s="401"/>
      <c r="R30" s="401"/>
      <c r="S30" s="401"/>
      <c r="T30" s="401"/>
      <c r="U30" s="401"/>
      <c r="V30" s="401"/>
      <c r="W30" s="401"/>
      <c r="X30" s="401"/>
      <c r="Y30" s="401"/>
      <c r="Z30" s="401"/>
      <c r="AA30" s="401"/>
      <c r="AB30" s="401"/>
      <c r="AC30" s="401"/>
    </row>
    <row r="31" spans="1:29" ht="12.75" customHeight="1" x14ac:dyDescent="0.2">
      <c r="A31" s="7" t="s">
        <v>622</v>
      </c>
      <c r="B31" s="397" t="s">
        <v>623</v>
      </c>
      <c r="C31" s="397" t="s">
        <v>628</v>
      </c>
      <c r="D31" s="398">
        <v>1750.848</v>
      </c>
      <c r="E31" s="400" t="s">
        <v>425</v>
      </c>
      <c r="F31" s="401"/>
      <c r="G31" s="401"/>
      <c r="H31" s="401"/>
      <c r="I31" s="401"/>
      <c r="J31" s="401"/>
      <c r="K31" s="401"/>
      <c r="L31" s="401"/>
      <c r="M31" s="401"/>
      <c r="N31" s="401"/>
      <c r="O31" s="401"/>
      <c r="P31" s="401"/>
      <c r="Q31" s="401"/>
      <c r="R31" s="401"/>
      <c r="S31" s="401"/>
      <c r="T31" s="401"/>
      <c r="U31" s="401"/>
      <c r="V31" s="401"/>
      <c r="W31" s="401"/>
      <c r="X31" s="401"/>
      <c r="Y31" s="402">
        <v>1</v>
      </c>
      <c r="Z31" s="401"/>
      <c r="AA31" s="401"/>
      <c r="AB31" s="401"/>
      <c r="AC31" s="401"/>
    </row>
    <row r="32" spans="1:29" ht="12.75" customHeight="1" x14ac:dyDescent="0.2">
      <c r="A32" s="7" t="s">
        <v>622</v>
      </c>
      <c r="B32" s="397" t="s">
        <v>623</v>
      </c>
      <c r="C32" s="397" t="s">
        <v>628</v>
      </c>
      <c r="D32" s="398">
        <v>1750.848</v>
      </c>
      <c r="E32" s="400" t="s">
        <v>521</v>
      </c>
      <c r="F32" s="401"/>
      <c r="G32" s="401"/>
      <c r="H32" s="401"/>
      <c r="I32" s="401"/>
      <c r="J32" s="402">
        <v>1</v>
      </c>
      <c r="K32" s="401"/>
      <c r="L32" s="401"/>
      <c r="M32" s="401"/>
      <c r="N32" s="401"/>
      <c r="O32" s="401"/>
      <c r="P32" s="401"/>
      <c r="Q32" s="401"/>
      <c r="R32" s="401"/>
      <c r="S32" s="401"/>
      <c r="T32" s="401"/>
      <c r="U32" s="401"/>
      <c r="V32" s="401"/>
      <c r="W32" s="401"/>
      <c r="X32" s="401"/>
      <c r="Y32" s="401"/>
      <c r="Z32" s="401"/>
      <c r="AA32" s="401"/>
      <c r="AB32" s="401"/>
      <c r="AC32" s="401"/>
    </row>
    <row r="33" spans="1:29" ht="12.75" customHeight="1" x14ac:dyDescent="0.2">
      <c r="A33" s="7" t="s">
        <v>622</v>
      </c>
      <c r="B33" s="397" t="s">
        <v>623</v>
      </c>
      <c r="C33" s="397" t="s">
        <v>628</v>
      </c>
      <c r="D33" s="398">
        <v>1750.848</v>
      </c>
      <c r="E33" s="400" t="s">
        <v>336</v>
      </c>
      <c r="F33" s="401"/>
      <c r="G33" s="401"/>
      <c r="H33" s="401"/>
      <c r="I33" s="401"/>
      <c r="J33" s="401"/>
      <c r="K33" s="401"/>
      <c r="L33" s="401"/>
      <c r="M33" s="401"/>
      <c r="N33" s="402">
        <v>2</v>
      </c>
      <c r="O33" s="402">
        <v>10</v>
      </c>
      <c r="P33" s="402">
        <v>14</v>
      </c>
      <c r="Q33" s="402">
        <v>12</v>
      </c>
      <c r="R33" s="402">
        <v>2</v>
      </c>
      <c r="S33" s="401"/>
      <c r="T33" s="401"/>
      <c r="U33" s="401"/>
      <c r="V33" s="401"/>
      <c r="W33" s="401"/>
      <c r="X33" s="401"/>
      <c r="Y33" s="401"/>
      <c r="Z33" s="402">
        <v>1</v>
      </c>
      <c r="AA33" s="401"/>
      <c r="AB33" s="401"/>
      <c r="AC33" s="401"/>
    </row>
    <row r="34" spans="1:29" ht="12.75" customHeight="1" x14ac:dyDescent="0.2">
      <c r="A34" s="7" t="s">
        <v>622</v>
      </c>
      <c r="B34" s="397" t="s">
        <v>623</v>
      </c>
      <c r="C34" s="397" t="s">
        <v>628</v>
      </c>
      <c r="D34" s="398">
        <v>1750.848</v>
      </c>
      <c r="E34" s="400" t="s">
        <v>339</v>
      </c>
      <c r="F34" s="401"/>
      <c r="G34" s="401"/>
      <c r="H34" s="401"/>
      <c r="I34" s="401"/>
      <c r="J34" s="401"/>
      <c r="K34" s="401"/>
      <c r="L34" s="401"/>
      <c r="M34" s="401"/>
      <c r="N34" s="401"/>
      <c r="O34" s="402">
        <v>1</v>
      </c>
      <c r="P34" s="401"/>
      <c r="Q34" s="401"/>
      <c r="R34" s="401"/>
      <c r="S34" s="401"/>
      <c r="T34" s="401"/>
      <c r="U34" s="401"/>
      <c r="V34" s="401"/>
      <c r="W34" s="401"/>
      <c r="X34" s="401"/>
      <c r="Y34" s="401"/>
      <c r="Z34" s="401"/>
      <c r="AA34" s="401"/>
      <c r="AB34" s="401"/>
      <c r="AC34" s="401"/>
    </row>
    <row r="35" spans="1:29" ht="12.75" customHeight="1" x14ac:dyDescent="0.2">
      <c r="A35" s="7" t="s">
        <v>622</v>
      </c>
      <c r="B35" s="397" t="s">
        <v>623</v>
      </c>
      <c r="C35" s="397" t="s">
        <v>629</v>
      </c>
      <c r="D35" s="398">
        <v>1799.1420000000001</v>
      </c>
      <c r="E35" s="400" t="s">
        <v>514</v>
      </c>
      <c r="F35" s="402">
        <v>1</v>
      </c>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row>
    <row r="36" spans="1:29" ht="12.75" customHeight="1" x14ac:dyDescent="0.2">
      <c r="A36" s="7" t="s">
        <v>622</v>
      </c>
      <c r="B36" s="397" t="s">
        <v>630</v>
      </c>
      <c r="C36" s="397" t="s">
        <v>624</v>
      </c>
      <c r="D36" s="398">
        <v>1850.8050000000001</v>
      </c>
      <c r="E36" s="400" t="s">
        <v>605</v>
      </c>
      <c r="F36" s="401"/>
      <c r="G36" s="401"/>
      <c r="H36" s="401"/>
      <c r="I36" s="401"/>
      <c r="J36" s="401"/>
      <c r="K36" s="401"/>
      <c r="L36" s="401"/>
      <c r="M36" s="401"/>
      <c r="N36" s="401"/>
      <c r="O36" s="401"/>
      <c r="P36" s="401"/>
      <c r="Q36" s="401"/>
      <c r="R36" s="401"/>
      <c r="S36" s="401"/>
      <c r="T36" s="402">
        <v>1</v>
      </c>
      <c r="U36" s="401"/>
      <c r="V36" s="402">
        <v>1</v>
      </c>
      <c r="W36" s="401"/>
      <c r="X36" s="402">
        <v>1</v>
      </c>
      <c r="Y36" s="401"/>
      <c r="Z36" s="401"/>
      <c r="AA36" s="401"/>
      <c r="AB36" s="402">
        <v>2</v>
      </c>
      <c r="AC36" s="401"/>
    </row>
    <row r="37" spans="1:29" ht="12.75" customHeight="1" x14ac:dyDescent="0.2">
      <c r="A37" s="7" t="s">
        <v>622</v>
      </c>
      <c r="B37" s="397" t="s">
        <v>630</v>
      </c>
      <c r="C37" s="397" t="s">
        <v>624</v>
      </c>
      <c r="D37" s="398">
        <v>1850.8050000000001</v>
      </c>
      <c r="E37" s="400" t="s">
        <v>608</v>
      </c>
      <c r="F37" s="401"/>
      <c r="G37" s="401"/>
      <c r="H37" s="401"/>
      <c r="I37" s="401"/>
      <c r="J37" s="401"/>
      <c r="K37" s="401"/>
      <c r="L37" s="401"/>
      <c r="M37" s="401"/>
      <c r="N37" s="401"/>
      <c r="O37" s="401"/>
      <c r="P37" s="401"/>
      <c r="Q37" s="401"/>
      <c r="R37" s="401"/>
      <c r="S37" s="401"/>
      <c r="T37" s="401"/>
      <c r="U37" s="401"/>
      <c r="V37" s="401"/>
      <c r="W37" s="402">
        <v>1</v>
      </c>
      <c r="X37" s="401"/>
      <c r="Y37" s="401"/>
      <c r="Z37" s="402">
        <v>1</v>
      </c>
      <c r="AA37" s="401"/>
      <c r="AB37" s="402">
        <v>1</v>
      </c>
      <c r="AC37" s="401"/>
    </row>
    <row r="38" spans="1:29" ht="12.75" customHeight="1" x14ac:dyDescent="0.2">
      <c r="A38" s="7" t="s">
        <v>622</v>
      </c>
      <c r="B38" s="397" t="s">
        <v>630</v>
      </c>
      <c r="C38" s="397" t="s">
        <v>624</v>
      </c>
      <c r="D38" s="398">
        <v>1850.8050000000001</v>
      </c>
      <c r="E38" s="400" t="s">
        <v>179</v>
      </c>
      <c r="F38" s="401"/>
      <c r="G38" s="401"/>
      <c r="H38" s="401"/>
      <c r="I38" s="401"/>
      <c r="J38" s="401"/>
      <c r="K38" s="401"/>
      <c r="L38" s="401"/>
      <c r="M38" s="401"/>
      <c r="N38" s="401"/>
      <c r="O38" s="401"/>
      <c r="P38" s="401"/>
      <c r="Q38" s="401"/>
      <c r="R38" s="401"/>
      <c r="S38" s="401"/>
      <c r="T38" s="401"/>
      <c r="U38" s="402">
        <v>1</v>
      </c>
      <c r="V38" s="401"/>
      <c r="W38" s="401"/>
      <c r="X38" s="401"/>
      <c r="Y38" s="401"/>
      <c r="Z38" s="401"/>
      <c r="AA38" s="401"/>
      <c r="AB38" s="401"/>
      <c r="AC38" s="401"/>
    </row>
    <row r="39" spans="1:29" ht="12.75" customHeight="1" x14ac:dyDescent="0.2">
      <c r="A39" s="7" t="s">
        <v>622</v>
      </c>
      <c r="B39" s="397" t="s">
        <v>630</v>
      </c>
      <c r="C39" s="397" t="s">
        <v>624</v>
      </c>
      <c r="D39" s="398">
        <v>1850.8050000000001</v>
      </c>
      <c r="E39" s="400" t="s">
        <v>251</v>
      </c>
      <c r="F39" s="401"/>
      <c r="G39" s="401"/>
      <c r="H39" s="401"/>
      <c r="I39" s="401"/>
      <c r="J39" s="401"/>
      <c r="K39" s="401"/>
      <c r="L39" s="401"/>
      <c r="M39" s="401"/>
      <c r="N39" s="401"/>
      <c r="O39" s="402">
        <v>1</v>
      </c>
      <c r="P39" s="401"/>
      <c r="Q39" s="401"/>
      <c r="R39" s="401"/>
      <c r="S39" s="401"/>
      <c r="T39" s="401"/>
      <c r="U39" s="401"/>
      <c r="V39" s="401"/>
      <c r="W39" s="401"/>
      <c r="X39" s="401"/>
      <c r="Y39" s="401"/>
      <c r="Z39" s="401"/>
      <c r="AA39" s="401"/>
      <c r="AB39" s="401"/>
      <c r="AC39" s="401"/>
    </row>
    <row r="40" spans="1:29" ht="12.75" customHeight="1" x14ac:dyDescent="0.2">
      <c r="A40" s="7" t="s">
        <v>622</v>
      </c>
      <c r="B40" s="397" t="s">
        <v>630</v>
      </c>
      <c r="C40" s="397" t="s">
        <v>624</v>
      </c>
      <c r="D40" s="398">
        <v>1850.8050000000001</v>
      </c>
      <c r="E40" s="400" t="s">
        <v>263</v>
      </c>
      <c r="F40" s="401"/>
      <c r="G40" s="401"/>
      <c r="H40" s="401"/>
      <c r="I40" s="401"/>
      <c r="J40" s="401"/>
      <c r="K40" s="401"/>
      <c r="L40" s="401"/>
      <c r="M40" s="401"/>
      <c r="N40" s="401"/>
      <c r="O40" s="401"/>
      <c r="P40" s="401"/>
      <c r="Q40" s="401"/>
      <c r="R40" s="401"/>
      <c r="S40" s="401"/>
      <c r="T40" s="401"/>
      <c r="U40" s="401"/>
      <c r="V40" s="401"/>
      <c r="W40" s="401"/>
      <c r="X40" s="402">
        <v>1</v>
      </c>
      <c r="Y40" s="401"/>
      <c r="Z40" s="401"/>
      <c r="AA40" s="401"/>
      <c r="AB40" s="401"/>
      <c r="AC40" s="401"/>
    </row>
    <row r="41" spans="1:29" ht="12.75" customHeight="1" x14ac:dyDescent="0.2">
      <c r="A41" s="7" t="s">
        <v>622</v>
      </c>
      <c r="B41" s="397" t="s">
        <v>630</v>
      </c>
      <c r="C41" s="397" t="s">
        <v>624</v>
      </c>
      <c r="D41" s="398">
        <v>1850.8050000000001</v>
      </c>
      <c r="E41" s="400" t="s">
        <v>266</v>
      </c>
      <c r="F41" s="401"/>
      <c r="G41" s="401"/>
      <c r="H41" s="401"/>
      <c r="I41" s="401"/>
      <c r="J41" s="401"/>
      <c r="K41" s="401"/>
      <c r="L41" s="401"/>
      <c r="M41" s="401"/>
      <c r="N41" s="401"/>
      <c r="O41" s="401"/>
      <c r="P41" s="401"/>
      <c r="Q41" s="401"/>
      <c r="R41" s="401"/>
      <c r="S41" s="401"/>
      <c r="T41" s="401"/>
      <c r="U41" s="401"/>
      <c r="V41" s="401"/>
      <c r="W41" s="401"/>
      <c r="X41" s="401"/>
      <c r="Y41" s="401"/>
      <c r="Z41" s="401"/>
      <c r="AA41" s="401"/>
      <c r="AB41" s="402">
        <v>32</v>
      </c>
      <c r="AC41" s="401"/>
    </row>
    <row r="42" spans="1:29" ht="12.75" customHeight="1" x14ac:dyDescent="0.2">
      <c r="A42" s="7" t="s">
        <v>622</v>
      </c>
      <c r="B42" s="397" t="s">
        <v>630</v>
      </c>
      <c r="C42" s="397" t="s">
        <v>624</v>
      </c>
      <c r="D42" s="398">
        <v>1850.8050000000001</v>
      </c>
      <c r="E42" s="400" t="s">
        <v>316</v>
      </c>
      <c r="F42" s="401"/>
      <c r="G42" s="401"/>
      <c r="H42" s="401"/>
      <c r="I42" s="401"/>
      <c r="J42" s="401"/>
      <c r="K42" s="401"/>
      <c r="L42" s="401"/>
      <c r="M42" s="401"/>
      <c r="N42" s="401"/>
      <c r="O42" s="401"/>
      <c r="P42" s="401"/>
      <c r="Q42" s="401"/>
      <c r="R42" s="401"/>
      <c r="S42" s="401"/>
      <c r="T42" s="401"/>
      <c r="U42" s="401"/>
      <c r="V42" s="401"/>
      <c r="W42" s="401"/>
      <c r="X42" s="401"/>
      <c r="Y42" s="401"/>
      <c r="Z42" s="401"/>
      <c r="AA42" s="402">
        <v>1</v>
      </c>
      <c r="AB42" s="401"/>
      <c r="AC42" s="401"/>
    </row>
    <row r="43" spans="1:29" ht="12.75" customHeight="1" x14ac:dyDescent="0.2">
      <c r="A43" s="7" t="s">
        <v>622</v>
      </c>
      <c r="B43" s="397" t="s">
        <v>630</v>
      </c>
      <c r="C43" s="397" t="s">
        <v>624</v>
      </c>
      <c r="D43" s="398">
        <v>1850.8050000000001</v>
      </c>
      <c r="E43" s="400" t="s">
        <v>503</v>
      </c>
      <c r="F43" s="401"/>
      <c r="G43" s="401"/>
      <c r="H43" s="401"/>
      <c r="I43" s="401"/>
      <c r="J43" s="401"/>
      <c r="K43" s="402">
        <v>1</v>
      </c>
      <c r="L43" s="401"/>
      <c r="M43" s="401"/>
      <c r="N43" s="401"/>
      <c r="O43" s="401"/>
      <c r="P43" s="401"/>
      <c r="Q43" s="401"/>
      <c r="R43" s="401"/>
      <c r="S43" s="402">
        <v>1</v>
      </c>
      <c r="T43" s="402">
        <v>1</v>
      </c>
      <c r="U43" s="402">
        <v>1</v>
      </c>
      <c r="V43" s="402">
        <v>2</v>
      </c>
      <c r="W43" s="401"/>
      <c r="X43" s="401"/>
      <c r="Y43" s="401"/>
      <c r="Z43" s="401"/>
      <c r="AA43" s="401"/>
      <c r="AB43" s="401"/>
      <c r="AC43" s="401"/>
    </row>
    <row r="44" spans="1:29" ht="12.75" customHeight="1" x14ac:dyDescent="0.2">
      <c r="A44" s="7" t="s">
        <v>622</v>
      </c>
      <c r="B44" s="397" t="s">
        <v>630</v>
      </c>
      <c r="C44" s="397" t="s">
        <v>624</v>
      </c>
      <c r="D44" s="398">
        <v>1850.8050000000001</v>
      </c>
      <c r="E44" s="400" t="s">
        <v>521</v>
      </c>
      <c r="F44" s="402">
        <v>1</v>
      </c>
      <c r="G44" s="402">
        <v>1</v>
      </c>
      <c r="H44" s="401"/>
      <c r="I44" s="401"/>
      <c r="J44" s="401"/>
      <c r="K44" s="401"/>
      <c r="L44" s="401"/>
      <c r="M44" s="401"/>
      <c r="N44" s="401"/>
      <c r="O44" s="401"/>
      <c r="P44" s="401"/>
      <c r="Q44" s="401"/>
      <c r="R44" s="401"/>
      <c r="S44" s="401"/>
      <c r="T44" s="401"/>
      <c r="U44" s="401"/>
      <c r="V44" s="401"/>
      <c r="W44" s="401"/>
      <c r="X44" s="401"/>
      <c r="Y44" s="401"/>
      <c r="Z44" s="401"/>
      <c r="AA44" s="401"/>
      <c r="AB44" s="401"/>
      <c r="AC44" s="401"/>
    </row>
    <row r="45" spans="1:29" ht="12.75" customHeight="1" x14ac:dyDescent="0.2">
      <c r="A45" s="7" t="s">
        <v>622</v>
      </c>
      <c r="B45" s="397" t="s">
        <v>630</v>
      </c>
      <c r="C45" s="397" t="s">
        <v>624</v>
      </c>
      <c r="D45" s="398">
        <v>1850.8050000000001</v>
      </c>
      <c r="E45" s="400" t="s">
        <v>533</v>
      </c>
      <c r="F45" s="401"/>
      <c r="G45" s="401"/>
      <c r="H45" s="401"/>
      <c r="I45" s="401"/>
      <c r="J45" s="401"/>
      <c r="K45" s="401"/>
      <c r="L45" s="401"/>
      <c r="M45" s="401"/>
      <c r="N45" s="401"/>
      <c r="O45" s="401"/>
      <c r="P45" s="401"/>
      <c r="Q45" s="402">
        <v>1</v>
      </c>
      <c r="R45" s="401"/>
      <c r="S45" s="401"/>
      <c r="T45" s="401"/>
      <c r="U45" s="401"/>
      <c r="V45" s="401"/>
      <c r="W45" s="401"/>
      <c r="X45" s="401"/>
      <c r="Y45" s="401"/>
      <c r="Z45" s="401"/>
      <c r="AA45" s="401"/>
      <c r="AB45" s="401"/>
      <c r="AC45" s="401"/>
    </row>
    <row r="46" spans="1:29" ht="12.75" customHeight="1" x14ac:dyDescent="0.2">
      <c r="A46" s="7" t="s">
        <v>622</v>
      </c>
      <c r="B46" s="397" t="s">
        <v>630</v>
      </c>
      <c r="C46" s="397" t="s">
        <v>624</v>
      </c>
      <c r="D46" s="398">
        <v>1850.8050000000001</v>
      </c>
      <c r="E46" s="400" t="s">
        <v>609</v>
      </c>
      <c r="F46" s="401"/>
      <c r="G46" s="401"/>
      <c r="H46" s="401"/>
      <c r="I46" s="401"/>
      <c r="J46" s="401"/>
      <c r="K46" s="401"/>
      <c r="L46" s="401"/>
      <c r="M46" s="401"/>
      <c r="N46" s="401"/>
      <c r="O46" s="401"/>
      <c r="P46" s="401"/>
      <c r="Q46" s="401"/>
      <c r="R46" s="401"/>
      <c r="S46" s="401"/>
      <c r="T46" s="401"/>
      <c r="U46" s="401"/>
      <c r="V46" s="401"/>
      <c r="W46" s="402">
        <v>20</v>
      </c>
      <c r="X46" s="402">
        <v>26</v>
      </c>
      <c r="Y46" s="402">
        <v>14</v>
      </c>
      <c r="Z46" s="402">
        <v>16</v>
      </c>
      <c r="AA46" s="402">
        <v>21</v>
      </c>
      <c r="AB46" s="402">
        <v>29</v>
      </c>
      <c r="AC46" s="401"/>
    </row>
    <row r="47" spans="1:29" ht="12.75" customHeight="1" x14ac:dyDescent="0.2">
      <c r="A47" s="7" t="s">
        <v>622</v>
      </c>
      <c r="B47" s="397" t="s">
        <v>630</v>
      </c>
      <c r="C47" s="397" t="s">
        <v>624</v>
      </c>
      <c r="D47" s="398">
        <v>1850.8050000000001</v>
      </c>
      <c r="E47" s="400" t="s">
        <v>336</v>
      </c>
      <c r="F47" s="401"/>
      <c r="G47" s="401"/>
      <c r="H47" s="401"/>
      <c r="I47" s="401"/>
      <c r="J47" s="401"/>
      <c r="K47" s="401"/>
      <c r="L47" s="401"/>
      <c r="M47" s="401"/>
      <c r="N47" s="401"/>
      <c r="O47" s="402">
        <v>1</v>
      </c>
      <c r="P47" s="401"/>
      <c r="Q47" s="401"/>
      <c r="R47" s="401"/>
      <c r="S47" s="401"/>
      <c r="T47" s="401"/>
      <c r="U47" s="401"/>
      <c r="V47" s="402">
        <v>3</v>
      </c>
      <c r="W47" s="401"/>
      <c r="X47" s="402">
        <v>1</v>
      </c>
      <c r="Y47" s="401"/>
      <c r="Z47" s="402">
        <v>1</v>
      </c>
      <c r="AA47" s="401"/>
      <c r="AB47" s="401"/>
      <c r="AC47" s="401"/>
    </row>
    <row r="48" spans="1:29" ht="12.75" customHeight="1" x14ac:dyDescent="0.2">
      <c r="A48" s="7" t="s">
        <v>622</v>
      </c>
      <c r="B48" s="397" t="s">
        <v>630</v>
      </c>
      <c r="C48" s="397" t="s">
        <v>624</v>
      </c>
      <c r="D48" s="398">
        <v>1850.8050000000001</v>
      </c>
      <c r="E48" s="400" t="s">
        <v>339</v>
      </c>
      <c r="F48" s="401"/>
      <c r="G48" s="401"/>
      <c r="H48" s="401"/>
      <c r="I48" s="401"/>
      <c r="J48" s="401"/>
      <c r="K48" s="401"/>
      <c r="L48" s="401"/>
      <c r="M48" s="401"/>
      <c r="N48" s="401"/>
      <c r="O48" s="401"/>
      <c r="P48" s="401"/>
      <c r="Q48" s="402">
        <v>2</v>
      </c>
      <c r="R48" s="401"/>
      <c r="S48" s="401"/>
      <c r="T48" s="401"/>
      <c r="U48" s="401"/>
      <c r="V48" s="401"/>
      <c r="W48" s="401"/>
      <c r="X48" s="401"/>
      <c r="Y48" s="401"/>
      <c r="Z48" s="401"/>
      <c r="AA48" s="401"/>
      <c r="AB48" s="401"/>
      <c r="AC48" s="401"/>
    </row>
    <row r="49" spans="1:29" ht="12.75" customHeight="1" x14ac:dyDescent="0.2">
      <c r="A49" s="7" t="s">
        <v>622</v>
      </c>
      <c r="B49" s="397" t="s">
        <v>630</v>
      </c>
      <c r="C49" s="397" t="s">
        <v>624</v>
      </c>
      <c r="D49" s="398">
        <v>1865.8050000000001</v>
      </c>
      <c r="E49" s="400" t="s">
        <v>605</v>
      </c>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2">
        <v>1</v>
      </c>
    </row>
    <row r="50" spans="1:29" ht="12.75" customHeight="1" x14ac:dyDescent="0.2">
      <c r="A50" s="7" t="s">
        <v>622</v>
      </c>
      <c r="B50" s="397" t="s">
        <v>630</v>
      </c>
      <c r="C50" s="397" t="s">
        <v>624</v>
      </c>
      <c r="D50" s="398">
        <v>1865.8050000000001</v>
      </c>
      <c r="E50" s="400" t="s">
        <v>266</v>
      </c>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2">
        <v>31</v>
      </c>
    </row>
    <row r="51" spans="1:29" ht="12.75" customHeight="1" x14ac:dyDescent="0.2">
      <c r="A51" s="7" t="s">
        <v>622</v>
      </c>
      <c r="B51" s="397" t="s">
        <v>630</v>
      </c>
      <c r="C51" s="397" t="s">
        <v>624</v>
      </c>
      <c r="D51" s="398">
        <v>1865.8050000000001</v>
      </c>
      <c r="E51" s="400" t="s">
        <v>1777</v>
      </c>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2">
        <v>1</v>
      </c>
    </row>
    <row r="52" spans="1:29" ht="12.75" customHeight="1" x14ac:dyDescent="0.2">
      <c r="A52" s="7" t="s">
        <v>622</v>
      </c>
      <c r="B52" s="397" t="s">
        <v>630</v>
      </c>
      <c r="C52" s="397" t="s">
        <v>624</v>
      </c>
      <c r="D52" s="398">
        <v>1865.8050000000001</v>
      </c>
      <c r="E52" s="400" t="s">
        <v>503</v>
      </c>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2">
        <v>1</v>
      </c>
    </row>
    <row r="53" spans="1:29" ht="12.75" customHeight="1" x14ac:dyDescent="0.2">
      <c r="A53" s="7" t="s">
        <v>622</v>
      </c>
      <c r="B53" s="397" t="s">
        <v>630</v>
      </c>
      <c r="C53" s="397" t="s">
        <v>624</v>
      </c>
      <c r="D53" s="398">
        <v>1865.8050000000001</v>
      </c>
      <c r="E53" s="400" t="s">
        <v>597</v>
      </c>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2">
        <v>1</v>
      </c>
    </row>
    <row r="54" spans="1:29" ht="12.75" customHeight="1" x14ac:dyDescent="0.2">
      <c r="A54" s="7" t="s">
        <v>622</v>
      </c>
      <c r="B54" s="397" t="s">
        <v>630</v>
      </c>
      <c r="C54" s="397" t="s">
        <v>624</v>
      </c>
      <c r="D54" s="398">
        <v>1865.8050000000001</v>
      </c>
      <c r="E54" s="400" t="s">
        <v>609</v>
      </c>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2">
        <v>24</v>
      </c>
    </row>
    <row r="55" spans="1:29" ht="12.75" customHeight="1" x14ac:dyDescent="0.2">
      <c r="A55" s="7" t="s">
        <v>622</v>
      </c>
      <c r="B55" s="397" t="s">
        <v>630</v>
      </c>
      <c r="C55" s="397" t="s">
        <v>616</v>
      </c>
      <c r="D55" s="398">
        <v>1940.0920000000001</v>
      </c>
      <c r="E55" s="400" t="s">
        <v>1623</v>
      </c>
      <c r="F55" s="401"/>
      <c r="G55" s="401"/>
      <c r="H55" s="401"/>
      <c r="I55" s="401"/>
      <c r="J55" s="401"/>
      <c r="K55" s="401"/>
      <c r="L55" s="401"/>
      <c r="M55" s="401"/>
      <c r="N55" s="401"/>
      <c r="O55" s="401"/>
      <c r="P55" s="401"/>
      <c r="Q55" s="401"/>
      <c r="R55" s="401"/>
      <c r="S55" s="401"/>
      <c r="T55" s="401"/>
      <c r="U55" s="401"/>
      <c r="V55" s="401"/>
      <c r="W55" s="401"/>
      <c r="X55" s="401"/>
      <c r="Y55" s="401"/>
      <c r="Z55" s="402">
        <v>3</v>
      </c>
      <c r="AA55" s="401"/>
      <c r="AB55" s="401"/>
      <c r="AC55" s="401"/>
    </row>
    <row r="56" spans="1:29" ht="12.75" customHeight="1" x14ac:dyDescent="0.2">
      <c r="A56" s="7" t="s">
        <v>622</v>
      </c>
      <c r="B56" s="397" t="s">
        <v>630</v>
      </c>
      <c r="C56" s="397" t="s">
        <v>616</v>
      </c>
      <c r="D56" s="398">
        <v>1940.0920000000001</v>
      </c>
      <c r="E56" s="400" t="s">
        <v>596</v>
      </c>
      <c r="F56" s="401"/>
      <c r="G56" s="401"/>
      <c r="H56" s="401"/>
      <c r="I56" s="401"/>
      <c r="J56" s="401"/>
      <c r="K56" s="401"/>
      <c r="L56" s="401"/>
      <c r="M56" s="401"/>
      <c r="N56" s="402">
        <v>1</v>
      </c>
      <c r="O56" s="401"/>
      <c r="P56" s="401"/>
      <c r="Q56" s="401"/>
      <c r="R56" s="402">
        <v>8</v>
      </c>
      <c r="S56" s="401"/>
      <c r="T56" s="401"/>
      <c r="U56" s="401"/>
      <c r="V56" s="401"/>
      <c r="W56" s="401"/>
      <c r="X56" s="401"/>
      <c r="Y56" s="401"/>
      <c r="Z56" s="401"/>
      <c r="AA56" s="401"/>
      <c r="AB56" s="401"/>
      <c r="AC56" s="401"/>
    </row>
    <row r="57" spans="1:29" ht="12.75" customHeight="1" x14ac:dyDescent="0.2">
      <c r="A57" s="7" t="s">
        <v>622</v>
      </c>
      <c r="B57" s="397" t="s">
        <v>630</v>
      </c>
      <c r="C57" s="397" t="s">
        <v>616</v>
      </c>
      <c r="D57" s="398">
        <v>1940.0920000000001</v>
      </c>
      <c r="E57" s="400" t="s">
        <v>602</v>
      </c>
      <c r="F57" s="401"/>
      <c r="G57" s="401"/>
      <c r="H57" s="401"/>
      <c r="I57" s="401"/>
      <c r="J57" s="401"/>
      <c r="K57" s="401"/>
      <c r="L57" s="401"/>
      <c r="M57" s="401"/>
      <c r="N57" s="401"/>
      <c r="O57" s="401"/>
      <c r="P57" s="401"/>
      <c r="Q57" s="401"/>
      <c r="R57" s="402">
        <v>7</v>
      </c>
      <c r="S57" s="402">
        <v>3</v>
      </c>
      <c r="T57" s="402">
        <v>6</v>
      </c>
      <c r="U57" s="401"/>
      <c r="V57" s="401"/>
      <c r="W57" s="402">
        <v>1</v>
      </c>
      <c r="X57" s="402">
        <v>4</v>
      </c>
      <c r="Y57" s="401"/>
      <c r="Z57" s="401"/>
      <c r="AA57" s="402">
        <v>3</v>
      </c>
      <c r="AB57" s="401"/>
      <c r="AC57" s="401"/>
    </row>
    <row r="58" spans="1:29" ht="12.75" customHeight="1" x14ac:dyDescent="0.2">
      <c r="A58" s="7" t="s">
        <v>622</v>
      </c>
      <c r="B58" s="397" t="s">
        <v>630</v>
      </c>
      <c r="C58" s="397" t="s">
        <v>616</v>
      </c>
      <c r="D58" s="398">
        <v>1940.0920000000001</v>
      </c>
      <c r="E58" s="400" t="s">
        <v>605</v>
      </c>
      <c r="F58" s="401"/>
      <c r="G58" s="401"/>
      <c r="H58" s="401"/>
      <c r="I58" s="401"/>
      <c r="J58" s="401"/>
      <c r="K58" s="401"/>
      <c r="L58" s="402">
        <v>47</v>
      </c>
      <c r="M58" s="402">
        <v>44</v>
      </c>
      <c r="N58" s="401"/>
      <c r="O58" s="401"/>
      <c r="P58" s="401"/>
      <c r="Q58" s="402">
        <v>1</v>
      </c>
      <c r="R58" s="401"/>
      <c r="S58" s="401"/>
      <c r="T58" s="402">
        <v>4</v>
      </c>
      <c r="U58" s="402">
        <v>3</v>
      </c>
      <c r="V58" s="401"/>
      <c r="W58" s="401"/>
      <c r="X58" s="402">
        <v>1</v>
      </c>
      <c r="Y58" s="402">
        <v>1</v>
      </c>
      <c r="Z58" s="401"/>
      <c r="AA58" s="402">
        <v>4</v>
      </c>
      <c r="AB58" s="401"/>
      <c r="AC58" s="401"/>
    </row>
    <row r="59" spans="1:29" ht="12.75" customHeight="1" x14ac:dyDescent="0.2">
      <c r="A59" s="7" t="s">
        <v>622</v>
      </c>
      <c r="B59" s="397" t="s">
        <v>630</v>
      </c>
      <c r="C59" s="397" t="s">
        <v>616</v>
      </c>
      <c r="D59" s="398">
        <v>1940.0920000000001</v>
      </c>
      <c r="E59" s="400" t="s">
        <v>608</v>
      </c>
      <c r="F59" s="401"/>
      <c r="G59" s="401"/>
      <c r="H59" s="401"/>
      <c r="I59" s="401"/>
      <c r="J59" s="401"/>
      <c r="K59" s="401"/>
      <c r="L59" s="401"/>
      <c r="M59" s="401"/>
      <c r="N59" s="401"/>
      <c r="O59" s="401"/>
      <c r="P59" s="401"/>
      <c r="Q59" s="401"/>
      <c r="R59" s="401"/>
      <c r="S59" s="401"/>
      <c r="T59" s="401"/>
      <c r="U59" s="401"/>
      <c r="V59" s="401"/>
      <c r="W59" s="401"/>
      <c r="X59" s="402">
        <v>1</v>
      </c>
      <c r="Y59" s="401"/>
      <c r="Z59" s="402">
        <v>2</v>
      </c>
      <c r="AA59" s="401"/>
      <c r="AB59" s="401"/>
      <c r="AC59" s="401"/>
    </row>
    <row r="60" spans="1:29" ht="12.75" customHeight="1" x14ac:dyDescent="0.2">
      <c r="A60" s="7" t="s">
        <v>622</v>
      </c>
      <c r="B60" s="397" t="s">
        <v>630</v>
      </c>
      <c r="C60" s="397" t="s">
        <v>616</v>
      </c>
      <c r="D60" s="398">
        <v>1940.0920000000001</v>
      </c>
      <c r="E60" s="400" t="s">
        <v>176</v>
      </c>
      <c r="F60" s="401"/>
      <c r="G60" s="401"/>
      <c r="H60" s="401"/>
      <c r="I60" s="401"/>
      <c r="J60" s="401"/>
      <c r="K60" s="401"/>
      <c r="L60" s="401"/>
      <c r="M60" s="401"/>
      <c r="N60" s="401"/>
      <c r="O60" s="401"/>
      <c r="P60" s="401"/>
      <c r="Q60" s="402">
        <v>158</v>
      </c>
      <c r="R60" s="402">
        <v>226</v>
      </c>
      <c r="S60" s="402">
        <v>232</v>
      </c>
      <c r="T60" s="402">
        <v>231</v>
      </c>
      <c r="U60" s="402">
        <v>256</v>
      </c>
      <c r="V60" s="402">
        <v>269</v>
      </c>
      <c r="W60" s="402">
        <v>287</v>
      </c>
      <c r="X60" s="402">
        <v>262</v>
      </c>
      <c r="Y60" s="402">
        <v>164</v>
      </c>
      <c r="Z60" s="402">
        <v>194</v>
      </c>
      <c r="AA60" s="402">
        <v>230</v>
      </c>
      <c r="AB60" s="402">
        <v>15</v>
      </c>
      <c r="AC60" s="401"/>
    </row>
    <row r="61" spans="1:29" ht="12.75" customHeight="1" x14ac:dyDescent="0.2">
      <c r="A61" s="7" t="s">
        <v>622</v>
      </c>
      <c r="B61" s="397" t="s">
        <v>630</v>
      </c>
      <c r="C61" s="397" t="s">
        <v>616</v>
      </c>
      <c r="D61" s="398">
        <v>1940.0920000000001</v>
      </c>
      <c r="E61" s="400" t="s">
        <v>179</v>
      </c>
      <c r="F61" s="401"/>
      <c r="G61" s="402">
        <v>25</v>
      </c>
      <c r="H61" s="402">
        <v>209</v>
      </c>
      <c r="I61" s="402">
        <v>207</v>
      </c>
      <c r="J61" s="402">
        <v>212</v>
      </c>
      <c r="K61" s="402">
        <v>212</v>
      </c>
      <c r="L61" s="402">
        <v>219</v>
      </c>
      <c r="M61" s="402">
        <v>196</v>
      </c>
      <c r="N61" s="402">
        <v>222</v>
      </c>
      <c r="O61" s="402">
        <v>219</v>
      </c>
      <c r="P61" s="402">
        <v>233</v>
      </c>
      <c r="Q61" s="402">
        <v>89</v>
      </c>
      <c r="R61" s="402">
        <v>1</v>
      </c>
      <c r="S61" s="401"/>
      <c r="T61" s="402">
        <v>1</v>
      </c>
      <c r="U61" s="401"/>
      <c r="V61" s="401"/>
      <c r="W61" s="402">
        <v>1</v>
      </c>
      <c r="X61" s="402">
        <v>15</v>
      </c>
      <c r="Y61" s="402">
        <v>14</v>
      </c>
      <c r="Z61" s="402">
        <v>3</v>
      </c>
      <c r="AA61" s="402">
        <v>28</v>
      </c>
      <c r="AB61" s="402">
        <v>9</v>
      </c>
      <c r="AC61" s="401"/>
    </row>
    <row r="62" spans="1:29" ht="12.75" customHeight="1" x14ac:dyDescent="0.2">
      <c r="A62" s="7" t="s">
        <v>622</v>
      </c>
      <c r="B62" s="397" t="s">
        <v>630</v>
      </c>
      <c r="C62" s="397" t="s">
        <v>616</v>
      </c>
      <c r="D62" s="398">
        <v>1940.0920000000001</v>
      </c>
      <c r="E62" s="400" t="s">
        <v>1851</v>
      </c>
      <c r="F62" s="401"/>
      <c r="G62" s="401"/>
      <c r="H62" s="401"/>
      <c r="I62" s="401"/>
      <c r="J62" s="401"/>
      <c r="K62" s="401"/>
      <c r="L62" s="401"/>
      <c r="M62" s="401"/>
      <c r="N62" s="401"/>
      <c r="O62" s="401"/>
      <c r="P62" s="401"/>
      <c r="Q62" s="401"/>
      <c r="R62" s="401"/>
      <c r="S62" s="401"/>
      <c r="T62" s="401"/>
      <c r="U62" s="401"/>
      <c r="V62" s="401"/>
      <c r="W62" s="401"/>
      <c r="X62" s="401"/>
      <c r="Y62" s="401"/>
      <c r="Z62" s="401"/>
      <c r="AA62" s="402">
        <v>5</v>
      </c>
      <c r="AB62" s="402">
        <v>232</v>
      </c>
      <c r="AC62" s="401"/>
    </row>
    <row r="63" spans="1:29" ht="12.75" customHeight="1" x14ac:dyDescent="0.2">
      <c r="A63" s="7" t="s">
        <v>622</v>
      </c>
      <c r="B63" s="397" t="s">
        <v>630</v>
      </c>
      <c r="C63" s="397" t="s">
        <v>616</v>
      </c>
      <c r="D63" s="398">
        <v>1940.0920000000001</v>
      </c>
      <c r="E63" s="400" t="s">
        <v>186</v>
      </c>
      <c r="F63" s="401"/>
      <c r="G63" s="401"/>
      <c r="H63" s="402">
        <v>1</v>
      </c>
      <c r="I63" s="401"/>
      <c r="J63" s="401"/>
      <c r="K63" s="401"/>
      <c r="L63" s="401"/>
      <c r="M63" s="401"/>
      <c r="N63" s="401"/>
      <c r="O63" s="401"/>
      <c r="P63" s="402">
        <v>2</v>
      </c>
      <c r="Q63" s="401"/>
      <c r="R63" s="401"/>
      <c r="S63" s="402">
        <v>4</v>
      </c>
      <c r="T63" s="402">
        <v>2</v>
      </c>
      <c r="U63" s="401"/>
      <c r="V63" s="401"/>
      <c r="W63" s="402">
        <v>2</v>
      </c>
      <c r="X63" s="402">
        <v>3</v>
      </c>
      <c r="Y63" s="402">
        <v>1</v>
      </c>
      <c r="Z63" s="401"/>
      <c r="AA63" s="401"/>
      <c r="AB63" s="401"/>
      <c r="AC63" s="401"/>
    </row>
    <row r="64" spans="1:29" ht="12.75" customHeight="1" x14ac:dyDescent="0.2">
      <c r="A64" s="7" t="s">
        <v>622</v>
      </c>
      <c r="B64" s="397" t="s">
        <v>630</v>
      </c>
      <c r="C64" s="397" t="s">
        <v>616</v>
      </c>
      <c r="D64" s="398">
        <v>1940.0920000000001</v>
      </c>
      <c r="E64" s="400" t="s">
        <v>251</v>
      </c>
      <c r="F64" s="401"/>
      <c r="G64" s="401"/>
      <c r="H64" s="401"/>
      <c r="I64" s="401"/>
      <c r="J64" s="401"/>
      <c r="K64" s="401"/>
      <c r="L64" s="401"/>
      <c r="M64" s="401"/>
      <c r="N64" s="401"/>
      <c r="O64" s="401"/>
      <c r="P64" s="402">
        <v>1</v>
      </c>
      <c r="Q64" s="401"/>
      <c r="R64" s="401"/>
      <c r="S64" s="401"/>
      <c r="T64" s="401"/>
      <c r="U64" s="401"/>
      <c r="V64" s="401"/>
      <c r="W64" s="401"/>
      <c r="X64" s="401"/>
      <c r="Y64" s="401"/>
      <c r="Z64" s="401"/>
      <c r="AA64" s="401"/>
      <c r="AB64" s="401"/>
      <c r="AC64" s="401"/>
    </row>
    <row r="65" spans="1:29" ht="12.75" customHeight="1" x14ac:dyDescent="0.2">
      <c r="A65" s="7" t="s">
        <v>622</v>
      </c>
      <c r="B65" s="397" t="s">
        <v>630</v>
      </c>
      <c r="C65" s="397" t="s">
        <v>616</v>
      </c>
      <c r="D65" s="398">
        <v>1940.0920000000001</v>
      </c>
      <c r="E65" s="400" t="s">
        <v>263</v>
      </c>
      <c r="F65" s="402">
        <v>1</v>
      </c>
      <c r="G65" s="402">
        <v>12</v>
      </c>
      <c r="H65" s="401"/>
      <c r="I65" s="402">
        <v>1</v>
      </c>
      <c r="J65" s="401"/>
      <c r="K65" s="402">
        <v>11</v>
      </c>
      <c r="L65" s="402">
        <v>2</v>
      </c>
      <c r="M65" s="402">
        <v>2</v>
      </c>
      <c r="N65" s="402">
        <v>3</v>
      </c>
      <c r="O65" s="402">
        <v>1</v>
      </c>
      <c r="P65" s="402">
        <v>8</v>
      </c>
      <c r="Q65" s="402">
        <v>25</v>
      </c>
      <c r="R65" s="402">
        <v>6</v>
      </c>
      <c r="S65" s="402">
        <v>9</v>
      </c>
      <c r="T65" s="402">
        <v>1</v>
      </c>
      <c r="U65" s="401"/>
      <c r="V65" s="402">
        <v>1</v>
      </c>
      <c r="W65" s="402">
        <v>6</v>
      </c>
      <c r="X65" s="402">
        <v>5</v>
      </c>
      <c r="Y65" s="402">
        <v>1</v>
      </c>
      <c r="Z65" s="402">
        <v>4</v>
      </c>
      <c r="AA65" s="402">
        <v>3</v>
      </c>
      <c r="AB65" s="402">
        <v>1</v>
      </c>
      <c r="AC65" s="401"/>
    </row>
    <row r="66" spans="1:29" ht="12.75" customHeight="1" x14ac:dyDescent="0.2">
      <c r="A66" s="7" t="s">
        <v>622</v>
      </c>
      <c r="B66" s="397" t="s">
        <v>630</v>
      </c>
      <c r="C66" s="397" t="s">
        <v>616</v>
      </c>
      <c r="D66" s="398">
        <v>1940.0920000000001</v>
      </c>
      <c r="E66" s="400" t="s">
        <v>266</v>
      </c>
      <c r="F66" s="401"/>
      <c r="G66" s="401"/>
      <c r="H66" s="401"/>
      <c r="I66" s="401"/>
      <c r="J66" s="401"/>
      <c r="K66" s="402">
        <v>23</v>
      </c>
      <c r="L66" s="402">
        <v>1</v>
      </c>
      <c r="M66" s="401"/>
      <c r="N66" s="402">
        <v>3</v>
      </c>
      <c r="O66" s="402">
        <v>2</v>
      </c>
      <c r="P66" s="402">
        <v>22</v>
      </c>
      <c r="Q66" s="401"/>
      <c r="R66" s="402">
        <v>5</v>
      </c>
      <c r="S66" s="401"/>
      <c r="T66" s="402">
        <v>1</v>
      </c>
      <c r="U66" s="402">
        <v>1</v>
      </c>
      <c r="V66" s="402">
        <v>1</v>
      </c>
      <c r="W66" s="401"/>
      <c r="X66" s="401"/>
      <c r="Y66" s="401"/>
      <c r="Z66" s="402">
        <v>2</v>
      </c>
      <c r="AA66" s="402">
        <v>45</v>
      </c>
      <c r="AB66" s="402">
        <v>43</v>
      </c>
      <c r="AC66" s="401"/>
    </row>
    <row r="67" spans="1:29" ht="12.75" customHeight="1" x14ac:dyDescent="0.2">
      <c r="A67" s="7" t="s">
        <v>622</v>
      </c>
      <c r="B67" s="397" t="s">
        <v>630</v>
      </c>
      <c r="C67" s="397" t="s">
        <v>616</v>
      </c>
      <c r="D67" s="398">
        <v>1940.0920000000001</v>
      </c>
      <c r="E67" s="400" t="s">
        <v>316</v>
      </c>
      <c r="F67" s="402">
        <v>112</v>
      </c>
      <c r="G67" s="402">
        <v>136</v>
      </c>
      <c r="H67" s="402">
        <v>22</v>
      </c>
      <c r="I67" s="402">
        <v>30</v>
      </c>
      <c r="J67" s="402">
        <v>30</v>
      </c>
      <c r="K67" s="402">
        <v>26</v>
      </c>
      <c r="L67" s="402">
        <v>51</v>
      </c>
      <c r="M67" s="402">
        <v>77</v>
      </c>
      <c r="N67" s="402">
        <v>57</v>
      </c>
      <c r="O67" s="402">
        <v>45</v>
      </c>
      <c r="P67" s="402">
        <v>4</v>
      </c>
      <c r="Q67" s="401"/>
      <c r="R67" s="402">
        <v>4</v>
      </c>
      <c r="S67" s="401"/>
      <c r="T67" s="401"/>
      <c r="U67" s="401"/>
      <c r="V67" s="401"/>
      <c r="W67" s="401"/>
      <c r="X67" s="401"/>
      <c r="Y67" s="401"/>
      <c r="Z67" s="401"/>
      <c r="AA67" s="401"/>
      <c r="AB67" s="401"/>
      <c r="AC67" s="401"/>
    </row>
    <row r="68" spans="1:29" ht="12.75" customHeight="1" x14ac:dyDescent="0.2">
      <c r="A68" s="7" t="s">
        <v>622</v>
      </c>
      <c r="B68" s="397" t="s">
        <v>630</v>
      </c>
      <c r="C68" s="397" t="s">
        <v>616</v>
      </c>
      <c r="D68" s="398">
        <v>1940.0920000000001</v>
      </c>
      <c r="E68" s="400" t="s">
        <v>328</v>
      </c>
      <c r="F68" s="402">
        <v>191</v>
      </c>
      <c r="G68" s="402">
        <v>167</v>
      </c>
      <c r="H68" s="402">
        <v>8</v>
      </c>
      <c r="I68" s="401"/>
      <c r="J68" s="401"/>
      <c r="K68" s="401"/>
      <c r="L68" s="401"/>
      <c r="M68" s="402">
        <v>8</v>
      </c>
      <c r="N68" s="402">
        <v>1</v>
      </c>
      <c r="O68" s="401"/>
      <c r="P68" s="402">
        <v>4</v>
      </c>
      <c r="Q68" s="402">
        <v>3</v>
      </c>
      <c r="R68" s="401"/>
      <c r="S68" s="401"/>
      <c r="T68" s="402">
        <v>1</v>
      </c>
      <c r="U68" s="401"/>
      <c r="V68" s="401"/>
      <c r="W68" s="402">
        <v>2</v>
      </c>
      <c r="X68" s="401"/>
      <c r="Y68" s="401"/>
      <c r="Z68" s="401"/>
      <c r="AA68" s="401"/>
      <c r="AB68" s="401"/>
      <c r="AC68" s="401"/>
    </row>
    <row r="69" spans="1:29" ht="12.75" customHeight="1" x14ac:dyDescent="0.2">
      <c r="A69" s="7" t="s">
        <v>622</v>
      </c>
      <c r="B69" s="397" t="s">
        <v>630</v>
      </c>
      <c r="C69" s="397" t="s">
        <v>616</v>
      </c>
      <c r="D69" s="398">
        <v>1940.0920000000001</v>
      </c>
      <c r="E69" s="400" t="s">
        <v>337</v>
      </c>
      <c r="F69" s="401"/>
      <c r="G69" s="401"/>
      <c r="H69" s="401"/>
      <c r="I69" s="401"/>
      <c r="J69" s="401"/>
      <c r="K69" s="401"/>
      <c r="L69" s="401"/>
      <c r="M69" s="401"/>
      <c r="N69" s="401"/>
      <c r="O69" s="401"/>
      <c r="P69" s="401"/>
      <c r="Q69" s="401"/>
      <c r="R69" s="401"/>
      <c r="S69" s="401"/>
      <c r="T69" s="401"/>
      <c r="U69" s="401"/>
      <c r="V69" s="401"/>
      <c r="W69" s="401"/>
      <c r="X69" s="401"/>
      <c r="Y69" s="401"/>
      <c r="Z69" s="401"/>
      <c r="AA69" s="401"/>
      <c r="AB69" s="402">
        <v>3</v>
      </c>
      <c r="AC69" s="401"/>
    </row>
    <row r="70" spans="1:29" ht="12.75" customHeight="1" x14ac:dyDescent="0.2">
      <c r="A70" s="7" t="s">
        <v>622</v>
      </c>
      <c r="B70" s="397" t="s">
        <v>630</v>
      </c>
      <c r="C70" s="397" t="s">
        <v>616</v>
      </c>
      <c r="D70" s="398">
        <v>1940.0920000000001</v>
      </c>
      <c r="E70" s="400" t="s">
        <v>1487</v>
      </c>
      <c r="F70" s="401"/>
      <c r="G70" s="401"/>
      <c r="H70" s="401"/>
      <c r="I70" s="401"/>
      <c r="J70" s="401"/>
      <c r="K70" s="401"/>
      <c r="L70" s="401"/>
      <c r="M70" s="401"/>
      <c r="N70" s="401"/>
      <c r="O70" s="401"/>
      <c r="P70" s="401"/>
      <c r="Q70" s="401"/>
      <c r="R70" s="401"/>
      <c r="S70" s="401"/>
      <c r="T70" s="401"/>
      <c r="U70" s="401"/>
      <c r="V70" s="401"/>
      <c r="W70" s="401"/>
      <c r="X70" s="401"/>
      <c r="Y70" s="401"/>
      <c r="Z70" s="401"/>
      <c r="AA70" s="402">
        <v>1</v>
      </c>
      <c r="AB70" s="401"/>
      <c r="AC70" s="401"/>
    </row>
    <row r="71" spans="1:29" ht="12.75" customHeight="1" x14ac:dyDescent="0.2">
      <c r="A71" s="7" t="s">
        <v>622</v>
      </c>
      <c r="B71" s="397" t="s">
        <v>630</v>
      </c>
      <c r="C71" s="397" t="s">
        <v>616</v>
      </c>
      <c r="D71" s="398">
        <v>1940.0920000000001</v>
      </c>
      <c r="E71" s="400" t="s">
        <v>487</v>
      </c>
      <c r="F71" s="401"/>
      <c r="G71" s="402">
        <v>1</v>
      </c>
      <c r="H71" s="402">
        <v>1</v>
      </c>
      <c r="I71" s="402">
        <v>1</v>
      </c>
      <c r="J71" s="402">
        <v>1</v>
      </c>
      <c r="K71" s="402">
        <v>1</v>
      </c>
      <c r="L71" s="402">
        <v>1</v>
      </c>
      <c r="M71" s="401"/>
      <c r="N71" s="401"/>
      <c r="O71" s="401"/>
      <c r="P71" s="402">
        <v>2</v>
      </c>
      <c r="Q71" s="402">
        <v>1</v>
      </c>
      <c r="R71" s="402">
        <v>1</v>
      </c>
      <c r="S71" s="401"/>
      <c r="T71" s="401"/>
      <c r="U71" s="401"/>
      <c r="V71" s="401"/>
      <c r="W71" s="401"/>
      <c r="X71" s="401"/>
      <c r="Y71" s="401"/>
      <c r="Z71" s="401"/>
      <c r="AA71" s="401"/>
      <c r="AB71" s="401"/>
      <c r="AC71" s="401"/>
    </row>
    <row r="72" spans="1:29" ht="12.75" customHeight="1" x14ac:dyDescent="0.2">
      <c r="A72" s="7" t="s">
        <v>622</v>
      </c>
      <c r="B72" s="397" t="s">
        <v>630</v>
      </c>
      <c r="C72" s="397" t="s">
        <v>616</v>
      </c>
      <c r="D72" s="398">
        <v>1940.0920000000001</v>
      </c>
      <c r="E72" s="400" t="s">
        <v>493</v>
      </c>
      <c r="F72" s="401"/>
      <c r="G72" s="402">
        <v>1</v>
      </c>
      <c r="H72" s="401"/>
      <c r="I72" s="401"/>
      <c r="J72" s="401"/>
      <c r="K72" s="401"/>
      <c r="L72" s="401"/>
      <c r="M72" s="401"/>
      <c r="N72" s="401"/>
      <c r="O72" s="401"/>
      <c r="P72" s="401"/>
      <c r="Q72" s="401"/>
      <c r="R72" s="401"/>
      <c r="S72" s="401"/>
      <c r="T72" s="401"/>
      <c r="U72" s="401"/>
      <c r="V72" s="401"/>
      <c r="W72" s="401"/>
      <c r="X72" s="401"/>
      <c r="Y72" s="401"/>
      <c r="Z72" s="401"/>
      <c r="AA72" s="401"/>
      <c r="AB72" s="401"/>
      <c r="AC72" s="401"/>
    </row>
    <row r="73" spans="1:29" ht="12.75" customHeight="1" x14ac:dyDescent="0.2">
      <c r="A73" s="7" t="s">
        <v>622</v>
      </c>
      <c r="B73" s="397" t="s">
        <v>630</v>
      </c>
      <c r="C73" s="397" t="s">
        <v>616</v>
      </c>
      <c r="D73" s="398">
        <v>1940.0920000000001</v>
      </c>
      <c r="E73" s="400" t="s">
        <v>514</v>
      </c>
      <c r="F73" s="401"/>
      <c r="G73" s="401"/>
      <c r="H73" s="401"/>
      <c r="I73" s="401"/>
      <c r="J73" s="402">
        <v>2</v>
      </c>
      <c r="K73" s="401"/>
      <c r="L73" s="402">
        <v>2</v>
      </c>
      <c r="M73" s="402">
        <v>2</v>
      </c>
      <c r="N73" s="402">
        <v>2</v>
      </c>
      <c r="O73" s="401"/>
      <c r="P73" s="401"/>
      <c r="Q73" s="401"/>
      <c r="R73" s="402">
        <v>1</v>
      </c>
      <c r="S73" s="401"/>
      <c r="T73" s="402">
        <v>3</v>
      </c>
      <c r="U73" s="402">
        <v>4</v>
      </c>
      <c r="V73" s="402">
        <v>1</v>
      </c>
      <c r="W73" s="402">
        <v>3</v>
      </c>
      <c r="X73" s="402">
        <v>2</v>
      </c>
      <c r="Y73" s="401"/>
      <c r="Z73" s="402">
        <v>1</v>
      </c>
      <c r="AA73" s="401"/>
      <c r="AB73" s="401"/>
      <c r="AC73" s="401"/>
    </row>
    <row r="74" spans="1:29" ht="12.75" customHeight="1" x14ac:dyDescent="0.2">
      <c r="A74" s="7" t="s">
        <v>622</v>
      </c>
      <c r="B74" s="397" t="s">
        <v>630</v>
      </c>
      <c r="C74" s="397" t="s">
        <v>616</v>
      </c>
      <c r="D74" s="398">
        <v>1940.0920000000001</v>
      </c>
      <c r="E74" s="400" t="s">
        <v>503</v>
      </c>
      <c r="F74" s="401"/>
      <c r="G74" s="401"/>
      <c r="H74" s="401"/>
      <c r="I74" s="401"/>
      <c r="J74" s="401"/>
      <c r="K74" s="401"/>
      <c r="L74" s="401"/>
      <c r="M74" s="401"/>
      <c r="N74" s="401"/>
      <c r="O74" s="401"/>
      <c r="P74" s="401"/>
      <c r="Q74" s="401"/>
      <c r="R74" s="401"/>
      <c r="S74" s="402">
        <v>1</v>
      </c>
      <c r="T74" s="402">
        <v>1</v>
      </c>
      <c r="U74" s="401"/>
      <c r="V74" s="401"/>
      <c r="W74" s="401"/>
      <c r="X74" s="401"/>
      <c r="Y74" s="401"/>
      <c r="Z74" s="401"/>
      <c r="AA74" s="401"/>
      <c r="AB74" s="401"/>
      <c r="AC74" s="401"/>
    </row>
    <row r="75" spans="1:29" ht="12.75" customHeight="1" x14ac:dyDescent="0.2">
      <c r="A75" s="7" t="s">
        <v>622</v>
      </c>
      <c r="B75" s="397" t="s">
        <v>630</v>
      </c>
      <c r="C75" s="397" t="s">
        <v>616</v>
      </c>
      <c r="D75" s="398">
        <v>1940.0920000000001</v>
      </c>
      <c r="E75" s="400" t="s">
        <v>521</v>
      </c>
      <c r="F75" s="401"/>
      <c r="G75" s="401"/>
      <c r="H75" s="401"/>
      <c r="I75" s="401"/>
      <c r="J75" s="401"/>
      <c r="K75" s="401"/>
      <c r="L75" s="401"/>
      <c r="M75" s="401"/>
      <c r="N75" s="401"/>
      <c r="O75" s="401"/>
      <c r="P75" s="401"/>
      <c r="Q75" s="401"/>
      <c r="R75" s="401"/>
      <c r="S75" s="401"/>
      <c r="T75" s="401"/>
      <c r="U75" s="401"/>
      <c r="V75" s="402">
        <v>1</v>
      </c>
      <c r="W75" s="401"/>
      <c r="X75" s="401"/>
      <c r="Y75" s="401"/>
      <c r="Z75" s="401"/>
      <c r="AA75" s="401"/>
      <c r="AB75" s="401"/>
      <c r="AC75" s="401"/>
    </row>
    <row r="76" spans="1:29" ht="12.75" customHeight="1" x14ac:dyDescent="0.2">
      <c r="A76" s="7" t="s">
        <v>622</v>
      </c>
      <c r="B76" s="397" t="s">
        <v>630</v>
      </c>
      <c r="C76" s="397" t="s">
        <v>616</v>
      </c>
      <c r="D76" s="398">
        <v>1940.0920000000001</v>
      </c>
      <c r="E76" s="400" t="s">
        <v>533</v>
      </c>
      <c r="F76" s="401"/>
      <c r="G76" s="401"/>
      <c r="H76" s="401"/>
      <c r="I76" s="401"/>
      <c r="J76" s="401"/>
      <c r="K76" s="401"/>
      <c r="L76" s="401"/>
      <c r="M76" s="401"/>
      <c r="N76" s="401"/>
      <c r="O76" s="401"/>
      <c r="P76" s="401"/>
      <c r="Q76" s="401"/>
      <c r="R76" s="401"/>
      <c r="S76" s="401"/>
      <c r="T76" s="402">
        <v>1</v>
      </c>
      <c r="U76" s="401"/>
      <c r="V76" s="401"/>
      <c r="W76" s="401"/>
      <c r="X76" s="401"/>
      <c r="Y76" s="401"/>
      <c r="Z76" s="401"/>
      <c r="AA76" s="402">
        <v>1</v>
      </c>
      <c r="AB76" s="401"/>
      <c r="AC76" s="401"/>
    </row>
    <row r="77" spans="1:29" ht="12.75" customHeight="1" x14ac:dyDescent="0.2">
      <c r="A77" s="7" t="s">
        <v>622</v>
      </c>
      <c r="B77" s="397" t="s">
        <v>630</v>
      </c>
      <c r="C77" s="397" t="s">
        <v>616</v>
      </c>
      <c r="D77" s="398">
        <v>1940.0920000000001</v>
      </c>
      <c r="E77" s="400" t="s">
        <v>597</v>
      </c>
      <c r="F77" s="401"/>
      <c r="G77" s="401"/>
      <c r="H77" s="401"/>
      <c r="I77" s="401"/>
      <c r="J77" s="401"/>
      <c r="K77" s="401"/>
      <c r="L77" s="401"/>
      <c r="M77" s="401"/>
      <c r="N77" s="401"/>
      <c r="O77" s="401"/>
      <c r="P77" s="401"/>
      <c r="Q77" s="401"/>
      <c r="R77" s="401"/>
      <c r="S77" s="401"/>
      <c r="T77" s="401"/>
      <c r="U77" s="401"/>
      <c r="V77" s="401"/>
      <c r="W77" s="401"/>
      <c r="X77" s="401"/>
      <c r="Y77" s="401"/>
      <c r="Z77" s="401"/>
      <c r="AA77" s="402">
        <v>1</v>
      </c>
      <c r="AB77" s="401"/>
      <c r="AC77" s="401"/>
    </row>
    <row r="78" spans="1:29" ht="12.75" customHeight="1" x14ac:dyDescent="0.2">
      <c r="A78" s="7" t="s">
        <v>622</v>
      </c>
      <c r="B78" s="397" t="s">
        <v>630</v>
      </c>
      <c r="C78" s="397" t="s">
        <v>616</v>
      </c>
      <c r="D78" s="398">
        <v>1940.0920000000001</v>
      </c>
      <c r="E78" s="400" t="s">
        <v>609</v>
      </c>
      <c r="F78" s="401"/>
      <c r="G78" s="401"/>
      <c r="H78" s="401"/>
      <c r="I78" s="401"/>
      <c r="J78" s="401"/>
      <c r="K78" s="401"/>
      <c r="L78" s="402">
        <v>1</v>
      </c>
      <c r="M78" s="401"/>
      <c r="N78" s="401"/>
      <c r="O78" s="401"/>
      <c r="P78" s="401"/>
      <c r="Q78" s="401"/>
      <c r="R78" s="401"/>
      <c r="S78" s="401"/>
      <c r="T78" s="402">
        <v>1</v>
      </c>
      <c r="U78" s="402">
        <v>1</v>
      </c>
      <c r="V78" s="402">
        <v>1</v>
      </c>
      <c r="W78" s="401"/>
      <c r="X78" s="402">
        <v>1</v>
      </c>
      <c r="Y78" s="401"/>
      <c r="Z78" s="402">
        <v>1</v>
      </c>
      <c r="AA78" s="401"/>
      <c r="AB78" s="401"/>
      <c r="AC78" s="401"/>
    </row>
    <row r="79" spans="1:29" ht="12.75" customHeight="1" x14ac:dyDescent="0.2">
      <c r="A79" s="7" t="s">
        <v>622</v>
      </c>
      <c r="B79" s="397" t="s">
        <v>630</v>
      </c>
      <c r="C79" s="397" t="s">
        <v>616</v>
      </c>
      <c r="D79" s="398">
        <v>1940.0920000000001</v>
      </c>
      <c r="E79" s="400" t="s">
        <v>208</v>
      </c>
      <c r="F79" s="401"/>
      <c r="G79" s="401"/>
      <c r="H79" s="401"/>
      <c r="I79" s="401"/>
      <c r="J79" s="401"/>
      <c r="K79" s="401"/>
      <c r="L79" s="401"/>
      <c r="M79" s="402">
        <v>1</v>
      </c>
      <c r="N79" s="401"/>
      <c r="O79" s="401"/>
      <c r="P79" s="401"/>
      <c r="Q79" s="401"/>
      <c r="R79" s="401"/>
      <c r="S79" s="401"/>
      <c r="T79" s="401"/>
      <c r="U79" s="401"/>
      <c r="V79" s="401"/>
      <c r="W79" s="401"/>
      <c r="X79" s="401"/>
      <c r="Y79" s="401"/>
      <c r="Z79" s="401"/>
      <c r="AA79" s="401"/>
      <c r="AB79" s="401"/>
      <c r="AC79" s="401"/>
    </row>
    <row r="80" spans="1:29" ht="12.75" customHeight="1" x14ac:dyDescent="0.2">
      <c r="A80" s="7" t="s">
        <v>622</v>
      </c>
      <c r="B80" s="397" t="s">
        <v>630</v>
      </c>
      <c r="C80" s="397" t="s">
        <v>616</v>
      </c>
      <c r="D80" s="398">
        <v>1940.0920000000001</v>
      </c>
      <c r="E80" s="400" t="s">
        <v>244</v>
      </c>
      <c r="F80" s="401"/>
      <c r="G80" s="401"/>
      <c r="H80" s="401"/>
      <c r="I80" s="401"/>
      <c r="J80" s="401"/>
      <c r="K80" s="402">
        <v>1</v>
      </c>
      <c r="L80" s="401"/>
      <c r="M80" s="401"/>
      <c r="N80" s="401"/>
      <c r="O80" s="401"/>
      <c r="P80" s="401"/>
      <c r="Q80" s="401"/>
      <c r="R80" s="401"/>
      <c r="S80" s="401"/>
      <c r="T80" s="401"/>
      <c r="U80" s="401"/>
      <c r="V80" s="401"/>
      <c r="W80" s="401"/>
      <c r="X80" s="401"/>
      <c r="Y80" s="401"/>
      <c r="Z80" s="401"/>
      <c r="AA80" s="401"/>
      <c r="AB80" s="401"/>
      <c r="AC80" s="401"/>
    </row>
    <row r="81" spans="1:29" ht="12.75" customHeight="1" x14ac:dyDescent="0.2">
      <c r="A81" s="7" t="s">
        <v>622</v>
      </c>
      <c r="B81" s="397" t="s">
        <v>630</v>
      </c>
      <c r="C81" s="397" t="s">
        <v>616</v>
      </c>
      <c r="D81" s="398">
        <v>1940.0920000000001</v>
      </c>
      <c r="E81" s="400" t="s">
        <v>333</v>
      </c>
      <c r="F81" s="401"/>
      <c r="G81" s="401"/>
      <c r="H81" s="401"/>
      <c r="I81" s="401"/>
      <c r="J81" s="401"/>
      <c r="K81" s="401"/>
      <c r="L81" s="401"/>
      <c r="M81" s="401"/>
      <c r="N81" s="402">
        <v>1</v>
      </c>
      <c r="O81" s="401"/>
      <c r="P81" s="401"/>
      <c r="Q81" s="401"/>
      <c r="R81" s="401"/>
      <c r="S81" s="401"/>
      <c r="T81" s="401"/>
      <c r="U81" s="401"/>
      <c r="V81" s="401"/>
      <c r="W81" s="401"/>
      <c r="X81" s="401"/>
      <c r="Y81" s="401"/>
      <c r="Z81" s="401"/>
      <c r="AA81" s="401"/>
      <c r="AB81" s="401"/>
      <c r="AC81" s="401"/>
    </row>
    <row r="82" spans="1:29" ht="12.75" customHeight="1" x14ac:dyDescent="0.2">
      <c r="A82" s="7" t="s">
        <v>622</v>
      </c>
      <c r="B82" s="397" t="s">
        <v>630</v>
      </c>
      <c r="C82" s="397" t="s">
        <v>616</v>
      </c>
      <c r="D82" s="398">
        <v>1940.0920000000001</v>
      </c>
      <c r="E82" s="400" t="s">
        <v>336</v>
      </c>
      <c r="F82" s="401"/>
      <c r="G82" s="401"/>
      <c r="H82" s="401"/>
      <c r="I82" s="401"/>
      <c r="J82" s="401"/>
      <c r="K82" s="401"/>
      <c r="L82" s="401"/>
      <c r="M82" s="401"/>
      <c r="N82" s="401"/>
      <c r="O82" s="401"/>
      <c r="P82" s="401"/>
      <c r="Q82" s="401"/>
      <c r="R82" s="401"/>
      <c r="S82" s="401"/>
      <c r="T82" s="401"/>
      <c r="U82" s="402">
        <v>1</v>
      </c>
      <c r="V82" s="402">
        <v>2</v>
      </c>
      <c r="W82" s="402">
        <v>1</v>
      </c>
      <c r="X82" s="401"/>
      <c r="Y82" s="401"/>
      <c r="Z82" s="402">
        <v>1</v>
      </c>
      <c r="AA82" s="401"/>
      <c r="AB82" s="401"/>
      <c r="AC82" s="401"/>
    </row>
    <row r="83" spans="1:29" ht="12.75" customHeight="1" x14ac:dyDescent="0.2">
      <c r="A83" s="7" t="s">
        <v>622</v>
      </c>
      <c r="B83" s="397" t="s">
        <v>630</v>
      </c>
      <c r="C83" s="397" t="s">
        <v>616</v>
      </c>
      <c r="D83" s="398">
        <v>1940.0920000000001</v>
      </c>
      <c r="E83" s="400" t="s">
        <v>339</v>
      </c>
      <c r="F83" s="401"/>
      <c r="G83" s="401"/>
      <c r="H83" s="401"/>
      <c r="I83" s="401"/>
      <c r="J83" s="401"/>
      <c r="K83" s="401"/>
      <c r="L83" s="401"/>
      <c r="M83" s="401"/>
      <c r="N83" s="401"/>
      <c r="O83" s="401"/>
      <c r="P83" s="401"/>
      <c r="Q83" s="401"/>
      <c r="R83" s="401"/>
      <c r="S83" s="401"/>
      <c r="T83" s="402">
        <v>2</v>
      </c>
      <c r="U83" s="401"/>
      <c r="V83" s="401"/>
      <c r="W83" s="401"/>
      <c r="X83" s="401"/>
      <c r="Y83" s="401"/>
      <c r="Z83" s="401"/>
      <c r="AA83" s="401"/>
      <c r="AB83" s="401"/>
      <c r="AC83" s="401"/>
    </row>
    <row r="84" spans="1:29" ht="12.75" customHeight="1" x14ac:dyDescent="0.2">
      <c r="A84" s="7" t="s">
        <v>622</v>
      </c>
      <c r="B84" s="397" t="s">
        <v>630</v>
      </c>
      <c r="C84" s="397" t="s">
        <v>616</v>
      </c>
      <c r="D84" s="398">
        <v>1940.0920000000001</v>
      </c>
      <c r="E84" s="400" t="s">
        <v>519</v>
      </c>
      <c r="F84" s="401"/>
      <c r="G84" s="401"/>
      <c r="H84" s="401"/>
      <c r="I84" s="401"/>
      <c r="J84" s="401"/>
      <c r="K84" s="401"/>
      <c r="L84" s="401"/>
      <c r="M84" s="402">
        <v>1</v>
      </c>
      <c r="N84" s="401"/>
      <c r="O84" s="401"/>
      <c r="P84" s="401"/>
      <c r="Q84" s="401"/>
      <c r="R84" s="401"/>
      <c r="S84" s="401"/>
      <c r="T84" s="401"/>
      <c r="U84" s="401"/>
      <c r="V84" s="401"/>
      <c r="W84" s="401"/>
      <c r="X84" s="401"/>
      <c r="Y84" s="401"/>
      <c r="Z84" s="401"/>
      <c r="AA84" s="401"/>
      <c r="AB84" s="401"/>
      <c r="AC84" s="401"/>
    </row>
    <row r="85" spans="1:29" ht="12.75" customHeight="1" x14ac:dyDescent="0.2">
      <c r="A85" s="7" t="s">
        <v>622</v>
      </c>
      <c r="B85" s="397" t="s">
        <v>630</v>
      </c>
      <c r="C85" s="397" t="s">
        <v>616</v>
      </c>
      <c r="D85" s="398">
        <v>1955.0920000000001</v>
      </c>
      <c r="E85" s="400" t="s">
        <v>1623</v>
      </c>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2">
        <v>2</v>
      </c>
    </row>
    <row r="86" spans="1:29" ht="12.75" customHeight="1" x14ac:dyDescent="0.2">
      <c r="A86" s="7" t="s">
        <v>622</v>
      </c>
      <c r="B86" s="397" t="s">
        <v>630</v>
      </c>
      <c r="C86" s="397" t="s">
        <v>616</v>
      </c>
      <c r="D86" s="398">
        <v>1955.0920000000001</v>
      </c>
      <c r="E86" s="400" t="s">
        <v>176</v>
      </c>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2">
        <v>7</v>
      </c>
    </row>
    <row r="87" spans="1:29" ht="12.75" customHeight="1" x14ac:dyDescent="0.2">
      <c r="A87" s="7" t="s">
        <v>622</v>
      </c>
      <c r="B87" s="397" t="s">
        <v>630</v>
      </c>
      <c r="C87" s="397" t="s">
        <v>616</v>
      </c>
      <c r="D87" s="398">
        <v>1955.0920000000001</v>
      </c>
      <c r="E87" s="400" t="s">
        <v>1851</v>
      </c>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2">
        <v>239</v>
      </c>
    </row>
    <row r="88" spans="1:29" ht="12.75" customHeight="1" x14ac:dyDescent="0.2">
      <c r="A88" s="7" t="s">
        <v>622</v>
      </c>
      <c r="B88" s="397" t="s">
        <v>630</v>
      </c>
      <c r="C88" s="397" t="s">
        <v>616</v>
      </c>
      <c r="D88" s="398">
        <v>1955.0920000000001</v>
      </c>
      <c r="E88" s="400" t="s">
        <v>263</v>
      </c>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2">
        <v>1</v>
      </c>
    </row>
    <row r="89" spans="1:29" ht="12.75" customHeight="1" x14ac:dyDescent="0.2">
      <c r="A89" s="7" t="s">
        <v>622</v>
      </c>
      <c r="B89" s="397" t="s">
        <v>630</v>
      </c>
      <c r="C89" s="397" t="s">
        <v>616</v>
      </c>
      <c r="D89" s="398">
        <v>1955.0920000000001</v>
      </c>
      <c r="E89" s="400" t="s">
        <v>266</v>
      </c>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2">
        <v>37</v>
      </c>
    </row>
    <row r="90" spans="1:29" ht="12.75" customHeight="1" x14ac:dyDescent="0.2">
      <c r="A90" s="7" t="s">
        <v>622</v>
      </c>
      <c r="B90" s="397" t="s">
        <v>630</v>
      </c>
      <c r="C90" s="397" t="s">
        <v>616</v>
      </c>
      <c r="D90" s="398">
        <v>1955.0920000000001</v>
      </c>
      <c r="E90" s="400" t="s">
        <v>328</v>
      </c>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2">
        <v>1</v>
      </c>
    </row>
    <row r="91" spans="1:29" ht="12.75" customHeight="1" x14ac:dyDescent="0.2">
      <c r="A91" s="7" t="s">
        <v>622</v>
      </c>
      <c r="B91" s="397" t="s">
        <v>630</v>
      </c>
      <c r="C91" s="397" t="s">
        <v>616</v>
      </c>
      <c r="D91" s="398">
        <v>1955.0920000000001</v>
      </c>
      <c r="E91" s="400" t="s">
        <v>337</v>
      </c>
      <c r="F91" s="401"/>
      <c r="G91" s="401"/>
      <c r="H91" s="401"/>
      <c r="I91" s="401"/>
      <c r="J91" s="401"/>
      <c r="K91" s="401"/>
      <c r="L91" s="401"/>
      <c r="M91" s="401"/>
      <c r="N91" s="401"/>
      <c r="O91" s="401"/>
      <c r="P91" s="401"/>
      <c r="Q91" s="401"/>
      <c r="R91" s="401"/>
      <c r="S91" s="401"/>
      <c r="T91" s="401"/>
      <c r="U91" s="401"/>
      <c r="V91" s="401"/>
      <c r="W91" s="401"/>
      <c r="X91" s="401"/>
      <c r="Y91" s="401"/>
      <c r="Z91" s="401"/>
      <c r="AA91" s="401"/>
      <c r="AB91" s="401"/>
      <c r="AC91" s="402">
        <v>3</v>
      </c>
    </row>
    <row r="92" spans="1:29" ht="12.75" customHeight="1" x14ac:dyDescent="0.2">
      <c r="A92" s="7" t="s">
        <v>622</v>
      </c>
      <c r="B92" s="397" t="s">
        <v>630</v>
      </c>
      <c r="C92" s="397" t="s">
        <v>616</v>
      </c>
      <c r="D92" s="398">
        <v>1955.0920000000001</v>
      </c>
      <c r="E92" s="400" t="s">
        <v>514</v>
      </c>
      <c r="F92" s="401"/>
      <c r="G92" s="401"/>
      <c r="H92" s="401"/>
      <c r="I92" s="401"/>
      <c r="J92" s="401"/>
      <c r="K92" s="401"/>
      <c r="L92" s="401"/>
      <c r="M92" s="401"/>
      <c r="N92" s="401"/>
      <c r="O92" s="401"/>
      <c r="P92" s="401"/>
      <c r="Q92" s="401"/>
      <c r="R92" s="401"/>
      <c r="S92" s="401"/>
      <c r="T92" s="401"/>
      <c r="U92" s="401"/>
      <c r="V92" s="401"/>
      <c r="W92" s="401"/>
      <c r="X92" s="401"/>
      <c r="Y92" s="401"/>
      <c r="Z92" s="401"/>
      <c r="AA92" s="401"/>
      <c r="AB92" s="401"/>
      <c r="AC92" s="402">
        <v>1</v>
      </c>
    </row>
    <row r="93" spans="1:29" ht="12.75" customHeight="1" x14ac:dyDescent="0.2">
      <c r="A93" s="7" t="s">
        <v>622</v>
      </c>
      <c r="B93" s="397" t="s">
        <v>630</v>
      </c>
      <c r="C93" s="397" t="s">
        <v>616</v>
      </c>
      <c r="D93" s="398">
        <v>1955.0920000000001</v>
      </c>
      <c r="E93" s="400" t="s">
        <v>503</v>
      </c>
      <c r="F93" s="401"/>
      <c r="G93" s="401"/>
      <c r="H93" s="401"/>
      <c r="I93" s="401"/>
      <c r="J93" s="401"/>
      <c r="K93" s="401"/>
      <c r="L93" s="401"/>
      <c r="M93" s="401"/>
      <c r="N93" s="401"/>
      <c r="O93" s="401"/>
      <c r="P93" s="401"/>
      <c r="Q93" s="401"/>
      <c r="R93" s="401"/>
      <c r="S93" s="401"/>
      <c r="T93" s="401"/>
      <c r="U93" s="401"/>
      <c r="V93" s="401"/>
      <c r="W93" s="401"/>
      <c r="X93" s="401"/>
      <c r="Y93" s="401"/>
      <c r="Z93" s="401"/>
      <c r="AA93" s="401"/>
      <c r="AB93" s="401"/>
      <c r="AC93" s="402">
        <v>2</v>
      </c>
    </row>
    <row r="94" spans="1:29" ht="12.75" customHeight="1" x14ac:dyDescent="0.2">
      <c r="A94" s="7" t="s">
        <v>622</v>
      </c>
      <c r="B94" s="397" t="s">
        <v>630</v>
      </c>
      <c r="C94" s="397" t="s">
        <v>616</v>
      </c>
      <c r="D94" s="398">
        <v>1955.0920000000001</v>
      </c>
      <c r="E94" s="400" t="s">
        <v>609</v>
      </c>
      <c r="F94" s="401"/>
      <c r="G94" s="401"/>
      <c r="H94" s="401"/>
      <c r="I94" s="401"/>
      <c r="J94" s="401"/>
      <c r="K94" s="401"/>
      <c r="L94" s="401"/>
      <c r="M94" s="401"/>
      <c r="N94" s="401"/>
      <c r="O94" s="401"/>
      <c r="P94" s="401"/>
      <c r="Q94" s="401"/>
      <c r="R94" s="401"/>
      <c r="S94" s="401"/>
      <c r="T94" s="401"/>
      <c r="U94" s="401"/>
      <c r="V94" s="401"/>
      <c r="W94" s="401"/>
      <c r="X94" s="401"/>
      <c r="Y94" s="401"/>
      <c r="Z94" s="401"/>
      <c r="AA94" s="401"/>
      <c r="AB94" s="401"/>
      <c r="AC94" s="402">
        <v>1</v>
      </c>
    </row>
    <row r="95" spans="1:29" ht="12.75" customHeight="1" x14ac:dyDescent="0.2">
      <c r="A95" s="7" t="s">
        <v>622</v>
      </c>
      <c r="B95" s="397" t="s">
        <v>630</v>
      </c>
      <c r="C95" s="397" t="s">
        <v>625</v>
      </c>
      <c r="D95" s="398">
        <v>1824.412</v>
      </c>
      <c r="E95" s="400" t="s">
        <v>605</v>
      </c>
      <c r="F95" s="401"/>
      <c r="G95" s="401"/>
      <c r="H95" s="401"/>
      <c r="I95" s="401"/>
      <c r="J95" s="401"/>
      <c r="K95" s="401"/>
      <c r="L95" s="401"/>
      <c r="M95" s="401"/>
      <c r="N95" s="401"/>
      <c r="O95" s="401"/>
      <c r="P95" s="401"/>
      <c r="Q95" s="401"/>
      <c r="R95" s="401"/>
      <c r="S95" s="401"/>
      <c r="T95" s="401"/>
      <c r="U95" s="402">
        <v>1</v>
      </c>
      <c r="V95" s="401"/>
      <c r="W95" s="401"/>
      <c r="X95" s="401"/>
      <c r="Y95" s="401"/>
      <c r="Z95" s="401"/>
      <c r="AA95" s="401"/>
      <c r="AB95" s="401"/>
      <c r="AC95" s="401"/>
    </row>
    <row r="96" spans="1:29" ht="12.75" customHeight="1" x14ac:dyDescent="0.2">
      <c r="A96" s="7" t="s">
        <v>622</v>
      </c>
      <c r="B96" s="397" t="s">
        <v>630</v>
      </c>
      <c r="C96" s="397" t="s">
        <v>625</v>
      </c>
      <c r="D96" s="398">
        <v>1824.412</v>
      </c>
      <c r="E96" s="400" t="s">
        <v>608</v>
      </c>
      <c r="F96" s="401"/>
      <c r="G96" s="401"/>
      <c r="H96" s="401"/>
      <c r="I96" s="401"/>
      <c r="J96" s="401"/>
      <c r="K96" s="401"/>
      <c r="L96" s="401"/>
      <c r="M96" s="401"/>
      <c r="N96" s="401"/>
      <c r="O96" s="401"/>
      <c r="P96" s="401"/>
      <c r="Q96" s="401"/>
      <c r="R96" s="401"/>
      <c r="S96" s="401"/>
      <c r="T96" s="401"/>
      <c r="U96" s="401"/>
      <c r="V96" s="401"/>
      <c r="W96" s="401"/>
      <c r="X96" s="401"/>
      <c r="Y96" s="401"/>
      <c r="Z96" s="402">
        <v>1</v>
      </c>
      <c r="AA96" s="401"/>
      <c r="AB96" s="401"/>
      <c r="AC96" s="401"/>
    </row>
    <row r="97" spans="1:29" ht="12.75" customHeight="1" x14ac:dyDescent="0.2">
      <c r="A97" s="7" t="s">
        <v>622</v>
      </c>
      <c r="B97" s="397" t="s">
        <v>630</v>
      </c>
      <c r="C97" s="397" t="s">
        <v>625</v>
      </c>
      <c r="D97" s="398">
        <v>1824.412</v>
      </c>
      <c r="E97" s="400" t="s">
        <v>202</v>
      </c>
      <c r="F97" s="401"/>
      <c r="G97" s="401"/>
      <c r="H97" s="401"/>
      <c r="I97" s="401"/>
      <c r="J97" s="401"/>
      <c r="K97" s="401"/>
      <c r="L97" s="401"/>
      <c r="M97" s="401"/>
      <c r="N97" s="401"/>
      <c r="O97" s="401"/>
      <c r="P97" s="401"/>
      <c r="Q97" s="401"/>
      <c r="R97" s="401"/>
      <c r="S97" s="401"/>
      <c r="T97" s="401"/>
      <c r="U97" s="402">
        <v>1</v>
      </c>
      <c r="V97" s="401"/>
      <c r="W97" s="401"/>
      <c r="X97" s="401"/>
      <c r="Y97" s="401"/>
      <c r="Z97" s="401"/>
      <c r="AA97" s="401"/>
      <c r="AB97" s="401"/>
      <c r="AC97" s="401"/>
    </row>
    <row r="98" spans="1:29" ht="12.75" customHeight="1" x14ac:dyDescent="0.2">
      <c r="A98" s="7" t="s">
        <v>622</v>
      </c>
      <c r="B98" s="397" t="s">
        <v>630</v>
      </c>
      <c r="C98" s="397" t="s">
        <v>626</v>
      </c>
      <c r="D98" s="398">
        <v>1929.423</v>
      </c>
      <c r="E98" s="400" t="s">
        <v>216</v>
      </c>
      <c r="F98" s="401"/>
      <c r="G98" s="401"/>
      <c r="H98" s="401"/>
      <c r="I98" s="401"/>
      <c r="J98" s="401"/>
      <c r="K98" s="401"/>
      <c r="L98" s="402">
        <v>1</v>
      </c>
      <c r="M98" s="401"/>
      <c r="N98" s="402">
        <v>1</v>
      </c>
      <c r="O98" s="401"/>
      <c r="P98" s="401"/>
      <c r="Q98" s="401"/>
      <c r="R98" s="401"/>
      <c r="S98" s="401"/>
      <c r="T98" s="401"/>
      <c r="U98" s="401"/>
      <c r="V98" s="401"/>
      <c r="W98" s="401"/>
      <c r="X98" s="401"/>
      <c r="Y98" s="402">
        <v>2</v>
      </c>
      <c r="Z98" s="401"/>
      <c r="AA98" s="401"/>
      <c r="AB98" s="401"/>
      <c r="AC98" s="401"/>
    </row>
    <row r="99" spans="1:29" ht="12.75" customHeight="1" x14ac:dyDescent="0.2">
      <c r="A99" s="7" t="s">
        <v>622</v>
      </c>
      <c r="B99" s="397" t="s">
        <v>630</v>
      </c>
      <c r="C99" s="397" t="s">
        <v>626</v>
      </c>
      <c r="D99" s="398">
        <v>1929.423</v>
      </c>
      <c r="E99" s="400" t="s">
        <v>511</v>
      </c>
      <c r="F99" s="401"/>
      <c r="G99" s="401"/>
      <c r="H99" s="401"/>
      <c r="I99" s="401"/>
      <c r="J99" s="401"/>
      <c r="K99" s="401"/>
      <c r="L99" s="401"/>
      <c r="M99" s="401"/>
      <c r="N99" s="401"/>
      <c r="O99" s="401"/>
      <c r="P99" s="401"/>
      <c r="Q99" s="401"/>
      <c r="R99" s="401"/>
      <c r="S99" s="401"/>
      <c r="T99" s="401"/>
      <c r="U99" s="401"/>
      <c r="V99" s="401"/>
      <c r="W99" s="401"/>
      <c r="X99" s="401"/>
      <c r="Y99" s="401"/>
      <c r="Z99" s="401"/>
      <c r="AA99" s="402">
        <v>1</v>
      </c>
      <c r="AB99" s="401"/>
      <c r="AC99" s="401"/>
    </row>
    <row r="100" spans="1:29" ht="12.75" customHeight="1" x14ac:dyDescent="0.2">
      <c r="A100" s="7" t="s">
        <v>622</v>
      </c>
      <c r="B100" s="397" t="s">
        <v>630</v>
      </c>
      <c r="C100" s="397" t="s">
        <v>626</v>
      </c>
      <c r="D100" s="398">
        <v>1929.423</v>
      </c>
      <c r="E100" s="400" t="s">
        <v>514</v>
      </c>
      <c r="F100" s="401"/>
      <c r="G100" s="401"/>
      <c r="H100" s="401"/>
      <c r="I100" s="401"/>
      <c r="J100" s="401"/>
      <c r="K100" s="401"/>
      <c r="L100" s="401"/>
      <c r="M100" s="401"/>
      <c r="N100" s="401"/>
      <c r="O100" s="401"/>
      <c r="P100" s="401"/>
      <c r="Q100" s="401"/>
      <c r="R100" s="401"/>
      <c r="S100" s="401"/>
      <c r="T100" s="401"/>
      <c r="U100" s="401"/>
      <c r="V100" s="401"/>
      <c r="W100" s="401"/>
      <c r="X100" s="401"/>
      <c r="Y100" s="401"/>
      <c r="Z100" s="401"/>
      <c r="AA100" s="401"/>
      <c r="AB100" s="402">
        <v>1</v>
      </c>
      <c r="AC100" s="401"/>
    </row>
    <row r="101" spans="1:29" ht="12.75" customHeight="1" x14ac:dyDescent="0.2">
      <c r="A101" s="7" t="s">
        <v>622</v>
      </c>
      <c r="B101" s="397" t="s">
        <v>630</v>
      </c>
      <c r="C101" s="397" t="s">
        <v>626</v>
      </c>
      <c r="D101" s="398">
        <v>1929.423</v>
      </c>
      <c r="E101" s="400" t="s">
        <v>503</v>
      </c>
      <c r="F101" s="401"/>
      <c r="G101" s="401"/>
      <c r="H101" s="401"/>
      <c r="I101" s="402">
        <v>1</v>
      </c>
      <c r="J101" s="401"/>
      <c r="K101" s="401"/>
      <c r="L101" s="401"/>
      <c r="M101" s="401"/>
      <c r="N101" s="402">
        <v>1</v>
      </c>
      <c r="O101" s="401"/>
      <c r="P101" s="401"/>
      <c r="Q101" s="401"/>
      <c r="R101" s="401"/>
      <c r="S101" s="401"/>
      <c r="T101" s="401"/>
      <c r="U101" s="401"/>
      <c r="V101" s="401"/>
      <c r="W101" s="401"/>
      <c r="X101" s="401"/>
      <c r="Y101" s="401"/>
      <c r="Z101" s="401"/>
      <c r="AA101" s="401"/>
      <c r="AB101" s="401"/>
      <c r="AC101" s="401"/>
    </row>
    <row r="102" spans="1:29" ht="12.75" customHeight="1" x14ac:dyDescent="0.2">
      <c r="A102" s="7" t="s">
        <v>622</v>
      </c>
      <c r="B102" s="397" t="s">
        <v>630</v>
      </c>
      <c r="C102" s="397" t="s">
        <v>626</v>
      </c>
      <c r="D102" s="398">
        <v>1929.423</v>
      </c>
      <c r="E102" s="400" t="s">
        <v>509</v>
      </c>
      <c r="F102" s="401"/>
      <c r="G102" s="401"/>
      <c r="H102" s="401"/>
      <c r="I102" s="401"/>
      <c r="J102" s="401"/>
      <c r="K102" s="401"/>
      <c r="L102" s="401"/>
      <c r="M102" s="402">
        <v>1</v>
      </c>
      <c r="N102" s="401"/>
      <c r="O102" s="401"/>
      <c r="P102" s="401"/>
      <c r="Q102" s="401"/>
      <c r="R102" s="401"/>
      <c r="S102" s="401"/>
      <c r="T102" s="401"/>
      <c r="U102" s="401"/>
      <c r="V102" s="401"/>
      <c r="W102" s="401"/>
      <c r="X102" s="401"/>
      <c r="Y102" s="401"/>
      <c r="Z102" s="401"/>
      <c r="AA102" s="401"/>
      <c r="AB102" s="401"/>
      <c r="AC102" s="401"/>
    </row>
    <row r="103" spans="1:29" ht="12.75" customHeight="1" x14ac:dyDescent="0.2">
      <c r="A103" s="7" t="s">
        <v>622</v>
      </c>
      <c r="B103" s="397" t="s">
        <v>630</v>
      </c>
      <c r="C103" s="397" t="s">
        <v>626</v>
      </c>
      <c r="D103" s="398">
        <v>1929.423</v>
      </c>
      <c r="E103" s="400" t="s">
        <v>533</v>
      </c>
      <c r="F103" s="401"/>
      <c r="G103" s="401"/>
      <c r="H103" s="401"/>
      <c r="I103" s="401"/>
      <c r="J103" s="401"/>
      <c r="K103" s="401"/>
      <c r="L103" s="401"/>
      <c r="M103" s="401"/>
      <c r="N103" s="401"/>
      <c r="O103" s="401"/>
      <c r="P103" s="401"/>
      <c r="Q103" s="401"/>
      <c r="R103" s="401"/>
      <c r="S103" s="401"/>
      <c r="T103" s="401"/>
      <c r="U103" s="401"/>
      <c r="V103" s="401"/>
      <c r="W103" s="402">
        <v>1</v>
      </c>
      <c r="X103" s="401"/>
      <c r="Y103" s="401"/>
      <c r="Z103" s="401"/>
      <c r="AA103" s="401"/>
      <c r="AB103" s="401"/>
      <c r="AC103" s="401"/>
    </row>
    <row r="104" spans="1:29" ht="12.75" customHeight="1" x14ac:dyDescent="0.2">
      <c r="A104" s="7" t="s">
        <v>622</v>
      </c>
      <c r="B104" s="397" t="s">
        <v>630</v>
      </c>
      <c r="C104" s="397" t="s">
        <v>626</v>
      </c>
      <c r="D104" s="398">
        <v>1944.423</v>
      </c>
      <c r="E104" s="400" t="s">
        <v>216</v>
      </c>
      <c r="F104" s="401"/>
      <c r="G104" s="401"/>
      <c r="H104" s="401"/>
      <c r="I104" s="401"/>
      <c r="J104" s="401"/>
      <c r="K104" s="401"/>
      <c r="L104" s="401"/>
      <c r="M104" s="401"/>
      <c r="N104" s="401"/>
      <c r="O104" s="401"/>
      <c r="P104" s="401"/>
      <c r="Q104" s="401"/>
      <c r="R104" s="401"/>
      <c r="S104" s="401"/>
      <c r="T104" s="401"/>
      <c r="U104" s="401"/>
      <c r="V104" s="401"/>
      <c r="W104" s="401"/>
      <c r="X104" s="401"/>
      <c r="Y104" s="401"/>
      <c r="Z104" s="401"/>
      <c r="AA104" s="401"/>
      <c r="AB104" s="401"/>
      <c r="AC104" s="402">
        <v>1</v>
      </c>
    </row>
    <row r="105" spans="1:29" ht="12.75" customHeight="1" x14ac:dyDescent="0.2">
      <c r="A105" s="7" t="s">
        <v>622</v>
      </c>
      <c r="B105" s="397" t="s">
        <v>630</v>
      </c>
      <c r="C105" s="397" t="s">
        <v>627</v>
      </c>
      <c r="D105" s="398">
        <v>1901.9069999999999</v>
      </c>
      <c r="E105" s="400" t="s">
        <v>503</v>
      </c>
      <c r="F105" s="401"/>
      <c r="G105" s="401"/>
      <c r="H105" s="402">
        <v>12</v>
      </c>
      <c r="I105" s="402">
        <v>6</v>
      </c>
      <c r="J105" s="402">
        <v>6</v>
      </c>
      <c r="K105" s="402">
        <v>4</v>
      </c>
      <c r="L105" s="402">
        <v>1</v>
      </c>
      <c r="M105" s="402">
        <v>13</v>
      </c>
      <c r="N105" s="402">
        <v>11</v>
      </c>
      <c r="O105" s="402">
        <v>13</v>
      </c>
      <c r="P105" s="402">
        <v>19</v>
      </c>
      <c r="Q105" s="402">
        <v>10</v>
      </c>
      <c r="R105" s="402">
        <v>3</v>
      </c>
      <c r="S105" s="402">
        <v>3</v>
      </c>
      <c r="T105" s="402">
        <v>3</v>
      </c>
      <c r="U105" s="402">
        <v>2</v>
      </c>
      <c r="V105" s="402">
        <v>1</v>
      </c>
      <c r="W105" s="401"/>
      <c r="X105" s="401"/>
      <c r="Y105" s="401"/>
      <c r="Z105" s="401"/>
      <c r="AA105" s="401"/>
      <c r="AB105" s="401"/>
      <c r="AC105" s="401"/>
    </row>
    <row r="106" spans="1:29" ht="12.75" customHeight="1" x14ac:dyDescent="0.2">
      <c r="A106" s="7" t="s">
        <v>622</v>
      </c>
      <c r="B106" s="397" t="s">
        <v>630</v>
      </c>
      <c r="C106" s="397" t="s">
        <v>627</v>
      </c>
      <c r="D106" s="398">
        <v>1901.9069999999999</v>
      </c>
      <c r="E106" s="400" t="s">
        <v>530</v>
      </c>
      <c r="F106" s="401"/>
      <c r="G106" s="401"/>
      <c r="H106" s="402">
        <v>1</v>
      </c>
      <c r="I106" s="401"/>
      <c r="J106" s="401"/>
      <c r="K106" s="401"/>
      <c r="L106" s="401"/>
      <c r="M106" s="401"/>
      <c r="N106" s="401"/>
      <c r="O106" s="401"/>
      <c r="P106" s="401"/>
      <c r="Q106" s="401"/>
      <c r="R106" s="401"/>
      <c r="S106" s="401"/>
      <c r="T106" s="401"/>
      <c r="U106" s="401"/>
      <c r="V106" s="401"/>
      <c r="W106" s="401"/>
      <c r="X106" s="401"/>
      <c r="Y106" s="401"/>
      <c r="Z106" s="401"/>
      <c r="AA106" s="401"/>
      <c r="AB106" s="401"/>
      <c r="AC106" s="401"/>
    </row>
    <row r="107" spans="1:29" ht="12.75" customHeight="1" x14ac:dyDescent="0.2">
      <c r="A107" s="7" t="s">
        <v>622</v>
      </c>
      <c r="B107" s="397" t="s">
        <v>630</v>
      </c>
      <c r="C107" s="397" t="s">
        <v>627</v>
      </c>
      <c r="D107" s="398">
        <v>1901.9069999999999</v>
      </c>
      <c r="E107" s="400" t="s">
        <v>533</v>
      </c>
      <c r="F107" s="401"/>
      <c r="G107" s="401"/>
      <c r="H107" s="401"/>
      <c r="I107" s="401"/>
      <c r="J107" s="401"/>
      <c r="K107" s="401"/>
      <c r="L107" s="401"/>
      <c r="M107" s="401"/>
      <c r="N107" s="401"/>
      <c r="O107" s="401"/>
      <c r="P107" s="401"/>
      <c r="Q107" s="401"/>
      <c r="R107" s="401"/>
      <c r="S107" s="401"/>
      <c r="T107" s="401"/>
      <c r="U107" s="401"/>
      <c r="V107" s="401"/>
      <c r="W107" s="402">
        <v>1</v>
      </c>
      <c r="X107" s="401"/>
      <c r="Y107" s="401"/>
      <c r="Z107" s="402">
        <v>1</v>
      </c>
      <c r="AA107" s="401"/>
      <c r="AB107" s="401"/>
      <c r="AC107" s="401"/>
    </row>
    <row r="108" spans="1:29" ht="12.75" customHeight="1" x14ac:dyDescent="0.2">
      <c r="A108" s="7" t="s">
        <v>622</v>
      </c>
      <c r="B108" s="397" t="s">
        <v>630</v>
      </c>
      <c r="C108" s="397" t="s">
        <v>627</v>
      </c>
      <c r="D108" s="398">
        <v>1901.9069999999999</v>
      </c>
      <c r="E108" s="400" t="s">
        <v>609</v>
      </c>
      <c r="F108" s="401"/>
      <c r="G108" s="401"/>
      <c r="H108" s="401"/>
      <c r="I108" s="401"/>
      <c r="J108" s="401"/>
      <c r="K108" s="401"/>
      <c r="L108" s="401"/>
      <c r="M108" s="401"/>
      <c r="N108" s="401"/>
      <c r="O108" s="401"/>
      <c r="P108" s="401"/>
      <c r="Q108" s="402">
        <v>1</v>
      </c>
      <c r="R108" s="401"/>
      <c r="S108" s="401"/>
      <c r="T108" s="402">
        <v>2</v>
      </c>
      <c r="U108" s="402">
        <v>4</v>
      </c>
      <c r="V108" s="402">
        <v>3</v>
      </c>
      <c r="W108" s="401"/>
      <c r="X108" s="401"/>
      <c r="Y108" s="401"/>
      <c r="Z108" s="401"/>
      <c r="AA108" s="401"/>
      <c r="AB108" s="401"/>
      <c r="AC108" s="401"/>
    </row>
    <row r="109" spans="1:29" ht="12.75" customHeight="1" x14ac:dyDescent="0.2">
      <c r="A109" s="7" t="s">
        <v>632</v>
      </c>
      <c r="B109" s="397" t="s">
        <v>630</v>
      </c>
      <c r="C109" s="397" t="s">
        <v>628</v>
      </c>
      <c r="D109" s="398">
        <v>1807.0039999999999</v>
      </c>
      <c r="E109" s="400" t="s">
        <v>605</v>
      </c>
      <c r="F109" s="401"/>
      <c r="G109" s="401"/>
      <c r="H109" s="401"/>
      <c r="I109" s="401"/>
      <c r="J109" s="401"/>
      <c r="K109" s="401"/>
      <c r="L109" s="401"/>
      <c r="M109" s="401"/>
      <c r="N109" s="401"/>
      <c r="O109" s="401"/>
      <c r="P109" s="401"/>
      <c r="Q109" s="401"/>
      <c r="R109" s="401"/>
      <c r="S109" s="401"/>
      <c r="T109" s="401"/>
      <c r="U109" s="401"/>
      <c r="V109" s="401"/>
      <c r="W109" s="401"/>
      <c r="X109" s="401"/>
      <c r="Y109" s="402">
        <v>1</v>
      </c>
      <c r="Z109" s="402">
        <v>1</v>
      </c>
      <c r="AA109" s="401"/>
      <c r="AB109" s="401"/>
      <c r="AC109" s="401"/>
    </row>
    <row r="110" spans="1:29" ht="12.75" customHeight="1" x14ac:dyDescent="0.2">
      <c r="A110" s="7" t="s">
        <v>632</v>
      </c>
      <c r="B110" s="397" t="s">
        <v>630</v>
      </c>
      <c r="C110" s="397" t="s">
        <v>628</v>
      </c>
      <c r="D110" s="398">
        <v>1807.0039999999999</v>
      </c>
      <c r="E110" s="400" t="s">
        <v>176</v>
      </c>
      <c r="F110" s="401"/>
      <c r="G110" s="401"/>
      <c r="H110" s="401"/>
      <c r="I110" s="401"/>
      <c r="J110" s="401"/>
      <c r="K110" s="401"/>
      <c r="L110" s="401"/>
      <c r="M110" s="401"/>
      <c r="N110" s="401"/>
      <c r="O110" s="401"/>
      <c r="P110" s="401"/>
      <c r="Q110" s="401"/>
      <c r="R110" s="401"/>
      <c r="S110" s="402">
        <v>3</v>
      </c>
      <c r="T110" s="402">
        <v>1</v>
      </c>
      <c r="U110" s="401"/>
      <c r="V110" s="401"/>
      <c r="W110" s="401"/>
      <c r="X110" s="401"/>
      <c r="Y110" s="401"/>
      <c r="Z110" s="401"/>
      <c r="AA110" s="401"/>
      <c r="AB110" s="401"/>
      <c r="AC110" s="401"/>
    </row>
    <row r="111" spans="1:29" ht="12.75" customHeight="1" x14ac:dyDescent="0.2">
      <c r="A111" s="7" t="s">
        <v>632</v>
      </c>
      <c r="B111" s="397" t="s">
        <v>630</v>
      </c>
      <c r="C111" s="397" t="s">
        <v>628</v>
      </c>
      <c r="D111" s="398">
        <v>1807.0039999999999</v>
      </c>
      <c r="E111" s="400" t="s">
        <v>179</v>
      </c>
      <c r="F111" s="401"/>
      <c r="G111" s="401"/>
      <c r="H111" s="401"/>
      <c r="I111" s="401"/>
      <c r="J111" s="401"/>
      <c r="K111" s="401"/>
      <c r="L111" s="401"/>
      <c r="M111" s="401"/>
      <c r="N111" s="401"/>
      <c r="O111" s="401"/>
      <c r="P111" s="401"/>
      <c r="Q111" s="401"/>
      <c r="R111" s="401"/>
      <c r="S111" s="401"/>
      <c r="T111" s="402">
        <v>2</v>
      </c>
      <c r="U111" s="402">
        <v>3</v>
      </c>
      <c r="V111" s="401"/>
      <c r="W111" s="401"/>
      <c r="X111" s="401"/>
      <c r="Y111" s="401"/>
      <c r="Z111" s="401"/>
      <c r="AA111" s="401"/>
      <c r="AB111" s="401"/>
      <c r="AC111" s="401"/>
    </row>
    <row r="112" spans="1:29" ht="12.75" customHeight="1" x14ac:dyDescent="0.2">
      <c r="A112" s="7" t="s">
        <v>632</v>
      </c>
      <c r="B112" s="397" t="s">
        <v>630</v>
      </c>
      <c r="C112" s="397" t="s">
        <v>628</v>
      </c>
      <c r="D112" s="398">
        <v>1807.0039999999999</v>
      </c>
      <c r="E112" s="400" t="s">
        <v>251</v>
      </c>
      <c r="F112" s="401"/>
      <c r="G112" s="401"/>
      <c r="H112" s="401"/>
      <c r="I112" s="401"/>
      <c r="J112" s="401"/>
      <c r="K112" s="401"/>
      <c r="L112" s="401"/>
      <c r="M112" s="401"/>
      <c r="N112" s="401"/>
      <c r="O112" s="401"/>
      <c r="P112" s="401"/>
      <c r="Q112" s="401"/>
      <c r="R112" s="401"/>
      <c r="S112" s="401"/>
      <c r="T112" s="401"/>
      <c r="U112" s="402">
        <v>2</v>
      </c>
      <c r="V112" s="401"/>
      <c r="W112" s="401"/>
      <c r="X112" s="401"/>
      <c r="Y112" s="401"/>
      <c r="Z112" s="401"/>
      <c r="AA112" s="401"/>
      <c r="AB112" s="401"/>
      <c r="AC112" s="401"/>
    </row>
    <row r="113" spans="1:29" ht="12.75" customHeight="1" x14ac:dyDescent="0.2">
      <c r="A113" s="7" t="s">
        <v>632</v>
      </c>
      <c r="B113" s="397" t="s">
        <v>630</v>
      </c>
      <c r="C113" s="397" t="s">
        <v>628</v>
      </c>
      <c r="D113" s="398">
        <v>1807.0039999999999</v>
      </c>
      <c r="E113" s="400" t="s">
        <v>263</v>
      </c>
      <c r="F113" s="401"/>
      <c r="G113" s="401"/>
      <c r="H113" s="401"/>
      <c r="I113" s="401"/>
      <c r="J113" s="401"/>
      <c r="K113" s="402">
        <v>1</v>
      </c>
      <c r="L113" s="401"/>
      <c r="M113" s="401"/>
      <c r="N113" s="401"/>
      <c r="O113" s="401"/>
      <c r="P113" s="401"/>
      <c r="Q113" s="401"/>
      <c r="R113" s="401"/>
      <c r="S113" s="401"/>
      <c r="T113" s="401"/>
      <c r="U113" s="401"/>
      <c r="V113" s="402">
        <v>1</v>
      </c>
      <c r="W113" s="401"/>
      <c r="X113" s="401"/>
      <c r="Y113" s="401"/>
      <c r="Z113" s="401"/>
      <c r="AA113" s="401"/>
      <c r="AB113" s="401"/>
      <c r="AC113" s="401"/>
    </row>
    <row r="114" spans="1:29" ht="12.75" customHeight="1" x14ac:dyDescent="0.2">
      <c r="A114" s="7" t="s">
        <v>632</v>
      </c>
      <c r="B114" s="397" t="s">
        <v>630</v>
      </c>
      <c r="C114" s="397" t="s">
        <v>628</v>
      </c>
      <c r="D114" s="398">
        <v>1807.0039999999999</v>
      </c>
      <c r="E114" s="400" t="s">
        <v>271</v>
      </c>
      <c r="F114" s="401"/>
      <c r="G114" s="401"/>
      <c r="H114" s="401"/>
      <c r="I114" s="401"/>
      <c r="J114" s="401"/>
      <c r="K114" s="401"/>
      <c r="L114" s="401"/>
      <c r="M114" s="402">
        <v>4</v>
      </c>
      <c r="N114" s="401"/>
      <c r="O114" s="401"/>
      <c r="P114" s="401"/>
      <c r="Q114" s="401"/>
      <c r="R114" s="401"/>
      <c r="S114" s="401"/>
      <c r="T114" s="401"/>
      <c r="U114" s="401"/>
      <c r="V114" s="401"/>
      <c r="W114" s="401"/>
      <c r="X114" s="401"/>
      <c r="Y114" s="401"/>
      <c r="Z114" s="401"/>
      <c r="AA114" s="401"/>
      <c r="AB114" s="401"/>
      <c r="AC114" s="401"/>
    </row>
    <row r="115" spans="1:29" ht="12.75" customHeight="1" x14ac:dyDescent="0.2">
      <c r="A115" s="7" t="s">
        <v>632</v>
      </c>
      <c r="B115" s="397" t="s">
        <v>630</v>
      </c>
      <c r="C115" s="397" t="s">
        <v>628</v>
      </c>
      <c r="D115" s="398">
        <v>1807.0039999999999</v>
      </c>
      <c r="E115" s="400" t="s">
        <v>336</v>
      </c>
      <c r="F115" s="401"/>
      <c r="G115" s="401"/>
      <c r="H115" s="401"/>
      <c r="I115" s="401"/>
      <c r="J115" s="401"/>
      <c r="K115" s="401"/>
      <c r="L115" s="401"/>
      <c r="M115" s="401"/>
      <c r="N115" s="401"/>
      <c r="O115" s="401"/>
      <c r="P115" s="401"/>
      <c r="Q115" s="401"/>
      <c r="R115" s="401"/>
      <c r="S115" s="401"/>
      <c r="T115" s="401"/>
      <c r="U115" s="401"/>
      <c r="V115" s="402">
        <v>1</v>
      </c>
      <c r="W115" s="401"/>
      <c r="X115" s="401"/>
      <c r="Y115" s="401"/>
      <c r="Z115" s="401"/>
      <c r="AA115" s="401"/>
      <c r="AB115" s="401"/>
      <c r="AC115" s="401"/>
    </row>
    <row r="116" spans="1:29" ht="12.75" customHeight="1" x14ac:dyDescent="0.2">
      <c r="A116" s="7" t="s">
        <v>632</v>
      </c>
      <c r="B116" s="397" t="s">
        <v>630</v>
      </c>
      <c r="C116" s="397" t="s">
        <v>629</v>
      </c>
      <c r="D116" s="398">
        <v>1860.3520000000001</v>
      </c>
      <c r="E116" s="400" t="s">
        <v>609</v>
      </c>
      <c r="F116" s="401"/>
      <c r="G116" s="401"/>
      <c r="H116" s="401"/>
      <c r="I116" s="401"/>
      <c r="J116" s="401"/>
      <c r="K116" s="401"/>
      <c r="L116" s="401"/>
      <c r="M116" s="401"/>
      <c r="N116" s="401"/>
      <c r="O116" s="401"/>
      <c r="P116" s="401"/>
      <c r="Q116" s="401"/>
      <c r="R116" s="402">
        <v>1</v>
      </c>
      <c r="S116" s="401"/>
      <c r="T116" s="402">
        <v>1</v>
      </c>
      <c r="U116" s="401"/>
      <c r="V116" s="401"/>
      <c r="W116" s="401"/>
      <c r="X116" s="401"/>
      <c r="Y116" s="401"/>
      <c r="Z116" s="401"/>
      <c r="AA116" s="401"/>
      <c r="AB116" s="402">
        <v>1</v>
      </c>
      <c r="AC116" s="401"/>
    </row>
    <row r="117" spans="1:29" ht="12.75" customHeight="1" x14ac:dyDescent="0.2">
      <c r="A117" s="7" t="s">
        <v>632</v>
      </c>
      <c r="B117" s="397" t="s">
        <v>631</v>
      </c>
      <c r="C117" s="397" t="s">
        <v>624</v>
      </c>
      <c r="D117" s="398">
        <v>2124.2820000000002</v>
      </c>
      <c r="E117" s="400" t="s">
        <v>202</v>
      </c>
      <c r="F117" s="401"/>
      <c r="G117" s="401"/>
      <c r="H117" s="401"/>
      <c r="I117" s="401"/>
      <c r="J117" s="401"/>
      <c r="K117" s="401"/>
      <c r="L117" s="401"/>
      <c r="M117" s="401"/>
      <c r="N117" s="401"/>
      <c r="O117" s="401"/>
      <c r="P117" s="401"/>
      <c r="Q117" s="401"/>
      <c r="R117" s="401"/>
      <c r="S117" s="401"/>
      <c r="T117" s="401"/>
      <c r="U117" s="402">
        <v>1</v>
      </c>
      <c r="V117" s="401"/>
      <c r="W117" s="401"/>
      <c r="X117" s="401"/>
      <c r="Y117" s="401"/>
      <c r="Z117" s="401"/>
      <c r="AA117" s="401"/>
      <c r="AB117" s="401"/>
      <c r="AC117" s="401"/>
    </row>
    <row r="118" spans="1:29" ht="12.75" customHeight="1" x14ac:dyDescent="0.2">
      <c r="A118" s="7" t="s">
        <v>632</v>
      </c>
      <c r="B118" s="397" t="s">
        <v>631</v>
      </c>
      <c r="C118" s="397" t="s">
        <v>616</v>
      </c>
      <c r="D118" s="398">
        <v>2181</v>
      </c>
      <c r="E118" s="400" t="s">
        <v>176</v>
      </c>
      <c r="F118" s="401"/>
      <c r="G118" s="401"/>
      <c r="H118" s="401"/>
      <c r="I118" s="401"/>
      <c r="J118" s="401"/>
      <c r="K118" s="401"/>
      <c r="L118" s="401"/>
      <c r="M118" s="401"/>
      <c r="N118" s="401"/>
      <c r="O118" s="401"/>
      <c r="P118" s="401"/>
      <c r="Q118" s="401"/>
      <c r="R118" s="402">
        <v>13</v>
      </c>
      <c r="S118" s="402">
        <v>13</v>
      </c>
      <c r="T118" s="402">
        <v>10</v>
      </c>
      <c r="U118" s="402">
        <v>9</v>
      </c>
      <c r="V118" s="402">
        <v>13</v>
      </c>
      <c r="W118" s="402">
        <v>14</v>
      </c>
      <c r="X118" s="402">
        <v>13</v>
      </c>
      <c r="Y118" s="402">
        <v>12</v>
      </c>
      <c r="Z118" s="402">
        <v>13</v>
      </c>
      <c r="AA118" s="402">
        <v>10</v>
      </c>
      <c r="AB118" s="401"/>
      <c r="AC118" s="401"/>
    </row>
    <row r="119" spans="1:29" ht="12.75" customHeight="1" x14ac:dyDescent="0.2">
      <c r="A119" s="7" t="s">
        <v>632</v>
      </c>
      <c r="B119" s="397" t="s">
        <v>631</v>
      </c>
      <c r="C119" s="397" t="s">
        <v>616</v>
      </c>
      <c r="D119" s="398">
        <v>2181</v>
      </c>
      <c r="E119" s="400" t="s">
        <v>179</v>
      </c>
      <c r="F119" s="401"/>
      <c r="G119" s="401"/>
      <c r="H119" s="401"/>
      <c r="I119" s="402">
        <v>12</v>
      </c>
      <c r="J119" s="402">
        <v>13</v>
      </c>
      <c r="K119" s="402">
        <v>13</v>
      </c>
      <c r="L119" s="402">
        <v>12</v>
      </c>
      <c r="M119" s="402">
        <v>12</v>
      </c>
      <c r="N119" s="401"/>
      <c r="O119" s="401"/>
      <c r="P119" s="401"/>
      <c r="Q119" s="401"/>
      <c r="R119" s="401"/>
      <c r="S119" s="401"/>
      <c r="T119" s="401"/>
      <c r="U119" s="401"/>
      <c r="V119" s="401"/>
      <c r="W119" s="401"/>
      <c r="X119" s="401"/>
      <c r="Y119" s="402">
        <v>2</v>
      </c>
      <c r="Z119" s="401"/>
      <c r="AA119" s="402">
        <v>2</v>
      </c>
      <c r="AB119" s="401"/>
      <c r="AC119" s="401"/>
    </row>
    <row r="120" spans="1:29" ht="12.75" customHeight="1" x14ac:dyDescent="0.2">
      <c r="A120" s="7" t="s">
        <v>632</v>
      </c>
      <c r="B120" s="397" t="s">
        <v>631</v>
      </c>
      <c r="C120" s="397" t="s">
        <v>616</v>
      </c>
      <c r="D120" s="398">
        <v>2181</v>
      </c>
      <c r="E120" s="400" t="s">
        <v>1851</v>
      </c>
      <c r="F120" s="401"/>
      <c r="G120" s="401"/>
      <c r="H120" s="401"/>
      <c r="I120" s="401"/>
      <c r="J120" s="401"/>
      <c r="K120" s="401"/>
      <c r="L120" s="401"/>
      <c r="M120" s="401"/>
      <c r="N120" s="401"/>
      <c r="O120" s="401"/>
      <c r="P120" s="401"/>
      <c r="Q120" s="401"/>
      <c r="R120" s="401"/>
      <c r="S120" s="401"/>
      <c r="T120" s="401"/>
      <c r="U120" s="401"/>
      <c r="V120" s="401"/>
      <c r="W120" s="401"/>
      <c r="X120" s="401"/>
      <c r="Y120" s="401"/>
      <c r="Z120" s="401"/>
      <c r="AA120" s="402">
        <v>1</v>
      </c>
      <c r="AB120" s="402">
        <v>13</v>
      </c>
      <c r="AC120" s="401"/>
    </row>
    <row r="121" spans="1:29" ht="12.75" customHeight="1" x14ac:dyDescent="0.2">
      <c r="A121" s="7" t="s">
        <v>632</v>
      </c>
      <c r="B121" s="397" t="s">
        <v>631</v>
      </c>
      <c r="C121" s="397" t="s">
        <v>616</v>
      </c>
      <c r="D121" s="398">
        <v>2181</v>
      </c>
      <c r="E121" s="400" t="s">
        <v>186</v>
      </c>
      <c r="F121" s="401"/>
      <c r="G121" s="401"/>
      <c r="H121" s="402">
        <v>4</v>
      </c>
      <c r="I121" s="402">
        <v>1</v>
      </c>
      <c r="J121" s="401"/>
      <c r="K121" s="401"/>
      <c r="L121" s="401"/>
      <c r="M121" s="401"/>
      <c r="N121" s="401"/>
      <c r="O121" s="401"/>
      <c r="P121" s="401"/>
      <c r="Q121" s="401"/>
      <c r="R121" s="401"/>
      <c r="S121" s="401"/>
      <c r="T121" s="401"/>
      <c r="U121" s="401"/>
      <c r="V121" s="401"/>
      <c r="W121" s="401"/>
      <c r="X121" s="401"/>
      <c r="Y121" s="401"/>
      <c r="Z121" s="401"/>
      <c r="AA121" s="401"/>
      <c r="AB121" s="401"/>
      <c r="AC121" s="401"/>
    </row>
    <row r="122" spans="1:29" ht="12.75" customHeight="1" x14ac:dyDescent="0.2">
      <c r="A122" s="7" t="s">
        <v>632</v>
      </c>
      <c r="B122" s="397" t="s">
        <v>631</v>
      </c>
      <c r="C122" s="397" t="s">
        <v>616</v>
      </c>
      <c r="D122" s="398">
        <v>2181</v>
      </c>
      <c r="E122" s="400" t="s">
        <v>263</v>
      </c>
      <c r="F122" s="401"/>
      <c r="G122" s="401"/>
      <c r="H122" s="401"/>
      <c r="I122" s="401"/>
      <c r="J122" s="401"/>
      <c r="K122" s="401"/>
      <c r="L122" s="401"/>
      <c r="M122" s="401"/>
      <c r="N122" s="401"/>
      <c r="O122" s="401"/>
      <c r="P122" s="401"/>
      <c r="Q122" s="401"/>
      <c r="R122" s="402">
        <v>1</v>
      </c>
      <c r="S122" s="401"/>
      <c r="T122" s="401"/>
      <c r="U122" s="401"/>
      <c r="V122" s="401"/>
      <c r="W122" s="401"/>
      <c r="X122" s="401"/>
      <c r="Y122" s="401"/>
      <c r="Z122" s="401"/>
      <c r="AA122" s="401"/>
      <c r="AB122" s="401"/>
      <c r="AC122" s="401"/>
    </row>
    <row r="123" spans="1:29" ht="12.75" customHeight="1" x14ac:dyDescent="0.2">
      <c r="A123" s="7" t="s">
        <v>632</v>
      </c>
      <c r="B123" s="397" t="s">
        <v>631</v>
      </c>
      <c r="C123" s="397" t="s">
        <v>616</v>
      </c>
      <c r="D123" s="398">
        <v>2181</v>
      </c>
      <c r="E123" s="400" t="s">
        <v>328</v>
      </c>
      <c r="F123" s="402">
        <v>12</v>
      </c>
      <c r="G123" s="402">
        <v>13</v>
      </c>
      <c r="H123" s="402">
        <v>11</v>
      </c>
      <c r="I123" s="401"/>
      <c r="J123" s="401"/>
      <c r="K123" s="401"/>
      <c r="L123" s="401"/>
      <c r="M123" s="401"/>
      <c r="N123" s="401"/>
      <c r="O123" s="401"/>
      <c r="P123" s="401"/>
      <c r="Q123" s="401"/>
      <c r="R123" s="401"/>
      <c r="S123" s="401"/>
      <c r="T123" s="401"/>
      <c r="U123" s="401"/>
      <c r="V123" s="401"/>
      <c r="W123" s="401"/>
      <c r="X123" s="401"/>
      <c r="Y123" s="401"/>
      <c r="Z123" s="401"/>
      <c r="AA123" s="401"/>
      <c r="AB123" s="401"/>
      <c r="AC123" s="401"/>
    </row>
    <row r="124" spans="1:29" ht="12.75" customHeight="1" x14ac:dyDescent="0.2">
      <c r="A124" s="7" t="s">
        <v>632</v>
      </c>
      <c r="B124" s="397" t="s">
        <v>631</v>
      </c>
      <c r="C124" s="397" t="s">
        <v>616</v>
      </c>
      <c r="D124" s="398">
        <v>2181</v>
      </c>
      <c r="E124" s="400" t="s">
        <v>487</v>
      </c>
      <c r="F124" s="401"/>
      <c r="G124" s="401"/>
      <c r="H124" s="401"/>
      <c r="I124" s="401"/>
      <c r="J124" s="402">
        <v>1</v>
      </c>
      <c r="K124" s="401"/>
      <c r="L124" s="401"/>
      <c r="M124" s="401"/>
      <c r="N124" s="401"/>
      <c r="O124" s="401"/>
      <c r="P124" s="401"/>
      <c r="Q124" s="401"/>
      <c r="R124" s="401"/>
      <c r="S124" s="401"/>
      <c r="T124" s="401"/>
      <c r="U124" s="401"/>
      <c r="V124" s="401"/>
      <c r="W124" s="401"/>
      <c r="X124" s="401"/>
      <c r="Y124" s="401"/>
      <c r="Z124" s="401"/>
      <c r="AA124" s="401"/>
      <c r="AB124" s="401"/>
      <c r="AC124" s="401"/>
    </row>
    <row r="125" spans="1:29" ht="12.75" customHeight="1" x14ac:dyDescent="0.2">
      <c r="A125" s="7" t="s">
        <v>632</v>
      </c>
      <c r="B125" s="397" t="s">
        <v>631</v>
      </c>
      <c r="C125" s="397" t="s">
        <v>616</v>
      </c>
      <c r="D125" s="398">
        <v>2181</v>
      </c>
      <c r="E125" s="400" t="s">
        <v>333</v>
      </c>
      <c r="F125" s="402">
        <v>1</v>
      </c>
      <c r="G125" s="401"/>
      <c r="H125" s="401"/>
      <c r="I125" s="401"/>
      <c r="J125" s="401"/>
      <c r="K125" s="401"/>
      <c r="L125" s="401"/>
      <c r="M125" s="401"/>
      <c r="N125" s="401"/>
      <c r="O125" s="401"/>
      <c r="P125" s="401"/>
      <c r="Q125" s="401"/>
      <c r="R125" s="401"/>
      <c r="S125" s="401"/>
      <c r="T125" s="401"/>
      <c r="U125" s="401"/>
      <c r="V125" s="401"/>
      <c r="W125" s="401"/>
      <c r="X125" s="401"/>
      <c r="Y125" s="401"/>
      <c r="Z125" s="401"/>
      <c r="AA125" s="401"/>
      <c r="AB125" s="401"/>
      <c r="AC125" s="401"/>
    </row>
    <row r="126" spans="1:29" ht="12.75" customHeight="1" x14ac:dyDescent="0.2">
      <c r="A126" s="7" t="s">
        <v>632</v>
      </c>
      <c r="B126" s="397" t="s">
        <v>631</v>
      </c>
      <c r="C126" s="397" t="s">
        <v>616</v>
      </c>
      <c r="D126" s="398">
        <v>2196</v>
      </c>
      <c r="E126" s="400" t="s">
        <v>1851</v>
      </c>
      <c r="F126" s="401"/>
      <c r="G126" s="401"/>
      <c r="H126" s="401"/>
      <c r="I126" s="401"/>
      <c r="J126" s="401"/>
      <c r="K126" s="401"/>
      <c r="L126" s="401"/>
      <c r="M126" s="401"/>
      <c r="N126" s="401"/>
      <c r="O126" s="401"/>
      <c r="P126" s="401"/>
      <c r="Q126" s="401"/>
      <c r="R126" s="401"/>
      <c r="S126" s="401"/>
      <c r="T126" s="401"/>
      <c r="U126" s="401"/>
      <c r="V126" s="401"/>
      <c r="W126" s="401"/>
      <c r="X126" s="401"/>
      <c r="Y126" s="401"/>
      <c r="Z126" s="401"/>
      <c r="AA126" s="401"/>
      <c r="AB126" s="401"/>
      <c r="AC126" s="402">
        <v>14</v>
      </c>
    </row>
    <row r="127" spans="1:29" ht="12.75" customHeight="1" x14ac:dyDescent="0.2">
      <c r="A127" s="7" t="s">
        <v>632</v>
      </c>
      <c r="B127" s="397" t="s">
        <v>631</v>
      </c>
      <c r="C127" s="397" t="s">
        <v>616</v>
      </c>
      <c r="D127" s="398">
        <v>2196</v>
      </c>
      <c r="E127" s="400" t="s">
        <v>514</v>
      </c>
      <c r="F127" s="401"/>
      <c r="G127" s="401"/>
      <c r="H127" s="401"/>
      <c r="I127" s="401"/>
      <c r="J127" s="401"/>
      <c r="K127" s="401"/>
      <c r="L127" s="401"/>
      <c r="M127" s="401"/>
      <c r="N127" s="401"/>
      <c r="O127" s="401"/>
      <c r="P127" s="401"/>
      <c r="Q127" s="401"/>
      <c r="R127" s="401"/>
      <c r="S127" s="401"/>
      <c r="T127" s="401"/>
      <c r="U127" s="401"/>
      <c r="V127" s="401"/>
      <c r="W127" s="401"/>
      <c r="X127" s="401"/>
      <c r="Y127" s="401"/>
      <c r="Z127" s="401"/>
      <c r="AA127" s="401"/>
      <c r="AB127" s="401"/>
      <c r="AC127" s="402">
        <v>1</v>
      </c>
    </row>
    <row r="128" spans="1:29" ht="12.75" customHeight="1" x14ac:dyDescent="0.2">
      <c r="A128" s="7" t="s">
        <v>632</v>
      </c>
      <c r="B128" s="397" t="s">
        <v>631</v>
      </c>
      <c r="C128" s="397" t="s">
        <v>626</v>
      </c>
      <c r="D128" s="398">
        <v>2175.384</v>
      </c>
      <c r="E128" s="400" t="s">
        <v>514</v>
      </c>
      <c r="F128" s="401"/>
      <c r="G128" s="401"/>
      <c r="H128" s="401"/>
      <c r="I128" s="401"/>
      <c r="J128" s="402">
        <v>1</v>
      </c>
      <c r="K128" s="401"/>
      <c r="L128" s="401"/>
      <c r="M128" s="401"/>
      <c r="N128" s="401"/>
      <c r="O128" s="401"/>
      <c r="P128" s="401"/>
      <c r="Q128" s="401"/>
      <c r="R128" s="401"/>
      <c r="S128" s="401"/>
      <c r="T128" s="401"/>
      <c r="U128" s="401"/>
      <c r="V128" s="401"/>
      <c r="W128" s="401"/>
      <c r="X128" s="401"/>
      <c r="Y128" s="401"/>
      <c r="Z128" s="401"/>
      <c r="AA128" s="401"/>
      <c r="AB128" s="401"/>
      <c r="AC128" s="401"/>
    </row>
    <row r="129" spans="1:29" ht="12.75" customHeight="1" x14ac:dyDescent="0.2">
      <c r="A129" s="7" t="s">
        <v>632</v>
      </c>
      <c r="B129" s="397" t="s">
        <v>631</v>
      </c>
      <c r="C129" s="397" t="s">
        <v>627</v>
      </c>
      <c r="D129" s="398">
        <v>2178.192</v>
      </c>
      <c r="E129" s="400" t="s">
        <v>503</v>
      </c>
      <c r="F129" s="401"/>
      <c r="G129" s="401"/>
      <c r="H129" s="401"/>
      <c r="I129" s="401"/>
      <c r="J129" s="402">
        <v>1</v>
      </c>
      <c r="K129" s="401"/>
      <c r="L129" s="401"/>
      <c r="M129" s="401"/>
      <c r="N129" s="401"/>
      <c r="O129" s="401"/>
      <c r="P129" s="401"/>
      <c r="Q129" s="401"/>
      <c r="R129" s="401"/>
      <c r="S129" s="401"/>
      <c r="T129" s="401"/>
      <c r="U129" s="401"/>
      <c r="V129" s="401"/>
      <c r="W129" s="401"/>
      <c r="X129" s="401"/>
      <c r="Y129" s="401"/>
      <c r="Z129" s="401"/>
      <c r="AA129" s="401"/>
      <c r="AB129" s="401"/>
      <c r="AC129" s="401"/>
    </row>
    <row r="130" spans="1:29" ht="12.75" customHeight="1" x14ac:dyDescent="0.2">
      <c r="A130" s="7" t="s">
        <v>632</v>
      </c>
      <c r="B130" s="397" t="s">
        <v>633</v>
      </c>
      <c r="C130" s="397" t="s">
        <v>624</v>
      </c>
      <c r="D130" s="398">
        <v>671.53899999999999</v>
      </c>
      <c r="E130" s="400" t="s">
        <v>602</v>
      </c>
      <c r="F130" s="401"/>
      <c r="G130" s="401"/>
      <c r="H130" s="401"/>
      <c r="I130" s="401"/>
      <c r="J130" s="401"/>
      <c r="K130" s="401"/>
      <c r="L130" s="401"/>
      <c r="M130" s="401"/>
      <c r="N130" s="401"/>
      <c r="O130" s="401"/>
      <c r="P130" s="401"/>
      <c r="Q130" s="402">
        <v>1</v>
      </c>
      <c r="R130" s="402">
        <v>47</v>
      </c>
      <c r="S130" s="402">
        <v>132</v>
      </c>
      <c r="T130" s="402">
        <v>141</v>
      </c>
      <c r="U130" s="402">
        <v>147</v>
      </c>
      <c r="V130" s="402">
        <v>152</v>
      </c>
      <c r="W130" s="402">
        <v>159</v>
      </c>
      <c r="X130" s="402">
        <v>135</v>
      </c>
      <c r="Y130" s="402">
        <v>22</v>
      </c>
      <c r="Z130" s="401"/>
      <c r="AA130" s="402">
        <v>4</v>
      </c>
      <c r="AB130" s="401"/>
      <c r="AC130" s="401"/>
    </row>
    <row r="131" spans="1:29" ht="12.75" customHeight="1" x14ac:dyDescent="0.2">
      <c r="A131" s="7" t="s">
        <v>632</v>
      </c>
      <c r="B131" s="397" t="s">
        <v>633</v>
      </c>
      <c r="C131" s="397" t="s">
        <v>624</v>
      </c>
      <c r="D131" s="398">
        <v>671.53899999999999</v>
      </c>
      <c r="E131" s="400" t="s">
        <v>605</v>
      </c>
      <c r="F131" s="401"/>
      <c r="G131" s="401"/>
      <c r="H131" s="401"/>
      <c r="I131" s="401"/>
      <c r="J131" s="401"/>
      <c r="K131" s="401"/>
      <c r="L131" s="401"/>
      <c r="M131" s="401"/>
      <c r="N131" s="401"/>
      <c r="O131" s="401"/>
      <c r="P131" s="401"/>
      <c r="Q131" s="401"/>
      <c r="R131" s="401"/>
      <c r="S131" s="401"/>
      <c r="T131" s="401"/>
      <c r="U131" s="402">
        <v>1</v>
      </c>
      <c r="V131" s="402">
        <v>9</v>
      </c>
      <c r="W131" s="402">
        <v>9</v>
      </c>
      <c r="X131" s="402">
        <v>40</v>
      </c>
      <c r="Y131" s="402">
        <v>91</v>
      </c>
      <c r="Z131" s="402">
        <v>127</v>
      </c>
      <c r="AA131" s="402">
        <v>179</v>
      </c>
      <c r="AB131" s="402">
        <v>193</v>
      </c>
      <c r="AC131" s="401"/>
    </row>
    <row r="132" spans="1:29" ht="12.75" customHeight="1" x14ac:dyDescent="0.2">
      <c r="A132" s="7" t="s">
        <v>632</v>
      </c>
      <c r="B132" s="397" t="s">
        <v>633</v>
      </c>
      <c r="C132" s="397" t="s">
        <v>624</v>
      </c>
      <c r="D132" s="398">
        <v>671.53899999999999</v>
      </c>
      <c r="E132" s="400" t="s">
        <v>225</v>
      </c>
      <c r="F132" s="401"/>
      <c r="G132" s="401"/>
      <c r="H132" s="401"/>
      <c r="I132" s="401"/>
      <c r="J132" s="401"/>
      <c r="K132" s="401"/>
      <c r="L132" s="401"/>
      <c r="M132" s="401"/>
      <c r="N132" s="401"/>
      <c r="O132" s="401"/>
      <c r="P132" s="401"/>
      <c r="Q132" s="401"/>
      <c r="R132" s="401"/>
      <c r="S132" s="401"/>
      <c r="T132" s="401"/>
      <c r="U132" s="401"/>
      <c r="V132" s="401"/>
      <c r="W132" s="401"/>
      <c r="X132" s="401"/>
      <c r="Y132" s="402">
        <v>1</v>
      </c>
      <c r="Z132" s="401"/>
      <c r="AA132" s="401"/>
      <c r="AB132" s="401"/>
      <c r="AC132" s="401"/>
    </row>
    <row r="133" spans="1:29" ht="12.75" customHeight="1" x14ac:dyDescent="0.2">
      <c r="A133" s="7" t="s">
        <v>632</v>
      </c>
      <c r="B133" s="397" t="s">
        <v>633</v>
      </c>
      <c r="C133" s="397" t="s">
        <v>624</v>
      </c>
      <c r="D133" s="398">
        <v>671.53899999999999</v>
      </c>
      <c r="E133" s="400" t="s">
        <v>276</v>
      </c>
      <c r="F133" s="402">
        <v>2</v>
      </c>
      <c r="G133" s="401"/>
      <c r="H133" s="401"/>
      <c r="I133" s="401"/>
      <c r="J133" s="401"/>
      <c r="K133" s="401"/>
      <c r="L133" s="401"/>
      <c r="M133" s="401"/>
      <c r="N133" s="401"/>
      <c r="O133" s="401"/>
      <c r="P133" s="401"/>
      <c r="Q133" s="401"/>
      <c r="R133" s="401"/>
      <c r="S133" s="401"/>
      <c r="T133" s="401"/>
      <c r="U133" s="401"/>
      <c r="V133" s="401"/>
      <c r="W133" s="401"/>
      <c r="X133" s="401"/>
      <c r="Y133" s="401"/>
      <c r="Z133" s="401"/>
      <c r="AA133" s="401"/>
      <c r="AB133" s="401"/>
      <c r="AC133" s="401"/>
    </row>
    <row r="134" spans="1:29" ht="12.75" customHeight="1" x14ac:dyDescent="0.2">
      <c r="A134" s="7" t="s">
        <v>632</v>
      </c>
      <c r="B134" s="397" t="s">
        <v>633</v>
      </c>
      <c r="C134" s="397" t="s">
        <v>624</v>
      </c>
      <c r="D134" s="398">
        <v>671.53899999999999</v>
      </c>
      <c r="E134" s="400" t="s">
        <v>285</v>
      </c>
      <c r="F134" s="401"/>
      <c r="G134" s="401"/>
      <c r="H134" s="401"/>
      <c r="I134" s="402">
        <v>1</v>
      </c>
      <c r="J134" s="401"/>
      <c r="K134" s="401"/>
      <c r="L134" s="401"/>
      <c r="M134" s="401"/>
      <c r="N134" s="401"/>
      <c r="O134" s="401"/>
      <c r="P134" s="401"/>
      <c r="Q134" s="401"/>
      <c r="R134" s="401"/>
      <c r="S134" s="401"/>
      <c r="T134" s="401"/>
      <c r="U134" s="401"/>
      <c r="V134" s="401"/>
      <c r="W134" s="401"/>
      <c r="X134" s="401"/>
      <c r="Y134" s="401"/>
      <c r="Z134" s="401"/>
      <c r="AA134" s="401"/>
      <c r="AB134" s="401"/>
      <c r="AC134" s="401"/>
    </row>
    <row r="135" spans="1:29" ht="12.75" customHeight="1" x14ac:dyDescent="0.2">
      <c r="A135" s="7" t="s">
        <v>632</v>
      </c>
      <c r="B135" s="397" t="s">
        <v>633</v>
      </c>
      <c r="C135" s="397" t="s">
        <v>624</v>
      </c>
      <c r="D135" s="398">
        <v>671.53899999999999</v>
      </c>
      <c r="E135" s="400" t="s">
        <v>294</v>
      </c>
      <c r="F135" s="401"/>
      <c r="G135" s="402">
        <v>1</v>
      </c>
      <c r="H135" s="401"/>
      <c r="I135" s="401"/>
      <c r="J135" s="401"/>
      <c r="K135" s="401"/>
      <c r="L135" s="401"/>
      <c r="M135" s="401"/>
      <c r="N135" s="401"/>
      <c r="O135" s="401"/>
      <c r="P135" s="401"/>
      <c r="Q135" s="401"/>
      <c r="R135" s="401"/>
      <c r="S135" s="401"/>
      <c r="T135" s="401"/>
      <c r="U135" s="401"/>
      <c r="V135" s="401"/>
      <c r="W135" s="401"/>
      <c r="X135" s="401"/>
      <c r="Y135" s="401"/>
      <c r="Z135" s="401"/>
      <c r="AA135" s="401"/>
      <c r="AB135" s="401"/>
      <c r="AC135" s="401"/>
    </row>
    <row r="136" spans="1:29" ht="12.75" customHeight="1" x14ac:dyDescent="0.2">
      <c r="A136" s="7" t="s">
        <v>632</v>
      </c>
      <c r="B136" s="397" t="s">
        <v>633</v>
      </c>
      <c r="C136" s="397" t="s">
        <v>624</v>
      </c>
      <c r="D136" s="398">
        <v>671.53899999999999</v>
      </c>
      <c r="E136" s="400" t="s">
        <v>212</v>
      </c>
      <c r="F136" s="402">
        <v>34</v>
      </c>
      <c r="G136" s="402">
        <v>43</v>
      </c>
      <c r="H136" s="401"/>
      <c r="I136" s="402">
        <v>33</v>
      </c>
      <c r="J136" s="402">
        <v>102</v>
      </c>
      <c r="K136" s="402">
        <v>112</v>
      </c>
      <c r="L136" s="402">
        <v>83</v>
      </c>
      <c r="M136" s="402">
        <v>56</v>
      </c>
      <c r="N136" s="402">
        <v>37</v>
      </c>
      <c r="O136" s="402">
        <v>46</v>
      </c>
      <c r="P136" s="402">
        <v>60</v>
      </c>
      <c r="Q136" s="402">
        <v>2</v>
      </c>
      <c r="R136" s="401"/>
      <c r="S136" s="401"/>
      <c r="T136" s="401"/>
      <c r="U136" s="401"/>
      <c r="V136" s="401"/>
      <c r="W136" s="401"/>
      <c r="X136" s="401"/>
      <c r="Y136" s="401"/>
      <c r="Z136" s="401"/>
      <c r="AA136" s="401"/>
      <c r="AB136" s="401"/>
      <c r="AC136" s="401"/>
    </row>
    <row r="137" spans="1:29" ht="12.75" customHeight="1" x14ac:dyDescent="0.2">
      <c r="A137" s="7" t="s">
        <v>632</v>
      </c>
      <c r="B137" s="397" t="s">
        <v>633</v>
      </c>
      <c r="C137" s="397" t="s">
        <v>624</v>
      </c>
      <c r="D137" s="398">
        <v>671.53899999999999</v>
      </c>
      <c r="E137" s="400" t="s">
        <v>215</v>
      </c>
      <c r="F137" s="401"/>
      <c r="G137" s="402">
        <v>3</v>
      </c>
      <c r="H137" s="402">
        <v>56</v>
      </c>
      <c r="I137" s="402">
        <v>64</v>
      </c>
      <c r="J137" s="402">
        <v>106</v>
      </c>
      <c r="K137" s="402">
        <v>96</v>
      </c>
      <c r="L137" s="402">
        <v>16</v>
      </c>
      <c r="M137" s="402">
        <v>3</v>
      </c>
      <c r="N137" s="401"/>
      <c r="O137" s="401"/>
      <c r="P137" s="401"/>
      <c r="Q137" s="401"/>
      <c r="R137" s="401"/>
      <c r="S137" s="401"/>
      <c r="T137" s="401"/>
      <c r="U137" s="401"/>
      <c r="V137" s="401"/>
      <c r="W137" s="401"/>
      <c r="X137" s="401"/>
      <c r="Y137" s="401"/>
      <c r="Z137" s="401"/>
      <c r="AA137" s="401"/>
      <c r="AB137" s="401"/>
      <c r="AC137" s="401"/>
    </row>
    <row r="138" spans="1:29" ht="12.75" customHeight="1" x14ac:dyDescent="0.2">
      <c r="A138" s="7" t="s">
        <v>632</v>
      </c>
      <c r="B138" s="397" t="s">
        <v>633</v>
      </c>
      <c r="C138" s="397" t="s">
        <v>624</v>
      </c>
      <c r="D138" s="398">
        <v>671.53899999999999</v>
      </c>
      <c r="E138" s="400" t="s">
        <v>251</v>
      </c>
      <c r="F138" s="402">
        <v>140</v>
      </c>
      <c r="G138" s="402">
        <v>89</v>
      </c>
      <c r="H138" s="401"/>
      <c r="I138" s="401"/>
      <c r="J138" s="401"/>
      <c r="K138" s="401"/>
      <c r="L138" s="401"/>
      <c r="M138" s="401"/>
      <c r="N138" s="401"/>
      <c r="O138" s="401"/>
      <c r="P138" s="401"/>
      <c r="Q138" s="401"/>
      <c r="R138" s="401"/>
      <c r="S138" s="401"/>
      <c r="T138" s="401"/>
      <c r="U138" s="402">
        <v>4</v>
      </c>
      <c r="V138" s="401"/>
      <c r="W138" s="401"/>
      <c r="X138" s="401"/>
      <c r="Y138" s="401"/>
      <c r="Z138" s="401"/>
      <c r="AA138" s="401"/>
      <c r="AB138" s="401"/>
      <c r="AC138" s="401"/>
    </row>
    <row r="139" spans="1:29" ht="12.75" customHeight="1" x14ac:dyDescent="0.2">
      <c r="A139" s="7" t="s">
        <v>632</v>
      </c>
      <c r="B139" s="397" t="s">
        <v>633</v>
      </c>
      <c r="C139" s="397" t="s">
        <v>624</v>
      </c>
      <c r="D139" s="398">
        <v>671.53899999999999</v>
      </c>
      <c r="E139" s="400" t="s">
        <v>257</v>
      </c>
      <c r="F139" s="401"/>
      <c r="G139" s="402">
        <v>37</v>
      </c>
      <c r="H139" s="402">
        <v>144</v>
      </c>
      <c r="I139" s="402">
        <v>102</v>
      </c>
      <c r="J139" s="401"/>
      <c r="K139" s="402">
        <v>1</v>
      </c>
      <c r="L139" s="401"/>
      <c r="M139" s="401"/>
      <c r="N139" s="401"/>
      <c r="O139" s="401"/>
      <c r="P139" s="401"/>
      <c r="Q139" s="401"/>
      <c r="R139" s="401"/>
      <c r="S139" s="401"/>
      <c r="T139" s="401"/>
      <c r="U139" s="401"/>
      <c r="V139" s="401"/>
      <c r="W139" s="401"/>
      <c r="X139" s="401"/>
      <c r="Y139" s="401"/>
      <c r="Z139" s="401"/>
      <c r="AA139" s="401"/>
      <c r="AB139" s="401"/>
      <c r="AC139" s="401"/>
    </row>
    <row r="140" spans="1:29" ht="12.75" customHeight="1" x14ac:dyDescent="0.2">
      <c r="A140" s="7" t="s">
        <v>632</v>
      </c>
      <c r="B140" s="397" t="s">
        <v>633</v>
      </c>
      <c r="C140" s="397" t="s">
        <v>624</v>
      </c>
      <c r="D140" s="398">
        <v>671.53899999999999</v>
      </c>
      <c r="E140" s="400" t="s">
        <v>263</v>
      </c>
      <c r="F140" s="401"/>
      <c r="G140" s="401"/>
      <c r="H140" s="402">
        <v>9</v>
      </c>
      <c r="I140" s="402">
        <v>2</v>
      </c>
      <c r="J140" s="401"/>
      <c r="K140" s="401"/>
      <c r="L140" s="401"/>
      <c r="M140" s="401"/>
      <c r="N140" s="401"/>
      <c r="O140" s="401"/>
      <c r="P140" s="401"/>
      <c r="Q140" s="401"/>
      <c r="R140" s="401"/>
      <c r="S140" s="401"/>
      <c r="T140" s="401"/>
      <c r="U140" s="401"/>
      <c r="V140" s="402">
        <v>2</v>
      </c>
      <c r="W140" s="401"/>
      <c r="X140" s="401"/>
      <c r="Y140" s="401"/>
      <c r="Z140" s="401"/>
      <c r="AA140" s="401"/>
      <c r="AB140" s="401"/>
      <c r="AC140" s="401"/>
    </row>
    <row r="141" spans="1:29" ht="12.75" customHeight="1" x14ac:dyDescent="0.2">
      <c r="A141" s="7" t="s">
        <v>632</v>
      </c>
      <c r="B141" s="397" t="s">
        <v>633</v>
      </c>
      <c r="C141" s="397" t="s">
        <v>624</v>
      </c>
      <c r="D141" s="398">
        <v>671.53899999999999</v>
      </c>
      <c r="E141" s="400" t="s">
        <v>266</v>
      </c>
      <c r="F141" s="401"/>
      <c r="G141" s="402">
        <v>6</v>
      </c>
      <c r="H141" s="401"/>
      <c r="I141" s="401"/>
      <c r="J141" s="401"/>
      <c r="K141" s="401"/>
      <c r="L141" s="401"/>
      <c r="M141" s="401"/>
      <c r="N141" s="401"/>
      <c r="O141" s="401"/>
      <c r="P141" s="401"/>
      <c r="Q141" s="401"/>
      <c r="R141" s="401"/>
      <c r="S141" s="401"/>
      <c r="T141" s="401"/>
      <c r="U141" s="401"/>
      <c r="V141" s="401"/>
      <c r="W141" s="401"/>
      <c r="X141" s="401"/>
      <c r="Y141" s="401"/>
      <c r="Z141" s="401"/>
      <c r="AA141" s="401"/>
      <c r="AB141" s="401"/>
      <c r="AC141" s="401"/>
    </row>
    <row r="142" spans="1:29" ht="12.75" customHeight="1" x14ac:dyDescent="0.2">
      <c r="A142" s="7" t="s">
        <v>632</v>
      </c>
      <c r="B142" s="397" t="s">
        <v>633</v>
      </c>
      <c r="C142" s="397" t="s">
        <v>624</v>
      </c>
      <c r="D142" s="398">
        <v>671.53899999999999</v>
      </c>
      <c r="E142" s="400" t="s">
        <v>448</v>
      </c>
      <c r="F142" s="401"/>
      <c r="G142" s="401"/>
      <c r="H142" s="401"/>
      <c r="I142" s="401"/>
      <c r="J142" s="401"/>
      <c r="K142" s="401"/>
      <c r="L142" s="401"/>
      <c r="M142" s="401"/>
      <c r="N142" s="401"/>
      <c r="O142" s="401"/>
      <c r="P142" s="401"/>
      <c r="Q142" s="401"/>
      <c r="R142" s="401"/>
      <c r="S142" s="401"/>
      <c r="T142" s="401"/>
      <c r="U142" s="402">
        <v>1</v>
      </c>
      <c r="V142" s="401"/>
      <c r="W142" s="402">
        <v>1</v>
      </c>
      <c r="X142" s="401"/>
      <c r="Y142" s="401"/>
      <c r="Z142" s="401"/>
      <c r="AA142" s="401"/>
      <c r="AB142" s="401"/>
      <c r="AC142" s="401"/>
    </row>
    <row r="143" spans="1:29" ht="12.75" customHeight="1" x14ac:dyDescent="0.2">
      <c r="A143" s="7" t="s">
        <v>632</v>
      </c>
      <c r="B143" s="397" t="s">
        <v>633</v>
      </c>
      <c r="C143" s="397" t="s">
        <v>624</v>
      </c>
      <c r="D143" s="398">
        <v>671.53899999999999</v>
      </c>
      <c r="E143" s="400" t="s">
        <v>529</v>
      </c>
      <c r="F143" s="401"/>
      <c r="G143" s="401"/>
      <c r="H143" s="401"/>
      <c r="I143" s="401"/>
      <c r="J143" s="401"/>
      <c r="K143" s="401"/>
      <c r="L143" s="401"/>
      <c r="M143" s="401"/>
      <c r="N143" s="401"/>
      <c r="O143" s="401"/>
      <c r="P143" s="401"/>
      <c r="Q143" s="401"/>
      <c r="R143" s="401"/>
      <c r="S143" s="401"/>
      <c r="T143" s="401"/>
      <c r="U143" s="401"/>
      <c r="V143" s="401"/>
      <c r="W143" s="401"/>
      <c r="X143" s="401"/>
      <c r="Y143" s="401"/>
      <c r="Z143" s="402">
        <v>2</v>
      </c>
      <c r="AA143" s="402">
        <v>1</v>
      </c>
      <c r="AB143" s="401"/>
      <c r="AC143" s="401"/>
    </row>
    <row r="144" spans="1:29" ht="12.75" customHeight="1" x14ac:dyDescent="0.2">
      <c r="A144" s="7" t="s">
        <v>632</v>
      </c>
      <c r="B144" s="397" t="s">
        <v>633</v>
      </c>
      <c r="C144" s="397" t="s">
        <v>624</v>
      </c>
      <c r="D144" s="398">
        <v>671.53899999999999</v>
      </c>
      <c r="E144" s="400" t="s">
        <v>535</v>
      </c>
      <c r="F144" s="401"/>
      <c r="G144" s="401"/>
      <c r="H144" s="401"/>
      <c r="I144" s="401"/>
      <c r="J144" s="401"/>
      <c r="K144" s="401"/>
      <c r="L144" s="401"/>
      <c r="M144" s="401"/>
      <c r="N144" s="401"/>
      <c r="O144" s="401"/>
      <c r="P144" s="401"/>
      <c r="Q144" s="401"/>
      <c r="R144" s="401"/>
      <c r="S144" s="401"/>
      <c r="T144" s="401"/>
      <c r="U144" s="401"/>
      <c r="V144" s="401"/>
      <c r="W144" s="401"/>
      <c r="X144" s="401"/>
      <c r="Y144" s="401"/>
      <c r="Z144" s="401"/>
      <c r="AA144" s="402">
        <v>1</v>
      </c>
      <c r="AB144" s="401"/>
      <c r="AC144" s="401"/>
    </row>
    <row r="145" spans="1:29" ht="12.75" customHeight="1" x14ac:dyDescent="0.2">
      <c r="A145" s="7" t="s">
        <v>632</v>
      </c>
      <c r="B145" s="397" t="s">
        <v>633</v>
      </c>
      <c r="C145" s="397" t="s">
        <v>624</v>
      </c>
      <c r="D145" s="398">
        <v>671.53899999999999</v>
      </c>
      <c r="E145" s="400" t="s">
        <v>544</v>
      </c>
      <c r="F145" s="401"/>
      <c r="G145" s="401"/>
      <c r="H145" s="401"/>
      <c r="I145" s="401"/>
      <c r="J145" s="401"/>
      <c r="K145" s="402">
        <v>1</v>
      </c>
      <c r="L145" s="401"/>
      <c r="M145" s="401"/>
      <c r="N145" s="401"/>
      <c r="O145" s="401"/>
      <c r="P145" s="401"/>
      <c r="Q145" s="401"/>
      <c r="R145" s="401"/>
      <c r="S145" s="401"/>
      <c r="T145" s="401"/>
      <c r="U145" s="401"/>
      <c r="V145" s="401"/>
      <c r="W145" s="401"/>
      <c r="X145" s="401"/>
      <c r="Y145" s="401"/>
      <c r="Z145" s="401"/>
      <c r="AA145" s="401"/>
      <c r="AB145" s="401"/>
      <c r="AC145" s="401"/>
    </row>
    <row r="146" spans="1:29" ht="12.75" customHeight="1" x14ac:dyDescent="0.2">
      <c r="A146" s="7" t="s">
        <v>632</v>
      </c>
      <c r="B146" s="397" t="s">
        <v>633</v>
      </c>
      <c r="C146" s="397" t="s">
        <v>624</v>
      </c>
      <c r="D146" s="398">
        <v>671.53899999999999</v>
      </c>
      <c r="E146" s="400" t="s">
        <v>386</v>
      </c>
      <c r="F146" s="401"/>
      <c r="G146" s="401"/>
      <c r="H146" s="401"/>
      <c r="I146" s="401"/>
      <c r="J146" s="401"/>
      <c r="K146" s="401"/>
      <c r="L146" s="401"/>
      <c r="M146" s="401"/>
      <c r="N146" s="401"/>
      <c r="O146" s="401"/>
      <c r="P146" s="401"/>
      <c r="Q146" s="402">
        <v>1</v>
      </c>
      <c r="R146" s="401"/>
      <c r="S146" s="401"/>
      <c r="T146" s="401"/>
      <c r="U146" s="401"/>
      <c r="V146" s="401"/>
      <c r="W146" s="401"/>
      <c r="X146" s="401"/>
      <c r="Y146" s="401"/>
      <c r="Z146" s="401"/>
      <c r="AA146" s="401"/>
      <c r="AB146" s="401"/>
      <c r="AC146" s="401"/>
    </row>
    <row r="147" spans="1:29" ht="12.75" customHeight="1" x14ac:dyDescent="0.2">
      <c r="A147" s="7" t="s">
        <v>632</v>
      </c>
      <c r="B147" s="397" t="s">
        <v>633</v>
      </c>
      <c r="C147" s="397" t="s">
        <v>624</v>
      </c>
      <c r="D147" s="398">
        <v>671.53899999999999</v>
      </c>
      <c r="E147" s="400" t="s">
        <v>389</v>
      </c>
      <c r="F147" s="401"/>
      <c r="G147" s="401"/>
      <c r="H147" s="401"/>
      <c r="I147" s="401"/>
      <c r="J147" s="401"/>
      <c r="K147" s="401"/>
      <c r="L147" s="401"/>
      <c r="M147" s="401"/>
      <c r="N147" s="401"/>
      <c r="O147" s="401"/>
      <c r="P147" s="401"/>
      <c r="Q147" s="401"/>
      <c r="R147" s="401"/>
      <c r="S147" s="401"/>
      <c r="T147" s="401"/>
      <c r="U147" s="402">
        <v>1</v>
      </c>
      <c r="V147" s="401"/>
      <c r="W147" s="401"/>
      <c r="X147" s="401"/>
      <c r="Y147" s="401"/>
      <c r="Z147" s="401"/>
      <c r="AA147" s="402">
        <v>1</v>
      </c>
      <c r="AB147" s="401"/>
      <c r="AC147" s="401"/>
    </row>
    <row r="148" spans="1:29" ht="12.75" customHeight="1" x14ac:dyDescent="0.2">
      <c r="A148" s="7" t="s">
        <v>632</v>
      </c>
      <c r="B148" s="397" t="s">
        <v>633</v>
      </c>
      <c r="C148" s="397" t="s">
        <v>624</v>
      </c>
      <c r="D148" s="398">
        <v>671.53899999999999</v>
      </c>
      <c r="E148" s="400" t="s">
        <v>503</v>
      </c>
      <c r="F148" s="401"/>
      <c r="G148" s="401"/>
      <c r="H148" s="401"/>
      <c r="I148" s="401"/>
      <c r="J148" s="401"/>
      <c r="K148" s="401"/>
      <c r="L148" s="401"/>
      <c r="M148" s="401"/>
      <c r="N148" s="401"/>
      <c r="O148" s="401"/>
      <c r="P148" s="401"/>
      <c r="Q148" s="402">
        <v>1</v>
      </c>
      <c r="R148" s="401"/>
      <c r="S148" s="401"/>
      <c r="T148" s="401"/>
      <c r="U148" s="401"/>
      <c r="V148" s="401"/>
      <c r="W148" s="401"/>
      <c r="X148" s="401"/>
      <c r="Y148" s="401"/>
      <c r="Z148" s="401"/>
      <c r="AA148" s="402">
        <v>1</v>
      </c>
      <c r="AB148" s="401"/>
      <c r="AC148" s="401"/>
    </row>
    <row r="149" spans="1:29" ht="12.75" customHeight="1" x14ac:dyDescent="0.2">
      <c r="A149" s="7" t="s">
        <v>632</v>
      </c>
      <c r="B149" s="397" t="s">
        <v>633</v>
      </c>
      <c r="C149" s="397" t="s">
        <v>624</v>
      </c>
      <c r="D149" s="398">
        <v>671.53899999999999</v>
      </c>
      <c r="E149" s="400" t="s">
        <v>609</v>
      </c>
      <c r="F149" s="401"/>
      <c r="G149" s="401"/>
      <c r="H149" s="401"/>
      <c r="I149" s="401"/>
      <c r="J149" s="401"/>
      <c r="K149" s="401"/>
      <c r="L149" s="402">
        <v>1</v>
      </c>
      <c r="M149" s="401"/>
      <c r="N149" s="401"/>
      <c r="O149" s="401"/>
      <c r="P149" s="401"/>
      <c r="Q149" s="401"/>
      <c r="R149" s="401"/>
      <c r="S149" s="401"/>
      <c r="T149" s="401"/>
      <c r="U149" s="401"/>
      <c r="V149" s="402">
        <v>2</v>
      </c>
      <c r="W149" s="402">
        <v>3</v>
      </c>
      <c r="X149" s="402">
        <v>8</v>
      </c>
      <c r="Y149" s="402">
        <v>1</v>
      </c>
      <c r="Z149" s="402">
        <v>4</v>
      </c>
      <c r="AA149" s="402">
        <v>1</v>
      </c>
      <c r="AB149" s="402">
        <v>3</v>
      </c>
      <c r="AC149" s="401"/>
    </row>
    <row r="150" spans="1:29" ht="12.75" customHeight="1" x14ac:dyDescent="0.2">
      <c r="A150" s="7" t="s">
        <v>632</v>
      </c>
      <c r="B150" s="397" t="s">
        <v>633</v>
      </c>
      <c r="C150" s="397" t="s">
        <v>624</v>
      </c>
      <c r="D150" s="398">
        <v>671.53899999999999</v>
      </c>
      <c r="E150" s="400" t="s">
        <v>214</v>
      </c>
      <c r="F150" s="401"/>
      <c r="G150" s="401"/>
      <c r="H150" s="401"/>
      <c r="I150" s="401"/>
      <c r="J150" s="401"/>
      <c r="K150" s="402">
        <v>1</v>
      </c>
      <c r="L150" s="401"/>
      <c r="M150" s="401"/>
      <c r="N150" s="401"/>
      <c r="O150" s="401"/>
      <c r="P150" s="401"/>
      <c r="Q150" s="401"/>
      <c r="R150" s="401"/>
      <c r="S150" s="401"/>
      <c r="T150" s="401"/>
      <c r="U150" s="401"/>
      <c r="V150" s="401"/>
      <c r="W150" s="401"/>
      <c r="X150" s="401"/>
      <c r="Y150" s="401"/>
      <c r="Z150" s="402">
        <v>2</v>
      </c>
      <c r="AA150" s="401"/>
      <c r="AB150" s="402">
        <v>2</v>
      </c>
      <c r="AC150" s="401"/>
    </row>
    <row r="151" spans="1:29" ht="12.75" customHeight="1" x14ac:dyDescent="0.2">
      <c r="A151" s="7" t="s">
        <v>632</v>
      </c>
      <c r="B151" s="397" t="s">
        <v>633</v>
      </c>
      <c r="C151" s="397" t="s">
        <v>624</v>
      </c>
      <c r="D151" s="398">
        <v>671.53899999999999</v>
      </c>
      <c r="E151" s="400" t="s">
        <v>336</v>
      </c>
      <c r="F151" s="401"/>
      <c r="G151" s="401"/>
      <c r="H151" s="401"/>
      <c r="I151" s="401"/>
      <c r="J151" s="401"/>
      <c r="K151" s="401"/>
      <c r="L151" s="401"/>
      <c r="M151" s="401"/>
      <c r="N151" s="401"/>
      <c r="O151" s="401"/>
      <c r="P151" s="401"/>
      <c r="Q151" s="401"/>
      <c r="R151" s="401"/>
      <c r="S151" s="401"/>
      <c r="T151" s="402">
        <v>1</v>
      </c>
      <c r="U151" s="401"/>
      <c r="V151" s="401"/>
      <c r="W151" s="401"/>
      <c r="X151" s="401"/>
      <c r="Y151" s="401"/>
      <c r="Z151" s="401"/>
      <c r="AA151" s="401"/>
      <c r="AB151" s="401"/>
      <c r="AC151" s="401"/>
    </row>
    <row r="152" spans="1:29" ht="12.75" customHeight="1" x14ac:dyDescent="0.2">
      <c r="A152" s="7" t="s">
        <v>632</v>
      </c>
      <c r="B152" s="397" t="s">
        <v>633</v>
      </c>
      <c r="C152" s="397" t="s">
        <v>624</v>
      </c>
      <c r="D152" s="398">
        <v>671.53899999999999</v>
      </c>
      <c r="E152" s="400" t="s">
        <v>1324</v>
      </c>
      <c r="F152" s="401"/>
      <c r="G152" s="401"/>
      <c r="H152" s="401"/>
      <c r="I152" s="401"/>
      <c r="J152" s="401"/>
      <c r="K152" s="401"/>
      <c r="L152" s="401"/>
      <c r="M152" s="401"/>
      <c r="N152" s="401"/>
      <c r="O152" s="401"/>
      <c r="P152" s="401"/>
      <c r="Q152" s="401"/>
      <c r="R152" s="401"/>
      <c r="S152" s="401"/>
      <c r="T152" s="401"/>
      <c r="U152" s="401"/>
      <c r="V152" s="401"/>
      <c r="W152" s="401"/>
      <c r="X152" s="402">
        <v>1</v>
      </c>
      <c r="Y152" s="401"/>
      <c r="Z152" s="401"/>
      <c r="AA152" s="401"/>
      <c r="AB152" s="401"/>
      <c r="AC152" s="401"/>
    </row>
    <row r="153" spans="1:29" ht="12.75" customHeight="1" x14ac:dyDescent="0.2">
      <c r="A153" s="7" t="s">
        <v>632</v>
      </c>
      <c r="B153" s="397" t="s">
        <v>633</v>
      </c>
      <c r="C153" s="397" t="s">
        <v>624</v>
      </c>
      <c r="D153" s="398">
        <v>671.53899999999999</v>
      </c>
      <c r="E153" s="400" t="s">
        <v>455</v>
      </c>
      <c r="F153" s="401"/>
      <c r="G153" s="401"/>
      <c r="H153" s="401"/>
      <c r="I153" s="401"/>
      <c r="J153" s="401"/>
      <c r="K153" s="402">
        <v>6</v>
      </c>
      <c r="L153" s="402">
        <v>116</v>
      </c>
      <c r="M153" s="402">
        <v>103</v>
      </c>
      <c r="N153" s="402">
        <v>82</v>
      </c>
      <c r="O153" s="402">
        <v>11</v>
      </c>
      <c r="P153" s="402">
        <v>19</v>
      </c>
      <c r="Q153" s="402">
        <v>18</v>
      </c>
      <c r="R153" s="402">
        <v>59</v>
      </c>
      <c r="S153" s="402">
        <v>20</v>
      </c>
      <c r="T153" s="401"/>
      <c r="U153" s="401"/>
      <c r="V153" s="401"/>
      <c r="W153" s="401"/>
      <c r="X153" s="401"/>
      <c r="Y153" s="401"/>
      <c r="Z153" s="401"/>
      <c r="AA153" s="401"/>
      <c r="AB153" s="401"/>
      <c r="AC153" s="401"/>
    </row>
    <row r="154" spans="1:29" ht="12.75" customHeight="1" x14ac:dyDescent="0.2">
      <c r="A154" s="7" t="s">
        <v>632</v>
      </c>
      <c r="B154" s="397" t="s">
        <v>633</v>
      </c>
      <c r="C154" s="397" t="s">
        <v>624</v>
      </c>
      <c r="D154" s="398">
        <v>671.53899999999999</v>
      </c>
      <c r="E154" s="400" t="s">
        <v>458</v>
      </c>
      <c r="F154" s="401"/>
      <c r="G154" s="401"/>
      <c r="H154" s="401"/>
      <c r="I154" s="401"/>
      <c r="J154" s="402">
        <v>2</v>
      </c>
      <c r="K154" s="401"/>
      <c r="L154" s="401"/>
      <c r="M154" s="401"/>
      <c r="N154" s="401"/>
      <c r="O154" s="401"/>
      <c r="P154" s="401"/>
      <c r="Q154" s="401"/>
      <c r="R154" s="401"/>
      <c r="S154" s="401"/>
      <c r="T154" s="401"/>
      <c r="U154" s="401"/>
      <c r="V154" s="401"/>
      <c r="W154" s="401"/>
      <c r="X154" s="401"/>
      <c r="Y154" s="401"/>
      <c r="Z154" s="401"/>
      <c r="AA154" s="401"/>
      <c r="AB154" s="401"/>
      <c r="AC154" s="401"/>
    </row>
    <row r="155" spans="1:29" ht="12.75" customHeight="1" x14ac:dyDescent="0.2">
      <c r="A155" s="7" t="s">
        <v>632</v>
      </c>
      <c r="B155" s="397" t="s">
        <v>633</v>
      </c>
      <c r="C155" s="397" t="s">
        <v>624</v>
      </c>
      <c r="D155" s="398">
        <v>671.53899999999999</v>
      </c>
      <c r="E155" s="400" t="s">
        <v>461</v>
      </c>
      <c r="F155" s="401"/>
      <c r="G155" s="401"/>
      <c r="H155" s="401"/>
      <c r="I155" s="401"/>
      <c r="J155" s="401"/>
      <c r="K155" s="401"/>
      <c r="L155" s="402">
        <v>6</v>
      </c>
      <c r="M155" s="402">
        <v>61</v>
      </c>
      <c r="N155" s="402">
        <v>79</v>
      </c>
      <c r="O155" s="402">
        <v>139</v>
      </c>
      <c r="P155" s="402">
        <v>108</v>
      </c>
      <c r="Q155" s="402">
        <v>156</v>
      </c>
      <c r="R155" s="402">
        <v>78</v>
      </c>
      <c r="S155" s="401"/>
      <c r="T155" s="401"/>
      <c r="U155" s="401"/>
      <c r="V155" s="401"/>
      <c r="W155" s="401"/>
      <c r="X155" s="401"/>
      <c r="Y155" s="401"/>
      <c r="Z155" s="401"/>
      <c r="AA155" s="401"/>
      <c r="AB155" s="401"/>
      <c r="AC155" s="401"/>
    </row>
    <row r="156" spans="1:29" ht="12.75" customHeight="1" x14ac:dyDescent="0.2">
      <c r="A156" s="7" t="s">
        <v>632</v>
      </c>
      <c r="B156" s="397" t="s">
        <v>633</v>
      </c>
      <c r="C156" s="397" t="s">
        <v>624</v>
      </c>
      <c r="D156" s="398">
        <v>686.53899999999999</v>
      </c>
      <c r="E156" s="400" t="s">
        <v>605</v>
      </c>
      <c r="F156" s="401"/>
      <c r="G156" s="401"/>
      <c r="H156" s="401"/>
      <c r="I156" s="401"/>
      <c r="J156" s="401"/>
      <c r="K156" s="401"/>
      <c r="L156" s="401"/>
      <c r="M156" s="401"/>
      <c r="N156" s="401"/>
      <c r="O156" s="401"/>
      <c r="P156" s="401"/>
      <c r="Q156" s="401"/>
      <c r="R156" s="401"/>
      <c r="S156" s="401"/>
      <c r="T156" s="401"/>
      <c r="U156" s="401"/>
      <c r="V156" s="401"/>
      <c r="W156" s="401"/>
      <c r="X156" s="401"/>
      <c r="Y156" s="401"/>
      <c r="Z156" s="401"/>
      <c r="AA156" s="401"/>
      <c r="AB156" s="401"/>
      <c r="AC156" s="402">
        <v>188</v>
      </c>
    </row>
    <row r="157" spans="1:29" ht="12.75" customHeight="1" x14ac:dyDescent="0.2">
      <c r="A157" s="7" t="s">
        <v>632</v>
      </c>
      <c r="B157" s="397" t="s">
        <v>633</v>
      </c>
      <c r="C157" s="397" t="s">
        <v>624</v>
      </c>
      <c r="D157" s="398">
        <v>686.53899999999999</v>
      </c>
      <c r="E157" s="400" t="s">
        <v>316</v>
      </c>
      <c r="F157" s="401"/>
      <c r="G157" s="401"/>
      <c r="H157" s="401"/>
      <c r="I157" s="401"/>
      <c r="J157" s="401"/>
      <c r="K157" s="401"/>
      <c r="L157" s="401"/>
      <c r="M157" s="401"/>
      <c r="N157" s="401"/>
      <c r="O157" s="401"/>
      <c r="P157" s="401"/>
      <c r="Q157" s="401"/>
      <c r="R157" s="401"/>
      <c r="S157" s="401"/>
      <c r="T157" s="401"/>
      <c r="U157" s="401"/>
      <c r="V157" s="401"/>
      <c r="W157" s="401"/>
      <c r="X157" s="401"/>
      <c r="Y157" s="401"/>
      <c r="Z157" s="401"/>
      <c r="AA157" s="401"/>
      <c r="AB157" s="401"/>
      <c r="AC157" s="402">
        <v>30</v>
      </c>
    </row>
    <row r="158" spans="1:29" ht="12.75" customHeight="1" x14ac:dyDescent="0.2">
      <c r="A158" s="7" t="s">
        <v>632</v>
      </c>
      <c r="B158" s="397" t="s">
        <v>633</v>
      </c>
      <c r="C158" s="397" t="s">
        <v>624</v>
      </c>
      <c r="D158" s="398">
        <v>686.53899999999999</v>
      </c>
      <c r="E158" s="400" t="s">
        <v>609</v>
      </c>
      <c r="F158" s="401"/>
      <c r="G158" s="401"/>
      <c r="H158" s="401"/>
      <c r="I158" s="401"/>
      <c r="J158" s="401"/>
      <c r="K158" s="401"/>
      <c r="L158" s="401"/>
      <c r="M158" s="401"/>
      <c r="N158" s="401"/>
      <c r="O158" s="401"/>
      <c r="P158" s="401"/>
      <c r="Q158" s="401"/>
      <c r="R158" s="401"/>
      <c r="S158" s="401"/>
      <c r="T158" s="401"/>
      <c r="U158" s="401"/>
      <c r="V158" s="401"/>
      <c r="W158" s="401"/>
      <c r="X158" s="401"/>
      <c r="Y158" s="401"/>
      <c r="Z158" s="401"/>
      <c r="AA158" s="401"/>
      <c r="AB158" s="401"/>
      <c r="AC158" s="402">
        <v>1</v>
      </c>
    </row>
    <row r="159" spans="1:29" ht="12.75" customHeight="1" x14ac:dyDescent="0.2">
      <c r="A159" s="7" t="s">
        <v>632</v>
      </c>
      <c r="B159" s="397" t="s">
        <v>633</v>
      </c>
      <c r="C159" s="397" t="s">
        <v>616</v>
      </c>
      <c r="D159" s="398">
        <v>768.12699999999995</v>
      </c>
      <c r="E159" s="400" t="s">
        <v>1623</v>
      </c>
      <c r="F159" s="401"/>
      <c r="G159" s="401"/>
      <c r="H159" s="401"/>
      <c r="I159" s="401"/>
      <c r="J159" s="401"/>
      <c r="K159" s="401"/>
      <c r="L159" s="401"/>
      <c r="M159" s="401"/>
      <c r="N159" s="401"/>
      <c r="O159" s="401"/>
      <c r="P159" s="401"/>
      <c r="Q159" s="401"/>
      <c r="R159" s="401"/>
      <c r="S159" s="401"/>
      <c r="T159" s="401"/>
      <c r="U159" s="401"/>
      <c r="V159" s="401"/>
      <c r="W159" s="401"/>
      <c r="X159" s="402">
        <v>284</v>
      </c>
      <c r="Y159" s="402">
        <v>464</v>
      </c>
      <c r="Z159" s="402">
        <v>464</v>
      </c>
      <c r="AA159" s="402">
        <v>657</v>
      </c>
      <c r="AB159" s="402">
        <v>383</v>
      </c>
      <c r="AC159" s="401"/>
    </row>
    <row r="160" spans="1:29" ht="12.75" customHeight="1" x14ac:dyDescent="0.2">
      <c r="A160" s="7" t="s">
        <v>632</v>
      </c>
      <c r="B160" s="397" t="s">
        <v>633</v>
      </c>
      <c r="C160" s="397" t="s">
        <v>616</v>
      </c>
      <c r="D160" s="398">
        <v>768.12699999999995</v>
      </c>
      <c r="E160" s="400" t="s">
        <v>602</v>
      </c>
      <c r="F160" s="401"/>
      <c r="G160" s="401"/>
      <c r="H160" s="401"/>
      <c r="I160" s="401"/>
      <c r="J160" s="401"/>
      <c r="K160" s="401"/>
      <c r="L160" s="401"/>
      <c r="M160" s="401"/>
      <c r="N160" s="401"/>
      <c r="O160" s="401"/>
      <c r="P160" s="401"/>
      <c r="Q160" s="402">
        <v>473</v>
      </c>
      <c r="R160" s="402">
        <v>670</v>
      </c>
      <c r="S160" s="402">
        <v>753</v>
      </c>
      <c r="T160" s="402">
        <v>840</v>
      </c>
      <c r="U160" s="402">
        <v>842</v>
      </c>
      <c r="V160" s="402">
        <v>387</v>
      </c>
      <c r="W160" s="402">
        <v>594</v>
      </c>
      <c r="X160" s="402">
        <v>402</v>
      </c>
      <c r="Y160" s="402">
        <v>112</v>
      </c>
      <c r="Z160" s="402">
        <v>11</v>
      </c>
      <c r="AA160" s="402">
        <v>37</v>
      </c>
      <c r="AB160" s="401"/>
      <c r="AC160" s="401"/>
    </row>
    <row r="161" spans="1:29" ht="12.75" customHeight="1" x14ac:dyDescent="0.2">
      <c r="A161" s="7" t="s">
        <v>632</v>
      </c>
      <c r="B161" s="397" t="s">
        <v>633</v>
      </c>
      <c r="C161" s="397" t="s">
        <v>616</v>
      </c>
      <c r="D161" s="398">
        <v>768.12699999999995</v>
      </c>
      <c r="E161" s="400" t="s">
        <v>605</v>
      </c>
      <c r="F161" s="401"/>
      <c r="G161" s="401"/>
      <c r="H161" s="401"/>
      <c r="I161" s="401"/>
      <c r="J161" s="401"/>
      <c r="K161" s="401"/>
      <c r="L161" s="401"/>
      <c r="M161" s="401"/>
      <c r="N161" s="401"/>
      <c r="O161" s="401"/>
      <c r="P161" s="401"/>
      <c r="Q161" s="401"/>
      <c r="R161" s="401"/>
      <c r="S161" s="401"/>
      <c r="T161" s="401"/>
      <c r="U161" s="402">
        <v>15</v>
      </c>
      <c r="V161" s="402">
        <v>694</v>
      </c>
      <c r="W161" s="402">
        <v>581</v>
      </c>
      <c r="X161" s="402">
        <v>586</v>
      </c>
      <c r="Y161" s="402">
        <v>147</v>
      </c>
      <c r="Z161" s="402">
        <v>265</v>
      </c>
      <c r="AA161" s="402">
        <v>306</v>
      </c>
      <c r="AB161" s="402">
        <v>674</v>
      </c>
      <c r="AC161" s="401"/>
    </row>
    <row r="162" spans="1:29" ht="12.75" customHeight="1" x14ac:dyDescent="0.2">
      <c r="A162" s="7" t="s">
        <v>632</v>
      </c>
      <c r="B162" s="397" t="s">
        <v>633</v>
      </c>
      <c r="C162" s="397" t="s">
        <v>616</v>
      </c>
      <c r="D162" s="398">
        <v>768.12699999999995</v>
      </c>
      <c r="E162" s="400" t="s">
        <v>216</v>
      </c>
      <c r="F162" s="401"/>
      <c r="G162" s="401"/>
      <c r="H162" s="401"/>
      <c r="I162" s="401"/>
      <c r="J162" s="402">
        <v>1</v>
      </c>
      <c r="K162" s="401"/>
      <c r="L162" s="401"/>
      <c r="M162" s="401"/>
      <c r="N162" s="401"/>
      <c r="O162" s="401"/>
      <c r="P162" s="402">
        <v>2</v>
      </c>
      <c r="Q162" s="402">
        <v>3</v>
      </c>
      <c r="R162" s="402">
        <v>3</v>
      </c>
      <c r="S162" s="402">
        <v>3</v>
      </c>
      <c r="T162" s="402">
        <v>1</v>
      </c>
      <c r="U162" s="402">
        <v>1</v>
      </c>
      <c r="V162" s="402">
        <v>3</v>
      </c>
      <c r="W162" s="402">
        <v>3</v>
      </c>
      <c r="X162" s="401"/>
      <c r="Y162" s="402">
        <v>2</v>
      </c>
      <c r="Z162" s="402">
        <v>2</v>
      </c>
      <c r="AA162" s="401"/>
      <c r="AB162" s="401"/>
      <c r="AC162" s="401"/>
    </row>
    <row r="163" spans="1:29" ht="12.75" customHeight="1" x14ac:dyDescent="0.2">
      <c r="A163" s="7" t="s">
        <v>632</v>
      </c>
      <c r="B163" s="397" t="s">
        <v>633</v>
      </c>
      <c r="C163" s="397" t="s">
        <v>616</v>
      </c>
      <c r="D163" s="398">
        <v>768.12699999999995</v>
      </c>
      <c r="E163" s="400" t="s">
        <v>285</v>
      </c>
      <c r="F163" s="401"/>
      <c r="G163" s="401"/>
      <c r="H163" s="401"/>
      <c r="I163" s="402">
        <v>4</v>
      </c>
      <c r="J163" s="402">
        <v>3</v>
      </c>
      <c r="K163" s="401"/>
      <c r="L163" s="401"/>
      <c r="M163" s="402">
        <v>1</v>
      </c>
      <c r="N163" s="401"/>
      <c r="O163" s="401"/>
      <c r="P163" s="401"/>
      <c r="Q163" s="401"/>
      <c r="R163" s="401"/>
      <c r="S163" s="401"/>
      <c r="T163" s="401"/>
      <c r="U163" s="401"/>
      <c r="V163" s="401"/>
      <c r="W163" s="401"/>
      <c r="X163" s="401"/>
      <c r="Y163" s="401"/>
      <c r="Z163" s="401"/>
      <c r="AA163" s="401"/>
      <c r="AB163" s="401"/>
      <c r="AC163" s="401"/>
    </row>
    <row r="164" spans="1:29" ht="12.75" customHeight="1" x14ac:dyDescent="0.2">
      <c r="A164" s="7" t="s">
        <v>632</v>
      </c>
      <c r="B164" s="397" t="s">
        <v>633</v>
      </c>
      <c r="C164" s="397" t="s">
        <v>616</v>
      </c>
      <c r="D164" s="398">
        <v>768.12699999999995</v>
      </c>
      <c r="E164" s="400" t="s">
        <v>212</v>
      </c>
      <c r="F164" s="402">
        <v>488</v>
      </c>
      <c r="G164" s="402">
        <v>529</v>
      </c>
      <c r="H164" s="402">
        <v>579</v>
      </c>
      <c r="I164" s="402">
        <v>664</v>
      </c>
      <c r="J164" s="402">
        <v>1021</v>
      </c>
      <c r="K164" s="402">
        <v>1270</v>
      </c>
      <c r="L164" s="402">
        <v>1070</v>
      </c>
      <c r="M164" s="402">
        <v>1088</v>
      </c>
      <c r="N164" s="402">
        <v>1011</v>
      </c>
      <c r="O164" s="402">
        <v>835</v>
      </c>
      <c r="P164" s="401"/>
      <c r="Q164" s="401"/>
      <c r="R164" s="401"/>
      <c r="S164" s="401"/>
      <c r="T164" s="401"/>
      <c r="U164" s="401"/>
      <c r="V164" s="401"/>
      <c r="W164" s="401"/>
      <c r="X164" s="401"/>
      <c r="Y164" s="401"/>
      <c r="Z164" s="401"/>
      <c r="AA164" s="401"/>
      <c r="AB164" s="401"/>
      <c r="AC164" s="401"/>
    </row>
    <row r="165" spans="1:29" ht="12.75" customHeight="1" x14ac:dyDescent="0.2">
      <c r="A165" s="7" t="s">
        <v>632</v>
      </c>
      <c r="B165" s="397" t="s">
        <v>633</v>
      </c>
      <c r="C165" s="397" t="s">
        <v>616</v>
      </c>
      <c r="D165" s="398">
        <v>768.12699999999995</v>
      </c>
      <c r="E165" s="400" t="s">
        <v>215</v>
      </c>
      <c r="F165" s="401"/>
      <c r="G165" s="401"/>
      <c r="H165" s="401"/>
      <c r="I165" s="401"/>
      <c r="J165" s="401"/>
      <c r="K165" s="401"/>
      <c r="L165" s="401"/>
      <c r="M165" s="401"/>
      <c r="N165" s="401"/>
      <c r="O165" s="401"/>
      <c r="P165" s="402">
        <v>82</v>
      </c>
      <c r="Q165" s="402">
        <v>6</v>
      </c>
      <c r="R165" s="401"/>
      <c r="S165" s="401"/>
      <c r="T165" s="401"/>
      <c r="U165" s="401"/>
      <c r="V165" s="401"/>
      <c r="W165" s="401"/>
      <c r="X165" s="401"/>
      <c r="Y165" s="401"/>
      <c r="Z165" s="401"/>
      <c r="AA165" s="401"/>
      <c r="AB165" s="401"/>
      <c r="AC165" s="401"/>
    </row>
    <row r="166" spans="1:29" ht="12.75" customHeight="1" x14ac:dyDescent="0.2">
      <c r="A166" s="7" t="s">
        <v>632</v>
      </c>
      <c r="B166" s="397" t="s">
        <v>633</v>
      </c>
      <c r="C166" s="397" t="s">
        <v>616</v>
      </c>
      <c r="D166" s="398">
        <v>768.12699999999995</v>
      </c>
      <c r="E166" s="400" t="s">
        <v>251</v>
      </c>
      <c r="F166" s="401"/>
      <c r="G166" s="401"/>
      <c r="H166" s="401"/>
      <c r="I166" s="401"/>
      <c r="J166" s="401"/>
      <c r="K166" s="401"/>
      <c r="L166" s="401"/>
      <c r="M166" s="401"/>
      <c r="N166" s="401"/>
      <c r="O166" s="401"/>
      <c r="P166" s="401"/>
      <c r="Q166" s="402">
        <v>2</v>
      </c>
      <c r="R166" s="401"/>
      <c r="S166" s="401"/>
      <c r="T166" s="401"/>
      <c r="U166" s="401"/>
      <c r="V166" s="401"/>
      <c r="W166" s="401"/>
      <c r="X166" s="401"/>
      <c r="Y166" s="401"/>
      <c r="Z166" s="401"/>
      <c r="AA166" s="401"/>
      <c r="AB166" s="401"/>
      <c r="AC166" s="401"/>
    </row>
    <row r="167" spans="1:29" ht="12.75" customHeight="1" x14ac:dyDescent="0.2">
      <c r="A167" s="7" t="s">
        <v>632</v>
      </c>
      <c r="B167" s="397" t="s">
        <v>633</v>
      </c>
      <c r="C167" s="397" t="s">
        <v>616</v>
      </c>
      <c r="D167" s="398">
        <v>768.12699999999995</v>
      </c>
      <c r="E167" s="400" t="s">
        <v>263</v>
      </c>
      <c r="F167" s="402">
        <v>364</v>
      </c>
      <c r="G167" s="402">
        <v>362</v>
      </c>
      <c r="H167" s="402">
        <v>357</v>
      </c>
      <c r="I167" s="402">
        <v>307</v>
      </c>
      <c r="J167" s="401"/>
      <c r="K167" s="402">
        <v>1</v>
      </c>
      <c r="L167" s="401"/>
      <c r="M167" s="401"/>
      <c r="N167" s="401"/>
      <c r="O167" s="401"/>
      <c r="P167" s="401"/>
      <c r="Q167" s="401"/>
      <c r="R167" s="401"/>
      <c r="S167" s="401"/>
      <c r="T167" s="401"/>
      <c r="U167" s="401"/>
      <c r="V167" s="401"/>
      <c r="W167" s="401"/>
      <c r="X167" s="401"/>
      <c r="Y167" s="401"/>
      <c r="Z167" s="401"/>
      <c r="AA167" s="401"/>
      <c r="AB167" s="401"/>
      <c r="AC167" s="401"/>
    </row>
    <row r="168" spans="1:29" ht="12.75" customHeight="1" x14ac:dyDescent="0.2">
      <c r="A168" s="7" t="s">
        <v>632</v>
      </c>
      <c r="B168" s="397" t="s">
        <v>633</v>
      </c>
      <c r="C168" s="397" t="s">
        <v>616</v>
      </c>
      <c r="D168" s="398">
        <v>768.12699999999995</v>
      </c>
      <c r="E168" s="400" t="s">
        <v>266</v>
      </c>
      <c r="F168" s="401"/>
      <c r="G168" s="401"/>
      <c r="H168" s="401"/>
      <c r="I168" s="401"/>
      <c r="J168" s="401"/>
      <c r="K168" s="401"/>
      <c r="L168" s="401"/>
      <c r="M168" s="401"/>
      <c r="N168" s="401"/>
      <c r="O168" s="401"/>
      <c r="P168" s="401"/>
      <c r="Q168" s="401"/>
      <c r="R168" s="401"/>
      <c r="S168" s="401"/>
      <c r="T168" s="401"/>
      <c r="U168" s="402">
        <v>2</v>
      </c>
      <c r="V168" s="401"/>
      <c r="W168" s="401"/>
      <c r="X168" s="401"/>
      <c r="Y168" s="401"/>
      <c r="Z168" s="401"/>
      <c r="AA168" s="401"/>
      <c r="AB168" s="401"/>
      <c r="AC168" s="401"/>
    </row>
    <row r="169" spans="1:29" ht="12.75" customHeight="1" x14ac:dyDescent="0.2">
      <c r="A169" s="7" t="s">
        <v>632</v>
      </c>
      <c r="B169" s="397" t="s">
        <v>633</v>
      </c>
      <c r="C169" s="397" t="s">
        <v>616</v>
      </c>
      <c r="D169" s="398">
        <v>768.12699999999995</v>
      </c>
      <c r="E169" s="400" t="s">
        <v>316</v>
      </c>
      <c r="F169" s="401"/>
      <c r="G169" s="401"/>
      <c r="H169" s="401"/>
      <c r="I169" s="401"/>
      <c r="J169" s="401"/>
      <c r="K169" s="401"/>
      <c r="L169" s="401"/>
      <c r="M169" s="401"/>
      <c r="N169" s="401"/>
      <c r="O169" s="401"/>
      <c r="P169" s="401"/>
      <c r="Q169" s="401"/>
      <c r="R169" s="401"/>
      <c r="S169" s="401"/>
      <c r="T169" s="402">
        <v>1</v>
      </c>
      <c r="U169" s="401"/>
      <c r="V169" s="401"/>
      <c r="W169" s="401"/>
      <c r="X169" s="401"/>
      <c r="Y169" s="401"/>
      <c r="Z169" s="401"/>
      <c r="AA169" s="401"/>
      <c r="AB169" s="401"/>
      <c r="AC169" s="401"/>
    </row>
    <row r="170" spans="1:29" ht="12.75" customHeight="1" x14ac:dyDescent="0.2">
      <c r="A170" s="7" t="s">
        <v>632</v>
      </c>
      <c r="B170" s="397" t="s">
        <v>633</v>
      </c>
      <c r="C170" s="397" t="s">
        <v>616</v>
      </c>
      <c r="D170" s="398">
        <v>768.12699999999995</v>
      </c>
      <c r="E170" s="400" t="s">
        <v>379</v>
      </c>
      <c r="F170" s="401"/>
      <c r="G170" s="401"/>
      <c r="H170" s="401"/>
      <c r="I170" s="401"/>
      <c r="J170" s="401"/>
      <c r="K170" s="401"/>
      <c r="L170" s="401"/>
      <c r="M170" s="401"/>
      <c r="N170" s="401"/>
      <c r="O170" s="401"/>
      <c r="P170" s="401"/>
      <c r="Q170" s="401"/>
      <c r="R170" s="401"/>
      <c r="S170" s="402">
        <v>3</v>
      </c>
      <c r="T170" s="401"/>
      <c r="U170" s="402">
        <v>1</v>
      </c>
      <c r="V170" s="401"/>
      <c r="W170" s="401"/>
      <c r="X170" s="401"/>
      <c r="Y170" s="401"/>
      <c r="Z170" s="401"/>
      <c r="AA170" s="401"/>
      <c r="AB170" s="401"/>
      <c r="AC170" s="401"/>
    </row>
    <row r="171" spans="1:29" ht="12.75" customHeight="1" x14ac:dyDescent="0.2">
      <c r="A171" s="7" t="s">
        <v>632</v>
      </c>
      <c r="B171" s="397" t="s">
        <v>633</v>
      </c>
      <c r="C171" s="397" t="s">
        <v>616</v>
      </c>
      <c r="D171" s="398">
        <v>768.12699999999995</v>
      </c>
      <c r="E171" s="400" t="s">
        <v>493</v>
      </c>
      <c r="F171" s="401"/>
      <c r="G171" s="402">
        <v>1</v>
      </c>
      <c r="H171" s="401"/>
      <c r="I171" s="401"/>
      <c r="J171" s="401"/>
      <c r="K171" s="401"/>
      <c r="L171" s="401"/>
      <c r="M171" s="401"/>
      <c r="N171" s="402">
        <v>2</v>
      </c>
      <c r="O171" s="402">
        <v>2</v>
      </c>
      <c r="P171" s="401"/>
      <c r="Q171" s="401"/>
      <c r="R171" s="401"/>
      <c r="S171" s="401"/>
      <c r="T171" s="401"/>
      <c r="U171" s="401"/>
      <c r="V171" s="401"/>
      <c r="W171" s="401"/>
      <c r="X171" s="401"/>
      <c r="Y171" s="401"/>
      <c r="Z171" s="401"/>
      <c r="AA171" s="401"/>
      <c r="AB171" s="401"/>
      <c r="AC171" s="401"/>
    </row>
    <row r="172" spans="1:29" ht="12.75" customHeight="1" x14ac:dyDescent="0.2">
      <c r="A172" s="7" t="s">
        <v>632</v>
      </c>
      <c r="B172" s="397" t="s">
        <v>633</v>
      </c>
      <c r="C172" s="397" t="s">
        <v>616</v>
      </c>
      <c r="D172" s="398">
        <v>768.12699999999995</v>
      </c>
      <c r="E172" s="400" t="s">
        <v>496</v>
      </c>
      <c r="F172" s="401"/>
      <c r="G172" s="401"/>
      <c r="H172" s="401"/>
      <c r="I172" s="401"/>
      <c r="J172" s="401"/>
      <c r="K172" s="401"/>
      <c r="L172" s="401"/>
      <c r="M172" s="401"/>
      <c r="N172" s="401"/>
      <c r="O172" s="401"/>
      <c r="P172" s="401"/>
      <c r="Q172" s="401"/>
      <c r="R172" s="402">
        <v>1</v>
      </c>
      <c r="S172" s="401"/>
      <c r="T172" s="401"/>
      <c r="U172" s="401"/>
      <c r="V172" s="401"/>
      <c r="W172" s="401"/>
      <c r="X172" s="401"/>
      <c r="Y172" s="401"/>
      <c r="Z172" s="401"/>
      <c r="AA172" s="401"/>
      <c r="AB172" s="401"/>
      <c r="AC172" s="401"/>
    </row>
    <row r="173" spans="1:29" ht="12.75" customHeight="1" x14ac:dyDescent="0.2">
      <c r="A173" s="7" t="s">
        <v>632</v>
      </c>
      <c r="B173" s="397" t="s">
        <v>633</v>
      </c>
      <c r="C173" s="397" t="s">
        <v>616</v>
      </c>
      <c r="D173" s="398">
        <v>768.12699999999995</v>
      </c>
      <c r="E173" s="400" t="s">
        <v>499</v>
      </c>
      <c r="F173" s="401"/>
      <c r="G173" s="401"/>
      <c r="H173" s="401"/>
      <c r="I173" s="401"/>
      <c r="J173" s="401"/>
      <c r="K173" s="401"/>
      <c r="L173" s="401"/>
      <c r="M173" s="401"/>
      <c r="N173" s="401"/>
      <c r="O173" s="401"/>
      <c r="P173" s="401"/>
      <c r="Q173" s="401"/>
      <c r="R173" s="401"/>
      <c r="S173" s="401"/>
      <c r="T173" s="401"/>
      <c r="U173" s="402">
        <v>1</v>
      </c>
      <c r="V173" s="401"/>
      <c r="W173" s="401"/>
      <c r="X173" s="401"/>
      <c r="Y173" s="401"/>
      <c r="Z173" s="401"/>
      <c r="AA173" s="402">
        <v>1</v>
      </c>
      <c r="AB173" s="401"/>
      <c r="AC173" s="401"/>
    </row>
    <row r="174" spans="1:29" ht="12.75" customHeight="1" x14ac:dyDescent="0.2">
      <c r="A174" s="7" t="s">
        <v>632</v>
      </c>
      <c r="B174" s="397" t="s">
        <v>633</v>
      </c>
      <c r="C174" s="397" t="s">
        <v>616</v>
      </c>
      <c r="D174" s="398">
        <v>768.12699999999995</v>
      </c>
      <c r="E174" s="400" t="s">
        <v>514</v>
      </c>
      <c r="F174" s="401"/>
      <c r="G174" s="401"/>
      <c r="H174" s="401"/>
      <c r="I174" s="401"/>
      <c r="J174" s="402">
        <v>2</v>
      </c>
      <c r="K174" s="401"/>
      <c r="L174" s="401"/>
      <c r="M174" s="401"/>
      <c r="N174" s="401"/>
      <c r="O174" s="402">
        <v>1</v>
      </c>
      <c r="P174" s="401"/>
      <c r="Q174" s="401"/>
      <c r="R174" s="401"/>
      <c r="S174" s="402">
        <v>1</v>
      </c>
      <c r="T174" s="401"/>
      <c r="U174" s="402">
        <v>1</v>
      </c>
      <c r="V174" s="402">
        <v>1</v>
      </c>
      <c r="W174" s="401"/>
      <c r="X174" s="401"/>
      <c r="Y174" s="401"/>
      <c r="Z174" s="402">
        <v>1</v>
      </c>
      <c r="AA174" s="401"/>
      <c r="AB174" s="401"/>
      <c r="AC174" s="401"/>
    </row>
    <row r="175" spans="1:29" ht="12.75" customHeight="1" x14ac:dyDescent="0.2">
      <c r="A175" s="7" t="s">
        <v>632</v>
      </c>
      <c r="B175" s="397" t="s">
        <v>633</v>
      </c>
      <c r="C175" s="397" t="s">
        <v>616</v>
      </c>
      <c r="D175" s="398">
        <v>768.12699999999995</v>
      </c>
      <c r="E175" s="400" t="s">
        <v>407</v>
      </c>
      <c r="F175" s="401"/>
      <c r="G175" s="401"/>
      <c r="H175" s="401"/>
      <c r="I175" s="401"/>
      <c r="J175" s="401"/>
      <c r="K175" s="401"/>
      <c r="L175" s="401"/>
      <c r="M175" s="401"/>
      <c r="N175" s="401"/>
      <c r="O175" s="401"/>
      <c r="P175" s="401"/>
      <c r="Q175" s="401"/>
      <c r="R175" s="401"/>
      <c r="S175" s="401"/>
      <c r="T175" s="401"/>
      <c r="U175" s="401"/>
      <c r="V175" s="401"/>
      <c r="W175" s="401"/>
      <c r="X175" s="401"/>
      <c r="Y175" s="401"/>
      <c r="Z175" s="402">
        <v>1</v>
      </c>
      <c r="AA175" s="401"/>
      <c r="AB175" s="401"/>
      <c r="AC175" s="401"/>
    </row>
    <row r="176" spans="1:29" ht="12.75" customHeight="1" x14ac:dyDescent="0.2">
      <c r="A176" s="7" t="s">
        <v>632</v>
      </c>
      <c r="B176" s="397" t="s">
        <v>633</v>
      </c>
      <c r="C176" s="397" t="s">
        <v>616</v>
      </c>
      <c r="D176" s="398">
        <v>768.12699999999995</v>
      </c>
      <c r="E176" s="400" t="s">
        <v>491</v>
      </c>
      <c r="F176" s="401"/>
      <c r="G176" s="401"/>
      <c r="H176" s="401"/>
      <c r="I176" s="401"/>
      <c r="J176" s="401"/>
      <c r="K176" s="401"/>
      <c r="L176" s="401"/>
      <c r="M176" s="401"/>
      <c r="N176" s="401"/>
      <c r="O176" s="401"/>
      <c r="P176" s="401"/>
      <c r="Q176" s="401"/>
      <c r="R176" s="401"/>
      <c r="S176" s="402">
        <v>1</v>
      </c>
      <c r="T176" s="401"/>
      <c r="U176" s="401"/>
      <c r="V176" s="401"/>
      <c r="W176" s="402">
        <v>1</v>
      </c>
      <c r="X176" s="401"/>
      <c r="Y176" s="401"/>
      <c r="Z176" s="401"/>
      <c r="AA176" s="401"/>
      <c r="AB176" s="401"/>
      <c r="AC176" s="401"/>
    </row>
    <row r="177" spans="1:29" ht="12.75" customHeight="1" x14ac:dyDescent="0.2">
      <c r="A177" s="7" t="s">
        <v>632</v>
      </c>
      <c r="B177" s="397" t="s">
        <v>633</v>
      </c>
      <c r="C177" s="397" t="s">
        <v>616</v>
      </c>
      <c r="D177" s="398">
        <v>768.12699999999995</v>
      </c>
      <c r="E177" s="400" t="s">
        <v>503</v>
      </c>
      <c r="F177" s="401"/>
      <c r="G177" s="401"/>
      <c r="H177" s="401"/>
      <c r="I177" s="401"/>
      <c r="J177" s="401"/>
      <c r="K177" s="401"/>
      <c r="L177" s="401"/>
      <c r="M177" s="401"/>
      <c r="N177" s="401"/>
      <c r="O177" s="401"/>
      <c r="P177" s="401"/>
      <c r="Q177" s="401"/>
      <c r="R177" s="401"/>
      <c r="S177" s="401"/>
      <c r="T177" s="402">
        <v>1</v>
      </c>
      <c r="U177" s="401"/>
      <c r="V177" s="401"/>
      <c r="W177" s="401"/>
      <c r="X177" s="401"/>
      <c r="Y177" s="401"/>
      <c r="Z177" s="401"/>
      <c r="AA177" s="401"/>
      <c r="AB177" s="401"/>
      <c r="AC177" s="401"/>
    </row>
    <row r="178" spans="1:29" ht="12.75" customHeight="1" x14ac:dyDescent="0.2">
      <c r="A178" s="7" t="s">
        <v>632</v>
      </c>
      <c r="B178" s="397" t="s">
        <v>633</v>
      </c>
      <c r="C178" s="397" t="s">
        <v>616</v>
      </c>
      <c r="D178" s="398">
        <v>768.12699999999995</v>
      </c>
      <c r="E178" s="400" t="s">
        <v>530</v>
      </c>
      <c r="F178" s="401"/>
      <c r="G178" s="402">
        <v>2</v>
      </c>
      <c r="H178" s="401"/>
      <c r="I178" s="401"/>
      <c r="J178" s="401"/>
      <c r="K178" s="401"/>
      <c r="L178" s="401"/>
      <c r="M178" s="401"/>
      <c r="N178" s="401"/>
      <c r="O178" s="401"/>
      <c r="P178" s="401"/>
      <c r="Q178" s="401"/>
      <c r="R178" s="401"/>
      <c r="S178" s="401"/>
      <c r="T178" s="401"/>
      <c r="U178" s="401"/>
      <c r="V178" s="401"/>
      <c r="W178" s="401"/>
      <c r="X178" s="401"/>
      <c r="Y178" s="401"/>
      <c r="Z178" s="401"/>
      <c r="AA178" s="401"/>
      <c r="AB178" s="401"/>
      <c r="AC178" s="401"/>
    </row>
    <row r="179" spans="1:29" ht="12.75" customHeight="1" x14ac:dyDescent="0.2">
      <c r="A179" s="7" t="s">
        <v>632</v>
      </c>
      <c r="B179" s="397" t="s">
        <v>633</v>
      </c>
      <c r="C179" s="397" t="s">
        <v>616</v>
      </c>
      <c r="D179" s="398">
        <v>768.12699999999995</v>
      </c>
      <c r="E179" s="400" t="s">
        <v>594</v>
      </c>
      <c r="F179" s="401"/>
      <c r="G179" s="401"/>
      <c r="H179" s="401"/>
      <c r="I179" s="401"/>
      <c r="J179" s="401"/>
      <c r="K179" s="401"/>
      <c r="L179" s="401"/>
      <c r="M179" s="401"/>
      <c r="N179" s="401"/>
      <c r="O179" s="401"/>
      <c r="P179" s="401"/>
      <c r="Q179" s="401"/>
      <c r="R179" s="401"/>
      <c r="S179" s="401"/>
      <c r="T179" s="401"/>
      <c r="U179" s="401"/>
      <c r="V179" s="401"/>
      <c r="W179" s="401"/>
      <c r="X179" s="401"/>
      <c r="Y179" s="402">
        <v>1</v>
      </c>
      <c r="Z179" s="401"/>
      <c r="AA179" s="401"/>
      <c r="AB179" s="401"/>
      <c r="AC179" s="401"/>
    </row>
    <row r="180" spans="1:29" ht="12.75" customHeight="1" x14ac:dyDescent="0.2">
      <c r="A180" s="7" t="s">
        <v>632</v>
      </c>
      <c r="B180" s="397" t="s">
        <v>633</v>
      </c>
      <c r="C180" s="397" t="s">
        <v>616</v>
      </c>
      <c r="D180" s="398">
        <v>768.12699999999995</v>
      </c>
      <c r="E180" s="400" t="s">
        <v>597</v>
      </c>
      <c r="F180" s="401"/>
      <c r="G180" s="401"/>
      <c r="H180" s="401"/>
      <c r="I180" s="401"/>
      <c r="J180" s="401"/>
      <c r="K180" s="401"/>
      <c r="L180" s="401"/>
      <c r="M180" s="401"/>
      <c r="N180" s="401"/>
      <c r="O180" s="401"/>
      <c r="P180" s="401"/>
      <c r="Q180" s="401"/>
      <c r="R180" s="401"/>
      <c r="S180" s="401"/>
      <c r="T180" s="401"/>
      <c r="U180" s="402">
        <v>1</v>
      </c>
      <c r="V180" s="401"/>
      <c r="W180" s="401"/>
      <c r="X180" s="401"/>
      <c r="Y180" s="401"/>
      <c r="Z180" s="401"/>
      <c r="AA180" s="401"/>
      <c r="AB180" s="401"/>
      <c r="AC180" s="401"/>
    </row>
    <row r="181" spans="1:29" ht="12.75" customHeight="1" x14ac:dyDescent="0.2">
      <c r="A181" s="7" t="s">
        <v>632</v>
      </c>
      <c r="B181" s="397" t="s">
        <v>633</v>
      </c>
      <c r="C181" s="397" t="s">
        <v>616</v>
      </c>
      <c r="D181" s="398">
        <v>768.12699999999995</v>
      </c>
      <c r="E181" s="400" t="s">
        <v>609</v>
      </c>
      <c r="F181" s="401"/>
      <c r="G181" s="401"/>
      <c r="H181" s="401"/>
      <c r="I181" s="401"/>
      <c r="J181" s="402">
        <v>3</v>
      </c>
      <c r="K181" s="402">
        <v>2</v>
      </c>
      <c r="L181" s="402">
        <v>1</v>
      </c>
      <c r="M181" s="402">
        <v>1</v>
      </c>
      <c r="N181" s="401"/>
      <c r="O181" s="402">
        <v>1</v>
      </c>
      <c r="P181" s="402">
        <v>3</v>
      </c>
      <c r="Q181" s="402">
        <v>1</v>
      </c>
      <c r="R181" s="402">
        <v>1</v>
      </c>
      <c r="S181" s="401"/>
      <c r="T181" s="402">
        <v>1</v>
      </c>
      <c r="U181" s="401"/>
      <c r="V181" s="402">
        <v>1</v>
      </c>
      <c r="W181" s="401"/>
      <c r="X181" s="402">
        <v>3</v>
      </c>
      <c r="Y181" s="402">
        <v>1</v>
      </c>
      <c r="Z181" s="401"/>
      <c r="AA181" s="401"/>
      <c r="AB181" s="401"/>
      <c r="AC181" s="401"/>
    </row>
    <row r="182" spans="1:29" ht="12.75" customHeight="1" x14ac:dyDescent="0.2">
      <c r="A182" s="7" t="s">
        <v>632</v>
      </c>
      <c r="B182" s="397" t="s">
        <v>633</v>
      </c>
      <c r="C182" s="397" t="s">
        <v>616</v>
      </c>
      <c r="D182" s="398">
        <v>768.12699999999995</v>
      </c>
      <c r="E182" s="400" t="s">
        <v>223</v>
      </c>
      <c r="F182" s="401"/>
      <c r="G182" s="401"/>
      <c r="H182" s="401"/>
      <c r="I182" s="401"/>
      <c r="J182" s="401"/>
      <c r="K182" s="401"/>
      <c r="L182" s="401"/>
      <c r="M182" s="401"/>
      <c r="N182" s="401"/>
      <c r="O182" s="401"/>
      <c r="P182" s="401"/>
      <c r="Q182" s="402">
        <v>2</v>
      </c>
      <c r="R182" s="401"/>
      <c r="S182" s="401"/>
      <c r="T182" s="401"/>
      <c r="U182" s="401"/>
      <c r="V182" s="401"/>
      <c r="W182" s="401"/>
      <c r="X182" s="401"/>
      <c r="Y182" s="401"/>
      <c r="Z182" s="401"/>
      <c r="AA182" s="401"/>
      <c r="AB182" s="401"/>
      <c r="AC182" s="401"/>
    </row>
    <row r="183" spans="1:29" ht="12.75" customHeight="1" x14ac:dyDescent="0.2">
      <c r="A183" s="7" t="s">
        <v>632</v>
      </c>
      <c r="B183" s="397" t="s">
        <v>633</v>
      </c>
      <c r="C183" s="397" t="s">
        <v>616</v>
      </c>
      <c r="D183" s="398">
        <v>768.12699999999995</v>
      </c>
      <c r="E183" s="400" t="s">
        <v>283</v>
      </c>
      <c r="F183" s="401"/>
      <c r="G183" s="401"/>
      <c r="H183" s="401"/>
      <c r="I183" s="401"/>
      <c r="J183" s="401"/>
      <c r="K183" s="401"/>
      <c r="L183" s="401"/>
      <c r="M183" s="401"/>
      <c r="N183" s="401"/>
      <c r="O183" s="401"/>
      <c r="P183" s="401"/>
      <c r="Q183" s="401"/>
      <c r="R183" s="402">
        <v>1</v>
      </c>
      <c r="S183" s="402">
        <v>2</v>
      </c>
      <c r="T183" s="401"/>
      <c r="U183" s="401"/>
      <c r="V183" s="401"/>
      <c r="W183" s="401"/>
      <c r="X183" s="401"/>
      <c r="Y183" s="401"/>
      <c r="Z183" s="401"/>
      <c r="AA183" s="401"/>
      <c r="AB183" s="401"/>
      <c r="AC183" s="401"/>
    </row>
    <row r="184" spans="1:29" ht="12.75" customHeight="1" x14ac:dyDescent="0.2">
      <c r="A184" s="7" t="s">
        <v>632</v>
      </c>
      <c r="B184" s="397" t="s">
        <v>633</v>
      </c>
      <c r="C184" s="397" t="s">
        <v>616</v>
      </c>
      <c r="D184" s="398">
        <v>768.12699999999995</v>
      </c>
      <c r="E184" s="400" t="s">
        <v>333</v>
      </c>
      <c r="F184" s="401"/>
      <c r="G184" s="401"/>
      <c r="H184" s="401"/>
      <c r="I184" s="401"/>
      <c r="J184" s="401"/>
      <c r="K184" s="401"/>
      <c r="L184" s="401"/>
      <c r="M184" s="401"/>
      <c r="N184" s="401"/>
      <c r="O184" s="401"/>
      <c r="P184" s="401"/>
      <c r="Q184" s="401"/>
      <c r="R184" s="401"/>
      <c r="S184" s="401"/>
      <c r="T184" s="401"/>
      <c r="U184" s="401"/>
      <c r="V184" s="401"/>
      <c r="W184" s="401"/>
      <c r="X184" s="402">
        <v>1</v>
      </c>
      <c r="Y184" s="401"/>
      <c r="Z184" s="401"/>
      <c r="AA184" s="401"/>
      <c r="AB184" s="401"/>
      <c r="AC184" s="401"/>
    </row>
    <row r="185" spans="1:29" ht="12.75" customHeight="1" x14ac:dyDescent="0.2">
      <c r="A185" s="7" t="s">
        <v>632</v>
      </c>
      <c r="B185" s="397" t="s">
        <v>633</v>
      </c>
      <c r="C185" s="397" t="s">
        <v>616</v>
      </c>
      <c r="D185" s="398">
        <v>768.12699999999995</v>
      </c>
      <c r="E185" s="400" t="s">
        <v>336</v>
      </c>
      <c r="F185" s="401"/>
      <c r="G185" s="401"/>
      <c r="H185" s="401"/>
      <c r="I185" s="401"/>
      <c r="J185" s="401"/>
      <c r="K185" s="401"/>
      <c r="L185" s="401"/>
      <c r="M185" s="401"/>
      <c r="N185" s="401"/>
      <c r="O185" s="401"/>
      <c r="P185" s="401"/>
      <c r="Q185" s="401"/>
      <c r="R185" s="401"/>
      <c r="S185" s="401"/>
      <c r="T185" s="401"/>
      <c r="U185" s="401"/>
      <c r="V185" s="401"/>
      <c r="W185" s="401"/>
      <c r="X185" s="401"/>
      <c r="Y185" s="401"/>
      <c r="Z185" s="402">
        <v>1</v>
      </c>
      <c r="AA185" s="401"/>
      <c r="AB185" s="401"/>
      <c r="AC185" s="401"/>
    </row>
    <row r="186" spans="1:29" ht="12.75" customHeight="1" x14ac:dyDescent="0.2">
      <c r="A186" s="7" t="s">
        <v>632</v>
      </c>
      <c r="B186" s="397" t="s">
        <v>633</v>
      </c>
      <c r="C186" s="397" t="s">
        <v>616</v>
      </c>
      <c r="D186" s="398">
        <v>768.12699999999995</v>
      </c>
      <c r="E186" s="400" t="s">
        <v>455</v>
      </c>
      <c r="F186" s="401"/>
      <c r="G186" s="401"/>
      <c r="H186" s="401"/>
      <c r="I186" s="401"/>
      <c r="J186" s="401"/>
      <c r="K186" s="401"/>
      <c r="L186" s="401"/>
      <c r="M186" s="401"/>
      <c r="N186" s="401"/>
      <c r="O186" s="402">
        <v>93</v>
      </c>
      <c r="P186" s="402">
        <v>525</v>
      </c>
      <c r="Q186" s="402">
        <v>145</v>
      </c>
      <c r="R186" s="402">
        <v>67</v>
      </c>
      <c r="S186" s="402">
        <v>45</v>
      </c>
      <c r="T186" s="401"/>
      <c r="U186" s="401"/>
      <c r="V186" s="401"/>
      <c r="W186" s="401"/>
      <c r="X186" s="401"/>
      <c r="Y186" s="401"/>
      <c r="Z186" s="401"/>
      <c r="AA186" s="401"/>
      <c r="AB186" s="401"/>
      <c r="AC186" s="401"/>
    </row>
    <row r="187" spans="1:29" ht="12.75" customHeight="1" x14ac:dyDescent="0.2">
      <c r="A187" s="7" t="s">
        <v>632</v>
      </c>
      <c r="B187" s="397" t="s">
        <v>633</v>
      </c>
      <c r="C187" s="397" t="s">
        <v>616</v>
      </c>
      <c r="D187" s="398">
        <v>768.12699999999995</v>
      </c>
      <c r="E187" s="400" t="s">
        <v>461</v>
      </c>
      <c r="F187" s="401"/>
      <c r="G187" s="401"/>
      <c r="H187" s="401"/>
      <c r="I187" s="401"/>
      <c r="J187" s="401"/>
      <c r="K187" s="401"/>
      <c r="L187" s="401"/>
      <c r="M187" s="401"/>
      <c r="N187" s="401"/>
      <c r="O187" s="402">
        <v>42</v>
      </c>
      <c r="P187" s="402">
        <v>372</v>
      </c>
      <c r="Q187" s="402">
        <v>215</v>
      </c>
      <c r="R187" s="402">
        <v>63</v>
      </c>
      <c r="S187" s="401"/>
      <c r="T187" s="402">
        <v>1</v>
      </c>
      <c r="U187" s="401"/>
      <c r="V187" s="401"/>
      <c r="W187" s="401"/>
      <c r="X187" s="401"/>
      <c r="Y187" s="401"/>
      <c r="Z187" s="401"/>
      <c r="AA187" s="401"/>
      <c r="AB187" s="401"/>
      <c r="AC187" s="401"/>
    </row>
    <row r="188" spans="1:29" ht="12.75" customHeight="1" x14ac:dyDescent="0.2">
      <c r="A188" s="7" t="s">
        <v>632</v>
      </c>
      <c r="B188" s="397" t="s">
        <v>633</v>
      </c>
      <c r="C188" s="397" t="s">
        <v>616</v>
      </c>
      <c r="D188" s="398">
        <v>768.12699999999995</v>
      </c>
      <c r="E188" s="400" t="s">
        <v>540</v>
      </c>
      <c r="F188" s="401"/>
      <c r="G188" s="401"/>
      <c r="H188" s="401"/>
      <c r="I188" s="401"/>
      <c r="J188" s="401"/>
      <c r="K188" s="401"/>
      <c r="L188" s="401"/>
      <c r="M188" s="401"/>
      <c r="N188" s="401"/>
      <c r="O188" s="401"/>
      <c r="P188" s="401"/>
      <c r="Q188" s="401"/>
      <c r="R188" s="401"/>
      <c r="S188" s="401"/>
      <c r="T188" s="401"/>
      <c r="U188" s="401"/>
      <c r="V188" s="401"/>
      <c r="W188" s="401"/>
      <c r="X188" s="401"/>
      <c r="Y188" s="402">
        <v>1</v>
      </c>
      <c r="Z188" s="401"/>
      <c r="AA188" s="401"/>
      <c r="AB188" s="401"/>
      <c r="AC188" s="401"/>
    </row>
    <row r="189" spans="1:29" ht="12.75" customHeight="1" x14ac:dyDescent="0.2">
      <c r="A189" s="7" t="s">
        <v>632</v>
      </c>
      <c r="B189" s="397" t="s">
        <v>633</v>
      </c>
      <c r="C189" s="397" t="s">
        <v>616</v>
      </c>
      <c r="D189" s="398">
        <v>783.12699999999995</v>
      </c>
      <c r="E189" s="400" t="s">
        <v>1623</v>
      </c>
      <c r="F189" s="401"/>
      <c r="G189" s="401"/>
      <c r="H189" s="401"/>
      <c r="I189" s="401"/>
      <c r="J189" s="401"/>
      <c r="K189" s="401"/>
      <c r="L189" s="401"/>
      <c r="M189" s="401"/>
      <c r="N189" s="401"/>
      <c r="O189" s="401"/>
      <c r="P189" s="401"/>
      <c r="Q189" s="401"/>
      <c r="R189" s="401"/>
      <c r="S189" s="401"/>
      <c r="T189" s="401"/>
      <c r="U189" s="401"/>
      <c r="V189" s="401"/>
      <c r="W189" s="401"/>
      <c r="X189" s="401"/>
      <c r="Y189" s="401"/>
      <c r="Z189" s="401"/>
      <c r="AA189" s="401"/>
      <c r="AB189" s="401"/>
      <c r="AC189" s="402">
        <v>318</v>
      </c>
    </row>
    <row r="190" spans="1:29" ht="12.75" customHeight="1" x14ac:dyDescent="0.2">
      <c r="A190" s="7" t="s">
        <v>632</v>
      </c>
      <c r="B190" s="397" t="s">
        <v>633</v>
      </c>
      <c r="C190" s="397" t="s">
        <v>616</v>
      </c>
      <c r="D190" s="398">
        <v>783.12699999999995</v>
      </c>
      <c r="E190" s="400" t="s">
        <v>1764</v>
      </c>
      <c r="F190" s="401"/>
      <c r="G190" s="401"/>
      <c r="H190" s="401"/>
      <c r="I190" s="401"/>
      <c r="J190" s="401"/>
      <c r="K190" s="401"/>
      <c r="L190" s="401"/>
      <c r="M190" s="401"/>
      <c r="N190" s="401"/>
      <c r="O190" s="401"/>
      <c r="P190" s="401"/>
      <c r="Q190" s="401"/>
      <c r="R190" s="401"/>
      <c r="S190" s="401"/>
      <c r="T190" s="401"/>
      <c r="U190" s="401"/>
      <c r="V190" s="401"/>
      <c r="W190" s="401"/>
      <c r="X190" s="401"/>
      <c r="Y190" s="401"/>
      <c r="Z190" s="401"/>
      <c r="AA190" s="401"/>
      <c r="AB190" s="401"/>
      <c r="AC190" s="402">
        <v>1</v>
      </c>
    </row>
    <row r="191" spans="1:29" ht="12.75" customHeight="1" x14ac:dyDescent="0.2">
      <c r="A191" s="7" t="s">
        <v>632</v>
      </c>
      <c r="B191" s="397" t="s">
        <v>633</v>
      </c>
      <c r="C191" s="397" t="s">
        <v>616</v>
      </c>
      <c r="D191" s="398">
        <v>783.12699999999995</v>
      </c>
      <c r="E191" s="400" t="s">
        <v>605</v>
      </c>
      <c r="F191" s="401"/>
      <c r="G191" s="401"/>
      <c r="H191" s="401"/>
      <c r="I191" s="401"/>
      <c r="J191" s="401"/>
      <c r="K191" s="401"/>
      <c r="L191" s="401"/>
      <c r="M191" s="401"/>
      <c r="N191" s="401"/>
      <c r="O191" s="401"/>
      <c r="P191" s="401"/>
      <c r="Q191" s="401"/>
      <c r="R191" s="401"/>
      <c r="S191" s="401"/>
      <c r="T191" s="401"/>
      <c r="U191" s="401"/>
      <c r="V191" s="401"/>
      <c r="W191" s="401"/>
      <c r="X191" s="401"/>
      <c r="Y191" s="401"/>
      <c r="Z191" s="401"/>
      <c r="AA191" s="401"/>
      <c r="AB191" s="401"/>
      <c r="AC191" s="402">
        <v>724</v>
      </c>
    </row>
    <row r="192" spans="1:29" ht="12.75" customHeight="1" x14ac:dyDescent="0.2">
      <c r="A192" s="7" t="s">
        <v>632</v>
      </c>
      <c r="B192" s="397" t="s">
        <v>633</v>
      </c>
      <c r="C192" s="397" t="s">
        <v>616</v>
      </c>
      <c r="D192" s="398">
        <v>783.12699999999995</v>
      </c>
      <c r="E192" s="400" t="s">
        <v>316</v>
      </c>
      <c r="F192" s="401"/>
      <c r="G192" s="401"/>
      <c r="H192" s="401"/>
      <c r="I192" s="401"/>
      <c r="J192" s="401"/>
      <c r="K192" s="401"/>
      <c r="L192" s="401"/>
      <c r="M192" s="401"/>
      <c r="N192" s="401"/>
      <c r="O192" s="401"/>
      <c r="P192" s="401"/>
      <c r="Q192" s="401"/>
      <c r="R192" s="401"/>
      <c r="S192" s="401"/>
      <c r="T192" s="401"/>
      <c r="U192" s="401"/>
      <c r="V192" s="401"/>
      <c r="W192" s="401"/>
      <c r="X192" s="401"/>
      <c r="Y192" s="401"/>
      <c r="Z192" s="401"/>
      <c r="AA192" s="401"/>
      <c r="AB192" s="401"/>
      <c r="AC192" s="402">
        <v>1</v>
      </c>
    </row>
    <row r="193" spans="1:29" ht="12.75" customHeight="1" x14ac:dyDescent="0.2">
      <c r="A193" s="7" t="s">
        <v>632</v>
      </c>
      <c r="B193" s="397" t="s">
        <v>633</v>
      </c>
      <c r="C193" s="397" t="s">
        <v>616</v>
      </c>
      <c r="D193" s="398">
        <v>783.12699999999995</v>
      </c>
      <c r="E193" s="400" t="s">
        <v>585</v>
      </c>
      <c r="F193" s="401"/>
      <c r="G193" s="401"/>
      <c r="H193" s="401"/>
      <c r="I193" s="401"/>
      <c r="J193" s="401"/>
      <c r="K193" s="401"/>
      <c r="L193" s="401"/>
      <c r="M193" s="401"/>
      <c r="N193" s="401"/>
      <c r="O193" s="401"/>
      <c r="P193" s="401"/>
      <c r="Q193" s="401"/>
      <c r="R193" s="401"/>
      <c r="S193" s="401"/>
      <c r="T193" s="401"/>
      <c r="U193" s="401"/>
      <c r="V193" s="401"/>
      <c r="W193" s="401"/>
      <c r="X193" s="401"/>
      <c r="Y193" s="401"/>
      <c r="Z193" s="401"/>
      <c r="AA193" s="401"/>
      <c r="AB193" s="401"/>
      <c r="AC193" s="402">
        <v>1</v>
      </c>
    </row>
    <row r="194" spans="1:29" ht="12.75" customHeight="1" x14ac:dyDescent="0.2">
      <c r="A194" s="7" t="s">
        <v>632</v>
      </c>
      <c r="B194" s="397" t="s">
        <v>633</v>
      </c>
      <c r="C194" s="397" t="s">
        <v>616</v>
      </c>
      <c r="D194" s="398">
        <v>783.12699999999995</v>
      </c>
      <c r="E194" s="400" t="s">
        <v>597</v>
      </c>
      <c r="F194" s="401"/>
      <c r="G194" s="401"/>
      <c r="H194" s="401"/>
      <c r="I194" s="401"/>
      <c r="J194" s="401"/>
      <c r="K194" s="401"/>
      <c r="L194" s="401"/>
      <c r="M194" s="401"/>
      <c r="N194" s="401"/>
      <c r="O194" s="401"/>
      <c r="P194" s="401"/>
      <c r="Q194" s="401"/>
      <c r="R194" s="401"/>
      <c r="S194" s="401"/>
      <c r="T194" s="401"/>
      <c r="U194" s="401"/>
      <c r="V194" s="401"/>
      <c r="W194" s="401"/>
      <c r="X194" s="401"/>
      <c r="Y194" s="401"/>
      <c r="Z194" s="401"/>
      <c r="AA194" s="401"/>
      <c r="AB194" s="401"/>
      <c r="AC194" s="402">
        <v>1</v>
      </c>
    </row>
    <row r="195" spans="1:29" ht="12.75" customHeight="1" x14ac:dyDescent="0.2">
      <c r="A195" s="7" t="s">
        <v>632</v>
      </c>
      <c r="B195" s="397" t="s">
        <v>633</v>
      </c>
      <c r="C195" s="397" t="s">
        <v>616</v>
      </c>
      <c r="D195" s="398">
        <v>783.12699999999995</v>
      </c>
      <c r="E195" s="400" t="s">
        <v>609</v>
      </c>
      <c r="F195" s="401"/>
      <c r="G195" s="401"/>
      <c r="H195" s="401"/>
      <c r="I195" s="401"/>
      <c r="J195" s="401"/>
      <c r="K195" s="401"/>
      <c r="L195" s="401"/>
      <c r="M195" s="401"/>
      <c r="N195" s="401"/>
      <c r="O195" s="401"/>
      <c r="P195" s="401"/>
      <c r="Q195" s="401"/>
      <c r="R195" s="401"/>
      <c r="S195" s="401"/>
      <c r="T195" s="401"/>
      <c r="U195" s="401"/>
      <c r="V195" s="401"/>
      <c r="W195" s="401"/>
      <c r="X195" s="401"/>
      <c r="Y195" s="401"/>
      <c r="Z195" s="401"/>
      <c r="AA195" s="401"/>
      <c r="AB195" s="401"/>
      <c r="AC195" s="402">
        <v>3</v>
      </c>
    </row>
    <row r="196" spans="1:29" ht="12.75" customHeight="1" x14ac:dyDescent="0.2">
      <c r="A196" s="7" t="s">
        <v>632</v>
      </c>
      <c r="B196" s="397" t="s">
        <v>633</v>
      </c>
      <c r="C196" s="397" t="s">
        <v>625</v>
      </c>
      <c r="D196" s="398">
        <v>646.83100000000002</v>
      </c>
      <c r="E196" s="400" t="s">
        <v>216</v>
      </c>
      <c r="F196" s="401"/>
      <c r="G196" s="401"/>
      <c r="H196" s="401"/>
      <c r="I196" s="401"/>
      <c r="J196" s="401"/>
      <c r="K196" s="401"/>
      <c r="L196" s="401"/>
      <c r="M196" s="401"/>
      <c r="N196" s="401"/>
      <c r="O196" s="401"/>
      <c r="P196" s="401"/>
      <c r="Q196" s="401"/>
      <c r="R196" s="401"/>
      <c r="S196" s="401"/>
      <c r="T196" s="401"/>
      <c r="U196" s="401"/>
      <c r="V196" s="401"/>
      <c r="W196" s="401"/>
      <c r="X196" s="401"/>
      <c r="Y196" s="401"/>
      <c r="Z196" s="402">
        <v>1</v>
      </c>
      <c r="AA196" s="401"/>
      <c r="AB196" s="401"/>
      <c r="AC196" s="401"/>
    </row>
    <row r="197" spans="1:29" ht="12.75" customHeight="1" x14ac:dyDescent="0.2">
      <c r="A197" s="7" t="s">
        <v>632</v>
      </c>
      <c r="B197" s="397" t="s">
        <v>633</v>
      </c>
      <c r="C197" s="397" t="s">
        <v>625</v>
      </c>
      <c r="D197" s="398">
        <v>646.83100000000002</v>
      </c>
      <c r="E197" s="400" t="s">
        <v>276</v>
      </c>
      <c r="F197" s="401"/>
      <c r="G197" s="401"/>
      <c r="H197" s="401"/>
      <c r="I197" s="401"/>
      <c r="J197" s="401"/>
      <c r="K197" s="401"/>
      <c r="L197" s="401"/>
      <c r="M197" s="401"/>
      <c r="N197" s="401"/>
      <c r="O197" s="402">
        <v>1</v>
      </c>
      <c r="P197" s="401"/>
      <c r="Q197" s="401"/>
      <c r="R197" s="401"/>
      <c r="S197" s="401"/>
      <c r="T197" s="401"/>
      <c r="U197" s="401"/>
      <c r="V197" s="401"/>
      <c r="W197" s="401"/>
      <c r="X197" s="401"/>
      <c r="Y197" s="401"/>
      <c r="Z197" s="401"/>
      <c r="AA197" s="401"/>
      <c r="AB197" s="401"/>
      <c r="AC197" s="401"/>
    </row>
    <row r="198" spans="1:29" ht="12.75" customHeight="1" x14ac:dyDescent="0.2">
      <c r="A198" s="7" t="s">
        <v>632</v>
      </c>
      <c r="B198" s="397" t="s">
        <v>633</v>
      </c>
      <c r="C198" s="397" t="s">
        <v>625</v>
      </c>
      <c r="D198" s="398">
        <v>646.83100000000002</v>
      </c>
      <c r="E198" s="400" t="s">
        <v>285</v>
      </c>
      <c r="F198" s="401"/>
      <c r="G198" s="401"/>
      <c r="H198" s="401"/>
      <c r="I198" s="401"/>
      <c r="J198" s="402">
        <v>1</v>
      </c>
      <c r="K198" s="401"/>
      <c r="L198" s="401"/>
      <c r="M198" s="401"/>
      <c r="N198" s="401"/>
      <c r="O198" s="401"/>
      <c r="P198" s="401"/>
      <c r="Q198" s="401"/>
      <c r="R198" s="401"/>
      <c r="S198" s="401"/>
      <c r="T198" s="401"/>
      <c r="U198" s="401"/>
      <c r="V198" s="401"/>
      <c r="W198" s="401"/>
      <c r="X198" s="401"/>
      <c r="Y198" s="401"/>
      <c r="Z198" s="401"/>
      <c r="AA198" s="401"/>
      <c r="AB198" s="401"/>
      <c r="AC198" s="401"/>
    </row>
    <row r="199" spans="1:29" ht="12.75" customHeight="1" x14ac:dyDescent="0.2">
      <c r="A199" s="7" t="s">
        <v>632</v>
      </c>
      <c r="B199" s="397" t="s">
        <v>633</v>
      </c>
      <c r="C199" s="397" t="s">
        <v>626</v>
      </c>
      <c r="D199" s="398">
        <v>755.77300000000002</v>
      </c>
      <c r="E199" s="400" t="s">
        <v>216</v>
      </c>
      <c r="F199" s="401"/>
      <c r="G199" s="401"/>
      <c r="H199" s="401"/>
      <c r="I199" s="401"/>
      <c r="J199" s="401"/>
      <c r="K199" s="401"/>
      <c r="L199" s="401"/>
      <c r="M199" s="401"/>
      <c r="N199" s="401"/>
      <c r="O199" s="401"/>
      <c r="P199" s="401"/>
      <c r="Q199" s="401"/>
      <c r="R199" s="401"/>
      <c r="S199" s="401"/>
      <c r="T199" s="401"/>
      <c r="U199" s="402">
        <v>1</v>
      </c>
      <c r="V199" s="402">
        <v>1</v>
      </c>
      <c r="W199" s="401"/>
      <c r="X199" s="401"/>
      <c r="Y199" s="401"/>
      <c r="Z199" s="401"/>
      <c r="AA199" s="402">
        <v>1</v>
      </c>
      <c r="AB199" s="401"/>
      <c r="AC199" s="401"/>
    </row>
    <row r="200" spans="1:29" ht="12.75" customHeight="1" x14ac:dyDescent="0.2">
      <c r="A200" s="7" t="s">
        <v>632</v>
      </c>
      <c r="B200" s="397" t="s">
        <v>633</v>
      </c>
      <c r="C200" s="397" t="s">
        <v>626</v>
      </c>
      <c r="D200" s="398">
        <v>755.77300000000002</v>
      </c>
      <c r="E200" s="400" t="s">
        <v>215</v>
      </c>
      <c r="F200" s="401"/>
      <c r="G200" s="401"/>
      <c r="H200" s="401"/>
      <c r="I200" s="401"/>
      <c r="J200" s="401"/>
      <c r="K200" s="401"/>
      <c r="L200" s="401"/>
      <c r="M200" s="401"/>
      <c r="N200" s="402">
        <v>1</v>
      </c>
      <c r="O200" s="401"/>
      <c r="P200" s="401"/>
      <c r="Q200" s="401"/>
      <c r="R200" s="401"/>
      <c r="S200" s="401"/>
      <c r="T200" s="401"/>
      <c r="U200" s="401"/>
      <c r="V200" s="401"/>
      <c r="W200" s="401"/>
      <c r="X200" s="401"/>
      <c r="Y200" s="401"/>
      <c r="Z200" s="401"/>
      <c r="AA200" s="401"/>
      <c r="AB200" s="401"/>
      <c r="AC200" s="401"/>
    </row>
    <row r="201" spans="1:29" ht="12.75" customHeight="1" x14ac:dyDescent="0.2">
      <c r="A201" s="7" t="s">
        <v>632</v>
      </c>
      <c r="B201" s="397" t="s">
        <v>633</v>
      </c>
      <c r="C201" s="397" t="s">
        <v>626</v>
      </c>
      <c r="D201" s="398">
        <v>755.77300000000002</v>
      </c>
      <c r="E201" s="400" t="s">
        <v>254</v>
      </c>
      <c r="F201" s="401"/>
      <c r="G201" s="401"/>
      <c r="H201" s="401"/>
      <c r="I201" s="401"/>
      <c r="J201" s="401"/>
      <c r="K201" s="401"/>
      <c r="L201" s="401"/>
      <c r="M201" s="401"/>
      <c r="N201" s="401"/>
      <c r="O201" s="401"/>
      <c r="P201" s="401"/>
      <c r="Q201" s="401"/>
      <c r="R201" s="401"/>
      <c r="S201" s="401"/>
      <c r="T201" s="401"/>
      <c r="U201" s="401"/>
      <c r="V201" s="401"/>
      <c r="W201" s="401"/>
      <c r="X201" s="401"/>
      <c r="Y201" s="401"/>
      <c r="Z201" s="402">
        <v>1</v>
      </c>
      <c r="AA201" s="401"/>
      <c r="AB201" s="401"/>
      <c r="AC201" s="401"/>
    </row>
    <row r="202" spans="1:29" ht="12.75" customHeight="1" x14ac:dyDescent="0.2">
      <c r="A202" s="7" t="s">
        <v>632</v>
      </c>
      <c r="B202" s="397" t="s">
        <v>633</v>
      </c>
      <c r="C202" s="397" t="s">
        <v>626</v>
      </c>
      <c r="D202" s="398">
        <v>755.77300000000002</v>
      </c>
      <c r="E202" s="400" t="s">
        <v>257</v>
      </c>
      <c r="F202" s="401"/>
      <c r="G202" s="401"/>
      <c r="H202" s="401"/>
      <c r="I202" s="401"/>
      <c r="J202" s="401"/>
      <c r="K202" s="401"/>
      <c r="L202" s="401"/>
      <c r="M202" s="401"/>
      <c r="N202" s="401"/>
      <c r="O202" s="401"/>
      <c r="P202" s="401"/>
      <c r="Q202" s="401"/>
      <c r="R202" s="401"/>
      <c r="S202" s="401"/>
      <c r="T202" s="401"/>
      <c r="U202" s="401"/>
      <c r="V202" s="401"/>
      <c r="W202" s="401"/>
      <c r="X202" s="401"/>
      <c r="Y202" s="401"/>
      <c r="Z202" s="401"/>
      <c r="AA202" s="402">
        <v>1</v>
      </c>
      <c r="AB202" s="401"/>
      <c r="AC202" s="401"/>
    </row>
    <row r="203" spans="1:29" ht="12.75" customHeight="1" x14ac:dyDescent="0.2">
      <c r="A203" s="7" t="s">
        <v>632</v>
      </c>
      <c r="B203" s="397" t="s">
        <v>633</v>
      </c>
      <c r="C203" s="397" t="s">
        <v>626</v>
      </c>
      <c r="D203" s="398">
        <v>755.77300000000002</v>
      </c>
      <c r="E203" s="400" t="s">
        <v>481</v>
      </c>
      <c r="F203" s="401"/>
      <c r="G203" s="401"/>
      <c r="H203" s="401"/>
      <c r="I203" s="401"/>
      <c r="J203" s="401"/>
      <c r="K203" s="401"/>
      <c r="L203" s="401"/>
      <c r="M203" s="401"/>
      <c r="N203" s="402">
        <v>1</v>
      </c>
      <c r="O203" s="401"/>
      <c r="P203" s="401"/>
      <c r="Q203" s="401"/>
      <c r="R203" s="401"/>
      <c r="S203" s="401"/>
      <c r="T203" s="401"/>
      <c r="U203" s="401"/>
      <c r="V203" s="401"/>
      <c r="W203" s="401"/>
      <c r="X203" s="402">
        <v>1</v>
      </c>
      <c r="Y203" s="401"/>
      <c r="Z203" s="401"/>
      <c r="AA203" s="401"/>
      <c r="AB203" s="401"/>
      <c r="AC203" s="401"/>
    </row>
    <row r="204" spans="1:29" ht="12.75" customHeight="1" x14ac:dyDescent="0.2">
      <c r="A204" s="7" t="s">
        <v>632</v>
      </c>
      <c r="B204" s="397" t="s">
        <v>633</v>
      </c>
      <c r="C204" s="397" t="s">
        <v>626</v>
      </c>
      <c r="D204" s="398">
        <v>755.77300000000002</v>
      </c>
      <c r="E204" s="400" t="s">
        <v>487</v>
      </c>
      <c r="F204" s="401"/>
      <c r="G204" s="401"/>
      <c r="H204" s="401"/>
      <c r="I204" s="401"/>
      <c r="J204" s="401"/>
      <c r="K204" s="401"/>
      <c r="L204" s="401"/>
      <c r="M204" s="401"/>
      <c r="N204" s="401"/>
      <c r="O204" s="401"/>
      <c r="P204" s="401"/>
      <c r="Q204" s="401"/>
      <c r="R204" s="401"/>
      <c r="S204" s="401"/>
      <c r="T204" s="401"/>
      <c r="U204" s="401"/>
      <c r="V204" s="401"/>
      <c r="W204" s="401"/>
      <c r="X204" s="401"/>
      <c r="Y204" s="401"/>
      <c r="Z204" s="402">
        <v>2</v>
      </c>
      <c r="AA204" s="401"/>
      <c r="AB204" s="401"/>
      <c r="AC204" s="401"/>
    </row>
    <row r="205" spans="1:29" ht="12.75" customHeight="1" x14ac:dyDescent="0.2">
      <c r="A205" s="7" t="s">
        <v>632</v>
      </c>
      <c r="B205" s="397" t="s">
        <v>633</v>
      </c>
      <c r="C205" s="397" t="s">
        <v>626</v>
      </c>
      <c r="D205" s="398">
        <v>755.77300000000002</v>
      </c>
      <c r="E205" s="400" t="s">
        <v>514</v>
      </c>
      <c r="F205" s="401"/>
      <c r="G205" s="401"/>
      <c r="H205" s="401"/>
      <c r="I205" s="401"/>
      <c r="J205" s="401"/>
      <c r="K205" s="401"/>
      <c r="L205" s="401"/>
      <c r="M205" s="402">
        <v>1</v>
      </c>
      <c r="N205" s="401"/>
      <c r="O205" s="402">
        <v>1</v>
      </c>
      <c r="P205" s="401"/>
      <c r="Q205" s="401"/>
      <c r="R205" s="401"/>
      <c r="S205" s="401"/>
      <c r="T205" s="401"/>
      <c r="U205" s="401"/>
      <c r="V205" s="401"/>
      <c r="W205" s="401"/>
      <c r="X205" s="401"/>
      <c r="Y205" s="401"/>
      <c r="Z205" s="401"/>
      <c r="AA205" s="402">
        <v>1</v>
      </c>
      <c r="AB205" s="401"/>
      <c r="AC205" s="401"/>
    </row>
    <row r="206" spans="1:29" ht="12.75" customHeight="1" x14ac:dyDescent="0.2">
      <c r="A206" s="7" t="s">
        <v>632</v>
      </c>
      <c r="B206" s="397" t="s">
        <v>633</v>
      </c>
      <c r="C206" s="397" t="s">
        <v>626</v>
      </c>
      <c r="D206" s="398">
        <v>755.77300000000002</v>
      </c>
      <c r="E206" s="400" t="s">
        <v>521</v>
      </c>
      <c r="F206" s="401"/>
      <c r="G206" s="401"/>
      <c r="H206" s="401"/>
      <c r="I206" s="401"/>
      <c r="J206" s="401"/>
      <c r="K206" s="401"/>
      <c r="L206" s="401"/>
      <c r="M206" s="402">
        <v>1</v>
      </c>
      <c r="N206" s="401"/>
      <c r="O206" s="401"/>
      <c r="P206" s="401"/>
      <c r="Q206" s="401"/>
      <c r="R206" s="401"/>
      <c r="S206" s="401"/>
      <c r="T206" s="401"/>
      <c r="U206" s="401"/>
      <c r="V206" s="401"/>
      <c r="W206" s="401"/>
      <c r="X206" s="401"/>
      <c r="Y206" s="401"/>
      <c r="Z206" s="401"/>
      <c r="AA206" s="401"/>
      <c r="AB206" s="401"/>
      <c r="AC206" s="401"/>
    </row>
    <row r="207" spans="1:29" ht="12.75" customHeight="1" x14ac:dyDescent="0.2">
      <c r="A207" s="7" t="s">
        <v>632</v>
      </c>
      <c r="B207" s="397" t="s">
        <v>633</v>
      </c>
      <c r="C207" s="397" t="s">
        <v>626</v>
      </c>
      <c r="D207" s="398">
        <v>755.77300000000002</v>
      </c>
      <c r="E207" s="400" t="s">
        <v>533</v>
      </c>
      <c r="F207" s="401"/>
      <c r="G207" s="401"/>
      <c r="H207" s="401"/>
      <c r="I207" s="401"/>
      <c r="J207" s="401"/>
      <c r="K207" s="401"/>
      <c r="L207" s="401"/>
      <c r="M207" s="401"/>
      <c r="N207" s="401"/>
      <c r="O207" s="401"/>
      <c r="P207" s="401"/>
      <c r="Q207" s="401"/>
      <c r="R207" s="401"/>
      <c r="S207" s="401"/>
      <c r="T207" s="401"/>
      <c r="U207" s="401"/>
      <c r="V207" s="401"/>
      <c r="W207" s="401"/>
      <c r="X207" s="401"/>
      <c r="Y207" s="401"/>
      <c r="Z207" s="402">
        <v>1</v>
      </c>
      <c r="AA207" s="401"/>
      <c r="AB207" s="402">
        <v>1</v>
      </c>
      <c r="AC207" s="401"/>
    </row>
    <row r="208" spans="1:29" ht="12.75" customHeight="1" x14ac:dyDescent="0.2">
      <c r="A208" s="7" t="s">
        <v>632</v>
      </c>
      <c r="B208" s="397" t="s">
        <v>633</v>
      </c>
      <c r="C208" s="397" t="s">
        <v>626</v>
      </c>
      <c r="D208" s="398">
        <v>755.77300000000002</v>
      </c>
      <c r="E208" s="400" t="s">
        <v>609</v>
      </c>
      <c r="F208" s="401"/>
      <c r="G208" s="401"/>
      <c r="H208" s="401"/>
      <c r="I208" s="401"/>
      <c r="J208" s="401"/>
      <c r="K208" s="401"/>
      <c r="L208" s="401"/>
      <c r="M208" s="401"/>
      <c r="N208" s="401"/>
      <c r="O208" s="402">
        <v>1</v>
      </c>
      <c r="P208" s="401"/>
      <c r="Q208" s="401"/>
      <c r="R208" s="401"/>
      <c r="S208" s="401"/>
      <c r="T208" s="401"/>
      <c r="U208" s="401"/>
      <c r="V208" s="401"/>
      <c r="W208" s="401"/>
      <c r="X208" s="401"/>
      <c r="Y208" s="401"/>
      <c r="Z208" s="401"/>
      <c r="AA208" s="401"/>
      <c r="AB208" s="401"/>
      <c r="AC208" s="401"/>
    </row>
    <row r="209" spans="1:29" ht="12.75" customHeight="1" x14ac:dyDescent="0.2">
      <c r="A209" s="7" t="s">
        <v>632</v>
      </c>
      <c r="B209" s="397" t="s">
        <v>633</v>
      </c>
      <c r="C209" s="397" t="s">
        <v>626</v>
      </c>
      <c r="D209" s="398">
        <v>755.77300000000002</v>
      </c>
      <c r="E209" s="400" t="s">
        <v>1324</v>
      </c>
      <c r="F209" s="401"/>
      <c r="G209" s="401"/>
      <c r="H209" s="401"/>
      <c r="I209" s="401"/>
      <c r="J209" s="401"/>
      <c r="K209" s="401"/>
      <c r="L209" s="402">
        <v>1</v>
      </c>
      <c r="M209" s="402">
        <v>1</v>
      </c>
      <c r="N209" s="402">
        <v>1</v>
      </c>
      <c r="O209" s="401"/>
      <c r="P209" s="401"/>
      <c r="Q209" s="401"/>
      <c r="R209" s="401"/>
      <c r="S209" s="401"/>
      <c r="T209" s="401"/>
      <c r="U209" s="401"/>
      <c r="V209" s="401"/>
      <c r="W209" s="401"/>
      <c r="X209" s="401"/>
      <c r="Y209" s="401"/>
      <c r="Z209" s="401"/>
      <c r="AA209" s="401"/>
      <c r="AB209" s="401"/>
      <c r="AC209" s="401"/>
    </row>
    <row r="210" spans="1:29" ht="12.75" customHeight="1" x14ac:dyDescent="0.2">
      <c r="A210" s="7" t="s">
        <v>632</v>
      </c>
      <c r="B210" s="397" t="s">
        <v>633</v>
      </c>
      <c r="C210" s="397" t="s">
        <v>626</v>
      </c>
      <c r="D210" s="398">
        <v>755.77300000000002</v>
      </c>
      <c r="E210" s="400" t="s">
        <v>441</v>
      </c>
      <c r="F210" s="401"/>
      <c r="G210" s="401"/>
      <c r="H210" s="401"/>
      <c r="I210" s="401"/>
      <c r="J210" s="401"/>
      <c r="K210" s="401"/>
      <c r="L210" s="401"/>
      <c r="M210" s="401"/>
      <c r="N210" s="401"/>
      <c r="O210" s="401"/>
      <c r="P210" s="401"/>
      <c r="Q210" s="401"/>
      <c r="R210" s="401"/>
      <c r="S210" s="401"/>
      <c r="T210" s="401"/>
      <c r="U210" s="401"/>
      <c r="V210" s="401"/>
      <c r="W210" s="401"/>
      <c r="X210" s="401"/>
      <c r="Y210" s="401"/>
      <c r="Z210" s="402">
        <v>1</v>
      </c>
      <c r="AA210" s="401"/>
      <c r="AB210" s="401"/>
      <c r="AC210" s="401"/>
    </row>
    <row r="211" spans="1:29" ht="12.75" customHeight="1" x14ac:dyDescent="0.2">
      <c r="A211" s="7" t="s">
        <v>632</v>
      </c>
      <c r="B211" s="397" t="s">
        <v>633</v>
      </c>
      <c r="C211" s="397" t="s">
        <v>627</v>
      </c>
      <c r="D211" s="398">
        <v>722.07899999999995</v>
      </c>
      <c r="E211" s="400" t="s">
        <v>194</v>
      </c>
      <c r="F211" s="401"/>
      <c r="G211" s="401"/>
      <c r="H211" s="401"/>
      <c r="I211" s="401"/>
      <c r="J211" s="401"/>
      <c r="K211" s="401"/>
      <c r="L211" s="401"/>
      <c r="M211" s="401"/>
      <c r="N211" s="401"/>
      <c r="O211" s="401"/>
      <c r="P211" s="401"/>
      <c r="Q211" s="401"/>
      <c r="R211" s="402">
        <v>1</v>
      </c>
      <c r="S211" s="401"/>
      <c r="T211" s="401"/>
      <c r="U211" s="401"/>
      <c r="V211" s="401"/>
      <c r="W211" s="401"/>
      <c r="X211" s="401"/>
      <c r="Y211" s="401"/>
      <c r="Z211" s="401"/>
      <c r="AA211" s="401"/>
      <c r="AB211" s="401"/>
      <c r="AC211" s="401"/>
    </row>
    <row r="212" spans="1:29" ht="12.75" customHeight="1" x14ac:dyDescent="0.2">
      <c r="A212" s="7" t="s">
        <v>632</v>
      </c>
      <c r="B212" s="397" t="s">
        <v>633</v>
      </c>
      <c r="C212" s="397" t="s">
        <v>627</v>
      </c>
      <c r="D212" s="398">
        <v>722.07899999999995</v>
      </c>
      <c r="E212" s="400" t="s">
        <v>484</v>
      </c>
      <c r="F212" s="401"/>
      <c r="G212" s="401"/>
      <c r="H212" s="402">
        <v>3</v>
      </c>
      <c r="I212" s="401"/>
      <c r="J212" s="401"/>
      <c r="K212" s="401"/>
      <c r="L212" s="401"/>
      <c r="M212" s="401"/>
      <c r="N212" s="401"/>
      <c r="O212" s="401"/>
      <c r="P212" s="401"/>
      <c r="Q212" s="401"/>
      <c r="R212" s="401"/>
      <c r="S212" s="401"/>
      <c r="T212" s="401"/>
      <c r="U212" s="401"/>
      <c r="V212" s="401"/>
      <c r="W212" s="401"/>
      <c r="X212" s="401"/>
      <c r="Y212" s="401"/>
      <c r="Z212" s="401"/>
      <c r="AA212" s="401"/>
      <c r="AB212" s="401"/>
      <c r="AC212" s="401"/>
    </row>
    <row r="213" spans="1:29" ht="12.75" customHeight="1" x14ac:dyDescent="0.2">
      <c r="A213" s="7" t="s">
        <v>632</v>
      </c>
      <c r="B213" s="397" t="s">
        <v>633</v>
      </c>
      <c r="C213" s="397" t="s">
        <v>627</v>
      </c>
      <c r="D213" s="398">
        <v>722.07899999999995</v>
      </c>
      <c r="E213" s="400" t="s">
        <v>514</v>
      </c>
      <c r="F213" s="401"/>
      <c r="G213" s="401"/>
      <c r="H213" s="401"/>
      <c r="I213" s="401"/>
      <c r="J213" s="401"/>
      <c r="K213" s="401"/>
      <c r="L213" s="401"/>
      <c r="M213" s="401"/>
      <c r="N213" s="401"/>
      <c r="O213" s="401"/>
      <c r="P213" s="401"/>
      <c r="Q213" s="401"/>
      <c r="R213" s="401"/>
      <c r="S213" s="401"/>
      <c r="T213" s="401"/>
      <c r="U213" s="401"/>
      <c r="V213" s="401"/>
      <c r="W213" s="401"/>
      <c r="X213" s="401"/>
      <c r="Y213" s="401"/>
      <c r="Z213" s="402">
        <v>1</v>
      </c>
      <c r="AA213" s="401"/>
      <c r="AB213" s="401"/>
      <c r="AC213" s="401"/>
    </row>
    <row r="214" spans="1:29" ht="12.75" customHeight="1" x14ac:dyDescent="0.2">
      <c r="A214" s="7" t="s">
        <v>632</v>
      </c>
      <c r="B214" s="397" t="s">
        <v>633</v>
      </c>
      <c r="C214" s="397" t="s">
        <v>627</v>
      </c>
      <c r="D214" s="398">
        <v>722.07899999999995</v>
      </c>
      <c r="E214" s="400" t="s">
        <v>503</v>
      </c>
      <c r="F214" s="401"/>
      <c r="G214" s="401"/>
      <c r="H214" s="401"/>
      <c r="I214" s="401"/>
      <c r="J214" s="401"/>
      <c r="K214" s="401"/>
      <c r="L214" s="401"/>
      <c r="M214" s="401"/>
      <c r="N214" s="401"/>
      <c r="O214" s="401"/>
      <c r="P214" s="401"/>
      <c r="Q214" s="402">
        <v>1</v>
      </c>
      <c r="R214" s="401"/>
      <c r="S214" s="401"/>
      <c r="T214" s="401"/>
      <c r="U214" s="402">
        <v>1</v>
      </c>
      <c r="V214" s="401"/>
      <c r="W214" s="401"/>
      <c r="X214" s="401"/>
      <c r="Y214" s="401"/>
      <c r="Z214" s="402">
        <v>1</v>
      </c>
      <c r="AA214" s="401"/>
      <c r="AB214" s="401"/>
      <c r="AC214" s="401"/>
    </row>
    <row r="215" spans="1:29" ht="12.75" customHeight="1" x14ac:dyDescent="0.2">
      <c r="A215" s="7" t="s">
        <v>632</v>
      </c>
      <c r="B215" s="397" t="s">
        <v>633</v>
      </c>
      <c r="C215" s="397" t="s">
        <v>627</v>
      </c>
      <c r="D215" s="398">
        <v>722.07899999999995</v>
      </c>
      <c r="E215" s="400" t="s">
        <v>1618</v>
      </c>
      <c r="F215" s="401"/>
      <c r="G215" s="401"/>
      <c r="H215" s="401"/>
      <c r="I215" s="401"/>
      <c r="J215" s="401"/>
      <c r="K215" s="401"/>
      <c r="L215" s="401"/>
      <c r="M215" s="401"/>
      <c r="N215" s="401"/>
      <c r="O215" s="401"/>
      <c r="P215" s="401"/>
      <c r="Q215" s="401"/>
      <c r="R215" s="401"/>
      <c r="S215" s="401"/>
      <c r="T215" s="401"/>
      <c r="U215" s="401"/>
      <c r="V215" s="401"/>
      <c r="W215" s="401"/>
      <c r="X215" s="401"/>
      <c r="Y215" s="401"/>
      <c r="Z215" s="402">
        <v>1</v>
      </c>
      <c r="AA215" s="401"/>
      <c r="AB215" s="401"/>
      <c r="AC215" s="401"/>
    </row>
    <row r="216" spans="1:29" ht="12.75" customHeight="1" x14ac:dyDescent="0.2">
      <c r="A216" s="7" t="s">
        <v>632</v>
      </c>
      <c r="B216" s="397" t="s">
        <v>633</v>
      </c>
      <c r="C216" s="397" t="s">
        <v>627</v>
      </c>
      <c r="D216" s="398">
        <v>722.07899999999995</v>
      </c>
      <c r="E216" s="400" t="s">
        <v>609</v>
      </c>
      <c r="F216" s="401"/>
      <c r="G216" s="401"/>
      <c r="H216" s="401"/>
      <c r="I216" s="401"/>
      <c r="J216" s="402">
        <v>1</v>
      </c>
      <c r="K216" s="401"/>
      <c r="L216" s="402">
        <v>6</v>
      </c>
      <c r="M216" s="402">
        <v>4</v>
      </c>
      <c r="N216" s="402">
        <v>2</v>
      </c>
      <c r="O216" s="402">
        <v>2</v>
      </c>
      <c r="P216" s="402">
        <v>4</v>
      </c>
      <c r="Q216" s="401"/>
      <c r="R216" s="401"/>
      <c r="S216" s="401"/>
      <c r="T216" s="401"/>
      <c r="U216" s="401"/>
      <c r="V216" s="402">
        <v>1</v>
      </c>
      <c r="W216" s="401"/>
      <c r="X216" s="401"/>
      <c r="Y216" s="401"/>
      <c r="Z216" s="401"/>
      <c r="AA216" s="401"/>
      <c r="AB216" s="401"/>
      <c r="AC216" s="401"/>
    </row>
    <row r="217" spans="1:29" ht="12.75" customHeight="1" x14ac:dyDescent="0.2">
      <c r="B217" s="397" t="s">
        <v>633</v>
      </c>
      <c r="C217" s="397" t="s">
        <v>627</v>
      </c>
      <c r="D217" s="398">
        <v>722.07899999999995</v>
      </c>
      <c r="E217" s="400" t="s">
        <v>1324</v>
      </c>
      <c r="F217" s="401"/>
      <c r="G217" s="401"/>
      <c r="H217" s="401"/>
      <c r="I217" s="401"/>
      <c r="J217" s="401"/>
      <c r="K217" s="401"/>
      <c r="L217" s="401"/>
      <c r="M217" s="401"/>
      <c r="N217" s="401"/>
      <c r="O217" s="401"/>
      <c r="P217" s="401"/>
      <c r="Q217" s="401"/>
      <c r="R217" s="401"/>
      <c r="S217" s="401"/>
      <c r="T217" s="401"/>
      <c r="U217" s="401"/>
      <c r="V217" s="401"/>
      <c r="W217" s="402">
        <v>1</v>
      </c>
      <c r="X217" s="401"/>
      <c r="Y217" s="401"/>
      <c r="Z217" s="401"/>
      <c r="AA217" s="401"/>
      <c r="AB217" s="401"/>
      <c r="AC217" s="401"/>
    </row>
    <row r="218" spans="1:29" ht="12.75" customHeight="1" x14ac:dyDescent="0.2">
      <c r="B218" s="397" t="s">
        <v>633</v>
      </c>
      <c r="C218" s="397" t="s">
        <v>1325</v>
      </c>
      <c r="D218" s="398">
        <v>604.71400000000006</v>
      </c>
      <c r="E218" s="400" t="s">
        <v>1324</v>
      </c>
      <c r="F218" s="401"/>
      <c r="G218" s="401"/>
      <c r="H218" s="401"/>
      <c r="I218" s="401"/>
      <c r="J218" s="401"/>
      <c r="K218" s="401"/>
      <c r="L218" s="402">
        <v>1</v>
      </c>
      <c r="M218" s="401"/>
      <c r="N218" s="401"/>
      <c r="O218" s="401"/>
      <c r="P218" s="401"/>
      <c r="Q218" s="401"/>
      <c r="R218" s="401"/>
      <c r="S218" s="401"/>
      <c r="T218" s="401"/>
      <c r="U218" s="402">
        <v>1</v>
      </c>
      <c r="V218" s="401"/>
      <c r="W218" s="401"/>
      <c r="X218" s="401"/>
      <c r="Y218" s="401"/>
      <c r="Z218" s="401"/>
      <c r="AA218" s="401"/>
      <c r="AB218" s="401"/>
      <c r="AC218" s="401"/>
    </row>
    <row r="219" spans="1:29" ht="12.75" customHeight="1" x14ac:dyDescent="0.2">
      <c r="B219" s="397" t="s">
        <v>633</v>
      </c>
      <c r="C219" s="397" t="s">
        <v>628</v>
      </c>
      <c r="D219" s="398">
        <v>635.03800000000001</v>
      </c>
      <c r="E219" s="400" t="s">
        <v>1623</v>
      </c>
      <c r="F219" s="401"/>
      <c r="G219" s="401"/>
      <c r="H219" s="401"/>
      <c r="I219" s="401"/>
      <c r="J219" s="401"/>
      <c r="K219" s="401"/>
      <c r="L219" s="401"/>
      <c r="M219" s="401"/>
      <c r="N219" s="401"/>
      <c r="O219" s="401"/>
      <c r="P219" s="401"/>
      <c r="Q219" s="401"/>
      <c r="R219" s="401"/>
      <c r="S219" s="401"/>
      <c r="T219" s="401"/>
      <c r="U219" s="401"/>
      <c r="V219" s="401"/>
      <c r="W219" s="401"/>
      <c r="X219" s="401"/>
      <c r="Y219" s="402">
        <v>14</v>
      </c>
      <c r="Z219" s="402">
        <v>17</v>
      </c>
      <c r="AA219" s="402">
        <v>28</v>
      </c>
      <c r="AB219" s="402">
        <v>43</v>
      </c>
      <c r="AC219" s="401"/>
    </row>
    <row r="220" spans="1:29" ht="12.75" customHeight="1" x14ac:dyDescent="0.2">
      <c r="B220" s="397" t="s">
        <v>633</v>
      </c>
      <c r="C220" s="397" t="s">
        <v>628</v>
      </c>
      <c r="D220" s="398">
        <v>635.03800000000001</v>
      </c>
      <c r="E220" s="400" t="s">
        <v>602</v>
      </c>
      <c r="F220" s="401"/>
      <c r="G220" s="401"/>
      <c r="H220" s="401"/>
      <c r="I220" s="401"/>
      <c r="J220" s="401"/>
      <c r="K220" s="401"/>
      <c r="L220" s="401"/>
      <c r="M220" s="401"/>
      <c r="N220" s="401"/>
      <c r="O220" s="401"/>
      <c r="P220" s="401"/>
      <c r="Q220" s="401"/>
      <c r="R220" s="401"/>
      <c r="S220" s="402">
        <v>2</v>
      </c>
      <c r="T220" s="402">
        <v>18</v>
      </c>
      <c r="U220" s="402">
        <v>18</v>
      </c>
      <c r="V220" s="402">
        <v>20</v>
      </c>
      <c r="W220" s="402">
        <v>18</v>
      </c>
      <c r="X220" s="402">
        <v>25</v>
      </c>
      <c r="Y220" s="402">
        <v>4</v>
      </c>
      <c r="Z220" s="401"/>
      <c r="AA220" s="402">
        <v>1</v>
      </c>
      <c r="AB220" s="401"/>
      <c r="AC220" s="401"/>
    </row>
    <row r="221" spans="1:29" ht="12.75" customHeight="1" x14ac:dyDescent="0.2">
      <c r="B221" s="397" t="s">
        <v>633</v>
      </c>
      <c r="C221" s="397" t="s">
        <v>628</v>
      </c>
      <c r="D221" s="398">
        <v>635.03800000000001</v>
      </c>
      <c r="E221" s="400" t="s">
        <v>605</v>
      </c>
      <c r="F221" s="401"/>
      <c r="G221" s="401"/>
      <c r="H221" s="401"/>
      <c r="I221" s="401"/>
      <c r="J221" s="401"/>
      <c r="K221" s="401"/>
      <c r="L221" s="401"/>
      <c r="M221" s="401"/>
      <c r="N221" s="401"/>
      <c r="O221" s="401"/>
      <c r="P221" s="401"/>
      <c r="Q221" s="401"/>
      <c r="R221" s="401"/>
      <c r="S221" s="401"/>
      <c r="T221" s="401"/>
      <c r="U221" s="402">
        <v>1</v>
      </c>
      <c r="V221" s="402">
        <v>6</v>
      </c>
      <c r="W221" s="402">
        <v>2</v>
      </c>
      <c r="X221" s="402">
        <v>3</v>
      </c>
      <c r="Y221" s="402">
        <v>8</v>
      </c>
      <c r="Z221" s="402">
        <v>12</v>
      </c>
      <c r="AA221" s="402">
        <v>24</v>
      </c>
      <c r="AB221" s="402">
        <v>26</v>
      </c>
      <c r="AC221" s="401"/>
    </row>
    <row r="222" spans="1:29" ht="12.75" customHeight="1" x14ac:dyDescent="0.2">
      <c r="B222" s="397" t="s">
        <v>633</v>
      </c>
      <c r="C222" s="397" t="s">
        <v>628</v>
      </c>
      <c r="D222" s="398">
        <v>635.03800000000001</v>
      </c>
      <c r="E222" s="400" t="s">
        <v>216</v>
      </c>
      <c r="F222" s="401"/>
      <c r="G222" s="401"/>
      <c r="H222" s="401"/>
      <c r="I222" s="401"/>
      <c r="J222" s="401"/>
      <c r="K222" s="401"/>
      <c r="L222" s="401"/>
      <c r="M222" s="401"/>
      <c r="N222" s="401"/>
      <c r="O222" s="401"/>
      <c r="P222" s="401"/>
      <c r="Q222" s="401"/>
      <c r="R222" s="401"/>
      <c r="S222" s="402">
        <v>1</v>
      </c>
      <c r="T222" s="401"/>
      <c r="U222" s="401"/>
      <c r="V222" s="401"/>
      <c r="W222" s="401"/>
      <c r="X222" s="401"/>
      <c r="Y222" s="401"/>
      <c r="Z222" s="401"/>
      <c r="AA222" s="401"/>
      <c r="AB222" s="402">
        <v>1</v>
      </c>
      <c r="AC222" s="401"/>
    </row>
    <row r="223" spans="1:29" ht="12.75" customHeight="1" x14ac:dyDescent="0.2">
      <c r="B223" s="397" t="s">
        <v>633</v>
      </c>
      <c r="C223" s="397" t="s">
        <v>628</v>
      </c>
      <c r="D223" s="398">
        <v>635.03800000000001</v>
      </c>
      <c r="E223" s="400" t="s">
        <v>285</v>
      </c>
      <c r="F223" s="401"/>
      <c r="G223" s="401"/>
      <c r="H223" s="401"/>
      <c r="I223" s="402">
        <v>1</v>
      </c>
      <c r="J223" s="401"/>
      <c r="K223" s="401"/>
      <c r="L223" s="401"/>
      <c r="M223" s="401"/>
      <c r="N223" s="401"/>
      <c r="O223" s="401"/>
      <c r="P223" s="401"/>
      <c r="Q223" s="401"/>
      <c r="R223" s="401"/>
      <c r="S223" s="401"/>
      <c r="T223" s="401"/>
      <c r="U223" s="401"/>
      <c r="V223" s="401"/>
      <c r="W223" s="401"/>
      <c r="X223" s="401"/>
      <c r="Y223" s="401"/>
      <c r="Z223" s="401"/>
      <c r="AA223" s="401"/>
      <c r="AB223" s="401"/>
      <c r="AC223" s="401"/>
    </row>
    <row r="224" spans="1:29" ht="12.75" customHeight="1" x14ac:dyDescent="0.2">
      <c r="B224" s="397" t="s">
        <v>633</v>
      </c>
      <c r="C224" s="397" t="s">
        <v>628</v>
      </c>
      <c r="D224" s="398">
        <v>635.03800000000001</v>
      </c>
      <c r="E224" s="400" t="s">
        <v>212</v>
      </c>
      <c r="F224" s="401"/>
      <c r="G224" s="401"/>
      <c r="H224" s="401"/>
      <c r="I224" s="401"/>
      <c r="J224" s="401"/>
      <c r="K224" s="402">
        <v>1</v>
      </c>
      <c r="L224" s="401"/>
      <c r="M224" s="401"/>
      <c r="N224" s="401"/>
      <c r="O224" s="401"/>
      <c r="P224" s="401"/>
      <c r="Q224" s="401"/>
      <c r="R224" s="401"/>
      <c r="S224" s="401"/>
      <c r="T224" s="401"/>
      <c r="U224" s="401"/>
      <c r="V224" s="401"/>
      <c r="W224" s="401"/>
      <c r="X224" s="401"/>
      <c r="Y224" s="401"/>
      <c r="Z224" s="401"/>
      <c r="AA224" s="401"/>
      <c r="AB224" s="401"/>
      <c r="AC224" s="401"/>
    </row>
    <row r="225" spans="2:29" ht="12.75" customHeight="1" x14ac:dyDescent="0.2">
      <c r="B225" s="397" t="s">
        <v>633</v>
      </c>
      <c r="C225" s="397" t="s">
        <v>628</v>
      </c>
      <c r="D225" s="398">
        <v>635.03800000000001</v>
      </c>
      <c r="E225" s="400" t="s">
        <v>215</v>
      </c>
      <c r="F225" s="402">
        <v>1</v>
      </c>
      <c r="G225" s="402">
        <v>2</v>
      </c>
      <c r="H225" s="402">
        <v>2</v>
      </c>
      <c r="I225" s="401"/>
      <c r="J225" s="402">
        <v>10</v>
      </c>
      <c r="K225" s="402">
        <v>26</v>
      </c>
      <c r="L225" s="402">
        <v>20</v>
      </c>
      <c r="M225" s="402">
        <v>8</v>
      </c>
      <c r="N225" s="402">
        <v>18</v>
      </c>
      <c r="O225" s="402">
        <v>19</v>
      </c>
      <c r="P225" s="402">
        <v>22</v>
      </c>
      <c r="Q225" s="402">
        <v>9</v>
      </c>
      <c r="R225" s="402">
        <v>10</v>
      </c>
      <c r="S225" s="401"/>
      <c r="T225" s="401"/>
      <c r="U225" s="401"/>
      <c r="V225" s="401"/>
      <c r="W225" s="401"/>
      <c r="X225" s="401"/>
      <c r="Y225" s="401"/>
      <c r="Z225" s="401"/>
      <c r="AA225" s="401"/>
      <c r="AB225" s="401"/>
      <c r="AC225" s="401"/>
    </row>
    <row r="226" spans="2:29" ht="12.75" customHeight="1" x14ac:dyDescent="0.2">
      <c r="B226" s="397" t="s">
        <v>633</v>
      </c>
      <c r="C226" s="397" t="s">
        <v>628</v>
      </c>
      <c r="D226" s="398">
        <v>635.03800000000001</v>
      </c>
      <c r="E226" s="400" t="s">
        <v>251</v>
      </c>
      <c r="F226" s="401"/>
      <c r="G226" s="401"/>
      <c r="H226" s="401"/>
      <c r="I226" s="401"/>
      <c r="J226" s="401"/>
      <c r="K226" s="401"/>
      <c r="L226" s="401"/>
      <c r="M226" s="401"/>
      <c r="N226" s="401"/>
      <c r="O226" s="401"/>
      <c r="P226" s="401"/>
      <c r="Q226" s="401"/>
      <c r="R226" s="401"/>
      <c r="S226" s="401"/>
      <c r="T226" s="401"/>
      <c r="U226" s="402">
        <v>1</v>
      </c>
      <c r="V226" s="401"/>
      <c r="W226" s="401"/>
      <c r="X226" s="401"/>
      <c r="Y226" s="401"/>
      <c r="Z226" s="401"/>
      <c r="AA226" s="401"/>
      <c r="AB226" s="401"/>
      <c r="AC226" s="401"/>
    </row>
    <row r="227" spans="2:29" ht="12.75" customHeight="1" x14ac:dyDescent="0.2">
      <c r="B227" s="397" t="s">
        <v>633</v>
      </c>
      <c r="C227" s="397" t="s">
        <v>628</v>
      </c>
      <c r="D227" s="398">
        <v>635.03800000000001</v>
      </c>
      <c r="E227" s="400" t="s">
        <v>254</v>
      </c>
      <c r="F227" s="401"/>
      <c r="G227" s="401"/>
      <c r="H227" s="401"/>
      <c r="I227" s="401"/>
      <c r="J227" s="401"/>
      <c r="K227" s="401"/>
      <c r="L227" s="401"/>
      <c r="M227" s="401"/>
      <c r="N227" s="401"/>
      <c r="O227" s="401"/>
      <c r="P227" s="401"/>
      <c r="Q227" s="401"/>
      <c r="R227" s="401"/>
      <c r="S227" s="401"/>
      <c r="T227" s="401"/>
      <c r="U227" s="401"/>
      <c r="V227" s="401"/>
      <c r="W227" s="401"/>
      <c r="X227" s="401"/>
      <c r="Y227" s="401"/>
      <c r="Z227" s="401"/>
      <c r="AA227" s="402">
        <v>5</v>
      </c>
      <c r="AB227" s="401"/>
      <c r="AC227" s="401"/>
    </row>
    <row r="228" spans="2:29" ht="12.75" customHeight="1" x14ac:dyDescent="0.2">
      <c r="B228" s="397" t="s">
        <v>633</v>
      </c>
      <c r="C228" s="397" t="s">
        <v>628</v>
      </c>
      <c r="D228" s="398">
        <v>635.03800000000001</v>
      </c>
      <c r="E228" s="400" t="s">
        <v>257</v>
      </c>
      <c r="F228" s="402">
        <v>3</v>
      </c>
      <c r="G228" s="401"/>
      <c r="H228" s="401"/>
      <c r="I228" s="402">
        <v>3</v>
      </c>
      <c r="J228" s="402">
        <v>2</v>
      </c>
      <c r="K228" s="402">
        <v>1</v>
      </c>
      <c r="L228" s="402">
        <v>5</v>
      </c>
      <c r="M228" s="402">
        <v>3</v>
      </c>
      <c r="N228" s="401"/>
      <c r="O228" s="401"/>
      <c r="P228" s="401"/>
      <c r="Q228" s="401"/>
      <c r="R228" s="401"/>
      <c r="S228" s="401"/>
      <c r="T228" s="401"/>
      <c r="U228" s="401"/>
      <c r="V228" s="401"/>
      <c r="W228" s="401"/>
      <c r="X228" s="401"/>
      <c r="Y228" s="401"/>
      <c r="Z228" s="401"/>
      <c r="AA228" s="401"/>
      <c r="AB228" s="401"/>
      <c r="AC228" s="401"/>
    </row>
    <row r="229" spans="2:29" ht="12.75" customHeight="1" x14ac:dyDescent="0.2">
      <c r="B229" s="397" t="s">
        <v>633</v>
      </c>
      <c r="C229" s="397" t="s">
        <v>628</v>
      </c>
      <c r="D229" s="398">
        <v>635.03800000000001</v>
      </c>
      <c r="E229" s="400" t="s">
        <v>263</v>
      </c>
      <c r="F229" s="402">
        <v>1</v>
      </c>
      <c r="G229" s="401"/>
      <c r="H229" s="401"/>
      <c r="I229" s="401"/>
      <c r="J229" s="401"/>
      <c r="K229" s="401"/>
      <c r="L229" s="401"/>
      <c r="M229" s="401"/>
      <c r="N229" s="401"/>
      <c r="O229" s="401"/>
      <c r="P229" s="401"/>
      <c r="Q229" s="401"/>
      <c r="R229" s="401"/>
      <c r="S229" s="401"/>
      <c r="T229" s="401"/>
      <c r="U229" s="401"/>
      <c r="V229" s="401"/>
      <c r="W229" s="401"/>
      <c r="X229" s="401"/>
      <c r="Y229" s="401"/>
      <c r="Z229" s="401"/>
      <c r="AA229" s="401"/>
      <c r="AB229" s="401"/>
      <c r="AC229" s="401"/>
    </row>
    <row r="230" spans="2:29" ht="12.75" customHeight="1" x14ac:dyDescent="0.2">
      <c r="B230" s="397" t="s">
        <v>633</v>
      </c>
      <c r="C230" s="397" t="s">
        <v>628</v>
      </c>
      <c r="D230" s="398">
        <v>635.03800000000001</v>
      </c>
      <c r="E230" s="400" t="s">
        <v>266</v>
      </c>
      <c r="F230" s="401"/>
      <c r="G230" s="401"/>
      <c r="H230" s="401"/>
      <c r="I230" s="401"/>
      <c r="J230" s="401"/>
      <c r="K230" s="401"/>
      <c r="L230" s="401"/>
      <c r="M230" s="401"/>
      <c r="N230" s="401"/>
      <c r="O230" s="401"/>
      <c r="P230" s="401"/>
      <c r="Q230" s="401"/>
      <c r="R230" s="401"/>
      <c r="S230" s="401"/>
      <c r="T230" s="401"/>
      <c r="U230" s="401"/>
      <c r="V230" s="401"/>
      <c r="W230" s="401"/>
      <c r="X230" s="401"/>
      <c r="Y230" s="401"/>
      <c r="Z230" s="402">
        <v>1</v>
      </c>
      <c r="AA230" s="401"/>
      <c r="AB230" s="401"/>
      <c r="AC230" s="401"/>
    </row>
    <row r="231" spans="2:29" ht="12.75" customHeight="1" x14ac:dyDescent="0.2">
      <c r="B231" s="397" t="s">
        <v>633</v>
      </c>
      <c r="C231" s="397" t="s">
        <v>628</v>
      </c>
      <c r="D231" s="398">
        <v>635.03800000000001</v>
      </c>
      <c r="E231" s="400" t="s">
        <v>487</v>
      </c>
      <c r="F231" s="401"/>
      <c r="G231" s="401"/>
      <c r="H231" s="401"/>
      <c r="I231" s="401"/>
      <c r="J231" s="401"/>
      <c r="K231" s="401"/>
      <c r="L231" s="401"/>
      <c r="M231" s="402">
        <v>1</v>
      </c>
      <c r="N231" s="402">
        <v>1</v>
      </c>
      <c r="O231" s="402">
        <v>2</v>
      </c>
      <c r="P231" s="401"/>
      <c r="Q231" s="402">
        <v>1</v>
      </c>
      <c r="R231" s="402">
        <v>1</v>
      </c>
      <c r="S231" s="401"/>
      <c r="T231" s="401"/>
      <c r="U231" s="401"/>
      <c r="V231" s="401"/>
      <c r="W231" s="401"/>
      <c r="X231" s="401"/>
      <c r="Y231" s="401"/>
      <c r="Z231" s="401"/>
      <c r="AA231" s="401"/>
      <c r="AB231" s="401"/>
      <c r="AC231" s="401"/>
    </row>
    <row r="232" spans="2:29" ht="12.75" customHeight="1" x14ac:dyDescent="0.2">
      <c r="B232" s="397" t="s">
        <v>633</v>
      </c>
      <c r="C232" s="397" t="s">
        <v>628</v>
      </c>
      <c r="D232" s="398">
        <v>635.03800000000001</v>
      </c>
      <c r="E232" s="400" t="s">
        <v>490</v>
      </c>
      <c r="F232" s="401"/>
      <c r="G232" s="401"/>
      <c r="H232" s="401"/>
      <c r="I232" s="401"/>
      <c r="J232" s="401"/>
      <c r="K232" s="401"/>
      <c r="L232" s="401"/>
      <c r="M232" s="401"/>
      <c r="N232" s="401"/>
      <c r="O232" s="401"/>
      <c r="P232" s="401"/>
      <c r="Q232" s="401"/>
      <c r="R232" s="401"/>
      <c r="S232" s="401"/>
      <c r="T232" s="401"/>
      <c r="U232" s="401"/>
      <c r="V232" s="401"/>
      <c r="W232" s="401"/>
      <c r="X232" s="402">
        <v>1</v>
      </c>
      <c r="Y232" s="401"/>
      <c r="Z232" s="401"/>
      <c r="AA232" s="401"/>
      <c r="AB232" s="401"/>
      <c r="AC232" s="401"/>
    </row>
    <row r="233" spans="2:29" ht="12.75" customHeight="1" x14ac:dyDescent="0.2">
      <c r="B233" s="397" t="s">
        <v>633</v>
      </c>
      <c r="C233" s="397" t="s">
        <v>628</v>
      </c>
      <c r="D233" s="398">
        <v>635.03800000000001</v>
      </c>
      <c r="E233" s="400" t="s">
        <v>499</v>
      </c>
      <c r="F233" s="401"/>
      <c r="G233" s="401"/>
      <c r="H233" s="401"/>
      <c r="I233" s="401"/>
      <c r="J233" s="401"/>
      <c r="K233" s="401"/>
      <c r="L233" s="401"/>
      <c r="M233" s="401"/>
      <c r="N233" s="401"/>
      <c r="O233" s="401"/>
      <c r="P233" s="401"/>
      <c r="Q233" s="401"/>
      <c r="R233" s="401"/>
      <c r="S233" s="402">
        <v>1</v>
      </c>
      <c r="T233" s="402">
        <v>2</v>
      </c>
      <c r="U233" s="402">
        <v>2</v>
      </c>
      <c r="V233" s="402">
        <v>2</v>
      </c>
      <c r="W233" s="402">
        <v>1</v>
      </c>
      <c r="X233" s="402">
        <v>3</v>
      </c>
      <c r="Y233" s="402">
        <v>2</v>
      </c>
      <c r="Z233" s="402">
        <v>1</v>
      </c>
      <c r="AA233" s="402">
        <v>3</v>
      </c>
      <c r="AB233" s="401"/>
      <c r="AC233" s="401"/>
    </row>
    <row r="234" spans="2:29" ht="12.75" customHeight="1" x14ac:dyDescent="0.2">
      <c r="B234" s="397" t="s">
        <v>633</v>
      </c>
      <c r="C234" s="397" t="s">
        <v>628</v>
      </c>
      <c r="D234" s="398">
        <v>635.03800000000001</v>
      </c>
      <c r="E234" s="400" t="s">
        <v>514</v>
      </c>
      <c r="F234" s="401"/>
      <c r="G234" s="401"/>
      <c r="H234" s="401"/>
      <c r="I234" s="401"/>
      <c r="J234" s="401"/>
      <c r="K234" s="401"/>
      <c r="L234" s="401"/>
      <c r="M234" s="401"/>
      <c r="N234" s="401"/>
      <c r="O234" s="401"/>
      <c r="P234" s="401"/>
      <c r="Q234" s="401"/>
      <c r="R234" s="401"/>
      <c r="S234" s="401"/>
      <c r="T234" s="401"/>
      <c r="U234" s="401"/>
      <c r="V234" s="401"/>
      <c r="W234" s="401"/>
      <c r="X234" s="401"/>
      <c r="Y234" s="401"/>
      <c r="Z234" s="401"/>
      <c r="AA234" s="402">
        <v>1</v>
      </c>
      <c r="AB234" s="401"/>
      <c r="AC234" s="401"/>
    </row>
    <row r="235" spans="2:29" ht="12.75" customHeight="1" x14ac:dyDescent="0.2">
      <c r="B235" s="397" t="s">
        <v>633</v>
      </c>
      <c r="C235" s="397" t="s">
        <v>628</v>
      </c>
      <c r="D235" s="398">
        <v>635.03800000000001</v>
      </c>
      <c r="E235" s="400" t="s">
        <v>529</v>
      </c>
      <c r="F235" s="401"/>
      <c r="G235" s="401"/>
      <c r="H235" s="401"/>
      <c r="I235" s="401"/>
      <c r="J235" s="401"/>
      <c r="K235" s="401"/>
      <c r="L235" s="401"/>
      <c r="M235" s="401"/>
      <c r="N235" s="401"/>
      <c r="O235" s="401"/>
      <c r="P235" s="401"/>
      <c r="Q235" s="401"/>
      <c r="R235" s="401"/>
      <c r="S235" s="401"/>
      <c r="T235" s="401"/>
      <c r="U235" s="402">
        <v>1</v>
      </c>
      <c r="V235" s="402">
        <v>1</v>
      </c>
      <c r="W235" s="402">
        <v>1</v>
      </c>
      <c r="X235" s="401"/>
      <c r="Y235" s="401"/>
      <c r="Z235" s="401"/>
      <c r="AA235" s="401"/>
      <c r="AB235" s="401"/>
      <c r="AC235" s="401"/>
    </row>
    <row r="236" spans="2:29" ht="12.75" customHeight="1" x14ac:dyDescent="0.2">
      <c r="B236" s="397" t="s">
        <v>633</v>
      </c>
      <c r="C236" s="397" t="s">
        <v>628</v>
      </c>
      <c r="D236" s="398">
        <v>635.03800000000001</v>
      </c>
      <c r="E236" s="400" t="s">
        <v>407</v>
      </c>
      <c r="F236" s="401"/>
      <c r="G236" s="401"/>
      <c r="H236" s="401"/>
      <c r="I236" s="401"/>
      <c r="J236" s="401"/>
      <c r="K236" s="401"/>
      <c r="L236" s="401"/>
      <c r="M236" s="401"/>
      <c r="N236" s="401"/>
      <c r="O236" s="401"/>
      <c r="P236" s="401"/>
      <c r="Q236" s="401"/>
      <c r="R236" s="401"/>
      <c r="S236" s="401"/>
      <c r="T236" s="401"/>
      <c r="U236" s="401"/>
      <c r="V236" s="401"/>
      <c r="W236" s="401"/>
      <c r="X236" s="401"/>
      <c r="Y236" s="401"/>
      <c r="Z236" s="401"/>
      <c r="AA236" s="402">
        <v>2</v>
      </c>
      <c r="AB236" s="401"/>
      <c r="AC236" s="401"/>
    </row>
    <row r="237" spans="2:29" ht="12.75" customHeight="1" x14ac:dyDescent="0.2">
      <c r="B237" s="397" t="s">
        <v>633</v>
      </c>
      <c r="C237" s="397" t="s">
        <v>628</v>
      </c>
      <c r="D237" s="398">
        <v>635.03800000000001</v>
      </c>
      <c r="E237" s="400" t="s">
        <v>425</v>
      </c>
      <c r="F237" s="401"/>
      <c r="G237" s="401"/>
      <c r="H237" s="401"/>
      <c r="I237" s="401"/>
      <c r="J237" s="401"/>
      <c r="K237" s="401"/>
      <c r="L237" s="401"/>
      <c r="M237" s="401"/>
      <c r="N237" s="401"/>
      <c r="O237" s="401"/>
      <c r="P237" s="401"/>
      <c r="Q237" s="401"/>
      <c r="R237" s="401"/>
      <c r="S237" s="401"/>
      <c r="T237" s="401"/>
      <c r="U237" s="401"/>
      <c r="V237" s="401"/>
      <c r="W237" s="401"/>
      <c r="X237" s="401"/>
      <c r="Y237" s="402">
        <v>1</v>
      </c>
      <c r="Z237" s="401"/>
      <c r="AA237" s="401"/>
      <c r="AB237" s="401"/>
      <c r="AC237" s="401"/>
    </row>
    <row r="238" spans="2:29" ht="12.75" customHeight="1" x14ac:dyDescent="0.2">
      <c r="B238" s="397" t="s">
        <v>633</v>
      </c>
      <c r="C238" s="397" t="s">
        <v>628</v>
      </c>
      <c r="D238" s="398">
        <v>635.03800000000001</v>
      </c>
      <c r="E238" s="400" t="s">
        <v>609</v>
      </c>
      <c r="F238" s="401"/>
      <c r="G238" s="401"/>
      <c r="H238" s="401"/>
      <c r="I238" s="401"/>
      <c r="J238" s="401"/>
      <c r="K238" s="401"/>
      <c r="L238" s="401"/>
      <c r="M238" s="401"/>
      <c r="N238" s="401"/>
      <c r="O238" s="401"/>
      <c r="P238" s="401"/>
      <c r="Q238" s="401"/>
      <c r="R238" s="401"/>
      <c r="S238" s="401"/>
      <c r="T238" s="401"/>
      <c r="U238" s="401"/>
      <c r="V238" s="401"/>
      <c r="W238" s="402">
        <v>1</v>
      </c>
      <c r="X238" s="401"/>
      <c r="Y238" s="401"/>
      <c r="Z238" s="401"/>
      <c r="AA238" s="401"/>
      <c r="AB238" s="401"/>
      <c r="AC238" s="401"/>
    </row>
    <row r="239" spans="2:29" ht="12.75" customHeight="1" x14ac:dyDescent="0.2">
      <c r="B239" s="397" t="s">
        <v>633</v>
      </c>
      <c r="C239" s="397" t="s">
        <v>628</v>
      </c>
      <c r="D239" s="398">
        <v>635.03800000000001</v>
      </c>
      <c r="E239" s="400" t="s">
        <v>265</v>
      </c>
      <c r="F239" s="401"/>
      <c r="G239" s="402">
        <v>2</v>
      </c>
      <c r="H239" s="401"/>
      <c r="I239" s="401"/>
      <c r="J239" s="401"/>
      <c r="K239" s="401"/>
      <c r="L239" s="401"/>
      <c r="M239" s="401"/>
      <c r="N239" s="401"/>
      <c r="O239" s="401"/>
      <c r="P239" s="401"/>
      <c r="Q239" s="401"/>
      <c r="R239" s="401"/>
      <c r="S239" s="401"/>
      <c r="T239" s="401"/>
      <c r="U239" s="401"/>
      <c r="V239" s="401"/>
      <c r="W239" s="401"/>
      <c r="X239" s="401"/>
      <c r="Y239" s="401"/>
      <c r="Z239" s="401"/>
      <c r="AA239" s="401"/>
      <c r="AB239" s="401"/>
      <c r="AC239" s="401"/>
    </row>
    <row r="240" spans="2:29" ht="12.75" customHeight="1" x14ac:dyDescent="0.2">
      <c r="B240" s="397" t="s">
        <v>633</v>
      </c>
      <c r="C240" s="397" t="s">
        <v>628</v>
      </c>
      <c r="D240" s="398">
        <v>635.03800000000001</v>
      </c>
      <c r="E240" s="400" t="s">
        <v>271</v>
      </c>
      <c r="F240" s="401"/>
      <c r="G240" s="401"/>
      <c r="H240" s="401"/>
      <c r="I240" s="401"/>
      <c r="J240" s="401"/>
      <c r="K240" s="401"/>
      <c r="L240" s="401"/>
      <c r="M240" s="401"/>
      <c r="N240" s="401"/>
      <c r="O240" s="401"/>
      <c r="P240" s="401"/>
      <c r="Q240" s="401"/>
      <c r="R240" s="401"/>
      <c r="S240" s="401"/>
      <c r="T240" s="402">
        <v>4</v>
      </c>
      <c r="U240" s="401"/>
      <c r="V240" s="401"/>
      <c r="W240" s="401"/>
      <c r="X240" s="401"/>
      <c r="Y240" s="401"/>
      <c r="Z240" s="401"/>
      <c r="AA240" s="401"/>
      <c r="AB240" s="401"/>
      <c r="AC240" s="401"/>
    </row>
    <row r="241" spans="2:29" ht="12.75" customHeight="1" x14ac:dyDescent="0.2">
      <c r="B241" s="397" t="s">
        <v>633</v>
      </c>
      <c r="C241" s="397" t="s">
        <v>628</v>
      </c>
      <c r="D241" s="398">
        <v>635.03800000000001</v>
      </c>
      <c r="E241" s="400" t="s">
        <v>339</v>
      </c>
      <c r="F241" s="401"/>
      <c r="G241" s="401"/>
      <c r="H241" s="401"/>
      <c r="I241" s="401"/>
      <c r="J241" s="401"/>
      <c r="K241" s="401"/>
      <c r="L241" s="401"/>
      <c r="M241" s="401"/>
      <c r="N241" s="401"/>
      <c r="O241" s="401"/>
      <c r="P241" s="401"/>
      <c r="Q241" s="401"/>
      <c r="R241" s="401"/>
      <c r="S241" s="401"/>
      <c r="T241" s="402">
        <v>2</v>
      </c>
      <c r="U241" s="401"/>
      <c r="V241" s="401"/>
      <c r="W241" s="401"/>
      <c r="X241" s="401"/>
      <c r="Y241" s="401"/>
      <c r="Z241" s="401"/>
      <c r="AA241" s="401"/>
      <c r="AB241" s="401"/>
      <c r="AC241" s="401"/>
    </row>
    <row r="242" spans="2:29" ht="12.75" customHeight="1" x14ac:dyDescent="0.2">
      <c r="B242" s="397" t="s">
        <v>633</v>
      </c>
      <c r="C242" s="397" t="s">
        <v>628</v>
      </c>
      <c r="D242" s="398">
        <v>635.03800000000001</v>
      </c>
      <c r="E242" s="400" t="s">
        <v>1324</v>
      </c>
      <c r="F242" s="401"/>
      <c r="G242" s="401"/>
      <c r="H242" s="401"/>
      <c r="I242" s="401"/>
      <c r="J242" s="401"/>
      <c r="K242" s="402">
        <v>2</v>
      </c>
      <c r="L242" s="401"/>
      <c r="M242" s="401"/>
      <c r="N242" s="401"/>
      <c r="O242" s="401"/>
      <c r="P242" s="401"/>
      <c r="Q242" s="401"/>
      <c r="R242" s="401"/>
      <c r="S242" s="401"/>
      <c r="T242" s="401"/>
      <c r="U242" s="401"/>
      <c r="V242" s="401"/>
      <c r="W242" s="401"/>
      <c r="X242" s="401"/>
      <c r="Y242" s="401"/>
      <c r="Z242" s="401"/>
      <c r="AA242" s="401"/>
      <c r="AB242" s="401"/>
      <c r="AC242" s="401"/>
    </row>
    <row r="243" spans="2:29" ht="12.75" customHeight="1" x14ac:dyDescent="0.2">
      <c r="B243" s="397" t="s">
        <v>633</v>
      </c>
      <c r="C243" s="397" t="s">
        <v>628</v>
      </c>
      <c r="D243" s="398">
        <v>635.03800000000001</v>
      </c>
      <c r="E243" s="400" t="s">
        <v>455</v>
      </c>
      <c r="F243" s="401"/>
      <c r="G243" s="401"/>
      <c r="H243" s="401"/>
      <c r="I243" s="401"/>
      <c r="J243" s="401"/>
      <c r="K243" s="401"/>
      <c r="L243" s="402">
        <v>14</v>
      </c>
      <c r="M243" s="402">
        <v>28</v>
      </c>
      <c r="N243" s="402">
        <v>15</v>
      </c>
      <c r="O243" s="402">
        <v>7</v>
      </c>
      <c r="P243" s="402">
        <v>4</v>
      </c>
      <c r="Q243" s="402">
        <v>11</v>
      </c>
      <c r="R243" s="402">
        <v>20</v>
      </c>
      <c r="S243" s="402">
        <v>24</v>
      </c>
      <c r="T243" s="401"/>
      <c r="U243" s="401"/>
      <c r="V243" s="401"/>
      <c r="W243" s="401"/>
      <c r="X243" s="401"/>
      <c r="Y243" s="401"/>
      <c r="Z243" s="401"/>
      <c r="AA243" s="401"/>
      <c r="AB243" s="401"/>
      <c r="AC243" s="401"/>
    </row>
    <row r="244" spans="2:29" ht="12.75" customHeight="1" x14ac:dyDescent="0.2">
      <c r="B244" s="397" t="s">
        <v>633</v>
      </c>
      <c r="C244" s="397" t="s">
        <v>628</v>
      </c>
      <c r="D244" s="398">
        <v>635.03800000000001</v>
      </c>
      <c r="E244" s="400" t="s">
        <v>540</v>
      </c>
      <c r="F244" s="401"/>
      <c r="G244" s="401"/>
      <c r="H244" s="401"/>
      <c r="I244" s="401"/>
      <c r="J244" s="401"/>
      <c r="K244" s="402">
        <v>1</v>
      </c>
      <c r="L244" s="401"/>
      <c r="M244" s="401"/>
      <c r="N244" s="401"/>
      <c r="O244" s="401"/>
      <c r="P244" s="401"/>
      <c r="Q244" s="401"/>
      <c r="R244" s="401"/>
      <c r="S244" s="401"/>
      <c r="T244" s="402">
        <v>1</v>
      </c>
      <c r="U244" s="401"/>
      <c r="V244" s="401"/>
      <c r="W244" s="401"/>
      <c r="X244" s="401"/>
      <c r="Y244" s="402">
        <v>1</v>
      </c>
      <c r="Z244" s="401"/>
      <c r="AA244" s="401"/>
      <c r="AB244" s="402">
        <v>1</v>
      </c>
      <c r="AC244" s="401"/>
    </row>
    <row r="245" spans="2:29" ht="12.75" customHeight="1" x14ac:dyDescent="0.2">
      <c r="B245" s="397" t="s">
        <v>633</v>
      </c>
      <c r="C245" s="397" t="s">
        <v>628</v>
      </c>
      <c r="D245" s="398">
        <v>650.03800000000001</v>
      </c>
      <c r="E245" s="400" t="s">
        <v>1623</v>
      </c>
      <c r="F245" s="401"/>
      <c r="G245" s="401"/>
      <c r="H245" s="401"/>
      <c r="I245" s="401"/>
      <c r="J245" s="401"/>
      <c r="K245" s="401"/>
      <c r="L245" s="401"/>
      <c r="M245" s="401"/>
      <c r="N245" s="401"/>
      <c r="O245" s="401"/>
      <c r="P245" s="401"/>
      <c r="Q245" s="401"/>
      <c r="R245" s="401"/>
      <c r="S245" s="401"/>
      <c r="T245" s="401"/>
      <c r="U245" s="401"/>
      <c r="V245" s="401"/>
      <c r="W245" s="401"/>
      <c r="X245" s="401"/>
      <c r="Y245" s="401"/>
      <c r="Z245" s="401"/>
      <c r="AA245" s="401"/>
      <c r="AB245" s="401"/>
      <c r="AC245" s="402">
        <v>31</v>
      </c>
    </row>
    <row r="246" spans="2:29" ht="12.75" customHeight="1" x14ac:dyDescent="0.2">
      <c r="B246" s="397" t="s">
        <v>633</v>
      </c>
      <c r="C246" s="397" t="s">
        <v>628</v>
      </c>
      <c r="D246" s="398">
        <v>650.03800000000001</v>
      </c>
      <c r="E246" s="400" t="s">
        <v>605</v>
      </c>
      <c r="F246" s="401"/>
      <c r="G246" s="401"/>
      <c r="H246" s="401"/>
      <c r="I246" s="401"/>
      <c r="J246" s="401"/>
      <c r="K246" s="401"/>
      <c r="L246" s="401"/>
      <c r="M246" s="401"/>
      <c r="N246" s="401"/>
      <c r="O246" s="401"/>
      <c r="P246" s="401"/>
      <c r="Q246" s="401"/>
      <c r="R246" s="401"/>
      <c r="S246" s="401"/>
      <c r="T246" s="401"/>
      <c r="U246" s="401"/>
      <c r="V246" s="401"/>
      <c r="W246" s="401"/>
      <c r="X246" s="401"/>
      <c r="Y246" s="401"/>
      <c r="Z246" s="401"/>
      <c r="AA246" s="401"/>
      <c r="AB246" s="401"/>
      <c r="AC246" s="402">
        <v>35</v>
      </c>
    </row>
    <row r="247" spans="2:29" ht="12.75" customHeight="1" x14ac:dyDescent="0.2">
      <c r="B247" s="397" t="s">
        <v>633</v>
      </c>
      <c r="C247" s="397" t="s">
        <v>628</v>
      </c>
      <c r="D247" s="398">
        <v>650.03800000000001</v>
      </c>
      <c r="E247" s="400" t="s">
        <v>1324</v>
      </c>
      <c r="F247" s="401"/>
      <c r="G247" s="401"/>
      <c r="H247" s="401"/>
      <c r="I247" s="401"/>
      <c r="J247" s="401"/>
      <c r="K247" s="401"/>
      <c r="L247" s="401"/>
      <c r="M247" s="401"/>
      <c r="N247" s="401"/>
      <c r="O247" s="401"/>
      <c r="P247" s="401"/>
      <c r="Q247" s="401"/>
      <c r="R247" s="401"/>
      <c r="S247" s="401"/>
      <c r="T247" s="401"/>
      <c r="U247" s="401"/>
      <c r="V247" s="401"/>
      <c r="W247" s="401"/>
      <c r="X247" s="401"/>
      <c r="Y247" s="401"/>
      <c r="Z247" s="401"/>
      <c r="AA247" s="401"/>
      <c r="AB247" s="401"/>
      <c r="AC247" s="402">
        <v>3</v>
      </c>
    </row>
    <row r="248" spans="2:29" ht="12.75" customHeight="1" x14ac:dyDescent="0.2">
      <c r="B248" s="397" t="s">
        <v>633</v>
      </c>
      <c r="C248" s="397" t="s">
        <v>628</v>
      </c>
      <c r="D248" s="398">
        <v>650.03800000000001</v>
      </c>
      <c r="E248" s="400" t="s">
        <v>540</v>
      </c>
      <c r="F248" s="401"/>
      <c r="G248" s="401"/>
      <c r="H248" s="401"/>
      <c r="I248" s="401"/>
      <c r="J248" s="401"/>
      <c r="K248" s="401"/>
      <c r="L248" s="401"/>
      <c r="M248" s="401"/>
      <c r="N248" s="401"/>
      <c r="O248" s="401"/>
      <c r="P248" s="401"/>
      <c r="Q248" s="401"/>
      <c r="R248" s="401"/>
      <c r="S248" s="401"/>
      <c r="T248" s="401"/>
      <c r="U248" s="401"/>
      <c r="V248" s="401"/>
      <c r="W248" s="401"/>
      <c r="X248" s="401"/>
      <c r="Y248" s="401"/>
      <c r="Z248" s="401"/>
      <c r="AA248" s="401"/>
      <c r="AB248" s="401"/>
      <c r="AC248" s="402">
        <v>1</v>
      </c>
    </row>
    <row r="249" spans="2:29" ht="12.75" customHeight="1" x14ac:dyDescent="0.2">
      <c r="B249" s="397" t="s">
        <v>633</v>
      </c>
      <c r="C249" s="397" t="s">
        <v>629</v>
      </c>
      <c r="D249" s="398">
        <v>686.14</v>
      </c>
      <c r="E249" s="400" t="s">
        <v>194</v>
      </c>
      <c r="F249" s="401"/>
      <c r="G249" s="401"/>
      <c r="H249" s="401"/>
      <c r="I249" s="401"/>
      <c r="J249" s="401"/>
      <c r="K249" s="401"/>
      <c r="L249" s="401"/>
      <c r="M249" s="401"/>
      <c r="N249" s="401"/>
      <c r="O249" s="401"/>
      <c r="P249" s="402">
        <v>1</v>
      </c>
      <c r="Q249" s="401"/>
      <c r="R249" s="401"/>
      <c r="S249" s="401"/>
      <c r="T249" s="401"/>
      <c r="U249" s="401"/>
      <c r="V249" s="401"/>
      <c r="W249" s="401"/>
      <c r="X249" s="401"/>
      <c r="Y249" s="401"/>
      <c r="Z249" s="401"/>
      <c r="AA249" s="401"/>
      <c r="AB249" s="401"/>
      <c r="AC249" s="401"/>
    </row>
    <row r="250" spans="2:29" ht="12.75" customHeight="1" x14ac:dyDescent="0.2">
      <c r="B250" s="397" t="s">
        <v>633</v>
      </c>
      <c r="C250" s="397" t="s">
        <v>629</v>
      </c>
      <c r="D250" s="398">
        <v>686.14</v>
      </c>
      <c r="E250" s="400" t="s">
        <v>215</v>
      </c>
      <c r="F250" s="401"/>
      <c r="G250" s="401"/>
      <c r="H250" s="401"/>
      <c r="I250" s="402">
        <v>1</v>
      </c>
      <c r="J250" s="401"/>
      <c r="K250" s="401"/>
      <c r="L250" s="401"/>
      <c r="M250" s="401"/>
      <c r="N250" s="401"/>
      <c r="O250" s="401"/>
      <c r="P250" s="401"/>
      <c r="Q250" s="401"/>
      <c r="R250" s="401"/>
      <c r="S250" s="401"/>
      <c r="T250" s="401"/>
      <c r="U250" s="401"/>
      <c r="V250" s="401"/>
      <c r="W250" s="401"/>
      <c r="X250" s="401"/>
      <c r="Y250" s="401"/>
      <c r="Z250" s="401"/>
      <c r="AA250" s="401"/>
      <c r="AB250" s="401"/>
      <c r="AC250" s="401"/>
    </row>
    <row r="251" spans="2:29" ht="12.75" customHeight="1" x14ac:dyDescent="0.2">
      <c r="B251" s="397" t="s">
        <v>633</v>
      </c>
      <c r="C251" s="397" t="s">
        <v>629</v>
      </c>
      <c r="D251" s="398">
        <v>686.14</v>
      </c>
      <c r="E251" s="400" t="s">
        <v>461</v>
      </c>
      <c r="F251" s="401"/>
      <c r="G251" s="401"/>
      <c r="H251" s="401"/>
      <c r="I251" s="401"/>
      <c r="J251" s="401"/>
      <c r="K251" s="401"/>
      <c r="L251" s="401"/>
      <c r="M251" s="401"/>
      <c r="N251" s="401"/>
      <c r="O251" s="402">
        <v>1</v>
      </c>
      <c r="P251" s="401"/>
      <c r="Q251" s="401"/>
      <c r="R251" s="402">
        <v>1</v>
      </c>
      <c r="S251" s="401"/>
      <c r="T251" s="401"/>
      <c r="U251" s="401"/>
      <c r="V251" s="401"/>
      <c r="W251" s="401"/>
      <c r="X251" s="401"/>
      <c r="Y251" s="401"/>
      <c r="Z251" s="401"/>
      <c r="AA251" s="401"/>
      <c r="AB251" s="401"/>
      <c r="AC251" s="401"/>
    </row>
  </sheetData>
  <pageMargins left="0.7" right="0.7" top="0.75" bottom="0.75" header="0.3" footer="0.3"/>
  <pageSetup paperSize="9"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Q422"/>
  <sheetViews>
    <sheetView zoomScale="80" zoomScaleNormal="80" workbookViewId="0">
      <pane ySplit="3" topLeftCell="A4" activePane="bottomLeft" state="frozen"/>
      <selection pane="bottomLeft" activeCell="T2" sqref="T2"/>
    </sheetView>
  </sheetViews>
  <sheetFormatPr defaultColWidth="9.109375" defaultRowHeight="15" customHeight="1" x14ac:dyDescent="0.2"/>
  <cols>
    <col min="1" max="1" width="5.5546875" style="4" bestFit="1" customWidth="1"/>
    <col min="2" max="2" width="14.109375" style="4" customWidth="1"/>
    <col min="3" max="3" width="13.109375" style="4" customWidth="1"/>
    <col min="4" max="4" width="11.44140625" style="4" customWidth="1"/>
    <col min="5" max="5" width="11.5546875" style="6" customWidth="1"/>
    <col min="6" max="17" width="11.5546875" style="70" customWidth="1"/>
    <col min="18" max="16384" width="9.109375" style="4"/>
  </cols>
  <sheetData>
    <row r="1" spans="1:17" ht="15.6" x14ac:dyDescent="0.2">
      <c r="A1" s="23" t="s">
        <v>1802</v>
      </c>
    </row>
    <row r="2" spans="1:17" ht="15" customHeight="1" x14ac:dyDescent="0.2">
      <c r="A2" s="314" t="s">
        <v>649</v>
      </c>
      <c r="B2" s="314" t="s">
        <v>613</v>
      </c>
      <c r="C2" s="314" t="s">
        <v>612</v>
      </c>
      <c r="D2" s="314" t="s">
        <v>614</v>
      </c>
      <c r="E2" s="315" t="s">
        <v>650</v>
      </c>
      <c r="F2" s="389" t="s">
        <v>651</v>
      </c>
      <c r="G2" s="389" t="s">
        <v>652</v>
      </c>
      <c r="H2" s="389" t="s">
        <v>653</v>
      </c>
      <c r="I2" s="389" t="s">
        <v>654</v>
      </c>
      <c r="J2" s="389" t="s">
        <v>655</v>
      </c>
      <c r="K2" s="389" t="s">
        <v>656</v>
      </c>
      <c r="L2" s="389" t="s">
        <v>657</v>
      </c>
      <c r="M2" s="389" t="s">
        <v>658</v>
      </c>
      <c r="N2" s="389" t="s">
        <v>659</v>
      </c>
      <c r="O2" s="389" t="s">
        <v>660</v>
      </c>
      <c r="P2" s="389" t="s">
        <v>661</v>
      </c>
      <c r="Q2" s="389" t="s">
        <v>662</v>
      </c>
    </row>
    <row r="3" spans="1:17" ht="15" customHeight="1" x14ac:dyDescent="0.2">
      <c r="A3" s="390">
        <v>2024</v>
      </c>
      <c r="B3" s="391" t="s">
        <v>616</v>
      </c>
      <c r="C3" s="391" t="s">
        <v>615</v>
      </c>
      <c r="D3" s="391" t="s">
        <v>578</v>
      </c>
      <c r="E3" s="392">
        <v>911.63400000000001</v>
      </c>
      <c r="F3" s="393">
        <v>3.4427887039416043</v>
      </c>
      <c r="G3" s="393">
        <v>0.14976130862145995</v>
      </c>
      <c r="H3" s="393">
        <v>3.4427887039416043</v>
      </c>
      <c r="I3" s="393">
        <v>32.391326251402646</v>
      </c>
      <c r="J3" s="393">
        <v>9.598762790766294</v>
      </c>
      <c r="K3" s="393">
        <v>9.598762790766294</v>
      </c>
      <c r="L3" s="393">
        <v>0</v>
      </c>
      <c r="M3" s="393">
        <v>11.648003184992442</v>
      </c>
      <c r="N3" s="393">
        <v>10.782814220745115</v>
      </c>
      <c r="O3" s="393">
        <v>0.34427887039416039</v>
      </c>
      <c r="P3" s="393">
        <v>0.91051248908911364</v>
      </c>
      <c r="Q3" s="393">
        <v>0.91051248908911364</v>
      </c>
    </row>
    <row r="4" spans="1:17" ht="15" customHeight="1" x14ac:dyDescent="0.2">
      <c r="A4" s="390">
        <v>2024</v>
      </c>
      <c r="B4" s="391" t="s">
        <v>616</v>
      </c>
      <c r="C4" s="391" t="s">
        <v>615</v>
      </c>
      <c r="D4" s="391" t="s">
        <v>1623</v>
      </c>
      <c r="E4" s="392">
        <v>397172.58500000002</v>
      </c>
      <c r="F4" s="393">
        <v>5.2900650364709838</v>
      </c>
      <c r="G4" s="393">
        <v>0.23011782908648792</v>
      </c>
      <c r="H4" s="393">
        <v>5.2900650364709838</v>
      </c>
      <c r="I4" s="393">
        <v>83.229207556292181</v>
      </c>
      <c r="J4" s="393">
        <v>0.28233172878760254</v>
      </c>
      <c r="K4" s="393">
        <v>0.28233172878760254</v>
      </c>
      <c r="L4" s="393">
        <v>0</v>
      </c>
      <c r="M4" s="393">
        <v>12.864732338339641</v>
      </c>
      <c r="N4" s="393">
        <v>16.56848369422713</v>
      </c>
      <c r="O4" s="393">
        <v>0.52900650364709834</v>
      </c>
      <c r="P4" s="393">
        <v>0.42286692614483201</v>
      </c>
      <c r="Q4" s="393">
        <v>5.2025316906714998E-3</v>
      </c>
    </row>
    <row r="5" spans="1:17" ht="15" customHeight="1" x14ac:dyDescent="0.2">
      <c r="A5" s="390">
        <v>2024</v>
      </c>
      <c r="B5" s="391" t="s">
        <v>616</v>
      </c>
      <c r="C5" s="391" t="s">
        <v>615</v>
      </c>
      <c r="D5" s="391" t="s">
        <v>1764</v>
      </c>
      <c r="E5" s="392">
        <v>1207.8040000000001</v>
      </c>
      <c r="F5" s="393">
        <v>6.1446855860794551</v>
      </c>
      <c r="G5" s="393">
        <v>0.26729382299445609</v>
      </c>
      <c r="H5" s="393">
        <v>6.1446855860794551</v>
      </c>
      <c r="I5" s="393">
        <v>96.732797892685397</v>
      </c>
      <c r="J5" s="393">
        <v>0.40427197574027407</v>
      </c>
      <c r="K5" s="393">
        <v>0.40427197574027407</v>
      </c>
      <c r="L5" s="393">
        <v>0</v>
      </c>
      <c r="M5" s="393">
        <v>18.017783314827572</v>
      </c>
      <c r="N5" s="393">
        <v>19.245155255600835</v>
      </c>
      <c r="O5" s="393">
        <v>0.61446855860794558</v>
      </c>
      <c r="P5" s="393">
        <v>0.72806320928625423</v>
      </c>
      <c r="Q5" s="393">
        <v>0.26066877322727366</v>
      </c>
    </row>
    <row r="6" spans="1:17" ht="15" customHeight="1" x14ac:dyDescent="0.2">
      <c r="A6" s="390">
        <v>2024</v>
      </c>
      <c r="B6" s="391" t="s">
        <v>616</v>
      </c>
      <c r="C6" s="391" t="s">
        <v>615</v>
      </c>
      <c r="D6" s="391" t="s">
        <v>602</v>
      </c>
      <c r="E6" s="392">
        <v>4793.3850000000002</v>
      </c>
      <c r="F6" s="393">
        <v>6.8633378469619073</v>
      </c>
      <c r="G6" s="393">
        <v>0.29855519634284333</v>
      </c>
      <c r="H6" s="393">
        <v>6.8633378469619073</v>
      </c>
      <c r="I6" s="393">
        <v>114.44274882409384</v>
      </c>
      <c r="J6" s="393">
        <v>6.9148021469497234</v>
      </c>
      <c r="K6" s="393">
        <v>6.9148021469497234</v>
      </c>
      <c r="L6" s="393">
        <v>0</v>
      </c>
      <c r="M6" s="393">
        <v>33.134764624688188</v>
      </c>
      <c r="N6" s="393">
        <v>21.495974136684719</v>
      </c>
      <c r="O6" s="393">
        <v>0.68633378469619077</v>
      </c>
      <c r="P6" s="393">
        <v>0.70420562869261294</v>
      </c>
      <c r="Q6" s="393">
        <v>6.1514627282343692E-2</v>
      </c>
    </row>
    <row r="7" spans="1:17" ht="15" customHeight="1" x14ac:dyDescent="0.2">
      <c r="A7" s="390">
        <v>2024</v>
      </c>
      <c r="B7" s="391" t="s">
        <v>616</v>
      </c>
      <c r="C7" s="391" t="s">
        <v>615</v>
      </c>
      <c r="D7" s="391" t="s">
        <v>605</v>
      </c>
      <c r="E7" s="392">
        <v>603937.30200000003</v>
      </c>
      <c r="F7" s="393">
        <v>5.5663863851241144</v>
      </c>
      <c r="G7" s="393">
        <v>0.24213780775289984</v>
      </c>
      <c r="H7" s="393">
        <v>5.5663863851241144</v>
      </c>
      <c r="I7" s="393">
        <v>84.461746777725452</v>
      </c>
      <c r="J7" s="393">
        <v>2.8461255317976533</v>
      </c>
      <c r="K7" s="393">
        <v>2.8461255317976533</v>
      </c>
      <c r="L7" s="393">
        <v>0</v>
      </c>
      <c r="M7" s="393">
        <v>13.442463498184155</v>
      </c>
      <c r="N7" s="393">
        <v>17.433922158208787</v>
      </c>
      <c r="O7" s="393">
        <v>0.55663863851241135</v>
      </c>
      <c r="P7" s="393">
        <v>0.71024696837387935</v>
      </c>
      <c r="Q7" s="393">
        <v>6.7893017343387735E-2</v>
      </c>
    </row>
    <row r="8" spans="1:17" ht="15" customHeight="1" x14ac:dyDescent="0.2">
      <c r="A8" s="390">
        <v>2024</v>
      </c>
      <c r="B8" s="391" t="s">
        <v>616</v>
      </c>
      <c r="C8" s="391" t="s">
        <v>615</v>
      </c>
      <c r="D8" s="391" t="s">
        <v>608</v>
      </c>
      <c r="E8" s="392">
        <v>3756.4110000000001</v>
      </c>
      <c r="F8" s="393">
        <v>8.6930129664689506</v>
      </c>
      <c r="G8" s="393">
        <v>0.37814606404140017</v>
      </c>
      <c r="H8" s="393">
        <v>8.6930129664689506</v>
      </c>
      <c r="I8" s="393">
        <v>171.61850194634664</v>
      </c>
      <c r="J8" s="393">
        <v>0.35185626383807839</v>
      </c>
      <c r="K8" s="393">
        <v>0.35185626383807839</v>
      </c>
      <c r="L8" s="393">
        <v>0</v>
      </c>
      <c r="M8" s="393">
        <v>15.126097425683398</v>
      </c>
      <c r="N8" s="393">
        <v>27.226516610980809</v>
      </c>
      <c r="O8" s="393">
        <v>0.86930129664689515</v>
      </c>
      <c r="P8" s="393">
        <v>1.839027888883892</v>
      </c>
      <c r="Q8" s="393">
        <v>1.2911701973162202</v>
      </c>
    </row>
    <row r="9" spans="1:17" ht="15" customHeight="1" x14ac:dyDescent="0.2">
      <c r="A9" s="390">
        <v>2024</v>
      </c>
      <c r="B9" s="391" t="s">
        <v>616</v>
      </c>
      <c r="C9" s="391" t="s">
        <v>615</v>
      </c>
      <c r="D9" s="391" t="s">
        <v>176</v>
      </c>
      <c r="E9" s="392">
        <v>13685.644</v>
      </c>
      <c r="F9" s="393">
        <v>11.601078014271524</v>
      </c>
      <c r="G9" s="393">
        <v>0.50464689362081239</v>
      </c>
      <c r="H9" s="393">
        <v>11.601078014271524</v>
      </c>
      <c r="I9" s="393">
        <v>167.70303326754151</v>
      </c>
      <c r="J9" s="393">
        <v>0.95655327784754607</v>
      </c>
      <c r="K9" s="393">
        <v>0.95655327784754607</v>
      </c>
      <c r="L9" s="393">
        <v>0</v>
      </c>
      <c r="M9" s="393">
        <v>15.271517499501668</v>
      </c>
      <c r="N9" s="393">
        <v>36.334576340698497</v>
      </c>
      <c r="O9" s="393">
        <v>1.1601078014271524</v>
      </c>
      <c r="P9" s="393">
        <v>1.5104953474832972</v>
      </c>
      <c r="Q9" s="393">
        <v>0.32648379169817654</v>
      </c>
    </row>
    <row r="10" spans="1:17" ht="15" customHeight="1" x14ac:dyDescent="0.2">
      <c r="A10" s="390">
        <v>2024</v>
      </c>
      <c r="B10" s="391" t="s">
        <v>616</v>
      </c>
      <c r="C10" s="391" t="s">
        <v>615</v>
      </c>
      <c r="D10" s="391" t="s">
        <v>1851</v>
      </c>
      <c r="E10" s="392">
        <v>544450.51800000004</v>
      </c>
      <c r="F10" s="393">
        <v>11.294767635916457</v>
      </c>
      <c r="G10" s="393">
        <v>0.49132239216236545</v>
      </c>
      <c r="H10" s="393">
        <v>11.294767635916457</v>
      </c>
      <c r="I10" s="393">
        <v>287.49532134398851</v>
      </c>
      <c r="J10" s="393">
        <v>2.3095774823200369E-3</v>
      </c>
      <c r="K10" s="393">
        <v>2.3095774823200369E-3</v>
      </c>
      <c r="L10" s="393">
        <v>0</v>
      </c>
      <c r="M10" s="393">
        <v>11.370575828043734</v>
      </c>
      <c r="N10" s="393">
        <v>35.375212235690306</v>
      </c>
      <c r="O10" s="393">
        <v>1.1294767635916458</v>
      </c>
      <c r="P10" s="393">
        <v>1.5313475218296972</v>
      </c>
      <c r="Q10" s="393">
        <v>0.40111151869249029</v>
      </c>
    </row>
    <row r="11" spans="1:17" ht="15" customHeight="1" x14ac:dyDescent="0.2">
      <c r="A11" s="390">
        <v>2024</v>
      </c>
      <c r="B11" s="391" t="s">
        <v>616</v>
      </c>
      <c r="C11" s="391" t="s">
        <v>615</v>
      </c>
      <c r="D11" s="391" t="s">
        <v>1852</v>
      </c>
      <c r="E11" s="392">
        <v>151.93899999999999</v>
      </c>
      <c r="F11" s="393">
        <v>15.304379027805435</v>
      </c>
      <c r="G11" s="393">
        <v>0.66574048770953476</v>
      </c>
      <c r="H11" s="393">
        <v>15.304379027805435</v>
      </c>
      <c r="I11" s="393">
        <v>506.18955958911465</v>
      </c>
      <c r="J11" s="393">
        <v>1.8973329759445238E-3</v>
      </c>
      <c r="K11" s="393">
        <v>1.8973329759445238E-3</v>
      </c>
      <c r="L11" s="393">
        <v>0</v>
      </c>
      <c r="M11" s="393">
        <v>18.438950148294381</v>
      </c>
      <c r="N11" s="393">
        <v>47.933315115086501</v>
      </c>
      <c r="O11" s="393">
        <v>1.5304379027805437</v>
      </c>
      <c r="P11" s="393">
        <v>1.8563376988809654</v>
      </c>
      <c r="Q11" s="393">
        <v>0.92780765105496943</v>
      </c>
    </row>
    <row r="12" spans="1:17" ht="15" customHeight="1" x14ac:dyDescent="0.2">
      <c r="A12" s="390">
        <v>2024</v>
      </c>
      <c r="B12" s="391" t="s">
        <v>616</v>
      </c>
      <c r="C12" s="391" t="s">
        <v>615</v>
      </c>
      <c r="D12" s="391" t="s">
        <v>186</v>
      </c>
      <c r="E12" s="392">
        <v>110.691</v>
      </c>
      <c r="F12" s="393">
        <v>19.204503428824115</v>
      </c>
      <c r="G12" s="393">
        <v>0.83539589915384727</v>
      </c>
      <c r="H12" s="393">
        <v>19.204503428824115</v>
      </c>
      <c r="I12" s="393">
        <v>428.36827292959407</v>
      </c>
      <c r="J12" s="393">
        <v>14.414211150307795</v>
      </c>
      <c r="K12" s="393">
        <v>14.414211150307795</v>
      </c>
      <c r="L12" s="393">
        <v>0</v>
      </c>
      <c r="M12" s="393">
        <v>104.90067155926678</v>
      </c>
      <c r="N12" s="393">
        <v>60.148504739076991</v>
      </c>
      <c r="O12" s="393">
        <v>1.9204503428824116</v>
      </c>
      <c r="P12" s="393">
        <v>7.9325406224851882</v>
      </c>
      <c r="Q12" s="393">
        <v>6.6939206969794833</v>
      </c>
    </row>
    <row r="13" spans="1:17" ht="15" customHeight="1" x14ac:dyDescent="0.2">
      <c r="A13" s="390">
        <v>2024</v>
      </c>
      <c r="B13" s="391" t="s">
        <v>616</v>
      </c>
      <c r="C13" s="391" t="s">
        <v>615</v>
      </c>
      <c r="D13" s="391" t="s">
        <v>276</v>
      </c>
      <c r="E13" s="392">
        <v>46721.921999999999</v>
      </c>
      <c r="F13" s="393">
        <v>2.3841169278674155</v>
      </c>
      <c r="G13" s="393">
        <v>0.10370908636223271</v>
      </c>
      <c r="H13" s="393">
        <v>2.3841169278674155</v>
      </c>
      <c r="I13" s="393">
        <v>24.860326490990033</v>
      </c>
      <c r="J13" s="393">
        <v>2.7955888368545072E-4</v>
      </c>
      <c r="K13" s="393">
        <v>2.7955888368545072E-4</v>
      </c>
      <c r="L13" s="393">
        <v>0</v>
      </c>
      <c r="M13" s="393">
        <v>10.430919842205677</v>
      </c>
      <c r="N13" s="393">
        <v>7.4670542180807544</v>
      </c>
      <c r="O13" s="393">
        <v>0.23841169278674154</v>
      </c>
      <c r="P13" s="393">
        <v>0</v>
      </c>
      <c r="Q13" s="393">
        <v>0</v>
      </c>
    </row>
    <row r="14" spans="1:17" ht="15" customHeight="1" x14ac:dyDescent="0.2">
      <c r="A14" s="390">
        <v>2024</v>
      </c>
      <c r="B14" s="391" t="s">
        <v>616</v>
      </c>
      <c r="C14" s="391" t="s">
        <v>615</v>
      </c>
      <c r="D14" s="391" t="s">
        <v>1206</v>
      </c>
      <c r="E14" s="392">
        <v>518276.891</v>
      </c>
      <c r="F14" s="393">
        <v>3.1204271767519729</v>
      </c>
      <c r="G14" s="393">
        <v>0.13573858218871079</v>
      </c>
      <c r="H14" s="393">
        <v>3.1204271767519729</v>
      </c>
      <c r="I14" s="393">
        <v>44.962050254330173</v>
      </c>
      <c r="J14" s="393">
        <v>3.5871273314141652E-4</v>
      </c>
      <c r="K14" s="393">
        <v>3.5871273314141652E-4</v>
      </c>
      <c r="L14" s="393">
        <v>0</v>
      </c>
      <c r="M14" s="393">
        <v>10.603262266462252</v>
      </c>
      <c r="N14" s="393">
        <v>9.7731779175871765</v>
      </c>
      <c r="O14" s="393">
        <v>0.31204271767519731</v>
      </c>
      <c r="P14" s="393">
        <v>0</v>
      </c>
      <c r="Q14" s="393">
        <v>0</v>
      </c>
    </row>
    <row r="15" spans="1:17" ht="15" customHeight="1" x14ac:dyDescent="0.2">
      <c r="A15" s="390">
        <v>2024</v>
      </c>
      <c r="B15" s="391" t="s">
        <v>616</v>
      </c>
      <c r="C15" s="391" t="s">
        <v>615</v>
      </c>
      <c r="D15" s="391" t="s">
        <v>1709</v>
      </c>
      <c r="E15" s="392">
        <v>128439.678</v>
      </c>
      <c r="F15" s="393">
        <v>6.2017368886006397</v>
      </c>
      <c r="G15" s="393">
        <v>0.269775554654128</v>
      </c>
      <c r="H15" s="393">
        <v>6.2017368886006397</v>
      </c>
      <c r="I15" s="393">
        <v>114.11033838213919</v>
      </c>
      <c r="J15" s="393">
        <v>0.73979933564396361</v>
      </c>
      <c r="K15" s="393">
        <v>0.73979933564396361</v>
      </c>
      <c r="L15" s="393">
        <v>0</v>
      </c>
      <c r="M15" s="393">
        <v>13.46212002673613</v>
      </c>
      <c r="N15" s="393">
        <v>19.423839935097217</v>
      </c>
      <c r="O15" s="393">
        <v>0.62017368886006397</v>
      </c>
      <c r="P15" s="393">
        <v>0.41728098125427177</v>
      </c>
      <c r="Q15" s="393">
        <v>2.1935916345109958E-3</v>
      </c>
    </row>
    <row r="16" spans="1:17" ht="15" customHeight="1" x14ac:dyDescent="0.2">
      <c r="A16" s="390">
        <v>2024</v>
      </c>
      <c r="B16" s="391" t="s">
        <v>616</v>
      </c>
      <c r="C16" s="391" t="s">
        <v>615</v>
      </c>
      <c r="D16" s="391" t="s">
        <v>263</v>
      </c>
      <c r="E16" s="392">
        <v>66161.752999999997</v>
      </c>
      <c r="F16" s="393">
        <v>4.9966105924776061</v>
      </c>
      <c r="G16" s="393">
        <v>0.21735256077277609</v>
      </c>
      <c r="H16" s="393">
        <v>4.9966105924776061</v>
      </c>
      <c r="I16" s="393">
        <v>66.676233413014614</v>
      </c>
      <c r="J16" s="393">
        <v>1.3146404386208133</v>
      </c>
      <c r="K16" s="393">
        <v>1.3146404386208133</v>
      </c>
      <c r="L16" s="393">
        <v>0</v>
      </c>
      <c r="M16" s="393">
        <v>8.2177889042151122</v>
      </c>
      <c r="N16" s="393">
        <v>15.649384375639878</v>
      </c>
      <c r="O16" s="393">
        <v>0.49966105924776055</v>
      </c>
      <c r="P16" s="393">
        <v>0.65790000151754147</v>
      </c>
      <c r="Q16" s="393">
        <v>8.8998581264969664E-2</v>
      </c>
    </row>
    <row r="17" spans="1:17" ht="15" customHeight="1" x14ac:dyDescent="0.2">
      <c r="A17" s="390">
        <v>2024</v>
      </c>
      <c r="B17" s="391" t="s">
        <v>616</v>
      </c>
      <c r="C17" s="391" t="s">
        <v>615</v>
      </c>
      <c r="D17" s="391" t="s">
        <v>266</v>
      </c>
      <c r="E17" s="392">
        <v>303426.85200000001</v>
      </c>
      <c r="F17" s="393">
        <v>6.7575514399935184</v>
      </c>
      <c r="G17" s="393">
        <v>0.29395348763971824</v>
      </c>
      <c r="H17" s="393">
        <v>6.7575514399935184</v>
      </c>
      <c r="I17" s="393">
        <v>114.29747437058502</v>
      </c>
      <c r="J17" s="393">
        <v>2.9006819323267541</v>
      </c>
      <c r="K17" s="393">
        <v>2.9006819323267541</v>
      </c>
      <c r="L17" s="393">
        <v>0</v>
      </c>
      <c r="M17" s="393">
        <v>23.494214004427928</v>
      </c>
      <c r="N17" s="393">
        <v>21.164651110059712</v>
      </c>
      <c r="O17" s="393">
        <v>0.67575514399935177</v>
      </c>
      <c r="P17" s="393">
        <v>0.82868630038744895</v>
      </c>
      <c r="Q17" s="393">
        <v>0.26793614939203242</v>
      </c>
    </row>
    <row r="18" spans="1:17" ht="15" customHeight="1" x14ac:dyDescent="0.2">
      <c r="A18" s="390">
        <v>2024</v>
      </c>
      <c r="B18" s="391" t="s">
        <v>616</v>
      </c>
      <c r="C18" s="391" t="s">
        <v>615</v>
      </c>
      <c r="D18" s="391" t="s">
        <v>316</v>
      </c>
      <c r="E18" s="392">
        <v>895.43799999999999</v>
      </c>
      <c r="F18" s="393">
        <v>8.1985583364511569</v>
      </c>
      <c r="G18" s="393">
        <v>0.35663728763562524</v>
      </c>
      <c r="H18" s="393">
        <v>8.1985583364511569</v>
      </c>
      <c r="I18" s="393">
        <v>94.027436890686346</v>
      </c>
      <c r="J18" s="393">
        <v>0.32786294805822846</v>
      </c>
      <c r="K18" s="393">
        <v>0.32786294805822846</v>
      </c>
      <c r="L18" s="393">
        <v>0</v>
      </c>
      <c r="M18" s="393">
        <v>19.077697875121</v>
      </c>
      <c r="N18" s="393">
        <v>25.677884709765017</v>
      </c>
      <c r="O18" s="393">
        <v>0.81985583364511561</v>
      </c>
      <c r="P18" s="393">
        <v>1.467178983624327</v>
      </c>
      <c r="Q18" s="393">
        <v>0.75394454287053603</v>
      </c>
    </row>
    <row r="19" spans="1:17" ht="15" customHeight="1" x14ac:dyDescent="0.2">
      <c r="A19" s="390">
        <v>2024</v>
      </c>
      <c r="B19" s="391" t="s">
        <v>616</v>
      </c>
      <c r="C19" s="391" t="s">
        <v>615</v>
      </c>
      <c r="D19" s="391" t="s">
        <v>328</v>
      </c>
      <c r="E19" s="392">
        <v>1955.0920000000001</v>
      </c>
      <c r="F19" s="393">
        <v>10.475987501123935</v>
      </c>
      <c r="G19" s="393">
        <v>0.45570545629889031</v>
      </c>
      <c r="H19" s="393">
        <v>10.475987501123935</v>
      </c>
      <c r="I19" s="393">
        <v>155.19944927060618</v>
      </c>
      <c r="J19" s="393">
        <v>3.3692973013097798</v>
      </c>
      <c r="K19" s="393">
        <v>3.3692973013097798</v>
      </c>
      <c r="L19" s="393">
        <v>0</v>
      </c>
      <c r="M19" s="393">
        <v>18.99614528953062</v>
      </c>
      <c r="N19" s="393">
        <v>32.810792853520098</v>
      </c>
      <c r="O19" s="393">
        <v>1.0475987501123936</v>
      </c>
      <c r="P19" s="393">
        <v>1.1475278616102671</v>
      </c>
      <c r="Q19" s="393">
        <v>0.12767674980498719</v>
      </c>
    </row>
    <row r="20" spans="1:17" ht="15" customHeight="1" x14ac:dyDescent="0.2">
      <c r="A20" s="390">
        <v>2024</v>
      </c>
      <c r="B20" s="391" t="s">
        <v>616</v>
      </c>
      <c r="C20" s="391" t="s">
        <v>615</v>
      </c>
      <c r="D20" s="391" t="s">
        <v>337</v>
      </c>
      <c r="E20" s="392">
        <v>5865.2759999999998</v>
      </c>
      <c r="F20" s="393">
        <v>12.934134997206048</v>
      </c>
      <c r="G20" s="393">
        <v>0.56263487237846266</v>
      </c>
      <c r="H20" s="393">
        <v>12.934134997206048</v>
      </c>
      <c r="I20" s="393">
        <v>283.53042743078589</v>
      </c>
      <c r="J20" s="393">
        <v>1.9355253053282744</v>
      </c>
      <c r="K20" s="393">
        <v>1.9355253053282744</v>
      </c>
      <c r="L20" s="393">
        <v>0</v>
      </c>
      <c r="M20" s="393">
        <v>19.154776770839597</v>
      </c>
      <c r="N20" s="393">
        <v>40.509710811249313</v>
      </c>
      <c r="O20" s="393">
        <v>1.2934134997206048</v>
      </c>
      <c r="P20" s="393">
        <v>1.412308557638841</v>
      </c>
      <c r="Q20" s="393">
        <v>2.9819501950934788E-2</v>
      </c>
    </row>
    <row r="21" spans="1:17" ht="15" customHeight="1" x14ac:dyDescent="0.2">
      <c r="A21" s="390">
        <v>2024</v>
      </c>
      <c r="B21" s="391" t="s">
        <v>616</v>
      </c>
      <c r="C21" s="391" t="s">
        <v>615</v>
      </c>
      <c r="D21" s="391" t="s">
        <v>467</v>
      </c>
      <c r="E21" s="392">
        <v>112.31100000000001</v>
      </c>
      <c r="F21" s="393">
        <v>1.4277246280976039</v>
      </c>
      <c r="G21" s="393">
        <v>6.2106021322245637E-2</v>
      </c>
      <c r="H21" s="393">
        <v>1.4277246280976039</v>
      </c>
      <c r="I21" s="393">
        <v>10.079296362722353</v>
      </c>
      <c r="J21" s="393">
        <v>-4.5853462288042227E-3</v>
      </c>
      <c r="K21" s="393">
        <v>-4.5853462288042227E-3</v>
      </c>
      <c r="L21" s="393">
        <v>0</v>
      </c>
      <c r="M21" s="393">
        <v>1.6542683342610074</v>
      </c>
      <c r="N21" s="393">
        <v>4.4716335352016854</v>
      </c>
      <c r="O21" s="393">
        <v>0.14277246280976041</v>
      </c>
      <c r="P21" s="393">
        <v>0</v>
      </c>
      <c r="Q21" s="393">
        <v>0</v>
      </c>
    </row>
    <row r="22" spans="1:17" ht="15" customHeight="1" x14ac:dyDescent="0.2">
      <c r="A22" s="390">
        <v>2024</v>
      </c>
      <c r="B22" s="391" t="s">
        <v>616</v>
      </c>
      <c r="C22" s="391" t="s">
        <v>615</v>
      </c>
      <c r="D22" s="391" t="s">
        <v>476</v>
      </c>
      <c r="E22" s="392">
        <v>212.262</v>
      </c>
      <c r="F22" s="393">
        <v>1.5830246466311304</v>
      </c>
      <c r="G22" s="393">
        <v>6.8861572128453993E-2</v>
      </c>
      <c r="H22" s="393">
        <v>1.5830246466311304</v>
      </c>
      <c r="I22" s="393">
        <v>8.668461254771179</v>
      </c>
      <c r="J22" s="393">
        <v>3.9843040798170848</v>
      </c>
      <c r="K22" s="393">
        <v>3.9843040798170848</v>
      </c>
      <c r="L22" s="393">
        <v>0</v>
      </c>
      <c r="M22" s="393">
        <v>36.245284147317982</v>
      </c>
      <c r="N22" s="393">
        <v>4.9580331932486867</v>
      </c>
      <c r="O22" s="393">
        <v>0.15830246466311304</v>
      </c>
      <c r="P22" s="393">
        <v>0.34216227282644757</v>
      </c>
      <c r="Q22" s="393">
        <v>9.4008994039135596E-2</v>
      </c>
    </row>
    <row r="23" spans="1:17" ht="15" customHeight="1" x14ac:dyDescent="0.2">
      <c r="A23" s="390">
        <v>2024</v>
      </c>
      <c r="B23" s="391" t="s">
        <v>616</v>
      </c>
      <c r="C23" s="391" t="s">
        <v>615</v>
      </c>
      <c r="D23" s="391" t="s">
        <v>487</v>
      </c>
      <c r="E23" s="392">
        <v>224.62200000000001</v>
      </c>
      <c r="F23" s="393">
        <v>1.6962685443247278</v>
      </c>
      <c r="G23" s="393">
        <v>7.378768167812548E-2</v>
      </c>
      <c r="H23" s="393">
        <v>1.6962685443247278</v>
      </c>
      <c r="I23" s="393">
        <v>8.7281747436570321</v>
      </c>
      <c r="J23" s="393">
        <v>14.764855065954627</v>
      </c>
      <c r="K23" s="393">
        <v>14.764855065954627</v>
      </c>
      <c r="L23" s="393">
        <v>0</v>
      </c>
      <c r="M23" s="393">
        <v>53.222960110269696</v>
      </c>
      <c r="N23" s="393">
        <v>5.3127130808250342</v>
      </c>
      <c r="O23" s="393">
        <v>0.1696268544324728</v>
      </c>
      <c r="P23" s="393">
        <v>0.49160023224467775</v>
      </c>
      <c r="Q23" s="393">
        <v>0</v>
      </c>
    </row>
    <row r="24" spans="1:17" ht="15" customHeight="1" x14ac:dyDescent="0.2">
      <c r="A24" s="390">
        <v>2024</v>
      </c>
      <c r="B24" s="391" t="s">
        <v>616</v>
      </c>
      <c r="C24" s="391" t="s">
        <v>615</v>
      </c>
      <c r="D24" s="391" t="s">
        <v>496</v>
      </c>
      <c r="E24" s="392">
        <v>526.24800000000005</v>
      </c>
      <c r="F24" s="393">
        <v>2.346960936332072</v>
      </c>
      <c r="G24" s="393">
        <v>0.10209280073044515</v>
      </c>
      <c r="H24" s="393">
        <v>2.346960936332072</v>
      </c>
      <c r="I24" s="393">
        <v>19.667103298460422</v>
      </c>
      <c r="J24" s="393">
        <v>3.7518122058509675</v>
      </c>
      <c r="K24" s="393">
        <v>3.7518122058509675</v>
      </c>
      <c r="L24" s="393">
        <v>0</v>
      </c>
      <c r="M24" s="393">
        <v>35.155750374147168</v>
      </c>
      <c r="N24" s="393">
        <v>7.3506816525920513</v>
      </c>
      <c r="O24" s="393">
        <v>0.23469609363320715</v>
      </c>
      <c r="P24" s="393">
        <v>0.4738349650242471</v>
      </c>
      <c r="Q24" s="393">
        <v>0</v>
      </c>
    </row>
    <row r="25" spans="1:17" ht="15" customHeight="1" x14ac:dyDescent="0.2">
      <c r="A25" s="390">
        <v>2024</v>
      </c>
      <c r="B25" s="391" t="s">
        <v>616</v>
      </c>
      <c r="C25" s="391" t="s">
        <v>615</v>
      </c>
      <c r="D25" s="391" t="s">
        <v>499</v>
      </c>
      <c r="E25" s="392">
        <v>1482.4929999999999</v>
      </c>
      <c r="F25" s="393">
        <v>2.6180553063248735</v>
      </c>
      <c r="G25" s="393">
        <v>0.11388540582513239</v>
      </c>
      <c r="H25" s="393">
        <v>2.6180553063248735</v>
      </c>
      <c r="I25" s="393">
        <v>38.513592986291606</v>
      </c>
      <c r="J25" s="393">
        <v>0.75181688497352095</v>
      </c>
      <c r="K25" s="393">
        <v>0.75181688497352095</v>
      </c>
      <c r="L25" s="393">
        <v>0</v>
      </c>
      <c r="M25" s="393">
        <v>10.751764321690287</v>
      </c>
      <c r="N25" s="393">
        <v>8.1997492194095329</v>
      </c>
      <c r="O25" s="393">
        <v>0.26180553063248729</v>
      </c>
      <c r="P25" s="393">
        <v>0.39562628515260106</v>
      </c>
      <c r="Q25" s="393">
        <v>0.1798716655216436</v>
      </c>
    </row>
    <row r="26" spans="1:17" ht="15" customHeight="1" x14ac:dyDescent="0.2">
      <c r="A26" s="390">
        <v>2024</v>
      </c>
      <c r="B26" s="391" t="s">
        <v>616</v>
      </c>
      <c r="C26" s="391" t="s">
        <v>615</v>
      </c>
      <c r="D26" s="391" t="s">
        <v>1625</v>
      </c>
      <c r="E26" s="392">
        <v>100.43</v>
      </c>
      <c r="F26" s="393">
        <v>2.711993032194663</v>
      </c>
      <c r="G26" s="393">
        <v>0.11797169690046799</v>
      </c>
      <c r="H26" s="393">
        <v>2.711993032194663</v>
      </c>
      <c r="I26" s="393">
        <v>43.956297977299911</v>
      </c>
      <c r="J26" s="393">
        <v>0.7243874261378771</v>
      </c>
      <c r="K26" s="393">
        <v>0.7243874261378771</v>
      </c>
      <c r="L26" s="393">
        <v>0</v>
      </c>
      <c r="M26" s="393">
        <v>24.489548710800754</v>
      </c>
      <c r="N26" s="393">
        <v>8.4939621768336959</v>
      </c>
      <c r="O26" s="393">
        <v>0.27119930321946634</v>
      </c>
      <c r="P26" s="393">
        <v>0.20236222816291746</v>
      </c>
      <c r="Q26" s="393">
        <v>3.118123676630101E-2</v>
      </c>
    </row>
    <row r="27" spans="1:17" ht="15" customHeight="1" x14ac:dyDescent="0.2">
      <c r="A27" s="390">
        <v>2024</v>
      </c>
      <c r="B27" s="391" t="s">
        <v>616</v>
      </c>
      <c r="C27" s="391" t="s">
        <v>615</v>
      </c>
      <c r="D27" s="391" t="s">
        <v>514</v>
      </c>
      <c r="E27" s="392">
        <v>9902.3889999999992</v>
      </c>
      <c r="F27" s="393">
        <v>2.5732558717576333</v>
      </c>
      <c r="G27" s="393">
        <v>0.11193663042145689</v>
      </c>
      <c r="H27" s="393">
        <v>2.5732558717576333</v>
      </c>
      <c r="I27" s="393">
        <v>25.903276070495409</v>
      </c>
      <c r="J27" s="393">
        <v>0.16919873996758966</v>
      </c>
      <c r="K27" s="393">
        <v>0.16919873996758966</v>
      </c>
      <c r="L27" s="393">
        <v>0</v>
      </c>
      <c r="M27" s="393">
        <v>12.248993900419382</v>
      </c>
      <c r="N27" s="393">
        <v>8.059437390344895</v>
      </c>
      <c r="O27" s="393">
        <v>0.25732558717576337</v>
      </c>
      <c r="P27" s="393">
        <v>0.21200458886082138</v>
      </c>
      <c r="Q27" s="393">
        <v>1.0481546562711382E-2</v>
      </c>
    </row>
    <row r="28" spans="1:17" ht="15" customHeight="1" x14ac:dyDescent="0.2">
      <c r="A28" s="390">
        <v>2024</v>
      </c>
      <c r="B28" s="391" t="s">
        <v>616</v>
      </c>
      <c r="C28" s="391" t="s">
        <v>615</v>
      </c>
      <c r="D28" s="391" t="s">
        <v>529</v>
      </c>
      <c r="E28" s="392">
        <v>303.87799999999999</v>
      </c>
      <c r="F28" s="393">
        <v>3.1874058799524088</v>
      </c>
      <c r="G28" s="393">
        <v>0.13865215577792964</v>
      </c>
      <c r="H28" s="393">
        <v>3.1874058799524088</v>
      </c>
      <c r="I28" s="393">
        <v>27.520429067928049</v>
      </c>
      <c r="J28" s="393">
        <v>1.3262936158598155</v>
      </c>
      <c r="K28" s="393">
        <v>1.3262936158598155</v>
      </c>
      <c r="L28" s="393">
        <v>0</v>
      </c>
      <c r="M28" s="393">
        <v>12.536186856465061</v>
      </c>
      <c r="N28" s="393">
        <v>9.9829552160109323</v>
      </c>
      <c r="O28" s="393">
        <v>0.31874058799524085</v>
      </c>
      <c r="P28" s="393">
        <v>0.40483378593782043</v>
      </c>
      <c r="Q28" s="393">
        <v>0.17631660440053212</v>
      </c>
    </row>
    <row r="29" spans="1:17" ht="15" customHeight="1" x14ac:dyDescent="0.2">
      <c r="A29" s="390">
        <v>2024</v>
      </c>
      <c r="B29" s="391" t="s">
        <v>616</v>
      </c>
      <c r="C29" s="391" t="s">
        <v>615</v>
      </c>
      <c r="D29" s="391" t="s">
        <v>535</v>
      </c>
      <c r="E29" s="392">
        <v>86700.044999999998</v>
      </c>
      <c r="F29" s="393">
        <v>4.6552626143979277</v>
      </c>
      <c r="G29" s="393">
        <v>0.20250392372630949</v>
      </c>
      <c r="H29" s="393">
        <v>4.6552626143979277</v>
      </c>
      <c r="I29" s="393">
        <v>54.585903016149182</v>
      </c>
      <c r="J29" s="393">
        <v>0.21141595843083821</v>
      </c>
      <c r="K29" s="393">
        <v>0.21141595843083821</v>
      </c>
      <c r="L29" s="393">
        <v>0</v>
      </c>
      <c r="M29" s="393">
        <v>16.110982394242701</v>
      </c>
      <c r="N29" s="393">
        <v>14.580282508294282</v>
      </c>
      <c r="O29" s="393">
        <v>0.46552626143979281</v>
      </c>
      <c r="P29" s="393">
        <v>0.32173579177792699</v>
      </c>
      <c r="Q29" s="393">
        <v>1.7775122902952589E-2</v>
      </c>
    </row>
    <row r="30" spans="1:17" ht="15" customHeight="1" x14ac:dyDescent="0.2">
      <c r="A30" s="390">
        <v>2024</v>
      </c>
      <c r="B30" s="391" t="s">
        <v>616</v>
      </c>
      <c r="C30" s="391" t="s">
        <v>615</v>
      </c>
      <c r="D30" s="391" t="s">
        <v>1616</v>
      </c>
      <c r="E30" s="392">
        <v>1259.479</v>
      </c>
      <c r="F30" s="393">
        <v>4.5554603446657547</v>
      </c>
      <c r="G30" s="393">
        <v>0.19816252499296058</v>
      </c>
      <c r="H30" s="393">
        <v>4.5554603446657547</v>
      </c>
      <c r="I30" s="393">
        <v>53.050048830132539</v>
      </c>
      <c r="J30" s="393">
        <v>0.21754760486501007</v>
      </c>
      <c r="K30" s="393">
        <v>0.21754760486501007</v>
      </c>
      <c r="L30" s="393">
        <v>0</v>
      </c>
      <c r="M30" s="393">
        <v>17.358442993142642</v>
      </c>
      <c r="N30" s="393">
        <v>14.26770179949316</v>
      </c>
      <c r="O30" s="393">
        <v>0.45554603446657549</v>
      </c>
      <c r="P30" s="393">
        <v>0.32867159959133735</v>
      </c>
      <c r="Q30" s="393">
        <v>3.2846861653793594E-2</v>
      </c>
    </row>
    <row r="31" spans="1:17" ht="15" customHeight="1" x14ac:dyDescent="0.2">
      <c r="A31" s="390">
        <v>2024</v>
      </c>
      <c r="B31" s="391" t="s">
        <v>616</v>
      </c>
      <c r="C31" s="391" t="s">
        <v>615</v>
      </c>
      <c r="D31" s="391" t="s">
        <v>422</v>
      </c>
      <c r="E31" s="392">
        <v>264.25</v>
      </c>
      <c r="F31" s="393">
        <v>5.6660970907360459</v>
      </c>
      <c r="G31" s="393">
        <v>0.24647522344701875</v>
      </c>
      <c r="H31" s="393">
        <v>5.6660970907360459</v>
      </c>
      <c r="I31" s="393">
        <v>86.862745841486841</v>
      </c>
      <c r="J31" s="393">
        <v>0.27037004733445036</v>
      </c>
      <c r="K31" s="393">
        <v>0.27037004733445036</v>
      </c>
      <c r="L31" s="393">
        <v>0</v>
      </c>
      <c r="M31" s="393">
        <v>20.538808720232357</v>
      </c>
      <c r="N31" s="393">
        <v>17.746216088185349</v>
      </c>
      <c r="O31" s="393">
        <v>0.56660970907360453</v>
      </c>
      <c r="P31" s="393">
        <v>1.0446689041789328</v>
      </c>
      <c r="Q31" s="393">
        <v>0.67874523556885524</v>
      </c>
    </row>
    <row r="32" spans="1:17" ht="15" customHeight="1" x14ac:dyDescent="0.2">
      <c r="A32" s="390">
        <v>2024</v>
      </c>
      <c r="B32" s="391" t="s">
        <v>616</v>
      </c>
      <c r="C32" s="391" t="s">
        <v>615</v>
      </c>
      <c r="D32" s="391" t="s">
        <v>425</v>
      </c>
      <c r="E32" s="392">
        <v>36176.618000000002</v>
      </c>
      <c r="F32" s="393">
        <v>5.5907605182383824</v>
      </c>
      <c r="G32" s="393">
        <v>0.2431980825433693</v>
      </c>
      <c r="H32" s="393">
        <v>5.5907605182383824</v>
      </c>
      <c r="I32" s="393">
        <v>72.865211533571767</v>
      </c>
      <c r="J32" s="393">
        <v>4.0398176430232375</v>
      </c>
      <c r="K32" s="393">
        <v>4.0398176430232375</v>
      </c>
      <c r="L32" s="393">
        <v>0</v>
      </c>
      <c r="M32" s="393">
        <v>43.477542767767567</v>
      </c>
      <c r="N32" s="393">
        <v>17.51026194312259</v>
      </c>
      <c r="O32" s="393">
        <v>0.55907605182383824</v>
      </c>
      <c r="P32" s="393">
        <v>0.59328496049220802</v>
      </c>
      <c r="Q32" s="393">
        <v>0.17429164183496146</v>
      </c>
    </row>
    <row r="33" spans="1:17" ht="15" customHeight="1" x14ac:dyDescent="0.2">
      <c r="A33" s="390">
        <v>2024</v>
      </c>
      <c r="B33" s="391" t="s">
        <v>616</v>
      </c>
      <c r="C33" s="391" t="s">
        <v>615</v>
      </c>
      <c r="D33" s="391" t="s">
        <v>428</v>
      </c>
      <c r="E33" s="392">
        <v>250.773</v>
      </c>
      <c r="F33" s="393">
        <v>1.2138262657916963</v>
      </c>
      <c r="G33" s="393">
        <v>5.2801442561938888E-2</v>
      </c>
      <c r="H33" s="393">
        <v>1.2138262657916963</v>
      </c>
      <c r="I33" s="393">
        <v>14.756663979741639</v>
      </c>
      <c r="J33" s="393">
        <v>2.5328453440347767</v>
      </c>
      <c r="K33" s="393">
        <v>2.5328453440347767</v>
      </c>
      <c r="L33" s="393">
        <v>0</v>
      </c>
      <c r="M33" s="393">
        <v>3.9790252825512278</v>
      </c>
      <c r="N33" s="393">
        <v>3.8017038644595997</v>
      </c>
      <c r="O33" s="393">
        <v>0.12138262657916961</v>
      </c>
      <c r="P33" s="393">
        <v>0.16009287105479378</v>
      </c>
      <c r="Q33" s="393">
        <v>0</v>
      </c>
    </row>
    <row r="34" spans="1:17" ht="15" customHeight="1" x14ac:dyDescent="0.2">
      <c r="A34" s="390">
        <v>2024</v>
      </c>
      <c r="B34" s="391" t="s">
        <v>616</v>
      </c>
      <c r="C34" s="391" t="s">
        <v>615</v>
      </c>
      <c r="D34" s="391" t="s">
        <v>1777</v>
      </c>
      <c r="E34" s="392">
        <v>188.67699999999999</v>
      </c>
      <c r="F34" s="393">
        <v>3.3185525166871321</v>
      </c>
      <c r="G34" s="393">
        <v>0.14435703447589002</v>
      </c>
      <c r="H34" s="393">
        <v>3.3185525166871321</v>
      </c>
      <c r="I34" s="393">
        <v>47.656770686537783</v>
      </c>
      <c r="J34" s="393">
        <v>0.41448804424771224</v>
      </c>
      <c r="K34" s="393">
        <v>0.41448804424771224</v>
      </c>
      <c r="L34" s="393">
        <v>0</v>
      </c>
      <c r="M34" s="393">
        <v>12.422861161029273</v>
      </c>
      <c r="N34" s="393">
        <v>10.393706482264081</v>
      </c>
      <c r="O34" s="393">
        <v>0.33185525166871321</v>
      </c>
      <c r="P34" s="393">
        <v>0.93303096248480744</v>
      </c>
      <c r="Q34" s="393">
        <v>0.7139714081153028</v>
      </c>
    </row>
    <row r="35" spans="1:17" ht="15" customHeight="1" x14ac:dyDescent="0.2">
      <c r="A35" s="390">
        <v>2024</v>
      </c>
      <c r="B35" s="391" t="s">
        <v>616</v>
      </c>
      <c r="C35" s="391" t="s">
        <v>615</v>
      </c>
      <c r="D35" s="391" t="s">
        <v>431</v>
      </c>
      <c r="E35" s="392">
        <v>1388.146</v>
      </c>
      <c r="F35" s="393">
        <v>1.9268466373282638</v>
      </c>
      <c r="G35" s="393">
        <v>8.3817828723779783E-2</v>
      </c>
      <c r="H35" s="393">
        <v>1.9268466373282638</v>
      </c>
      <c r="I35" s="393">
        <v>15.650669129674831</v>
      </c>
      <c r="J35" s="393">
        <v>19.979236873756363</v>
      </c>
      <c r="K35" s="393">
        <v>19.979236873756363</v>
      </c>
      <c r="L35" s="393">
        <v>0</v>
      </c>
      <c r="M35" s="393">
        <v>52.788678529607623</v>
      </c>
      <c r="N35" s="393">
        <v>6.0348836681121432</v>
      </c>
      <c r="O35" s="393">
        <v>0.19268466373282636</v>
      </c>
      <c r="P35" s="393">
        <v>0.44282865813620037</v>
      </c>
      <c r="Q35" s="393">
        <v>0</v>
      </c>
    </row>
    <row r="36" spans="1:17" ht="15" customHeight="1" x14ac:dyDescent="0.2">
      <c r="A36" s="390">
        <v>2024</v>
      </c>
      <c r="B36" s="391" t="s">
        <v>616</v>
      </c>
      <c r="C36" s="391" t="s">
        <v>615</v>
      </c>
      <c r="D36" s="391" t="s">
        <v>465</v>
      </c>
      <c r="E36" s="392">
        <v>846.24</v>
      </c>
      <c r="F36" s="393">
        <v>1.8224637070519238</v>
      </c>
      <c r="G36" s="393">
        <v>7.9277171256758608E-2</v>
      </c>
      <c r="H36" s="393">
        <v>1.8224637070519238</v>
      </c>
      <c r="I36" s="393">
        <v>16.663645671918012</v>
      </c>
      <c r="J36" s="393">
        <v>5.3649988984604606</v>
      </c>
      <c r="K36" s="393">
        <v>5.3649988984604606</v>
      </c>
      <c r="L36" s="393">
        <v>0</v>
      </c>
      <c r="M36" s="393">
        <v>6.5201761763076664</v>
      </c>
      <c r="N36" s="393">
        <v>5.7079563304866197</v>
      </c>
      <c r="O36" s="393">
        <v>0.1822463707051924</v>
      </c>
      <c r="P36" s="393">
        <v>0.47040037533143547</v>
      </c>
      <c r="Q36" s="393">
        <v>0.47040037533143547</v>
      </c>
    </row>
    <row r="37" spans="1:17" ht="15" customHeight="1" x14ac:dyDescent="0.2">
      <c r="A37" s="390">
        <v>2024</v>
      </c>
      <c r="B37" s="391" t="s">
        <v>616</v>
      </c>
      <c r="C37" s="391" t="s">
        <v>615</v>
      </c>
      <c r="D37" s="391" t="s">
        <v>477</v>
      </c>
      <c r="E37" s="392">
        <v>410.31400000000002</v>
      </c>
      <c r="F37" s="393">
        <v>6.8718977028287123</v>
      </c>
      <c r="G37" s="393">
        <v>0.29892755007304894</v>
      </c>
      <c r="H37" s="393">
        <v>6.8718977028287123</v>
      </c>
      <c r="I37" s="393">
        <v>84.556217362264746</v>
      </c>
      <c r="J37" s="393">
        <v>11.498305179844337</v>
      </c>
      <c r="K37" s="393">
        <v>11.498305179844337</v>
      </c>
      <c r="L37" s="393">
        <v>0</v>
      </c>
      <c r="M37" s="393">
        <v>13.757245697102169</v>
      </c>
      <c r="N37" s="393">
        <v>21.522783605259523</v>
      </c>
      <c r="O37" s="393">
        <v>0.6871897702828712</v>
      </c>
      <c r="P37" s="393">
        <v>2.2716313907621237</v>
      </c>
      <c r="Q37" s="393">
        <v>2.2716313907621237</v>
      </c>
    </row>
    <row r="38" spans="1:17" ht="15" customHeight="1" x14ac:dyDescent="0.2">
      <c r="A38" s="390">
        <v>2024</v>
      </c>
      <c r="B38" s="391" t="s">
        <v>616</v>
      </c>
      <c r="C38" s="391" t="s">
        <v>615</v>
      </c>
      <c r="D38" s="391" t="s">
        <v>503</v>
      </c>
      <c r="E38" s="392">
        <v>5491.9549999999999</v>
      </c>
      <c r="F38" s="393">
        <v>2.2654278426453787</v>
      </c>
      <c r="G38" s="393">
        <v>9.8546111155074112E-2</v>
      </c>
      <c r="H38" s="393">
        <v>2.2654278426453787</v>
      </c>
      <c r="I38" s="393">
        <v>8.1634569061911293</v>
      </c>
      <c r="J38" s="393">
        <v>5.117286197283172</v>
      </c>
      <c r="K38" s="393">
        <v>5.117286197283172</v>
      </c>
      <c r="L38" s="393">
        <v>0</v>
      </c>
      <c r="M38" s="393">
        <v>131.22945599456403</v>
      </c>
      <c r="N38" s="393">
        <v>7.0953200031653356</v>
      </c>
      <c r="O38" s="393">
        <v>0.22654278426453786</v>
      </c>
      <c r="P38" s="393">
        <v>0.28621861983137153</v>
      </c>
      <c r="Q38" s="393">
        <v>0</v>
      </c>
    </row>
    <row r="39" spans="1:17" ht="15" customHeight="1" x14ac:dyDescent="0.2">
      <c r="A39" s="390">
        <v>2024</v>
      </c>
      <c r="B39" s="391" t="s">
        <v>616</v>
      </c>
      <c r="C39" s="391" t="s">
        <v>615</v>
      </c>
      <c r="D39" s="391" t="s">
        <v>521</v>
      </c>
      <c r="E39" s="392">
        <v>110.691</v>
      </c>
      <c r="F39" s="393">
        <v>3.1838157169668269</v>
      </c>
      <c r="G39" s="393">
        <v>0.13849598368805685</v>
      </c>
      <c r="H39" s="393">
        <v>3.1838157169668269</v>
      </c>
      <c r="I39" s="393">
        <v>47.357434197450196</v>
      </c>
      <c r="J39" s="393">
        <v>4.079999049192419</v>
      </c>
      <c r="K39" s="393">
        <v>4.079999049192419</v>
      </c>
      <c r="L39" s="393">
        <v>0</v>
      </c>
      <c r="M39" s="393">
        <v>28.58277729336125</v>
      </c>
      <c r="N39" s="393">
        <v>9.9717108255400912</v>
      </c>
      <c r="O39" s="393">
        <v>0.31838157169668263</v>
      </c>
      <c r="P39" s="393">
        <v>0.49290291420456678</v>
      </c>
      <c r="Q39" s="393">
        <v>0.2355010305473462</v>
      </c>
    </row>
    <row r="40" spans="1:17" ht="15" customHeight="1" x14ac:dyDescent="0.2">
      <c r="A40" s="390">
        <v>2024</v>
      </c>
      <c r="B40" s="391" t="s">
        <v>616</v>
      </c>
      <c r="C40" s="391" t="s">
        <v>615</v>
      </c>
      <c r="D40" s="391" t="s">
        <v>527</v>
      </c>
      <c r="E40" s="392">
        <v>112.31100000000001</v>
      </c>
      <c r="F40" s="393">
        <v>3.8411345367234913</v>
      </c>
      <c r="G40" s="393">
        <v>0.16708935234747177</v>
      </c>
      <c r="H40" s="393">
        <v>3.8411345367234913</v>
      </c>
      <c r="I40" s="393">
        <v>65.806288971187684</v>
      </c>
      <c r="J40" s="393">
        <v>0.95375250845622428</v>
      </c>
      <c r="K40" s="393">
        <v>0.95375250845622428</v>
      </c>
      <c r="L40" s="393">
        <v>0</v>
      </c>
      <c r="M40" s="393">
        <v>12.996714863885551</v>
      </c>
      <c r="N40" s="393">
        <v>12.030433369017967</v>
      </c>
      <c r="O40" s="393">
        <v>0.38411345367234911</v>
      </c>
      <c r="P40" s="393">
        <v>0.58799550274685553</v>
      </c>
      <c r="Q40" s="393">
        <v>0.29106406298337473</v>
      </c>
    </row>
    <row r="41" spans="1:17" ht="15" customHeight="1" x14ac:dyDescent="0.2">
      <c r="A41" s="390">
        <v>2024</v>
      </c>
      <c r="B41" s="391" t="s">
        <v>616</v>
      </c>
      <c r="C41" s="391" t="s">
        <v>615</v>
      </c>
      <c r="D41" s="391" t="s">
        <v>533</v>
      </c>
      <c r="E41" s="392">
        <v>290.40100000000001</v>
      </c>
      <c r="F41" s="393">
        <v>3.8382347752856916</v>
      </c>
      <c r="G41" s="393">
        <v>0.16696321272492692</v>
      </c>
      <c r="H41" s="393">
        <v>3.8382347752856916</v>
      </c>
      <c r="I41" s="393">
        <v>53.307829866302114</v>
      </c>
      <c r="J41" s="393">
        <v>1.2632638230218045</v>
      </c>
      <c r="K41" s="393">
        <v>1.2632638230218045</v>
      </c>
      <c r="L41" s="393">
        <v>0</v>
      </c>
      <c r="M41" s="393">
        <v>22.652357757117088</v>
      </c>
      <c r="N41" s="393">
        <v>12.021351316194739</v>
      </c>
      <c r="O41" s="393">
        <v>0.38382347752856916</v>
      </c>
      <c r="P41" s="393">
        <v>0.43524807601807847</v>
      </c>
      <c r="Q41" s="393">
        <v>0.19271887144721472</v>
      </c>
    </row>
    <row r="42" spans="1:17" ht="15" customHeight="1" x14ac:dyDescent="0.2">
      <c r="A42" s="390">
        <v>2024</v>
      </c>
      <c r="B42" s="391" t="s">
        <v>616</v>
      </c>
      <c r="C42" s="391" t="s">
        <v>615</v>
      </c>
      <c r="D42" s="391" t="s">
        <v>1618</v>
      </c>
      <c r="E42" s="392">
        <v>1635.393</v>
      </c>
      <c r="F42" s="393">
        <v>3.8495019782304745</v>
      </c>
      <c r="G42" s="393">
        <v>0.16745333605302579</v>
      </c>
      <c r="H42" s="393">
        <v>3.8495019782304745</v>
      </c>
      <c r="I42" s="393">
        <v>53.966369692758128</v>
      </c>
      <c r="J42" s="393">
        <v>0.39587125975639986</v>
      </c>
      <c r="K42" s="393">
        <v>0.39587125975639986</v>
      </c>
      <c r="L42" s="393">
        <v>0</v>
      </c>
      <c r="M42" s="393">
        <v>14.698296327936099</v>
      </c>
      <c r="N42" s="393">
        <v>12.056640195817856</v>
      </c>
      <c r="O42" s="393">
        <v>0.38495019782304746</v>
      </c>
      <c r="P42" s="393">
        <v>0.43317028706425248</v>
      </c>
      <c r="Q42" s="393">
        <v>0.19938774811140256</v>
      </c>
    </row>
    <row r="43" spans="1:17" ht="15" customHeight="1" x14ac:dyDescent="0.2">
      <c r="A43" s="390">
        <v>2024</v>
      </c>
      <c r="B43" s="391" t="s">
        <v>616</v>
      </c>
      <c r="C43" s="391" t="s">
        <v>615</v>
      </c>
      <c r="D43" s="391" t="s">
        <v>1778</v>
      </c>
      <c r="E43" s="392">
        <v>303.87799999999999</v>
      </c>
      <c r="F43" s="393">
        <v>5.2905917527478463</v>
      </c>
      <c r="G43" s="393">
        <v>0.23014074124453138</v>
      </c>
      <c r="H43" s="393">
        <v>5.2905917527478463</v>
      </c>
      <c r="I43" s="393">
        <v>68.850025205785215</v>
      </c>
      <c r="J43" s="393">
        <v>0.8015681636790094</v>
      </c>
      <c r="K43" s="393">
        <v>0.8015681636790094</v>
      </c>
      <c r="L43" s="393">
        <v>0</v>
      </c>
      <c r="M43" s="393">
        <v>23.748287859330816</v>
      </c>
      <c r="N43" s="393">
        <v>16.570133369606257</v>
      </c>
      <c r="O43" s="393">
        <v>0.52905917527478463</v>
      </c>
      <c r="P43" s="393">
        <v>2.597184401514947</v>
      </c>
      <c r="Q43" s="393">
        <v>2.2592742182786516</v>
      </c>
    </row>
    <row r="44" spans="1:17" ht="15" customHeight="1" x14ac:dyDescent="0.2">
      <c r="A44" s="390">
        <v>2024</v>
      </c>
      <c r="B44" s="391" t="s">
        <v>616</v>
      </c>
      <c r="C44" s="391" t="s">
        <v>615</v>
      </c>
      <c r="D44" s="391" t="s">
        <v>585</v>
      </c>
      <c r="E44" s="392">
        <v>833.34199999999998</v>
      </c>
      <c r="F44" s="393">
        <v>3.6981669176219492</v>
      </c>
      <c r="G44" s="393">
        <v>0.16087026091655407</v>
      </c>
      <c r="H44" s="393">
        <v>3.6981669176219492</v>
      </c>
      <c r="I44" s="393">
        <v>42.336675945012615</v>
      </c>
      <c r="J44" s="393">
        <v>0.46605193697318509</v>
      </c>
      <c r="K44" s="393">
        <v>0.46605193697318509</v>
      </c>
      <c r="L44" s="393">
        <v>0</v>
      </c>
      <c r="M44" s="393">
        <v>15.543356638585839</v>
      </c>
      <c r="N44" s="393">
        <v>11.582658785991892</v>
      </c>
      <c r="O44" s="393">
        <v>0.36981669176219489</v>
      </c>
      <c r="P44" s="393">
        <v>1.1458840378553679</v>
      </c>
      <c r="Q44" s="393">
        <v>0.7615304898216495</v>
      </c>
    </row>
    <row r="45" spans="1:17" ht="15" customHeight="1" x14ac:dyDescent="0.2">
      <c r="A45" s="390">
        <v>2024</v>
      </c>
      <c r="B45" s="391" t="s">
        <v>616</v>
      </c>
      <c r="C45" s="391" t="s">
        <v>615</v>
      </c>
      <c r="D45" s="391" t="s">
        <v>597</v>
      </c>
      <c r="E45" s="392">
        <v>935.06600000000003</v>
      </c>
      <c r="F45" s="393">
        <v>3.45547080350679</v>
      </c>
      <c r="G45" s="393">
        <v>0.15031297995254561</v>
      </c>
      <c r="H45" s="393">
        <v>3.45547080350679</v>
      </c>
      <c r="I45" s="393">
        <v>36.017114904953665</v>
      </c>
      <c r="J45" s="393">
        <v>0.46258838052326789</v>
      </c>
      <c r="K45" s="393">
        <v>0.46258838052326789</v>
      </c>
      <c r="L45" s="393">
        <v>0</v>
      </c>
      <c r="M45" s="393">
        <v>15.083525347435261</v>
      </c>
      <c r="N45" s="393">
        <v>10.822534556583284</v>
      </c>
      <c r="O45" s="393">
        <v>0.34554708035067899</v>
      </c>
      <c r="P45" s="393">
        <v>0.79167718619113192</v>
      </c>
      <c r="Q45" s="393">
        <v>0.45702199780353048</v>
      </c>
    </row>
    <row r="46" spans="1:17" ht="15" customHeight="1" x14ac:dyDescent="0.2">
      <c r="A46" s="390">
        <v>2024</v>
      </c>
      <c r="B46" s="391" t="s">
        <v>616</v>
      </c>
      <c r="C46" s="391" t="s">
        <v>615</v>
      </c>
      <c r="D46" s="391" t="s">
        <v>609</v>
      </c>
      <c r="E46" s="392">
        <v>7647.1310000000003</v>
      </c>
      <c r="F46" s="393">
        <v>2.0624164207271067</v>
      </c>
      <c r="G46" s="393">
        <v>8.9715114301629192E-2</v>
      </c>
      <c r="H46" s="393">
        <v>2.0624164207271067</v>
      </c>
      <c r="I46" s="393">
        <v>31.029797347627625</v>
      </c>
      <c r="J46" s="393">
        <v>1.2946441418698778</v>
      </c>
      <c r="K46" s="393">
        <v>1.2946441418698778</v>
      </c>
      <c r="L46" s="393">
        <v>0</v>
      </c>
      <c r="M46" s="393">
        <v>11.291658141161307</v>
      </c>
      <c r="N46" s="393">
        <v>6.4594882297173033</v>
      </c>
      <c r="O46" s="393">
        <v>0.20624164207271067</v>
      </c>
      <c r="P46" s="393">
        <v>0.30859390799476172</v>
      </c>
      <c r="Q46" s="393">
        <v>0.10835467130325008</v>
      </c>
    </row>
    <row r="47" spans="1:17" ht="15" customHeight="1" x14ac:dyDescent="0.2">
      <c r="A47" s="390">
        <v>2024</v>
      </c>
      <c r="B47" s="391" t="s">
        <v>616</v>
      </c>
      <c r="C47" s="391" t="s">
        <v>615</v>
      </c>
      <c r="D47" s="391" t="s">
        <v>214</v>
      </c>
      <c r="E47" s="392">
        <v>303.87799999999999</v>
      </c>
      <c r="F47" s="393">
        <v>3.4637634818502163</v>
      </c>
      <c r="G47" s="393">
        <v>0.1506737114604845</v>
      </c>
      <c r="H47" s="393">
        <v>3.4637634818502163</v>
      </c>
      <c r="I47" s="393">
        <v>58.959171847592785</v>
      </c>
      <c r="J47" s="393">
        <v>1.3086031985954923E-2</v>
      </c>
      <c r="K47" s="393">
        <v>1.3086031985954923E-2</v>
      </c>
      <c r="L47" s="393">
        <v>0</v>
      </c>
      <c r="M47" s="393">
        <v>17.407906548360593</v>
      </c>
      <c r="N47" s="393">
        <v>10.848507225154881</v>
      </c>
      <c r="O47" s="393">
        <v>0.34637634818502167</v>
      </c>
      <c r="P47" s="393">
        <v>0.25549115418699048</v>
      </c>
      <c r="Q47" s="393">
        <v>3.9956973637965569E-2</v>
      </c>
    </row>
    <row r="48" spans="1:17" ht="15" customHeight="1" x14ac:dyDescent="0.2">
      <c r="A48" s="390">
        <v>2024</v>
      </c>
      <c r="B48" s="391" t="s">
        <v>616</v>
      </c>
      <c r="C48" s="391" t="s">
        <v>615</v>
      </c>
      <c r="D48" s="391" t="s">
        <v>226</v>
      </c>
      <c r="E48" s="392">
        <v>61217.970999999998</v>
      </c>
      <c r="F48" s="393">
        <v>1.1220992119707676</v>
      </c>
      <c r="G48" s="393">
        <v>4.8811315720728318E-2</v>
      </c>
      <c r="H48" s="393">
        <v>1.1220992119707676</v>
      </c>
      <c r="I48" s="393">
        <v>10.863056767448645</v>
      </c>
      <c r="J48" s="393">
        <v>0.58010153596091907</v>
      </c>
      <c r="K48" s="393">
        <v>0.58010153596091907</v>
      </c>
      <c r="L48" s="393">
        <v>0</v>
      </c>
      <c r="M48" s="393">
        <v>5.4072447462096225</v>
      </c>
      <c r="N48" s="393">
        <v>3.5144147318924386</v>
      </c>
      <c r="O48" s="393">
        <v>0.11220992119707676</v>
      </c>
      <c r="P48" s="393">
        <v>0</v>
      </c>
      <c r="Q48" s="393">
        <v>0</v>
      </c>
    </row>
    <row r="49" spans="1:17" ht="15" customHeight="1" x14ac:dyDescent="0.2">
      <c r="A49" s="390">
        <v>2024</v>
      </c>
      <c r="B49" s="391" t="s">
        <v>616</v>
      </c>
      <c r="C49" s="391" t="s">
        <v>615</v>
      </c>
      <c r="D49" s="391" t="s">
        <v>423</v>
      </c>
      <c r="E49" s="392">
        <v>2212.1759999999999</v>
      </c>
      <c r="F49" s="393">
        <v>0.9599598693264686</v>
      </c>
      <c r="G49" s="393">
        <v>4.1758254315701376E-2</v>
      </c>
      <c r="H49" s="393">
        <v>0.9599598693264686</v>
      </c>
      <c r="I49" s="393">
        <v>5.6626334935320699</v>
      </c>
      <c r="J49" s="393">
        <v>0.7666441441366193</v>
      </c>
      <c r="K49" s="393">
        <v>0.7666441441366193</v>
      </c>
      <c r="L49" s="393">
        <v>0</v>
      </c>
      <c r="M49" s="393">
        <v>10.747729144051062</v>
      </c>
      <c r="N49" s="393">
        <v>3.0065943107304989</v>
      </c>
      <c r="O49" s="393">
        <v>9.5995986932646868E-2</v>
      </c>
      <c r="P49" s="393">
        <v>0</v>
      </c>
      <c r="Q49" s="393">
        <v>0</v>
      </c>
    </row>
    <row r="50" spans="1:17" ht="15" customHeight="1" x14ac:dyDescent="0.2">
      <c r="A50" s="390">
        <v>2024</v>
      </c>
      <c r="B50" s="391" t="s">
        <v>616</v>
      </c>
      <c r="C50" s="391" t="s">
        <v>615</v>
      </c>
      <c r="D50" s="391" t="s">
        <v>1716</v>
      </c>
      <c r="E50" s="392">
        <v>303.31599999999997</v>
      </c>
      <c r="F50" s="393">
        <v>2.0184971290998961</v>
      </c>
      <c r="G50" s="393">
        <v>8.7804625115845525E-2</v>
      </c>
      <c r="H50" s="393">
        <v>2.0184971290998961</v>
      </c>
      <c r="I50" s="393">
        <v>21.380084213388049</v>
      </c>
      <c r="J50" s="393">
        <v>3.9550079108812595</v>
      </c>
      <c r="K50" s="393">
        <v>3.9550079108812595</v>
      </c>
      <c r="L50" s="393">
        <v>0</v>
      </c>
      <c r="M50" s="393">
        <v>19.142730454594087</v>
      </c>
      <c r="N50" s="393">
        <v>6.3219330083408778</v>
      </c>
      <c r="O50" s="393">
        <v>0.20184971290998957</v>
      </c>
      <c r="P50" s="393">
        <v>0.37406593188894421</v>
      </c>
      <c r="Q50" s="393">
        <v>0.1419485763163981</v>
      </c>
    </row>
    <row r="51" spans="1:17" ht="15" customHeight="1" x14ac:dyDescent="0.2">
      <c r="A51" s="390">
        <v>2024</v>
      </c>
      <c r="B51" s="391" t="s">
        <v>616</v>
      </c>
      <c r="C51" s="391" t="s">
        <v>615</v>
      </c>
      <c r="D51" s="391" t="s">
        <v>1324</v>
      </c>
      <c r="E51" s="392">
        <v>100.43</v>
      </c>
      <c r="F51" s="393">
        <v>0</v>
      </c>
      <c r="G51" s="393">
        <v>0</v>
      </c>
      <c r="H51" s="393">
        <v>0</v>
      </c>
      <c r="I51" s="393">
        <v>0</v>
      </c>
      <c r="J51" s="393">
        <v>0</v>
      </c>
      <c r="K51" s="393">
        <v>0</v>
      </c>
      <c r="L51" s="393">
        <v>0</v>
      </c>
      <c r="M51" s="393">
        <v>0</v>
      </c>
      <c r="N51" s="393">
        <v>0</v>
      </c>
      <c r="O51" s="393">
        <v>0</v>
      </c>
      <c r="P51" s="393">
        <v>0</v>
      </c>
      <c r="Q51" s="393">
        <v>0</v>
      </c>
    </row>
    <row r="52" spans="1:17" ht="15" customHeight="1" x14ac:dyDescent="0.2">
      <c r="A52" s="390">
        <v>2024</v>
      </c>
      <c r="B52" s="391" t="s">
        <v>616</v>
      </c>
      <c r="C52" s="391" t="s">
        <v>615</v>
      </c>
      <c r="D52" s="391" t="s">
        <v>519</v>
      </c>
      <c r="E52" s="392">
        <v>324.07600000000002</v>
      </c>
      <c r="F52" s="393">
        <v>2.0877033949148349</v>
      </c>
      <c r="G52" s="393">
        <v>9.0815097678795392E-2</v>
      </c>
      <c r="H52" s="393">
        <v>2.0877033949148349</v>
      </c>
      <c r="I52" s="393">
        <v>11.884334508666331</v>
      </c>
      <c r="J52" s="393">
        <v>2.4734647525886864</v>
      </c>
      <c r="K52" s="393">
        <v>2.4734647525886864</v>
      </c>
      <c r="L52" s="393">
        <v>0</v>
      </c>
      <c r="M52" s="393">
        <v>25.671893431385786</v>
      </c>
      <c r="N52" s="393">
        <v>6.5386870328732698</v>
      </c>
      <c r="O52" s="393">
        <v>0.20877033949148349</v>
      </c>
      <c r="P52" s="393">
        <v>0</v>
      </c>
      <c r="Q52" s="393">
        <v>0</v>
      </c>
    </row>
    <row r="53" spans="1:17" ht="15" customHeight="1" x14ac:dyDescent="0.2">
      <c r="A53" s="390">
        <v>2024</v>
      </c>
      <c r="B53" s="391" t="s">
        <v>616</v>
      </c>
      <c r="C53" s="391" t="s">
        <v>615</v>
      </c>
      <c r="D53" s="391" t="s">
        <v>540</v>
      </c>
      <c r="E53" s="392">
        <v>648.18799999999999</v>
      </c>
      <c r="F53" s="393">
        <v>1.2949471056527366</v>
      </c>
      <c r="G53" s="393">
        <v>5.6330199095893943E-2</v>
      </c>
      <c r="H53" s="393">
        <v>1.2949471056527366</v>
      </c>
      <c r="I53" s="393">
        <v>14.211381606737058</v>
      </c>
      <c r="J53" s="393">
        <v>0.26053785723991801</v>
      </c>
      <c r="K53" s="393">
        <v>0.26053785723991801</v>
      </c>
      <c r="L53" s="393">
        <v>0</v>
      </c>
      <c r="M53" s="393">
        <v>4.2657181845241814</v>
      </c>
      <c r="N53" s="393">
        <v>4.0557743349043642</v>
      </c>
      <c r="O53" s="393">
        <v>0.12949471056527367</v>
      </c>
      <c r="P53" s="393">
        <v>0</v>
      </c>
      <c r="Q53" s="393">
        <v>0</v>
      </c>
    </row>
    <row r="54" spans="1:17" ht="15" customHeight="1" x14ac:dyDescent="0.2">
      <c r="A54" s="390">
        <v>2024</v>
      </c>
      <c r="B54" s="391" t="s">
        <v>617</v>
      </c>
      <c r="C54" s="391" t="s">
        <v>615</v>
      </c>
      <c r="D54" s="391" t="s">
        <v>570</v>
      </c>
      <c r="E54" s="392">
        <v>505.73500000000001</v>
      </c>
      <c r="F54" s="393">
        <v>1.8457250832230003</v>
      </c>
      <c r="G54" s="393">
        <v>8.0289041120200508E-2</v>
      </c>
      <c r="H54" s="393">
        <v>1.8457250832230003</v>
      </c>
      <c r="I54" s="393">
        <v>11.314284389957724</v>
      </c>
      <c r="J54" s="393">
        <v>11.626913019584485</v>
      </c>
      <c r="K54" s="393">
        <v>11.626913019584485</v>
      </c>
      <c r="L54" s="393">
        <v>0</v>
      </c>
      <c r="M54" s="393">
        <v>14.431121595755306</v>
      </c>
      <c r="N54" s="393">
        <v>5.7808109606544358</v>
      </c>
      <c r="O54" s="393">
        <v>0.18457250832230004</v>
      </c>
      <c r="P54" s="393">
        <v>0.34696379777030656</v>
      </c>
      <c r="Q54" s="393">
        <v>0.34696379777030656</v>
      </c>
    </row>
    <row r="55" spans="1:17" ht="15" customHeight="1" x14ac:dyDescent="0.2">
      <c r="A55" s="390">
        <v>2024</v>
      </c>
      <c r="B55" s="391" t="s">
        <v>617</v>
      </c>
      <c r="C55" s="391" t="s">
        <v>615</v>
      </c>
      <c r="D55" s="391" t="s">
        <v>578</v>
      </c>
      <c r="E55" s="392">
        <v>10563.123</v>
      </c>
      <c r="F55" s="393">
        <v>3.4427887039416087</v>
      </c>
      <c r="G55" s="393">
        <v>0.14976130862145975</v>
      </c>
      <c r="H55" s="393">
        <v>3.4427887039416087</v>
      </c>
      <c r="I55" s="393">
        <v>32.391326251402639</v>
      </c>
      <c r="J55" s="393">
        <v>9.5987627907663295</v>
      </c>
      <c r="K55" s="393">
        <v>9.5987627907663295</v>
      </c>
      <c r="L55" s="393">
        <v>0</v>
      </c>
      <c r="M55" s="393">
        <v>11.648003184992449</v>
      </c>
      <c r="N55" s="393">
        <v>10.782814220745104</v>
      </c>
      <c r="O55" s="393">
        <v>0.34427887039416089</v>
      </c>
      <c r="P55" s="393">
        <v>0.9105124890891132</v>
      </c>
      <c r="Q55" s="393">
        <v>0.9105124890891132</v>
      </c>
    </row>
    <row r="56" spans="1:17" ht="15" customHeight="1" x14ac:dyDescent="0.2">
      <c r="A56" s="390">
        <v>2024</v>
      </c>
      <c r="B56" s="391" t="s">
        <v>617</v>
      </c>
      <c r="C56" s="391" t="s">
        <v>615</v>
      </c>
      <c r="D56" s="391" t="s">
        <v>1207</v>
      </c>
      <c r="E56" s="392">
        <v>68844.460000000006</v>
      </c>
      <c r="F56" s="393">
        <v>3.9736469170347477</v>
      </c>
      <c r="G56" s="393">
        <v>0.17285364089101141</v>
      </c>
      <c r="H56" s="393">
        <v>3.9736469170347477</v>
      </c>
      <c r="I56" s="393">
        <v>43.22453045084557</v>
      </c>
      <c r="J56" s="393">
        <v>8.4059720605713366</v>
      </c>
      <c r="K56" s="393">
        <v>8.4059720605713366</v>
      </c>
      <c r="L56" s="393">
        <v>0</v>
      </c>
      <c r="M56" s="393">
        <v>10.122897629622544</v>
      </c>
      <c r="N56" s="393">
        <v>12.445462144152824</v>
      </c>
      <c r="O56" s="393">
        <v>0.39736469170347477</v>
      </c>
      <c r="P56" s="393">
        <v>1.1886692177129097</v>
      </c>
      <c r="Q56" s="393">
        <v>1.1886692177129097</v>
      </c>
    </row>
    <row r="57" spans="1:17" ht="15" customHeight="1" x14ac:dyDescent="0.2">
      <c r="A57" s="390">
        <v>2024</v>
      </c>
      <c r="B57" s="391" t="s">
        <v>617</v>
      </c>
      <c r="C57" s="391" t="s">
        <v>615</v>
      </c>
      <c r="D57" s="391" t="s">
        <v>1623</v>
      </c>
      <c r="E57" s="392">
        <v>93145.921000000002</v>
      </c>
      <c r="F57" s="393">
        <v>6.0069111279656475</v>
      </c>
      <c r="G57" s="393">
        <v>0.26130063406650522</v>
      </c>
      <c r="H57" s="393">
        <v>6.0069111279656475</v>
      </c>
      <c r="I57" s="393">
        <v>110.74474591386455</v>
      </c>
      <c r="J57" s="393">
        <v>0.34229829581466165</v>
      </c>
      <c r="K57" s="393">
        <v>0.34229829581466165</v>
      </c>
      <c r="L57" s="393">
        <v>0</v>
      </c>
      <c r="M57" s="393">
        <v>17.606926890924509</v>
      </c>
      <c r="N57" s="393">
        <v>18.81364565278837</v>
      </c>
      <c r="O57" s="393">
        <v>0.60069111279656473</v>
      </c>
      <c r="P57" s="393">
        <v>0.41483122669440026</v>
      </c>
      <c r="Q57" s="393">
        <v>6.2333892423438063E-3</v>
      </c>
    </row>
    <row r="58" spans="1:17" ht="15" customHeight="1" x14ac:dyDescent="0.2">
      <c r="A58" s="390">
        <v>2024</v>
      </c>
      <c r="B58" s="391" t="s">
        <v>617</v>
      </c>
      <c r="C58" s="391" t="s">
        <v>615</v>
      </c>
      <c r="D58" s="391" t="s">
        <v>602</v>
      </c>
      <c r="E58" s="392">
        <v>9585.6149999999998</v>
      </c>
      <c r="F58" s="393">
        <v>6.9238831928043432</v>
      </c>
      <c r="G58" s="393">
        <v>0.30118891888698951</v>
      </c>
      <c r="H58" s="393">
        <v>6.9238831928043432</v>
      </c>
      <c r="I58" s="393">
        <v>115.52863955344021</v>
      </c>
      <c r="J58" s="393">
        <v>7.0307746249572194</v>
      </c>
      <c r="K58" s="393">
        <v>7.0307746249572194</v>
      </c>
      <c r="L58" s="393">
        <v>0</v>
      </c>
      <c r="M58" s="393">
        <v>33.690400345030028</v>
      </c>
      <c r="N58" s="393">
        <v>21.685602159863247</v>
      </c>
      <c r="O58" s="393">
        <v>0.69238831928043432</v>
      </c>
      <c r="P58" s="393">
        <v>0.70966788988610963</v>
      </c>
      <c r="Q58" s="393">
        <v>6.4354957298773427E-2</v>
      </c>
    </row>
    <row r="59" spans="1:17" ht="15" customHeight="1" x14ac:dyDescent="0.2">
      <c r="A59" s="390">
        <v>2024</v>
      </c>
      <c r="B59" s="391" t="s">
        <v>617</v>
      </c>
      <c r="C59" s="391" t="s">
        <v>615</v>
      </c>
      <c r="D59" s="391" t="s">
        <v>605</v>
      </c>
      <c r="E59" s="392">
        <v>276203.41499999998</v>
      </c>
      <c r="F59" s="393">
        <v>6.1918220495519938</v>
      </c>
      <c r="G59" s="393">
        <v>0.26934425915551191</v>
      </c>
      <c r="H59" s="393">
        <v>6.1918220495519938</v>
      </c>
      <c r="I59" s="393">
        <v>103.96609636858942</v>
      </c>
      <c r="J59" s="393">
        <v>3.6171126402946938</v>
      </c>
      <c r="K59" s="393">
        <v>3.6171126402946938</v>
      </c>
      <c r="L59" s="393">
        <v>0</v>
      </c>
      <c r="M59" s="393">
        <v>17.381036212993891</v>
      </c>
      <c r="N59" s="393">
        <v>19.392786659196855</v>
      </c>
      <c r="O59" s="393">
        <v>0.61918220495519938</v>
      </c>
      <c r="P59" s="393">
        <v>0.74437782904006466</v>
      </c>
      <c r="Q59" s="393">
        <v>0.11044026401819834</v>
      </c>
    </row>
    <row r="60" spans="1:17" ht="15" customHeight="1" x14ac:dyDescent="0.2">
      <c r="A60" s="390">
        <v>2024</v>
      </c>
      <c r="B60" s="391" t="s">
        <v>617</v>
      </c>
      <c r="C60" s="391" t="s">
        <v>615</v>
      </c>
      <c r="D60" s="391" t="s">
        <v>608</v>
      </c>
      <c r="E60" s="392">
        <v>10424.788</v>
      </c>
      <c r="F60" s="393">
        <v>8.8358066932067683</v>
      </c>
      <c r="G60" s="393">
        <v>0.38435759115449447</v>
      </c>
      <c r="H60" s="393">
        <v>8.8358066932067683</v>
      </c>
      <c r="I60" s="393">
        <v>175.00891045128398</v>
      </c>
      <c r="J60" s="393">
        <v>0.35762105656430326</v>
      </c>
      <c r="K60" s="393">
        <v>0.35762105656430326</v>
      </c>
      <c r="L60" s="393">
        <v>0</v>
      </c>
      <c r="M60" s="393">
        <v>15.588644272872695</v>
      </c>
      <c r="N60" s="393">
        <v>27.673746563123601</v>
      </c>
      <c r="O60" s="393">
        <v>0.88358066932067691</v>
      </c>
      <c r="P60" s="393">
        <v>1.8576024340474837</v>
      </c>
      <c r="Q60" s="393">
        <v>1.3043175794487332</v>
      </c>
    </row>
    <row r="61" spans="1:17" ht="15" customHeight="1" x14ac:dyDescent="0.2">
      <c r="A61" s="390">
        <v>2024</v>
      </c>
      <c r="B61" s="391" t="s">
        <v>617</v>
      </c>
      <c r="C61" s="391" t="s">
        <v>615</v>
      </c>
      <c r="D61" s="391" t="s">
        <v>176</v>
      </c>
      <c r="E61" s="392">
        <v>3798.4749999999999</v>
      </c>
      <c r="F61" s="393">
        <v>16.477794538046293</v>
      </c>
      <c r="G61" s="393">
        <v>0.71678406240501258</v>
      </c>
      <c r="H61" s="393">
        <v>16.477794538046293</v>
      </c>
      <c r="I61" s="393">
        <v>328.55729444209845</v>
      </c>
      <c r="J61" s="393">
        <v>5.8895676796150038</v>
      </c>
      <c r="K61" s="393">
        <v>5.8895676796150038</v>
      </c>
      <c r="L61" s="393">
        <v>0</v>
      </c>
      <c r="M61" s="393">
        <v>63.163720384843387</v>
      </c>
      <c r="N61" s="393">
        <v>51.608452493160904</v>
      </c>
      <c r="O61" s="393">
        <v>1.6477794538046295</v>
      </c>
      <c r="P61" s="393">
        <v>2.1526626295717968</v>
      </c>
      <c r="Q61" s="393">
        <v>1.0922432918996046</v>
      </c>
    </row>
    <row r="62" spans="1:17" ht="15" customHeight="1" x14ac:dyDescent="0.2">
      <c r="A62" s="390">
        <v>2024</v>
      </c>
      <c r="B62" s="391" t="s">
        <v>617</v>
      </c>
      <c r="C62" s="391" t="s">
        <v>615</v>
      </c>
      <c r="D62" s="391" t="s">
        <v>179</v>
      </c>
      <c r="E62" s="392">
        <v>3200.8270000000002</v>
      </c>
      <c r="F62" s="393">
        <v>16.3317694901293</v>
      </c>
      <c r="G62" s="393">
        <v>0.7104319728206242</v>
      </c>
      <c r="H62" s="393">
        <v>16.3317694901293</v>
      </c>
      <c r="I62" s="393">
        <v>316.67329343818955</v>
      </c>
      <c r="J62" s="393">
        <v>4.4562643958685682</v>
      </c>
      <c r="K62" s="393">
        <v>4.4562643958685682</v>
      </c>
      <c r="L62" s="393">
        <v>0</v>
      </c>
      <c r="M62" s="393">
        <v>50.549460660008798</v>
      </c>
      <c r="N62" s="393">
        <v>51.15110204308494</v>
      </c>
      <c r="O62" s="393">
        <v>1.63317694901293</v>
      </c>
      <c r="P62" s="393">
        <v>2.149557503703643</v>
      </c>
      <c r="Q62" s="393">
        <v>1.1129180718565046</v>
      </c>
    </row>
    <row r="63" spans="1:17" ht="15" customHeight="1" x14ac:dyDescent="0.2">
      <c r="A63" s="390">
        <v>2024</v>
      </c>
      <c r="B63" s="391" t="s">
        <v>617</v>
      </c>
      <c r="C63" s="391" t="s">
        <v>615</v>
      </c>
      <c r="D63" s="391" t="s">
        <v>1852</v>
      </c>
      <c r="E63" s="392">
        <v>607.75599999999997</v>
      </c>
      <c r="F63" s="393">
        <v>15.304379027805435</v>
      </c>
      <c r="G63" s="393">
        <v>0.66574048770953642</v>
      </c>
      <c r="H63" s="393">
        <v>15.304379027805435</v>
      </c>
      <c r="I63" s="393">
        <v>506.18955958911465</v>
      </c>
      <c r="J63" s="393">
        <v>1.8973329759445238E-3</v>
      </c>
      <c r="K63" s="393">
        <v>1.8973329759445238E-3</v>
      </c>
      <c r="L63" s="393">
        <v>0</v>
      </c>
      <c r="M63" s="393">
        <v>18.438950148294381</v>
      </c>
      <c r="N63" s="393">
        <v>47.933315115086614</v>
      </c>
      <c r="O63" s="393">
        <v>1.5304379027805437</v>
      </c>
      <c r="P63" s="393">
        <v>1.8563376988809654</v>
      </c>
      <c r="Q63" s="393">
        <v>0.92780765105497109</v>
      </c>
    </row>
    <row r="64" spans="1:17" ht="15" customHeight="1" x14ac:dyDescent="0.2">
      <c r="A64" s="390">
        <v>2024</v>
      </c>
      <c r="B64" s="391" t="s">
        <v>617</v>
      </c>
      <c r="C64" s="391" t="s">
        <v>615</v>
      </c>
      <c r="D64" s="391" t="s">
        <v>216</v>
      </c>
      <c r="E64" s="392">
        <v>6173.9880000000003</v>
      </c>
      <c r="F64" s="393">
        <v>8.1155802622284661</v>
      </c>
      <c r="G64" s="393">
        <v>0.35302774140693827</v>
      </c>
      <c r="H64" s="393">
        <v>8.1155802622284661</v>
      </c>
      <c r="I64" s="393">
        <v>97.680289712278025</v>
      </c>
      <c r="J64" s="393">
        <v>4.8616180567362131E-2</v>
      </c>
      <c r="K64" s="393">
        <v>4.8616180567362131E-2</v>
      </c>
      <c r="L64" s="393">
        <v>0</v>
      </c>
      <c r="M64" s="393">
        <v>16.458756097472818</v>
      </c>
      <c r="N64" s="393">
        <v>25.417997381299557</v>
      </c>
      <c r="O64" s="393">
        <v>0.81155802622284656</v>
      </c>
      <c r="P64" s="393">
        <v>0</v>
      </c>
      <c r="Q64" s="393">
        <v>0</v>
      </c>
    </row>
    <row r="65" spans="1:17" ht="15" customHeight="1" x14ac:dyDescent="0.2">
      <c r="A65" s="390">
        <v>2024</v>
      </c>
      <c r="B65" s="391" t="s">
        <v>617</v>
      </c>
      <c r="C65" s="391" t="s">
        <v>615</v>
      </c>
      <c r="D65" s="391" t="s">
        <v>258</v>
      </c>
      <c r="E65" s="392">
        <v>6717.36</v>
      </c>
      <c r="F65" s="393">
        <v>1.3902434869320091</v>
      </c>
      <c r="G65" s="393">
        <v>6.0475591681542304E-2</v>
      </c>
      <c r="H65" s="393">
        <v>1.3902434869320091</v>
      </c>
      <c r="I65" s="393">
        <v>10.426096136084727</v>
      </c>
      <c r="J65" s="393">
        <v>5.9672885934993811</v>
      </c>
      <c r="K65" s="393">
        <v>5.9672885934993811</v>
      </c>
      <c r="L65" s="393">
        <v>0</v>
      </c>
      <c r="M65" s="393">
        <v>7.3282532381984442</v>
      </c>
      <c r="N65" s="393">
        <v>4.3542426010710464</v>
      </c>
      <c r="O65" s="393">
        <v>0.13902434869320091</v>
      </c>
      <c r="P65" s="393">
        <v>0.30441470883728133</v>
      </c>
      <c r="Q65" s="393">
        <v>0.30441470883728133</v>
      </c>
    </row>
    <row r="66" spans="1:17" ht="15" customHeight="1" x14ac:dyDescent="0.2">
      <c r="A66" s="390">
        <v>2024</v>
      </c>
      <c r="B66" s="391" t="s">
        <v>617</v>
      </c>
      <c r="C66" s="391" t="s">
        <v>615</v>
      </c>
      <c r="D66" s="391" t="s">
        <v>276</v>
      </c>
      <c r="E66" s="392">
        <v>46538.963000000003</v>
      </c>
      <c r="F66" s="393">
        <v>2.3539950725406364</v>
      </c>
      <c r="G66" s="393">
        <v>0.1023987856555173</v>
      </c>
      <c r="H66" s="393">
        <v>2.3539950725406364</v>
      </c>
      <c r="I66" s="393">
        <v>24.642633462558891</v>
      </c>
      <c r="J66" s="393">
        <v>2.793294402524096E-4</v>
      </c>
      <c r="K66" s="393">
        <v>2.793294402524096E-4</v>
      </c>
      <c r="L66" s="393">
        <v>0</v>
      </c>
      <c r="M66" s="393">
        <v>10.076034572183312</v>
      </c>
      <c r="N66" s="393">
        <v>7.3727125671972455</v>
      </c>
      <c r="O66" s="393">
        <v>0.23539950725406367</v>
      </c>
      <c r="P66" s="393">
        <v>0</v>
      </c>
      <c r="Q66" s="393">
        <v>0</v>
      </c>
    </row>
    <row r="67" spans="1:17" ht="15" customHeight="1" x14ac:dyDescent="0.2">
      <c r="A67" s="390">
        <v>2024</v>
      </c>
      <c r="B67" s="391" t="s">
        <v>617</v>
      </c>
      <c r="C67" s="391" t="s">
        <v>615</v>
      </c>
      <c r="D67" s="391" t="s">
        <v>279</v>
      </c>
      <c r="E67" s="392">
        <v>10183.272000000001</v>
      </c>
      <c r="F67" s="393">
        <v>2.6133830123962811</v>
      </c>
      <c r="G67" s="393">
        <v>0.11368216103923867</v>
      </c>
      <c r="H67" s="393">
        <v>2.6133830123962811</v>
      </c>
      <c r="I67" s="393">
        <v>34.022351508793243</v>
      </c>
      <c r="J67" s="393">
        <v>3.1109396442717725E-4</v>
      </c>
      <c r="K67" s="393">
        <v>3.1109396442717725E-4</v>
      </c>
      <c r="L67" s="393">
        <v>0</v>
      </c>
      <c r="M67" s="393">
        <v>11.507916392399711</v>
      </c>
      <c r="N67" s="393">
        <v>8.1851155948251844</v>
      </c>
      <c r="O67" s="393">
        <v>0.26133830123962815</v>
      </c>
      <c r="P67" s="393">
        <v>0</v>
      </c>
      <c r="Q67" s="393">
        <v>0</v>
      </c>
    </row>
    <row r="68" spans="1:17" ht="15" customHeight="1" x14ac:dyDescent="0.2">
      <c r="A68" s="390">
        <v>2024</v>
      </c>
      <c r="B68" s="391" t="s">
        <v>617</v>
      </c>
      <c r="C68" s="391" t="s">
        <v>615</v>
      </c>
      <c r="D68" s="391" t="s">
        <v>285</v>
      </c>
      <c r="E68" s="392">
        <v>131199.45199999999</v>
      </c>
      <c r="F68" s="393">
        <v>2.7857194514527697</v>
      </c>
      <c r="G68" s="393">
        <v>0.12117879613819577</v>
      </c>
      <c r="H68" s="393">
        <v>2.7857194514527697</v>
      </c>
      <c r="I68" s="393">
        <v>39.322568807679929</v>
      </c>
      <c r="J68" s="393">
        <v>3.4142965485359119E-4</v>
      </c>
      <c r="K68" s="393">
        <v>3.4142965485359119E-4</v>
      </c>
      <c r="L68" s="393">
        <v>0</v>
      </c>
      <c r="M68" s="393">
        <v>8.9121148294558434</v>
      </c>
      <c r="N68" s="393">
        <v>8.7248733219500938</v>
      </c>
      <c r="O68" s="393">
        <v>0.278571945145277</v>
      </c>
      <c r="P68" s="393">
        <v>0</v>
      </c>
      <c r="Q68" s="393">
        <v>0</v>
      </c>
    </row>
    <row r="69" spans="1:17" ht="15" customHeight="1" x14ac:dyDescent="0.2">
      <c r="A69" s="390">
        <v>2024</v>
      </c>
      <c r="B69" s="391" t="s">
        <v>617</v>
      </c>
      <c r="C69" s="391" t="s">
        <v>615</v>
      </c>
      <c r="D69" s="391" t="s">
        <v>1860</v>
      </c>
      <c r="E69" s="392">
        <v>39638.936999999998</v>
      </c>
      <c r="F69" s="393">
        <v>3.0981972755370562</v>
      </c>
      <c r="G69" s="393">
        <v>0.13477158148586174</v>
      </c>
      <c r="H69" s="393">
        <v>3.0981972755370562</v>
      </c>
      <c r="I69" s="393">
        <v>44.601224446111161</v>
      </c>
      <c r="J69" s="393">
        <v>3.6453814113503348E-4</v>
      </c>
      <c r="K69" s="393">
        <v>3.6453814113503348E-4</v>
      </c>
      <c r="L69" s="393">
        <v>0</v>
      </c>
      <c r="M69" s="393">
        <v>9.0584669646176685</v>
      </c>
      <c r="N69" s="393">
        <v>9.7035538669820447</v>
      </c>
      <c r="O69" s="393">
        <v>0.30981972755370563</v>
      </c>
      <c r="P69" s="393">
        <v>0</v>
      </c>
      <c r="Q69" s="393">
        <v>0</v>
      </c>
    </row>
    <row r="70" spans="1:17" ht="15" customHeight="1" x14ac:dyDescent="0.2">
      <c r="A70" s="390">
        <v>2024</v>
      </c>
      <c r="B70" s="391" t="s">
        <v>617</v>
      </c>
      <c r="C70" s="391" t="s">
        <v>615</v>
      </c>
      <c r="D70" s="391" t="s">
        <v>288</v>
      </c>
      <c r="E70" s="392">
        <v>198157.25399999999</v>
      </c>
      <c r="F70" s="393">
        <v>3.0688577718405252</v>
      </c>
      <c r="G70" s="393">
        <v>0.1334953130750631</v>
      </c>
      <c r="H70" s="393">
        <v>3.0688577718405252</v>
      </c>
      <c r="I70" s="393">
        <v>43.476078478907162</v>
      </c>
      <c r="J70" s="393">
        <v>3.5357814428514086E-4</v>
      </c>
      <c r="K70" s="393">
        <v>3.5357814428514086E-4</v>
      </c>
      <c r="L70" s="393">
        <v>0</v>
      </c>
      <c r="M70" s="393">
        <v>10.623383777989021</v>
      </c>
      <c r="N70" s="393">
        <v>9.6116625414045433</v>
      </c>
      <c r="O70" s="393">
        <v>0.30688577718405252</v>
      </c>
      <c r="P70" s="393">
        <v>0</v>
      </c>
      <c r="Q70" s="393">
        <v>0</v>
      </c>
    </row>
    <row r="71" spans="1:17" ht="15" customHeight="1" x14ac:dyDescent="0.2">
      <c r="A71" s="390">
        <v>2024</v>
      </c>
      <c r="B71" s="391" t="s">
        <v>617</v>
      </c>
      <c r="C71" s="391" t="s">
        <v>615</v>
      </c>
      <c r="D71" s="391" t="s">
        <v>1206</v>
      </c>
      <c r="E71" s="392">
        <v>216500.141</v>
      </c>
      <c r="F71" s="393">
        <v>3.1739043573135182</v>
      </c>
      <c r="G71" s="393">
        <v>0.13806483954313822</v>
      </c>
      <c r="H71" s="393">
        <v>3.1739043573135182</v>
      </c>
      <c r="I71" s="393">
        <v>47.765541607143348</v>
      </c>
      <c r="J71" s="393">
        <v>3.6838580871833984E-4</v>
      </c>
      <c r="K71" s="393">
        <v>3.6838580871833984E-4</v>
      </c>
      <c r="L71" s="393">
        <v>0</v>
      </c>
      <c r="M71" s="393">
        <v>9.6615659719635012</v>
      </c>
      <c r="N71" s="393">
        <v>9.9406684471059528</v>
      </c>
      <c r="O71" s="393">
        <v>0.31739043573135184</v>
      </c>
      <c r="P71" s="393">
        <v>0</v>
      </c>
      <c r="Q71" s="393">
        <v>0</v>
      </c>
    </row>
    <row r="72" spans="1:17" ht="15" customHeight="1" x14ac:dyDescent="0.2">
      <c r="A72" s="390">
        <v>2024</v>
      </c>
      <c r="B72" s="391" t="s">
        <v>617</v>
      </c>
      <c r="C72" s="391" t="s">
        <v>615</v>
      </c>
      <c r="D72" s="391" t="s">
        <v>2326</v>
      </c>
      <c r="E72" s="392">
        <v>70.194000000000003</v>
      </c>
      <c r="F72" s="393">
        <v>6.9197188963928395</v>
      </c>
      <c r="G72" s="393">
        <v>0.30100777199308915</v>
      </c>
      <c r="H72" s="393">
        <v>6.9197188963928395</v>
      </c>
      <c r="I72" s="393">
        <v>85.619817597061569</v>
      </c>
      <c r="J72" s="393">
        <v>11.456370935160383</v>
      </c>
      <c r="K72" s="393">
        <v>11.456370935160383</v>
      </c>
      <c r="L72" s="393">
        <v>0</v>
      </c>
      <c r="M72" s="393">
        <v>13.703055914312591</v>
      </c>
      <c r="N72" s="393">
        <v>21.672559583502419</v>
      </c>
      <c r="O72" s="393">
        <v>0.69197188963928402</v>
      </c>
      <c r="P72" s="393">
        <v>2.2973084096582475</v>
      </c>
      <c r="Q72" s="393">
        <v>2.2973084096582475</v>
      </c>
    </row>
    <row r="73" spans="1:17" ht="15" customHeight="1" x14ac:dyDescent="0.2">
      <c r="A73" s="390">
        <v>2024</v>
      </c>
      <c r="B73" s="391" t="s">
        <v>617</v>
      </c>
      <c r="C73" s="391" t="s">
        <v>615</v>
      </c>
      <c r="D73" s="391" t="s">
        <v>311</v>
      </c>
      <c r="E73" s="392">
        <v>351.50700000000001</v>
      </c>
      <c r="F73" s="393">
        <v>1.1285829941576639</v>
      </c>
      <c r="G73" s="393">
        <v>4.9093360245858267E-2</v>
      </c>
      <c r="H73" s="393">
        <v>1.1285829941576639</v>
      </c>
      <c r="I73" s="393">
        <v>7.1351668533881831</v>
      </c>
      <c r="J73" s="393">
        <v>6.7037240890789658</v>
      </c>
      <c r="K73" s="393">
        <v>6.7037240890789658</v>
      </c>
      <c r="L73" s="393">
        <v>0</v>
      </c>
      <c r="M73" s="393">
        <v>8.3070242421863014</v>
      </c>
      <c r="N73" s="393">
        <v>3.5347219377017947</v>
      </c>
      <c r="O73" s="393">
        <v>0.1128582994157664</v>
      </c>
      <c r="P73" s="393">
        <v>0.21689665330131888</v>
      </c>
      <c r="Q73" s="393">
        <v>0.21689665330131888</v>
      </c>
    </row>
    <row r="74" spans="1:17" ht="15" customHeight="1" x14ac:dyDescent="0.2">
      <c r="A74" s="390">
        <v>2024</v>
      </c>
      <c r="B74" s="391" t="s">
        <v>617</v>
      </c>
      <c r="C74" s="391" t="s">
        <v>615</v>
      </c>
      <c r="D74" s="391" t="s">
        <v>194</v>
      </c>
      <c r="E74" s="392">
        <v>3701.864</v>
      </c>
      <c r="F74" s="393">
        <v>1.4679917144337096</v>
      </c>
      <c r="G74" s="393">
        <v>6.3857639577866443E-2</v>
      </c>
      <c r="H74" s="393">
        <v>1.4679917144337096</v>
      </c>
      <c r="I74" s="393">
        <v>8.3054354145183336</v>
      </c>
      <c r="J74" s="393">
        <v>3.0075697611794219E-3</v>
      </c>
      <c r="K74" s="393">
        <v>3.0075697611794219E-3</v>
      </c>
      <c r="L74" s="393">
        <v>0</v>
      </c>
      <c r="M74" s="393">
        <v>11.264091385609845</v>
      </c>
      <c r="N74" s="393">
        <v>4.5977500496063843</v>
      </c>
      <c r="O74" s="393">
        <v>0.14679917144337096</v>
      </c>
      <c r="P74" s="393">
        <v>0</v>
      </c>
      <c r="Q74" s="393">
        <v>0</v>
      </c>
    </row>
    <row r="75" spans="1:17" ht="15" customHeight="1" x14ac:dyDescent="0.2">
      <c r="A75" s="390">
        <v>2024</v>
      </c>
      <c r="B75" s="391" t="s">
        <v>617</v>
      </c>
      <c r="C75" s="391" t="s">
        <v>615</v>
      </c>
      <c r="D75" s="391" t="s">
        <v>1709</v>
      </c>
      <c r="E75" s="392">
        <v>117321.247</v>
      </c>
      <c r="F75" s="393">
        <v>6.2024426474752694</v>
      </c>
      <c r="G75" s="393">
        <v>0.26980625516517398</v>
      </c>
      <c r="H75" s="393">
        <v>6.2024426474752694</v>
      </c>
      <c r="I75" s="393">
        <v>114.12473756504139</v>
      </c>
      <c r="J75" s="393">
        <v>0.73992428779576214</v>
      </c>
      <c r="K75" s="393">
        <v>0.73992428779576214</v>
      </c>
      <c r="L75" s="393">
        <v>0</v>
      </c>
      <c r="M75" s="393">
        <v>13.465712327435284</v>
      </c>
      <c r="N75" s="393">
        <v>19.426050371892526</v>
      </c>
      <c r="O75" s="393">
        <v>0.62024426474752703</v>
      </c>
      <c r="P75" s="393">
        <v>0.41729704751471486</v>
      </c>
      <c r="Q75" s="393">
        <v>2.1936442498732647E-3</v>
      </c>
    </row>
    <row r="76" spans="1:17" ht="15" customHeight="1" x14ac:dyDescent="0.2">
      <c r="A76" s="390">
        <v>2024</v>
      </c>
      <c r="B76" s="391" t="s">
        <v>617</v>
      </c>
      <c r="C76" s="391" t="s">
        <v>615</v>
      </c>
      <c r="D76" s="391" t="s">
        <v>203</v>
      </c>
      <c r="E76" s="392">
        <v>183.584</v>
      </c>
      <c r="F76" s="393">
        <v>3.0901309094377618</v>
      </c>
      <c r="G76" s="393">
        <v>0.13442069456054287</v>
      </c>
      <c r="H76" s="393">
        <v>3.0901309094377618</v>
      </c>
      <c r="I76" s="393">
        <v>25.747770144716096</v>
      </c>
      <c r="J76" s="393">
        <v>10.855605271458352</v>
      </c>
      <c r="K76" s="393">
        <v>10.855605271458352</v>
      </c>
      <c r="L76" s="393">
        <v>0</v>
      </c>
      <c r="M76" s="393">
        <v>13.257719689242636</v>
      </c>
      <c r="N76" s="393">
        <v>9.6782900083590864</v>
      </c>
      <c r="O76" s="393">
        <v>0.30901309094377616</v>
      </c>
      <c r="P76" s="393">
        <v>0.73750472909638642</v>
      </c>
      <c r="Q76" s="393">
        <v>0.73750472909638642</v>
      </c>
    </row>
    <row r="77" spans="1:17" ht="15" customHeight="1" x14ac:dyDescent="0.2">
      <c r="A77" s="390">
        <v>2024</v>
      </c>
      <c r="B77" s="391" t="s">
        <v>617</v>
      </c>
      <c r="C77" s="391" t="s">
        <v>615</v>
      </c>
      <c r="D77" s="391" t="s">
        <v>1710</v>
      </c>
      <c r="E77" s="392">
        <v>927.63800000000003</v>
      </c>
      <c r="F77" s="393">
        <v>1.1756205485430524</v>
      </c>
      <c r="G77" s="393">
        <v>5.1139493861622962E-2</v>
      </c>
      <c r="H77" s="393">
        <v>1.1756205485430524</v>
      </c>
      <c r="I77" s="393">
        <v>7.6988501310161297</v>
      </c>
      <c r="J77" s="393">
        <v>6.5307474032171058</v>
      </c>
      <c r="K77" s="393">
        <v>6.5307474032171058</v>
      </c>
      <c r="L77" s="393">
        <v>0</v>
      </c>
      <c r="M77" s="393">
        <v>8.0776871883074968</v>
      </c>
      <c r="N77" s="393">
        <v>3.6820435580368533</v>
      </c>
      <c r="O77" s="393">
        <v>0.11756205485430525</v>
      </c>
      <c r="P77" s="393">
        <v>0.23183976217544669</v>
      </c>
      <c r="Q77" s="393">
        <v>0.23183976217544669</v>
      </c>
    </row>
    <row r="78" spans="1:17" ht="15" customHeight="1" x14ac:dyDescent="0.2">
      <c r="A78" s="390">
        <v>2024</v>
      </c>
      <c r="B78" s="391" t="s">
        <v>617</v>
      </c>
      <c r="C78" s="391" t="s">
        <v>615</v>
      </c>
      <c r="D78" s="391" t="s">
        <v>257</v>
      </c>
      <c r="E78" s="392">
        <v>1011.337</v>
      </c>
      <c r="F78" s="393">
        <v>7.1128983649355844</v>
      </c>
      <c r="G78" s="393">
        <v>0.3094110788746976</v>
      </c>
      <c r="H78" s="393">
        <v>7.1128983649355844</v>
      </c>
      <c r="I78" s="393">
        <v>101.73919976816531</v>
      </c>
      <c r="J78" s="393">
        <v>3.9222605036453628</v>
      </c>
      <c r="K78" s="393">
        <v>3.9222605036453628</v>
      </c>
      <c r="L78" s="393">
        <v>0</v>
      </c>
      <c r="M78" s="393">
        <v>59.075145259874994</v>
      </c>
      <c r="N78" s="393">
        <v>22.277597678978225</v>
      </c>
      <c r="O78" s="393">
        <v>0.71128983649355848</v>
      </c>
      <c r="P78" s="393">
        <v>0.57841893897571739</v>
      </c>
      <c r="Q78" s="393">
        <v>9.1463729295803181E-2</v>
      </c>
    </row>
    <row r="79" spans="1:17" ht="15" customHeight="1" x14ac:dyDescent="0.2">
      <c r="A79" s="390">
        <v>2024</v>
      </c>
      <c r="B79" s="391" t="s">
        <v>617</v>
      </c>
      <c r="C79" s="391" t="s">
        <v>615</v>
      </c>
      <c r="D79" s="391" t="s">
        <v>263</v>
      </c>
      <c r="E79" s="392">
        <v>23661.108</v>
      </c>
      <c r="F79" s="393">
        <v>6.6909109374874163</v>
      </c>
      <c r="G79" s="393">
        <v>0.29105462578070185</v>
      </c>
      <c r="H79" s="393">
        <v>6.6909109374874163</v>
      </c>
      <c r="I79" s="393">
        <v>122.94749882175762</v>
      </c>
      <c r="J79" s="393">
        <v>2.7536592465854346</v>
      </c>
      <c r="K79" s="393">
        <v>2.7536592465854346</v>
      </c>
      <c r="L79" s="393">
        <v>0</v>
      </c>
      <c r="M79" s="393">
        <v>22.868597816827172</v>
      </c>
      <c r="N79" s="393">
        <v>20.955933056210529</v>
      </c>
      <c r="O79" s="393">
        <v>0.66909109374874165</v>
      </c>
      <c r="P79" s="393">
        <v>0.81424410161806027</v>
      </c>
      <c r="Q79" s="393">
        <v>0.30483656545840798</v>
      </c>
    </row>
    <row r="80" spans="1:17" ht="15" customHeight="1" x14ac:dyDescent="0.2">
      <c r="A80" s="390">
        <v>2024</v>
      </c>
      <c r="B80" s="391" t="s">
        <v>617</v>
      </c>
      <c r="C80" s="391" t="s">
        <v>615</v>
      </c>
      <c r="D80" s="391" t="s">
        <v>266</v>
      </c>
      <c r="E80" s="392">
        <v>267137.34499999997</v>
      </c>
      <c r="F80" s="393">
        <v>6.9692678826602101</v>
      </c>
      <c r="G80" s="393">
        <v>0.3031631528957196</v>
      </c>
      <c r="H80" s="393">
        <v>6.9692678826602101</v>
      </c>
      <c r="I80" s="393">
        <v>120.41648990703227</v>
      </c>
      <c r="J80" s="393">
        <v>3.1265003969861458</v>
      </c>
      <c r="K80" s="393">
        <v>3.1265003969861458</v>
      </c>
      <c r="L80" s="393">
        <v>0</v>
      </c>
      <c r="M80" s="393">
        <v>25.727758428308853</v>
      </c>
      <c r="N80" s="393">
        <v>21.827747008491812</v>
      </c>
      <c r="O80" s="393">
        <v>0.69692678826602106</v>
      </c>
      <c r="P80" s="393">
        <v>0.85318893504799187</v>
      </c>
      <c r="Q80" s="393">
        <v>0.29489359707895429</v>
      </c>
    </row>
    <row r="81" spans="1:17" ht="15" customHeight="1" x14ac:dyDescent="0.2">
      <c r="A81" s="390">
        <v>2024</v>
      </c>
      <c r="B81" s="391" t="s">
        <v>617</v>
      </c>
      <c r="C81" s="391" t="s">
        <v>615</v>
      </c>
      <c r="D81" s="391" t="s">
        <v>316</v>
      </c>
      <c r="E81" s="392">
        <v>20708.481</v>
      </c>
      <c r="F81" s="393">
        <v>7.9612350688830338</v>
      </c>
      <c r="G81" s="393">
        <v>0.34631372549641182</v>
      </c>
      <c r="H81" s="393">
        <v>7.9612350688830338</v>
      </c>
      <c r="I81" s="393">
        <v>90.271739475178308</v>
      </c>
      <c r="J81" s="393">
        <v>0.31063096831467063</v>
      </c>
      <c r="K81" s="393">
        <v>0.31063096831467063</v>
      </c>
      <c r="L81" s="393">
        <v>0</v>
      </c>
      <c r="M81" s="393">
        <v>17.800593649657596</v>
      </c>
      <c r="N81" s="393">
        <v>24.934588235741654</v>
      </c>
      <c r="O81" s="393">
        <v>0.79612350688830347</v>
      </c>
      <c r="P81" s="393">
        <v>1.3612499418210346</v>
      </c>
      <c r="Q81" s="393">
        <v>0.64263958632289353</v>
      </c>
    </row>
    <row r="82" spans="1:17" ht="15" customHeight="1" x14ac:dyDescent="0.2">
      <c r="A82" s="390">
        <v>2024</v>
      </c>
      <c r="B82" s="391" t="s">
        <v>617</v>
      </c>
      <c r="C82" s="391" t="s">
        <v>615</v>
      </c>
      <c r="D82" s="391" t="s">
        <v>328</v>
      </c>
      <c r="E82" s="392">
        <v>65.334000000000003</v>
      </c>
      <c r="F82" s="393">
        <v>14.567709139743519</v>
      </c>
      <c r="G82" s="393">
        <v>0.6336953475788426</v>
      </c>
      <c r="H82" s="393">
        <v>14.567709139743519</v>
      </c>
      <c r="I82" s="393">
        <v>293.67996277536503</v>
      </c>
      <c r="J82" s="393">
        <v>19.761722377690329</v>
      </c>
      <c r="K82" s="393">
        <v>19.761722377690329</v>
      </c>
      <c r="L82" s="393">
        <v>0</v>
      </c>
      <c r="M82" s="393">
        <v>82.995873607651149</v>
      </c>
      <c r="N82" s="393">
        <v>45.626065025676667</v>
      </c>
      <c r="O82" s="393">
        <v>1.4567709139743519</v>
      </c>
      <c r="P82" s="393">
        <v>1.5780409987049162</v>
      </c>
      <c r="Q82" s="393">
        <v>0.50141312123887416</v>
      </c>
    </row>
    <row r="83" spans="1:17" ht="15" customHeight="1" x14ac:dyDescent="0.2">
      <c r="A83" s="390">
        <v>2024</v>
      </c>
      <c r="B83" s="391" t="s">
        <v>617</v>
      </c>
      <c r="C83" s="391" t="s">
        <v>615</v>
      </c>
      <c r="D83" s="391" t="s">
        <v>1711</v>
      </c>
      <c r="E83" s="392">
        <v>1734.326</v>
      </c>
      <c r="F83" s="393">
        <v>21.85326522334913</v>
      </c>
      <c r="G83" s="393">
        <v>0.95061703721568502</v>
      </c>
      <c r="H83" s="393">
        <v>21.85326522334913</v>
      </c>
      <c r="I83" s="393">
        <v>574.57072370373214</v>
      </c>
      <c r="J83" s="393">
        <v>11.268894024552017</v>
      </c>
      <c r="K83" s="393">
        <v>11.268894024552017</v>
      </c>
      <c r="L83" s="393">
        <v>0</v>
      </c>
      <c r="M83" s="393">
        <v>115.30251114381379</v>
      </c>
      <c r="N83" s="393">
        <v>68.444426679529315</v>
      </c>
      <c r="O83" s="393">
        <v>2.185326522334913</v>
      </c>
      <c r="P83" s="393">
        <v>1.6360544612713874</v>
      </c>
      <c r="Q83" s="393">
        <v>0.22290055386290583</v>
      </c>
    </row>
    <row r="84" spans="1:17" ht="15" customHeight="1" x14ac:dyDescent="0.2">
      <c r="A84" s="390">
        <v>2024</v>
      </c>
      <c r="B84" s="391" t="s">
        <v>617</v>
      </c>
      <c r="C84" s="391" t="s">
        <v>615</v>
      </c>
      <c r="D84" s="391" t="s">
        <v>379</v>
      </c>
      <c r="E84" s="392">
        <v>7269.4139999999998</v>
      </c>
      <c r="F84" s="393">
        <v>1.2051107941855617</v>
      </c>
      <c r="G84" s="393">
        <v>5.2422319547071883E-2</v>
      </c>
      <c r="H84" s="393">
        <v>1.2051107941855617</v>
      </c>
      <c r="I84" s="393">
        <v>7.5750028132550575</v>
      </c>
      <c r="J84" s="393">
        <v>1.8185990084983191E-4</v>
      </c>
      <c r="K84" s="393">
        <v>1.8185990084983191E-4</v>
      </c>
      <c r="L84" s="393">
        <v>0</v>
      </c>
      <c r="M84" s="393">
        <v>4.2164210604855779</v>
      </c>
      <c r="N84" s="393">
        <v>3.7744070073891756</v>
      </c>
      <c r="O84" s="393">
        <v>0.12051107941855616</v>
      </c>
      <c r="P84" s="393">
        <v>0</v>
      </c>
      <c r="Q84" s="393">
        <v>0</v>
      </c>
    </row>
    <row r="85" spans="1:17" ht="15" customHeight="1" x14ac:dyDescent="0.2">
      <c r="A85" s="390">
        <v>2024</v>
      </c>
      <c r="B85" s="391" t="s">
        <v>617</v>
      </c>
      <c r="C85" s="391" t="s">
        <v>615</v>
      </c>
      <c r="D85" s="391" t="s">
        <v>397</v>
      </c>
      <c r="E85" s="392">
        <v>3320.4009999999998</v>
      </c>
      <c r="F85" s="393">
        <v>1.1229649520997282</v>
      </c>
      <c r="G85" s="393">
        <v>4.8848975416338272E-2</v>
      </c>
      <c r="H85" s="393">
        <v>1.1229649520997282</v>
      </c>
      <c r="I85" s="393">
        <v>7.7325442064114549</v>
      </c>
      <c r="J85" s="393">
        <v>4.0242141520014001E-3</v>
      </c>
      <c r="K85" s="393">
        <v>4.0242141520014001E-3</v>
      </c>
      <c r="L85" s="393">
        <v>0</v>
      </c>
      <c r="M85" s="393">
        <v>1.805684591319175</v>
      </c>
      <c r="N85" s="393">
        <v>3.5171262299763555</v>
      </c>
      <c r="O85" s="393">
        <v>0.11229649520997283</v>
      </c>
      <c r="P85" s="393">
        <v>0</v>
      </c>
      <c r="Q85" s="393">
        <v>0</v>
      </c>
    </row>
    <row r="86" spans="1:17" ht="15" customHeight="1" x14ac:dyDescent="0.2">
      <c r="A86" s="390">
        <v>2024</v>
      </c>
      <c r="B86" s="391" t="s">
        <v>617</v>
      </c>
      <c r="C86" s="391" t="s">
        <v>615</v>
      </c>
      <c r="D86" s="391" t="s">
        <v>439</v>
      </c>
      <c r="E86" s="392">
        <v>1367.76</v>
      </c>
      <c r="F86" s="393">
        <v>0.85951588414088009</v>
      </c>
      <c r="G86" s="393">
        <v>3.7388940960128389E-2</v>
      </c>
      <c r="H86" s="393">
        <v>0.85951588414088009</v>
      </c>
      <c r="I86" s="393">
        <v>5.8114883342140429</v>
      </c>
      <c r="J86" s="393">
        <v>2.6414343363901928E-3</v>
      </c>
      <c r="K86" s="393">
        <v>2.6414343363901928E-3</v>
      </c>
      <c r="L86" s="393">
        <v>0</v>
      </c>
      <c r="M86" s="393">
        <v>1.2236840022780096</v>
      </c>
      <c r="N86" s="393">
        <v>2.6920037491292441</v>
      </c>
      <c r="O86" s="393">
        <v>8.5951588414087995E-2</v>
      </c>
      <c r="P86" s="393">
        <v>0</v>
      </c>
      <c r="Q86" s="393">
        <v>0</v>
      </c>
    </row>
    <row r="87" spans="1:17" ht="15" customHeight="1" x14ac:dyDescent="0.2">
      <c r="A87" s="390">
        <v>2024</v>
      </c>
      <c r="B87" s="391" t="s">
        <v>617</v>
      </c>
      <c r="C87" s="391" t="s">
        <v>615</v>
      </c>
      <c r="D87" s="391" t="s">
        <v>448</v>
      </c>
      <c r="E87" s="392">
        <v>5865.5240000000003</v>
      </c>
      <c r="F87" s="393">
        <v>1.6974039747510401</v>
      </c>
      <c r="G87" s="393">
        <v>7.3837072901670339E-2</v>
      </c>
      <c r="H87" s="393">
        <v>1.6974039747510401</v>
      </c>
      <c r="I87" s="393">
        <v>14.722855527936344</v>
      </c>
      <c r="J87" s="393">
        <v>5.3813255076245703</v>
      </c>
      <c r="K87" s="393">
        <v>5.3813255076245703</v>
      </c>
      <c r="L87" s="393">
        <v>0</v>
      </c>
      <c r="M87" s="393">
        <v>24.833993448685064</v>
      </c>
      <c r="N87" s="393">
        <v>5.3162692489202641</v>
      </c>
      <c r="O87" s="393">
        <v>0.16974039747510403</v>
      </c>
      <c r="P87" s="393">
        <v>0.35793183089642289</v>
      </c>
      <c r="Q87" s="393">
        <v>0.11752170543020282</v>
      </c>
    </row>
    <row r="88" spans="1:17" ht="15" customHeight="1" x14ac:dyDescent="0.2">
      <c r="A88" s="390">
        <v>2024</v>
      </c>
      <c r="B88" s="391" t="s">
        <v>617</v>
      </c>
      <c r="C88" s="391" t="s">
        <v>615</v>
      </c>
      <c r="D88" s="391" t="s">
        <v>451</v>
      </c>
      <c r="E88" s="392">
        <v>883.25699999999995</v>
      </c>
      <c r="F88" s="393">
        <v>1.7566671993995067</v>
      </c>
      <c r="G88" s="393">
        <v>7.6415023173878605E-2</v>
      </c>
      <c r="H88" s="393">
        <v>1.7566671993995067</v>
      </c>
      <c r="I88" s="393">
        <v>16.428032941977364</v>
      </c>
      <c r="J88" s="393">
        <v>4.8065151659142469</v>
      </c>
      <c r="K88" s="393">
        <v>4.8065151659142469</v>
      </c>
      <c r="L88" s="393">
        <v>0</v>
      </c>
      <c r="M88" s="393">
        <v>22.721783453212144</v>
      </c>
      <c r="N88" s="393">
        <v>5.5018816685192595</v>
      </c>
      <c r="O88" s="393">
        <v>0.17566671993995067</v>
      </c>
      <c r="P88" s="393">
        <v>0.35763085766071256</v>
      </c>
      <c r="Q88" s="393">
        <v>0.11833908123138906</v>
      </c>
    </row>
    <row r="89" spans="1:17" ht="15" customHeight="1" x14ac:dyDescent="0.2">
      <c r="A89" s="390">
        <v>2024</v>
      </c>
      <c r="B89" s="391" t="s">
        <v>617</v>
      </c>
      <c r="C89" s="391" t="s">
        <v>615</v>
      </c>
      <c r="D89" s="391" t="s">
        <v>453</v>
      </c>
      <c r="E89" s="392">
        <v>133.96899999999999</v>
      </c>
      <c r="F89" s="393">
        <v>1.8543586008770014</v>
      </c>
      <c r="G89" s="393">
        <v>8.0664599138149884E-2</v>
      </c>
      <c r="H89" s="393">
        <v>1.8543586008770014</v>
      </c>
      <c r="I89" s="393">
        <v>20.685590129978873</v>
      </c>
      <c r="J89" s="393">
        <v>4.6889089123680403</v>
      </c>
      <c r="K89" s="393">
        <v>4.6889089123680403</v>
      </c>
      <c r="L89" s="393">
        <v>0</v>
      </c>
      <c r="M89" s="393">
        <v>20.915205501386438</v>
      </c>
      <c r="N89" s="393">
        <v>5.8078511379467912</v>
      </c>
      <c r="O89" s="393">
        <v>0.18543586008770013</v>
      </c>
      <c r="P89" s="393">
        <v>0.35134966709564674</v>
      </c>
      <c r="Q89" s="393">
        <v>0.12619542124220753</v>
      </c>
    </row>
    <row r="90" spans="1:17" ht="15" customHeight="1" x14ac:dyDescent="0.2">
      <c r="A90" s="390">
        <v>2024</v>
      </c>
      <c r="B90" s="391" t="s">
        <v>617</v>
      </c>
      <c r="C90" s="391" t="s">
        <v>615</v>
      </c>
      <c r="D90" s="391" t="s">
        <v>1715</v>
      </c>
      <c r="E90" s="392">
        <v>972.46</v>
      </c>
      <c r="F90" s="393">
        <v>1.2884362749754745</v>
      </c>
      <c r="G90" s="393">
        <v>5.604697796143307E-2</v>
      </c>
      <c r="H90" s="393">
        <v>1.2884362749754745</v>
      </c>
      <c r="I90" s="393">
        <v>9.2838997427232783</v>
      </c>
      <c r="J90" s="393">
        <v>7.0920348299208094</v>
      </c>
      <c r="K90" s="393">
        <v>7.0920348299208094</v>
      </c>
      <c r="L90" s="393">
        <v>0</v>
      </c>
      <c r="M90" s="393">
        <v>27.552006018826791</v>
      </c>
      <c r="N90" s="393">
        <v>4.0353824132231804</v>
      </c>
      <c r="O90" s="393">
        <v>0.12884362749754746</v>
      </c>
      <c r="P90" s="393">
        <v>0.29313256156621248</v>
      </c>
      <c r="Q90" s="393">
        <v>8.8593807227155263E-2</v>
      </c>
    </row>
    <row r="91" spans="1:17" ht="15" customHeight="1" x14ac:dyDescent="0.2">
      <c r="A91" s="390">
        <v>2024</v>
      </c>
      <c r="B91" s="391" t="s">
        <v>617</v>
      </c>
      <c r="C91" s="391" t="s">
        <v>615</v>
      </c>
      <c r="D91" s="391" t="s">
        <v>479</v>
      </c>
      <c r="E91" s="392">
        <v>553.99199999999996</v>
      </c>
      <c r="F91" s="393">
        <v>1.5993737431016568</v>
      </c>
      <c r="G91" s="393">
        <v>6.9572757824922019E-2</v>
      </c>
      <c r="H91" s="393">
        <v>1.5993737431016568</v>
      </c>
      <c r="I91" s="393">
        <v>8.5962864348382464</v>
      </c>
      <c r="J91" s="393">
        <v>4.8197905822231188</v>
      </c>
      <c r="K91" s="393">
        <v>4.8197905822231188</v>
      </c>
      <c r="L91" s="393">
        <v>0</v>
      </c>
      <c r="M91" s="393">
        <v>41.483905203345351</v>
      </c>
      <c r="N91" s="393">
        <v>5.0092385633943852</v>
      </c>
      <c r="O91" s="393">
        <v>0.15993737431016569</v>
      </c>
      <c r="P91" s="393">
        <v>0.37760153730916329</v>
      </c>
      <c r="Q91" s="393">
        <v>0.10034917447204474</v>
      </c>
    </row>
    <row r="92" spans="1:17" ht="15" customHeight="1" x14ac:dyDescent="0.2">
      <c r="A92" s="390">
        <v>2024</v>
      </c>
      <c r="B92" s="391" t="s">
        <v>617</v>
      </c>
      <c r="C92" s="391" t="s">
        <v>615</v>
      </c>
      <c r="D92" s="391" t="s">
        <v>481</v>
      </c>
      <c r="E92" s="392">
        <v>236.66900000000001</v>
      </c>
      <c r="F92" s="393">
        <v>1.2134985328389989</v>
      </c>
      <c r="G92" s="393">
        <v>5.2787186178496551E-2</v>
      </c>
      <c r="H92" s="393">
        <v>1.2134985328389989</v>
      </c>
      <c r="I92" s="393">
        <v>13.644851571062793</v>
      </c>
      <c r="J92" s="393">
        <v>0.85402991612409318</v>
      </c>
      <c r="K92" s="393">
        <v>0.85402991612409318</v>
      </c>
      <c r="L92" s="393">
        <v>0</v>
      </c>
      <c r="M92" s="393">
        <v>1.8866194859879495</v>
      </c>
      <c r="N92" s="393">
        <v>3.800677404851752</v>
      </c>
      <c r="O92" s="393">
        <v>0.12134985328389988</v>
      </c>
      <c r="P92" s="393">
        <v>0.13057193960639754</v>
      </c>
      <c r="Q92" s="393">
        <v>0</v>
      </c>
    </row>
    <row r="93" spans="1:17" ht="15" customHeight="1" x14ac:dyDescent="0.2">
      <c r="A93" s="390">
        <v>2024</v>
      </c>
      <c r="B93" s="391" t="s">
        <v>617</v>
      </c>
      <c r="C93" s="391" t="s">
        <v>615</v>
      </c>
      <c r="D93" s="391" t="s">
        <v>484</v>
      </c>
      <c r="E93" s="392">
        <v>653.33199999999999</v>
      </c>
      <c r="F93" s="393">
        <v>1.328028726618061</v>
      </c>
      <c r="G93" s="393">
        <v>5.776924960788573E-2</v>
      </c>
      <c r="H93" s="393">
        <v>1.328028726618061</v>
      </c>
      <c r="I93" s="393">
        <v>9.6836286440097687</v>
      </c>
      <c r="J93" s="393">
        <v>6.148506135451119</v>
      </c>
      <c r="K93" s="393">
        <v>6.148506135451119</v>
      </c>
      <c r="L93" s="393">
        <v>0</v>
      </c>
      <c r="M93" s="393">
        <v>25.527431805635263</v>
      </c>
      <c r="N93" s="393">
        <v>4.1593859717677732</v>
      </c>
      <c r="O93" s="393">
        <v>0.1328028726618061</v>
      </c>
      <c r="P93" s="393">
        <v>0.30506088200563575</v>
      </c>
      <c r="Q93" s="393">
        <v>8.9725259129298421E-2</v>
      </c>
    </row>
    <row r="94" spans="1:17" ht="15" customHeight="1" x14ac:dyDescent="0.2">
      <c r="A94" s="390">
        <v>2024</v>
      </c>
      <c r="B94" s="391" t="s">
        <v>617</v>
      </c>
      <c r="C94" s="391" t="s">
        <v>615</v>
      </c>
      <c r="D94" s="391" t="s">
        <v>487</v>
      </c>
      <c r="E94" s="392">
        <v>939.524</v>
      </c>
      <c r="F94" s="393">
        <v>1.6962685443247325</v>
      </c>
      <c r="G94" s="393">
        <v>7.378768167812573E-2</v>
      </c>
      <c r="H94" s="393">
        <v>1.6962685443247325</v>
      </c>
      <c r="I94" s="393">
        <v>8.7281747436570427</v>
      </c>
      <c r="J94" s="393">
        <v>14.764855065954675</v>
      </c>
      <c r="K94" s="393">
        <v>14.764855065954675</v>
      </c>
      <c r="L94" s="393">
        <v>0</v>
      </c>
      <c r="M94" s="393">
        <v>53.222960110269774</v>
      </c>
      <c r="N94" s="393">
        <v>5.3127130808250529</v>
      </c>
      <c r="O94" s="393">
        <v>0.16962685443247327</v>
      </c>
      <c r="P94" s="393">
        <v>0.49160023224467814</v>
      </c>
      <c r="Q94" s="393">
        <v>0</v>
      </c>
    </row>
    <row r="95" spans="1:17" ht="15" customHeight="1" x14ac:dyDescent="0.2">
      <c r="A95" s="390">
        <v>2024</v>
      </c>
      <c r="B95" s="391" t="s">
        <v>617</v>
      </c>
      <c r="C95" s="391" t="s">
        <v>615</v>
      </c>
      <c r="D95" s="391" t="s">
        <v>493</v>
      </c>
      <c r="E95" s="392">
        <v>435.75599999999997</v>
      </c>
      <c r="F95" s="393">
        <v>1.8592850470803248</v>
      </c>
      <c r="G95" s="393">
        <v>8.0878899547994057E-2</v>
      </c>
      <c r="H95" s="393">
        <v>1.8592850470803248</v>
      </c>
      <c r="I95" s="393">
        <v>14.732490721817346</v>
      </c>
      <c r="J95" s="393">
        <v>21.468987477836819</v>
      </c>
      <c r="K95" s="393">
        <v>21.468987477836819</v>
      </c>
      <c r="L95" s="393">
        <v>0</v>
      </c>
      <c r="M95" s="393">
        <v>35.060042377165892</v>
      </c>
      <c r="N95" s="393">
        <v>5.8232807674555724</v>
      </c>
      <c r="O95" s="393">
        <v>0.18592850470803249</v>
      </c>
      <c r="P95" s="393">
        <v>0.69845250285160043</v>
      </c>
      <c r="Q95" s="393">
        <v>0.13566536923075115</v>
      </c>
    </row>
    <row r="96" spans="1:17" ht="15" customHeight="1" x14ac:dyDescent="0.2">
      <c r="A96" s="390">
        <v>2024</v>
      </c>
      <c r="B96" s="391" t="s">
        <v>617</v>
      </c>
      <c r="C96" s="391" t="s">
        <v>615</v>
      </c>
      <c r="D96" s="391" t="s">
        <v>496</v>
      </c>
      <c r="E96" s="392">
        <v>1113.1949999999999</v>
      </c>
      <c r="F96" s="393">
        <v>2.4162168182501449</v>
      </c>
      <c r="G96" s="393">
        <v>0.10510543159388158</v>
      </c>
      <c r="H96" s="393">
        <v>2.4162168182501449</v>
      </c>
      <c r="I96" s="393">
        <v>20.602985971890458</v>
      </c>
      <c r="J96" s="393">
        <v>4.0688661163236457</v>
      </c>
      <c r="K96" s="393">
        <v>4.0688661163236457</v>
      </c>
      <c r="L96" s="393">
        <v>0</v>
      </c>
      <c r="M96" s="393">
        <v>37.660100355260489</v>
      </c>
      <c r="N96" s="393">
        <v>7.5675910747594735</v>
      </c>
      <c r="O96" s="393">
        <v>0.24162168182501448</v>
      </c>
      <c r="P96" s="393">
        <v>0.49971722884614461</v>
      </c>
      <c r="Q96" s="393">
        <v>0</v>
      </c>
    </row>
    <row r="97" spans="1:17" ht="15" customHeight="1" x14ac:dyDescent="0.2">
      <c r="A97" s="390">
        <v>2024</v>
      </c>
      <c r="B97" s="391" t="s">
        <v>617</v>
      </c>
      <c r="C97" s="391" t="s">
        <v>615</v>
      </c>
      <c r="D97" s="391" t="s">
        <v>499</v>
      </c>
      <c r="E97" s="392">
        <v>6545.3180000000002</v>
      </c>
      <c r="F97" s="393">
        <v>2.655021062670706</v>
      </c>
      <c r="G97" s="393">
        <v>0.11549341622617557</v>
      </c>
      <c r="H97" s="393">
        <v>2.655021062670706</v>
      </c>
      <c r="I97" s="393">
        <v>39.019482628185827</v>
      </c>
      <c r="J97" s="393">
        <v>0.78089082858723446</v>
      </c>
      <c r="K97" s="393">
        <v>0.78089082858723446</v>
      </c>
      <c r="L97" s="393">
        <v>0</v>
      </c>
      <c r="M97" s="393">
        <v>11.103703592284562</v>
      </c>
      <c r="N97" s="393">
        <v>8.315525968284641</v>
      </c>
      <c r="O97" s="393">
        <v>0.26550210626707066</v>
      </c>
      <c r="P97" s="393">
        <v>0.40301920626033605</v>
      </c>
      <c r="Q97" s="393">
        <v>0.18465801484222158</v>
      </c>
    </row>
    <row r="98" spans="1:17" ht="15" customHeight="1" x14ac:dyDescent="0.2">
      <c r="A98" s="390">
        <v>2024</v>
      </c>
      <c r="B98" s="391" t="s">
        <v>617</v>
      </c>
      <c r="C98" s="391" t="s">
        <v>615</v>
      </c>
      <c r="D98" s="391" t="s">
        <v>502</v>
      </c>
      <c r="E98" s="392">
        <v>502.66300000000001</v>
      </c>
      <c r="F98" s="393">
        <v>2.6252318388664571</v>
      </c>
      <c r="G98" s="393">
        <v>0.11419758499069119</v>
      </c>
      <c r="H98" s="393">
        <v>2.6252318388664571</v>
      </c>
      <c r="I98" s="393">
        <v>42.458086509665918</v>
      </c>
      <c r="J98" s="393">
        <v>0.61509070790511733</v>
      </c>
      <c r="K98" s="393">
        <v>0.61509070790511733</v>
      </c>
      <c r="L98" s="393">
        <v>0</v>
      </c>
      <c r="M98" s="393">
        <v>22.586797336226656</v>
      </c>
      <c r="N98" s="393">
        <v>8.2222261193297648</v>
      </c>
      <c r="O98" s="393">
        <v>0.26252318388664575</v>
      </c>
      <c r="P98" s="393">
        <v>0.19975982536163395</v>
      </c>
      <c r="Q98" s="393">
        <v>2.8588787418401793E-2</v>
      </c>
    </row>
    <row r="99" spans="1:17" ht="15" customHeight="1" x14ac:dyDescent="0.2">
      <c r="A99" s="390">
        <v>2024</v>
      </c>
      <c r="B99" s="391" t="s">
        <v>617</v>
      </c>
      <c r="C99" s="391" t="s">
        <v>615</v>
      </c>
      <c r="D99" s="391" t="s">
        <v>1625</v>
      </c>
      <c r="E99" s="392">
        <v>397.096</v>
      </c>
      <c r="F99" s="393">
        <v>2.7009881964401554</v>
      </c>
      <c r="G99" s="393">
        <v>0.11749298654514703</v>
      </c>
      <c r="H99" s="393">
        <v>2.7009881964401554</v>
      </c>
      <c r="I99" s="393">
        <v>43.896699290472831</v>
      </c>
      <c r="J99" s="393">
        <v>0.65940762083796611</v>
      </c>
      <c r="K99" s="393">
        <v>0.65940762083796611</v>
      </c>
      <c r="L99" s="393">
        <v>0</v>
      </c>
      <c r="M99" s="393">
        <v>23.098842759773454</v>
      </c>
      <c r="N99" s="393">
        <v>8.4594950312505848</v>
      </c>
      <c r="O99" s="393">
        <v>0.27009881964401555</v>
      </c>
      <c r="P99" s="393">
        <v>0.20271077697092615</v>
      </c>
      <c r="Q99" s="393">
        <v>3.0426419717618662E-2</v>
      </c>
    </row>
    <row r="100" spans="1:17" ht="15" customHeight="1" x14ac:dyDescent="0.2">
      <c r="A100" s="390">
        <v>2024</v>
      </c>
      <c r="B100" s="391" t="s">
        <v>617</v>
      </c>
      <c r="C100" s="391" t="s">
        <v>615</v>
      </c>
      <c r="D100" s="391" t="s">
        <v>514</v>
      </c>
      <c r="E100" s="392">
        <v>2830.8789999999999</v>
      </c>
      <c r="F100" s="393">
        <v>2.9869739206974368</v>
      </c>
      <c r="G100" s="393">
        <v>0.1299333655503386</v>
      </c>
      <c r="H100" s="393">
        <v>2.9869739206974368</v>
      </c>
      <c r="I100" s="393">
        <v>31.401910188739013</v>
      </c>
      <c r="J100" s="393">
        <v>0.17275695761006882</v>
      </c>
      <c r="K100" s="393">
        <v>0.17275695761006882</v>
      </c>
      <c r="L100" s="393">
        <v>0</v>
      </c>
      <c r="M100" s="393">
        <v>17.910881294968913</v>
      </c>
      <c r="N100" s="393">
        <v>9.3552023196243805</v>
      </c>
      <c r="O100" s="393">
        <v>0.29869739206974372</v>
      </c>
      <c r="P100" s="393">
        <v>0.20913752462232121</v>
      </c>
      <c r="Q100" s="393">
        <v>1.8263626369199003E-2</v>
      </c>
    </row>
    <row r="101" spans="1:17" ht="15" customHeight="1" x14ac:dyDescent="0.2">
      <c r="A101" s="390">
        <v>2024</v>
      </c>
      <c r="B101" s="391" t="s">
        <v>617</v>
      </c>
      <c r="C101" s="391" t="s">
        <v>615</v>
      </c>
      <c r="D101" s="391" t="s">
        <v>529</v>
      </c>
      <c r="E101" s="392">
        <v>646.86900000000003</v>
      </c>
      <c r="F101" s="393">
        <v>3.2428512309657598</v>
      </c>
      <c r="G101" s="393">
        <v>0.14106402854701075</v>
      </c>
      <c r="H101" s="393">
        <v>3.2428512309657598</v>
      </c>
      <c r="I101" s="393">
        <v>28.072842575119225</v>
      </c>
      <c r="J101" s="393">
        <v>1.4109710725655564</v>
      </c>
      <c r="K101" s="393">
        <v>1.4109710725655564</v>
      </c>
      <c r="L101" s="393">
        <v>0</v>
      </c>
      <c r="M101" s="393">
        <v>13.463220594590002</v>
      </c>
      <c r="N101" s="393">
        <v>10.156610055384775</v>
      </c>
      <c r="O101" s="393">
        <v>0.32428512309657598</v>
      </c>
      <c r="P101" s="393">
        <v>0.41791686546365647</v>
      </c>
      <c r="Q101" s="393">
        <v>0.18760633716192304</v>
      </c>
    </row>
    <row r="102" spans="1:17" ht="15" customHeight="1" x14ac:dyDescent="0.2">
      <c r="A102" s="390">
        <v>2024</v>
      </c>
      <c r="B102" s="391" t="s">
        <v>617</v>
      </c>
      <c r="C102" s="391" t="s">
        <v>615</v>
      </c>
      <c r="D102" s="391" t="s">
        <v>535</v>
      </c>
      <c r="E102" s="392">
        <v>86461.501000000004</v>
      </c>
      <c r="F102" s="393">
        <v>4.6554568643516845</v>
      </c>
      <c r="G102" s="393">
        <v>0.20251237359929827</v>
      </c>
      <c r="H102" s="393">
        <v>4.6554568643516845</v>
      </c>
      <c r="I102" s="393">
        <v>54.588814629301659</v>
      </c>
      <c r="J102" s="393">
        <v>0.21142560418556347</v>
      </c>
      <c r="K102" s="393">
        <v>0.21142560418556347</v>
      </c>
      <c r="L102" s="393">
        <v>0</v>
      </c>
      <c r="M102" s="393">
        <v>16.112415597764951</v>
      </c>
      <c r="N102" s="393">
        <v>14.580890899149473</v>
      </c>
      <c r="O102" s="393">
        <v>0.46554568643516842</v>
      </c>
      <c r="P102" s="393">
        <v>0.32174278714057947</v>
      </c>
      <c r="Q102" s="393">
        <v>1.7780184465372165E-2</v>
      </c>
    </row>
    <row r="103" spans="1:17" ht="15" customHeight="1" x14ac:dyDescent="0.2">
      <c r="A103" s="390">
        <v>2024</v>
      </c>
      <c r="B103" s="391" t="s">
        <v>617</v>
      </c>
      <c r="C103" s="391" t="s">
        <v>615</v>
      </c>
      <c r="D103" s="391" t="s">
        <v>1616</v>
      </c>
      <c r="E103" s="392">
        <v>1259.479</v>
      </c>
      <c r="F103" s="393">
        <v>4.5554603446657547</v>
      </c>
      <c r="G103" s="393">
        <v>0.19816252499296058</v>
      </c>
      <c r="H103" s="393">
        <v>4.5554603446657547</v>
      </c>
      <c r="I103" s="393">
        <v>53.050048830132539</v>
      </c>
      <c r="J103" s="393">
        <v>0.21754760486501007</v>
      </c>
      <c r="K103" s="393">
        <v>0.21754760486501007</v>
      </c>
      <c r="L103" s="393">
        <v>0</v>
      </c>
      <c r="M103" s="393">
        <v>17.358442993142642</v>
      </c>
      <c r="N103" s="393">
        <v>14.26770179949316</v>
      </c>
      <c r="O103" s="393">
        <v>0.45554603446657549</v>
      </c>
      <c r="P103" s="393">
        <v>0.32867159959133735</v>
      </c>
      <c r="Q103" s="393">
        <v>3.2846861653793594E-2</v>
      </c>
    </row>
    <row r="104" spans="1:17" ht="15" customHeight="1" x14ac:dyDescent="0.2">
      <c r="A104" s="390">
        <v>2024</v>
      </c>
      <c r="B104" s="391" t="s">
        <v>617</v>
      </c>
      <c r="C104" s="391" t="s">
        <v>615</v>
      </c>
      <c r="D104" s="391" t="s">
        <v>544</v>
      </c>
      <c r="E104" s="392">
        <v>113.93</v>
      </c>
      <c r="F104" s="393">
        <v>2.5875371399018694</v>
      </c>
      <c r="G104" s="393">
        <v>0.1125578655857316</v>
      </c>
      <c r="H104" s="393">
        <v>2.5875371399018694</v>
      </c>
      <c r="I104" s="393">
        <v>24.59013836352576</v>
      </c>
      <c r="J104" s="393">
        <v>2.8853147734546298E-4</v>
      </c>
      <c r="K104" s="393">
        <v>2.8853147734546298E-4</v>
      </c>
      <c r="L104" s="393">
        <v>0</v>
      </c>
      <c r="M104" s="393">
        <v>14.276242016478978</v>
      </c>
      <c r="N104" s="393">
        <v>8.1041663221726736</v>
      </c>
      <c r="O104" s="393">
        <v>0.25875371399018698</v>
      </c>
      <c r="P104" s="393">
        <v>0</v>
      </c>
      <c r="Q104" s="393">
        <v>0</v>
      </c>
    </row>
    <row r="105" spans="1:17" ht="15" customHeight="1" x14ac:dyDescent="0.2">
      <c r="A105" s="390">
        <v>2024</v>
      </c>
      <c r="B105" s="391" t="s">
        <v>617</v>
      </c>
      <c r="C105" s="391" t="s">
        <v>615</v>
      </c>
      <c r="D105" s="391" t="s">
        <v>392</v>
      </c>
      <c r="E105" s="392">
        <v>6402.4889999999996</v>
      </c>
      <c r="F105" s="393">
        <v>2.0130545573814183</v>
      </c>
      <c r="G105" s="393">
        <v>8.7567873246091318E-2</v>
      </c>
      <c r="H105" s="393">
        <v>2.0130545573814183</v>
      </c>
      <c r="I105" s="393">
        <v>14.639070134914641</v>
      </c>
      <c r="J105" s="393">
        <v>2.3280971840117337E-4</v>
      </c>
      <c r="K105" s="393">
        <v>2.3280971840117337E-4</v>
      </c>
      <c r="L105" s="393">
        <v>0</v>
      </c>
      <c r="M105" s="393">
        <v>2.184193294730612</v>
      </c>
      <c r="N105" s="393">
        <v>6.3048868737185755</v>
      </c>
      <c r="O105" s="393">
        <v>0.20130545573814185</v>
      </c>
      <c r="P105" s="393">
        <v>0</v>
      </c>
      <c r="Q105" s="393">
        <v>0</v>
      </c>
    </row>
    <row r="106" spans="1:17" ht="15" customHeight="1" x14ac:dyDescent="0.2">
      <c r="A106" s="390">
        <v>2024</v>
      </c>
      <c r="B106" s="391" t="s">
        <v>617</v>
      </c>
      <c r="C106" s="391" t="s">
        <v>615</v>
      </c>
      <c r="D106" s="391" t="s">
        <v>422</v>
      </c>
      <c r="E106" s="392">
        <v>4163.4859999999999</v>
      </c>
      <c r="F106" s="393">
        <v>5.5551597728496747</v>
      </c>
      <c r="G106" s="393">
        <v>0.24164945011896041</v>
      </c>
      <c r="H106" s="393">
        <v>5.5551597728496747</v>
      </c>
      <c r="I106" s="393">
        <v>83.342085424203177</v>
      </c>
      <c r="J106" s="393">
        <v>0.2633816298621468</v>
      </c>
      <c r="K106" s="393">
        <v>0.2633816298621468</v>
      </c>
      <c r="L106" s="393">
        <v>0</v>
      </c>
      <c r="M106" s="393">
        <v>19.144871546333071</v>
      </c>
      <c r="N106" s="393">
        <v>17.398760408565149</v>
      </c>
      <c r="O106" s="393">
        <v>0.55551597728496749</v>
      </c>
      <c r="P106" s="393">
        <v>0.9862898444562922</v>
      </c>
      <c r="Q106" s="393">
        <v>0.62032859705542176</v>
      </c>
    </row>
    <row r="107" spans="1:17" ht="15" customHeight="1" x14ac:dyDescent="0.2">
      <c r="A107" s="390">
        <v>2024</v>
      </c>
      <c r="B107" s="391" t="s">
        <v>617</v>
      </c>
      <c r="C107" s="391" t="s">
        <v>615</v>
      </c>
      <c r="D107" s="391" t="s">
        <v>425</v>
      </c>
      <c r="E107" s="392">
        <v>33998.944000000003</v>
      </c>
      <c r="F107" s="393">
        <v>5.6050203314916489</v>
      </c>
      <c r="G107" s="393">
        <v>0.24381838441988699</v>
      </c>
      <c r="H107" s="393">
        <v>5.6050203314916489</v>
      </c>
      <c r="I107" s="393">
        <v>73.092984846376112</v>
      </c>
      <c r="J107" s="393">
        <v>4.0666090869989375</v>
      </c>
      <c r="K107" s="393">
        <v>4.0666090869989375</v>
      </c>
      <c r="L107" s="393">
        <v>0</v>
      </c>
      <c r="M107" s="393">
        <v>43.764411457264671</v>
      </c>
      <c r="N107" s="393">
        <v>17.554923678231862</v>
      </c>
      <c r="O107" s="393">
        <v>0.5605020331491648</v>
      </c>
      <c r="P107" s="393">
        <v>0.59482134490572702</v>
      </c>
      <c r="Q107" s="393">
        <v>0.17552375608589138</v>
      </c>
    </row>
    <row r="108" spans="1:17" ht="15" customHeight="1" x14ac:dyDescent="0.2">
      <c r="A108" s="390">
        <v>2024</v>
      </c>
      <c r="B108" s="391" t="s">
        <v>617</v>
      </c>
      <c r="C108" s="391" t="s">
        <v>615</v>
      </c>
      <c r="D108" s="391" t="s">
        <v>1777</v>
      </c>
      <c r="E108" s="392">
        <v>6082.0379999999996</v>
      </c>
      <c r="F108" s="393">
        <v>2.8304508212390487</v>
      </c>
      <c r="G108" s="393">
        <v>0.12312461072389881</v>
      </c>
      <c r="H108" s="393">
        <v>2.8304508212390487</v>
      </c>
      <c r="I108" s="393">
        <v>38.773799645169262</v>
      </c>
      <c r="J108" s="393">
        <v>0.35967285853105818</v>
      </c>
      <c r="K108" s="393">
        <v>0.35967285853105818</v>
      </c>
      <c r="L108" s="393">
        <v>0</v>
      </c>
      <c r="M108" s="393">
        <v>10.065868963023611</v>
      </c>
      <c r="N108" s="393">
        <v>8.8649719721207134</v>
      </c>
      <c r="O108" s="393">
        <v>0.28304508212390483</v>
      </c>
      <c r="P108" s="393">
        <v>0.73974481550189419</v>
      </c>
      <c r="Q108" s="393">
        <v>0.5219573837486563</v>
      </c>
    </row>
    <row r="109" spans="1:17" ht="15" customHeight="1" x14ac:dyDescent="0.2">
      <c r="A109" s="390">
        <v>2024</v>
      </c>
      <c r="B109" s="391" t="s">
        <v>617</v>
      </c>
      <c r="C109" s="391" t="s">
        <v>615</v>
      </c>
      <c r="D109" s="391" t="s">
        <v>431</v>
      </c>
      <c r="E109" s="392">
        <v>20866.054</v>
      </c>
      <c r="F109" s="393">
        <v>1.8871908438305778</v>
      </c>
      <c r="G109" s="393">
        <v>8.2092801706629831E-2</v>
      </c>
      <c r="H109" s="393">
        <v>1.8871908438305778</v>
      </c>
      <c r="I109" s="393">
        <v>15.269755752488564</v>
      </c>
      <c r="J109" s="393">
        <v>20.125125834188438</v>
      </c>
      <c r="K109" s="393">
        <v>20.125125834188438</v>
      </c>
      <c r="L109" s="393">
        <v>0</v>
      </c>
      <c r="M109" s="393">
        <v>53.375158282634558</v>
      </c>
      <c r="N109" s="393">
        <v>5.9106817228773476</v>
      </c>
      <c r="O109" s="393">
        <v>0.18871908438305776</v>
      </c>
      <c r="P109" s="393">
        <v>0.44481425532850827</v>
      </c>
      <c r="Q109" s="393">
        <v>0</v>
      </c>
    </row>
    <row r="110" spans="1:17" ht="15" customHeight="1" x14ac:dyDescent="0.2">
      <c r="A110" s="390">
        <v>2024</v>
      </c>
      <c r="B110" s="391" t="s">
        <v>617</v>
      </c>
      <c r="C110" s="391" t="s">
        <v>615</v>
      </c>
      <c r="D110" s="391" t="s">
        <v>460</v>
      </c>
      <c r="E110" s="392">
        <v>2992.5659999999998</v>
      </c>
      <c r="F110" s="393">
        <v>1.1355897521013039</v>
      </c>
      <c r="G110" s="393">
        <v>4.9398154216406587E-2</v>
      </c>
      <c r="H110" s="393">
        <v>1.1355897521013039</v>
      </c>
      <c r="I110" s="393">
        <v>7.2186262133194727</v>
      </c>
      <c r="J110" s="393">
        <v>6.6758920647110882</v>
      </c>
      <c r="K110" s="393">
        <v>6.6758920647110882</v>
      </c>
      <c r="L110" s="393">
        <v>0</v>
      </c>
      <c r="M110" s="393">
        <v>8.2701659724199903</v>
      </c>
      <c r="N110" s="393">
        <v>3.5566671035812742</v>
      </c>
      <c r="O110" s="393">
        <v>0.11355897521013038</v>
      </c>
      <c r="P110" s="393">
        <v>0.21910599008115977</v>
      </c>
      <c r="Q110" s="393">
        <v>0.21910599008115977</v>
      </c>
    </row>
    <row r="111" spans="1:17" ht="15" customHeight="1" x14ac:dyDescent="0.2">
      <c r="A111" s="390">
        <v>2024</v>
      </c>
      <c r="B111" s="391" t="s">
        <v>617</v>
      </c>
      <c r="C111" s="391" t="s">
        <v>615</v>
      </c>
      <c r="D111" s="391" t="s">
        <v>468</v>
      </c>
      <c r="E111" s="392">
        <v>63674.707000000002</v>
      </c>
      <c r="F111" s="393">
        <v>1.854645188238385</v>
      </c>
      <c r="G111" s="393">
        <v>8.0677065688369479E-2</v>
      </c>
      <c r="H111" s="393">
        <v>1.854645188238385</v>
      </c>
      <c r="I111" s="393">
        <v>11.419664331467139</v>
      </c>
      <c r="J111" s="393">
        <v>11.584615802906105</v>
      </c>
      <c r="K111" s="393">
        <v>11.584615802906105</v>
      </c>
      <c r="L111" s="393">
        <v>0</v>
      </c>
      <c r="M111" s="393">
        <v>14.375253748993678</v>
      </c>
      <c r="N111" s="393">
        <v>5.8087487295626028</v>
      </c>
      <c r="O111" s="393">
        <v>0.18546451882383849</v>
      </c>
      <c r="P111" s="393">
        <v>0.34974255756386602</v>
      </c>
      <c r="Q111" s="393">
        <v>0.34974255756386602</v>
      </c>
    </row>
    <row r="112" spans="1:17" ht="15" customHeight="1" x14ac:dyDescent="0.2">
      <c r="A112" s="390">
        <v>2024</v>
      </c>
      <c r="B112" s="391" t="s">
        <v>617</v>
      </c>
      <c r="C112" s="391" t="s">
        <v>615</v>
      </c>
      <c r="D112" s="391" t="s">
        <v>471</v>
      </c>
      <c r="E112" s="392">
        <v>29192.618999999999</v>
      </c>
      <c r="F112" s="393">
        <v>2.1607755357795684</v>
      </c>
      <c r="G112" s="393">
        <v>9.3993735806411211E-2</v>
      </c>
      <c r="H112" s="393">
        <v>2.1607755357795684</v>
      </c>
      <c r="I112" s="393">
        <v>15.068833242489617</v>
      </c>
      <c r="J112" s="393">
        <v>10.649843571827077</v>
      </c>
      <c r="K112" s="393">
        <v>10.649843571827077</v>
      </c>
      <c r="L112" s="393">
        <v>0</v>
      </c>
      <c r="M112" s="393">
        <v>13.128917670000968</v>
      </c>
      <c r="N112" s="393">
        <v>6.7675489780616074</v>
      </c>
      <c r="O112" s="393">
        <v>0.21607755357795683</v>
      </c>
      <c r="P112" s="393">
        <v>0.44687157863140337</v>
      </c>
      <c r="Q112" s="393">
        <v>0.44687157863140337</v>
      </c>
    </row>
    <row r="113" spans="1:17" ht="15" customHeight="1" x14ac:dyDescent="0.2">
      <c r="A113" s="390">
        <v>2024</v>
      </c>
      <c r="B113" s="391" t="s">
        <v>617</v>
      </c>
      <c r="C113" s="391" t="s">
        <v>615</v>
      </c>
      <c r="D113" s="391" t="s">
        <v>1310</v>
      </c>
      <c r="E113" s="392">
        <v>96646</v>
      </c>
      <c r="F113" s="393">
        <v>3.747039671450179</v>
      </c>
      <c r="G113" s="393">
        <v>0.16299622570808311</v>
      </c>
      <c r="H113" s="393">
        <v>3.747039671450179</v>
      </c>
      <c r="I113" s="393">
        <v>38.509373242216441</v>
      </c>
      <c r="J113" s="393">
        <v>8.8310071431875397</v>
      </c>
      <c r="K113" s="393">
        <v>8.8310071431875397</v>
      </c>
      <c r="L113" s="393">
        <v>0</v>
      </c>
      <c r="M113" s="393">
        <v>10.666602184251907</v>
      </c>
      <c r="N113" s="393">
        <v>11.735728250981984</v>
      </c>
      <c r="O113" s="393">
        <v>0.37470396714501791</v>
      </c>
      <c r="P113" s="393">
        <v>1.0684524028040374</v>
      </c>
      <c r="Q113" s="393">
        <v>1.0684524028040374</v>
      </c>
    </row>
    <row r="114" spans="1:17" ht="15" customHeight="1" x14ac:dyDescent="0.2">
      <c r="A114" s="390">
        <v>2024</v>
      </c>
      <c r="B114" s="391" t="s">
        <v>617</v>
      </c>
      <c r="C114" s="391" t="s">
        <v>615</v>
      </c>
      <c r="D114" s="391" t="s">
        <v>477</v>
      </c>
      <c r="E114" s="392">
        <v>26596.543000000001</v>
      </c>
      <c r="F114" s="393">
        <v>6.8718977028287096</v>
      </c>
      <c r="G114" s="393">
        <v>0.298927550073049</v>
      </c>
      <c r="H114" s="393">
        <v>6.8718977028287096</v>
      </c>
      <c r="I114" s="393">
        <v>84.556217362264704</v>
      </c>
      <c r="J114" s="393">
        <v>11.498305179844314</v>
      </c>
      <c r="K114" s="393">
        <v>11.498305179844314</v>
      </c>
      <c r="L114" s="393">
        <v>0</v>
      </c>
      <c r="M114" s="393">
        <v>13.757245697102176</v>
      </c>
      <c r="N114" s="393">
        <v>21.522783605259523</v>
      </c>
      <c r="O114" s="393">
        <v>0.68718977028287098</v>
      </c>
      <c r="P114" s="393">
        <v>2.2716313907621228</v>
      </c>
      <c r="Q114" s="393">
        <v>2.2716313907621228</v>
      </c>
    </row>
    <row r="115" spans="1:17" ht="15" customHeight="1" x14ac:dyDescent="0.2">
      <c r="A115" s="390">
        <v>2024</v>
      </c>
      <c r="B115" s="391" t="s">
        <v>617</v>
      </c>
      <c r="C115" s="391" t="s">
        <v>615</v>
      </c>
      <c r="D115" s="391" t="s">
        <v>503</v>
      </c>
      <c r="E115" s="392">
        <v>9779.8279999999995</v>
      </c>
      <c r="F115" s="393">
        <v>2.8846497799604758</v>
      </c>
      <c r="G115" s="393">
        <v>0.12548226542828053</v>
      </c>
      <c r="H115" s="393">
        <v>2.8846497799604758</v>
      </c>
      <c r="I115" s="393">
        <v>11.855587002884816</v>
      </c>
      <c r="J115" s="393">
        <v>9.0467807636001876</v>
      </c>
      <c r="K115" s="393">
        <v>9.0467807636001876</v>
      </c>
      <c r="L115" s="393">
        <v>0</v>
      </c>
      <c r="M115" s="393">
        <v>159.81526551219</v>
      </c>
      <c r="N115" s="393">
        <v>9.0347231108361985</v>
      </c>
      <c r="O115" s="393">
        <v>0.28846497799604759</v>
      </c>
      <c r="P115" s="393">
        <v>0.30969138613063035</v>
      </c>
      <c r="Q115" s="393">
        <v>0</v>
      </c>
    </row>
    <row r="116" spans="1:17" ht="15" customHeight="1" x14ac:dyDescent="0.2">
      <c r="A116" s="390">
        <v>2024</v>
      </c>
      <c r="B116" s="391" t="s">
        <v>617</v>
      </c>
      <c r="C116" s="391" t="s">
        <v>615</v>
      </c>
      <c r="D116" s="391" t="s">
        <v>509</v>
      </c>
      <c r="E116" s="392">
        <v>107.45099999999999</v>
      </c>
      <c r="F116" s="393">
        <v>2.7335325459792275</v>
      </c>
      <c r="G116" s="393">
        <v>0.11890866575009633</v>
      </c>
      <c r="H116" s="393">
        <v>2.7335325459792275</v>
      </c>
      <c r="I116" s="393">
        <v>37.752015467522874</v>
      </c>
      <c r="J116" s="393">
        <v>3.2095614067379088E-4</v>
      </c>
      <c r="K116" s="393">
        <v>3.2095614067379088E-4</v>
      </c>
      <c r="L116" s="393">
        <v>0</v>
      </c>
      <c r="M116" s="393">
        <v>9.0613291122019621</v>
      </c>
      <c r="N116" s="393">
        <v>8.5614239340069354</v>
      </c>
      <c r="O116" s="393">
        <v>0.27335325459792281</v>
      </c>
      <c r="P116" s="393">
        <v>0</v>
      </c>
      <c r="Q116" s="393">
        <v>0</v>
      </c>
    </row>
    <row r="117" spans="1:17" ht="15" customHeight="1" x14ac:dyDescent="0.2">
      <c r="A117" s="390">
        <v>2024</v>
      </c>
      <c r="B117" s="391" t="s">
        <v>617</v>
      </c>
      <c r="C117" s="391" t="s">
        <v>615</v>
      </c>
      <c r="D117" s="391" t="s">
        <v>521</v>
      </c>
      <c r="E117" s="392">
        <v>192.37100000000001</v>
      </c>
      <c r="F117" s="393">
        <v>2.8497824751835981</v>
      </c>
      <c r="G117" s="393">
        <v>0.12396553767048674</v>
      </c>
      <c r="H117" s="393">
        <v>2.8497824751835981</v>
      </c>
      <c r="I117" s="393">
        <v>41.285464727438963</v>
      </c>
      <c r="J117" s="393">
        <v>2.9409537867902071</v>
      </c>
      <c r="K117" s="393">
        <v>2.9409537867902071</v>
      </c>
      <c r="L117" s="393">
        <v>0</v>
      </c>
      <c r="M117" s="393">
        <v>21.967925638974588</v>
      </c>
      <c r="N117" s="393">
        <v>8.9255187122750428</v>
      </c>
      <c r="O117" s="393">
        <v>0.28497824751835982</v>
      </c>
      <c r="P117" s="393">
        <v>0.43115834724847352</v>
      </c>
      <c r="Q117" s="393">
        <v>0.19278588628974014</v>
      </c>
    </row>
    <row r="118" spans="1:17" ht="15" customHeight="1" x14ac:dyDescent="0.2">
      <c r="A118" s="390">
        <v>2024</v>
      </c>
      <c r="B118" s="391" t="s">
        <v>617</v>
      </c>
      <c r="C118" s="391" t="s">
        <v>615</v>
      </c>
      <c r="D118" s="391" t="s">
        <v>533</v>
      </c>
      <c r="E118" s="392">
        <v>3169.873</v>
      </c>
      <c r="F118" s="393">
        <v>3.8915969786829629</v>
      </c>
      <c r="G118" s="393">
        <v>0.16928446857270843</v>
      </c>
      <c r="H118" s="393">
        <v>3.8915969786829629</v>
      </c>
      <c r="I118" s="393">
        <v>54.289804551671317</v>
      </c>
      <c r="J118" s="393">
        <v>1.2955498478861802</v>
      </c>
      <c r="K118" s="393">
        <v>1.2955498478861802</v>
      </c>
      <c r="L118" s="393">
        <v>0</v>
      </c>
      <c r="M118" s="393">
        <v>23.435735329940538</v>
      </c>
      <c r="N118" s="393">
        <v>12.188481737235008</v>
      </c>
      <c r="O118" s="393">
        <v>0.38915969786829629</v>
      </c>
      <c r="P118" s="393">
        <v>0.44485258904385755</v>
      </c>
      <c r="Q118" s="393">
        <v>0.20016221323320652</v>
      </c>
    </row>
    <row r="119" spans="1:17" ht="15" customHeight="1" x14ac:dyDescent="0.2">
      <c r="A119" s="390">
        <v>2024</v>
      </c>
      <c r="B119" s="391" t="s">
        <v>617</v>
      </c>
      <c r="C119" s="391" t="s">
        <v>615</v>
      </c>
      <c r="D119" s="391" t="s">
        <v>1618</v>
      </c>
      <c r="E119" s="392">
        <v>4737.183</v>
      </c>
      <c r="F119" s="393">
        <v>3.8384159501953166</v>
      </c>
      <c r="G119" s="393">
        <v>0.16697109383349598</v>
      </c>
      <c r="H119" s="393">
        <v>3.8384159501953166</v>
      </c>
      <c r="I119" s="393">
        <v>53.687223642198539</v>
      </c>
      <c r="J119" s="393">
        <v>0.39142378085655122</v>
      </c>
      <c r="K119" s="393">
        <v>0.39142378085655122</v>
      </c>
      <c r="L119" s="393">
        <v>0</v>
      </c>
      <c r="M119" s="393">
        <v>14.534012371264673</v>
      </c>
      <c r="N119" s="393">
        <v>12.021918756011711</v>
      </c>
      <c r="O119" s="393">
        <v>0.38384159501953169</v>
      </c>
      <c r="P119" s="393">
        <v>0.43124494898524507</v>
      </c>
      <c r="Q119" s="393">
        <v>0.19761510000395469</v>
      </c>
    </row>
    <row r="120" spans="1:17" ht="15" customHeight="1" x14ac:dyDescent="0.2">
      <c r="A120" s="390">
        <v>2024</v>
      </c>
      <c r="B120" s="391" t="s">
        <v>617</v>
      </c>
      <c r="C120" s="391" t="s">
        <v>615</v>
      </c>
      <c r="D120" s="391" t="s">
        <v>1613</v>
      </c>
      <c r="E120" s="392">
        <v>3345.5509999999999</v>
      </c>
      <c r="F120" s="393">
        <v>0</v>
      </c>
      <c r="G120" s="393">
        <v>0</v>
      </c>
      <c r="H120" s="393">
        <v>0</v>
      </c>
      <c r="I120" s="393">
        <v>0</v>
      </c>
      <c r="J120" s="393">
        <v>0</v>
      </c>
      <c r="K120" s="393">
        <v>0</v>
      </c>
      <c r="L120" s="393">
        <v>0</v>
      </c>
      <c r="M120" s="393">
        <v>0</v>
      </c>
      <c r="N120" s="393">
        <v>0</v>
      </c>
      <c r="O120" s="393">
        <v>0</v>
      </c>
      <c r="P120" s="393">
        <v>0</v>
      </c>
      <c r="Q120" s="393">
        <v>0</v>
      </c>
    </row>
    <row r="121" spans="1:17" ht="15" customHeight="1" x14ac:dyDescent="0.2">
      <c r="A121" s="390">
        <v>2024</v>
      </c>
      <c r="B121" s="391" t="s">
        <v>617</v>
      </c>
      <c r="C121" s="391" t="s">
        <v>615</v>
      </c>
      <c r="D121" s="391" t="s">
        <v>1314</v>
      </c>
      <c r="E121" s="392">
        <v>162.047</v>
      </c>
      <c r="F121" s="393">
        <v>2.8100224576358341</v>
      </c>
      <c r="G121" s="393">
        <v>0.12223597690715904</v>
      </c>
      <c r="H121" s="393">
        <v>2.8100224576358341</v>
      </c>
      <c r="I121" s="393">
        <v>38.025152668437059</v>
      </c>
      <c r="J121" s="393">
        <v>0.68621988550893265</v>
      </c>
      <c r="K121" s="393">
        <v>0.68621988550893265</v>
      </c>
      <c r="L121" s="393">
        <v>0</v>
      </c>
      <c r="M121" s="393">
        <v>19.174908774490735</v>
      </c>
      <c r="N121" s="393">
        <v>8.8009903373154508</v>
      </c>
      <c r="O121" s="393">
        <v>0.28100224576358346</v>
      </c>
      <c r="P121" s="393">
        <v>0.73873540976124208</v>
      </c>
      <c r="Q121" s="393">
        <v>0.54070563473538913</v>
      </c>
    </row>
    <row r="122" spans="1:17" ht="15" customHeight="1" x14ac:dyDescent="0.2">
      <c r="A122" s="390">
        <v>2024</v>
      </c>
      <c r="B122" s="391" t="s">
        <v>617</v>
      </c>
      <c r="C122" s="391" t="s">
        <v>615</v>
      </c>
      <c r="D122" s="391" t="s">
        <v>1888</v>
      </c>
      <c r="E122" s="392">
        <v>360.31799999999998</v>
      </c>
      <c r="F122" s="393">
        <v>3.8958366662354367</v>
      </c>
      <c r="G122" s="393">
        <v>0.16946889498124132</v>
      </c>
      <c r="H122" s="393">
        <v>3.8958366662354367</v>
      </c>
      <c r="I122" s="393">
        <v>55.252466552426462</v>
      </c>
      <c r="J122" s="393">
        <v>0.20748389449986293</v>
      </c>
      <c r="K122" s="393">
        <v>0.20748389449986293</v>
      </c>
      <c r="L122" s="393">
        <v>0</v>
      </c>
      <c r="M122" s="393">
        <v>11.582596540795629</v>
      </c>
      <c r="N122" s="393">
        <v>12.201760438649373</v>
      </c>
      <c r="O122" s="393">
        <v>0.38958366662354371</v>
      </c>
      <c r="P122" s="393">
        <v>0.26719862567544755</v>
      </c>
      <c r="Q122" s="393">
        <v>1.4197196272358834E-2</v>
      </c>
    </row>
    <row r="123" spans="1:17" ht="15" customHeight="1" x14ac:dyDescent="0.2">
      <c r="A123" s="390">
        <v>2024</v>
      </c>
      <c r="B123" s="391" t="s">
        <v>617</v>
      </c>
      <c r="C123" s="391" t="s">
        <v>615</v>
      </c>
      <c r="D123" s="391" t="s">
        <v>1769</v>
      </c>
      <c r="E123" s="392">
        <v>116.63</v>
      </c>
      <c r="F123" s="393">
        <v>5.10398108906218</v>
      </c>
      <c r="G123" s="393">
        <v>0.22202317737420477</v>
      </c>
      <c r="H123" s="393">
        <v>5.10398108906218</v>
      </c>
      <c r="I123" s="393">
        <v>87.977242290349821</v>
      </c>
      <c r="J123" s="393">
        <v>0.37579264499578841</v>
      </c>
      <c r="K123" s="393">
        <v>0.37579264499578841</v>
      </c>
      <c r="L123" s="393">
        <v>0</v>
      </c>
      <c r="M123" s="393">
        <v>12.653857519888193</v>
      </c>
      <c r="N123" s="393">
        <v>15.985668770942743</v>
      </c>
      <c r="O123" s="393">
        <v>0.51039810890621795</v>
      </c>
      <c r="P123" s="393">
        <v>0.36592063182488466</v>
      </c>
      <c r="Q123" s="393">
        <v>2.7296977144476979E-2</v>
      </c>
    </row>
    <row r="124" spans="1:17" ht="15" customHeight="1" x14ac:dyDescent="0.2">
      <c r="A124" s="390">
        <v>2024</v>
      </c>
      <c r="B124" s="391" t="s">
        <v>617</v>
      </c>
      <c r="C124" s="391" t="s">
        <v>615</v>
      </c>
      <c r="D124" s="391" t="s">
        <v>573</v>
      </c>
      <c r="E124" s="392">
        <v>94.492000000000004</v>
      </c>
      <c r="F124" s="393">
        <v>2.9260674588198787</v>
      </c>
      <c r="G124" s="393">
        <v>0.12728393445866529</v>
      </c>
      <c r="H124" s="393">
        <v>2.9260674588198787</v>
      </c>
      <c r="I124" s="393">
        <v>47.419235796307412</v>
      </c>
      <c r="J124" s="393">
        <v>0.45624604279671827</v>
      </c>
      <c r="K124" s="393">
        <v>0.45624604279671827</v>
      </c>
      <c r="L124" s="393">
        <v>0</v>
      </c>
      <c r="M124" s="393">
        <v>25.227060420220123</v>
      </c>
      <c r="N124" s="393">
        <v>9.1644432810238996</v>
      </c>
      <c r="O124" s="393">
        <v>0.29260674588198793</v>
      </c>
      <c r="P124" s="393">
        <v>0.21823254729661876</v>
      </c>
      <c r="Q124" s="393">
        <v>3.4085902998734076E-2</v>
      </c>
    </row>
    <row r="125" spans="1:17" ht="15" customHeight="1" x14ac:dyDescent="0.2">
      <c r="A125" s="390">
        <v>2024</v>
      </c>
      <c r="B125" s="391" t="s">
        <v>617</v>
      </c>
      <c r="C125" s="391" t="s">
        <v>615</v>
      </c>
      <c r="D125" s="391" t="s">
        <v>582</v>
      </c>
      <c r="E125" s="392">
        <v>250.59899999999999</v>
      </c>
      <c r="F125" s="393">
        <v>5.0634048412028383</v>
      </c>
      <c r="G125" s="393">
        <v>0.22025811059232361</v>
      </c>
      <c r="H125" s="393">
        <v>5.0634048412028383</v>
      </c>
      <c r="I125" s="393">
        <v>66.984430095141647</v>
      </c>
      <c r="J125" s="393">
        <v>0.95264139886459254</v>
      </c>
      <c r="K125" s="393">
        <v>0.95264139886459254</v>
      </c>
      <c r="L125" s="393">
        <v>0</v>
      </c>
      <c r="M125" s="393">
        <v>27.123947904903808</v>
      </c>
      <c r="N125" s="393">
        <v>15.8585839626473</v>
      </c>
      <c r="O125" s="393">
        <v>0.50634048412028376</v>
      </c>
      <c r="P125" s="393">
        <v>2.4303656900533204</v>
      </c>
      <c r="Q125" s="393">
        <v>2.1074224033306801</v>
      </c>
    </row>
    <row r="126" spans="1:17" ht="15" customHeight="1" x14ac:dyDescent="0.2">
      <c r="A126" s="390">
        <v>2024</v>
      </c>
      <c r="B126" s="391" t="s">
        <v>617</v>
      </c>
      <c r="C126" s="391" t="s">
        <v>615</v>
      </c>
      <c r="D126" s="391" t="s">
        <v>1778</v>
      </c>
      <c r="E126" s="392">
        <v>151.93899999999999</v>
      </c>
      <c r="F126" s="393">
        <v>5.2905917527478463</v>
      </c>
      <c r="G126" s="393">
        <v>0.23014074124453104</v>
      </c>
      <c r="H126" s="393">
        <v>5.2905917527478463</v>
      </c>
      <c r="I126" s="393">
        <v>68.850025205785215</v>
      </c>
      <c r="J126" s="393">
        <v>0.8015681636790094</v>
      </c>
      <c r="K126" s="393">
        <v>0.8015681636790094</v>
      </c>
      <c r="L126" s="393">
        <v>0</v>
      </c>
      <c r="M126" s="393">
        <v>23.748287859330851</v>
      </c>
      <c r="N126" s="393">
        <v>16.570133369606232</v>
      </c>
      <c r="O126" s="393">
        <v>0.52905917527478463</v>
      </c>
      <c r="P126" s="393">
        <v>2.5971844015149439</v>
      </c>
      <c r="Q126" s="393">
        <v>2.2592742182786516</v>
      </c>
    </row>
    <row r="127" spans="1:17" ht="15" customHeight="1" x14ac:dyDescent="0.2">
      <c r="A127" s="390">
        <v>2024</v>
      </c>
      <c r="B127" s="391" t="s">
        <v>617</v>
      </c>
      <c r="C127" s="391" t="s">
        <v>615</v>
      </c>
      <c r="D127" s="391" t="s">
        <v>585</v>
      </c>
      <c r="E127" s="392">
        <v>313.98599999999999</v>
      </c>
      <c r="F127" s="393">
        <v>5.1654518223356778</v>
      </c>
      <c r="G127" s="393">
        <v>0.22469715427160225</v>
      </c>
      <c r="H127" s="393">
        <v>5.1654518223356778</v>
      </c>
      <c r="I127" s="393">
        <v>68.815235376179515</v>
      </c>
      <c r="J127" s="393">
        <v>0.87381137261666764</v>
      </c>
      <c r="K127" s="393">
        <v>0.87381137261666764</v>
      </c>
      <c r="L127" s="393">
        <v>0</v>
      </c>
      <c r="M127" s="393">
        <v>25.013616475243673</v>
      </c>
      <c r="N127" s="393">
        <v>16.178195107555361</v>
      </c>
      <c r="O127" s="393">
        <v>0.51654518223356782</v>
      </c>
      <c r="P127" s="393">
        <v>2.4441789576774888</v>
      </c>
      <c r="Q127" s="393">
        <v>2.108592290438978</v>
      </c>
    </row>
    <row r="128" spans="1:17" ht="15" customHeight="1" x14ac:dyDescent="0.2">
      <c r="A128" s="390">
        <v>2024</v>
      </c>
      <c r="B128" s="391" t="s">
        <v>617</v>
      </c>
      <c r="C128" s="391" t="s">
        <v>615</v>
      </c>
      <c r="D128" s="391" t="s">
        <v>594</v>
      </c>
      <c r="E128" s="392">
        <v>237.04</v>
      </c>
      <c r="F128" s="393">
        <v>5.3425604649076526</v>
      </c>
      <c r="G128" s="393">
        <v>0.23240138022348295</v>
      </c>
      <c r="H128" s="393">
        <v>5.3425604649076526</v>
      </c>
      <c r="I128" s="393">
        <v>73.871383988808219</v>
      </c>
      <c r="J128" s="393">
        <v>1.1155875992883353</v>
      </c>
      <c r="K128" s="393">
        <v>1.1155875992883353</v>
      </c>
      <c r="L128" s="393">
        <v>0</v>
      </c>
      <c r="M128" s="393">
        <v>16.785015933854961</v>
      </c>
      <c r="N128" s="393">
        <v>16.732899376090771</v>
      </c>
      <c r="O128" s="393">
        <v>0.53425604649076519</v>
      </c>
      <c r="P128" s="393">
        <v>0.76189429242819784</v>
      </c>
      <c r="Q128" s="393">
        <v>0.40293330165744012</v>
      </c>
    </row>
    <row r="129" spans="1:17" ht="15" customHeight="1" x14ac:dyDescent="0.2">
      <c r="A129" s="390">
        <v>2024</v>
      </c>
      <c r="B129" s="391" t="s">
        <v>617</v>
      </c>
      <c r="C129" s="391" t="s">
        <v>615</v>
      </c>
      <c r="D129" s="391" t="s">
        <v>597</v>
      </c>
      <c r="E129" s="392">
        <v>2169.683</v>
      </c>
      <c r="F129" s="393">
        <v>3.2083331775841497</v>
      </c>
      <c r="G129" s="393">
        <v>0.13956249322491029</v>
      </c>
      <c r="H129" s="393">
        <v>3.2083331775841497</v>
      </c>
      <c r="I129" s="393">
        <v>31.936012081710601</v>
      </c>
      <c r="J129" s="393">
        <v>0.3304901492125375</v>
      </c>
      <c r="K129" s="393">
        <v>0.3304901492125375</v>
      </c>
      <c r="L129" s="393">
        <v>0</v>
      </c>
      <c r="M129" s="393">
        <v>12.02167542414325</v>
      </c>
      <c r="N129" s="393">
        <v>10.048499512193539</v>
      </c>
      <c r="O129" s="393">
        <v>0.32083331775841495</v>
      </c>
      <c r="P129" s="393">
        <v>0.70367532695798418</v>
      </c>
      <c r="Q129" s="393">
        <v>0.34108550054991904</v>
      </c>
    </row>
    <row r="130" spans="1:17" ht="15" customHeight="1" x14ac:dyDescent="0.2">
      <c r="A130" s="390">
        <v>2024</v>
      </c>
      <c r="B130" s="391" t="s">
        <v>617</v>
      </c>
      <c r="C130" s="391" t="s">
        <v>615</v>
      </c>
      <c r="D130" s="391" t="s">
        <v>609</v>
      </c>
      <c r="E130" s="392">
        <v>50751.055999999997</v>
      </c>
      <c r="F130" s="393">
        <v>1.810764798660631</v>
      </c>
      <c r="G130" s="393">
        <v>7.8768268741737521E-2</v>
      </c>
      <c r="H130" s="393">
        <v>1.810764798660631</v>
      </c>
      <c r="I130" s="393">
        <v>25.644822931501956</v>
      </c>
      <c r="J130" s="393">
        <v>0.52536849162736632</v>
      </c>
      <c r="K130" s="393">
        <v>0.52536849162736632</v>
      </c>
      <c r="L130" s="393">
        <v>0</v>
      </c>
      <c r="M130" s="393">
        <v>6.9807211854828406</v>
      </c>
      <c r="N130" s="393">
        <v>5.6713153494051012</v>
      </c>
      <c r="O130" s="393">
        <v>0.18107647986606309</v>
      </c>
      <c r="P130" s="393">
        <v>0.26939280373781388</v>
      </c>
      <c r="Q130" s="393">
        <v>5.9888091015970195E-2</v>
      </c>
    </row>
    <row r="131" spans="1:17" ht="15" customHeight="1" x14ac:dyDescent="0.2">
      <c r="A131" s="390">
        <v>2024</v>
      </c>
      <c r="B131" s="391" t="s">
        <v>617</v>
      </c>
      <c r="C131" s="391" t="s">
        <v>615</v>
      </c>
      <c r="D131" s="391" t="s">
        <v>1490</v>
      </c>
      <c r="E131" s="392">
        <v>1880.6179999999999</v>
      </c>
      <c r="F131" s="393">
        <v>4.5612351010580516</v>
      </c>
      <c r="G131" s="393">
        <v>0.19841372689602513</v>
      </c>
      <c r="H131" s="393">
        <v>4.5612351010580516</v>
      </c>
      <c r="I131" s="393">
        <v>55.926331067743156</v>
      </c>
      <c r="J131" s="393">
        <v>7.6835170139840736</v>
      </c>
      <c r="K131" s="393">
        <v>7.6835170139840736</v>
      </c>
      <c r="L131" s="393">
        <v>0</v>
      </c>
      <c r="M131" s="393">
        <v>9.1947212069593078</v>
      </c>
      <c r="N131" s="393">
        <v>14.285788336513809</v>
      </c>
      <c r="O131" s="393">
        <v>0.45612351010580515</v>
      </c>
      <c r="P131" s="393">
        <v>1.5036651709912539</v>
      </c>
      <c r="Q131" s="393">
        <v>1.5036651709912539</v>
      </c>
    </row>
    <row r="132" spans="1:17" ht="15" customHeight="1" x14ac:dyDescent="0.2">
      <c r="A132" s="390">
        <v>2024</v>
      </c>
      <c r="B132" s="391" t="s">
        <v>617</v>
      </c>
      <c r="C132" s="391" t="s">
        <v>615</v>
      </c>
      <c r="D132" s="391" t="s">
        <v>177</v>
      </c>
      <c r="E132" s="392">
        <v>1749.7429999999999</v>
      </c>
      <c r="F132" s="393">
        <v>2.8961658653265991</v>
      </c>
      <c r="G132" s="393">
        <v>0.1259832151417071</v>
      </c>
      <c r="H132" s="393">
        <v>2.8961658653265991</v>
      </c>
      <c r="I132" s="393">
        <v>34.900161125505342</v>
      </c>
      <c r="J132" s="393">
        <v>1.5010571346968384</v>
      </c>
      <c r="K132" s="393">
        <v>1.5010571346968384</v>
      </c>
      <c r="L132" s="393">
        <v>0</v>
      </c>
      <c r="M132" s="393">
        <v>18.075205844610153</v>
      </c>
      <c r="N132" s="393">
        <v>9.070791490202911</v>
      </c>
      <c r="O132" s="393">
        <v>0.28961658653265993</v>
      </c>
      <c r="P132" s="393">
        <v>0.54649445548955711</v>
      </c>
      <c r="Q132" s="393">
        <v>0.35671295941066833</v>
      </c>
    </row>
    <row r="133" spans="1:17" ht="15" customHeight="1" x14ac:dyDescent="0.2">
      <c r="A133" s="390">
        <v>2024</v>
      </c>
      <c r="B133" s="391" t="s">
        <v>617</v>
      </c>
      <c r="C133" s="391" t="s">
        <v>615</v>
      </c>
      <c r="D133" s="391" t="s">
        <v>1491</v>
      </c>
      <c r="E133" s="392">
        <v>296.01600000000002</v>
      </c>
      <c r="F133" s="393">
        <v>1.2001164455735198</v>
      </c>
      <c r="G133" s="393">
        <v>5.2205065382448249E-2</v>
      </c>
      <c r="H133" s="393">
        <v>1.2001164455735198</v>
      </c>
      <c r="I133" s="393">
        <v>9.0364609296582952</v>
      </c>
      <c r="J133" s="393">
        <v>4.9798365196243113</v>
      </c>
      <c r="K133" s="393">
        <v>4.9798365196243113</v>
      </c>
      <c r="L133" s="393">
        <v>0</v>
      </c>
      <c r="M133" s="393">
        <v>21.62827207637141</v>
      </c>
      <c r="N133" s="393">
        <v>3.7587647075362738</v>
      </c>
      <c r="O133" s="393">
        <v>0.12001164455735198</v>
      </c>
      <c r="P133" s="393">
        <v>0.28489194990986838</v>
      </c>
      <c r="Q133" s="393">
        <v>8.1153943205515916E-2</v>
      </c>
    </row>
    <row r="134" spans="1:17" ht="15" customHeight="1" x14ac:dyDescent="0.2">
      <c r="A134" s="390">
        <v>2024</v>
      </c>
      <c r="B134" s="391" t="s">
        <v>617</v>
      </c>
      <c r="C134" s="391" t="s">
        <v>615</v>
      </c>
      <c r="D134" s="391" t="s">
        <v>214</v>
      </c>
      <c r="E134" s="392">
        <v>759.59799999999996</v>
      </c>
      <c r="F134" s="393">
        <v>3.5418821040477333</v>
      </c>
      <c r="G134" s="393">
        <v>0.15407187152607565</v>
      </c>
      <c r="H134" s="393">
        <v>3.5418821040477333</v>
      </c>
      <c r="I134" s="393">
        <v>60.446876850618217</v>
      </c>
      <c r="J134" s="393">
        <v>1.3310245774088927E-2</v>
      </c>
      <c r="K134" s="393">
        <v>1.3310245774088927E-2</v>
      </c>
      <c r="L134" s="393">
        <v>0</v>
      </c>
      <c r="M134" s="393">
        <v>17.588034533044322</v>
      </c>
      <c r="N134" s="393">
        <v>11.093174749877447</v>
      </c>
      <c r="O134" s="393">
        <v>0.35418821040477333</v>
      </c>
      <c r="P134" s="393">
        <v>0.25949361563925394</v>
      </c>
      <c r="Q134" s="393">
        <v>4.3556872028204657E-2</v>
      </c>
    </row>
    <row r="135" spans="1:17" ht="15" customHeight="1" x14ac:dyDescent="0.2">
      <c r="A135" s="390">
        <v>2024</v>
      </c>
      <c r="B135" s="391" t="s">
        <v>617</v>
      </c>
      <c r="C135" s="391" t="s">
        <v>615</v>
      </c>
      <c r="D135" s="391" t="s">
        <v>226</v>
      </c>
      <c r="E135" s="392">
        <v>61813.313000000002</v>
      </c>
      <c r="F135" s="393">
        <v>1.1239947599715678</v>
      </c>
      <c r="G135" s="393">
        <v>4.8893772058763135E-2</v>
      </c>
      <c r="H135" s="393">
        <v>1.1239947599715678</v>
      </c>
      <c r="I135" s="393">
        <v>10.873644706401791</v>
      </c>
      <c r="J135" s="393">
        <v>0.58270286778785185</v>
      </c>
      <c r="K135" s="393">
        <v>0.58270286778785185</v>
      </c>
      <c r="L135" s="393">
        <v>0</v>
      </c>
      <c r="M135" s="393">
        <v>5.4255758084972738</v>
      </c>
      <c r="N135" s="393">
        <v>3.5203515882309455</v>
      </c>
      <c r="O135" s="393">
        <v>0.1123994759971568</v>
      </c>
      <c r="P135" s="393">
        <v>0</v>
      </c>
      <c r="Q135" s="393">
        <v>0</v>
      </c>
    </row>
    <row r="136" spans="1:17" ht="15" customHeight="1" x14ac:dyDescent="0.2">
      <c r="A136" s="390">
        <v>2024</v>
      </c>
      <c r="B136" s="391" t="s">
        <v>617</v>
      </c>
      <c r="C136" s="391" t="s">
        <v>615</v>
      </c>
      <c r="D136" s="391" t="s">
        <v>277</v>
      </c>
      <c r="E136" s="392">
        <v>99.352000000000004</v>
      </c>
      <c r="F136" s="393">
        <v>1.9285686158617443</v>
      </c>
      <c r="G136" s="393">
        <v>8.389273478998592E-2</v>
      </c>
      <c r="H136" s="393">
        <v>1.9285686158617443</v>
      </c>
      <c r="I136" s="393">
        <v>26.695891811716422</v>
      </c>
      <c r="J136" s="393">
        <v>2.5786526274298756</v>
      </c>
      <c r="K136" s="393">
        <v>2.5786526274298756</v>
      </c>
      <c r="L136" s="393">
        <v>0</v>
      </c>
      <c r="M136" s="393">
        <v>17.632498874449933</v>
      </c>
      <c r="N136" s="393">
        <v>6.0402769048789864</v>
      </c>
      <c r="O136" s="393">
        <v>0.19285686158617443</v>
      </c>
      <c r="P136" s="393">
        <v>0.29520091278500282</v>
      </c>
      <c r="Q136" s="393">
        <v>0.14031727283379802</v>
      </c>
    </row>
    <row r="137" spans="1:17" ht="15" customHeight="1" x14ac:dyDescent="0.2">
      <c r="A137" s="390">
        <v>2024</v>
      </c>
      <c r="B137" s="391" t="s">
        <v>617</v>
      </c>
      <c r="C137" s="391" t="s">
        <v>615</v>
      </c>
      <c r="D137" s="391" t="s">
        <v>280</v>
      </c>
      <c r="E137" s="392">
        <v>473.76900000000001</v>
      </c>
      <c r="F137" s="393">
        <v>1.8929401590899995</v>
      </c>
      <c r="G137" s="393">
        <v>8.2342896920415021E-2</v>
      </c>
      <c r="H137" s="393">
        <v>1.8929401590899995</v>
      </c>
      <c r="I137" s="393">
        <v>26.14149274682957</v>
      </c>
      <c r="J137" s="393">
        <v>2.4272979177544753</v>
      </c>
      <c r="K137" s="393">
        <v>2.4272979177544753</v>
      </c>
      <c r="L137" s="393">
        <v>0</v>
      </c>
      <c r="M137" s="393">
        <v>16.7819799928855</v>
      </c>
      <c r="N137" s="393">
        <v>5.9286885782698802</v>
      </c>
      <c r="O137" s="393">
        <v>0.18929401590899997</v>
      </c>
      <c r="P137" s="393">
        <v>0.28835825463075676</v>
      </c>
      <c r="Q137" s="393">
        <v>0.13528056984508696</v>
      </c>
    </row>
    <row r="138" spans="1:17" ht="15" customHeight="1" x14ac:dyDescent="0.2">
      <c r="A138" s="390">
        <v>2024</v>
      </c>
      <c r="B138" s="391" t="s">
        <v>617</v>
      </c>
      <c r="C138" s="391" t="s">
        <v>615</v>
      </c>
      <c r="D138" s="391" t="s">
        <v>387</v>
      </c>
      <c r="E138" s="392">
        <v>945.95699999999999</v>
      </c>
      <c r="F138" s="393">
        <v>1.186750003953446</v>
      </c>
      <c r="G138" s="393">
        <v>5.1623625171975156E-2</v>
      </c>
      <c r="H138" s="393">
        <v>1.186750003953446</v>
      </c>
      <c r="I138" s="393">
        <v>6.2093317568657884</v>
      </c>
      <c r="J138" s="393">
        <v>4.0010601412786411</v>
      </c>
      <c r="K138" s="393">
        <v>4.0010601412786411</v>
      </c>
      <c r="L138" s="393">
        <v>0</v>
      </c>
      <c r="M138" s="393">
        <v>24.525239082312723</v>
      </c>
      <c r="N138" s="393">
        <v>3.7169010123822113</v>
      </c>
      <c r="O138" s="393">
        <v>0.11867500039534462</v>
      </c>
      <c r="P138" s="393">
        <v>0</v>
      </c>
      <c r="Q138" s="393">
        <v>0</v>
      </c>
    </row>
    <row r="139" spans="1:17" ht="15" customHeight="1" x14ac:dyDescent="0.2">
      <c r="A139" s="390">
        <v>2024</v>
      </c>
      <c r="B139" s="391" t="s">
        <v>617</v>
      </c>
      <c r="C139" s="391" t="s">
        <v>615</v>
      </c>
      <c r="D139" s="391" t="s">
        <v>393</v>
      </c>
      <c r="E139" s="392">
        <v>4321.0749999999998</v>
      </c>
      <c r="F139" s="393">
        <v>0.61402088344227068</v>
      </c>
      <c r="G139" s="393">
        <v>2.6709908429738898E-2</v>
      </c>
      <c r="H139" s="393">
        <v>0.61402088344227068</v>
      </c>
      <c r="I139" s="393">
        <v>3.9977392807867491</v>
      </c>
      <c r="J139" s="393">
        <v>9.5589314006638631E-4</v>
      </c>
      <c r="K139" s="393">
        <v>9.5589314006638631E-4</v>
      </c>
      <c r="L139" s="393">
        <v>0</v>
      </c>
      <c r="M139" s="393">
        <v>1.2084483301213356</v>
      </c>
      <c r="N139" s="393">
        <v>1.9231134069412006</v>
      </c>
      <c r="O139" s="393">
        <v>6.1402088344227071E-2</v>
      </c>
      <c r="P139" s="393">
        <v>0</v>
      </c>
      <c r="Q139" s="393">
        <v>0</v>
      </c>
    </row>
    <row r="140" spans="1:17" ht="15" customHeight="1" x14ac:dyDescent="0.2">
      <c r="A140" s="390">
        <v>2024</v>
      </c>
      <c r="B140" s="391" t="s">
        <v>617</v>
      </c>
      <c r="C140" s="391" t="s">
        <v>615</v>
      </c>
      <c r="D140" s="391" t="s">
        <v>414</v>
      </c>
      <c r="E140" s="392">
        <v>99.352000000000004</v>
      </c>
      <c r="F140" s="393">
        <v>1.5405858535504169</v>
      </c>
      <c r="G140" s="393">
        <v>6.7015484629442998E-2</v>
      </c>
      <c r="H140" s="393">
        <v>1.5405858535504169</v>
      </c>
      <c r="I140" s="393">
        <v>8.3508934595464908</v>
      </c>
      <c r="J140" s="393">
        <v>0.10839212006758295</v>
      </c>
      <c r="K140" s="393">
        <v>0.10839212006758295</v>
      </c>
      <c r="L140" s="393">
        <v>0</v>
      </c>
      <c r="M140" s="393">
        <v>16.713453976826639</v>
      </c>
      <c r="N140" s="393">
        <v>4.8251148933198955</v>
      </c>
      <c r="O140" s="393">
        <v>0.15405858535504166</v>
      </c>
      <c r="P140" s="393">
        <v>0</v>
      </c>
      <c r="Q140" s="393">
        <v>0</v>
      </c>
    </row>
    <row r="141" spans="1:17" ht="15" customHeight="1" x14ac:dyDescent="0.2">
      <c r="A141" s="390">
        <v>2024</v>
      </c>
      <c r="B141" s="391" t="s">
        <v>617</v>
      </c>
      <c r="C141" s="391" t="s">
        <v>615</v>
      </c>
      <c r="D141" s="391" t="s">
        <v>423</v>
      </c>
      <c r="E141" s="392">
        <v>29268.664000000001</v>
      </c>
      <c r="F141" s="393">
        <v>0.97168353313402012</v>
      </c>
      <c r="G141" s="393">
        <v>4.2268233691329746E-2</v>
      </c>
      <c r="H141" s="393">
        <v>0.97168353313402012</v>
      </c>
      <c r="I141" s="393">
        <v>5.7470255763989782</v>
      </c>
      <c r="J141" s="393">
        <v>0.76827453298715309</v>
      </c>
      <c r="K141" s="393">
        <v>0.76827453298715309</v>
      </c>
      <c r="L141" s="393">
        <v>0</v>
      </c>
      <c r="M141" s="393">
        <v>10.790055394840195</v>
      </c>
      <c r="N141" s="393">
        <v>3.0433128257757418</v>
      </c>
      <c r="O141" s="393">
        <v>9.7168353313401998E-2</v>
      </c>
      <c r="P141" s="393">
        <v>0</v>
      </c>
      <c r="Q141" s="393">
        <v>0</v>
      </c>
    </row>
    <row r="142" spans="1:17" ht="15" customHeight="1" x14ac:dyDescent="0.2">
      <c r="A142" s="390">
        <v>2024</v>
      </c>
      <c r="B142" s="391" t="s">
        <v>617</v>
      </c>
      <c r="C142" s="391" t="s">
        <v>615</v>
      </c>
      <c r="D142" s="391" t="s">
        <v>1716</v>
      </c>
      <c r="E142" s="392">
        <v>363.60199999999998</v>
      </c>
      <c r="F142" s="393">
        <v>2.047026184268629</v>
      </c>
      <c r="G142" s="393">
        <v>8.9045639015685296E-2</v>
      </c>
      <c r="H142" s="393">
        <v>2.047026184268629</v>
      </c>
      <c r="I142" s="393">
        <v>21.542352574756464</v>
      </c>
      <c r="J142" s="393">
        <v>4.2718045514460039</v>
      </c>
      <c r="K142" s="393">
        <v>4.2718045514460039</v>
      </c>
      <c r="L142" s="393">
        <v>0</v>
      </c>
      <c r="M142" s="393">
        <v>20.352902898955506</v>
      </c>
      <c r="N142" s="393">
        <v>6.4112860091293404</v>
      </c>
      <c r="O142" s="393">
        <v>0.20470261842686288</v>
      </c>
      <c r="P142" s="393">
        <v>0.38489824539676898</v>
      </c>
      <c r="Q142" s="393">
        <v>0.14786863713812082</v>
      </c>
    </row>
    <row r="143" spans="1:17" ht="15" customHeight="1" x14ac:dyDescent="0.2">
      <c r="A143" s="390">
        <v>2024</v>
      </c>
      <c r="B143" s="391" t="s">
        <v>617</v>
      </c>
      <c r="C143" s="391" t="s">
        <v>615</v>
      </c>
      <c r="D143" s="391" t="s">
        <v>1324</v>
      </c>
      <c r="E143" s="392">
        <v>379491.97</v>
      </c>
      <c r="F143" s="393">
        <v>0</v>
      </c>
      <c r="G143" s="393">
        <v>0</v>
      </c>
      <c r="H143" s="393">
        <v>0</v>
      </c>
      <c r="I143" s="393">
        <v>0</v>
      </c>
      <c r="J143" s="393">
        <v>0</v>
      </c>
      <c r="K143" s="393">
        <v>0</v>
      </c>
      <c r="L143" s="393">
        <v>0</v>
      </c>
      <c r="M143" s="393">
        <v>0</v>
      </c>
      <c r="N143" s="393">
        <v>0</v>
      </c>
      <c r="O143" s="393">
        <v>0</v>
      </c>
      <c r="P143" s="393">
        <v>0</v>
      </c>
      <c r="Q143" s="393">
        <v>0</v>
      </c>
    </row>
    <row r="144" spans="1:17" ht="15" customHeight="1" x14ac:dyDescent="0.2">
      <c r="A144" s="390">
        <v>2024</v>
      </c>
      <c r="B144" s="391" t="s">
        <v>617</v>
      </c>
      <c r="C144" s="391" t="s">
        <v>615</v>
      </c>
      <c r="D144" s="391" t="s">
        <v>441</v>
      </c>
      <c r="E144" s="392">
        <v>215.982</v>
      </c>
      <c r="F144" s="393">
        <v>1.6876539973166467</v>
      </c>
      <c r="G144" s="393">
        <v>7.3412948883274071E-2</v>
      </c>
      <c r="H144" s="393">
        <v>1.6876539973166467</v>
      </c>
      <c r="I144" s="393">
        <v>15.240685499031585</v>
      </c>
      <c r="J144" s="393">
        <v>5.9901547713961811</v>
      </c>
      <c r="K144" s="393">
        <v>5.9901547713961811</v>
      </c>
      <c r="L144" s="393">
        <v>0</v>
      </c>
      <c r="M144" s="393">
        <v>23.866009096943678</v>
      </c>
      <c r="N144" s="393">
        <v>5.2857323195957333</v>
      </c>
      <c r="O144" s="393">
        <v>0.16876539973166468</v>
      </c>
      <c r="P144" s="393">
        <v>0.32622076002394185</v>
      </c>
      <c r="Q144" s="393">
        <v>0.12535718218843053</v>
      </c>
    </row>
    <row r="145" spans="1:17" ht="15" customHeight="1" x14ac:dyDescent="0.2">
      <c r="A145" s="390">
        <v>2024</v>
      </c>
      <c r="B145" s="391" t="s">
        <v>617</v>
      </c>
      <c r="C145" s="391" t="s">
        <v>615</v>
      </c>
      <c r="D145" s="391" t="s">
        <v>450</v>
      </c>
      <c r="E145" s="392">
        <v>3768.4810000000002</v>
      </c>
      <c r="F145" s="393">
        <v>1.0504751587098278</v>
      </c>
      <c r="G145" s="393">
        <v>4.5695669403877585E-2</v>
      </c>
      <c r="H145" s="393">
        <v>1.0504751587098278</v>
      </c>
      <c r="I145" s="393">
        <v>6.2121611047608836</v>
      </c>
      <c r="J145" s="393">
        <v>7.0854851122222193</v>
      </c>
      <c r="K145" s="393">
        <v>7.0854851122222193</v>
      </c>
      <c r="L145" s="393">
        <v>0</v>
      </c>
      <c r="M145" s="393">
        <v>8.811037499037278</v>
      </c>
      <c r="N145" s="393">
        <v>3.2900881970791862</v>
      </c>
      <c r="O145" s="393">
        <v>0.10504751587098277</v>
      </c>
      <c r="P145" s="393">
        <v>0.19257614037152052</v>
      </c>
      <c r="Q145" s="393">
        <v>0.19257614037152052</v>
      </c>
    </row>
    <row r="146" spans="1:17" ht="15" customHeight="1" x14ac:dyDescent="0.2">
      <c r="A146" s="390">
        <v>2024</v>
      </c>
      <c r="B146" s="391" t="s">
        <v>617</v>
      </c>
      <c r="C146" s="391" t="s">
        <v>615</v>
      </c>
      <c r="D146" s="391" t="s">
        <v>504</v>
      </c>
      <c r="E146" s="392">
        <v>242.98</v>
      </c>
      <c r="F146" s="393">
        <v>3.0633453863666804</v>
      </c>
      <c r="G146" s="393">
        <v>0.13325552430695078</v>
      </c>
      <c r="H146" s="393">
        <v>3.0633453863666804</v>
      </c>
      <c r="I146" s="393">
        <v>30.795349637022223</v>
      </c>
      <c r="J146" s="393">
        <v>0.26441090304241999</v>
      </c>
      <c r="K146" s="393">
        <v>0.26441090304241999</v>
      </c>
      <c r="L146" s="393">
        <v>0</v>
      </c>
      <c r="M146" s="393">
        <v>14.828464177291341</v>
      </c>
      <c r="N146" s="393">
        <v>9.5943977501004554</v>
      </c>
      <c r="O146" s="393">
        <v>0.30633453863666804</v>
      </c>
      <c r="P146" s="393">
        <v>0</v>
      </c>
      <c r="Q146" s="393">
        <v>0</v>
      </c>
    </row>
    <row r="147" spans="1:17" ht="15" customHeight="1" x14ac:dyDescent="0.2">
      <c r="A147" s="390">
        <v>2024</v>
      </c>
      <c r="B147" s="391" t="s">
        <v>617</v>
      </c>
      <c r="C147" s="391" t="s">
        <v>615</v>
      </c>
      <c r="D147" s="391" t="s">
        <v>519</v>
      </c>
      <c r="E147" s="392">
        <v>232.30600000000001</v>
      </c>
      <c r="F147" s="393">
        <v>2.0631062609767077</v>
      </c>
      <c r="G147" s="393">
        <v>8.97451223524868E-2</v>
      </c>
      <c r="H147" s="393">
        <v>2.0631062609767077</v>
      </c>
      <c r="I147" s="393">
        <v>11.670669203759653</v>
      </c>
      <c r="J147" s="393">
        <v>2.5208609127393569</v>
      </c>
      <c r="K147" s="393">
        <v>2.5208609127393569</v>
      </c>
      <c r="L147" s="393">
        <v>0</v>
      </c>
      <c r="M147" s="393">
        <v>25.920553803533959</v>
      </c>
      <c r="N147" s="393">
        <v>6.4616488093790503</v>
      </c>
      <c r="O147" s="393">
        <v>0.20631062609767073</v>
      </c>
      <c r="P147" s="393">
        <v>0</v>
      </c>
      <c r="Q147" s="393">
        <v>0</v>
      </c>
    </row>
    <row r="148" spans="1:17" ht="15" customHeight="1" x14ac:dyDescent="0.2">
      <c r="A148" s="390">
        <v>2024</v>
      </c>
      <c r="B148" s="391" t="s">
        <v>617</v>
      </c>
      <c r="C148" s="391" t="s">
        <v>615</v>
      </c>
      <c r="D148" s="391" t="s">
        <v>540</v>
      </c>
      <c r="E148" s="392">
        <v>10466.846</v>
      </c>
      <c r="F148" s="393">
        <v>1.3231060036882554</v>
      </c>
      <c r="G148" s="393">
        <v>5.7555111160439161E-2</v>
      </c>
      <c r="H148" s="393">
        <v>1.3231060036882554</v>
      </c>
      <c r="I148" s="393">
        <v>14.592361196380839</v>
      </c>
      <c r="J148" s="393">
        <v>0.26212293551412436</v>
      </c>
      <c r="K148" s="393">
        <v>0.26212293551412436</v>
      </c>
      <c r="L148" s="393">
        <v>0</v>
      </c>
      <c r="M148" s="393">
        <v>4.2568624319455646</v>
      </c>
      <c r="N148" s="393">
        <v>4.1439680035516195</v>
      </c>
      <c r="O148" s="393">
        <v>0.13231060036882553</v>
      </c>
      <c r="P148" s="393">
        <v>0</v>
      </c>
      <c r="Q148" s="393">
        <v>0</v>
      </c>
    </row>
    <row r="149" spans="1:17" ht="15" customHeight="1" x14ac:dyDescent="0.2">
      <c r="A149" s="390">
        <v>2024</v>
      </c>
      <c r="B149" s="391" t="s">
        <v>617</v>
      </c>
      <c r="C149" s="391" t="s">
        <v>615</v>
      </c>
      <c r="D149" s="391" t="s">
        <v>566</v>
      </c>
      <c r="E149" s="392">
        <v>267.93799999999999</v>
      </c>
      <c r="F149" s="393">
        <v>0.88712302258106712</v>
      </c>
      <c r="G149" s="393">
        <v>3.8589851482276498E-2</v>
      </c>
      <c r="H149" s="393">
        <v>0.88712302258106712</v>
      </c>
      <c r="I149" s="393">
        <v>5.1143312220732406</v>
      </c>
      <c r="J149" s="393">
        <v>1.1544054437548763</v>
      </c>
      <c r="K149" s="393">
        <v>1.1544054437548763</v>
      </c>
      <c r="L149" s="393">
        <v>0</v>
      </c>
      <c r="M149" s="393">
        <v>11.528236506135151</v>
      </c>
      <c r="N149" s="393">
        <v>2.7784693067239079</v>
      </c>
      <c r="O149" s="393">
        <v>8.8712302258106723E-2</v>
      </c>
      <c r="P149" s="393">
        <v>0</v>
      </c>
      <c r="Q149" s="393">
        <v>0</v>
      </c>
    </row>
    <row r="150" spans="1:17" ht="15" customHeight="1" x14ac:dyDescent="0.2">
      <c r="A150" s="390">
        <v>2024</v>
      </c>
      <c r="B150" s="391" t="s">
        <v>617</v>
      </c>
      <c r="C150" s="391" t="s">
        <v>615</v>
      </c>
      <c r="D150" s="391" t="s">
        <v>2089</v>
      </c>
      <c r="E150" s="392">
        <v>8250.5490000000009</v>
      </c>
      <c r="F150" s="393">
        <v>0</v>
      </c>
      <c r="G150" s="393">
        <v>0</v>
      </c>
      <c r="H150" s="393">
        <v>0</v>
      </c>
      <c r="I150" s="393">
        <v>0</v>
      </c>
      <c r="J150" s="393">
        <v>0</v>
      </c>
      <c r="K150" s="393">
        <v>0</v>
      </c>
      <c r="L150" s="393">
        <v>0</v>
      </c>
      <c r="M150" s="393">
        <v>0</v>
      </c>
      <c r="N150" s="393">
        <v>0</v>
      </c>
      <c r="O150" s="393">
        <v>0</v>
      </c>
      <c r="P150" s="393">
        <v>0</v>
      </c>
      <c r="Q150" s="393">
        <v>0</v>
      </c>
    </row>
    <row r="151" spans="1:17" ht="15" customHeight="1" x14ac:dyDescent="0.2">
      <c r="A151" s="390">
        <v>2024</v>
      </c>
      <c r="B151" s="391" t="s">
        <v>616</v>
      </c>
      <c r="C151" s="391" t="s">
        <v>618</v>
      </c>
      <c r="D151" s="391" t="s">
        <v>1850</v>
      </c>
      <c r="E151" s="392">
        <v>7550.9</v>
      </c>
      <c r="F151" s="393">
        <v>4.6174742927937862</v>
      </c>
      <c r="G151" s="393">
        <v>0.20086013173652942</v>
      </c>
      <c r="H151" s="393">
        <v>4.6174742927937862</v>
      </c>
      <c r="I151" s="393">
        <v>53.911191221355466</v>
      </c>
      <c r="J151" s="393">
        <v>0.20819170018056657</v>
      </c>
      <c r="K151" s="393">
        <v>0.20819170018056657</v>
      </c>
      <c r="L151" s="393">
        <v>0</v>
      </c>
      <c r="M151" s="393">
        <v>7.4373465233212332</v>
      </c>
      <c r="N151" s="393">
        <v>14.461929485030119</v>
      </c>
      <c r="O151" s="393">
        <v>0.46174742927937867</v>
      </c>
      <c r="P151" s="393">
        <v>0.42723864372830261</v>
      </c>
      <c r="Q151" s="393">
        <v>4.4755339941687745E-3</v>
      </c>
    </row>
    <row r="152" spans="1:17" ht="15" customHeight="1" x14ac:dyDescent="0.2">
      <c r="A152" s="390">
        <v>2024</v>
      </c>
      <c r="B152" s="391" t="s">
        <v>616</v>
      </c>
      <c r="C152" s="391" t="s">
        <v>618</v>
      </c>
      <c r="D152" s="391" t="s">
        <v>1623</v>
      </c>
      <c r="E152" s="392">
        <v>14579888.797</v>
      </c>
      <c r="F152" s="393">
        <v>4.795846273784135</v>
      </c>
      <c r="G152" s="393">
        <v>0.20861931290961</v>
      </c>
      <c r="H152" s="393">
        <v>4.795846273784135</v>
      </c>
      <c r="I152" s="393">
        <v>64.295663120431414</v>
      </c>
      <c r="J152" s="393">
        <v>0.24281917754145063</v>
      </c>
      <c r="K152" s="393">
        <v>0.24281917754145063</v>
      </c>
      <c r="L152" s="393">
        <v>0</v>
      </c>
      <c r="M152" s="393">
        <v>9.7723199891305725</v>
      </c>
      <c r="N152" s="393">
        <v>15.020590529491917</v>
      </c>
      <c r="O152" s="393">
        <v>0.47958462737841345</v>
      </c>
      <c r="P152" s="393">
        <v>0.42753631287039645</v>
      </c>
      <c r="Q152" s="393">
        <v>4.5128874297431249E-3</v>
      </c>
    </row>
    <row r="153" spans="1:17" ht="15" customHeight="1" x14ac:dyDescent="0.2">
      <c r="A153" s="390">
        <v>2024</v>
      </c>
      <c r="B153" s="391" t="s">
        <v>616</v>
      </c>
      <c r="C153" s="391" t="s">
        <v>618</v>
      </c>
      <c r="D153" s="391" t="s">
        <v>1764</v>
      </c>
      <c r="E153" s="392">
        <v>5435627.7620000001</v>
      </c>
      <c r="F153" s="393">
        <v>5.4378214103285947</v>
      </c>
      <c r="G153" s="393">
        <v>0.23654523134929306</v>
      </c>
      <c r="H153" s="393">
        <v>5.4378214103285947</v>
      </c>
      <c r="I153" s="393">
        <v>74.526090996662688</v>
      </c>
      <c r="J153" s="393">
        <v>0.31518878532519906</v>
      </c>
      <c r="K153" s="393">
        <v>0.31518878532519906</v>
      </c>
      <c r="L153" s="393">
        <v>0</v>
      </c>
      <c r="M153" s="393">
        <v>9.0462465038293391</v>
      </c>
      <c r="N153" s="393">
        <v>17.031256657149097</v>
      </c>
      <c r="O153" s="393">
        <v>0.54378214103285949</v>
      </c>
      <c r="P153" s="393">
        <v>0.61318719548257217</v>
      </c>
      <c r="Q153" s="393">
        <v>0.12816877350907663</v>
      </c>
    </row>
    <row r="154" spans="1:17" ht="15" customHeight="1" x14ac:dyDescent="0.2">
      <c r="A154" s="390">
        <v>2024</v>
      </c>
      <c r="B154" s="391" t="s">
        <v>616</v>
      </c>
      <c r="C154" s="391" t="s">
        <v>618</v>
      </c>
      <c r="D154" s="391" t="s">
        <v>590</v>
      </c>
      <c r="E154" s="392">
        <v>274423.38400000002</v>
      </c>
      <c r="F154" s="393">
        <v>12.602040736427366</v>
      </c>
      <c r="G154" s="393">
        <v>0.54818877203459093</v>
      </c>
      <c r="H154" s="393">
        <v>12.602040736427366</v>
      </c>
      <c r="I154" s="393">
        <v>220.83577594474198</v>
      </c>
      <c r="J154" s="393">
        <v>2.7384081695704183</v>
      </c>
      <c r="K154" s="393">
        <v>2.7384081695704183</v>
      </c>
      <c r="L154" s="393">
        <v>0</v>
      </c>
      <c r="M154" s="393">
        <v>30.409876239491162</v>
      </c>
      <c r="N154" s="393">
        <v>39.469591586490544</v>
      </c>
      <c r="O154" s="393">
        <v>1.2602040736427367</v>
      </c>
      <c r="P154" s="393">
        <v>1.4054233143570776</v>
      </c>
      <c r="Q154" s="393">
        <v>0.38710689944413779</v>
      </c>
    </row>
    <row r="155" spans="1:17" ht="15" customHeight="1" x14ac:dyDescent="0.2">
      <c r="A155" s="390">
        <v>2024</v>
      </c>
      <c r="B155" s="391" t="s">
        <v>616</v>
      </c>
      <c r="C155" s="391" t="s">
        <v>618</v>
      </c>
      <c r="D155" s="391" t="s">
        <v>599</v>
      </c>
      <c r="E155" s="392">
        <v>16612.988000000001</v>
      </c>
      <c r="F155" s="393">
        <v>5.1295125167310784</v>
      </c>
      <c r="G155" s="393">
        <v>0.22313379447780196</v>
      </c>
      <c r="H155" s="393">
        <v>5.1295125167310784</v>
      </c>
      <c r="I155" s="393">
        <v>66.92736061123442</v>
      </c>
      <c r="J155" s="393">
        <v>3.9927161621043732</v>
      </c>
      <c r="K155" s="393">
        <v>3.9927161621043732</v>
      </c>
      <c r="L155" s="393">
        <v>0</v>
      </c>
      <c r="M155" s="393">
        <v>20.018423812766073</v>
      </c>
      <c r="N155" s="393">
        <v>16.065633202401738</v>
      </c>
      <c r="O155" s="393">
        <v>0.51295125167310773</v>
      </c>
      <c r="P155" s="393">
        <v>0.58027223674492279</v>
      </c>
      <c r="Q155" s="393">
        <v>1.5483285474289876E-2</v>
      </c>
    </row>
    <row r="156" spans="1:17" ht="15" customHeight="1" x14ac:dyDescent="0.2">
      <c r="A156" s="390">
        <v>2024</v>
      </c>
      <c r="B156" s="391" t="s">
        <v>616</v>
      </c>
      <c r="C156" s="391" t="s">
        <v>618</v>
      </c>
      <c r="D156" s="391" t="s">
        <v>602</v>
      </c>
      <c r="E156" s="392">
        <v>2049509.611</v>
      </c>
      <c r="F156" s="393">
        <v>5.1961118358369101</v>
      </c>
      <c r="G156" s="393">
        <v>0.22603086485890503</v>
      </c>
      <c r="H156" s="393">
        <v>5.1961118358369101</v>
      </c>
      <c r="I156" s="393">
        <v>74.926325720422795</v>
      </c>
      <c r="J156" s="393">
        <v>4.0940096316105983</v>
      </c>
      <c r="K156" s="393">
        <v>4.0940096316105983</v>
      </c>
      <c r="L156" s="393">
        <v>0</v>
      </c>
      <c r="M156" s="393">
        <v>19.604925291320384</v>
      </c>
      <c r="N156" s="393">
        <v>16.274222269841161</v>
      </c>
      <c r="O156" s="393">
        <v>0.51961118358369096</v>
      </c>
      <c r="P156" s="393">
        <v>0.65121129545267109</v>
      </c>
      <c r="Q156" s="393">
        <v>1.738735395048923E-2</v>
      </c>
    </row>
    <row r="157" spans="1:17" ht="15" customHeight="1" x14ac:dyDescent="0.2">
      <c r="A157" s="390">
        <v>2024</v>
      </c>
      <c r="B157" s="391" t="s">
        <v>616</v>
      </c>
      <c r="C157" s="391" t="s">
        <v>618</v>
      </c>
      <c r="D157" s="391" t="s">
        <v>605</v>
      </c>
      <c r="E157" s="392">
        <v>7816580.8530000001</v>
      </c>
      <c r="F157" s="393">
        <v>5.5319259179662446</v>
      </c>
      <c r="G157" s="393">
        <v>0.24063877743153181</v>
      </c>
      <c r="H157" s="393">
        <v>5.5319259179662446</v>
      </c>
      <c r="I157" s="393">
        <v>84.412696952194366</v>
      </c>
      <c r="J157" s="393">
        <v>2.8990400285374749</v>
      </c>
      <c r="K157" s="393">
        <v>2.8990400285374749</v>
      </c>
      <c r="L157" s="393">
        <v>0</v>
      </c>
      <c r="M157" s="393">
        <v>13.718061851828194</v>
      </c>
      <c r="N157" s="393">
        <v>17.325991975070291</v>
      </c>
      <c r="O157" s="393">
        <v>0.5531925917966245</v>
      </c>
      <c r="P157" s="393">
        <v>0.70580619316137971</v>
      </c>
      <c r="Q157" s="393">
        <v>6.6822600037589858E-2</v>
      </c>
    </row>
    <row r="158" spans="1:17" ht="15" customHeight="1" x14ac:dyDescent="0.2">
      <c r="A158" s="390">
        <v>2024</v>
      </c>
      <c r="B158" s="391" t="s">
        <v>616</v>
      </c>
      <c r="C158" s="391" t="s">
        <v>618</v>
      </c>
      <c r="D158" s="391" t="s">
        <v>608</v>
      </c>
      <c r="E158" s="392">
        <v>3288598.75</v>
      </c>
      <c r="F158" s="393">
        <v>6.8079048297631024</v>
      </c>
      <c r="G158" s="393">
        <v>0.2961438600946954</v>
      </c>
      <c r="H158" s="393">
        <v>6.8079048297631024</v>
      </c>
      <c r="I158" s="393">
        <v>111.4777566332606</v>
      </c>
      <c r="J158" s="393">
        <v>0.33801036093941533</v>
      </c>
      <c r="K158" s="393">
        <v>0.33801036093941533</v>
      </c>
      <c r="L158" s="393">
        <v>0</v>
      </c>
      <c r="M158" s="393">
        <v>9.0490877237032041</v>
      </c>
      <c r="N158" s="393">
        <v>21.322357926818064</v>
      </c>
      <c r="O158" s="393">
        <v>0.68079048297631017</v>
      </c>
      <c r="P158" s="393">
        <v>1.6105561904428596</v>
      </c>
      <c r="Q158" s="393">
        <v>1.0462801900494854</v>
      </c>
    </row>
    <row r="159" spans="1:17" ht="15" customHeight="1" x14ac:dyDescent="0.2">
      <c r="A159" s="390">
        <v>2024</v>
      </c>
      <c r="B159" s="391" t="s">
        <v>616</v>
      </c>
      <c r="C159" s="391" t="s">
        <v>618</v>
      </c>
      <c r="D159" s="391" t="s">
        <v>176</v>
      </c>
      <c r="E159" s="392">
        <v>72172.635999999999</v>
      </c>
      <c r="F159" s="393">
        <v>11.967260317423767</v>
      </c>
      <c r="G159" s="393">
        <v>0.52057582380793466</v>
      </c>
      <c r="H159" s="393">
        <v>11.967260317423767</v>
      </c>
      <c r="I159" s="393">
        <v>180.06975883314971</v>
      </c>
      <c r="J159" s="393">
        <v>1.3641445395105121</v>
      </c>
      <c r="K159" s="393">
        <v>1.3641445395105121</v>
      </c>
      <c r="L159" s="393">
        <v>0</v>
      </c>
      <c r="M159" s="393">
        <v>19.322770989268562</v>
      </c>
      <c r="N159" s="393">
        <v>37.481459314171296</v>
      </c>
      <c r="O159" s="393">
        <v>1.1967260317423769</v>
      </c>
      <c r="P159" s="393">
        <v>1.5377018110954961</v>
      </c>
      <c r="Q159" s="393">
        <v>0.38793546703841469</v>
      </c>
    </row>
    <row r="160" spans="1:17" ht="15" customHeight="1" x14ac:dyDescent="0.2">
      <c r="A160" s="390">
        <v>2024</v>
      </c>
      <c r="B160" s="391" t="s">
        <v>616</v>
      </c>
      <c r="C160" s="391" t="s">
        <v>618</v>
      </c>
      <c r="D160" s="391" t="s">
        <v>179</v>
      </c>
      <c r="E160" s="392">
        <v>7701600.4699999997</v>
      </c>
      <c r="F160" s="393">
        <v>11.077373453108583</v>
      </c>
      <c r="G160" s="393">
        <v>0.48186574521022385</v>
      </c>
      <c r="H160" s="393">
        <v>11.077373453108583</v>
      </c>
      <c r="I160" s="393">
        <v>147.65149016844936</v>
      </c>
      <c r="J160" s="393">
        <v>0.5285152746133247</v>
      </c>
      <c r="K160" s="393">
        <v>0.5285152746133247</v>
      </c>
      <c r="L160" s="393">
        <v>0</v>
      </c>
      <c r="M160" s="393">
        <v>12.637688228249083</v>
      </c>
      <c r="N160" s="393">
        <v>34.694333655136113</v>
      </c>
      <c r="O160" s="393">
        <v>1.1077373453108585</v>
      </c>
      <c r="P160" s="393">
        <v>1.3859906399885218</v>
      </c>
      <c r="Q160" s="393">
        <v>0.30967364245385476</v>
      </c>
    </row>
    <row r="161" spans="1:17" ht="15" customHeight="1" x14ac:dyDescent="0.2">
      <c r="A161" s="390">
        <v>2024</v>
      </c>
      <c r="B161" s="391" t="s">
        <v>616</v>
      </c>
      <c r="C161" s="391" t="s">
        <v>618</v>
      </c>
      <c r="D161" s="391" t="s">
        <v>1851</v>
      </c>
      <c r="E161" s="392">
        <v>885.89200000000005</v>
      </c>
      <c r="F161" s="393">
        <v>11.65988352605261</v>
      </c>
      <c r="G161" s="393">
        <v>0.5072049333832872</v>
      </c>
      <c r="H161" s="393">
        <v>11.65988352605261</v>
      </c>
      <c r="I161" s="393">
        <v>321.5138209281244</v>
      </c>
      <c r="J161" s="393">
        <v>2.2329424741661628E-3</v>
      </c>
      <c r="K161" s="393">
        <v>2.2329424741661628E-3</v>
      </c>
      <c r="L161" s="393">
        <v>0</v>
      </c>
      <c r="M161" s="393">
        <v>12.791813101359308</v>
      </c>
      <c r="N161" s="393">
        <v>36.518755203596676</v>
      </c>
      <c r="O161" s="393">
        <v>1.165988352605261</v>
      </c>
      <c r="P161" s="393">
        <v>1.5573562252628088</v>
      </c>
      <c r="Q161" s="393">
        <v>0.46463545552956687</v>
      </c>
    </row>
    <row r="162" spans="1:17" ht="15" customHeight="1" x14ac:dyDescent="0.2">
      <c r="A162" s="390">
        <v>2024</v>
      </c>
      <c r="B162" s="391" t="s">
        <v>616</v>
      </c>
      <c r="C162" s="391" t="s">
        <v>618</v>
      </c>
      <c r="D162" s="391" t="s">
        <v>1852</v>
      </c>
      <c r="E162" s="392">
        <v>124736.855</v>
      </c>
      <c r="F162" s="393">
        <v>11.465260256845099</v>
      </c>
      <c r="G162" s="393">
        <v>0.49873882117276164</v>
      </c>
      <c r="H162" s="393">
        <v>11.465260256845099</v>
      </c>
      <c r="I162" s="393">
        <v>288.03833752702997</v>
      </c>
      <c r="J162" s="393">
        <v>2.2403674288703286E-3</v>
      </c>
      <c r="K162" s="393">
        <v>2.2403674288703286E-3</v>
      </c>
      <c r="L162" s="393">
        <v>0</v>
      </c>
      <c r="M162" s="393">
        <v>10.902594310496445</v>
      </c>
      <c r="N162" s="393">
        <v>35.909195124438838</v>
      </c>
      <c r="O162" s="393">
        <v>1.14652602568451</v>
      </c>
      <c r="P162" s="393">
        <v>1.526913965155559</v>
      </c>
      <c r="Q162" s="393">
        <v>0.43052523821303179</v>
      </c>
    </row>
    <row r="163" spans="1:17" ht="15" customHeight="1" x14ac:dyDescent="0.2">
      <c r="A163" s="390">
        <v>2024</v>
      </c>
      <c r="B163" s="391" t="s">
        <v>616</v>
      </c>
      <c r="C163" s="391" t="s">
        <v>618</v>
      </c>
      <c r="D163" s="391" t="s">
        <v>1721</v>
      </c>
      <c r="E163" s="392">
        <v>319.84399999999999</v>
      </c>
      <c r="F163" s="393">
        <v>15.86023762669817</v>
      </c>
      <c r="G163" s="393">
        <v>0.68992033676137121</v>
      </c>
      <c r="H163" s="393">
        <v>15.86023762669817</v>
      </c>
      <c r="I163" s="393">
        <v>336.87326203155914</v>
      </c>
      <c r="J163" s="393">
        <v>8.9033849283501318</v>
      </c>
      <c r="K163" s="393">
        <v>8.9033849283501318</v>
      </c>
      <c r="L163" s="393">
        <v>0</v>
      </c>
      <c r="M163" s="393">
        <v>71.683887642760524</v>
      </c>
      <c r="N163" s="393">
        <v>49.674264246818723</v>
      </c>
      <c r="O163" s="393">
        <v>1.586023762669817</v>
      </c>
      <c r="P163" s="393">
        <v>4.6332629320058842</v>
      </c>
      <c r="Q163" s="393">
        <v>3.4179899448849129</v>
      </c>
    </row>
    <row r="164" spans="1:17" ht="15" customHeight="1" x14ac:dyDescent="0.2">
      <c r="A164" s="390">
        <v>2024</v>
      </c>
      <c r="B164" s="391" t="s">
        <v>616</v>
      </c>
      <c r="C164" s="391" t="s">
        <v>618</v>
      </c>
      <c r="D164" s="391" t="s">
        <v>186</v>
      </c>
      <c r="E164" s="392">
        <v>2212.4369999999999</v>
      </c>
      <c r="F164" s="393">
        <v>15.333891670625333</v>
      </c>
      <c r="G164" s="393">
        <v>0.66702428767220046</v>
      </c>
      <c r="H164" s="393">
        <v>15.333891670625333</v>
      </c>
      <c r="I164" s="393">
        <v>308.91163027969429</v>
      </c>
      <c r="J164" s="393">
        <v>6.971262063369398</v>
      </c>
      <c r="K164" s="393">
        <v>6.971262063369398</v>
      </c>
      <c r="L164" s="393">
        <v>0</v>
      </c>
      <c r="M164" s="393">
        <v>61.628769598484389</v>
      </c>
      <c r="N164" s="393">
        <v>48.025748712398425</v>
      </c>
      <c r="O164" s="393">
        <v>1.5333891670625335</v>
      </c>
      <c r="P164" s="393">
        <v>4.1890331990218117</v>
      </c>
      <c r="Q164" s="393">
        <v>2.9500306259976443</v>
      </c>
    </row>
    <row r="165" spans="1:17" ht="15" customHeight="1" x14ac:dyDescent="0.2">
      <c r="A165" s="390">
        <v>2024</v>
      </c>
      <c r="B165" s="391" t="s">
        <v>616</v>
      </c>
      <c r="C165" s="391" t="s">
        <v>618</v>
      </c>
      <c r="D165" s="391" t="s">
        <v>1308</v>
      </c>
      <c r="E165" s="392">
        <v>7024564.8159999996</v>
      </c>
      <c r="F165" s="393">
        <v>12.393027802277766</v>
      </c>
      <c r="G165" s="393">
        <v>0.53909670939908227</v>
      </c>
      <c r="H165" s="393">
        <v>12.393027802277766</v>
      </c>
      <c r="I165" s="393">
        <v>239.05237215490729</v>
      </c>
      <c r="J165" s="393">
        <v>0.13580663140481128</v>
      </c>
      <c r="K165" s="393">
        <v>0.13580663140481128</v>
      </c>
      <c r="L165" s="393">
        <v>0</v>
      </c>
      <c r="M165" s="393">
        <v>12.539081183272279</v>
      </c>
      <c r="N165" s="393">
        <v>38.814963076733925</v>
      </c>
      <c r="O165" s="393">
        <v>1.2393027802277767</v>
      </c>
      <c r="P165" s="393">
        <v>1.6698496238384344</v>
      </c>
      <c r="Q165" s="393">
        <v>0.42854088806896706</v>
      </c>
    </row>
    <row r="166" spans="1:17" ht="15" customHeight="1" x14ac:dyDescent="0.2">
      <c r="A166" s="390">
        <v>2024</v>
      </c>
      <c r="B166" s="391" t="s">
        <v>616</v>
      </c>
      <c r="C166" s="391" t="s">
        <v>618</v>
      </c>
      <c r="D166" s="391" t="s">
        <v>216</v>
      </c>
      <c r="E166" s="392">
        <v>7976.3940000000002</v>
      </c>
      <c r="F166" s="393">
        <v>7.2211495330030848</v>
      </c>
      <c r="G166" s="393">
        <v>0.31412000468563367</v>
      </c>
      <c r="H166" s="393">
        <v>7.2211495330030848</v>
      </c>
      <c r="I166" s="393">
        <v>86.791371519131317</v>
      </c>
      <c r="J166" s="393">
        <v>2.7222129209442135E-2</v>
      </c>
      <c r="K166" s="393">
        <v>2.7222129209442135E-2</v>
      </c>
      <c r="L166" s="393">
        <v>0</v>
      </c>
      <c r="M166" s="393">
        <v>13.157650832797628</v>
      </c>
      <c r="N166" s="393">
        <v>22.61664033736562</v>
      </c>
      <c r="O166" s="393">
        <v>0.72211495330030839</v>
      </c>
      <c r="P166" s="393">
        <v>0</v>
      </c>
      <c r="Q166" s="393">
        <v>0</v>
      </c>
    </row>
    <row r="167" spans="1:17" ht="15" customHeight="1" x14ac:dyDescent="0.2">
      <c r="A167" s="390">
        <v>2024</v>
      </c>
      <c r="B167" s="391" t="s">
        <v>616</v>
      </c>
      <c r="C167" s="391" t="s">
        <v>618</v>
      </c>
      <c r="D167" s="391" t="s">
        <v>225</v>
      </c>
      <c r="E167" s="392">
        <v>335.56799999999998</v>
      </c>
      <c r="F167" s="393">
        <v>4.1343785519773038</v>
      </c>
      <c r="G167" s="393">
        <v>0.17984546701101328</v>
      </c>
      <c r="H167" s="393">
        <v>4.1343785519773038</v>
      </c>
      <c r="I167" s="393">
        <v>8.2758435195920352</v>
      </c>
      <c r="J167" s="393">
        <v>9.9138272069411268</v>
      </c>
      <c r="K167" s="393">
        <v>9.9138272069411268</v>
      </c>
      <c r="L167" s="393">
        <v>0</v>
      </c>
      <c r="M167" s="393">
        <v>80.450876979648228</v>
      </c>
      <c r="N167" s="393">
        <v>12.948873624792956</v>
      </c>
      <c r="O167" s="393">
        <v>0.41343785519773041</v>
      </c>
      <c r="P167" s="393">
        <v>0</v>
      </c>
      <c r="Q167" s="393">
        <v>0</v>
      </c>
    </row>
    <row r="168" spans="1:17" ht="15" customHeight="1" x14ac:dyDescent="0.2">
      <c r="A168" s="390">
        <v>2024</v>
      </c>
      <c r="B168" s="391" t="s">
        <v>616</v>
      </c>
      <c r="C168" s="391" t="s">
        <v>618</v>
      </c>
      <c r="D168" s="391" t="s">
        <v>276</v>
      </c>
      <c r="E168" s="392">
        <v>9940.7639999999992</v>
      </c>
      <c r="F168" s="393">
        <v>2.148999226915044</v>
      </c>
      <c r="G168" s="393">
        <v>9.3481466370804289E-2</v>
      </c>
      <c r="H168" s="393">
        <v>2.148999226915044</v>
      </c>
      <c r="I168" s="393">
        <v>23.082815251279779</v>
      </c>
      <c r="J168" s="393">
        <v>2.7323401448506269E-4</v>
      </c>
      <c r="K168" s="393">
        <v>2.7323401448506269E-4</v>
      </c>
      <c r="L168" s="393">
        <v>0</v>
      </c>
      <c r="M168" s="393">
        <v>7.5953938384373068</v>
      </c>
      <c r="N168" s="393">
        <v>6.7306655786979102</v>
      </c>
      <c r="O168" s="393">
        <v>0.2148999226915044</v>
      </c>
      <c r="P168" s="393">
        <v>0</v>
      </c>
      <c r="Q168" s="393">
        <v>0</v>
      </c>
    </row>
    <row r="169" spans="1:17" ht="15" customHeight="1" x14ac:dyDescent="0.2">
      <c r="A169" s="390">
        <v>2024</v>
      </c>
      <c r="B169" s="391" t="s">
        <v>616</v>
      </c>
      <c r="C169" s="391" t="s">
        <v>618</v>
      </c>
      <c r="D169" s="391" t="s">
        <v>285</v>
      </c>
      <c r="E169" s="392">
        <v>88556.178</v>
      </c>
      <c r="F169" s="393">
        <v>2.567523548855462</v>
      </c>
      <c r="G169" s="393">
        <v>0.11168727437521266</v>
      </c>
      <c r="H169" s="393">
        <v>2.567523548855462</v>
      </c>
      <c r="I169" s="393">
        <v>36.108708861695227</v>
      </c>
      <c r="J169" s="393">
        <v>3.363331283453437E-4</v>
      </c>
      <c r="K169" s="393">
        <v>3.363331283453437E-4</v>
      </c>
      <c r="L169" s="393">
        <v>0</v>
      </c>
      <c r="M169" s="393">
        <v>7.5819295160965163</v>
      </c>
      <c r="N169" s="393">
        <v>8.0414837550153102</v>
      </c>
      <c r="O169" s="393">
        <v>0.25675235488554626</v>
      </c>
      <c r="P169" s="393">
        <v>0</v>
      </c>
      <c r="Q169" s="393">
        <v>0</v>
      </c>
    </row>
    <row r="170" spans="1:17" ht="15" customHeight="1" x14ac:dyDescent="0.2">
      <c r="A170" s="390">
        <v>2024</v>
      </c>
      <c r="B170" s="391" t="s">
        <v>616</v>
      </c>
      <c r="C170" s="391" t="s">
        <v>618</v>
      </c>
      <c r="D170" s="391" t="s">
        <v>1206</v>
      </c>
      <c r="E170" s="392">
        <v>316980.02500000002</v>
      </c>
      <c r="F170" s="393">
        <v>2.8708810623186651</v>
      </c>
      <c r="G170" s="393">
        <v>0.12488332621086204</v>
      </c>
      <c r="H170" s="393">
        <v>2.8708810623186651</v>
      </c>
      <c r="I170" s="393">
        <v>39.579955032556072</v>
      </c>
      <c r="J170" s="393">
        <v>3.4463075065003227E-4</v>
      </c>
      <c r="K170" s="393">
        <v>3.4463075065003227E-4</v>
      </c>
      <c r="L170" s="393">
        <v>0</v>
      </c>
      <c r="M170" s="393">
        <v>11.2671368809887</v>
      </c>
      <c r="N170" s="393">
        <v>8.9915994871820644</v>
      </c>
      <c r="O170" s="393">
        <v>0.28708810623186648</v>
      </c>
      <c r="P170" s="393">
        <v>0</v>
      </c>
      <c r="Q170" s="393">
        <v>0</v>
      </c>
    </row>
    <row r="171" spans="1:17" ht="15" customHeight="1" x14ac:dyDescent="0.2">
      <c r="A171" s="390">
        <v>2024</v>
      </c>
      <c r="B171" s="391" t="s">
        <v>616</v>
      </c>
      <c r="C171" s="391" t="s">
        <v>618</v>
      </c>
      <c r="D171" s="391" t="s">
        <v>168</v>
      </c>
      <c r="E171" s="392">
        <v>937.07</v>
      </c>
      <c r="F171" s="393">
        <v>1.4825695228090323</v>
      </c>
      <c r="G171" s="393">
        <v>6.4491774242193003E-2</v>
      </c>
      <c r="H171" s="393">
        <v>1.4825695228090323</v>
      </c>
      <c r="I171" s="393">
        <v>8.1019099005068558</v>
      </c>
      <c r="J171" s="393">
        <v>2.3994547846550205</v>
      </c>
      <c r="K171" s="393">
        <v>2.3994547846550205</v>
      </c>
      <c r="L171" s="393">
        <v>0</v>
      </c>
      <c r="M171" s="393">
        <v>23.37057480799524</v>
      </c>
      <c r="N171" s="393">
        <v>4.643407745437897</v>
      </c>
      <c r="O171" s="393">
        <v>0.14825695228090324</v>
      </c>
      <c r="P171" s="393">
        <v>0</v>
      </c>
      <c r="Q171" s="393">
        <v>0</v>
      </c>
    </row>
    <row r="172" spans="1:17" ht="15" customHeight="1" x14ac:dyDescent="0.2">
      <c r="A172" s="390">
        <v>2024</v>
      </c>
      <c r="B172" s="391" t="s">
        <v>616</v>
      </c>
      <c r="C172" s="391" t="s">
        <v>618</v>
      </c>
      <c r="D172" s="391" t="s">
        <v>1709</v>
      </c>
      <c r="E172" s="392">
        <v>8107880.5530000003</v>
      </c>
      <c r="F172" s="393">
        <v>4.763115708703066</v>
      </c>
      <c r="G172" s="393">
        <v>0.20719553332858406</v>
      </c>
      <c r="H172" s="393">
        <v>4.763115708703066</v>
      </c>
      <c r="I172" s="393">
        <v>73.67775535800719</v>
      </c>
      <c r="J172" s="393">
        <v>0.48853860051996378</v>
      </c>
      <c r="K172" s="393">
        <v>0.48853860051996378</v>
      </c>
      <c r="L172" s="393">
        <v>0</v>
      </c>
      <c r="M172" s="393">
        <v>5.1624721732216923</v>
      </c>
      <c r="N172" s="393">
        <v>14.918078399658052</v>
      </c>
      <c r="O172" s="393">
        <v>0.47631157087030657</v>
      </c>
      <c r="P172" s="393">
        <v>0.44706012101102793</v>
      </c>
      <c r="Q172" s="393">
        <v>4.2212632199112024E-3</v>
      </c>
    </row>
    <row r="173" spans="1:17" ht="15" customHeight="1" x14ac:dyDescent="0.2">
      <c r="A173" s="390">
        <v>2024</v>
      </c>
      <c r="B173" s="391" t="s">
        <v>616</v>
      </c>
      <c r="C173" s="391" t="s">
        <v>618</v>
      </c>
      <c r="D173" s="391" t="s">
        <v>1861</v>
      </c>
      <c r="E173" s="392">
        <v>154785.12</v>
      </c>
      <c r="F173" s="393">
        <v>4.9291747985880434</v>
      </c>
      <c r="G173" s="393">
        <v>0.21441910373857964</v>
      </c>
      <c r="H173" s="393">
        <v>4.9291747985880434</v>
      </c>
      <c r="I173" s="393">
        <v>75.811042485446279</v>
      </c>
      <c r="J173" s="393">
        <v>0.44855009488953462</v>
      </c>
      <c r="K173" s="393">
        <v>0.44855009488953462</v>
      </c>
      <c r="L173" s="393">
        <v>0</v>
      </c>
      <c r="M173" s="393">
        <v>4.0711750572262702</v>
      </c>
      <c r="N173" s="393">
        <v>15.438175469177734</v>
      </c>
      <c r="O173" s="393">
        <v>0.4929174798588043</v>
      </c>
      <c r="P173" s="393">
        <v>0.44647757785000719</v>
      </c>
      <c r="Q173" s="393">
        <v>5.5100250070900933E-3</v>
      </c>
    </row>
    <row r="174" spans="1:17" ht="15" customHeight="1" x14ac:dyDescent="0.2">
      <c r="A174" s="390">
        <v>2024</v>
      </c>
      <c r="B174" s="391" t="s">
        <v>616</v>
      </c>
      <c r="C174" s="391" t="s">
        <v>618</v>
      </c>
      <c r="D174" s="391" t="s">
        <v>1611</v>
      </c>
      <c r="E174" s="392">
        <v>4100.2330000000002</v>
      </c>
      <c r="F174" s="393">
        <v>12.196212572689724</v>
      </c>
      <c r="G174" s="393">
        <v>0.53053524691200238</v>
      </c>
      <c r="H174" s="393">
        <v>12.196212572689724</v>
      </c>
      <c r="I174" s="393">
        <v>87.740089035615782</v>
      </c>
      <c r="J174" s="393">
        <v>102.34931528530231</v>
      </c>
      <c r="K174" s="393">
        <v>102.34931528530231</v>
      </c>
      <c r="L174" s="393">
        <v>0</v>
      </c>
      <c r="M174" s="393">
        <v>95.25804021927533</v>
      </c>
      <c r="N174" s="393">
        <v>38.198537777664164</v>
      </c>
      <c r="O174" s="393">
        <v>1.2196212572689724</v>
      </c>
      <c r="P174" s="393">
        <v>23.754686107504522</v>
      </c>
      <c r="Q174" s="393">
        <v>14.686239777550128</v>
      </c>
    </row>
    <row r="175" spans="1:17" ht="15" customHeight="1" x14ac:dyDescent="0.2">
      <c r="A175" s="390">
        <v>2024</v>
      </c>
      <c r="B175" s="391" t="s">
        <v>616</v>
      </c>
      <c r="C175" s="391" t="s">
        <v>618</v>
      </c>
      <c r="D175" s="391" t="s">
        <v>251</v>
      </c>
      <c r="E175" s="392">
        <v>13722.282999999999</v>
      </c>
      <c r="F175" s="393">
        <v>5.849343447112525</v>
      </c>
      <c r="G175" s="393">
        <v>0.25444643994939475</v>
      </c>
      <c r="H175" s="393">
        <v>5.849343447112525</v>
      </c>
      <c r="I175" s="393">
        <v>70.275724954152608</v>
      </c>
      <c r="J175" s="393">
        <v>1.3720678568069178</v>
      </c>
      <c r="K175" s="393">
        <v>1.3720678568069178</v>
      </c>
      <c r="L175" s="393">
        <v>0</v>
      </c>
      <c r="M175" s="393">
        <v>22.456945149992389</v>
      </c>
      <c r="N175" s="393">
        <v>18.32014367635642</v>
      </c>
      <c r="O175" s="393">
        <v>0.5849343447112525</v>
      </c>
      <c r="P175" s="393">
        <v>0.55203005865495924</v>
      </c>
      <c r="Q175" s="393">
        <v>6.0519991569052613E-2</v>
      </c>
    </row>
    <row r="176" spans="1:17" ht="15" customHeight="1" x14ac:dyDescent="0.2">
      <c r="A176" s="390">
        <v>2024</v>
      </c>
      <c r="B176" s="391" t="s">
        <v>616</v>
      </c>
      <c r="C176" s="391" t="s">
        <v>618</v>
      </c>
      <c r="D176" s="391" t="s">
        <v>254</v>
      </c>
      <c r="E176" s="392">
        <v>157911.73800000001</v>
      </c>
      <c r="F176" s="393">
        <v>6.214529246046947</v>
      </c>
      <c r="G176" s="393">
        <v>0.27033202220304237</v>
      </c>
      <c r="H176" s="393">
        <v>6.214529246046947</v>
      </c>
      <c r="I176" s="393">
        <v>79.106214501452698</v>
      </c>
      <c r="J176" s="393">
        <v>0.96836260367178661</v>
      </c>
      <c r="K176" s="393">
        <v>0.96836260367178661</v>
      </c>
      <c r="L176" s="393">
        <v>0</v>
      </c>
      <c r="M176" s="393">
        <v>20.665850618405454</v>
      </c>
      <c r="N176" s="393">
        <v>19.463905598619046</v>
      </c>
      <c r="O176" s="393">
        <v>0.6214529246046947</v>
      </c>
      <c r="P176" s="393">
        <v>0.60855117237448741</v>
      </c>
      <c r="Q176" s="393">
        <v>9.6309190489733576E-2</v>
      </c>
    </row>
    <row r="177" spans="1:17" ht="15" customHeight="1" x14ac:dyDescent="0.2">
      <c r="A177" s="390">
        <v>2024</v>
      </c>
      <c r="B177" s="391" t="s">
        <v>616</v>
      </c>
      <c r="C177" s="391" t="s">
        <v>618</v>
      </c>
      <c r="D177" s="391" t="s">
        <v>263</v>
      </c>
      <c r="E177" s="392">
        <v>327577.75300000003</v>
      </c>
      <c r="F177" s="393">
        <v>5.0990698772725569</v>
      </c>
      <c r="G177" s="393">
        <v>0.22180953966135605</v>
      </c>
      <c r="H177" s="393">
        <v>5.0990698772725569</v>
      </c>
      <c r="I177" s="393">
        <v>71.960708284076915</v>
      </c>
      <c r="J177" s="393">
        <v>1.4858274912758804</v>
      </c>
      <c r="K177" s="393">
        <v>1.4858274912758804</v>
      </c>
      <c r="L177" s="393">
        <v>0</v>
      </c>
      <c r="M177" s="393">
        <v>9.9390313599229074</v>
      </c>
      <c r="N177" s="393">
        <v>15.970286855617637</v>
      </c>
      <c r="O177" s="393">
        <v>0.50990698772725573</v>
      </c>
      <c r="P177" s="393">
        <v>0.66204112687272754</v>
      </c>
      <c r="Q177" s="393">
        <v>0.10648128084448062</v>
      </c>
    </row>
    <row r="178" spans="1:17" ht="15" customHeight="1" x14ac:dyDescent="0.2">
      <c r="A178" s="390">
        <v>2024</v>
      </c>
      <c r="B178" s="391" t="s">
        <v>616</v>
      </c>
      <c r="C178" s="391" t="s">
        <v>618</v>
      </c>
      <c r="D178" s="391" t="s">
        <v>266</v>
      </c>
      <c r="E178" s="392">
        <v>14346926.109999999</v>
      </c>
      <c r="F178" s="393">
        <v>5.711728337349582</v>
      </c>
      <c r="G178" s="393">
        <v>0.24846018267470676</v>
      </c>
      <c r="H178" s="393">
        <v>5.711728337349582</v>
      </c>
      <c r="I178" s="393">
        <v>83.769385760667305</v>
      </c>
      <c r="J178" s="393">
        <v>1.8193495464257885</v>
      </c>
      <c r="K178" s="393">
        <v>1.8193495464257885</v>
      </c>
      <c r="L178" s="393">
        <v>0</v>
      </c>
      <c r="M178" s="393">
        <v>12.836780566514884</v>
      </c>
      <c r="N178" s="393">
        <v>17.889133152578886</v>
      </c>
      <c r="O178" s="393">
        <v>0.5711728337349582</v>
      </c>
      <c r="P178" s="393">
        <v>0.70695246382254495</v>
      </c>
      <c r="Q178" s="393">
        <v>0.13539222827402853</v>
      </c>
    </row>
    <row r="179" spans="1:17" ht="15" customHeight="1" x14ac:dyDescent="0.2">
      <c r="A179" s="390">
        <v>2024</v>
      </c>
      <c r="B179" s="391" t="s">
        <v>616</v>
      </c>
      <c r="C179" s="391" t="s">
        <v>618</v>
      </c>
      <c r="D179" s="391" t="s">
        <v>269</v>
      </c>
      <c r="E179" s="392">
        <v>131180.946</v>
      </c>
      <c r="F179" s="393">
        <v>6.1541920686482552</v>
      </c>
      <c r="G179" s="393">
        <v>0.26770735498619902</v>
      </c>
      <c r="H179" s="393">
        <v>6.1541920686482552</v>
      </c>
      <c r="I179" s="393">
        <v>96.298705656007385</v>
      </c>
      <c r="J179" s="393">
        <v>1.6370328647379551</v>
      </c>
      <c r="K179" s="393">
        <v>1.6370328647379551</v>
      </c>
      <c r="L179" s="393">
        <v>0</v>
      </c>
      <c r="M179" s="393">
        <v>10.866054521475322</v>
      </c>
      <c r="N179" s="393">
        <v>19.274929559006328</v>
      </c>
      <c r="O179" s="393">
        <v>0.61541920686482554</v>
      </c>
      <c r="P179" s="393">
        <v>0.73011545532227229</v>
      </c>
      <c r="Q179" s="393">
        <v>0.1664857797802678</v>
      </c>
    </row>
    <row r="180" spans="1:17" ht="15" customHeight="1" x14ac:dyDescent="0.2">
      <c r="A180" s="390">
        <v>2024</v>
      </c>
      <c r="B180" s="391" t="s">
        <v>616</v>
      </c>
      <c r="C180" s="391" t="s">
        <v>618</v>
      </c>
      <c r="D180" s="391" t="s">
        <v>296</v>
      </c>
      <c r="E180" s="392">
        <v>12125.888999999999</v>
      </c>
      <c r="F180" s="393">
        <v>19.973549984541751</v>
      </c>
      <c r="G180" s="393">
        <v>0.86884942432756884</v>
      </c>
      <c r="H180" s="393">
        <v>19.973549984541751</v>
      </c>
      <c r="I180" s="393">
        <v>384.92057183625298</v>
      </c>
      <c r="J180" s="393">
        <v>12.464150587509419</v>
      </c>
      <c r="K180" s="393">
        <v>12.464150587509419</v>
      </c>
      <c r="L180" s="393">
        <v>0</v>
      </c>
      <c r="M180" s="393">
        <v>27.334051769126781</v>
      </c>
      <c r="N180" s="393">
        <v>62.557158551584962</v>
      </c>
      <c r="O180" s="393">
        <v>1.9973549984541752</v>
      </c>
      <c r="P180" s="393">
        <v>3.9430811093707194</v>
      </c>
      <c r="Q180" s="393">
        <v>0.97650221215679123</v>
      </c>
    </row>
    <row r="181" spans="1:17" ht="15" customHeight="1" x14ac:dyDescent="0.2">
      <c r="A181" s="390">
        <v>2024</v>
      </c>
      <c r="B181" s="391" t="s">
        <v>616</v>
      </c>
      <c r="C181" s="391" t="s">
        <v>618</v>
      </c>
      <c r="D181" s="391" t="s">
        <v>316</v>
      </c>
      <c r="E181" s="392">
        <v>669186.60499999998</v>
      </c>
      <c r="F181" s="393">
        <v>8.1408314215704891</v>
      </c>
      <c r="G181" s="393">
        <v>0.35412616683831566</v>
      </c>
      <c r="H181" s="393">
        <v>8.1408314215704891</v>
      </c>
      <c r="I181" s="393">
        <v>96.805040793324451</v>
      </c>
      <c r="J181" s="393">
        <v>0.34197056875823445</v>
      </c>
      <c r="K181" s="393">
        <v>0.34197056875823445</v>
      </c>
      <c r="L181" s="393">
        <v>0</v>
      </c>
      <c r="M181" s="393">
        <v>19.856936744398524</v>
      </c>
      <c r="N181" s="393">
        <v>25.497084012358719</v>
      </c>
      <c r="O181" s="393">
        <v>0.81408314215704902</v>
      </c>
      <c r="P181" s="393">
        <v>1.4773893005802397</v>
      </c>
      <c r="Q181" s="393">
        <v>0.78294324811304916</v>
      </c>
    </row>
    <row r="182" spans="1:17" ht="15" customHeight="1" x14ac:dyDescent="0.2">
      <c r="A182" s="390">
        <v>2024</v>
      </c>
      <c r="B182" s="391" t="s">
        <v>616</v>
      </c>
      <c r="C182" s="391" t="s">
        <v>618</v>
      </c>
      <c r="D182" s="391" t="s">
        <v>319</v>
      </c>
      <c r="E182" s="392">
        <v>76452.404999999999</v>
      </c>
      <c r="F182" s="393">
        <v>8.5320695578367349</v>
      </c>
      <c r="G182" s="393">
        <v>0.37114502576589842</v>
      </c>
      <c r="H182" s="393">
        <v>8.5320695578367349</v>
      </c>
      <c r="I182" s="393">
        <v>94.354096742949409</v>
      </c>
      <c r="J182" s="393">
        <v>0.54123791850235192</v>
      </c>
      <c r="K182" s="393">
        <v>0.54123791850235192</v>
      </c>
      <c r="L182" s="393">
        <v>0</v>
      </c>
      <c r="M182" s="393">
        <v>18.156684872507022</v>
      </c>
      <c r="N182" s="393">
        <v>26.722441855144687</v>
      </c>
      <c r="O182" s="393">
        <v>0.85320695578367356</v>
      </c>
      <c r="P182" s="393">
        <v>1.3942505320426088</v>
      </c>
      <c r="Q182" s="393">
        <v>0.62627372469213494</v>
      </c>
    </row>
    <row r="183" spans="1:17" ht="15" customHeight="1" x14ac:dyDescent="0.2">
      <c r="A183" s="390">
        <v>2024</v>
      </c>
      <c r="B183" s="391" t="s">
        <v>616</v>
      </c>
      <c r="C183" s="391" t="s">
        <v>618</v>
      </c>
      <c r="D183" s="391" t="s">
        <v>325</v>
      </c>
      <c r="E183" s="392">
        <v>3044.2669999999998</v>
      </c>
      <c r="F183" s="393">
        <v>10.325231965002249</v>
      </c>
      <c r="G183" s="393">
        <v>0.44914759047759611</v>
      </c>
      <c r="H183" s="393">
        <v>10.325231965002249</v>
      </c>
      <c r="I183" s="393">
        <v>134.17261755328525</v>
      </c>
      <c r="J183" s="393">
        <v>1.3381925174830362</v>
      </c>
      <c r="K183" s="393">
        <v>1.3381925174830362</v>
      </c>
      <c r="L183" s="393">
        <v>0</v>
      </c>
      <c r="M183" s="393">
        <v>9.6788406340973712</v>
      </c>
      <c r="N183" s="393">
        <v>32.338626514386917</v>
      </c>
      <c r="O183" s="393">
        <v>1.0325231965002248</v>
      </c>
      <c r="P183" s="393">
        <v>1.0525385888847496</v>
      </c>
      <c r="Q183" s="393">
        <v>4.9838818028691965E-2</v>
      </c>
    </row>
    <row r="184" spans="1:17" ht="15" customHeight="1" x14ac:dyDescent="0.2">
      <c r="A184" s="390">
        <v>2024</v>
      </c>
      <c r="B184" s="391" t="s">
        <v>616</v>
      </c>
      <c r="C184" s="391" t="s">
        <v>618</v>
      </c>
      <c r="D184" s="391" t="s">
        <v>328</v>
      </c>
      <c r="E184" s="392">
        <v>991014.33600000001</v>
      </c>
      <c r="F184" s="393">
        <v>10.367863456884441</v>
      </c>
      <c r="G184" s="393">
        <v>0.45100206037447477</v>
      </c>
      <c r="H184" s="393">
        <v>10.367863456884441</v>
      </c>
      <c r="I184" s="393">
        <v>151.15718432964323</v>
      </c>
      <c r="J184" s="393">
        <v>2.8907457464152166</v>
      </c>
      <c r="K184" s="393">
        <v>2.8907457464152166</v>
      </c>
      <c r="L184" s="393">
        <v>0</v>
      </c>
      <c r="M184" s="393">
        <v>17.019286664707845</v>
      </c>
      <c r="N184" s="393">
        <v>32.472148346962186</v>
      </c>
      <c r="O184" s="393">
        <v>1.0367863456884443</v>
      </c>
      <c r="P184" s="393">
        <v>1.149178277729284</v>
      </c>
      <c r="Q184" s="393">
        <v>0.11835103994689943</v>
      </c>
    </row>
    <row r="185" spans="1:17" ht="15" customHeight="1" x14ac:dyDescent="0.2">
      <c r="A185" s="390">
        <v>2024</v>
      </c>
      <c r="B185" s="391" t="s">
        <v>616</v>
      </c>
      <c r="C185" s="391" t="s">
        <v>618</v>
      </c>
      <c r="D185" s="391" t="s">
        <v>337</v>
      </c>
      <c r="E185" s="392">
        <v>249922.38200000001</v>
      </c>
      <c r="F185" s="393">
        <v>13.015594010212379</v>
      </c>
      <c r="G185" s="393">
        <v>0.5661783394442399</v>
      </c>
      <c r="H185" s="393">
        <v>13.015594010212379</v>
      </c>
      <c r="I185" s="393">
        <v>275.47885106074409</v>
      </c>
      <c r="J185" s="393">
        <v>1.3904193979158739</v>
      </c>
      <c r="K185" s="393">
        <v>1.3904193979158739</v>
      </c>
      <c r="L185" s="393">
        <v>0</v>
      </c>
      <c r="M185" s="393">
        <v>14.612965769615064</v>
      </c>
      <c r="N185" s="393">
        <v>40.764840439985278</v>
      </c>
      <c r="O185" s="393">
        <v>1.3015594010212379</v>
      </c>
      <c r="P185" s="393">
        <v>1.3417085316089536</v>
      </c>
      <c r="Q185" s="393">
        <v>3.271657772004806E-2</v>
      </c>
    </row>
    <row r="186" spans="1:17" ht="15" customHeight="1" x14ac:dyDescent="0.2">
      <c r="A186" s="390">
        <v>2024</v>
      </c>
      <c r="B186" s="391" t="s">
        <v>616</v>
      </c>
      <c r="C186" s="391" t="s">
        <v>618</v>
      </c>
      <c r="D186" s="391" t="s">
        <v>340</v>
      </c>
      <c r="E186" s="392">
        <v>2736.777</v>
      </c>
      <c r="F186" s="393">
        <v>15.217351724415874</v>
      </c>
      <c r="G186" s="393">
        <v>0.66195480001209084</v>
      </c>
      <c r="H186" s="393">
        <v>15.217351724415874</v>
      </c>
      <c r="I186" s="393">
        <v>259.12445121925862</v>
      </c>
      <c r="J186" s="393">
        <v>0.18869375406264888</v>
      </c>
      <c r="K186" s="393">
        <v>0.18869375406264888</v>
      </c>
      <c r="L186" s="393">
        <v>0</v>
      </c>
      <c r="M186" s="393">
        <v>8.7843608135058862</v>
      </c>
      <c r="N186" s="393">
        <v>47.660745600870541</v>
      </c>
      <c r="O186" s="393">
        <v>1.5217351724415873</v>
      </c>
      <c r="P186" s="393">
        <v>1.5832831300043737</v>
      </c>
      <c r="Q186" s="393">
        <v>0.27505826430646119</v>
      </c>
    </row>
    <row r="187" spans="1:17" ht="15" customHeight="1" x14ac:dyDescent="0.2">
      <c r="A187" s="390">
        <v>2024</v>
      </c>
      <c r="B187" s="391" t="s">
        <v>616</v>
      </c>
      <c r="C187" s="391" t="s">
        <v>618</v>
      </c>
      <c r="D187" s="391" t="s">
        <v>1711</v>
      </c>
      <c r="E187" s="392">
        <v>239586.48300000001</v>
      </c>
      <c r="F187" s="393">
        <v>16.306601053959167</v>
      </c>
      <c r="G187" s="393">
        <v>0.70933714584722218</v>
      </c>
      <c r="H187" s="393">
        <v>16.306601053959167</v>
      </c>
      <c r="I187" s="393">
        <v>337.77979003211755</v>
      </c>
      <c r="J187" s="393">
        <v>1.8840596630881425</v>
      </c>
      <c r="K187" s="393">
        <v>1.8840596630881425</v>
      </c>
      <c r="L187" s="393">
        <v>0</v>
      </c>
      <c r="M187" s="393">
        <v>25.385048273694181</v>
      </c>
      <c r="N187" s="393">
        <v>51.072274500999988</v>
      </c>
      <c r="O187" s="393">
        <v>1.6306601053959169</v>
      </c>
      <c r="P187" s="393">
        <v>1.5523485850710244</v>
      </c>
      <c r="Q187" s="393">
        <v>8.4456927627251835E-2</v>
      </c>
    </row>
    <row r="188" spans="1:17" ht="15" customHeight="1" x14ac:dyDescent="0.2">
      <c r="A188" s="390">
        <v>2024</v>
      </c>
      <c r="B188" s="391" t="s">
        <v>616</v>
      </c>
      <c r="C188" s="391" t="s">
        <v>618</v>
      </c>
      <c r="D188" s="391" t="s">
        <v>1306</v>
      </c>
      <c r="E188" s="392">
        <v>1916249.686</v>
      </c>
      <c r="F188" s="393">
        <v>17.042526103756973</v>
      </c>
      <c r="G188" s="393">
        <v>0.74134988551342684</v>
      </c>
      <c r="H188" s="393">
        <v>17.042526103756973</v>
      </c>
      <c r="I188" s="393">
        <v>358.6919142219914</v>
      </c>
      <c r="J188" s="393">
        <v>1.6244764976775894</v>
      </c>
      <c r="K188" s="393">
        <v>1.6244764976775894</v>
      </c>
      <c r="L188" s="393">
        <v>0</v>
      </c>
      <c r="M188" s="393">
        <v>21.544321223922434</v>
      </c>
      <c r="N188" s="393">
        <v>53.377191756966724</v>
      </c>
      <c r="O188" s="393">
        <v>1.7042526103756972</v>
      </c>
      <c r="P188" s="393">
        <v>1.6325304764281223</v>
      </c>
      <c r="Q188" s="393">
        <v>8.6338475247962551E-2</v>
      </c>
    </row>
    <row r="189" spans="1:17" ht="15" customHeight="1" x14ac:dyDescent="0.2">
      <c r="A189" s="390">
        <v>2024</v>
      </c>
      <c r="B189" s="391" t="s">
        <v>616</v>
      </c>
      <c r="C189" s="391" t="s">
        <v>618</v>
      </c>
      <c r="D189" s="391" t="s">
        <v>346</v>
      </c>
      <c r="E189" s="392">
        <v>2394348.2259999998</v>
      </c>
      <c r="F189" s="393">
        <v>9.8116742218484632</v>
      </c>
      <c r="G189" s="393">
        <v>0.4268078286504095</v>
      </c>
      <c r="H189" s="393">
        <v>9.8116742218484632</v>
      </c>
      <c r="I189" s="393">
        <v>103.758854735241</v>
      </c>
      <c r="J189" s="393">
        <v>0.47940489389689966</v>
      </c>
      <c r="K189" s="393">
        <v>0.47940489389689966</v>
      </c>
      <c r="L189" s="393">
        <v>0</v>
      </c>
      <c r="M189" s="393">
        <v>13.563005635447992</v>
      </c>
      <c r="N189" s="393">
        <v>30.730163662829487</v>
      </c>
      <c r="O189" s="393">
        <v>0.98116742218484643</v>
      </c>
      <c r="P189" s="393">
        <v>1.1603227904168483</v>
      </c>
      <c r="Q189" s="393">
        <v>0.10791819787289371</v>
      </c>
    </row>
    <row r="190" spans="1:17" ht="15" customHeight="1" x14ac:dyDescent="0.2">
      <c r="A190" s="390">
        <v>2024</v>
      </c>
      <c r="B190" s="391" t="s">
        <v>616</v>
      </c>
      <c r="C190" s="391" t="s">
        <v>618</v>
      </c>
      <c r="D190" s="391" t="s">
        <v>1487</v>
      </c>
      <c r="E190" s="392">
        <v>2076540.9269999999</v>
      </c>
      <c r="F190" s="393">
        <v>10.505963965796759</v>
      </c>
      <c r="G190" s="393">
        <v>0.4570094325121597</v>
      </c>
      <c r="H190" s="393">
        <v>10.505963965796759</v>
      </c>
      <c r="I190" s="393">
        <v>121.18382782406869</v>
      </c>
      <c r="J190" s="393">
        <v>0.51995092353174699</v>
      </c>
      <c r="K190" s="393">
        <v>0.51995092353174699</v>
      </c>
      <c r="L190" s="393">
        <v>0</v>
      </c>
      <c r="M190" s="393">
        <v>13.282236675346732</v>
      </c>
      <c r="N190" s="393">
        <v>32.904679140875494</v>
      </c>
      <c r="O190" s="393">
        <v>1.0505963965796761</v>
      </c>
      <c r="P190" s="393">
        <v>1.2252585162960625</v>
      </c>
      <c r="Q190" s="393">
        <v>0.11370908433456461</v>
      </c>
    </row>
    <row r="191" spans="1:17" ht="15" customHeight="1" x14ac:dyDescent="0.2">
      <c r="A191" s="390">
        <v>2024</v>
      </c>
      <c r="B191" s="391" t="s">
        <v>616</v>
      </c>
      <c r="C191" s="391" t="s">
        <v>618</v>
      </c>
      <c r="D191" s="391" t="s">
        <v>1865</v>
      </c>
      <c r="E191" s="392">
        <v>11030.22</v>
      </c>
      <c r="F191" s="393">
        <v>11.074230410661619</v>
      </c>
      <c r="G191" s="393">
        <v>0.48172902286377972</v>
      </c>
      <c r="H191" s="393">
        <v>11.074230410661619</v>
      </c>
      <c r="I191" s="393">
        <v>176.34674168663182</v>
      </c>
      <c r="J191" s="393">
        <v>0.59044920006502777</v>
      </c>
      <c r="K191" s="393">
        <v>0.59044920006502777</v>
      </c>
      <c r="L191" s="393">
        <v>0</v>
      </c>
      <c r="M191" s="393">
        <v>7.942214700774282</v>
      </c>
      <c r="N191" s="393">
        <v>34.684489646192141</v>
      </c>
      <c r="O191" s="393">
        <v>1.1074230410661621</v>
      </c>
      <c r="P191" s="393">
        <v>1.1072076735582428</v>
      </c>
      <c r="Q191" s="393">
        <v>1.9696051131286595E-2</v>
      </c>
    </row>
    <row r="192" spans="1:17" ht="15" customHeight="1" x14ac:dyDescent="0.2">
      <c r="A192" s="390">
        <v>2024</v>
      </c>
      <c r="B192" s="391" t="s">
        <v>616</v>
      </c>
      <c r="C192" s="391" t="s">
        <v>618</v>
      </c>
      <c r="D192" s="391" t="s">
        <v>1866</v>
      </c>
      <c r="E192" s="392">
        <v>152257.23800000001</v>
      </c>
      <c r="F192" s="393">
        <v>4.8769224246535794</v>
      </c>
      <c r="G192" s="393">
        <v>0.21214612547243045</v>
      </c>
      <c r="H192" s="393">
        <v>4.8769224246535794</v>
      </c>
      <c r="I192" s="393">
        <v>83.196571569115818</v>
      </c>
      <c r="J192" s="393">
        <v>4.5333946769584715E-2</v>
      </c>
      <c r="K192" s="393">
        <v>4.5333946769584715E-2</v>
      </c>
      <c r="L192" s="393">
        <v>0</v>
      </c>
      <c r="M192" s="393">
        <v>4.0469705393639215</v>
      </c>
      <c r="N192" s="393">
        <v>15.274521034014988</v>
      </c>
      <c r="O192" s="393">
        <v>0.48769224246535786</v>
      </c>
      <c r="P192" s="393">
        <v>0.46161995862443073</v>
      </c>
      <c r="Q192" s="393">
        <v>1.3905528131785368E-2</v>
      </c>
    </row>
    <row r="193" spans="1:17" ht="15" customHeight="1" x14ac:dyDescent="0.2">
      <c r="A193" s="390">
        <v>2024</v>
      </c>
      <c r="B193" s="391" t="s">
        <v>616</v>
      </c>
      <c r="C193" s="391" t="s">
        <v>618</v>
      </c>
      <c r="D193" s="391" t="s">
        <v>1713</v>
      </c>
      <c r="E193" s="392">
        <v>1823166.0630000001</v>
      </c>
      <c r="F193" s="393">
        <v>5.4837692925684527</v>
      </c>
      <c r="G193" s="393">
        <v>0.23854396422672772</v>
      </c>
      <c r="H193" s="393">
        <v>5.4837692925684527</v>
      </c>
      <c r="I193" s="393">
        <v>90.00673305913385</v>
      </c>
      <c r="J193" s="393">
        <v>3.2985020324116467E-2</v>
      </c>
      <c r="K193" s="393">
        <v>3.2985020324116467E-2</v>
      </c>
      <c r="L193" s="393">
        <v>0</v>
      </c>
      <c r="M193" s="393">
        <v>5.3706899498683356</v>
      </c>
      <c r="N193" s="393">
        <v>17.175165424324394</v>
      </c>
      <c r="O193" s="393">
        <v>0.54837692925684522</v>
      </c>
      <c r="P193" s="393">
        <v>0.44775222398167419</v>
      </c>
      <c r="Q193" s="393">
        <v>1.1716181426369057E-2</v>
      </c>
    </row>
    <row r="194" spans="1:17" ht="15" customHeight="1" x14ac:dyDescent="0.2">
      <c r="A194" s="390">
        <v>2024</v>
      </c>
      <c r="B194" s="391" t="s">
        <v>616</v>
      </c>
      <c r="C194" s="391" t="s">
        <v>618</v>
      </c>
      <c r="D194" s="391" t="s">
        <v>379</v>
      </c>
      <c r="E194" s="392">
        <v>9935.5589999999993</v>
      </c>
      <c r="F194" s="393">
        <v>1.0163873884982113</v>
      </c>
      <c r="G194" s="393">
        <v>4.4212851399672431E-2</v>
      </c>
      <c r="H194" s="393">
        <v>1.0163873884982113</v>
      </c>
      <c r="I194" s="393">
        <v>5.8874250204435201</v>
      </c>
      <c r="J194" s="393">
        <v>2.832890159404086E-4</v>
      </c>
      <c r="K194" s="393">
        <v>2.832890159404086E-4</v>
      </c>
      <c r="L194" s="393">
        <v>0</v>
      </c>
      <c r="M194" s="393">
        <v>4.4013412702959842</v>
      </c>
      <c r="N194" s="393">
        <v>3.1833253007764148</v>
      </c>
      <c r="O194" s="393">
        <v>0.10163873884982114</v>
      </c>
      <c r="P194" s="393">
        <v>0</v>
      </c>
      <c r="Q194" s="393">
        <v>0</v>
      </c>
    </row>
    <row r="195" spans="1:17" ht="15" customHeight="1" x14ac:dyDescent="0.2">
      <c r="A195" s="390">
        <v>2024</v>
      </c>
      <c r="B195" s="391" t="s">
        <v>616</v>
      </c>
      <c r="C195" s="391" t="s">
        <v>618</v>
      </c>
      <c r="D195" s="391" t="s">
        <v>388</v>
      </c>
      <c r="E195" s="392">
        <v>7621.0829999999996</v>
      </c>
      <c r="F195" s="393">
        <v>1.2122786251978543</v>
      </c>
      <c r="G195" s="393">
        <v>5.2734120196106647E-2</v>
      </c>
      <c r="H195" s="393">
        <v>1.2122786251978543</v>
      </c>
      <c r="I195" s="393">
        <v>8.5129987671556648</v>
      </c>
      <c r="J195" s="393">
        <v>16.203683147812587</v>
      </c>
      <c r="K195" s="393">
        <v>16.203683147812587</v>
      </c>
      <c r="L195" s="393">
        <v>0</v>
      </c>
      <c r="M195" s="393">
        <v>17.012168908465107</v>
      </c>
      <c r="N195" s="393">
        <v>3.7968566541196784</v>
      </c>
      <c r="O195" s="393">
        <v>0.12122786251978544</v>
      </c>
      <c r="P195" s="393">
        <v>0.43548396969553804</v>
      </c>
      <c r="Q195" s="393">
        <v>5.3814120770397329E-2</v>
      </c>
    </row>
    <row r="196" spans="1:17" ht="15" customHeight="1" x14ac:dyDescent="0.2">
      <c r="A196" s="390">
        <v>2024</v>
      </c>
      <c r="B196" s="391" t="s">
        <v>616</v>
      </c>
      <c r="C196" s="391" t="s">
        <v>618</v>
      </c>
      <c r="D196" s="391" t="s">
        <v>439</v>
      </c>
      <c r="E196" s="392">
        <v>486.06400000000002</v>
      </c>
      <c r="F196" s="393">
        <v>0.77511041609073916</v>
      </c>
      <c r="G196" s="393">
        <v>3.3717303099947124E-2</v>
      </c>
      <c r="H196" s="393">
        <v>0.77511041609073916</v>
      </c>
      <c r="I196" s="393">
        <v>5.1397282152091286</v>
      </c>
      <c r="J196" s="393">
        <v>1.4748097268462385E-3</v>
      </c>
      <c r="K196" s="393">
        <v>1.4748097268462385E-3</v>
      </c>
      <c r="L196" s="393">
        <v>0</v>
      </c>
      <c r="M196" s="393">
        <v>1.0481006077693165</v>
      </c>
      <c r="N196" s="393">
        <v>2.427645823196193</v>
      </c>
      <c r="O196" s="393">
        <v>7.7511041609073905E-2</v>
      </c>
      <c r="P196" s="393">
        <v>0</v>
      </c>
      <c r="Q196" s="393">
        <v>0</v>
      </c>
    </row>
    <row r="197" spans="1:17" ht="15" customHeight="1" x14ac:dyDescent="0.2">
      <c r="A197" s="390">
        <v>2024</v>
      </c>
      <c r="B197" s="391" t="s">
        <v>616</v>
      </c>
      <c r="C197" s="391" t="s">
        <v>618</v>
      </c>
      <c r="D197" s="391" t="s">
        <v>467</v>
      </c>
      <c r="E197" s="392">
        <v>1229.155</v>
      </c>
      <c r="F197" s="393">
        <v>1.1977481815959907</v>
      </c>
      <c r="G197" s="393">
        <v>5.2102045899425707E-2</v>
      </c>
      <c r="H197" s="393">
        <v>1.1977481815959907</v>
      </c>
      <c r="I197" s="393">
        <v>8.2071554372587681</v>
      </c>
      <c r="J197" s="393">
        <v>-2.3411312252837194E-3</v>
      </c>
      <c r="K197" s="393">
        <v>-2.3411312252837194E-3</v>
      </c>
      <c r="L197" s="393">
        <v>0</v>
      </c>
      <c r="M197" s="393">
        <v>1.5478752608433599</v>
      </c>
      <c r="N197" s="393">
        <v>3.7513473047586507</v>
      </c>
      <c r="O197" s="393">
        <v>0.11977481815959909</v>
      </c>
      <c r="P197" s="393">
        <v>0</v>
      </c>
      <c r="Q197" s="393">
        <v>0</v>
      </c>
    </row>
    <row r="198" spans="1:17" ht="15" customHeight="1" x14ac:dyDescent="0.2">
      <c r="A198" s="390">
        <v>2024</v>
      </c>
      <c r="B198" s="391" t="s">
        <v>616</v>
      </c>
      <c r="C198" s="391" t="s">
        <v>618</v>
      </c>
      <c r="D198" s="391" t="s">
        <v>476</v>
      </c>
      <c r="E198" s="392">
        <v>42389.71</v>
      </c>
      <c r="F198" s="393">
        <v>1.2193332459051101</v>
      </c>
      <c r="G198" s="393">
        <v>5.304099619687231E-2</v>
      </c>
      <c r="H198" s="393">
        <v>1.2193332459051101</v>
      </c>
      <c r="I198" s="393">
        <v>5.9449207465888074</v>
      </c>
      <c r="J198" s="393">
        <v>1.4521941525222843</v>
      </c>
      <c r="K198" s="393">
        <v>1.4521941525222843</v>
      </c>
      <c r="L198" s="393">
        <v>0</v>
      </c>
      <c r="M198" s="393">
        <v>23.720833911671722</v>
      </c>
      <c r="N198" s="393">
        <v>3.8189517261748063</v>
      </c>
      <c r="O198" s="393">
        <v>0.12193332459051101</v>
      </c>
      <c r="P198" s="393">
        <v>0.20927585374016194</v>
      </c>
      <c r="Q198" s="393">
        <v>5.1937018690119373E-2</v>
      </c>
    </row>
    <row r="199" spans="1:17" ht="15" customHeight="1" x14ac:dyDescent="0.2">
      <c r="A199" s="390">
        <v>2024</v>
      </c>
      <c r="B199" s="391" t="s">
        <v>616</v>
      </c>
      <c r="C199" s="391" t="s">
        <v>618</v>
      </c>
      <c r="D199" s="391" t="s">
        <v>481</v>
      </c>
      <c r="E199" s="392">
        <v>6404.5110000000004</v>
      </c>
      <c r="F199" s="393">
        <v>0.97571929333698082</v>
      </c>
      <c r="G199" s="393">
        <v>4.2443789260158661E-2</v>
      </c>
      <c r="H199" s="393">
        <v>0.97571929333698082</v>
      </c>
      <c r="I199" s="393">
        <v>10.693046032489505</v>
      </c>
      <c r="J199" s="393">
        <v>0.48019938309331972</v>
      </c>
      <c r="K199" s="393">
        <v>0.48019938309331972</v>
      </c>
      <c r="L199" s="393">
        <v>0</v>
      </c>
      <c r="M199" s="393">
        <v>1.5332443567067493</v>
      </c>
      <c r="N199" s="393">
        <v>3.0559528267314238</v>
      </c>
      <c r="O199" s="393">
        <v>9.7571929333698085E-2</v>
      </c>
      <c r="P199" s="393">
        <v>0.11048927650902482</v>
      </c>
      <c r="Q199" s="393">
        <v>0</v>
      </c>
    </row>
    <row r="200" spans="1:17" ht="15" customHeight="1" x14ac:dyDescent="0.2">
      <c r="A200" s="390">
        <v>2024</v>
      </c>
      <c r="B200" s="391" t="s">
        <v>616</v>
      </c>
      <c r="C200" s="391" t="s">
        <v>618</v>
      </c>
      <c r="D200" s="391" t="s">
        <v>487</v>
      </c>
      <c r="E200" s="392">
        <v>15633.798000000001</v>
      </c>
      <c r="F200" s="393">
        <v>1.345470354017936</v>
      </c>
      <c r="G200" s="393">
        <v>5.8527960399780206E-2</v>
      </c>
      <c r="H200" s="393">
        <v>1.345470354017936</v>
      </c>
      <c r="I200" s="393">
        <v>6.6126452543016105</v>
      </c>
      <c r="J200" s="393">
        <v>6.1102786367672008</v>
      </c>
      <c r="K200" s="393">
        <v>6.1102786367672008</v>
      </c>
      <c r="L200" s="393">
        <v>0</v>
      </c>
      <c r="M200" s="393">
        <v>36.101199864424046</v>
      </c>
      <c r="N200" s="393">
        <v>4.2140131487841757</v>
      </c>
      <c r="O200" s="393">
        <v>0.13454703540179361</v>
      </c>
      <c r="P200" s="393">
        <v>0.4197783946315406</v>
      </c>
      <c r="Q200" s="393">
        <v>0</v>
      </c>
    </row>
    <row r="201" spans="1:17" ht="15" customHeight="1" x14ac:dyDescent="0.2">
      <c r="A201" s="390">
        <v>2024</v>
      </c>
      <c r="B201" s="391" t="s">
        <v>616</v>
      </c>
      <c r="C201" s="391" t="s">
        <v>618</v>
      </c>
      <c r="D201" s="391" t="s">
        <v>493</v>
      </c>
      <c r="E201" s="392">
        <v>4218.2259999999997</v>
      </c>
      <c r="F201" s="393">
        <v>1.5360459306078955</v>
      </c>
      <c r="G201" s="393">
        <v>6.6817997981443389E-2</v>
      </c>
      <c r="H201" s="393">
        <v>1.5360459306078955</v>
      </c>
      <c r="I201" s="393">
        <v>11.25751771307635</v>
      </c>
      <c r="J201" s="393">
        <v>11.185103961043174</v>
      </c>
      <c r="K201" s="393">
        <v>11.185103961043174</v>
      </c>
      <c r="L201" s="393">
        <v>0</v>
      </c>
      <c r="M201" s="393">
        <v>19.175904538421435</v>
      </c>
      <c r="N201" s="393">
        <v>4.8108958546639231</v>
      </c>
      <c r="O201" s="393">
        <v>0.15360459306078952</v>
      </c>
      <c r="P201" s="393">
        <v>0.55524523766860756</v>
      </c>
      <c r="Q201" s="393">
        <v>7.9511899604697095E-2</v>
      </c>
    </row>
    <row r="202" spans="1:17" ht="15" customHeight="1" x14ac:dyDescent="0.2">
      <c r="A202" s="390">
        <v>2024</v>
      </c>
      <c r="B202" s="391" t="s">
        <v>616</v>
      </c>
      <c r="C202" s="391" t="s">
        <v>618</v>
      </c>
      <c r="D202" s="391" t="s">
        <v>496</v>
      </c>
      <c r="E202" s="392">
        <v>67809.72</v>
      </c>
      <c r="F202" s="393">
        <v>1.6191763895634728</v>
      </c>
      <c r="G202" s="393">
        <v>7.0434172946011134E-2</v>
      </c>
      <c r="H202" s="393">
        <v>1.6191763895634728</v>
      </c>
      <c r="I202" s="393">
        <v>11.461468008240823</v>
      </c>
      <c r="J202" s="393">
        <v>2.4184528414706183</v>
      </c>
      <c r="K202" s="393">
        <v>2.4184528414706183</v>
      </c>
      <c r="L202" s="393">
        <v>0</v>
      </c>
      <c r="M202" s="393">
        <v>25.280059524127513</v>
      </c>
      <c r="N202" s="393">
        <v>5.071260452112802</v>
      </c>
      <c r="O202" s="393">
        <v>0.16191763895634728</v>
      </c>
      <c r="P202" s="393">
        <v>0.38343365358501408</v>
      </c>
      <c r="Q202" s="393">
        <v>0</v>
      </c>
    </row>
    <row r="203" spans="1:17" ht="15" customHeight="1" x14ac:dyDescent="0.2">
      <c r="A203" s="390">
        <v>2024</v>
      </c>
      <c r="B203" s="391" t="s">
        <v>616</v>
      </c>
      <c r="C203" s="391" t="s">
        <v>618</v>
      </c>
      <c r="D203" s="391" t="s">
        <v>499</v>
      </c>
      <c r="E203" s="392">
        <v>8909.8520000000008</v>
      </c>
      <c r="F203" s="393">
        <v>1.7940036381070865</v>
      </c>
      <c r="G203" s="393">
        <v>7.8039158257658156E-2</v>
      </c>
      <c r="H203" s="393">
        <v>1.7940036381070865</v>
      </c>
      <c r="I203" s="393">
        <v>24.16911461245013</v>
      </c>
      <c r="J203" s="393">
        <v>0.38211095808404671</v>
      </c>
      <c r="K203" s="393">
        <v>0.38211095808404671</v>
      </c>
      <c r="L203" s="393">
        <v>0</v>
      </c>
      <c r="M203" s="393">
        <v>6.3988284954250982</v>
      </c>
      <c r="N203" s="393">
        <v>5.6188193945513873</v>
      </c>
      <c r="O203" s="393">
        <v>0.17940036381070865</v>
      </c>
      <c r="P203" s="393">
        <v>0.2626425726544358</v>
      </c>
      <c r="Q203" s="393">
        <v>7.6338605846559521E-2</v>
      </c>
    </row>
    <row r="204" spans="1:17" ht="15" customHeight="1" x14ac:dyDescent="0.2">
      <c r="A204" s="390">
        <v>2024</v>
      </c>
      <c r="B204" s="391" t="s">
        <v>616</v>
      </c>
      <c r="C204" s="391" t="s">
        <v>618</v>
      </c>
      <c r="D204" s="391" t="s">
        <v>502</v>
      </c>
      <c r="E204" s="392">
        <v>5934.4129999999996</v>
      </c>
      <c r="F204" s="393">
        <v>2.0588581488456565</v>
      </c>
      <c r="G204" s="393">
        <v>8.9560329474785802E-2</v>
      </c>
      <c r="H204" s="393">
        <v>2.0588581488456565</v>
      </c>
      <c r="I204" s="393">
        <v>30.25262917823094</v>
      </c>
      <c r="J204" s="393">
        <v>0.18715765685583902</v>
      </c>
      <c r="K204" s="393">
        <v>0.18715765685583902</v>
      </c>
      <c r="L204" s="393">
        <v>0</v>
      </c>
      <c r="M204" s="393">
        <v>14.297722790947562</v>
      </c>
      <c r="N204" s="393">
        <v>6.4483437221845774</v>
      </c>
      <c r="O204" s="393">
        <v>0.20588581488456567</v>
      </c>
      <c r="P204" s="393">
        <v>0.19757449800232643</v>
      </c>
      <c r="Q204" s="393">
        <v>1.4386026994772424E-2</v>
      </c>
    </row>
    <row r="205" spans="1:17" ht="15" customHeight="1" x14ac:dyDescent="0.2">
      <c r="A205" s="390">
        <v>2024</v>
      </c>
      <c r="B205" s="391" t="s">
        <v>616</v>
      </c>
      <c r="C205" s="391" t="s">
        <v>618</v>
      </c>
      <c r="D205" s="391" t="s">
        <v>1625</v>
      </c>
      <c r="E205" s="392">
        <v>37019.014000000003</v>
      </c>
      <c r="F205" s="393">
        <v>2.0320374933211758</v>
      </c>
      <c r="G205" s="393">
        <v>8.8393630959471003E-2</v>
      </c>
      <c r="H205" s="393">
        <v>2.0320374933211758</v>
      </c>
      <c r="I205" s="393">
        <v>29.689960993173937</v>
      </c>
      <c r="J205" s="393">
        <v>0.17774368106410399</v>
      </c>
      <c r="K205" s="393">
        <v>0.17774368106410399</v>
      </c>
      <c r="L205" s="393">
        <v>0</v>
      </c>
      <c r="M205" s="393">
        <v>14.300045590008772</v>
      </c>
      <c r="N205" s="393">
        <v>6.3643414290819118</v>
      </c>
      <c r="O205" s="393">
        <v>0.20320374933211754</v>
      </c>
      <c r="P205" s="393">
        <v>0.20393058910507667</v>
      </c>
      <c r="Q205" s="393">
        <v>1.3732996104154963E-2</v>
      </c>
    </row>
    <row r="206" spans="1:17" ht="15" customHeight="1" x14ac:dyDescent="0.2">
      <c r="A206" s="390">
        <v>2024</v>
      </c>
      <c r="B206" s="391" t="s">
        <v>616</v>
      </c>
      <c r="C206" s="391" t="s">
        <v>618</v>
      </c>
      <c r="D206" s="391" t="s">
        <v>1874</v>
      </c>
      <c r="E206" s="392">
        <v>1633.1559999999999</v>
      </c>
      <c r="F206" s="393">
        <v>2.1931715242771666</v>
      </c>
      <c r="G206" s="393">
        <v>9.5402961306057119E-2</v>
      </c>
      <c r="H206" s="393">
        <v>2.1931715242771666</v>
      </c>
      <c r="I206" s="393">
        <v>28.375076783026731</v>
      </c>
      <c r="J206" s="393">
        <v>0.31961032020772295</v>
      </c>
      <c r="K206" s="393">
        <v>0.31961032020772295</v>
      </c>
      <c r="L206" s="393">
        <v>0</v>
      </c>
      <c r="M206" s="393">
        <v>7.9042711387023044</v>
      </c>
      <c r="N206" s="393">
        <v>6.8690132140361122</v>
      </c>
      <c r="O206" s="393">
        <v>0.21931715242771666</v>
      </c>
      <c r="P206" s="393">
        <v>0.47514740897539004</v>
      </c>
      <c r="Q206" s="393">
        <v>0.26346002870859425</v>
      </c>
    </row>
    <row r="207" spans="1:17" ht="15" customHeight="1" x14ac:dyDescent="0.2">
      <c r="A207" s="390">
        <v>2024</v>
      </c>
      <c r="B207" s="391" t="s">
        <v>616</v>
      </c>
      <c r="C207" s="391" t="s">
        <v>618</v>
      </c>
      <c r="D207" s="391" t="s">
        <v>505</v>
      </c>
      <c r="E207" s="392">
        <v>2713.3449999999998</v>
      </c>
      <c r="F207" s="393">
        <v>2.1608752080868601</v>
      </c>
      <c r="G207" s="393">
        <v>9.3998071551778348E-2</v>
      </c>
      <c r="H207" s="393">
        <v>2.1608752080868601</v>
      </c>
      <c r="I207" s="393">
        <v>31.230661071351783</v>
      </c>
      <c r="J207" s="393">
        <v>0.33970297645654096</v>
      </c>
      <c r="K207" s="393">
        <v>0.33970297645654096</v>
      </c>
      <c r="L207" s="393">
        <v>0</v>
      </c>
      <c r="M207" s="393">
        <v>2.0679163022542508</v>
      </c>
      <c r="N207" s="393">
        <v>6.7678611517280407</v>
      </c>
      <c r="O207" s="393">
        <v>0.21608752080868596</v>
      </c>
      <c r="P207" s="393">
        <v>0.21252086928768071</v>
      </c>
      <c r="Q207" s="393">
        <v>1.0548703725281194E-2</v>
      </c>
    </row>
    <row r="208" spans="1:17" ht="15" customHeight="1" x14ac:dyDescent="0.2">
      <c r="A208" s="390">
        <v>2024</v>
      </c>
      <c r="B208" s="391" t="s">
        <v>616</v>
      </c>
      <c r="C208" s="391" t="s">
        <v>618</v>
      </c>
      <c r="D208" s="391" t="s">
        <v>511</v>
      </c>
      <c r="E208" s="392">
        <v>13029.808000000001</v>
      </c>
      <c r="F208" s="393">
        <v>2.0804544667545368</v>
      </c>
      <c r="G208" s="393">
        <v>9.0499769303822433E-2</v>
      </c>
      <c r="H208" s="393">
        <v>2.0804544667545368</v>
      </c>
      <c r="I208" s="393">
        <v>25.330238484635458</v>
      </c>
      <c r="J208" s="393">
        <v>0.29480600826703124</v>
      </c>
      <c r="K208" s="393">
        <v>0.29480600826703124</v>
      </c>
      <c r="L208" s="393">
        <v>0</v>
      </c>
      <c r="M208" s="393">
        <v>6.3706644169008477</v>
      </c>
      <c r="N208" s="393">
        <v>6.5159833898752151</v>
      </c>
      <c r="O208" s="393">
        <v>0.20804544667545369</v>
      </c>
      <c r="P208" s="393">
        <v>0.42116610859844061</v>
      </c>
      <c r="Q208" s="393">
        <v>0.20073622690024442</v>
      </c>
    </row>
    <row r="209" spans="1:17" ht="15" customHeight="1" x14ac:dyDescent="0.2">
      <c r="A209" s="390">
        <v>2024</v>
      </c>
      <c r="B209" s="391" t="s">
        <v>616</v>
      </c>
      <c r="C209" s="391" t="s">
        <v>618</v>
      </c>
      <c r="D209" s="391" t="s">
        <v>514</v>
      </c>
      <c r="E209" s="392">
        <v>67614.096999999994</v>
      </c>
      <c r="F209" s="393">
        <v>2.2946146519855914</v>
      </c>
      <c r="G209" s="393">
        <v>9.9815737361373322E-2</v>
      </c>
      <c r="H209" s="393">
        <v>2.2946146519855914</v>
      </c>
      <c r="I209" s="393">
        <v>21.966053871533923</v>
      </c>
      <c r="J209" s="393">
        <v>0.16639981777291796</v>
      </c>
      <c r="K209" s="393">
        <v>0.16639981777291796</v>
      </c>
      <c r="L209" s="393">
        <v>0</v>
      </c>
      <c r="M209" s="393">
        <v>8.6922251202543901</v>
      </c>
      <c r="N209" s="393">
        <v>7.1867330900188797</v>
      </c>
      <c r="O209" s="393">
        <v>0.22946146519855912</v>
      </c>
      <c r="P209" s="393">
        <v>0.2168414385684867</v>
      </c>
      <c r="Q209" s="393">
        <v>5.0834661265660034E-3</v>
      </c>
    </row>
    <row r="210" spans="1:17" ht="15" customHeight="1" x14ac:dyDescent="0.2">
      <c r="A210" s="390">
        <v>2024</v>
      </c>
      <c r="B210" s="391" t="s">
        <v>616</v>
      </c>
      <c r="C210" s="391" t="s">
        <v>618</v>
      </c>
      <c r="D210" s="391" t="s">
        <v>529</v>
      </c>
      <c r="E210" s="392">
        <v>12597.495000000001</v>
      </c>
      <c r="F210" s="393">
        <v>2.5453037267897627</v>
      </c>
      <c r="G210" s="393">
        <v>0.11072071211535468</v>
      </c>
      <c r="H210" s="393">
        <v>2.5453037267897627</v>
      </c>
      <c r="I210" s="393">
        <v>19.704300272831304</v>
      </c>
      <c r="J210" s="393">
        <v>0.51193498946840466</v>
      </c>
      <c r="K210" s="393">
        <v>0.51193498946840466</v>
      </c>
      <c r="L210" s="393">
        <v>0</v>
      </c>
      <c r="M210" s="393">
        <v>3.3333502285608692</v>
      </c>
      <c r="N210" s="393">
        <v>7.9718912723055375</v>
      </c>
      <c r="O210" s="393">
        <v>0.25453037267897627</v>
      </c>
      <c r="P210" s="393">
        <v>0.2790044239083016</v>
      </c>
      <c r="Q210" s="393">
        <v>5.1707133901745549E-2</v>
      </c>
    </row>
    <row r="211" spans="1:17" ht="15" customHeight="1" x14ac:dyDescent="0.2">
      <c r="A211" s="390">
        <v>2024</v>
      </c>
      <c r="B211" s="391" t="s">
        <v>616</v>
      </c>
      <c r="C211" s="391" t="s">
        <v>618</v>
      </c>
      <c r="D211" s="391" t="s">
        <v>535</v>
      </c>
      <c r="E211" s="392">
        <v>3717182.8769999999</v>
      </c>
      <c r="F211" s="393">
        <v>3.9584872927629169</v>
      </c>
      <c r="G211" s="393">
        <v>0.17219419723518622</v>
      </c>
      <c r="H211" s="393">
        <v>3.9584872927629169</v>
      </c>
      <c r="I211" s="393">
        <v>42.974556912771448</v>
      </c>
      <c r="J211" s="393">
        <v>0.18968925806980388</v>
      </c>
      <c r="K211" s="393">
        <v>0.18968925806980388</v>
      </c>
      <c r="L211" s="393">
        <v>0</v>
      </c>
      <c r="M211" s="393">
        <v>11.051511921225742</v>
      </c>
      <c r="N211" s="393">
        <v>12.397982200933408</v>
      </c>
      <c r="O211" s="393">
        <v>0.39584872927629167</v>
      </c>
      <c r="P211" s="393">
        <v>0.32151450964704043</v>
      </c>
      <c r="Q211" s="393">
        <v>7.0423955132297355E-3</v>
      </c>
    </row>
    <row r="212" spans="1:17" ht="15" customHeight="1" x14ac:dyDescent="0.2">
      <c r="A212" s="390">
        <v>2024</v>
      </c>
      <c r="B212" s="391" t="s">
        <v>616</v>
      </c>
      <c r="C212" s="391" t="s">
        <v>618</v>
      </c>
      <c r="D212" s="391" t="s">
        <v>1616</v>
      </c>
      <c r="E212" s="392">
        <v>50147.055</v>
      </c>
      <c r="F212" s="393">
        <v>3.9336747872171158</v>
      </c>
      <c r="G212" s="393">
        <v>0.17111485324394443</v>
      </c>
      <c r="H212" s="393">
        <v>3.9336747872171158</v>
      </c>
      <c r="I212" s="393">
        <v>43.44128439091169</v>
      </c>
      <c r="J212" s="393">
        <v>0.19749225222064568</v>
      </c>
      <c r="K212" s="393">
        <v>0.19749225222064568</v>
      </c>
      <c r="L212" s="393">
        <v>0</v>
      </c>
      <c r="M212" s="393">
        <v>12.238556584151173</v>
      </c>
      <c r="N212" s="393">
        <v>12.320269433564</v>
      </c>
      <c r="O212" s="393">
        <v>0.39336747872171157</v>
      </c>
      <c r="P212" s="393">
        <v>0.32093065096238255</v>
      </c>
      <c r="Q212" s="393">
        <v>1.2976009558413751E-2</v>
      </c>
    </row>
    <row r="213" spans="1:17" ht="15" customHeight="1" x14ac:dyDescent="0.2">
      <c r="A213" s="390">
        <v>2024</v>
      </c>
      <c r="B213" s="391" t="s">
        <v>616</v>
      </c>
      <c r="C213" s="391" t="s">
        <v>618</v>
      </c>
      <c r="D213" s="391" t="s">
        <v>544</v>
      </c>
      <c r="E213" s="392">
        <v>1685.3030000000001</v>
      </c>
      <c r="F213" s="393">
        <v>1.5137536818115913</v>
      </c>
      <c r="G213" s="393">
        <v>6.5848285158804087E-2</v>
      </c>
      <c r="H213" s="393">
        <v>1.5137536818115913</v>
      </c>
      <c r="I213" s="393">
        <v>16.867723849463392</v>
      </c>
      <c r="J213" s="393">
        <v>2.2073014499788824E-4</v>
      </c>
      <c r="K213" s="393">
        <v>2.2073014499788824E-4</v>
      </c>
      <c r="L213" s="393">
        <v>0</v>
      </c>
      <c r="M213" s="393">
        <v>5.1646791972340109</v>
      </c>
      <c r="N213" s="393">
        <v>4.7410765314338938</v>
      </c>
      <c r="O213" s="393">
        <v>0.15137536818115913</v>
      </c>
      <c r="P213" s="393">
        <v>0</v>
      </c>
      <c r="Q213" s="393">
        <v>0</v>
      </c>
    </row>
    <row r="214" spans="1:17" ht="15" customHeight="1" x14ac:dyDescent="0.2">
      <c r="A214" s="390">
        <v>2024</v>
      </c>
      <c r="B214" s="391" t="s">
        <v>616</v>
      </c>
      <c r="C214" s="391" t="s">
        <v>618</v>
      </c>
      <c r="D214" s="391" t="s">
        <v>389</v>
      </c>
      <c r="E214" s="392">
        <v>279577.79499999998</v>
      </c>
      <c r="F214" s="393">
        <v>3.4252719923120862</v>
      </c>
      <c r="G214" s="393">
        <v>0.14899933166557561</v>
      </c>
      <c r="H214" s="393">
        <v>3.4252719923120862</v>
      </c>
      <c r="I214" s="393">
        <v>49.561750994527301</v>
      </c>
      <c r="J214" s="393">
        <v>3.6657663244851406</v>
      </c>
      <c r="K214" s="393">
        <v>3.6657663244851406</v>
      </c>
      <c r="L214" s="393">
        <v>0</v>
      </c>
      <c r="M214" s="393">
        <v>11.75877924774276</v>
      </c>
      <c r="N214" s="393">
        <v>10.727951879921442</v>
      </c>
      <c r="O214" s="393">
        <v>0.34252719923120861</v>
      </c>
      <c r="P214" s="393">
        <v>0</v>
      </c>
      <c r="Q214" s="393">
        <v>0</v>
      </c>
    </row>
    <row r="215" spans="1:17" ht="15" customHeight="1" x14ac:dyDescent="0.2">
      <c r="A215" s="390">
        <v>2024</v>
      </c>
      <c r="B215" s="391" t="s">
        <v>616</v>
      </c>
      <c r="C215" s="391" t="s">
        <v>618</v>
      </c>
      <c r="D215" s="391" t="s">
        <v>392</v>
      </c>
      <c r="E215" s="392">
        <v>384.98399999999998</v>
      </c>
      <c r="F215" s="393">
        <v>1.8436630613938345</v>
      </c>
      <c r="G215" s="393">
        <v>8.0199343170631765E-2</v>
      </c>
      <c r="H215" s="393">
        <v>1.8436630613938345</v>
      </c>
      <c r="I215" s="393">
        <v>13.274742828362998</v>
      </c>
      <c r="J215" s="393">
        <v>2.1755368159029622E-4</v>
      </c>
      <c r="K215" s="393">
        <v>2.1755368159029622E-4</v>
      </c>
      <c r="L215" s="393">
        <v>0</v>
      </c>
      <c r="M215" s="393">
        <v>2.0573566583515603</v>
      </c>
      <c r="N215" s="393">
        <v>5.7743527082854875</v>
      </c>
      <c r="O215" s="393">
        <v>0.18436630613938346</v>
      </c>
      <c r="P215" s="393">
        <v>0</v>
      </c>
      <c r="Q215" s="393">
        <v>0</v>
      </c>
    </row>
    <row r="216" spans="1:17" ht="15" customHeight="1" x14ac:dyDescent="0.2">
      <c r="A216" s="390">
        <v>2024</v>
      </c>
      <c r="B216" s="391" t="s">
        <v>616</v>
      </c>
      <c r="C216" s="391" t="s">
        <v>618</v>
      </c>
      <c r="D216" s="391" t="s">
        <v>398</v>
      </c>
      <c r="E216" s="392">
        <v>769.96799999999996</v>
      </c>
      <c r="F216" s="393">
        <v>1.1414545623901671</v>
      </c>
      <c r="G216" s="393">
        <v>4.9653273463972275E-2</v>
      </c>
      <c r="H216" s="393">
        <v>1.1414545623901671</v>
      </c>
      <c r="I216" s="393">
        <v>8.0126546001751109</v>
      </c>
      <c r="J216" s="393">
        <v>2.8600290637077644E-4</v>
      </c>
      <c r="K216" s="393">
        <v>2.8600290637077644E-4</v>
      </c>
      <c r="L216" s="393">
        <v>0</v>
      </c>
      <c r="M216" s="393">
        <v>1.4308539530798294</v>
      </c>
      <c r="N216" s="393">
        <v>3.5750356894060036</v>
      </c>
      <c r="O216" s="393">
        <v>0.11414545623901669</v>
      </c>
      <c r="P216" s="393">
        <v>0</v>
      </c>
      <c r="Q216" s="393">
        <v>0</v>
      </c>
    </row>
    <row r="217" spans="1:17" ht="15" customHeight="1" x14ac:dyDescent="0.2">
      <c r="A217" s="390">
        <v>2024</v>
      </c>
      <c r="B217" s="391" t="s">
        <v>616</v>
      </c>
      <c r="C217" s="391" t="s">
        <v>618</v>
      </c>
      <c r="D217" s="391" t="s">
        <v>401</v>
      </c>
      <c r="E217" s="392">
        <v>1231.248</v>
      </c>
      <c r="F217" s="393">
        <v>1.3629762812181463</v>
      </c>
      <c r="G217" s="393">
        <v>5.9289468232989292E-2</v>
      </c>
      <c r="H217" s="393">
        <v>1.3629762812181463</v>
      </c>
      <c r="I217" s="393">
        <v>11.346291426199189</v>
      </c>
      <c r="J217" s="393">
        <v>2.0605308385350393E-4</v>
      </c>
      <c r="K217" s="393">
        <v>2.0605308385350393E-4</v>
      </c>
      <c r="L217" s="393">
        <v>0</v>
      </c>
      <c r="M217" s="393">
        <v>9.9495756146378316</v>
      </c>
      <c r="N217" s="393">
        <v>4.2688417127752292</v>
      </c>
      <c r="O217" s="393">
        <v>0.13629762812181462</v>
      </c>
      <c r="P217" s="393">
        <v>0</v>
      </c>
      <c r="Q217" s="393">
        <v>0</v>
      </c>
    </row>
    <row r="218" spans="1:17" ht="15" customHeight="1" x14ac:dyDescent="0.2">
      <c r="A218" s="390">
        <v>2024</v>
      </c>
      <c r="B218" s="391" t="s">
        <v>616</v>
      </c>
      <c r="C218" s="391" t="s">
        <v>618</v>
      </c>
      <c r="D218" s="391" t="s">
        <v>407</v>
      </c>
      <c r="E218" s="392">
        <v>16976.324000000001</v>
      </c>
      <c r="F218" s="393">
        <v>2.5514081427213866</v>
      </c>
      <c r="G218" s="393">
        <v>0.11098625420838044</v>
      </c>
      <c r="H218" s="393">
        <v>2.5514081427213866</v>
      </c>
      <c r="I218" s="393">
        <v>26.167431547357662</v>
      </c>
      <c r="J218" s="393">
        <v>0.19962573957196328</v>
      </c>
      <c r="K218" s="393">
        <v>0.19962573957196328</v>
      </c>
      <c r="L218" s="393">
        <v>0</v>
      </c>
      <c r="M218" s="393">
        <v>8.108394481403101</v>
      </c>
      <c r="N218" s="393">
        <v>7.9910103030033923</v>
      </c>
      <c r="O218" s="393">
        <v>0.25514081427213864</v>
      </c>
      <c r="P218" s="393">
        <v>0.24940678945605602</v>
      </c>
      <c r="Q218" s="393">
        <v>3.5156821802849257E-2</v>
      </c>
    </row>
    <row r="219" spans="1:17" ht="15" customHeight="1" x14ac:dyDescent="0.2">
      <c r="A219" s="390">
        <v>2024</v>
      </c>
      <c r="B219" s="391" t="s">
        <v>616</v>
      </c>
      <c r="C219" s="391" t="s">
        <v>618</v>
      </c>
      <c r="D219" s="391" t="s">
        <v>410</v>
      </c>
      <c r="E219" s="392">
        <v>11622.635</v>
      </c>
      <c r="F219" s="393">
        <v>2.633922914416619</v>
      </c>
      <c r="G219" s="393">
        <v>0.1145756467771224</v>
      </c>
      <c r="H219" s="393">
        <v>2.633922914416619</v>
      </c>
      <c r="I219" s="393">
        <v>33.729215759856949</v>
      </c>
      <c r="J219" s="393">
        <v>1.4472504515806268</v>
      </c>
      <c r="K219" s="393">
        <v>1.4472504515806268</v>
      </c>
      <c r="L219" s="393">
        <v>0</v>
      </c>
      <c r="M219" s="393">
        <v>5.5162734694019306</v>
      </c>
      <c r="N219" s="393">
        <v>8.2494465679528126</v>
      </c>
      <c r="O219" s="393">
        <v>0.26339229144166193</v>
      </c>
      <c r="P219" s="393">
        <v>0.34180404730836339</v>
      </c>
      <c r="Q219" s="393">
        <v>1.4325605205182388E-2</v>
      </c>
    </row>
    <row r="220" spans="1:17" ht="15" customHeight="1" x14ac:dyDescent="0.2">
      <c r="A220" s="390">
        <v>2024</v>
      </c>
      <c r="B220" s="391" t="s">
        <v>616</v>
      </c>
      <c r="C220" s="391" t="s">
        <v>618</v>
      </c>
      <c r="D220" s="391" t="s">
        <v>413</v>
      </c>
      <c r="E220" s="392">
        <v>95933.403000000006</v>
      </c>
      <c r="F220" s="393">
        <v>3.7343305972582983</v>
      </c>
      <c r="G220" s="393">
        <v>0.16244338098073619</v>
      </c>
      <c r="H220" s="393">
        <v>3.7343305972582983</v>
      </c>
      <c r="I220" s="393">
        <v>40.019727516975813</v>
      </c>
      <c r="J220" s="393">
        <v>0.1950491791918598</v>
      </c>
      <c r="K220" s="393">
        <v>0.1950491791918598</v>
      </c>
      <c r="L220" s="393">
        <v>0</v>
      </c>
      <c r="M220" s="393">
        <v>12.059093133739246</v>
      </c>
      <c r="N220" s="393">
        <v>11.695923430613007</v>
      </c>
      <c r="O220" s="393">
        <v>0.37343305972582985</v>
      </c>
      <c r="P220" s="393">
        <v>0.30337536085101557</v>
      </c>
      <c r="Q220" s="393">
        <v>6.7072261036676458E-3</v>
      </c>
    </row>
    <row r="221" spans="1:17" ht="15" customHeight="1" x14ac:dyDescent="0.2">
      <c r="A221" s="390">
        <v>2024</v>
      </c>
      <c r="B221" s="391" t="s">
        <v>616</v>
      </c>
      <c r="C221" s="391" t="s">
        <v>618</v>
      </c>
      <c r="D221" s="391" t="s">
        <v>422</v>
      </c>
      <c r="E221" s="392">
        <v>648460.92299999995</v>
      </c>
      <c r="F221" s="393">
        <v>4.4411807662485163</v>
      </c>
      <c r="G221" s="393">
        <v>0.19319136333181022</v>
      </c>
      <c r="H221" s="393">
        <v>4.4411807662485163</v>
      </c>
      <c r="I221" s="393">
        <v>57.268594457624545</v>
      </c>
      <c r="J221" s="393">
        <v>0.2410420924644707</v>
      </c>
      <c r="K221" s="393">
        <v>0.2410420924644707</v>
      </c>
      <c r="L221" s="393">
        <v>0</v>
      </c>
      <c r="M221" s="393">
        <v>13.981827861648865</v>
      </c>
      <c r="N221" s="393">
        <v>13.909778159890333</v>
      </c>
      <c r="O221" s="393">
        <v>0.44411807662485164</v>
      </c>
      <c r="P221" s="393">
        <v>0.60582471315140607</v>
      </c>
      <c r="Q221" s="393">
        <v>0.22038624139795701</v>
      </c>
    </row>
    <row r="222" spans="1:17" ht="15" customHeight="1" x14ac:dyDescent="0.2">
      <c r="A222" s="390">
        <v>2024</v>
      </c>
      <c r="B222" s="391" t="s">
        <v>616</v>
      </c>
      <c r="C222" s="391" t="s">
        <v>618</v>
      </c>
      <c r="D222" s="391" t="s">
        <v>425</v>
      </c>
      <c r="E222" s="392">
        <v>2102797.523</v>
      </c>
      <c r="F222" s="393">
        <v>4.7656824659773482</v>
      </c>
      <c r="G222" s="393">
        <v>0.20730718727001374</v>
      </c>
      <c r="H222" s="393">
        <v>4.7656824659773482</v>
      </c>
      <c r="I222" s="393">
        <v>54.856519795315549</v>
      </c>
      <c r="J222" s="393">
        <v>2.228661045168689</v>
      </c>
      <c r="K222" s="393">
        <v>2.228661045168689</v>
      </c>
      <c r="L222" s="393">
        <v>0</v>
      </c>
      <c r="M222" s="393">
        <v>24.533321669687737</v>
      </c>
      <c r="N222" s="393">
        <v>14.926117483440988</v>
      </c>
      <c r="O222" s="393">
        <v>0.47656824659773483</v>
      </c>
      <c r="P222" s="393">
        <v>0.50824016207460598</v>
      </c>
      <c r="Q222" s="393">
        <v>8.6637075789391171E-2</v>
      </c>
    </row>
    <row r="223" spans="1:17" ht="15" customHeight="1" x14ac:dyDescent="0.2">
      <c r="A223" s="390">
        <v>2024</v>
      </c>
      <c r="B223" s="391" t="s">
        <v>616</v>
      </c>
      <c r="C223" s="391" t="s">
        <v>618</v>
      </c>
      <c r="D223" s="391" t="s">
        <v>1765</v>
      </c>
      <c r="E223" s="392">
        <v>20830.888999999999</v>
      </c>
      <c r="F223" s="393">
        <v>3.8283329390718999</v>
      </c>
      <c r="G223" s="393">
        <v>0.16653248284962779</v>
      </c>
      <c r="H223" s="393">
        <v>3.8283329390718999</v>
      </c>
      <c r="I223" s="393">
        <v>50.612774606071305</v>
      </c>
      <c r="J223" s="393">
        <v>7.1279428661594341E-2</v>
      </c>
      <c r="K223" s="393">
        <v>7.1279428661594341E-2</v>
      </c>
      <c r="L223" s="393">
        <v>0</v>
      </c>
      <c r="M223" s="393">
        <v>6.4291729481251139</v>
      </c>
      <c r="N223" s="393">
        <v>11.990338765173199</v>
      </c>
      <c r="O223" s="393">
        <v>0.38283329390718995</v>
      </c>
      <c r="P223" s="393">
        <v>0.33112639288146561</v>
      </c>
      <c r="Q223" s="393">
        <v>5.5370091708979398E-3</v>
      </c>
    </row>
    <row r="224" spans="1:17" ht="15" customHeight="1" x14ac:dyDescent="0.2">
      <c r="A224" s="390">
        <v>2024</v>
      </c>
      <c r="B224" s="391" t="s">
        <v>616</v>
      </c>
      <c r="C224" s="391" t="s">
        <v>618</v>
      </c>
      <c r="D224" s="391" t="s">
        <v>1881</v>
      </c>
      <c r="E224" s="392">
        <v>233997.31099999999</v>
      </c>
      <c r="F224" s="393">
        <v>5.0379954072584621</v>
      </c>
      <c r="G224" s="393">
        <v>0.21915280021574265</v>
      </c>
      <c r="H224" s="393">
        <v>5.0379954072584621</v>
      </c>
      <c r="I224" s="393">
        <v>74.266458926029273</v>
      </c>
      <c r="J224" s="393">
        <v>8.8279980889802628E-2</v>
      </c>
      <c r="K224" s="393">
        <v>8.8279980889802628E-2</v>
      </c>
      <c r="L224" s="393">
        <v>0</v>
      </c>
      <c r="M224" s="393">
        <v>5.8077748502585571</v>
      </c>
      <c r="N224" s="393">
        <v>15.77900161553347</v>
      </c>
      <c r="O224" s="393">
        <v>0.50379954072584621</v>
      </c>
      <c r="P224" s="393">
        <v>0.41857300546068027</v>
      </c>
      <c r="Q224" s="393">
        <v>8.0339236827065928E-3</v>
      </c>
    </row>
    <row r="225" spans="1:17" ht="15" customHeight="1" x14ac:dyDescent="0.2">
      <c r="A225" s="390">
        <v>2024</v>
      </c>
      <c r="B225" s="391" t="s">
        <v>616</v>
      </c>
      <c r="C225" s="391" t="s">
        <v>618</v>
      </c>
      <c r="D225" s="391" t="s">
        <v>428</v>
      </c>
      <c r="E225" s="392">
        <v>4196.3249999999998</v>
      </c>
      <c r="F225" s="393">
        <v>0.89583583791475641</v>
      </c>
      <c r="G225" s="393">
        <v>3.8968858949291821E-2</v>
      </c>
      <c r="H225" s="393">
        <v>0.89583583791475641</v>
      </c>
      <c r="I225" s="393">
        <v>9.9272720027205956</v>
      </c>
      <c r="J225" s="393">
        <v>1.1411466787830542</v>
      </c>
      <c r="K225" s="393">
        <v>1.1411466787830542</v>
      </c>
      <c r="L225" s="393">
        <v>0</v>
      </c>
      <c r="M225" s="393">
        <v>2.2307449241408808</v>
      </c>
      <c r="N225" s="393">
        <v>2.8057578443490114</v>
      </c>
      <c r="O225" s="393">
        <v>8.9583583791475643E-2</v>
      </c>
      <c r="P225" s="393">
        <v>0.12004241750218395</v>
      </c>
      <c r="Q225" s="393">
        <v>0</v>
      </c>
    </row>
    <row r="226" spans="1:17" ht="15" customHeight="1" x14ac:dyDescent="0.2">
      <c r="A226" s="390">
        <v>2024</v>
      </c>
      <c r="B226" s="391" t="s">
        <v>616</v>
      </c>
      <c r="C226" s="391" t="s">
        <v>618</v>
      </c>
      <c r="D226" s="391" t="s">
        <v>1724</v>
      </c>
      <c r="E226" s="392">
        <v>12630.385</v>
      </c>
      <c r="F226" s="393">
        <v>1.9931037104927445</v>
      </c>
      <c r="G226" s="393">
        <v>8.670001140643456E-2</v>
      </c>
      <c r="H226" s="393">
        <v>1.9931037104927445</v>
      </c>
      <c r="I226" s="393">
        <v>23.610988963956917</v>
      </c>
      <c r="J226" s="393">
        <v>0.29201671618013542</v>
      </c>
      <c r="K226" s="393">
        <v>0.29201671618013542</v>
      </c>
      <c r="L226" s="393">
        <v>0</v>
      </c>
      <c r="M226" s="393">
        <v>7.2779673462220513</v>
      </c>
      <c r="N226" s="393">
        <v>6.2424008212632884</v>
      </c>
      <c r="O226" s="393">
        <v>0.19931037104927446</v>
      </c>
      <c r="P226" s="393">
        <v>0.40796954136364805</v>
      </c>
      <c r="Q226" s="393">
        <v>0.20431065233035811</v>
      </c>
    </row>
    <row r="227" spans="1:17" ht="15" customHeight="1" x14ac:dyDescent="0.2">
      <c r="A227" s="390">
        <v>2024</v>
      </c>
      <c r="B227" s="391" t="s">
        <v>616</v>
      </c>
      <c r="C227" s="391" t="s">
        <v>618</v>
      </c>
      <c r="D227" s="391" t="s">
        <v>1777</v>
      </c>
      <c r="E227" s="392">
        <v>11777.777</v>
      </c>
      <c r="F227" s="393">
        <v>2.1424573142831793</v>
      </c>
      <c r="G227" s="393">
        <v>9.3196893171318324E-2</v>
      </c>
      <c r="H227" s="393">
        <v>2.1424573142831793</v>
      </c>
      <c r="I227" s="393">
        <v>26.533205388429582</v>
      </c>
      <c r="J227" s="393">
        <v>0.28248862873136249</v>
      </c>
      <c r="K227" s="393">
        <v>0.28248862873136249</v>
      </c>
      <c r="L227" s="393">
        <v>0</v>
      </c>
      <c r="M227" s="393">
        <v>7.1940496863413443</v>
      </c>
      <c r="N227" s="393">
        <v>6.71017630833492</v>
      </c>
      <c r="O227" s="393">
        <v>0.21424573142831793</v>
      </c>
      <c r="P227" s="393">
        <v>0.44313441625842726</v>
      </c>
      <c r="Q227" s="393">
        <v>0.23754532284981539</v>
      </c>
    </row>
    <row r="228" spans="1:17" ht="15" customHeight="1" x14ac:dyDescent="0.2">
      <c r="A228" s="390">
        <v>2024</v>
      </c>
      <c r="B228" s="391" t="s">
        <v>616</v>
      </c>
      <c r="C228" s="391" t="s">
        <v>618</v>
      </c>
      <c r="D228" s="391" t="s">
        <v>431</v>
      </c>
      <c r="E228" s="392">
        <v>66575.585000000006</v>
      </c>
      <c r="F228" s="393">
        <v>1.3016159513141823</v>
      </c>
      <c r="G228" s="393">
        <v>5.6620293882166869E-2</v>
      </c>
      <c r="H228" s="393">
        <v>1.3016159513141823</v>
      </c>
      <c r="I228" s="393">
        <v>8.1624285929943081</v>
      </c>
      <c r="J228" s="393">
        <v>8.0442108381450339</v>
      </c>
      <c r="K228" s="393">
        <v>8.0442108381450339</v>
      </c>
      <c r="L228" s="393">
        <v>0</v>
      </c>
      <c r="M228" s="393">
        <v>33.332224572629592</v>
      </c>
      <c r="N228" s="393">
        <v>4.0766611595160143</v>
      </c>
      <c r="O228" s="393">
        <v>0.13016159513141823</v>
      </c>
      <c r="P228" s="393">
        <v>0.37536423920186662</v>
      </c>
      <c r="Q228" s="393">
        <v>0</v>
      </c>
    </row>
    <row r="229" spans="1:17" ht="15" customHeight="1" x14ac:dyDescent="0.2">
      <c r="A229" s="390">
        <v>2024</v>
      </c>
      <c r="B229" s="391" t="s">
        <v>616</v>
      </c>
      <c r="C229" s="391" t="s">
        <v>618</v>
      </c>
      <c r="D229" s="391" t="s">
        <v>1628</v>
      </c>
      <c r="E229" s="392">
        <v>60223.163</v>
      </c>
      <c r="F229" s="393">
        <v>3.698598081259465</v>
      </c>
      <c r="G229" s="393">
        <v>0.16088901653478679</v>
      </c>
      <c r="H229" s="393">
        <v>3.698598081259465</v>
      </c>
      <c r="I229" s="393">
        <v>39.749304020116483</v>
      </c>
      <c r="J229" s="393">
        <v>0.19554278843437203</v>
      </c>
      <c r="K229" s="393">
        <v>0.19554278843437203</v>
      </c>
      <c r="L229" s="393">
        <v>0</v>
      </c>
      <c r="M229" s="393">
        <v>12.566202855806278</v>
      </c>
      <c r="N229" s="393">
        <v>11.584009190504649</v>
      </c>
      <c r="O229" s="393">
        <v>0.36985980812594649</v>
      </c>
      <c r="P229" s="393">
        <v>0.29835571647138992</v>
      </c>
      <c r="Q229" s="393">
        <v>6.4450162606770924E-3</v>
      </c>
    </row>
    <row r="230" spans="1:17" ht="15" customHeight="1" x14ac:dyDescent="0.2">
      <c r="A230" s="390">
        <v>2024</v>
      </c>
      <c r="B230" s="391" t="s">
        <v>616</v>
      </c>
      <c r="C230" s="391" t="s">
        <v>618</v>
      </c>
      <c r="D230" s="391" t="s">
        <v>457</v>
      </c>
      <c r="E230" s="392">
        <v>1580.05</v>
      </c>
      <c r="F230" s="393">
        <v>0.58016549856159616</v>
      </c>
      <c r="G230" s="393">
        <v>2.5237199187429449E-2</v>
      </c>
      <c r="H230" s="393">
        <v>0.58016549856159616</v>
      </c>
      <c r="I230" s="393">
        <v>4.5684449141465775</v>
      </c>
      <c r="J230" s="393">
        <v>4.1753808327792985</v>
      </c>
      <c r="K230" s="393">
        <v>4.1753808327792985</v>
      </c>
      <c r="L230" s="393">
        <v>0</v>
      </c>
      <c r="M230" s="393">
        <v>6.847380420560742</v>
      </c>
      <c r="N230" s="393">
        <v>1.8170783414949201</v>
      </c>
      <c r="O230" s="393">
        <v>5.8016549856159616E-2</v>
      </c>
      <c r="P230" s="393">
        <v>0.11641959082128098</v>
      </c>
      <c r="Q230" s="393">
        <v>0</v>
      </c>
    </row>
    <row r="231" spans="1:17" ht="15" customHeight="1" x14ac:dyDescent="0.2">
      <c r="A231" s="390">
        <v>2024</v>
      </c>
      <c r="B231" s="391" t="s">
        <v>616</v>
      </c>
      <c r="C231" s="391" t="s">
        <v>618</v>
      </c>
      <c r="D231" s="391" t="s">
        <v>503</v>
      </c>
      <c r="E231" s="392">
        <v>201492.77600000001</v>
      </c>
      <c r="F231" s="393">
        <v>2.0981203719308081</v>
      </c>
      <c r="G231" s="393">
        <v>9.1268236178990353E-2</v>
      </c>
      <c r="H231" s="393">
        <v>2.0981203719308081</v>
      </c>
      <c r="I231" s="393">
        <v>7.154989472926613</v>
      </c>
      <c r="J231" s="393">
        <v>4.3537787175326121</v>
      </c>
      <c r="K231" s="393">
        <v>4.3537787175326121</v>
      </c>
      <c r="L231" s="393">
        <v>0</v>
      </c>
      <c r="M231" s="393">
        <v>121.31186173839156</v>
      </c>
      <c r="N231" s="393">
        <v>6.5713130048873056</v>
      </c>
      <c r="O231" s="393">
        <v>0.20981203719308081</v>
      </c>
      <c r="P231" s="393">
        <v>0.27241938918790126</v>
      </c>
      <c r="Q231" s="393">
        <v>0</v>
      </c>
    </row>
    <row r="232" spans="1:17" ht="15" customHeight="1" x14ac:dyDescent="0.2">
      <c r="A232" s="390">
        <v>2024</v>
      </c>
      <c r="B232" s="391" t="s">
        <v>616</v>
      </c>
      <c r="C232" s="391" t="s">
        <v>618</v>
      </c>
      <c r="D232" s="391" t="s">
        <v>521</v>
      </c>
      <c r="E232" s="392">
        <v>24026.098999999998</v>
      </c>
      <c r="F232" s="393">
        <v>2.0711500215827843</v>
      </c>
      <c r="G232" s="393">
        <v>9.0095025938850923E-2</v>
      </c>
      <c r="H232" s="393">
        <v>2.0711500215827843</v>
      </c>
      <c r="I232" s="393">
        <v>25.372263052302664</v>
      </c>
      <c r="J232" s="393">
        <v>0.95879546676705607</v>
      </c>
      <c r="K232" s="393">
        <v>0.95879546676705607</v>
      </c>
      <c r="L232" s="393">
        <v>0</v>
      </c>
      <c r="M232" s="393">
        <v>10.670811693050961</v>
      </c>
      <c r="N232" s="393">
        <v>6.4868418675972661</v>
      </c>
      <c r="O232" s="393">
        <v>0.20711500215827838</v>
      </c>
      <c r="P232" s="393">
        <v>0.31902751055969591</v>
      </c>
      <c r="Q232" s="393">
        <v>7.3072847793288459E-2</v>
      </c>
    </row>
    <row r="233" spans="1:17" ht="15" customHeight="1" x14ac:dyDescent="0.2">
      <c r="A233" s="390">
        <v>2024</v>
      </c>
      <c r="B233" s="391" t="s">
        <v>616</v>
      </c>
      <c r="C233" s="391" t="s">
        <v>618</v>
      </c>
      <c r="D233" s="391" t="s">
        <v>524</v>
      </c>
      <c r="E233" s="392">
        <v>613.53700000000003</v>
      </c>
      <c r="F233" s="393">
        <v>1.4662945286029141</v>
      </c>
      <c r="G233" s="393">
        <v>6.3783811994226766E-2</v>
      </c>
      <c r="H233" s="393">
        <v>1.4662945286029141</v>
      </c>
      <c r="I233" s="393">
        <v>13.511843862399431</v>
      </c>
      <c r="J233" s="393">
        <v>1.0731102492288713</v>
      </c>
      <c r="K233" s="393">
        <v>1.0731102492288713</v>
      </c>
      <c r="L233" s="393">
        <v>0</v>
      </c>
      <c r="M233" s="393">
        <v>10.094777605342188</v>
      </c>
      <c r="N233" s="393">
        <v>4.5924344635843264</v>
      </c>
      <c r="O233" s="393">
        <v>0.14662945286029139</v>
      </c>
      <c r="P233" s="393">
        <v>0.26587780362953989</v>
      </c>
      <c r="Q233" s="393">
        <v>7.3468406652346316E-2</v>
      </c>
    </row>
    <row r="234" spans="1:17" ht="15" customHeight="1" x14ac:dyDescent="0.2">
      <c r="A234" s="390">
        <v>2024</v>
      </c>
      <c r="B234" s="391" t="s">
        <v>616</v>
      </c>
      <c r="C234" s="391" t="s">
        <v>618</v>
      </c>
      <c r="D234" s="391" t="s">
        <v>527</v>
      </c>
      <c r="E234" s="392">
        <v>1795.6110000000001</v>
      </c>
      <c r="F234" s="393">
        <v>2.1814603176382747</v>
      </c>
      <c r="G234" s="393">
        <v>9.4893523817264985E-2</v>
      </c>
      <c r="H234" s="393">
        <v>2.1814603176382747</v>
      </c>
      <c r="I234" s="393">
        <v>32.801894292848559</v>
      </c>
      <c r="J234" s="393">
        <v>0.31708185317441584</v>
      </c>
      <c r="K234" s="393">
        <v>0.31708185317441584</v>
      </c>
      <c r="L234" s="393">
        <v>0</v>
      </c>
      <c r="M234" s="393">
        <v>5.7734397848535126</v>
      </c>
      <c r="N234" s="393">
        <v>6.8323337148430792</v>
      </c>
      <c r="O234" s="393">
        <v>0.21814603176382749</v>
      </c>
      <c r="P234" s="393">
        <v>0.30005920233903</v>
      </c>
      <c r="Q234" s="393">
        <v>9.2476222694288471E-2</v>
      </c>
    </row>
    <row r="235" spans="1:17" ht="15" customHeight="1" x14ac:dyDescent="0.2">
      <c r="A235" s="390">
        <v>2024</v>
      </c>
      <c r="B235" s="391" t="s">
        <v>616</v>
      </c>
      <c r="C235" s="391" t="s">
        <v>618</v>
      </c>
      <c r="D235" s="391" t="s">
        <v>530</v>
      </c>
      <c r="E235" s="392">
        <v>6002.5389999999998</v>
      </c>
      <c r="F235" s="393">
        <v>1.6010768011006793</v>
      </c>
      <c r="G235" s="393">
        <v>6.9646840847879546E-2</v>
      </c>
      <c r="H235" s="393">
        <v>1.6010768011006793</v>
      </c>
      <c r="I235" s="393">
        <v>17.329063302226938</v>
      </c>
      <c r="J235" s="393">
        <v>0.56394122729457818</v>
      </c>
      <c r="K235" s="393">
        <v>0.56394122729457818</v>
      </c>
      <c r="L235" s="393">
        <v>0</v>
      </c>
      <c r="M235" s="393">
        <v>7.9040856612487485</v>
      </c>
      <c r="N235" s="393">
        <v>5.0145725410473272</v>
      </c>
      <c r="O235" s="393">
        <v>0.16010768011006793</v>
      </c>
      <c r="P235" s="393">
        <v>0.28990502210412294</v>
      </c>
      <c r="Q235" s="393">
        <v>3.4633409275477423E-2</v>
      </c>
    </row>
    <row r="236" spans="1:17" ht="15" customHeight="1" x14ac:dyDescent="0.2">
      <c r="A236" s="390">
        <v>2024</v>
      </c>
      <c r="B236" s="391" t="s">
        <v>616</v>
      </c>
      <c r="C236" s="391" t="s">
        <v>618</v>
      </c>
      <c r="D236" s="391" t="s">
        <v>533</v>
      </c>
      <c r="E236" s="392">
        <v>33459.012999999999</v>
      </c>
      <c r="F236" s="393">
        <v>2.6598291956472657</v>
      </c>
      <c r="G236" s="393">
        <v>0.11570257001065602</v>
      </c>
      <c r="H236" s="393">
        <v>2.6598291956472657</v>
      </c>
      <c r="I236" s="393">
        <v>30.5262997198964</v>
      </c>
      <c r="J236" s="393">
        <v>0.19497664595472408</v>
      </c>
      <c r="K236" s="393">
        <v>0.19497664595472408</v>
      </c>
      <c r="L236" s="393">
        <v>0</v>
      </c>
      <c r="M236" s="393">
        <v>5.584472304457158</v>
      </c>
      <c r="N236" s="393">
        <v>8.3305850407672324</v>
      </c>
      <c r="O236" s="393">
        <v>0.26598291956472658</v>
      </c>
      <c r="P236" s="393">
        <v>0.31409761192797292</v>
      </c>
      <c r="Q236" s="393">
        <v>4.3581178134751909E-2</v>
      </c>
    </row>
    <row r="237" spans="1:17" ht="15" customHeight="1" x14ac:dyDescent="0.2">
      <c r="A237" s="390">
        <v>2024</v>
      </c>
      <c r="B237" s="391" t="s">
        <v>616</v>
      </c>
      <c r="C237" s="391" t="s">
        <v>618</v>
      </c>
      <c r="D237" s="391" t="s">
        <v>1618</v>
      </c>
      <c r="E237" s="392">
        <v>17268.127</v>
      </c>
      <c r="F237" s="393">
        <v>2.4354090696020418</v>
      </c>
      <c r="G237" s="393">
        <v>0.10594029452768909</v>
      </c>
      <c r="H237" s="393">
        <v>2.4354090696020418</v>
      </c>
      <c r="I237" s="393">
        <v>25.470515303990872</v>
      </c>
      <c r="J237" s="393">
        <v>4.8369265941503668E-2</v>
      </c>
      <c r="K237" s="393">
        <v>4.8369265941503668E-2</v>
      </c>
      <c r="L237" s="393">
        <v>0</v>
      </c>
      <c r="M237" s="393">
        <v>1.9998052412384333</v>
      </c>
      <c r="N237" s="393">
        <v>7.6277012059936133</v>
      </c>
      <c r="O237" s="393">
        <v>0.2435409069602042</v>
      </c>
      <c r="P237" s="393">
        <v>0.30978930329436655</v>
      </c>
      <c r="Q237" s="393">
        <v>2.8581776856812961E-2</v>
      </c>
    </row>
    <row r="238" spans="1:17" ht="15" customHeight="1" x14ac:dyDescent="0.2">
      <c r="A238" s="390">
        <v>2024</v>
      </c>
      <c r="B238" s="391" t="s">
        <v>616</v>
      </c>
      <c r="C238" s="391" t="s">
        <v>618</v>
      </c>
      <c r="D238" s="391" t="s">
        <v>554</v>
      </c>
      <c r="E238" s="392">
        <v>3759.2020000000002</v>
      </c>
      <c r="F238" s="393">
        <v>1.5134207489276768</v>
      </c>
      <c r="G238" s="393">
        <v>6.5833802578353862E-2</v>
      </c>
      <c r="H238" s="393">
        <v>1.5134207489276768</v>
      </c>
      <c r="I238" s="393">
        <v>19.580400497808363</v>
      </c>
      <c r="J238" s="393">
        <v>0.76472974261959059</v>
      </c>
      <c r="K238" s="393">
        <v>0.76472974261959059</v>
      </c>
      <c r="L238" s="393">
        <v>0</v>
      </c>
      <c r="M238" s="393">
        <v>7.7720599332166778</v>
      </c>
      <c r="N238" s="393">
        <v>4.7400337856414785</v>
      </c>
      <c r="O238" s="393">
        <v>0.15134207489276769</v>
      </c>
      <c r="P238" s="393">
        <v>0.2318875066151066</v>
      </c>
      <c r="Q238" s="393">
        <v>5.5372475166535345E-2</v>
      </c>
    </row>
    <row r="239" spans="1:17" ht="15" customHeight="1" x14ac:dyDescent="0.2">
      <c r="A239" s="390">
        <v>2024</v>
      </c>
      <c r="B239" s="391" t="s">
        <v>616</v>
      </c>
      <c r="C239" s="391" t="s">
        <v>618</v>
      </c>
      <c r="D239" s="391" t="s">
        <v>1888</v>
      </c>
      <c r="E239" s="392">
        <v>5388.1980000000003</v>
      </c>
      <c r="F239" s="393">
        <v>2.3505335241700287</v>
      </c>
      <c r="G239" s="393">
        <v>0.10224820830139612</v>
      </c>
      <c r="H239" s="393">
        <v>2.3505335241700287</v>
      </c>
      <c r="I239" s="393">
        <v>24.876435213482871</v>
      </c>
      <c r="J239" s="393">
        <v>0.25241844911686806</v>
      </c>
      <c r="K239" s="393">
        <v>0.25241844911686806</v>
      </c>
      <c r="L239" s="393">
        <v>0</v>
      </c>
      <c r="M239" s="393">
        <v>1.2045028599745202</v>
      </c>
      <c r="N239" s="393">
        <v>7.361870997700521</v>
      </c>
      <c r="O239" s="393">
        <v>0.23505335241700287</v>
      </c>
      <c r="P239" s="393">
        <v>0.34770760405817308</v>
      </c>
      <c r="Q239" s="393">
        <v>1.7609772938425073E-3</v>
      </c>
    </row>
    <row r="240" spans="1:17" ht="15" customHeight="1" x14ac:dyDescent="0.2">
      <c r="A240" s="390">
        <v>2024</v>
      </c>
      <c r="B240" s="391" t="s">
        <v>616</v>
      </c>
      <c r="C240" s="391" t="s">
        <v>618</v>
      </c>
      <c r="D240" s="391" t="s">
        <v>1769</v>
      </c>
      <c r="E240" s="392">
        <v>17754.508000000002</v>
      </c>
      <c r="F240" s="393">
        <v>3.1356232305164244</v>
      </c>
      <c r="G240" s="393">
        <v>0.13639961052746435</v>
      </c>
      <c r="H240" s="393">
        <v>3.1356232305164244</v>
      </c>
      <c r="I240" s="393">
        <v>40.761331360579973</v>
      </c>
      <c r="J240" s="393">
        <v>0.45167461371433948</v>
      </c>
      <c r="K240" s="393">
        <v>0.45167461371433948</v>
      </c>
      <c r="L240" s="393">
        <v>0</v>
      </c>
      <c r="M240" s="393">
        <v>1.5295935044763507</v>
      </c>
      <c r="N240" s="393">
        <v>9.8207719579774331</v>
      </c>
      <c r="O240" s="393">
        <v>0.31356232305164244</v>
      </c>
      <c r="P240" s="393">
        <v>0.41815923787503773</v>
      </c>
      <c r="Q240" s="393">
        <v>3.943201499409057E-3</v>
      </c>
    </row>
    <row r="241" spans="1:17" ht="15" customHeight="1" x14ac:dyDescent="0.2">
      <c r="A241" s="390">
        <v>2024</v>
      </c>
      <c r="B241" s="391" t="s">
        <v>616</v>
      </c>
      <c r="C241" s="391" t="s">
        <v>618</v>
      </c>
      <c r="D241" s="391" t="s">
        <v>582</v>
      </c>
      <c r="E241" s="392">
        <v>18627.166000000001</v>
      </c>
      <c r="F241" s="393">
        <v>3.1088699552179118</v>
      </c>
      <c r="G241" s="393">
        <v>0.13523584305197903</v>
      </c>
      <c r="H241" s="393">
        <v>3.1088699552179118</v>
      </c>
      <c r="I241" s="393">
        <v>31.008875417350229</v>
      </c>
      <c r="J241" s="393">
        <v>0.26178832775314559</v>
      </c>
      <c r="K241" s="393">
        <v>0.26178832775314559</v>
      </c>
      <c r="L241" s="393">
        <v>0</v>
      </c>
      <c r="M241" s="393">
        <v>10.34822281159893</v>
      </c>
      <c r="N241" s="393">
        <v>9.7369806997424906</v>
      </c>
      <c r="O241" s="393">
        <v>0.31088699552179117</v>
      </c>
      <c r="P241" s="393">
        <v>0.74837148259962905</v>
      </c>
      <c r="Q241" s="393">
        <v>0.35512764199527724</v>
      </c>
    </row>
    <row r="242" spans="1:17" ht="15" customHeight="1" x14ac:dyDescent="0.2">
      <c r="A242" s="390">
        <v>2024</v>
      </c>
      <c r="B242" s="391" t="s">
        <v>616</v>
      </c>
      <c r="C242" s="391" t="s">
        <v>618</v>
      </c>
      <c r="D242" s="391" t="s">
        <v>1778</v>
      </c>
      <c r="E242" s="392">
        <v>58245.735000000001</v>
      </c>
      <c r="F242" s="393">
        <v>3.2585589769656953</v>
      </c>
      <c r="G242" s="393">
        <v>0.14174731549800806</v>
      </c>
      <c r="H242" s="393">
        <v>3.2585589769656953</v>
      </c>
      <c r="I242" s="393">
        <v>33.311747441555681</v>
      </c>
      <c r="J242" s="393">
        <v>0.25190314962776245</v>
      </c>
      <c r="K242" s="393">
        <v>0.25190314962776245</v>
      </c>
      <c r="L242" s="393">
        <v>0</v>
      </c>
      <c r="M242" s="393">
        <v>10.244464775960163</v>
      </c>
      <c r="N242" s="393">
        <v>10.20580671585658</v>
      </c>
      <c r="O242" s="393">
        <v>0.32585589769656959</v>
      </c>
      <c r="P242" s="393">
        <v>0.78627645498099397</v>
      </c>
      <c r="Q242" s="393">
        <v>0.37778956797529811</v>
      </c>
    </row>
    <row r="243" spans="1:17" ht="15" customHeight="1" x14ac:dyDescent="0.2">
      <c r="A243" s="390">
        <v>2024</v>
      </c>
      <c r="B243" s="391" t="s">
        <v>616</v>
      </c>
      <c r="C243" s="391" t="s">
        <v>618</v>
      </c>
      <c r="D243" s="391" t="s">
        <v>585</v>
      </c>
      <c r="E243" s="392">
        <v>170379.66</v>
      </c>
      <c r="F243" s="393">
        <v>3.3300975451694406</v>
      </c>
      <c r="G243" s="393">
        <v>0.14485924321487084</v>
      </c>
      <c r="H243" s="393">
        <v>3.3300975451694406</v>
      </c>
      <c r="I243" s="393">
        <v>34.534116144190449</v>
      </c>
      <c r="J243" s="393">
        <v>0.27008439467460316</v>
      </c>
      <c r="K243" s="393">
        <v>0.27008439467460316</v>
      </c>
      <c r="L243" s="393">
        <v>0</v>
      </c>
      <c r="M243" s="393">
        <v>10.595285529241165</v>
      </c>
      <c r="N243" s="393">
        <v>10.4298655114707</v>
      </c>
      <c r="O243" s="393">
        <v>0.33300975451694409</v>
      </c>
      <c r="P243" s="393">
        <v>0.82549105097261022</v>
      </c>
      <c r="Q243" s="393">
        <v>0.42778126097280511</v>
      </c>
    </row>
    <row r="244" spans="1:17" ht="15" customHeight="1" x14ac:dyDescent="0.2">
      <c r="A244" s="390">
        <v>2024</v>
      </c>
      <c r="B244" s="391" t="s">
        <v>616</v>
      </c>
      <c r="C244" s="391" t="s">
        <v>618</v>
      </c>
      <c r="D244" s="391" t="s">
        <v>594</v>
      </c>
      <c r="E244" s="392">
        <v>24097.492999999999</v>
      </c>
      <c r="F244" s="393">
        <v>3.6718973837834668</v>
      </c>
      <c r="G244" s="393">
        <v>0.15972753619458091</v>
      </c>
      <c r="H244" s="393">
        <v>3.6718973837834668</v>
      </c>
      <c r="I244" s="393">
        <v>38.673214112565653</v>
      </c>
      <c r="J244" s="393">
        <v>0.65852599765886843</v>
      </c>
      <c r="K244" s="393">
        <v>0.65852599765886843</v>
      </c>
      <c r="L244" s="393">
        <v>0</v>
      </c>
      <c r="M244" s="393">
        <v>8.529091793739207</v>
      </c>
      <c r="N244" s="393">
        <v>11.500382606009826</v>
      </c>
      <c r="O244" s="393">
        <v>0.36718973837834668</v>
      </c>
      <c r="P244" s="393">
        <v>0.51560770922928789</v>
      </c>
      <c r="Q244" s="393">
        <v>9.5252736539734248E-2</v>
      </c>
    </row>
    <row r="245" spans="1:17" ht="15" customHeight="1" x14ac:dyDescent="0.2">
      <c r="A245" s="390">
        <v>2024</v>
      </c>
      <c r="B245" s="391" t="s">
        <v>616</v>
      </c>
      <c r="C245" s="391" t="s">
        <v>618</v>
      </c>
      <c r="D245" s="391" t="s">
        <v>597</v>
      </c>
      <c r="E245" s="392">
        <v>56577.089</v>
      </c>
      <c r="F245" s="393">
        <v>3.0384810802390523</v>
      </c>
      <c r="G245" s="393">
        <v>0.1321739269903989</v>
      </c>
      <c r="H245" s="393">
        <v>3.0384810802390523</v>
      </c>
      <c r="I245" s="393">
        <v>29.445982427803596</v>
      </c>
      <c r="J245" s="393">
        <v>0.2926078401458318</v>
      </c>
      <c r="K245" s="393">
        <v>0.2926078401458318</v>
      </c>
      <c r="L245" s="393">
        <v>0</v>
      </c>
      <c r="M245" s="393">
        <v>10.82016293760271</v>
      </c>
      <c r="N245" s="393">
        <v>9.5165227433087196</v>
      </c>
      <c r="O245" s="393">
        <v>0.30384810802390522</v>
      </c>
      <c r="P245" s="393">
        <v>0.59799543472644734</v>
      </c>
      <c r="Q245" s="393">
        <v>0.23308929041395363</v>
      </c>
    </row>
    <row r="246" spans="1:17" ht="15" customHeight="1" x14ac:dyDescent="0.2">
      <c r="A246" s="390">
        <v>2024</v>
      </c>
      <c r="B246" s="391" t="s">
        <v>616</v>
      </c>
      <c r="C246" s="391" t="s">
        <v>618</v>
      </c>
      <c r="D246" s="391" t="s">
        <v>600</v>
      </c>
      <c r="E246" s="392">
        <v>97994.099000000002</v>
      </c>
      <c r="F246" s="393">
        <v>3.1650305416488296</v>
      </c>
      <c r="G246" s="393">
        <v>0.13767882856172392</v>
      </c>
      <c r="H246" s="393">
        <v>3.1650305416488296</v>
      </c>
      <c r="I246" s="393">
        <v>27.187999944087654</v>
      </c>
      <c r="J246" s="393">
        <v>0.22745266034373152</v>
      </c>
      <c r="K246" s="393">
        <v>0.22745266034373152</v>
      </c>
      <c r="L246" s="393">
        <v>0</v>
      </c>
      <c r="M246" s="393">
        <v>8.1085542486799014</v>
      </c>
      <c r="N246" s="393">
        <v>9.9128756564441201</v>
      </c>
      <c r="O246" s="393">
        <v>0.31650305416488295</v>
      </c>
      <c r="P246" s="393">
        <v>0.55088573301594923</v>
      </c>
      <c r="Q246" s="393">
        <v>0.1487499106736723</v>
      </c>
    </row>
    <row r="247" spans="1:17" ht="15" customHeight="1" x14ac:dyDescent="0.2">
      <c r="A247" s="390">
        <v>2024</v>
      </c>
      <c r="B247" s="391" t="s">
        <v>616</v>
      </c>
      <c r="C247" s="391" t="s">
        <v>618</v>
      </c>
      <c r="D247" s="391" t="s">
        <v>609</v>
      </c>
      <c r="E247" s="392">
        <v>22662.313999999998</v>
      </c>
      <c r="F247" s="393">
        <v>1.8582331819678477</v>
      </c>
      <c r="G247" s="393">
        <v>8.0833143415601341E-2</v>
      </c>
      <c r="H247" s="393">
        <v>1.8582331819678477</v>
      </c>
      <c r="I247" s="393">
        <v>26.690868182213958</v>
      </c>
      <c r="J247" s="393">
        <v>0.69787948132437849</v>
      </c>
      <c r="K247" s="393">
        <v>0.69787948132437849</v>
      </c>
      <c r="L247" s="393">
        <v>0</v>
      </c>
      <c r="M247" s="393">
        <v>8.0079724131808874</v>
      </c>
      <c r="N247" s="393">
        <v>5.8199863259232965</v>
      </c>
      <c r="O247" s="393">
        <v>0.18582331819678477</v>
      </c>
      <c r="P247" s="393">
        <v>0.27474681013168117</v>
      </c>
      <c r="Q247" s="393">
        <v>7.0428050153667016E-2</v>
      </c>
    </row>
    <row r="248" spans="1:17" ht="15" customHeight="1" x14ac:dyDescent="0.2">
      <c r="A248" s="390">
        <v>2024</v>
      </c>
      <c r="B248" s="391" t="s">
        <v>616</v>
      </c>
      <c r="C248" s="391" t="s">
        <v>618</v>
      </c>
      <c r="D248" s="391" t="s">
        <v>177</v>
      </c>
      <c r="E248" s="392">
        <v>3275.3850000000002</v>
      </c>
      <c r="F248" s="393">
        <v>1.8781013653699978</v>
      </c>
      <c r="G248" s="393">
        <v>8.1697409393594947E-2</v>
      </c>
      <c r="H248" s="393">
        <v>1.8781013653699978</v>
      </c>
      <c r="I248" s="393">
        <v>18.429636558601203</v>
      </c>
      <c r="J248" s="393">
        <v>0.20214818270222679</v>
      </c>
      <c r="K248" s="393">
        <v>0.20214818270222679</v>
      </c>
      <c r="L248" s="393">
        <v>0</v>
      </c>
      <c r="M248" s="393">
        <v>6.220012022022388</v>
      </c>
      <c r="N248" s="393">
        <v>5.882213476338837</v>
      </c>
      <c r="O248" s="393">
        <v>0.18781013653699979</v>
      </c>
      <c r="P248" s="393">
        <v>0.29374975576163292</v>
      </c>
      <c r="Q248" s="393">
        <v>9.0662715899059804E-2</v>
      </c>
    </row>
    <row r="249" spans="1:17" ht="15" customHeight="1" x14ac:dyDescent="0.2">
      <c r="A249" s="390">
        <v>2024</v>
      </c>
      <c r="B249" s="391" t="s">
        <v>616</v>
      </c>
      <c r="C249" s="391" t="s">
        <v>618</v>
      </c>
      <c r="D249" s="391" t="s">
        <v>1491</v>
      </c>
      <c r="E249" s="392">
        <v>2650.694</v>
      </c>
      <c r="F249" s="393">
        <v>0.84938066139349555</v>
      </c>
      <c r="G249" s="393">
        <v>3.6948058770617097E-2</v>
      </c>
      <c r="H249" s="393">
        <v>0.84938066139349555</v>
      </c>
      <c r="I249" s="393">
        <v>5.3182011327829617</v>
      </c>
      <c r="J249" s="393">
        <v>3.513390113807441</v>
      </c>
      <c r="K249" s="393">
        <v>3.513390113807441</v>
      </c>
      <c r="L249" s="393">
        <v>0</v>
      </c>
      <c r="M249" s="393">
        <v>19.095132575338045</v>
      </c>
      <c r="N249" s="393">
        <v>2.6602602314844308</v>
      </c>
      <c r="O249" s="393">
        <v>8.4938066139349538E-2</v>
      </c>
      <c r="P249" s="393">
        <v>0.25609905886908602</v>
      </c>
      <c r="Q249" s="393">
        <v>3.112158182404378E-2</v>
      </c>
    </row>
    <row r="250" spans="1:17" ht="15" customHeight="1" x14ac:dyDescent="0.2">
      <c r="A250" s="390">
        <v>2024</v>
      </c>
      <c r="B250" s="391" t="s">
        <v>616</v>
      </c>
      <c r="C250" s="391" t="s">
        <v>618</v>
      </c>
      <c r="D250" s="391" t="s">
        <v>214</v>
      </c>
      <c r="E250" s="392">
        <v>1887.5409999999999</v>
      </c>
      <c r="F250" s="393">
        <v>2.6704926698521247</v>
      </c>
      <c r="G250" s="393">
        <v>0.11616643113856759</v>
      </c>
      <c r="H250" s="393">
        <v>2.6704926698521247</v>
      </c>
      <c r="I250" s="393">
        <v>42.883948440904113</v>
      </c>
      <c r="J250" s="393">
        <v>7.574850201740784E-3</v>
      </c>
      <c r="K250" s="393">
        <v>7.574850201740784E-3</v>
      </c>
      <c r="L250" s="393">
        <v>0</v>
      </c>
      <c r="M250" s="393">
        <v>13.61359605278545</v>
      </c>
      <c r="N250" s="393">
        <v>8.3639830419768657</v>
      </c>
      <c r="O250" s="393">
        <v>0.26704926698521253</v>
      </c>
      <c r="P250" s="393">
        <v>0.22524542713941526</v>
      </c>
      <c r="Q250" s="393">
        <v>2.0879994496000514E-2</v>
      </c>
    </row>
    <row r="251" spans="1:17" ht="15" customHeight="1" x14ac:dyDescent="0.2">
      <c r="A251" s="390">
        <v>2024</v>
      </c>
      <c r="B251" s="391" t="s">
        <v>616</v>
      </c>
      <c r="C251" s="391" t="s">
        <v>618</v>
      </c>
      <c r="D251" s="391" t="s">
        <v>226</v>
      </c>
      <c r="E251" s="392">
        <v>862.06399999999996</v>
      </c>
      <c r="F251" s="393">
        <v>1.2234121937508817</v>
      </c>
      <c r="G251" s="393">
        <v>5.3218430428163335E-2</v>
      </c>
      <c r="H251" s="393">
        <v>1.2234121937508817</v>
      </c>
      <c r="I251" s="393">
        <v>10.024767460538522</v>
      </c>
      <c r="J251" s="393">
        <v>1.2464412850299864</v>
      </c>
      <c r="K251" s="393">
        <v>1.2464412850299864</v>
      </c>
      <c r="L251" s="393">
        <v>0</v>
      </c>
      <c r="M251" s="393">
        <v>10.099757692391609</v>
      </c>
      <c r="N251" s="393">
        <v>3.83172699082776</v>
      </c>
      <c r="O251" s="393">
        <v>0.12234121937508817</v>
      </c>
      <c r="P251" s="393">
        <v>0</v>
      </c>
      <c r="Q251" s="393">
        <v>0</v>
      </c>
    </row>
    <row r="252" spans="1:17" ht="15" customHeight="1" x14ac:dyDescent="0.2">
      <c r="A252" s="390">
        <v>2024</v>
      </c>
      <c r="B252" s="391" t="s">
        <v>616</v>
      </c>
      <c r="C252" s="391" t="s">
        <v>618</v>
      </c>
      <c r="D252" s="391" t="s">
        <v>277</v>
      </c>
      <c r="E252" s="392">
        <v>18118.205000000002</v>
      </c>
      <c r="F252" s="393">
        <v>1.2928866452870802</v>
      </c>
      <c r="G252" s="393">
        <v>5.6240569069987895E-2</v>
      </c>
      <c r="H252" s="393">
        <v>1.2928866452870802</v>
      </c>
      <c r="I252" s="393">
        <v>14.853399451825554</v>
      </c>
      <c r="J252" s="393">
        <v>0.9624462062367326</v>
      </c>
      <c r="K252" s="393">
        <v>0.9624462062367326</v>
      </c>
      <c r="L252" s="393">
        <v>0</v>
      </c>
      <c r="M252" s="393">
        <v>9.2277377895867723</v>
      </c>
      <c r="N252" s="393">
        <v>4.0493209730391282</v>
      </c>
      <c r="O252" s="393">
        <v>0.12928866452870802</v>
      </c>
      <c r="P252" s="393">
        <v>0.21015101535188779</v>
      </c>
      <c r="Q252" s="393">
        <v>4.7310458725191101E-2</v>
      </c>
    </row>
    <row r="253" spans="1:17" ht="15" customHeight="1" x14ac:dyDescent="0.2">
      <c r="A253" s="390">
        <v>2024</v>
      </c>
      <c r="B253" s="391" t="s">
        <v>616</v>
      </c>
      <c r="C253" s="391" t="s">
        <v>618</v>
      </c>
      <c r="D253" s="391" t="s">
        <v>1486</v>
      </c>
      <c r="E253" s="392">
        <v>2085.4499999999998</v>
      </c>
      <c r="F253" s="393">
        <v>1.7016047761109401</v>
      </c>
      <c r="G253" s="393">
        <v>7.4019807760825715E-2</v>
      </c>
      <c r="H253" s="393">
        <v>1.7016047761109401</v>
      </c>
      <c r="I253" s="393">
        <v>22.560614194590713</v>
      </c>
      <c r="J253" s="393">
        <v>0.41193823019127862</v>
      </c>
      <c r="K253" s="393">
        <v>0.41193823019127862</v>
      </c>
      <c r="L253" s="393">
        <v>0</v>
      </c>
      <c r="M253" s="393">
        <v>6.9148283654743103</v>
      </c>
      <c r="N253" s="393">
        <v>5.3294261587794516</v>
      </c>
      <c r="O253" s="393">
        <v>0.17016047761109401</v>
      </c>
      <c r="P253" s="393">
        <v>0.26780113963457625</v>
      </c>
      <c r="Q253" s="393">
        <v>6.6954121071003861E-2</v>
      </c>
    </row>
    <row r="254" spans="1:17" ht="15" customHeight="1" x14ac:dyDescent="0.2">
      <c r="A254" s="390">
        <v>2024</v>
      </c>
      <c r="B254" s="391" t="s">
        <v>616</v>
      </c>
      <c r="C254" s="391" t="s">
        <v>618</v>
      </c>
      <c r="D254" s="391" t="s">
        <v>387</v>
      </c>
      <c r="E254" s="392">
        <v>4197.8549999999996</v>
      </c>
      <c r="F254" s="393">
        <v>1.041632183667685</v>
      </c>
      <c r="G254" s="393">
        <v>4.5310999989544423E-2</v>
      </c>
      <c r="H254" s="393">
        <v>1.041632183667685</v>
      </c>
      <c r="I254" s="393">
        <v>4.7354058946531268</v>
      </c>
      <c r="J254" s="393">
        <v>5.0312495092096086</v>
      </c>
      <c r="K254" s="393">
        <v>5.0312495092096086</v>
      </c>
      <c r="L254" s="393">
        <v>0</v>
      </c>
      <c r="M254" s="393">
        <v>27.958062829261131</v>
      </c>
      <c r="N254" s="393">
        <v>3.2623919992471988</v>
      </c>
      <c r="O254" s="393">
        <v>0.10416321836676851</v>
      </c>
      <c r="P254" s="393">
        <v>0</v>
      </c>
      <c r="Q254" s="393">
        <v>0</v>
      </c>
    </row>
    <row r="255" spans="1:17" ht="15" customHeight="1" x14ac:dyDescent="0.2">
      <c r="A255" s="390">
        <v>2024</v>
      </c>
      <c r="B255" s="391" t="s">
        <v>616</v>
      </c>
      <c r="C255" s="391" t="s">
        <v>618</v>
      </c>
      <c r="D255" s="391" t="s">
        <v>423</v>
      </c>
      <c r="E255" s="392">
        <v>15499.347</v>
      </c>
      <c r="F255" s="393">
        <v>0.72701734628782755</v>
      </c>
      <c r="G255" s="393">
        <v>3.1625254563520645E-2</v>
      </c>
      <c r="H255" s="393">
        <v>0.72701734628782755</v>
      </c>
      <c r="I255" s="393">
        <v>3.8848032609362058</v>
      </c>
      <c r="J255" s="393">
        <v>0.88627948777062671</v>
      </c>
      <c r="K255" s="393">
        <v>0.88627948777062671</v>
      </c>
      <c r="L255" s="393">
        <v>0</v>
      </c>
      <c r="M255" s="393">
        <v>10.979455089393122</v>
      </c>
      <c r="N255" s="393">
        <v>2.2770183285734862</v>
      </c>
      <c r="O255" s="393">
        <v>7.2701734628782752E-2</v>
      </c>
      <c r="P255" s="393">
        <v>0</v>
      </c>
      <c r="Q255" s="393">
        <v>0</v>
      </c>
    </row>
    <row r="256" spans="1:17" ht="15" customHeight="1" x14ac:dyDescent="0.2">
      <c r="A256" s="390">
        <v>2024</v>
      </c>
      <c r="B256" s="391" t="s">
        <v>616</v>
      </c>
      <c r="C256" s="391" t="s">
        <v>618</v>
      </c>
      <c r="D256" s="391" t="s">
        <v>1716</v>
      </c>
      <c r="E256" s="392">
        <v>16598.623</v>
      </c>
      <c r="F256" s="393">
        <v>1.471124993764495</v>
      </c>
      <c r="G256" s="393">
        <v>6.3993937228755668E-2</v>
      </c>
      <c r="H256" s="393">
        <v>1.471124993764495</v>
      </c>
      <c r="I256" s="393">
        <v>13.805143034405564</v>
      </c>
      <c r="J256" s="393">
        <v>2.1331348669937258</v>
      </c>
      <c r="K256" s="393">
        <v>2.1331348669937258</v>
      </c>
      <c r="L256" s="393">
        <v>0</v>
      </c>
      <c r="M256" s="393">
        <v>12.989412416420565</v>
      </c>
      <c r="N256" s="393">
        <v>4.6075634804704082</v>
      </c>
      <c r="O256" s="393">
        <v>0.14711249937644946</v>
      </c>
      <c r="P256" s="393">
        <v>0.28291764849268042</v>
      </c>
      <c r="Q256" s="393">
        <v>6.581007589431305E-2</v>
      </c>
    </row>
    <row r="257" spans="1:17" ht="15" customHeight="1" x14ac:dyDescent="0.2">
      <c r="A257" s="390">
        <v>2024</v>
      </c>
      <c r="B257" s="391" t="s">
        <v>616</v>
      </c>
      <c r="C257" s="391" t="s">
        <v>618</v>
      </c>
      <c r="D257" s="391" t="s">
        <v>1324</v>
      </c>
      <c r="E257" s="392">
        <v>2381.4659999999999</v>
      </c>
      <c r="F257" s="393">
        <v>0</v>
      </c>
      <c r="G257" s="393">
        <v>0</v>
      </c>
      <c r="H257" s="393">
        <v>0</v>
      </c>
      <c r="I257" s="393">
        <v>0</v>
      </c>
      <c r="J257" s="393">
        <v>0</v>
      </c>
      <c r="K257" s="393">
        <v>0</v>
      </c>
      <c r="L257" s="393">
        <v>0</v>
      </c>
      <c r="M257" s="393">
        <v>0</v>
      </c>
      <c r="N257" s="393">
        <v>0</v>
      </c>
      <c r="O257" s="393">
        <v>0</v>
      </c>
      <c r="P257" s="393">
        <v>0</v>
      </c>
      <c r="Q257" s="393">
        <v>0</v>
      </c>
    </row>
    <row r="258" spans="1:17" ht="15" customHeight="1" x14ac:dyDescent="0.2">
      <c r="A258" s="390">
        <v>2024</v>
      </c>
      <c r="B258" s="391" t="s">
        <v>616</v>
      </c>
      <c r="C258" s="391" t="s">
        <v>618</v>
      </c>
      <c r="D258" s="391" t="s">
        <v>441</v>
      </c>
      <c r="E258" s="392">
        <v>6074.4040000000005</v>
      </c>
      <c r="F258" s="393">
        <v>1.1400259594248126</v>
      </c>
      <c r="G258" s="393">
        <v>4.9591129234979429E-2</v>
      </c>
      <c r="H258" s="393">
        <v>1.1400259594248126</v>
      </c>
      <c r="I258" s="393">
        <v>8.811959620924128</v>
      </c>
      <c r="J258" s="393">
        <v>2.735305959680308</v>
      </c>
      <c r="K258" s="393">
        <v>2.735305959680308</v>
      </c>
      <c r="L258" s="393">
        <v>0</v>
      </c>
      <c r="M258" s="393">
        <v>15.355309109966871</v>
      </c>
      <c r="N258" s="393">
        <v>3.570561304918519</v>
      </c>
      <c r="O258" s="393">
        <v>0.11400259594248127</v>
      </c>
      <c r="P258" s="393">
        <v>0.2454048979909173</v>
      </c>
      <c r="Q258" s="393">
        <v>4.922646741908885E-2</v>
      </c>
    </row>
    <row r="259" spans="1:17" ht="15" customHeight="1" x14ac:dyDescent="0.2">
      <c r="A259" s="390">
        <v>2024</v>
      </c>
      <c r="B259" s="391" t="s">
        <v>616</v>
      </c>
      <c r="C259" s="391" t="s">
        <v>618</v>
      </c>
      <c r="D259" s="391" t="s">
        <v>444</v>
      </c>
      <c r="E259" s="392">
        <v>794.67700000000002</v>
      </c>
      <c r="F259" s="393">
        <v>3.7321051553517846</v>
      </c>
      <c r="G259" s="393">
        <v>0.16234657425780286</v>
      </c>
      <c r="H259" s="393">
        <v>3.7321051553517846</v>
      </c>
      <c r="I259" s="393">
        <v>38.20284032462132</v>
      </c>
      <c r="J259" s="393">
        <v>8.8629730903675199</v>
      </c>
      <c r="K259" s="393">
        <v>8.8629730903675199</v>
      </c>
      <c r="L259" s="393">
        <v>0</v>
      </c>
      <c r="M259" s="393">
        <v>10.707467023163437</v>
      </c>
      <c r="N259" s="393">
        <v>11.688953346561805</v>
      </c>
      <c r="O259" s="393">
        <v>0.37321051553517842</v>
      </c>
      <c r="P259" s="393">
        <v>1.0605866030925999</v>
      </c>
      <c r="Q259" s="393">
        <v>1.0605866030925999</v>
      </c>
    </row>
    <row r="260" spans="1:17" ht="15" customHeight="1" x14ac:dyDescent="0.2">
      <c r="A260" s="390">
        <v>2024</v>
      </c>
      <c r="B260" s="391" t="s">
        <v>616</v>
      </c>
      <c r="C260" s="391" t="s">
        <v>618</v>
      </c>
      <c r="D260" s="391" t="s">
        <v>504</v>
      </c>
      <c r="E260" s="392">
        <v>991.13300000000004</v>
      </c>
      <c r="F260" s="393">
        <v>2.5721278238035561</v>
      </c>
      <c r="G260" s="393">
        <v>0.11188756033545448</v>
      </c>
      <c r="H260" s="393">
        <v>2.5721278238035561</v>
      </c>
      <c r="I260" s="393">
        <v>25.400888491409628</v>
      </c>
      <c r="J260" s="393">
        <v>0.18536258336191311</v>
      </c>
      <c r="K260" s="393">
        <v>0.18536258336191311</v>
      </c>
      <c r="L260" s="393">
        <v>0</v>
      </c>
      <c r="M260" s="393">
        <v>11.686770293612966</v>
      </c>
      <c r="N260" s="393">
        <v>8.0559043441527223</v>
      </c>
      <c r="O260" s="393">
        <v>0.25721278238035561</v>
      </c>
      <c r="P260" s="393">
        <v>0</v>
      </c>
      <c r="Q260" s="393">
        <v>0</v>
      </c>
    </row>
    <row r="261" spans="1:17" ht="15" customHeight="1" x14ac:dyDescent="0.2">
      <c r="A261" s="390">
        <v>2024</v>
      </c>
      <c r="B261" s="391" t="s">
        <v>616</v>
      </c>
      <c r="C261" s="391" t="s">
        <v>618</v>
      </c>
      <c r="D261" s="391" t="s">
        <v>513</v>
      </c>
      <c r="E261" s="392">
        <v>191755.84599999999</v>
      </c>
      <c r="F261" s="393">
        <v>1.6738079216551291</v>
      </c>
      <c r="G261" s="393">
        <v>7.2810644591998E-2</v>
      </c>
      <c r="H261" s="393">
        <v>1.6738079216551291</v>
      </c>
      <c r="I261" s="393">
        <v>20.107842974917489</v>
      </c>
      <c r="J261" s="393">
        <v>2.3386473643352392</v>
      </c>
      <c r="K261" s="393">
        <v>2.3386473643352392</v>
      </c>
      <c r="L261" s="393">
        <v>0</v>
      </c>
      <c r="M261" s="393">
        <v>4.8161388987473064</v>
      </c>
      <c r="N261" s="393">
        <v>5.2423664106238563</v>
      </c>
      <c r="O261" s="393">
        <v>0.16738079216551291</v>
      </c>
      <c r="P261" s="393">
        <v>0</v>
      </c>
      <c r="Q261" s="393">
        <v>0</v>
      </c>
    </row>
    <row r="262" spans="1:17" ht="15" customHeight="1" x14ac:dyDescent="0.2">
      <c r="A262" s="390">
        <v>2024</v>
      </c>
      <c r="B262" s="391" t="s">
        <v>616</v>
      </c>
      <c r="C262" s="391" t="s">
        <v>618</v>
      </c>
      <c r="D262" s="391" t="s">
        <v>1627</v>
      </c>
      <c r="E262" s="392">
        <v>5296.4219999999996</v>
      </c>
      <c r="F262" s="393">
        <v>0.69822608147687637</v>
      </c>
      <c r="G262" s="393">
        <v>3.037283454424421E-2</v>
      </c>
      <c r="H262" s="393">
        <v>0.69822608147687637</v>
      </c>
      <c r="I262" s="393">
        <v>4.336417428338339</v>
      </c>
      <c r="J262" s="393">
        <v>2.5576806627550637</v>
      </c>
      <c r="K262" s="393">
        <v>2.5576806627550637</v>
      </c>
      <c r="L262" s="393">
        <v>0</v>
      </c>
      <c r="M262" s="393">
        <v>15.266679223514572</v>
      </c>
      <c r="N262" s="393">
        <v>2.186844087185583</v>
      </c>
      <c r="O262" s="393">
        <v>6.9822608147687634E-2</v>
      </c>
      <c r="P262" s="393">
        <v>0.22636416977684182</v>
      </c>
      <c r="Q262" s="393">
        <v>3.1703581024183684E-2</v>
      </c>
    </row>
    <row r="263" spans="1:17" ht="15" customHeight="1" x14ac:dyDescent="0.2">
      <c r="A263" s="390">
        <v>2024</v>
      </c>
      <c r="B263" s="391" t="s">
        <v>616</v>
      </c>
      <c r="C263" s="391" t="s">
        <v>618</v>
      </c>
      <c r="D263" s="391" t="s">
        <v>519</v>
      </c>
      <c r="E263" s="392">
        <v>170.47</v>
      </c>
      <c r="F263" s="393">
        <v>2.0132396956888075</v>
      </c>
      <c r="G263" s="393">
        <v>8.7575926762463188E-2</v>
      </c>
      <c r="H263" s="393">
        <v>2.0132396956888075</v>
      </c>
      <c r="I263" s="393">
        <v>11.237498619589605</v>
      </c>
      <c r="J263" s="393">
        <v>2.6169486813588319</v>
      </c>
      <c r="K263" s="393">
        <v>2.6169486813588319</v>
      </c>
      <c r="L263" s="393">
        <v>0</v>
      </c>
      <c r="M263" s="393">
        <v>26.424671019524727</v>
      </c>
      <c r="N263" s="393">
        <v>6.3054667268973503</v>
      </c>
      <c r="O263" s="393">
        <v>0.20132396956888077</v>
      </c>
      <c r="P263" s="393">
        <v>0</v>
      </c>
      <c r="Q263" s="393">
        <v>0</v>
      </c>
    </row>
    <row r="264" spans="1:17" ht="15" customHeight="1" x14ac:dyDescent="0.2">
      <c r="A264" s="390">
        <v>2024</v>
      </c>
      <c r="B264" s="391" t="s">
        <v>616</v>
      </c>
      <c r="C264" s="391" t="s">
        <v>618</v>
      </c>
      <c r="D264" s="391" t="s">
        <v>540</v>
      </c>
      <c r="E264" s="392">
        <v>3247.1419999999998</v>
      </c>
      <c r="F264" s="393">
        <v>1.0875699997492381</v>
      </c>
      <c r="G264" s="393">
        <v>4.7309294989091949E-2</v>
      </c>
      <c r="H264" s="393">
        <v>1.0875699997492381</v>
      </c>
      <c r="I264" s="393">
        <v>11.434033566684485</v>
      </c>
      <c r="J264" s="393">
        <v>0.23164288241944517</v>
      </c>
      <c r="K264" s="393">
        <v>0.23164288241944517</v>
      </c>
      <c r="L264" s="393">
        <v>0</v>
      </c>
      <c r="M264" s="393">
        <v>3.699177560730698</v>
      </c>
      <c r="N264" s="393">
        <v>3.4062692392146201</v>
      </c>
      <c r="O264" s="393">
        <v>0.10875699997492379</v>
      </c>
      <c r="P264" s="393">
        <v>0</v>
      </c>
      <c r="Q264" s="393">
        <v>0</v>
      </c>
    </row>
    <row r="265" spans="1:17" ht="15" customHeight="1" x14ac:dyDescent="0.2">
      <c r="A265" s="390">
        <v>2024</v>
      </c>
      <c r="B265" s="391" t="s">
        <v>616</v>
      </c>
      <c r="C265" s="391" t="s">
        <v>618</v>
      </c>
      <c r="D265" s="391" t="s">
        <v>563</v>
      </c>
      <c r="E265" s="392">
        <v>1341.952</v>
      </c>
      <c r="F265" s="393">
        <v>0.6304288120479592</v>
      </c>
      <c r="G265" s="393">
        <v>2.7423653324086261E-2</v>
      </c>
      <c r="H265" s="393">
        <v>0.6304288120479592</v>
      </c>
      <c r="I265" s="393">
        <v>3.2705051938566583</v>
      </c>
      <c r="J265" s="393">
        <v>0.91827528343938536</v>
      </c>
      <c r="K265" s="393">
        <v>0.91827528343938536</v>
      </c>
      <c r="L265" s="393">
        <v>0</v>
      </c>
      <c r="M265" s="393">
        <v>9.9780422942369764</v>
      </c>
      <c r="N265" s="393">
        <v>1.9745030393342107</v>
      </c>
      <c r="O265" s="393">
        <v>6.3042881204795925E-2</v>
      </c>
      <c r="P265" s="393">
        <v>0</v>
      </c>
      <c r="Q265" s="393">
        <v>0</v>
      </c>
    </row>
    <row r="266" spans="1:17" ht="15" customHeight="1" x14ac:dyDescent="0.2">
      <c r="A266" s="390">
        <v>2024</v>
      </c>
      <c r="B266" s="391" t="s">
        <v>663</v>
      </c>
      <c r="C266" s="391" t="s">
        <v>618</v>
      </c>
      <c r="D266" s="391" t="s">
        <v>570</v>
      </c>
      <c r="E266" s="392">
        <v>568.69799999999998</v>
      </c>
      <c r="F266" s="393">
        <v>1.8457250832229934</v>
      </c>
      <c r="G266" s="393">
        <v>8.0289041120200536E-2</v>
      </c>
      <c r="H266" s="393">
        <v>1.8457250832229934</v>
      </c>
      <c r="I266" s="393">
        <v>11.314284389957729</v>
      </c>
      <c r="J266" s="393">
        <v>11.626913019584489</v>
      </c>
      <c r="K266" s="393">
        <v>11.626913019584489</v>
      </c>
      <c r="L266" s="393">
        <v>0</v>
      </c>
      <c r="M266" s="393">
        <v>14.431121595755286</v>
      </c>
      <c r="N266" s="393">
        <v>5.7808109606544384</v>
      </c>
      <c r="O266" s="393">
        <v>0.18457250832229938</v>
      </c>
      <c r="P266" s="393">
        <v>0.34696379777030689</v>
      </c>
      <c r="Q266" s="393">
        <v>0.34696379777030689</v>
      </c>
    </row>
    <row r="267" spans="1:17" ht="15" customHeight="1" x14ac:dyDescent="0.2">
      <c r="A267" s="390">
        <v>2024</v>
      </c>
      <c r="B267" s="391" t="s">
        <v>663</v>
      </c>
      <c r="C267" s="391" t="s">
        <v>618</v>
      </c>
      <c r="D267" s="391" t="s">
        <v>578</v>
      </c>
      <c r="E267" s="392">
        <v>6296.9059999999999</v>
      </c>
      <c r="F267" s="393">
        <v>3.442788703941603</v>
      </c>
      <c r="G267" s="393">
        <v>0.14976130862145998</v>
      </c>
      <c r="H267" s="393">
        <v>3.442788703941603</v>
      </c>
      <c r="I267" s="393">
        <v>32.391326251402674</v>
      </c>
      <c r="J267" s="393">
        <v>9.5987627907662905</v>
      </c>
      <c r="K267" s="393">
        <v>9.5987627907662905</v>
      </c>
      <c r="L267" s="393">
        <v>0</v>
      </c>
      <c r="M267" s="393">
        <v>11.648003184992456</v>
      </c>
      <c r="N267" s="393">
        <v>10.782814220745117</v>
      </c>
      <c r="O267" s="393">
        <v>0.34427887039416027</v>
      </c>
      <c r="P267" s="393">
        <v>0.91051248908911309</v>
      </c>
      <c r="Q267" s="393">
        <v>0.91051248908911309</v>
      </c>
    </row>
    <row r="268" spans="1:17" ht="15" customHeight="1" x14ac:dyDescent="0.2">
      <c r="A268" s="390">
        <v>2024</v>
      </c>
      <c r="B268" s="391" t="s">
        <v>663</v>
      </c>
      <c r="C268" s="391" t="s">
        <v>618</v>
      </c>
      <c r="D268" s="391" t="s">
        <v>1622</v>
      </c>
      <c r="E268" s="392">
        <v>1448.1320000000001</v>
      </c>
      <c r="F268" s="393">
        <v>2.5147339951189536</v>
      </c>
      <c r="G268" s="393">
        <v>0.10939092878767405</v>
      </c>
      <c r="H268" s="393">
        <v>2.5147339951189536</v>
      </c>
      <c r="I268" s="393">
        <v>19.856754216365978</v>
      </c>
      <c r="J268" s="393">
        <v>9.7856142825163737</v>
      </c>
      <c r="K268" s="393">
        <v>9.7856142825163737</v>
      </c>
      <c r="L268" s="393">
        <v>0</v>
      </c>
      <c r="M268" s="393">
        <v>11.98484753015906</v>
      </c>
      <c r="N268" s="393">
        <v>7.8761468727125319</v>
      </c>
      <c r="O268" s="393">
        <v>0.25147339951189535</v>
      </c>
      <c r="P268" s="393">
        <v>0.57410197014805486</v>
      </c>
      <c r="Q268" s="393">
        <v>0.57410197014805486</v>
      </c>
    </row>
    <row r="269" spans="1:17" ht="15" customHeight="1" x14ac:dyDescent="0.2">
      <c r="A269" s="390">
        <v>2024</v>
      </c>
      <c r="B269" s="391" t="s">
        <v>663</v>
      </c>
      <c r="C269" s="391" t="s">
        <v>618</v>
      </c>
      <c r="D269" s="391" t="s">
        <v>1207</v>
      </c>
      <c r="E269" s="392">
        <v>725.36400000000003</v>
      </c>
      <c r="F269" s="393">
        <v>3.9736469170347442</v>
      </c>
      <c r="G269" s="393">
        <v>0.17285364089101196</v>
      </c>
      <c r="H269" s="393">
        <v>3.9736469170347442</v>
      </c>
      <c r="I269" s="393">
        <v>43.224530450845506</v>
      </c>
      <c r="J269" s="393">
        <v>8.4059720605713419</v>
      </c>
      <c r="K269" s="393">
        <v>8.4059720605713419</v>
      </c>
      <c r="L269" s="393">
        <v>0</v>
      </c>
      <c r="M269" s="393">
        <v>10.122897629622548</v>
      </c>
      <c r="N269" s="393">
        <v>12.445462144152861</v>
      </c>
      <c r="O269" s="393">
        <v>0.39736469170347438</v>
      </c>
      <c r="P269" s="393">
        <v>1.1886692177129097</v>
      </c>
      <c r="Q269" s="393">
        <v>1.1886692177129097</v>
      </c>
    </row>
    <row r="270" spans="1:17" ht="15" customHeight="1" x14ac:dyDescent="0.2">
      <c r="A270" s="390">
        <v>2024</v>
      </c>
      <c r="B270" s="391" t="s">
        <v>663</v>
      </c>
      <c r="C270" s="391" t="s">
        <v>618</v>
      </c>
      <c r="D270" s="391" t="s">
        <v>1623</v>
      </c>
      <c r="E270" s="392">
        <v>418195.10700000002</v>
      </c>
      <c r="F270" s="393">
        <v>4.5951519656060684</v>
      </c>
      <c r="G270" s="393">
        <v>0.1998891105038644</v>
      </c>
      <c r="H270" s="393">
        <v>4.5951519656060684</v>
      </c>
      <c r="I270" s="393">
        <v>53.401699582976704</v>
      </c>
      <c r="J270" s="393">
        <v>0.20986526069862627</v>
      </c>
      <c r="K270" s="393">
        <v>0.20986526069862627</v>
      </c>
      <c r="L270" s="393">
        <v>0</v>
      </c>
      <c r="M270" s="393">
        <v>7.247025987127798</v>
      </c>
      <c r="N270" s="393">
        <v>14.392015956278238</v>
      </c>
      <c r="O270" s="393">
        <v>0.45951519656060685</v>
      </c>
      <c r="P270" s="393">
        <v>0.43562014237245972</v>
      </c>
      <c r="Q270" s="393">
        <v>4.2968921635913359E-3</v>
      </c>
    </row>
    <row r="271" spans="1:17" ht="15" customHeight="1" x14ac:dyDescent="0.2">
      <c r="A271" s="390">
        <v>2024</v>
      </c>
      <c r="B271" s="391" t="s">
        <v>663</v>
      </c>
      <c r="C271" s="391" t="s">
        <v>618</v>
      </c>
      <c r="D271" s="391" t="s">
        <v>1764</v>
      </c>
      <c r="E271" s="392">
        <v>26350.032999999999</v>
      </c>
      <c r="F271" s="393">
        <v>5.615897229783128</v>
      </c>
      <c r="G271" s="393">
        <v>0.24429152949556535</v>
      </c>
      <c r="H271" s="393">
        <v>5.615897229783128</v>
      </c>
      <c r="I271" s="393">
        <v>81.143082874889757</v>
      </c>
      <c r="J271" s="393">
        <v>0.34406981323891628</v>
      </c>
      <c r="K271" s="393">
        <v>0.34406981323891628</v>
      </c>
      <c r="L271" s="393">
        <v>0</v>
      </c>
      <c r="M271" s="393">
        <v>12.081753417295568</v>
      </c>
      <c r="N271" s="393">
        <v>17.588990123680702</v>
      </c>
      <c r="O271" s="393">
        <v>0.56158972297831289</v>
      </c>
      <c r="P271" s="393">
        <v>0.63686810912518022</v>
      </c>
      <c r="Q271" s="393">
        <v>0.16333379819904476</v>
      </c>
    </row>
    <row r="272" spans="1:17" ht="15" customHeight="1" x14ac:dyDescent="0.2">
      <c r="A272" s="390">
        <v>2024</v>
      </c>
      <c r="B272" s="391" t="s">
        <v>663</v>
      </c>
      <c r="C272" s="391" t="s">
        <v>618</v>
      </c>
      <c r="D272" s="391" t="s">
        <v>590</v>
      </c>
      <c r="E272" s="392">
        <v>1932.54</v>
      </c>
      <c r="F272" s="393">
        <v>12.408278367011704</v>
      </c>
      <c r="G272" s="393">
        <v>0.53976010896500981</v>
      </c>
      <c r="H272" s="393">
        <v>12.408278367011704</v>
      </c>
      <c r="I272" s="393">
        <v>218.85265361697557</v>
      </c>
      <c r="J272" s="393">
        <v>2.761684580991778</v>
      </c>
      <c r="K272" s="393">
        <v>2.761684580991778</v>
      </c>
      <c r="L272" s="393">
        <v>0</v>
      </c>
      <c r="M272" s="393">
        <v>30.465836355586379</v>
      </c>
      <c r="N272" s="393">
        <v>38.862727845480705</v>
      </c>
      <c r="O272" s="393">
        <v>1.2408278367011705</v>
      </c>
      <c r="P272" s="393">
        <v>1.3872341408259234</v>
      </c>
      <c r="Q272" s="393">
        <v>0.3716729214315217</v>
      </c>
    </row>
    <row r="273" spans="1:17" ht="15" customHeight="1" x14ac:dyDescent="0.2">
      <c r="A273" s="390">
        <v>2024</v>
      </c>
      <c r="B273" s="391" t="s">
        <v>663</v>
      </c>
      <c r="C273" s="391" t="s">
        <v>618</v>
      </c>
      <c r="D273" s="391" t="s">
        <v>596</v>
      </c>
      <c r="E273" s="392">
        <v>45660.072</v>
      </c>
      <c r="F273" s="393">
        <v>9.4421106548524492</v>
      </c>
      <c r="G273" s="393">
        <v>0.41073181348608256</v>
      </c>
      <c r="H273" s="393">
        <v>9.4421106548524492</v>
      </c>
      <c r="I273" s="393">
        <v>123.2243494415646</v>
      </c>
      <c r="J273" s="393">
        <v>1.3647839829203863</v>
      </c>
      <c r="K273" s="393">
        <v>1.3647839829203863</v>
      </c>
      <c r="L273" s="393">
        <v>0</v>
      </c>
      <c r="M273" s="393">
        <v>12.518479314929531</v>
      </c>
      <c r="N273" s="393">
        <v>29.572690570997942</v>
      </c>
      <c r="O273" s="393">
        <v>0.94421106548524503</v>
      </c>
      <c r="P273" s="393">
        <v>0.93039222481609107</v>
      </c>
      <c r="Q273" s="393">
        <v>5.388257282788976E-2</v>
      </c>
    </row>
    <row r="274" spans="1:17" ht="15" customHeight="1" x14ac:dyDescent="0.2">
      <c r="A274" s="390">
        <v>2024</v>
      </c>
      <c r="B274" s="391" t="s">
        <v>663</v>
      </c>
      <c r="C274" s="391" t="s">
        <v>618</v>
      </c>
      <c r="D274" s="391" t="s">
        <v>602</v>
      </c>
      <c r="E274" s="392">
        <v>699213.55700000003</v>
      </c>
      <c r="F274" s="393">
        <v>5.1727605551707718</v>
      </c>
      <c r="G274" s="393">
        <v>0.22501508414992871</v>
      </c>
      <c r="H274" s="393">
        <v>5.1727605551707718</v>
      </c>
      <c r="I274" s="393">
        <v>73.87896865622001</v>
      </c>
      <c r="J274" s="393">
        <v>3.960578468225195</v>
      </c>
      <c r="K274" s="393">
        <v>3.960578468225195</v>
      </c>
      <c r="L274" s="393">
        <v>0</v>
      </c>
      <c r="M274" s="393">
        <v>18.962447187598794</v>
      </c>
      <c r="N274" s="393">
        <v>16.201086058794871</v>
      </c>
      <c r="O274" s="393">
        <v>0.51727605551707723</v>
      </c>
      <c r="P274" s="393">
        <v>0.64983636331952299</v>
      </c>
      <c r="Q274" s="393">
        <v>1.6987371784683663E-2</v>
      </c>
    </row>
    <row r="275" spans="1:17" ht="15" customHeight="1" x14ac:dyDescent="0.2">
      <c r="A275" s="390">
        <v>2024</v>
      </c>
      <c r="B275" s="391" t="s">
        <v>663</v>
      </c>
      <c r="C275" s="391" t="s">
        <v>618</v>
      </c>
      <c r="D275" s="391" t="s">
        <v>605</v>
      </c>
      <c r="E275" s="392">
        <v>1736886.9709999999</v>
      </c>
      <c r="F275" s="393">
        <v>5.3882365469599804</v>
      </c>
      <c r="G275" s="393">
        <v>0.23438828979275936</v>
      </c>
      <c r="H275" s="393">
        <v>5.3882365469599804</v>
      </c>
      <c r="I275" s="393">
        <v>77.811928356348417</v>
      </c>
      <c r="J275" s="393">
        <v>2.5268969137244857</v>
      </c>
      <c r="K275" s="393">
        <v>2.5268969137244857</v>
      </c>
      <c r="L275" s="393">
        <v>0</v>
      </c>
      <c r="M275" s="393">
        <v>11.809003883731878</v>
      </c>
      <c r="N275" s="393">
        <v>16.87595686507867</v>
      </c>
      <c r="O275" s="393">
        <v>0.53882365469599802</v>
      </c>
      <c r="P275" s="393">
        <v>0.70210966819372844</v>
      </c>
      <c r="Q275" s="393">
        <v>5.5040464409684263E-2</v>
      </c>
    </row>
    <row r="276" spans="1:17" ht="15" customHeight="1" x14ac:dyDescent="0.2">
      <c r="A276" s="390">
        <v>2024</v>
      </c>
      <c r="B276" s="391" t="s">
        <v>663</v>
      </c>
      <c r="C276" s="391" t="s">
        <v>618</v>
      </c>
      <c r="D276" s="391" t="s">
        <v>608</v>
      </c>
      <c r="E276" s="392">
        <v>999187.58700000006</v>
      </c>
      <c r="F276" s="393">
        <v>6.6652059584757035</v>
      </c>
      <c r="G276" s="393">
        <v>0.28993645919369299</v>
      </c>
      <c r="H276" s="393">
        <v>6.6652059584757035</v>
      </c>
      <c r="I276" s="393">
        <v>103.67943137911099</v>
      </c>
      <c r="J276" s="393">
        <v>0.34393950708833315</v>
      </c>
      <c r="K276" s="393">
        <v>0.34393950708833315</v>
      </c>
      <c r="L276" s="393">
        <v>0</v>
      </c>
      <c r="M276" s="393">
        <v>8.0623798107302047</v>
      </c>
      <c r="N276" s="393">
        <v>20.87542506194589</v>
      </c>
      <c r="O276" s="393">
        <v>0.6665205958475704</v>
      </c>
      <c r="P276" s="393">
        <v>1.6038205550590772</v>
      </c>
      <c r="Q276" s="393">
        <v>1.0332696782013167</v>
      </c>
    </row>
    <row r="277" spans="1:17" ht="15" customHeight="1" x14ac:dyDescent="0.2">
      <c r="A277" s="390">
        <v>2024</v>
      </c>
      <c r="B277" s="391" t="s">
        <v>663</v>
      </c>
      <c r="C277" s="391" t="s">
        <v>618</v>
      </c>
      <c r="D277" s="391" t="s">
        <v>176</v>
      </c>
      <c r="E277" s="392">
        <v>69173.464000000007</v>
      </c>
      <c r="F277" s="393">
        <v>11.921315001972548</v>
      </c>
      <c r="G277" s="393">
        <v>0.51857720258580664</v>
      </c>
      <c r="H277" s="393">
        <v>11.921315001972548</v>
      </c>
      <c r="I277" s="393">
        <v>182.18891459258279</v>
      </c>
      <c r="J277" s="393">
        <v>1.5200429409480203</v>
      </c>
      <c r="K277" s="393">
        <v>1.5200429409480203</v>
      </c>
      <c r="L277" s="393">
        <v>0</v>
      </c>
      <c r="M277" s="393">
        <v>20.647316283887129</v>
      </c>
      <c r="N277" s="393">
        <v>37.337558586178076</v>
      </c>
      <c r="O277" s="393">
        <v>1.1921315001972548</v>
      </c>
      <c r="P277" s="393">
        <v>1.5532321810624807</v>
      </c>
      <c r="Q277" s="393">
        <v>0.38742616445599576</v>
      </c>
    </row>
    <row r="278" spans="1:17" ht="15" customHeight="1" x14ac:dyDescent="0.2">
      <c r="A278" s="390">
        <v>2024</v>
      </c>
      <c r="B278" s="391" t="s">
        <v>663</v>
      </c>
      <c r="C278" s="391" t="s">
        <v>618</v>
      </c>
      <c r="D278" s="391" t="s">
        <v>179</v>
      </c>
      <c r="E278" s="392">
        <v>5865.6729999999998</v>
      </c>
      <c r="F278" s="393">
        <v>11.631988232827487</v>
      </c>
      <c r="G278" s="393">
        <v>0.50599148812799488</v>
      </c>
      <c r="H278" s="393">
        <v>11.631988232827487</v>
      </c>
      <c r="I278" s="393">
        <v>174.08459896015682</v>
      </c>
      <c r="J278" s="393">
        <v>1.3815817811232027</v>
      </c>
      <c r="K278" s="393">
        <v>1.3815817811232027</v>
      </c>
      <c r="L278" s="393">
        <v>0</v>
      </c>
      <c r="M278" s="393">
        <v>20.507917620793727</v>
      </c>
      <c r="N278" s="393">
        <v>36.431387145215631</v>
      </c>
      <c r="O278" s="393">
        <v>1.1631988232827488</v>
      </c>
      <c r="P278" s="393">
        <v>1.4768149960305375</v>
      </c>
      <c r="Q278" s="393">
        <v>0.41001940341868531</v>
      </c>
    </row>
    <row r="279" spans="1:17" ht="15" customHeight="1" x14ac:dyDescent="0.2">
      <c r="A279" s="390">
        <v>2024</v>
      </c>
      <c r="B279" s="391" t="s">
        <v>663</v>
      </c>
      <c r="C279" s="391" t="s">
        <v>618</v>
      </c>
      <c r="D279" s="391" t="s">
        <v>1852</v>
      </c>
      <c r="E279" s="392">
        <v>2493.9430000000002</v>
      </c>
      <c r="F279" s="393">
        <v>11.513015927215177</v>
      </c>
      <c r="G279" s="393">
        <v>0.50081619283386192</v>
      </c>
      <c r="H279" s="393">
        <v>11.513015927215177</v>
      </c>
      <c r="I279" s="393">
        <v>303.76506207045549</v>
      </c>
      <c r="J279" s="393">
        <v>2.2669737690273516E-3</v>
      </c>
      <c r="K279" s="393">
        <v>2.2669737690273516E-3</v>
      </c>
      <c r="L279" s="393">
        <v>0</v>
      </c>
      <c r="M279" s="393">
        <v>11.914094597288189</v>
      </c>
      <c r="N279" s="393">
        <v>36.05876588403806</v>
      </c>
      <c r="O279" s="393">
        <v>1.1513015927215178</v>
      </c>
      <c r="P279" s="393">
        <v>1.5460289422433191</v>
      </c>
      <c r="Q279" s="393">
        <v>0.43664379015115423</v>
      </c>
    </row>
    <row r="280" spans="1:17" ht="15" customHeight="1" x14ac:dyDescent="0.2">
      <c r="A280" s="390">
        <v>2024</v>
      </c>
      <c r="B280" s="391" t="s">
        <v>663</v>
      </c>
      <c r="C280" s="391" t="s">
        <v>618</v>
      </c>
      <c r="D280" s="391" t="s">
        <v>186</v>
      </c>
      <c r="E280" s="392">
        <v>1421.13</v>
      </c>
      <c r="F280" s="393">
        <v>15.231491909047518</v>
      </c>
      <c r="G280" s="393">
        <v>0.66256989804356825</v>
      </c>
      <c r="H280" s="393">
        <v>15.231491909047518</v>
      </c>
      <c r="I280" s="393">
        <v>304.31254675733675</v>
      </c>
      <c r="J280" s="393">
        <v>6.6993159141843464</v>
      </c>
      <c r="K280" s="393">
        <v>6.6993159141843464</v>
      </c>
      <c r="L280" s="393">
        <v>0</v>
      </c>
      <c r="M280" s="393">
        <v>60.075010649140758</v>
      </c>
      <c r="N280" s="393">
        <v>47.705032659136904</v>
      </c>
      <c r="O280" s="393">
        <v>1.5231491909047519</v>
      </c>
      <c r="P280" s="393">
        <v>4.0649547484779154</v>
      </c>
      <c r="Q280" s="393">
        <v>2.8266236009259043</v>
      </c>
    </row>
    <row r="281" spans="1:17" ht="15" customHeight="1" x14ac:dyDescent="0.2">
      <c r="A281" s="390">
        <v>2024</v>
      </c>
      <c r="B281" s="391" t="s">
        <v>663</v>
      </c>
      <c r="C281" s="391" t="s">
        <v>618</v>
      </c>
      <c r="D281" s="391" t="s">
        <v>1308</v>
      </c>
      <c r="E281" s="392">
        <v>8559.598</v>
      </c>
      <c r="F281" s="393">
        <v>13.513586736452927</v>
      </c>
      <c r="G281" s="393">
        <v>0.58784102303570218</v>
      </c>
      <c r="H281" s="393">
        <v>13.513586736452927</v>
      </c>
      <c r="I281" s="393">
        <v>316.74273202728676</v>
      </c>
      <c r="J281" s="393">
        <v>1.0619217228629076</v>
      </c>
      <c r="K281" s="393">
        <v>1.0619217228629076</v>
      </c>
      <c r="L281" s="393">
        <v>0</v>
      </c>
      <c r="M281" s="393">
        <v>31.307005639315303</v>
      </c>
      <c r="N281" s="393">
        <v>42.324553658570558</v>
      </c>
      <c r="O281" s="393">
        <v>1.3513586736452927</v>
      </c>
      <c r="P281" s="393">
        <v>1.6966320703886795</v>
      </c>
      <c r="Q281" s="393">
        <v>0.52761782171127902</v>
      </c>
    </row>
    <row r="282" spans="1:17" ht="15" customHeight="1" x14ac:dyDescent="0.2">
      <c r="A282" s="390">
        <v>2024</v>
      </c>
      <c r="B282" s="391" t="s">
        <v>663</v>
      </c>
      <c r="C282" s="391" t="s">
        <v>618</v>
      </c>
      <c r="D282" s="391" t="s">
        <v>216</v>
      </c>
      <c r="E282" s="392">
        <v>6926.5469999999996</v>
      </c>
      <c r="F282" s="393">
        <v>7.4205924605913314</v>
      </c>
      <c r="G282" s="393">
        <v>0.32279577203572291</v>
      </c>
      <c r="H282" s="393">
        <v>7.4205924605913314</v>
      </c>
      <c r="I282" s="393">
        <v>89.141471038740946</v>
      </c>
      <c r="J282" s="393">
        <v>3.2697009413162725E-2</v>
      </c>
      <c r="K282" s="393">
        <v>3.2697009413162725E-2</v>
      </c>
      <c r="L282" s="393">
        <v>0</v>
      </c>
      <c r="M282" s="393">
        <v>13.925376687866796</v>
      </c>
      <c r="N282" s="393">
        <v>23.241295586572047</v>
      </c>
      <c r="O282" s="393">
        <v>0.74205924605913309</v>
      </c>
      <c r="P282" s="393">
        <v>0</v>
      </c>
      <c r="Q282" s="393">
        <v>0</v>
      </c>
    </row>
    <row r="283" spans="1:17" ht="15" customHeight="1" x14ac:dyDescent="0.2">
      <c r="A283" s="390">
        <v>2024</v>
      </c>
      <c r="B283" s="391" t="s">
        <v>663</v>
      </c>
      <c r="C283" s="391" t="s">
        <v>618</v>
      </c>
      <c r="D283" s="391" t="s">
        <v>225</v>
      </c>
      <c r="E283" s="392">
        <v>3978.5279999999998</v>
      </c>
      <c r="F283" s="393">
        <v>3.7934217151145098</v>
      </c>
      <c r="G283" s="393">
        <v>0.16501384460748122</v>
      </c>
      <c r="H283" s="393">
        <v>3.7934217151145098</v>
      </c>
      <c r="I283" s="393">
        <v>7.3949713157464014</v>
      </c>
      <c r="J283" s="393">
        <v>6.712920754847346</v>
      </c>
      <c r="K283" s="393">
        <v>6.712920754847346</v>
      </c>
      <c r="L283" s="393">
        <v>0</v>
      </c>
      <c r="M283" s="393">
        <v>68.295446838807962</v>
      </c>
      <c r="N283" s="393">
        <v>11.880996811738648</v>
      </c>
      <c r="O283" s="393">
        <v>0.379342171511451</v>
      </c>
      <c r="P283" s="393">
        <v>0</v>
      </c>
      <c r="Q283" s="393">
        <v>0</v>
      </c>
    </row>
    <row r="284" spans="1:17" ht="15" customHeight="1" x14ac:dyDescent="0.2">
      <c r="A284" s="390">
        <v>2024</v>
      </c>
      <c r="B284" s="391" t="s">
        <v>663</v>
      </c>
      <c r="C284" s="391" t="s">
        <v>618</v>
      </c>
      <c r="D284" s="391" t="s">
        <v>249</v>
      </c>
      <c r="E284" s="392">
        <v>3700.5450000000001</v>
      </c>
      <c r="F284" s="393">
        <v>4.0647630294582289</v>
      </c>
      <c r="G284" s="393">
        <v>0.17681719178143271</v>
      </c>
      <c r="H284" s="393">
        <v>4.0647630294582289</v>
      </c>
      <c r="I284" s="393">
        <v>45.151207177867036</v>
      </c>
      <c r="J284" s="393">
        <v>8.2629174921130808</v>
      </c>
      <c r="K284" s="393">
        <v>8.2629174921130808</v>
      </c>
      <c r="L284" s="393">
        <v>0</v>
      </c>
      <c r="M284" s="393">
        <v>9.9396569617871418</v>
      </c>
      <c r="N284" s="393">
        <v>12.730837808263157</v>
      </c>
      <c r="O284" s="393">
        <v>0.40647630294582288</v>
      </c>
      <c r="P284" s="393">
        <v>1.23733013836356</v>
      </c>
      <c r="Q284" s="393">
        <v>1.23733013836356</v>
      </c>
    </row>
    <row r="285" spans="1:17" ht="15" customHeight="1" x14ac:dyDescent="0.2">
      <c r="A285" s="390">
        <v>2024</v>
      </c>
      <c r="B285" s="391" t="s">
        <v>663</v>
      </c>
      <c r="C285" s="391" t="s">
        <v>618</v>
      </c>
      <c r="D285" s="391" t="s">
        <v>252</v>
      </c>
      <c r="E285" s="392">
        <v>213.71</v>
      </c>
      <c r="F285" s="393">
        <v>1.3628771702797624</v>
      </c>
      <c r="G285" s="393">
        <v>5.9285156907169533E-2</v>
      </c>
      <c r="H285" s="393">
        <v>1.3628771702797624</v>
      </c>
      <c r="I285" s="393">
        <v>10.056938071149082</v>
      </c>
      <c r="J285" s="393">
        <v>6.0325716058222829</v>
      </c>
      <c r="K285" s="393">
        <v>6.0325716058222829</v>
      </c>
      <c r="L285" s="393">
        <v>0</v>
      </c>
      <c r="M285" s="393">
        <v>7.4147368233059758</v>
      </c>
      <c r="N285" s="393">
        <v>4.2685312973162066</v>
      </c>
      <c r="O285" s="393">
        <v>0.13628771702797624</v>
      </c>
      <c r="P285" s="393">
        <v>0.29460040281344674</v>
      </c>
      <c r="Q285" s="393">
        <v>0.29460040281344674</v>
      </c>
    </row>
    <row r="286" spans="1:17" ht="15" customHeight="1" x14ac:dyDescent="0.2">
      <c r="A286" s="390">
        <v>2024</v>
      </c>
      <c r="B286" s="391" t="s">
        <v>663</v>
      </c>
      <c r="C286" s="391" t="s">
        <v>618</v>
      </c>
      <c r="D286" s="391" t="s">
        <v>255</v>
      </c>
      <c r="E286" s="392">
        <v>260.31900000000002</v>
      </c>
      <c r="F286" s="393">
        <v>4.2657067075922619</v>
      </c>
      <c r="G286" s="393">
        <v>0.18555824178026348</v>
      </c>
      <c r="H286" s="393">
        <v>4.2657067075922619</v>
      </c>
      <c r="I286" s="393">
        <v>49.45678546016503</v>
      </c>
      <c r="J286" s="393">
        <v>7.9928114772070034</v>
      </c>
      <c r="K286" s="393">
        <v>7.9928114772070034</v>
      </c>
      <c r="L286" s="393">
        <v>0</v>
      </c>
      <c r="M286" s="393">
        <v>9.5930757215992681</v>
      </c>
      <c r="N286" s="393">
        <v>13.360193408178967</v>
      </c>
      <c r="O286" s="393">
        <v>0.42657067075922617</v>
      </c>
      <c r="P286" s="393">
        <v>1.3449899096785598</v>
      </c>
      <c r="Q286" s="393">
        <v>1.3449899096785598</v>
      </c>
    </row>
    <row r="287" spans="1:17" ht="15" customHeight="1" x14ac:dyDescent="0.2">
      <c r="A287" s="390">
        <v>2024</v>
      </c>
      <c r="B287" s="391" t="s">
        <v>663</v>
      </c>
      <c r="C287" s="391" t="s">
        <v>618</v>
      </c>
      <c r="D287" s="391" t="s">
        <v>258</v>
      </c>
      <c r="E287" s="392">
        <v>1209.739</v>
      </c>
      <c r="F287" s="393">
        <v>1.3902434869320077</v>
      </c>
      <c r="G287" s="393">
        <v>6.0475591681542387E-2</v>
      </c>
      <c r="H287" s="393">
        <v>1.3902434869320077</v>
      </c>
      <c r="I287" s="393">
        <v>10.426096136084727</v>
      </c>
      <c r="J287" s="393">
        <v>5.9672885934993909</v>
      </c>
      <c r="K287" s="393">
        <v>5.9672885934993909</v>
      </c>
      <c r="L287" s="393">
        <v>0</v>
      </c>
      <c r="M287" s="393">
        <v>7.3282532381984549</v>
      </c>
      <c r="N287" s="393">
        <v>4.3542426010710518</v>
      </c>
      <c r="O287" s="393">
        <v>0.13902434869320079</v>
      </c>
      <c r="P287" s="393">
        <v>0.30441470883728144</v>
      </c>
      <c r="Q287" s="393">
        <v>0.30441470883728144</v>
      </c>
    </row>
    <row r="288" spans="1:17" ht="15" customHeight="1" x14ac:dyDescent="0.2">
      <c r="A288" s="390">
        <v>2024</v>
      </c>
      <c r="B288" s="391" t="s">
        <v>663</v>
      </c>
      <c r="C288" s="391" t="s">
        <v>618</v>
      </c>
      <c r="D288" s="391" t="s">
        <v>270</v>
      </c>
      <c r="E288" s="392">
        <v>913.16600000000005</v>
      </c>
      <c r="F288" s="393">
        <v>1.742397770855781</v>
      </c>
      <c r="G288" s="393">
        <v>7.5794303032226562E-2</v>
      </c>
      <c r="H288" s="393">
        <v>1.742397770855781</v>
      </c>
      <c r="I288" s="393">
        <v>24.513049186919794</v>
      </c>
      <c r="J288" s="393">
        <v>1.2668523292597185</v>
      </c>
      <c r="K288" s="393">
        <v>1.2668523292597185</v>
      </c>
      <c r="L288" s="393">
        <v>0</v>
      </c>
      <c r="M288" s="393">
        <v>10.710722599019576</v>
      </c>
      <c r="N288" s="393">
        <v>5.4571898183203125</v>
      </c>
      <c r="O288" s="393">
        <v>0.17423977708557811</v>
      </c>
      <c r="P288" s="393">
        <v>0.2580009021660355</v>
      </c>
      <c r="Q288" s="393">
        <v>8.4153776114192821E-2</v>
      </c>
    </row>
    <row r="289" spans="1:17" ht="15" customHeight="1" x14ac:dyDescent="0.2">
      <c r="A289" s="390">
        <v>2024</v>
      </c>
      <c r="B289" s="391" t="s">
        <v>663</v>
      </c>
      <c r="C289" s="391" t="s">
        <v>618</v>
      </c>
      <c r="D289" s="391" t="s">
        <v>276</v>
      </c>
      <c r="E289" s="392">
        <v>1439.2329999999999</v>
      </c>
      <c r="F289" s="393">
        <v>2.1218912064908322</v>
      </c>
      <c r="G289" s="393">
        <v>9.2302267482351361E-2</v>
      </c>
      <c r="H289" s="393">
        <v>2.1218912064908322</v>
      </c>
      <c r="I289" s="393">
        <v>22.848337654538632</v>
      </c>
      <c r="J289" s="393">
        <v>2.7079430359054651E-4</v>
      </c>
      <c r="K289" s="393">
        <v>2.7079430359054651E-4</v>
      </c>
      <c r="L289" s="393">
        <v>0</v>
      </c>
      <c r="M289" s="393">
        <v>7.2437783165341543</v>
      </c>
      <c r="N289" s="393">
        <v>6.6457632587292981</v>
      </c>
      <c r="O289" s="393">
        <v>0.21218912064908324</v>
      </c>
      <c r="P289" s="393">
        <v>0</v>
      </c>
      <c r="Q289" s="393">
        <v>0</v>
      </c>
    </row>
    <row r="290" spans="1:17" ht="15" customHeight="1" x14ac:dyDescent="0.2">
      <c r="A290" s="390">
        <v>2024</v>
      </c>
      <c r="B290" s="391" t="s">
        <v>663</v>
      </c>
      <c r="C290" s="391" t="s">
        <v>618</v>
      </c>
      <c r="D290" s="391" t="s">
        <v>279</v>
      </c>
      <c r="E290" s="392">
        <v>1875.989</v>
      </c>
      <c r="F290" s="393">
        <v>2.1566658466689623</v>
      </c>
      <c r="G290" s="393">
        <v>9.3814964330100017E-2</v>
      </c>
      <c r="H290" s="393">
        <v>2.1566658466689623</v>
      </c>
      <c r="I290" s="393">
        <v>26.016177316529255</v>
      </c>
      <c r="J290" s="393">
        <v>2.9746626784350711E-4</v>
      </c>
      <c r="K290" s="393">
        <v>2.9746626784350711E-4</v>
      </c>
      <c r="L290" s="393">
        <v>0</v>
      </c>
      <c r="M290" s="393">
        <v>7.4241031472041144</v>
      </c>
      <c r="N290" s="393">
        <v>6.7546774317672016</v>
      </c>
      <c r="O290" s="393">
        <v>0.21566658466689625</v>
      </c>
      <c r="P290" s="393">
        <v>0</v>
      </c>
      <c r="Q290" s="393">
        <v>0</v>
      </c>
    </row>
    <row r="291" spans="1:17" ht="15" customHeight="1" x14ac:dyDescent="0.2">
      <c r="A291" s="390">
        <v>2024</v>
      </c>
      <c r="B291" s="391" t="s">
        <v>663</v>
      </c>
      <c r="C291" s="391" t="s">
        <v>618</v>
      </c>
      <c r="D291" s="391" t="s">
        <v>1859</v>
      </c>
      <c r="E291" s="392">
        <v>1455.6279999999999</v>
      </c>
      <c r="F291" s="393">
        <v>2.1115331264701975</v>
      </c>
      <c r="G291" s="393">
        <v>9.185169100145367E-2</v>
      </c>
      <c r="H291" s="393">
        <v>2.1115331264701975</v>
      </c>
      <c r="I291" s="393">
        <v>26.56481905660883</v>
      </c>
      <c r="J291" s="393">
        <v>3.0495205364993393E-4</v>
      </c>
      <c r="K291" s="393">
        <v>3.0495205364993393E-4</v>
      </c>
      <c r="L291" s="393">
        <v>0</v>
      </c>
      <c r="M291" s="393">
        <v>5.419630374152792</v>
      </c>
      <c r="N291" s="393">
        <v>6.6133217521046639</v>
      </c>
      <c r="O291" s="393">
        <v>0.21115331264701973</v>
      </c>
      <c r="P291" s="393">
        <v>0</v>
      </c>
      <c r="Q291" s="393">
        <v>0</v>
      </c>
    </row>
    <row r="292" spans="1:17" ht="15" customHeight="1" x14ac:dyDescent="0.2">
      <c r="A292" s="390">
        <v>2024</v>
      </c>
      <c r="B292" s="391" t="s">
        <v>663</v>
      </c>
      <c r="C292" s="391" t="s">
        <v>618</v>
      </c>
      <c r="D292" s="391" t="s">
        <v>285</v>
      </c>
      <c r="E292" s="392">
        <v>42061.881000000001</v>
      </c>
      <c r="F292" s="393">
        <v>2.6275445072205641</v>
      </c>
      <c r="G292" s="393">
        <v>0.11429818606409496</v>
      </c>
      <c r="H292" s="393">
        <v>2.6275445072205641</v>
      </c>
      <c r="I292" s="393">
        <v>36.3852646390921</v>
      </c>
      <c r="J292" s="393">
        <v>3.3309913045554714E-4</v>
      </c>
      <c r="K292" s="393">
        <v>3.3309913045554714E-4</v>
      </c>
      <c r="L292" s="393">
        <v>0</v>
      </c>
      <c r="M292" s="393">
        <v>8.4151122392956701</v>
      </c>
      <c r="N292" s="393">
        <v>8.2294693966148351</v>
      </c>
      <c r="O292" s="393">
        <v>0.26275445072205639</v>
      </c>
      <c r="P292" s="393">
        <v>0</v>
      </c>
      <c r="Q292" s="393">
        <v>0</v>
      </c>
    </row>
    <row r="293" spans="1:17" ht="15" customHeight="1" x14ac:dyDescent="0.2">
      <c r="A293" s="390">
        <v>2024</v>
      </c>
      <c r="B293" s="391" t="s">
        <v>663</v>
      </c>
      <c r="C293" s="391" t="s">
        <v>618</v>
      </c>
      <c r="D293" s="391" t="s">
        <v>288</v>
      </c>
      <c r="E293" s="392">
        <v>48948.527000000002</v>
      </c>
      <c r="F293" s="393">
        <v>2.725988054715538</v>
      </c>
      <c r="G293" s="393">
        <v>0.11858048038012625</v>
      </c>
      <c r="H293" s="393">
        <v>2.725988054715538</v>
      </c>
      <c r="I293" s="393">
        <v>40.995450738898228</v>
      </c>
      <c r="J293" s="393">
        <v>3.5822252487522456E-4</v>
      </c>
      <c r="K293" s="393">
        <v>3.5822252487522456E-4</v>
      </c>
      <c r="L293" s="393">
        <v>0</v>
      </c>
      <c r="M293" s="393">
        <v>8.0497409621070712</v>
      </c>
      <c r="N293" s="393">
        <v>8.5377945873690901</v>
      </c>
      <c r="O293" s="393">
        <v>0.2725988054715538</v>
      </c>
      <c r="P293" s="393">
        <v>0</v>
      </c>
      <c r="Q293" s="393">
        <v>0</v>
      </c>
    </row>
    <row r="294" spans="1:17" ht="15" customHeight="1" x14ac:dyDescent="0.2">
      <c r="A294" s="390">
        <v>2024</v>
      </c>
      <c r="B294" s="391" t="s">
        <v>663</v>
      </c>
      <c r="C294" s="391" t="s">
        <v>618</v>
      </c>
      <c r="D294" s="391" t="s">
        <v>1206</v>
      </c>
      <c r="E294" s="392">
        <v>141985.14600000001</v>
      </c>
      <c r="F294" s="393">
        <v>2.9189727713040634</v>
      </c>
      <c r="G294" s="393">
        <v>0.12697531555172681</v>
      </c>
      <c r="H294" s="393">
        <v>2.9189727713040634</v>
      </c>
      <c r="I294" s="393">
        <v>46.182820105600975</v>
      </c>
      <c r="J294" s="393">
        <v>3.6969607050263696E-4</v>
      </c>
      <c r="K294" s="393">
        <v>3.6969607050263696E-4</v>
      </c>
      <c r="L294" s="393">
        <v>0</v>
      </c>
      <c r="M294" s="393">
        <v>8.5081508810743482</v>
      </c>
      <c r="N294" s="393">
        <v>9.1422227197243302</v>
      </c>
      <c r="O294" s="393">
        <v>0.29189727713040631</v>
      </c>
      <c r="P294" s="393">
        <v>0</v>
      </c>
      <c r="Q294" s="393">
        <v>0</v>
      </c>
    </row>
    <row r="295" spans="1:17" ht="15" customHeight="1" x14ac:dyDescent="0.2">
      <c r="A295" s="390">
        <v>2024</v>
      </c>
      <c r="B295" s="391" t="s">
        <v>663</v>
      </c>
      <c r="C295" s="391" t="s">
        <v>618</v>
      </c>
      <c r="D295" s="391" t="s">
        <v>311</v>
      </c>
      <c r="E295" s="392">
        <v>665.27700000000004</v>
      </c>
      <c r="F295" s="393">
        <v>1.1285829941576622</v>
      </c>
      <c r="G295" s="393">
        <v>4.9093360245858343E-2</v>
      </c>
      <c r="H295" s="393">
        <v>1.1285829941576622</v>
      </c>
      <c r="I295" s="393">
        <v>7.135166853388168</v>
      </c>
      <c r="J295" s="393">
        <v>6.7037240890789853</v>
      </c>
      <c r="K295" s="393">
        <v>6.7037240890789853</v>
      </c>
      <c r="L295" s="393">
        <v>0</v>
      </c>
      <c r="M295" s="393">
        <v>8.3070242421863068</v>
      </c>
      <c r="N295" s="393">
        <v>3.5347219377018004</v>
      </c>
      <c r="O295" s="393">
        <v>0.11285829941576622</v>
      </c>
      <c r="P295" s="393">
        <v>0.2168966533013196</v>
      </c>
      <c r="Q295" s="393">
        <v>0.2168966533013196</v>
      </c>
    </row>
    <row r="296" spans="1:17" ht="15" customHeight="1" x14ac:dyDescent="0.2">
      <c r="A296" s="390">
        <v>2024</v>
      </c>
      <c r="B296" s="391" t="s">
        <v>663</v>
      </c>
      <c r="C296" s="391" t="s">
        <v>618</v>
      </c>
      <c r="D296" s="391" t="s">
        <v>168</v>
      </c>
      <c r="E296" s="392">
        <v>7183.9610000000002</v>
      </c>
      <c r="F296" s="393">
        <v>1.2204529603885907</v>
      </c>
      <c r="G296" s="393">
        <v>5.3089703776903724E-2</v>
      </c>
      <c r="H296" s="393">
        <v>1.2204529603885907</v>
      </c>
      <c r="I296" s="393">
        <v>5.8535660787061632</v>
      </c>
      <c r="J296" s="393">
        <v>2.8817756030063779</v>
      </c>
      <c r="K296" s="393">
        <v>2.8817756030063779</v>
      </c>
      <c r="L296" s="393">
        <v>0</v>
      </c>
      <c r="M296" s="393">
        <v>25.702879430781152</v>
      </c>
      <c r="N296" s="393">
        <v>3.8224586719370679</v>
      </c>
      <c r="O296" s="393">
        <v>0.12204529603885907</v>
      </c>
      <c r="P296" s="393">
        <v>0</v>
      </c>
      <c r="Q296" s="393">
        <v>0</v>
      </c>
    </row>
    <row r="297" spans="1:17" ht="15" customHeight="1" x14ac:dyDescent="0.2">
      <c r="A297" s="390">
        <v>2024</v>
      </c>
      <c r="B297" s="391" t="s">
        <v>663</v>
      </c>
      <c r="C297" s="391" t="s">
        <v>618</v>
      </c>
      <c r="D297" s="391" t="s">
        <v>175</v>
      </c>
      <c r="E297" s="392">
        <v>471.22199999999998</v>
      </c>
      <c r="F297" s="393">
        <v>1.2088896931837265</v>
      </c>
      <c r="G297" s="393">
        <v>5.2586701653492197E-2</v>
      </c>
      <c r="H297" s="393">
        <v>1.2088896931837265</v>
      </c>
      <c r="I297" s="393">
        <v>8.1032790004462854</v>
      </c>
      <c r="J297" s="393">
        <v>6.4244640261065067</v>
      </c>
      <c r="K297" s="393">
        <v>6.4244640261065067</v>
      </c>
      <c r="L297" s="393">
        <v>0</v>
      </c>
      <c r="M297" s="393">
        <v>7.936486475024723</v>
      </c>
      <c r="N297" s="393">
        <v>3.7862425190514384</v>
      </c>
      <c r="O297" s="393">
        <v>0.12088896931837266</v>
      </c>
      <c r="P297" s="393">
        <v>0.24258456020645897</v>
      </c>
      <c r="Q297" s="393">
        <v>0.24258456020645897</v>
      </c>
    </row>
    <row r="298" spans="1:17" ht="15" customHeight="1" x14ac:dyDescent="0.2">
      <c r="A298" s="390">
        <v>2024</v>
      </c>
      <c r="B298" s="391" t="s">
        <v>663</v>
      </c>
      <c r="C298" s="391" t="s">
        <v>618</v>
      </c>
      <c r="D298" s="391" t="s">
        <v>182</v>
      </c>
      <c r="E298" s="392">
        <v>154.185</v>
      </c>
      <c r="F298" s="393">
        <v>3.0675136198959434</v>
      </c>
      <c r="G298" s="393">
        <v>0.1334368424654733</v>
      </c>
      <c r="H298" s="393">
        <v>3.0675136198959434</v>
      </c>
      <c r="I298" s="393">
        <v>41.543256377421798</v>
      </c>
      <c r="J298" s="393">
        <v>4.2767117108269943</v>
      </c>
      <c r="K298" s="393">
        <v>4.2767117108269943</v>
      </c>
      <c r="L298" s="393">
        <v>0</v>
      </c>
      <c r="M298" s="393">
        <v>5.0911306546416712</v>
      </c>
      <c r="N298" s="393">
        <v>9.6074526575140773</v>
      </c>
      <c r="O298" s="393">
        <v>0.30675136198959435</v>
      </c>
      <c r="P298" s="393">
        <v>1.0879335338018679</v>
      </c>
      <c r="Q298" s="393">
        <v>1.0879335338018679</v>
      </c>
    </row>
    <row r="299" spans="1:17" ht="15" customHeight="1" x14ac:dyDescent="0.2">
      <c r="A299" s="390">
        <v>2024</v>
      </c>
      <c r="B299" s="391" t="s">
        <v>663</v>
      </c>
      <c r="C299" s="391" t="s">
        <v>618</v>
      </c>
      <c r="D299" s="391" t="s">
        <v>194</v>
      </c>
      <c r="E299" s="392">
        <v>30402.812999999998</v>
      </c>
      <c r="F299" s="393">
        <v>1.1203087460587084</v>
      </c>
      <c r="G299" s="393">
        <v>4.8733430453553758E-2</v>
      </c>
      <c r="H299" s="393">
        <v>1.1203087460587084</v>
      </c>
      <c r="I299" s="393">
        <v>5.8102702488588802</v>
      </c>
      <c r="J299" s="393">
        <v>2.9096564580722486E-3</v>
      </c>
      <c r="K299" s="393">
        <v>2.9096564580722486E-3</v>
      </c>
      <c r="L299" s="393">
        <v>0</v>
      </c>
      <c r="M299" s="393">
        <v>10.915535220116572</v>
      </c>
      <c r="N299" s="393">
        <v>3.5088069926558707</v>
      </c>
      <c r="O299" s="393">
        <v>0.11203087460587086</v>
      </c>
      <c r="P299" s="393">
        <v>0</v>
      </c>
      <c r="Q299" s="393">
        <v>0</v>
      </c>
    </row>
    <row r="300" spans="1:17" ht="15" customHeight="1" x14ac:dyDescent="0.2">
      <c r="A300" s="390">
        <v>2024</v>
      </c>
      <c r="B300" s="391" t="s">
        <v>663</v>
      </c>
      <c r="C300" s="391" t="s">
        <v>618</v>
      </c>
      <c r="D300" s="391" t="s">
        <v>1709</v>
      </c>
      <c r="E300" s="392">
        <v>1710629.621</v>
      </c>
      <c r="F300" s="393">
        <v>4.6838689709119334</v>
      </c>
      <c r="G300" s="393">
        <v>0.20374830023466897</v>
      </c>
      <c r="H300" s="393">
        <v>4.6838689709119334</v>
      </c>
      <c r="I300" s="393">
        <v>71.046195151675676</v>
      </c>
      <c r="J300" s="393">
        <v>0.46983427904992592</v>
      </c>
      <c r="K300" s="393">
        <v>0.46983427904992592</v>
      </c>
      <c r="L300" s="393">
        <v>0</v>
      </c>
      <c r="M300" s="393">
        <v>4.5673492910617393</v>
      </c>
      <c r="N300" s="393">
        <v>14.669877616896166</v>
      </c>
      <c r="O300" s="393">
        <v>0.46838689709119335</v>
      </c>
      <c r="P300" s="393">
        <v>0.44903999132694195</v>
      </c>
      <c r="Q300" s="393">
        <v>4.3781983255767615E-3</v>
      </c>
    </row>
    <row r="301" spans="1:17" ht="15" customHeight="1" x14ac:dyDescent="0.2">
      <c r="A301" s="390">
        <v>2024</v>
      </c>
      <c r="B301" s="391" t="s">
        <v>663</v>
      </c>
      <c r="C301" s="391" t="s">
        <v>618</v>
      </c>
      <c r="D301" s="391" t="s">
        <v>1861</v>
      </c>
      <c r="E301" s="392">
        <v>7799.1840000000002</v>
      </c>
      <c r="F301" s="393">
        <v>4.9839247400096856</v>
      </c>
      <c r="G301" s="393">
        <v>0.21680072619042071</v>
      </c>
      <c r="H301" s="393">
        <v>4.9839247400096856</v>
      </c>
      <c r="I301" s="393">
        <v>77.860299306180494</v>
      </c>
      <c r="J301" s="393">
        <v>0.46430084568864516</v>
      </c>
      <c r="K301" s="393">
        <v>0.46430084568864516</v>
      </c>
      <c r="L301" s="393">
        <v>0</v>
      </c>
      <c r="M301" s="393">
        <v>4.5591345314104146</v>
      </c>
      <c r="N301" s="393">
        <v>15.60965228571029</v>
      </c>
      <c r="O301" s="393">
        <v>0.49839247400096859</v>
      </c>
      <c r="P301" s="393">
        <v>0.44529524043782398</v>
      </c>
      <c r="Q301" s="393">
        <v>5.3260322785614886E-3</v>
      </c>
    </row>
    <row r="302" spans="1:17" ht="15" customHeight="1" x14ac:dyDescent="0.2">
      <c r="A302" s="390">
        <v>2024</v>
      </c>
      <c r="B302" s="391" t="s">
        <v>663</v>
      </c>
      <c r="C302" s="391" t="s">
        <v>618</v>
      </c>
      <c r="D302" s="391" t="s">
        <v>203</v>
      </c>
      <c r="E302" s="392">
        <v>205.18199999999999</v>
      </c>
      <c r="F302" s="393">
        <v>3.0901309094377627</v>
      </c>
      <c r="G302" s="393">
        <v>0.13442069456054284</v>
      </c>
      <c r="H302" s="393">
        <v>3.0901309094377627</v>
      </c>
      <c r="I302" s="393">
        <v>25.747770144716107</v>
      </c>
      <c r="J302" s="393">
        <v>10.855605271458364</v>
      </c>
      <c r="K302" s="393">
        <v>10.855605271458364</v>
      </c>
      <c r="L302" s="393">
        <v>0</v>
      </c>
      <c r="M302" s="393">
        <v>13.257719689242622</v>
      </c>
      <c r="N302" s="393">
        <v>9.6782900083590828</v>
      </c>
      <c r="O302" s="393">
        <v>0.30901309094377627</v>
      </c>
      <c r="P302" s="393">
        <v>0.73750472909638765</v>
      </c>
      <c r="Q302" s="393">
        <v>0.73750472909638765</v>
      </c>
    </row>
    <row r="303" spans="1:17" ht="15" customHeight="1" x14ac:dyDescent="0.2">
      <c r="A303" s="390">
        <v>2024</v>
      </c>
      <c r="B303" s="391" t="s">
        <v>663</v>
      </c>
      <c r="C303" s="391" t="s">
        <v>618</v>
      </c>
      <c r="D303" s="391" t="s">
        <v>1710</v>
      </c>
      <c r="E303" s="392">
        <v>1336.413</v>
      </c>
      <c r="F303" s="393">
        <v>1.1756205485430551</v>
      </c>
      <c r="G303" s="393">
        <v>5.1139493861622941E-2</v>
      </c>
      <c r="H303" s="393">
        <v>1.1756205485430551</v>
      </c>
      <c r="I303" s="393">
        <v>7.6988501310161608</v>
      </c>
      <c r="J303" s="393">
        <v>6.530747403217104</v>
      </c>
      <c r="K303" s="393">
        <v>6.530747403217104</v>
      </c>
      <c r="L303" s="393">
        <v>0</v>
      </c>
      <c r="M303" s="393">
        <v>8.0776871883075074</v>
      </c>
      <c r="N303" s="393">
        <v>3.682043558036852</v>
      </c>
      <c r="O303" s="393">
        <v>0.11756205485430551</v>
      </c>
      <c r="P303" s="393">
        <v>0.23183976217544652</v>
      </c>
      <c r="Q303" s="393">
        <v>0.23183976217544652</v>
      </c>
    </row>
    <row r="304" spans="1:17" ht="15" customHeight="1" x14ac:dyDescent="0.2">
      <c r="A304" s="390">
        <v>2024</v>
      </c>
      <c r="B304" s="391" t="s">
        <v>663</v>
      </c>
      <c r="C304" s="391" t="s">
        <v>618</v>
      </c>
      <c r="D304" s="391" t="s">
        <v>248</v>
      </c>
      <c r="E304" s="392">
        <v>29325.083999999999</v>
      </c>
      <c r="F304" s="393">
        <v>6.1781635746740573</v>
      </c>
      <c r="G304" s="393">
        <v>0.26875011549832117</v>
      </c>
      <c r="H304" s="393">
        <v>6.1781635746740573</v>
      </c>
      <c r="I304" s="393">
        <v>60.350566084717777</v>
      </c>
      <c r="J304" s="393">
        <v>3.604848881369445</v>
      </c>
      <c r="K304" s="393">
        <v>3.604848881369445</v>
      </c>
      <c r="L304" s="393">
        <v>0</v>
      </c>
      <c r="M304" s="393">
        <v>17.955626875366256</v>
      </c>
      <c r="N304" s="393">
        <v>19.350008315879126</v>
      </c>
      <c r="O304" s="393">
        <v>0.61781635746740571</v>
      </c>
      <c r="P304" s="393">
        <v>1.302890341421034</v>
      </c>
      <c r="Q304" s="393">
        <v>0.59995544229719855</v>
      </c>
    </row>
    <row r="305" spans="1:17" ht="15" customHeight="1" x14ac:dyDescent="0.2">
      <c r="A305" s="390">
        <v>2024</v>
      </c>
      <c r="B305" s="391" t="s">
        <v>663</v>
      </c>
      <c r="C305" s="391" t="s">
        <v>618</v>
      </c>
      <c r="D305" s="391" t="s">
        <v>251</v>
      </c>
      <c r="E305" s="392">
        <v>18374.774000000001</v>
      </c>
      <c r="F305" s="393">
        <v>5.6327822599049657</v>
      </c>
      <c r="G305" s="393">
        <v>0.24502602830586545</v>
      </c>
      <c r="H305" s="393">
        <v>5.6327822599049657</v>
      </c>
      <c r="I305" s="393">
        <v>63.384521605815124</v>
      </c>
      <c r="J305" s="393">
        <v>0.93609821020599215</v>
      </c>
      <c r="K305" s="393">
        <v>0.93609821020599215</v>
      </c>
      <c r="L305" s="393">
        <v>0</v>
      </c>
      <c r="M305" s="393">
        <v>16.12266575902256</v>
      </c>
      <c r="N305" s="393">
        <v>17.641874038022308</v>
      </c>
      <c r="O305" s="393">
        <v>0.56327822599049648</v>
      </c>
      <c r="P305" s="393">
        <v>0.5482733958282916</v>
      </c>
      <c r="Q305" s="393">
        <v>5.621542859925243E-2</v>
      </c>
    </row>
    <row r="306" spans="1:17" ht="15" customHeight="1" x14ac:dyDescent="0.2">
      <c r="A306" s="390">
        <v>2024</v>
      </c>
      <c r="B306" s="391" t="s">
        <v>663</v>
      </c>
      <c r="C306" s="391" t="s">
        <v>618</v>
      </c>
      <c r="D306" s="391" t="s">
        <v>254</v>
      </c>
      <c r="E306" s="392">
        <v>48857.224999999999</v>
      </c>
      <c r="F306" s="393">
        <v>6.1586413274045144</v>
      </c>
      <c r="G306" s="393">
        <v>0.26790089774209652</v>
      </c>
      <c r="H306" s="393">
        <v>6.1586413274045144</v>
      </c>
      <c r="I306" s="393">
        <v>76.299347166537189</v>
      </c>
      <c r="J306" s="393">
        <v>0.84270678524767417</v>
      </c>
      <c r="K306" s="393">
        <v>0.84270678524767417</v>
      </c>
      <c r="L306" s="393">
        <v>0</v>
      </c>
      <c r="M306" s="393">
        <v>18.367228391261087</v>
      </c>
      <c r="N306" s="393">
        <v>19.288864637430947</v>
      </c>
      <c r="O306" s="393">
        <v>0.61586413274045138</v>
      </c>
      <c r="P306" s="393">
        <v>0.60837216359056412</v>
      </c>
      <c r="Q306" s="393">
        <v>9.1323021881161287E-2</v>
      </c>
    </row>
    <row r="307" spans="1:17" ht="15" customHeight="1" x14ac:dyDescent="0.2">
      <c r="A307" s="390">
        <v>2024</v>
      </c>
      <c r="B307" s="391" t="s">
        <v>663</v>
      </c>
      <c r="C307" s="391" t="s">
        <v>618</v>
      </c>
      <c r="D307" s="391" t="s">
        <v>257</v>
      </c>
      <c r="E307" s="392">
        <v>9915.8359999999993</v>
      </c>
      <c r="F307" s="393">
        <v>5.3140402226110028</v>
      </c>
      <c r="G307" s="393">
        <v>0.23116074968357889</v>
      </c>
      <c r="H307" s="393">
        <v>5.3140402226110028</v>
      </c>
      <c r="I307" s="393">
        <v>58.876684270128912</v>
      </c>
      <c r="J307" s="393">
        <v>1.0707290330626285</v>
      </c>
      <c r="K307" s="393">
        <v>1.0707290330626285</v>
      </c>
      <c r="L307" s="393">
        <v>0</v>
      </c>
      <c r="M307" s="393">
        <v>18.147981512097214</v>
      </c>
      <c r="N307" s="393">
        <v>16.643573977217677</v>
      </c>
      <c r="O307" s="393">
        <v>0.53140402226110039</v>
      </c>
      <c r="P307" s="393">
        <v>0.52628956053601339</v>
      </c>
      <c r="Q307" s="393">
        <v>5.2853104033268504E-2</v>
      </c>
    </row>
    <row r="308" spans="1:17" ht="15" customHeight="1" x14ac:dyDescent="0.2">
      <c r="A308" s="390">
        <v>2024</v>
      </c>
      <c r="B308" s="391" t="s">
        <v>663</v>
      </c>
      <c r="C308" s="391" t="s">
        <v>618</v>
      </c>
      <c r="D308" s="391" t="s">
        <v>263</v>
      </c>
      <c r="E308" s="392">
        <v>313787.96399999998</v>
      </c>
      <c r="F308" s="393">
        <v>5.1568516230782198</v>
      </c>
      <c r="G308" s="393">
        <v>0.22432304560390309</v>
      </c>
      <c r="H308" s="393">
        <v>5.1568516230782198</v>
      </c>
      <c r="I308" s="393">
        <v>74.522175245334779</v>
      </c>
      <c r="J308" s="393">
        <v>1.5641236363841795</v>
      </c>
      <c r="K308" s="393">
        <v>1.5641236363841795</v>
      </c>
      <c r="L308" s="393">
        <v>0</v>
      </c>
      <c r="M308" s="393">
        <v>10.640846268422614</v>
      </c>
      <c r="N308" s="393">
        <v>16.151259283481021</v>
      </c>
      <c r="O308" s="393">
        <v>0.51568516230782191</v>
      </c>
      <c r="P308" s="393">
        <v>0.66930203173334279</v>
      </c>
      <c r="Q308" s="393">
        <v>0.11510055133785374</v>
      </c>
    </row>
    <row r="309" spans="1:17" ht="15" customHeight="1" x14ac:dyDescent="0.2">
      <c r="A309" s="390">
        <v>2024</v>
      </c>
      <c r="B309" s="391" t="s">
        <v>663</v>
      </c>
      <c r="C309" s="391" t="s">
        <v>618</v>
      </c>
      <c r="D309" s="391" t="s">
        <v>266</v>
      </c>
      <c r="E309" s="392">
        <v>6941625.6169999996</v>
      </c>
      <c r="F309" s="393">
        <v>5.6284318198146783</v>
      </c>
      <c r="G309" s="393">
        <v>0.24483678416193821</v>
      </c>
      <c r="H309" s="393">
        <v>5.6284318198146783</v>
      </c>
      <c r="I309" s="393">
        <v>80.700133000912743</v>
      </c>
      <c r="J309" s="393">
        <v>1.6897371126209788</v>
      </c>
      <c r="K309" s="393">
        <v>1.6897371126209788</v>
      </c>
      <c r="L309" s="393">
        <v>0</v>
      </c>
      <c r="M309" s="393">
        <v>11.616519843917375</v>
      </c>
      <c r="N309" s="393">
        <v>17.628248459659549</v>
      </c>
      <c r="O309" s="393">
        <v>0.56284318198146788</v>
      </c>
      <c r="P309" s="393">
        <v>0.69699588899159148</v>
      </c>
      <c r="Q309" s="393">
        <v>0.12387381049207137</v>
      </c>
    </row>
    <row r="310" spans="1:17" ht="15" customHeight="1" x14ac:dyDescent="0.2">
      <c r="A310" s="390">
        <v>2024</v>
      </c>
      <c r="B310" s="391" t="s">
        <v>663</v>
      </c>
      <c r="C310" s="391" t="s">
        <v>618</v>
      </c>
      <c r="D310" s="391" t="s">
        <v>269</v>
      </c>
      <c r="E310" s="392">
        <v>49317.18</v>
      </c>
      <c r="F310" s="393">
        <v>6.2874862339086297</v>
      </c>
      <c r="G310" s="393">
        <v>0.27350565117502668</v>
      </c>
      <c r="H310" s="393">
        <v>6.2874862339086297</v>
      </c>
      <c r="I310" s="393">
        <v>100.8804476356292</v>
      </c>
      <c r="J310" s="393">
        <v>1.7418649922643834</v>
      </c>
      <c r="K310" s="393">
        <v>1.7418649922643834</v>
      </c>
      <c r="L310" s="393">
        <v>0</v>
      </c>
      <c r="M310" s="393">
        <v>11.949323363967324</v>
      </c>
      <c r="N310" s="393">
        <v>19.692406884601919</v>
      </c>
      <c r="O310" s="393">
        <v>0.62874862339086302</v>
      </c>
      <c r="P310" s="393">
        <v>0.75028618871618979</v>
      </c>
      <c r="Q310" s="393">
        <v>0.18627982061849804</v>
      </c>
    </row>
    <row r="311" spans="1:17" ht="15" customHeight="1" x14ac:dyDescent="0.2">
      <c r="A311" s="390">
        <v>2024</v>
      </c>
      <c r="B311" s="391" t="s">
        <v>663</v>
      </c>
      <c r="C311" s="391" t="s">
        <v>618</v>
      </c>
      <c r="D311" s="391" t="s">
        <v>290</v>
      </c>
      <c r="E311" s="392">
        <v>546.15099999999995</v>
      </c>
      <c r="F311" s="393">
        <v>24.188435118299882</v>
      </c>
      <c r="G311" s="393">
        <v>1.0521969276460468</v>
      </c>
      <c r="H311" s="393">
        <v>24.188435118299882</v>
      </c>
      <c r="I311" s="393">
        <v>450.41472871016987</v>
      </c>
      <c r="J311" s="393">
        <v>8.6742257308389252</v>
      </c>
      <c r="K311" s="393">
        <v>8.6742257308389252</v>
      </c>
      <c r="L311" s="393">
        <v>0</v>
      </c>
      <c r="M311" s="393">
        <v>61.997263786805483</v>
      </c>
      <c r="N311" s="393">
        <v>75.758178790515359</v>
      </c>
      <c r="O311" s="393">
        <v>2.4188435118299885</v>
      </c>
      <c r="P311" s="393">
        <v>3.2285799079794781</v>
      </c>
      <c r="Q311" s="393">
        <v>0.79674191032721164</v>
      </c>
    </row>
    <row r="312" spans="1:17" ht="15" customHeight="1" x14ac:dyDescent="0.2">
      <c r="A312" s="390">
        <v>2024</v>
      </c>
      <c r="B312" s="391" t="s">
        <v>663</v>
      </c>
      <c r="C312" s="391" t="s">
        <v>618</v>
      </c>
      <c r="D312" s="391" t="s">
        <v>316</v>
      </c>
      <c r="E312" s="392">
        <v>63203.09</v>
      </c>
      <c r="F312" s="393">
        <v>8.3142075615292548</v>
      </c>
      <c r="G312" s="393">
        <v>0.36166802892652244</v>
      </c>
      <c r="H312" s="393">
        <v>8.3142075615292548</v>
      </c>
      <c r="I312" s="393">
        <v>102.35316591188263</v>
      </c>
      <c r="J312" s="393">
        <v>0.36593909008387249</v>
      </c>
      <c r="K312" s="393">
        <v>0.36593909008387249</v>
      </c>
      <c r="L312" s="393">
        <v>0</v>
      </c>
      <c r="M312" s="393">
        <v>21.432478352669939</v>
      </c>
      <c r="N312" s="393">
        <v>26.040098082709612</v>
      </c>
      <c r="O312" s="393">
        <v>0.83142075615292543</v>
      </c>
      <c r="P312" s="393">
        <v>1.5786664943199897</v>
      </c>
      <c r="Q312" s="393">
        <v>0.90243975093647644</v>
      </c>
    </row>
    <row r="313" spans="1:17" ht="15" customHeight="1" x14ac:dyDescent="0.2">
      <c r="A313" s="390">
        <v>2024</v>
      </c>
      <c r="B313" s="391" t="s">
        <v>663</v>
      </c>
      <c r="C313" s="391" t="s">
        <v>618</v>
      </c>
      <c r="D313" s="391" t="s">
        <v>325</v>
      </c>
      <c r="E313" s="392">
        <v>52557.9</v>
      </c>
      <c r="F313" s="393">
        <v>10.329521152663101</v>
      </c>
      <c r="G313" s="393">
        <v>0.44933417014084465</v>
      </c>
      <c r="H313" s="393">
        <v>10.329521152663101</v>
      </c>
      <c r="I313" s="393">
        <v>134.09220932049433</v>
      </c>
      <c r="J313" s="393">
        <v>1.2649438004950047</v>
      </c>
      <c r="K313" s="393">
        <v>1.2649438004950047</v>
      </c>
      <c r="L313" s="393">
        <v>0</v>
      </c>
      <c r="M313" s="393">
        <v>9.3363347717686391</v>
      </c>
      <c r="N313" s="393">
        <v>32.352060250140816</v>
      </c>
      <c r="O313" s="393">
        <v>1.0329521152663101</v>
      </c>
      <c r="P313" s="393">
        <v>1.0302539762519374</v>
      </c>
      <c r="Q313" s="393">
        <v>4.8582129614573075E-2</v>
      </c>
    </row>
    <row r="314" spans="1:17" ht="15" customHeight="1" x14ac:dyDescent="0.2">
      <c r="A314" s="390">
        <v>2024</v>
      </c>
      <c r="B314" s="391" t="s">
        <v>663</v>
      </c>
      <c r="C314" s="391" t="s">
        <v>618</v>
      </c>
      <c r="D314" s="391" t="s">
        <v>328</v>
      </c>
      <c r="E314" s="392">
        <v>889420.04299999995</v>
      </c>
      <c r="F314" s="393">
        <v>10.298373572200543</v>
      </c>
      <c r="G314" s="393">
        <v>0.44797925039072345</v>
      </c>
      <c r="H314" s="393">
        <v>10.298373572200543</v>
      </c>
      <c r="I314" s="393">
        <v>153.34688217538178</v>
      </c>
      <c r="J314" s="393">
        <v>3.6545419364289278</v>
      </c>
      <c r="K314" s="393">
        <v>3.6545419364289278</v>
      </c>
      <c r="L314" s="393">
        <v>0</v>
      </c>
      <c r="M314" s="393">
        <v>19.265473035318252</v>
      </c>
      <c r="N314" s="393">
        <v>32.254506028132084</v>
      </c>
      <c r="O314" s="393">
        <v>1.0298373572200543</v>
      </c>
      <c r="P314" s="393">
        <v>1.1939259143211371</v>
      </c>
      <c r="Q314" s="393">
        <v>0.11766392383441601</v>
      </c>
    </row>
    <row r="315" spans="1:17" ht="15" customHeight="1" x14ac:dyDescent="0.2">
      <c r="A315" s="390">
        <v>2024</v>
      </c>
      <c r="B315" s="391" t="s">
        <v>663</v>
      </c>
      <c r="C315" s="391" t="s">
        <v>618</v>
      </c>
      <c r="D315" s="391" t="s">
        <v>340</v>
      </c>
      <c r="E315" s="392">
        <v>3702.1680000000001</v>
      </c>
      <c r="F315" s="393">
        <v>15.256545318841122</v>
      </c>
      <c r="G315" s="393">
        <v>0.66365972136958939</v>
      </c>
      <c r="H315" s="393">
        <v>15.256545318841122</v>
      </c>
      <c r="I315" s="393">
        <v>279.61245676473078</v>
      </c>
      <c r="J315" s="393">
        <v>0.36940405071687998</v>
      </c>
      <c r="K315" s="393">
        <v>0.36940405071687998</v>
      </c>
      <c r="L315" s="393">
        <v>0</v>
      </c>
      <c r="M315" s="393">
        <v>12.282086915803388</v>
      </c>
      <c r="N315" s="393">
        <v>47.783499938610433</v>
      </c>
      <c r="O315" s="393">
        <v>1.5256545318841122</v>
      </c>
      <c r="P315" s="393">
        <v>1.6488568798664485</v>
      </c>
      <c r="Q315" s="393">
        <v>0.26513374055025407</v>
      </c>
    </row>
    <row r="316" spans="1:17" ht="15" customHeight="1" x14ac:dyDescent="0.2">
      <c r="A316" s="390">
        <v>2024</v>
      </c>
      <c r="B316" s="391" t="s">
        <v>663</v>
      </c>
      <c r="C316" s="391" t="s">
        <v>618</v>
      </c>
      <c r="D316" s="391" t="s">
        <v>1711</v>
      </c>
      <c r="E316" s="392">
        <v>271759.429</v>
      </c>
      <c r="F316" s="393">
        <v>16.323884116203857</v>
      </c>
      <c r="G316" s="393">
        <v>0.71008895905486691</v>
      </c>
      <c r="H316" s="393">
        <v>16.323884116203857</v>
      </c>
      <c r="I316" s="393">
        <v>336.62313006029422</v>
      </c>
      <c r="J316" s="393">
        <v>1.7803271582597711</v>
      </c>
      <c r="K316" s="393">
        <v>1.7803271582597711</v>
      </c>
      <c r="L316" s="393">
        <v>0</v>
      </c>
      <c r="M316" s="393">
        <v>24.552452675646553</v>
      </c>
      <c r="N316" s="393">
        <v>51.126405051950414</v>
      </c>
      <c r="O316" s="393">
        <v>1.6323884116203859</v>
      </c>
      <c r="P316" s="393">
        <v>1.5537786315166566</v>
      </c>
      <c r="Q316" s="393">
        <v>8.4505376609423907E-2</v>
      </c>
    </row>
    <row r="317" spans="1:17" ht="15" customHeight="1" x14ac:dyDescent="0.2">
      <c r="A317" s="390">
        <v>2024</v>
      </c>
      <c r="B317" s="391" t="s">
        <v>663</v>
      </c>
      <c r="C317" s="391" t="s">
        <v>618</v>
      </c>
      <c r="D317" s="391" t="s">
        <v>1866</v>
      </c>
      <c r="E317" s="392">
        <v>514.70399999999995</v>
      </c>
      <c r="F317" s="393">
        <v>4.9506415363070424</v>
      </c>
      <c r="G317" s="393">
        <v>0.21535290682935629</v>
      </c>
      <c r="H317" s="393">
        <v>4.9506415363070424</v>
      </c>
      <c r="I317" s="393">
        <v>86.874561671032666</v>
      </c>
      <c r="J317" s="393">
        <v>5.4952426208941647E-2</v>
      </c>
      <c r="K317" s="393">
        <v>5.4952426208941647E-2</v>
      </c>
      <c r="L317" s="393">
        <v>0</v>
      </c>
      <c r="M317" s="393">
        <v>4.9596193011105996</v>
      </c>
      <c r="N317" s="393">
        <v>15.505409291713654</v>
      </c>
      <c r="O317" s="393">
        <v>0.49506415363070427</v>
      </c>
      <c r="P317" s="393">
        <v>0.45664374074736352</v>
      </c>
      <c r="Q317" s="393">
        <v>1.5483841333259427E-2</v>
      </c>
    </row>
    <row r="318" spans="1:17" ht="15" customHeight="1" x14ac:dyDescent="0.2">
      <c r="A318" s="390">
        <v>2024</v>
      </c>
      <c r="B318" s="391" t="s">
        <v>663</v>
      </c>
      <c r="C318" s="391" t="s">
        <v>618</v>
      </c>
      <c r="D318" s="391" t="s">
        <v>1713</v>
      </c>
      <c r="E318" s="392">
        <v>276708.12099999998</v>
      </c>
      <c r="F318" s="393">
        <v>5.2602272264957124</v>
      </c>
      <c r="G318" s="393">
        <v>0.22881988435256298</v>
      </c>
      <c r="H318" s="393">
        <v>5.2602272264957124</v>
      </c>
      <c r="I318" s="393">
        <v>82.714810597403826</v>
      </c>
      <c r="J318" s="393">
        <v>2.1835914491417838E-2</v>
      </c>
      <c r="K318" s="393">
        <v>2.1835914491417838E-2</v>
      </c>
      <c r="L318" s="393">
        <v>0</v>
      </c>
      <c r="M318" s="393">
        <v>3.4897487121518962</v>
      </c>
      <c r="N318" s="393">
        <v>16.475031673384535</v>
      </c>
      <c r="O318" s="393">
        <v>0.52602272264957117</v>
      </c>
      <c r="P318" s="393">
        <v>0.45865872706243777</v>
      </c>
      <c r="Q318" s="393">
        <v>9.051805962711228E-3</v>
      </c>
    </row>
    <row r="319" spans="1:17" ht="15" customHeight="1" x14ac:dyDescent="0.2">
      <c r="A319" s="390">
        <v>2024</v>
      </c>
      <c r="B319" s="391" t="s">
        <v>663</v>
      </c>
      <c r="C319" s="391" t="s">
        <v>618</v>
      </c>
      <c r="D319" s="391" t="s">
        <v>379</v>
      </c>
      <c r="E319" s="392">
        <v>39601.11</v>
      </c>
      <c r="F319" s="393">
        <v>1.0769969527641827</v>
      </c>
      <c r="G319" s="393">
        <v>4.6849367445241819E-2</v>
      </c>
      <c r="H319" s="393">
        <v>1.0769969527641827</v>
      </c>
      <c r="I319" s="393">
        <v>6.4545403214403585</v>
      </c>
      <c r="J319" s="393">
        <v>2.0320762933384571E-4</v>
      </c>
      <c r="K319" s="393">
        <v>2.0320762933384571E-4</v>
      </c>
      <c r="L319" s="393">
        <v>0</v>
      </c>
      <c r="M319" s="393">
        <v>4.2960338940869338</v>
      </c>
      <c r="N319" s="393">
        <v>3.3731544560574105</v>
      </c>
      <c r="O319" s="393">
        <v>0.10769969527641826</v>
      </c>
      <c r="P319" s="393">
        <v>0</v>
      </c>
      <c r="Q319" s="393">
        <v>0</v>
      </c>
    </row>
    <row r="320" spans="1:17" ht="15" customHeight="1" x14ac:dyDescent="0.2">
      <c r="A320" s="390">
        <v>2024</v>
      </c>
      <c r="B320" s="391" t="s">
        <v>663</v>
      </c>
      <c r="C320" s="391" t="s">
        <v>618</v>
      </c>
      <c r="D320" s="391" t="s">
        <v>382</v>
      </c>
      <c r="E320" s="392">
        <v>1650.806</v>
      </c>
      <c r="F320" s="393">
        <v>1.0954565651794943</v>
      </c>
      <c r="G320" s="393">
        <v>4.7652360585308091E-2</v>
      </c>
      <c r="H320" s="393">
        <v>1.0954565651794943</v>
      </c>
      <c r="I320" s="393">
        <v>5.6730946524165109</v>
      </c>
      <c r="J320" s="393">
        <v>6.4694012399029331E-3</v>
      </c>
      <c r="K320" s="393">
        <v>6.4694012399029331E-3</v>
      </c>
      <c r="L320" s="393">
        <v>0</v>
      </c>
      <c r="M320" s="393">
        <v>10.854060422490285</v>
      </c>
      <c r="N320" s="393">
        <v>3.4309699621421821</v>
      </c>
      <c r="O320" s="393">
        <v>0.10954565651794942</v>
      </c>
      <c r="P320" s="393">
        <v>0</v>
      </c>
      <c r="Q320" s="393">
        <v>0</v>
      </c>
    </row>
    <row r="321" spans="1:17" ht="15" customHeight="1" x14ac:dyDescent="0.2">
      <c r="A321" s="390">
        <v>2024</v>
      </c>
      <c r="B321" s="391" t="s">
        <v>663</v>
      </c>
      <c r="C321" s="391" t="s">
        <v>618</v>
      </c>
      <c r="D321" s="391" t="s">
        <v>388</v>
      </c>
      <c r="E321" s="392">
        <v>2760.5160000000001</v>
      </c>
      <c r="F321" s="393">
        <v>1.2190003825867048</v>
      </c>
      <c r="G321" s="393">
        <v>5.3026516642521906E-2</v>
      </c>
      <c r="H321" s="393">
        <v>1.2190003825867048</v>
      </c>
      <c r="I321" s="393">
        <v>8.5666118703567005</v>
      </c>
      <c r="J321" s="393">
        <v>17.696411761966022</v>
      </c>
      <c r="K321" s="393">
        <v>17.696411761966022</v>
      </c>
      <c r="L321" s="393">
        <v>0</v>
      </c>
      <c r="M321" s="393">
        <v>18.540291272828558</v>
      </c>
      <c r="N321" s="393">
        <v>3.8179091982615776</v>
      </c>
      <c r="O321" s="393">
        <v>0.12190003825867049</v>
      </c>
      <c r="P321" s="393">
        <v>0.44401400848127309</v>
      </c>
      <c r="Q321" s="393">
        <v>5.5201574891084855E-2</v>
      </c>
    </row>
    <row r="322" spans="1:17" ht="15" customHeight="1" x14ac:dyDescent="0.2">
      <c r="A322" s="390">
        <v>2024</v>
      </c>
      <c r="B322" s="391" t="s">
        <v>663</v>
      </c>
      <c r="C322" s="391" t="s">
        <v>618</v>
      </c>
      <c r="D322" s="391" t="s">
        <v>397</v>
      </c>
      <c r="E322" s="392">
        <v>8481.2029999999995</v>
      </c>
      <c r="F322" s="393">
        <v>0.93540933587873798</v>
      </c>
      <c r="G322" s="393">
        <v>4.0690306110725098E-2</v>
      </c>
      <c r="H322" s="393">
        <v>0.93540933587873798</v>
      </c>
      <c r="I322" s="393">
        <v>6.0764869314608321</v>
      </c>
      <c r="J322" s="393">
        <v>1.0511863132959452E-2</v>
      </c>
      <c r="K322" s="393">
        <v>1.0511863132959452E-2</v>
      </c>
      <c r="L322" s="393">
        <v>0</v>
      </c>
      <c r="M322" s="393">
        <v>1.7301177862002479</v>
      </c>
      <c r="N322" s="393">
        <v>2.9297020399722067</v>
      </c>
      <c r="O322" s="393">
        <v>9.3540933587873798E-2</v>
      </c>
      <c r="P322" s="393">
        <v>0</v>
      </c>
      <c r="Q322" s="393">
        <v>0</v>
      </c>
    </row>
    <row r="323" spans="1:17" ht="15" customHeight="1" x14ac:dyDescent="0.2">
      <c r="A323" s="390">
        <v>2024</v>
      </c>
      <c r="B323" s="391" t="s">
        <v>663</v>
      </c>
      <c r="C323" s="391" t="s">
        <v>618</v>
      </c>
      <c r="D323" s="391" t="s">
        <v>439</v>
      </c>
      <c r="E323" s="392">
        <v>12836.706</v>
      </c>
      <c r="F323" s="393">
        <v>0.78256154986318149</v>
      </c>
      <c r="G323" s="393">
        <v>3.4041427419048392E-2</v>
      </c>
      <c r="H323" s="393">
        <v>0.78256154986318149</v>
      </c>
      <c r="I323" s="393">
        <v>5.193035165832824</v>
      </c>
      <c r="J323" s="393">
        <v>1.633040790621714E-3</v>
      </c>
      <c r="K323" s="393">
        <v>1.633040790621714E-3</v>
      </c>
      <c r="L323" s="393">
        <v>0</v>
      </c>
      <c r="M323" s="393">
        <v>1.0732625868563477</v>
      </c>
      <c r="N323" s="393">
        <v>2.4509827741714845</v>
      </c>
      <c r="O323" s="393">
        <v>7.8256154986318147E-2</v>
      </c>
      <c r="P323" s="393">
        <v>0</v>
      </c>
      <c r="Q323" s="393">
        <v>0</v>
      </c>
    </row>
    <row r="324" spans="1:17" ht="15" customHeight="1" x14ac:dyDescent="0.2">
      <c r="A324" s="390">
        <v>2024</v>
      </c>
      <c r="B324" s="391" t="s">
        <v>663</v>
      </c>
      <c r="C324" s="391" t="s">
        <v>618</v>
      </c>
      <c r="D324" s="391" t="s">
        <v>448</v>
      </c>
      <c r="E324" s="392">
        <v>67770.123000000007</v>
      </c>
      <c r="F324" s="393">
        <v>1.2653785456908853</v>
      </c>
      <c r="G324" s="393">
        <v>5.5043966737553511E-2</v>
      </c>
      <c r="H324" s="393">
        <v>1.2653785456908853</v>
      </c>
      <c r="I324" s="393">
        <v>9.7279225428132392</v>
      </c>
      <c r="J324" s="393">
        <v>2.9193913900663868</v>
      </c>
      <c r="K324" s="393">
        <v>2.9193913900663868</v>
      </c>
      <c r="L324" s="393">
        <v>0</v>
      </c>
      <c r="M324" s="393">
        <v>17.265810422469499</v>
      </c>
      <c r="N324" s="393">
        <v>3.9631656051038524</v>
      </c>
      <c r="O324" s="393">
        <v>0.12653785456908853</v>
      </c>
      <c r="P324" s="393">
        <v>0.27841573744891385</v>
      </c>
      <c r="Q324" s="393">
        <v>5.7259973636406419E-2</v>
      </c>
    </row>
    <row r="325" spans="1:17" ht="15" customHeight="1" x14ac:dyDescent="0.2">
      <c r="A325" s="390">
        <v>2024</v>
      </c>
      <c r="B325" s="391" t="s">
        <v>663</v>
      </c>
      <c r="C325" s="391" t="s">
        <v>618</v>
      </c>
      <c r="D325" s="391" t="s">
        <v>451</v>
      </c>
      <c r="E325" s="392">
        <v>27819.179</v>
      </c>
      <c r="F325" s="393">
        <v>1.2843778720751213</v>
      </c>
      <c r="G325" s="393">
        <v>5.5870437435267595E-2</v>
      </c>
      <c r="H325" s="393">
        <v>1.2843778720751213</v>
      </c>
      <c r="I325" s="393">
        <v>10.401173640178632</v>
      </c>
      <c r="J325" s="393">
        <v>2.7162060020622678</v>
      </c>
      <c r="K325" s="393">
        <v>2.7162060020622678</v>
      </c>
      <c r="L325" s="393">
        <v>0</v>
      </c>
      <c r="M325" s="393">
        <v>15.836431646801294</v>
      </c>
      <c r="N325" s="393">
        <v>4.0226714953392664</v>
      </c>
      <c r="O325" s="393">
        <v>0.12843778720751212</v>
      </c>
      <c r="P325" s="393">
        <v>0.26874841791790982</v>
      </c>
      <c r="Q325" s="393">
        <v>5.3626128293443535E-2</v>
      </c>
    </row>
    <row r="326" spans="1:17" ht="15" customHeight="1" x14ac:dyDescent="0.2">
      <c r="A326" s="390">
        <v>2024</v>
      </c>
      <c r="B326" s="391" t="s">
        <v>663</v>
      </c>
      <c r="C326" s="391" t="s">
        <v>618</v>
      </c>
      <c r="D326" s="391" t="s">
        <v>453</v>
      </c>
      <c r="E326" s="392">
        <v>7588.1049999999996</v>
      </c>
      <c r="F326" s="393">
        <v>1.4241618666229843</v>
      </c>
      <c r="G326" s="393">
        <v>6.1951041198099799E-2</v>
      </c>
      <c r="H326" s="393">
        <v>1.4241618666229843</v>
      </c>
      <c r="I326" s="393">
        <v>14.059980062149114</v>
      </c>
      <c r="J326" s="393">
        <v>2.217689578019677</v>
      </c>
      <c r="K326" s="393">
        <v>2.217689578019677</v>
      </c>
      <c r="L326" s="393">
        <v>0</v>
      </c>
      <c r="M326" s="393">
        <v>12.301942099611194</v>
      </c>
      <c r="N326" s="393">
        <v>4.4604749662631846</v>
      </c>
      <c r="O326" s="393">
        <v>0.14241618666229841</v>
      </c>
      <c r="P326" s="393">
        <v>0.26277950601157996</v>
      </c>
      <c r="Q326" s="393">
        <v>6.0411959348369723E-2</v>
      </c>
    </row>
    <row r="327" spans="1:17" ht="15" customHeight="1" x14ac:dyDescent="0.2">
      <c r="A327" s="390">
        <v>2024</v>
      </c>
      <c r="B327" s="391" t="s">
        <v>663</v>
      </c>
      <c r="C327" s="391" t="s">
        <v>618</v>
      </c>
      <c r="D327" s="391" t="s">
        <v>1715</v>
      </c>
      <c r="E327" s="392">
        <v>20615.993999999999</v>
      </c>
      <c r="F327" s="393">
        <v>1.0061552863947041</v>
      </c>
      <c r="G327" s="393">
        <v>4.3767754958169716E-2</v>
      </c>
      <c r="H327" s="393">
        <v>1.0061552863947041</v>
      </c>
      <c r="I327" s="393">
        <v>6.352275358359873</v>
      </c>
      <c r="J327" s="393">
        <v>3.9826027178909342</v>
      </c>
      <c r="K327" s="393">
        <v>3.9826027178909342</v>
      </c>
      <c r="L327" s="393">
        <v>0</v>
      </c>
      <c r="M327" s="393">
        <v>21.647991678392419</v>
      </c>
      <c r="N327" s="393">
        <v>3.151278356988219</v>
      </c>
      <c r="O327" s="393">
        <v>0.1006155286394704</v>
      </c>
      <c r="P327" s="393">
        <v>0.29000316567329038</v>
      </c>
      <c r="Q327" s="393">
        <v>4.0911780321357977E-2</v>
      </c>
    </row>
    <row r="328" spans="1:17" ht="15" customHeight="1" x14ac:dyDescent="0.2">
      <c r="A328" s="390">
        <v>2024</v>
      </c>
      <c r="B328" s="391" t="s">
        <v>663</v>
      </c>
      <c r="C328" s="391" t="s">
        <v>618</v>
      </c>
      <c r="D328" s="391" t="s">
        <v>467</v>
      </c>
      <c r="E328" s="392">
        <v>1224.586</v>
      </c>
      <c r="F328" s="393">
        <v>1.092462273652222</v>
      </c>
      <c r="G328" s="393">
        <v>4.7522108903871679E-2</v>
      </c>
      <c r="H328" s="393">
        <v>1.092462273652222</v>
      </c>
      <c r="I328" s="393">
        <v>7.3815061226392267</v>
      </c>
      <c r="J328" s="393">
        <v>-1.3364137325550512E-3</v>
      </c>
      <c r="K328" s="393">
        <v>-1.3364137325550512E-3</v>
      </c>
      <c r="L328" s="393">
        <v>0</v>
      </c>
      <c r="M328" s="393">
        <v>1.4807123340250339</v>
      </c>
      <c r="N328" s="393">
        <v>3.4215918410787607</v>
      </c>
      <c r="O328" s="393">
        <v>0.10924622736522221</v>
      </c>
      <c r="P328" s="393">
        <v>0</v>
      </c>
      <c r="Q328" s="393">
        <v>0</v>
      </c>
    </row>
    <row r="329" spans="1:17" ht="15" customHeight="1" x14ac:dyDescent="0.2">
      <c r="A329" s="390">
        <v>2024</v>
      </c>
      <c r="B329" s="391" t="s">
        <v>663</v>
      </c>
      <c r="C329" s="391" t="s">
        <v>618</v>
      </c>
      <c r="D329" s="391" t="s">
        <v>476</v>
      </c>
      <c r="E329" s="392">
        <v>5048.6880000000001</v>
      </c>
      <c r="F329" s="393">
        <v>1.1932668501878212</v>
      </c>
      <c r="G329" s="393">
        <v>5.1907107983170282E-2</v>
      </c>
      <c r="H329" s="393">
        <v>1.1932668501878212</v>
      </c>
      <c r="I329" s="393">
        <v>5.7289415208319268</v>
      </c>
      <c r="J329" s="393">
        <v>1.3003312363765775</v>
      </c>
      <c r="K329" s="393">
        <v>1.3003312363765775</v>
      </c>
      <c r="L329" s="393">
        <v>0</v>
      </c>
      <c r="M329" s="393">
        <v>23.065490711621514</v>
      </c>
      <c r="N329" s="393">
        <v>3.7373117747882607</v>
      </c>
      <c r="O329" s="393">
        <v>0.11932668501878212</v>
      </c>
      <c r="P329" s="393">
        <v>0.20047113598124505</v>
      </c>
      <c r="Q329" s="393">
        <v>4.9091824869619986E-2</v>
      </c>
    </row>
    <row r="330" spans="1:17" ht="15" customHeight="1" x14ac:dyDescent="0.2">
      <c r="A330" s="390">
        <v>2024</v>
      </c>
      <c r="B330" s="391" t="s">
        <v>663</v>
      </c>
      <c r="C330" s="391" t="s">
        <v>618</v>
      </c>
      <c r="D330" s="391" t="s">
        <v>479</v>
      </c>
      <c r="E330" s="392">
        <v>602.06399999999996</v>
      </c>
      <c r="F330" s="393">
        <v>1.3880198837560958</v>
      </c>
      <c r="G330" s="393">
        <v>6.0378864943390072E-2</v>
      </c>
      <c r="H330" s="393">
        <v>1.3880198837560958</v>
      </c>
      <c r="I330" s="393">
        <v>7.405416379040866</v>
      </c>
      <c r="J330" s="393">
        <v>2.1898919846804823</v>
      </c>
      <c r="K330" s="393">
        <v>2.1898919846804823</v>
      </c>
      <c r="L330" s="393">
        <v>0</v>
      </c>
      <c r="M330" s="393">
        <v>25.562248606541164</v>
      </c>
      <c r="N330" s="393">
        <v>4.3472782759240856</v>
      </c>
      <c r="O330" s="393">
        <v>0.13880198837560959</v>
      </c>
      <c r="P330" s="393">
        <v>0.25431818224290442</v>
      </c>
      <c r="Q330" s="393">
        <v>6.7870305181335536E-2</v>
      </c>
    </row>
    <row r="331" spans="1:17" ht="15" customHeight="1" x14ac:dyDescent="0.2">
      <c r="A331" s="390">
        <v>2024</v>
      </c>
      <c r="B331" s="391" t="s">
        <v>663</v>
      </c>
      <c r="C331" s="391" t="s">
        <v>618</v>
      </c>
      <c r="D331" s="391" t="s">
        <v>481</v>
      </c>
      <c r="E331" s="392">
        <v>8868.2839999999997</v>
      </c>
      <c r="F331" s="393">
        <v>0.97584822900096002</v>
      </c>
      <c r="G331" s="393">
        <v>4.2449397961541825E-2</v>
      </c>
      <c r="H331" s="393">
        <v>0.97584822900096002</v>
      </c>
      <c r="I331" s="393">
        <v>10.712021248213059</v>
      </c>
      <c r="J331" s="393">
        <v>0.46074215558891668</v>
      </c>
      <c r="K331" s="393">
        <v>0.46074215558891668</v>
      </c>
      <c r="L331" s="393">
        <v>0</v>
      </c>
      <c r="M331" s="393">
        <v>1.5140076204042969</v>
      </c>
      <c r="N331" s="393">
        <v>3.0563566532310116</v>
      </c>
      <c r="O331" s="393">
        <v>9.7584822900096013E-2</v>
      </c>
      <c r="P331" s="393">
        <v>0.10960644371327363</v>
      </c>
      <c r="Q331" s="393">
        <v>0</v>
      </c>
    </row>
    <row r="332" spans="1:17" ht="15" customHeight="1" x14ac:dyDescent="0.2">
      <c r="A332" s="390">
        <v>2024</v>
      </c>
      <c r="B332" s="391" t="s">
        <v>663</v>
      </c>
      <c r="C332" s="391" t="s">
        <v>618</v>
      </c>
      <c r="D332" s="391" t="s">
        <v>484</v>
      </c>
      <c r="E332" s="392">
        <v>36409.557000000001</v>
      </c>
      <c r="F332" s="393">
        <v>1.074475352216318</v>
      </c>
      <c r="G332" s="393">
        <v>4.6739677821409913E-2</v>
      </c>
      <c r="H332" s="393">
        <v>1.074475352216318</v>
      </c>
      <c r="I332" s="393">
        <v>7.0261007841830923</v>
      </c>
      <c r="J332" s="393">
        <v>4.1656657101783745</v>
      </c>
      <c r="K332" s="393">
        <v>4.1656657101783745</v>
      </c>
      <c r="L332" s="393">
        <v>0</v>
      </c>
      <c r="M332" s="393">
        <v>21.985043397691793</v>
      </c>
      <c r="N332" s="393">
        <v>3.3652568031415138</v>
      </c>
      <c r="O332" s="393">
        <v>0.10744753522163178</v>
      </c>
      <c r="P332" s="393">
        <v>0.29453808804195281</v>
      </c>
      <c r="Q332" s="393">
        <v>4.855682574725257E-2</v>
      </c>
    </row>
    <row r="333" spans="1:17" ht="15" customHeight="1" x14ac:dyDescent="0.2">
      <c r="A333" s="390">
        <v>2024</v>
      </c>
      <c r="B333" s="391" t="s">
        <v>663</v>
      </c>
      <c r="C333" s="391" t="s">
        <v>618</v>
      </c>
      <c r="D333" s="391" t="s">
        <v>487</v>
      </c>
      <c r="E333" s="392">
        <v>32236.703000000001</v>
      </c>
      <c r="F333" s="393">
        <v>1.3466796017758889</v>
      </c>
      <c r="G333" s="393">
        <v>5.8580562677251147E-2</v>
      </c>
      <c r="H333" s="393">
        <v>1.3466796017758889</v>
      </c>
      <c r="I333" s="393">
        <v>6.626288744551017</v>
      </c>
      <c r="J333" s="393">
        <v>6.0957516110104057</v>
      </c>
      <c r="K333" s="393">
        <v>6.0957516110104057</v>
      </c>
      <c r="L333" s="393">
        <v>0</v>
      </c>
      <c r="M333" s="393">
        <v>36.046495328981067</v>
      </c>
      <c r="N333" s="393">
        <v>4.2178005127620821</v>
      </c>
      <c r="O333" s="393">
        <v>0.13466796017758889</v>
      </c>
      <c r="P333" s="393">
        <v>0.41939367916518638</v>
      </c>
      <c r="Q333" s="393">
        <v>0</v>
      </c>
    </row>
    <row r="334" spans="1:17" ht="15" customHeight="1" x14ac:dyDescent="0.2">
      <c r="A334" s="390">
        <v>2024</v>
      </c>
      <c r="B334" s="391" t="s">
        <v>663</v>
      </c>
      <c r="C334" s="391" t="s">
        <v>618</v>
      </c>
      <c r="D334" s="391" t="s">
        <v>490</v>
      </c>
      <c r="E334" s="392">
        <v>628.69899999999996</v>
      </c>
      <c r="F334" s="393">
        <v>1.2295022667341384</v>
      </c>
      <c r="G334" s="393">
        <v>5.3483348602935112E-2</v>
      </c>
      <c r="H334" s="393">
        <v>1.2295022667341384</v>
      </c>
      <c r="I334" s="393">
        <v>7.4555358200238588</v>
      </c>
      <c r="J334" s="393">
        <v>3.6803167875878127</v>
      </c>
      <c r="K334" s="393">
        <v>3.6803167875878127</v>
      </c>
      <c r="L334" s="393">
        <v>0</v>
      </c>
      <c r="M334" s="393">
        <v>26.141187558868868</v>
      </c>
      <c r="N334" s="393">
        <v>3.8508010994113278</v>
      </c>
      <c r="O334" s="393">
        <v>0.12295022667341383</v>
      </c>
      <c r="P334" s="393">
        <v>0.32102699124373985</v>
      </c>
      <c r="Q334" s="393">
        <v>4.9142813562484434E-2</v>
      </c>
    </row>
    <row r="335" spans="1:17" ht="15" customHeight="1" x14ac:dyDescent="0.2">
      <c r="A335" s="390">
        <v>2024</v>
      </c>
      <c r="B335" s="391" t="s">
        <v>663</v>
      </c>
      <c r="C335" s="391" t="s">
        <v>618</v>
      </c>
      <c r="D335" s="391" t="s">
        <v>493</v>
      </c>
      <c r="E335" s="392">
        <v>4619.0060000000003</v>
      </c>
      <c r="F335" s="393">
        <v>1.5797343005906099</v>
      </c>
      <c r="G335" s="393">
        <v>6.871844207569161E-2</v>
      </c>
      <c r="H335" s="393">
        <v>1.5797343005906099</v>
      </c>
      <c r="I335" s="393">
        <v>11.753672227937569</v>
      </c>
      <c r="J335" s="393">
        <v>12.304172633380169</v>
      </c>
      <c r="K335" s="393">
        <v>12.304172633380169</v>
      </c>
      <c r="L335" s="393">
        <v>0</v>
      </c>
      <c r="M335" s="393">
        <v>20.923343817676422</v>
      </c>
      <c r="N335" s="393">
        <v>4.9477278294497964</v>
      </c>
      <c r="O335" s="393">
        <v>0.15797343005906098</v>
      </c>
      <c r="P335" s="393">
        <v>0.57114429269556266</v>
      </c>
      <c r="Q335" s="393">
        <v>8.6775340255711084E-2</v>
      </c>
    </row>
    <row r="336" spans="1:17" ht="15" customHeight="1" x14ac:dyDescent="0.2">
      <c r="A336" s="390">
        <v>2024</v>
      </c>
      <c r="B336" s="391" t="s">
        <v>663</v>
      </c>
      <c r="C336" s="391" t="s">
        <v>618</v>
      </c>
      <c r="D336" s="391" t="s">
        <v>496</v>
      </c>
      <c r="E336" s="392">
        <v>63140.43</v>
      </c>
      <c r="F336" s="393">
        <v>1.5925742384208343</v>
      </c>
      <c r="G336" s="393">
        <v>6.9276979371306321E-2</v>
      </c>
      <c r="H336" s="393">
        <v>1.5925742384208343</v>
      </c>
      <c r="I336" s="393">
        <v>11.145665848234705</v>
      </c>
      <c r="J336" s="393">
        <v>2.3781445689335343</v>
      </c>
      <c r="K336" s="393">
        <v>2.3781445689335343</v>
      </c>
      <c r="L336" s="393">
        <v>0</v>
      </c>
      <c r="M336" s="393">
        <v>24.947937553159203</v>
      </c>
      <c r="N336" s="393">
        <v>4.9879425147340548</v>
      </c>
      <c r="O336" s="393">
        <v>0.15925742384208344</v>
      </c>
      <c r="P336" s="393">
        <v>0.38042242944021287</v>
      </c>
      <c r="Q336" s="393">
        <v>0</v>
      </c>
    </row>
    <row r="337" spans="1:17" ht="15" customHeight="1" x14ac:dyDescent="0.2">
      <c r="A337" s="390">
        <v>2024</v>
      </c>
      <c r="B337" s="391" t="s">
        <v>663</v>
      </c>
      <c r="C337" s="391" t="s">
        <v>618</v>
      </c>
      <c r="D337" s="391" t="s">
        <v>499</v>
      </c>
      <c r="E337" s="392">
        <v>162095.82</v>
      </c>
      <c r="F337" s="393">
        <v>1.767930054276631</v>
      </c>
      <c r="G337" s="393">
        <v>7.690495736103313E-2</v>
      </c>
      <c r="H337" s="393">
        <v>1.767930054276631</v>
      </c>
      <c r="I337" s="393">
        <v>23.803284465759575</v>
      </c>
      <c r="J337" s="393">
        <v>0.37061051113117044</v>
      </c>
      <c r="K337" s="393">
        <v>0.37061051113117044</v>
      </c>
      <c r="L337" s="393">
        <v>0</v>
      </c>
      <c r="M337" s="393">
        <v>6.2788029875224423</v>
      </c>
      <c r="N337" s="393">
        <v>5.537156929994385</v>
      </c>
      <c r="O337" s="393">
        <v>0.1767930054276631</v>
      </c>
      <c r="P337" s="393">
        <v>0.26122837534429205</v>
      </c>
      <c r="Q337" s="393">
        <v>7.3528542424966925E-2</v>
      </c>
    </row>
    <row r="338" spans="1:17" ht="15" customHeight="1" x14ac:dyDescent="0.2">
      <c r="A338" s="390">
        <v>2024</v>
      </c>
      <c r="B338" s="391" t="s">
        <v>663</v>
      </c>
      <c r="C338" s="391" t="s">
        <v>618</v>
      </c>
      <c r="D338" s="391" t="s">
        <v>502</v>
      </c>
      <c r="E338" s="392">
        <v>61057.923000000003</v>
      </c>
      <c r="F338" s="393">
        <v>2.0048577182433478</v>
      </c>
      <c r="G338" s="393">
        <v>8.7211310743585721E-2</v>
      </c>
      <c r="H338" s="393">
        <v>2.0048577182433478</v>
      </c>
      <c r="I338" s="393">
        <v>29.042191969421395</v>
      </c>
      <c r="J338" s="393">
        <v>0.15737051583981526</v>
      </c>
      <c r="K338" s="393">
        <v>0.15737051583981526</v>
      </c>
      <c r="L338" s="393">
        <v>0</v>
      </c>
      <c r="M338" s="393">
        <v>13.745182897516919</v>
      </c>
      <c r="N338" s="393">
        <v>6.2792143735381716</v>
      </c>
      <c r="O338" s="393">
        <v>0.20048577182433475</v>
      </c>
      <c r="P338" s="393">
        <v>0.20233467745541231</v>
      </c>
      <c r="Q338" s="393">
        <v>1.299840237305026E-2</v>
      </c>
    </row>
    <row r="339" spans="1:17" ht="15" customHeight="1" x14ac:dyDescent="0.2">
      <c r="A339" s="390">
        <v>2024</v>
      </c>
      <c r="B339" s="391" t="s">
        <v>663</v>
      </c>
      <c r="C339" s="391" t="s">
        <v>618</v>
      </c>
      <c r="D339" s="391" t="s">
        <v>1625</v>
      </c>
      <c r="E339" s="392">
        <v>34907.201000000001</v>
      </c>
      <c r="F339" s="393">
        <v>1.9843537210808908</v>
      </c>
      <c r="G339" s="393">
        <v>8.6319386867018927E-2</v>
      </c>
      <c r="H339" s="393">
        <v>1.9843537210808908</v>
      </c>
      <c r="I339" s="393">
        <v>28.593566707714807</v>
      </c>
      <c r="J339" s="393">
        <v>0.15238100600724075</v>
      </c>
      <c r="K339" s="393">
        <v>0.15238100600724075</v>
      </c>
      <c r="L339" s="393">
        <v>0</v>
      </c>
      <c r="M339" s="393">
        <v>13.813434800198792</v>
      </c>
      <c r="N339" s="393">
        <v>6.2149958544253634</v>
      </c>
      <c r="O339" s="393">
        <v>0.19843537210808912</v>
      </c>
      <c r="P339" s="393">
        <v>0.20693782319434348</v>
      </c>
      <c r="Q339" s="393">
        <v>1.254587838118347E-2</v>
      </c>
    </row>
    <row r="340" spans="1:17" ht="15" customHeight="1" x14ac:dyDescent="0.2">
      <c r="A340" s="390">
        <v>2024</v>
      </c>
      <c r="B340" s="391" t="s">
        <v>663</v>
      </c>
      <c r="C340" s="391" t="s">
        <v>618</v>
      </c>
      <c r="D340" s="391" t="s">
        <v>1874</v>
      </c>
      <c r="E340" s="392">
        <v>322.65199999999999</v>
      </c>
      <c r="F340" s="393">
        <v>2.3608126913052208</v>
      </c>
      <c r="G340" s="393">
        <v>0.10269535207177703</v>
      </c>
      <c r="H340" s="393">
        <v>2.3608126913052208</v>
      </c>
      <c r="I340" s="393">
        <v>31.699111290961778</v>
      </c>
      <c r="J340" s="393">
        <v>0.33411370147904862</v>
      </c>
      <c r="K340" s="393">
        <v>0.33411370147904862</v>
      </c>
      <c r="L340" s="393">
        <v>0</v>
      </c>
      <c r="M340" s="393">
        <v>8.687805958983672</v>
      </c>
      <c r="N340" s="393">
        <v>7.3940653491679456</v>
      </c>
      <c r="O340" s="393">
        <v>0.23608126913052205</v>
      </c>
      <c r="P340" s="393">
        <v>0.53949998419888612</v>
      </c>
      <c r="Q340" s="393">
        <v>0.33351539394922086</v>
      </c>
    </row>
    <row r="341" spans="1:17" ht="15" customHeight="1" x14ac:dyDescent="0.2">
      <c r="A341" s="390">
        <v>2024</v>
      </c>
      <c r="B341" s="391" t="s">
        <v>663</v>
      </c>
      <c r="C341" s="391" t="s">
        <v>618</v>
      </c>
      <c r="D341" s="391" t="s">
        <v>505</v>
      </c>
      <c r="E341" s="392">
        <v>873.29499999999996</v>
      </c>
      <c r="F341" s="393">
        <v>2.2662587341536482</v>
      </c>
      <c r="G341" s="393">
        <v>9.8582254935683719E-2</v>
      </c>
      <c r="H341" s="393">
        <v>2.2662587341536482</v>
      </c>
      <c r="I341" s="393">
        <v>33.363974435659884</v>
      </c>
      <c r="J341" s="393">
        <v>0.41512413752294358</v>
      </c>
      <c r="K341" s="393">
        <v>0.41512413752294358</v>
      </c>
      <c r="L341" s="393">
        <v>0</v>
      </c>
      <c r="M341" s="393">
        <v>2.56774984908346</v>
      </c>
      <c r="N341" s="393">
        <v>7.097922355369227</v>
      </c>
      <c r="O341" s="393">
        <v>0.2266258734153648</v>
      </c>
      <c r="P341" s="393">
        <v>0.2105814699311527</v>
      </c>
      <c r="Q341" s="393">
        <v>1.1866951692676701E-2</v>
      </c>
    </row>
    <row r="342" spans="1:17" ht="15" customHeight="1" x14ac:dyDescent="0.2">
      <c r="A342" s="390">
        <v>2024</v>
      </c>
      <c r="B342" s="391" t="s">
        <v>663</v>
      </c>
      <c r="C342" s="391" t="s">
        <v>618</v>
      </c>
      <c r="D342" s="391" t="s">
        <v>511</v>
      </c>
      <c r="E342" s="392">
        <v>6084.5129999999999</v>
      </c>
      <c r="F342" s="393">
        <v>2.009107439550347</v>
      </c>
      <c r="G342" s="393">
        <v>8.739617362044029E-2</v>
      </c>
      <c r="H342" s="393">
        <v>2.009107439550347</v>
      </c>
      <c r="I342" s="393">
        <v>24.01500011619369</v>
      </c>
      <c r="J342" s="393">
        <v>0.28735109394374703</v>
      </c>
      <c r="K342" s="393">
        <v>0.28735109394374703</v>
      </c>
      <c r="L342" s="393">
        <v>0</v>
      </c>
      <c r="M342" s="393">
        <v>5.8791822443688915</v>
      </c>
      <c r="N342" s="393">
        <v>6.2925245006717008</v>
      </c>
      <c r="O342" s="393">
        <v>0.20091074395503469</v>
      </c>
      <c r="P342" s="393">
        <v>0.3992435455995213</v>
      </c>
      <c r="Q342" s="393">
        <v>0.17539146879378351</v>
      </c>
    </row>
    <row r="343" spans="1:17" ht="15" customHeight="1" x14ac:dyDescent="0.2">
      <c r="A343" s="390">
        <v>2024</v>
      </c>
      <c r="B343" s="391" t="s">
        <v>663</v>
      </c>
      <c r="C343" s="391" t="s">
        <v>618</v>
      </c>
      <c r="D343" s="391" t="s">
        <v>514</v>
      </c>
      <c r="E343" s="392">
        <v>86311.653000000006</v>
      </c>
      <c r="F343" s="393">
        <v>2.2808345168785036</v>
      </c>
      <c r="G343" s="393">
        <v>9.9216301484214883E-2</v>
      </c>
      <c r="H343" s="393">
        <v>2.2808345168785036</v>
      </c>
      <c r="I343" s="393">
        <v>21.782352972493531</v>
      </c>
      <c r="J343" s="393">
        <v>0.16699145824273462</v>
      </c>
      <c r="K343" s="393">
        <v>0.16699145824273462</v>
      </c>
      <c r="L343" s="393">
        <v>0</v>
      </c>
      <c r="M343" s="393">
        <v>8.383813778392982</v>
      </c>
      <c r="N343" s="393">
        <v>7.1435737068634717</v>
      </c>
      <c r="O343" s="393">
        <v>0.22808345168785032</v>
      </c>
      <c r="P343" s="393">
        <v>0.21753896336556433</v>
      </c>
      <c r="Q343" s="393">
        <v>4.9891211460740418E-3</v>
      </c>
    </row>
    <row r="344" spans="1:17" ht="15" customHeight="1" x14ac:dyDescent="0.2">
      <c r="A344" s="390">
        <v>2024</v>
      </c>
      <c r="B344" s="391" t="s">
        <v>663</v>
      </c>
      <c r="C344" s="391" t="s">
        <v>618</v>
      </c>
      <c r="D344" s="391" t="s">
        <v>529</v>
      </c>
      <c r="E344" s="392">
        <v>31099.920999999998</v>
      </c>
      <c r="F344" s="393">
        <v>2.705932503261034</v>
      </c>
      <c r="G344" s="393">
        <v>0.11770806389185491</v>
      </c>
      <c r="H344" s="393">
        <v>2.705932503261034</v>
      </c>
      <c r="I344" s="393">
        <v>21.701375225651407</v>
      </c>
      <c r="J344" s="393">
        <v>0.66088621523357893</v>
      </c>
      <c r="K344" s="393">
        <v>0.66088621523357893</v>
      </c>
      <c r="L344" s="393">
        <v>0</v>
      </c>
      <c r="M344" s="393">
        <v>5.033710114876369</v>
      </c>
      <c r="N344" s="393">
        <v>8.4749806002135539</v>
      </c>
      <c r="O344" s="393">
        <v>0.27059325032610343</v>
      </c>
      <c r="P344" s="393">
        <v>0.30359322812996536</v>
      </c>
      <c r="Q344" s="393">
        <v>7.4680505938557851E-2</v>
      </c>
    </row>
    <row r="345" spans="1:17" ht="15" customHeight="1" x14ac:dyDescent="0.2">
      <c r="A345" s="390">
        <v>2024</v>
      </c>
      <c r="B345" s="391" t="s">
        <v>663</v>
      </c>
      <c r="C345" s="391" t="s">
        <v>618</v>
      </c>
      <c r="D345" s="391" t="s">
        <v>535</v>
      </c>
      <c r="E345" s="392">
        <v>644128.45299999998</v>
      </c>
      <c r="F345" s="393">
        <v>3.9904569813800941</v>
      </c>
      <c r="G345" s="393">
        <v>0.17358487869003358</v>
      </c>
      <c r="H345" s="393">
        <v>3.9904569813800941</v>
      </c>
      <c r="I345" s="393">
        <v>43.553177090565661</v>
      </c>
      <c r="J345" s="393">
        <v>0.19056205319178318</v>
      </c>
      <c r="K345" s="393">
        <v>0.19056205319178318</v>
      </c>
      <c r="L345" s="393">
        <v>0</v>
      </c>
      <c r="M345" s="393">
        <v>11.43514393463378</v>
      </c>
      <c r="N345" s="393">
        <v>12.498111265682418</v>
      </c>
      <c r="O345" s="393">
        <v>0.39904569813800944</v>
      </c>
      <c r="P345" s="393">
        <v>0.32013257543023332</v>
      </c>
      <c r="Q345" s="393">
        <v>7.1377249211054651E-3</v>
      </c>
    </row>
    <row r="346" spans="1:17" ht="15" customHeight="1" x14ac:dyDescent="0.2">
      <c r="A346" s="390">
        <v>2024</v>
      </c>
      <c r="B346" s="391" t="s">
        <v>663</v>
      </c>
      <c r="C346" s="391" t="s">
        <v>618</v>
      </c>
      <c r="D346" s="391" t="s">
        <v>1616</v>
      </c>
      <c r="E346" s="392">
        <v>976.86300000000006</v>
      </c>
      <c r="F346" s="393">
        <v>3.6259522753352926</v>
      </c>
      <c r="G346" s="393">
        <v>0.15772892397708585</v>
      </c>
      <c r="H346" s="393">
        <v>3.6259522753352926</v>
      </c>
      <c r="I346" s="393">
        <v>38.433491397621061</v>
      </c>
      <c r="J346" s="393">
        <v>0.19615952856679189</v>
      </c>
      <c r="K346" s="393">
        <v>0.19615952856679189</v>
      </c>
      <c r="L346" s="393">
        <v>0</v>
      </c>
      <c r="M346" s="393">
        <v>10.171103261165424</v>
      </c>
      <c r="N346" s="393">
        <v>11.356482526350181</v>
      </c>
      <c r="O346" s="393">
        <v>0.3625952275335293</v>
      </c>
      <c r="P346" s="393">
        <v>0.3226068974137356</v>
      </c>
      <c r="Q346" s="393">
        <v>8.4461168184839421E-3</v>
      </c>
    </row>
    <row r="347" spans="1:17" ht="15" customHeight="1" x14ac:dyDescent="0.2">
      <c r="A347" s="390">
        <v>2024</v>
      </c>
      <c r="B347" s="391" t="s">
        <v>663</v>
      </c>
      <c r="C347" s="391" t="s">
        <v>618</v>
      </c>
      <c r="D347" s="391" t="s">
        <v>544</v>
      </c>
      <c r="E347" s="392">
        <v>8516.7489999999998</v>
      </c>
      <c r="F347" s="393">
        <v>1.6857481029133066</v>
      </c>
      <c r="G347" s="393">
        <v>7.3330042476728738E-2</v>
      </c>
      <c r="H347" s="393">
        <v>1.6857481029133066</v>
      </c>
      <c r="I347" s="393">
        <v>19.425232232297326</v>
      </c>
      <c r="J347" s="393">
        <v>2.3304664823948785E-4</v>
      </c>
      <c r="K347" s="393">
        <v>2.3304664823948785E-4</v>
      </c>
      <c r="L347" s="393">
        <v>0</v>
      </c>
      <c r="M347" s="393">
        <v>5.5995205948900812</v>
      </c>
      <c r="N347" s="393">
        <v>5.2797630583244697</v>
      </c>
      <c r="O347" s="393">
        <v>0.16857481029133065</v>
      </c>
      <c r="P347" s="393">
        <v>0</v>
      </c>
      <c r="Q347" s="393">
        <v>0</v>
      </c>
    </row>
    <row r="348" spans="1:17" ht="15" customHeight="1" x14ac:dyDescent="0.2">
      <c r="A348" s="390">
        <v>2024</v>
      </c>
      <c r="B348" s="391" t="s">
        <v>663</v>
      </c>
      <c r="C348" s="391" t="s">
        <v>618</v>
      </c>
      <c r="D348" s="391" t="s">
        <v>338</v>
      </c>
      <c r="E348" s="392">
        <v>409.13099999999997</v>
      </c>
      <c r="F348" s="393">
        <v>11.611607841080239</v>
      </c>
      <c r="G348" s="393">
        <v>0.50510494108699167</v>
      </c>
      <c r="H348" s="393">
        <v>11.611607841080239</v>
      </c>
      <c r="I348" s="393">
        <v>131.02755078663679</v>
      </c>
      <c r="J348" s="393">
        <v>1.1101966956958995</v>
      </c>
      <c r="K348" s="393">
        <v>1.1101966956958995</v>
      </c>
      <c r="L348" s="393">
        <v>0</v>
      </c>
      <c r="M348" s="393">
        <v>36.063715593950839</v>
      </c>
      <c r="N348" s="393">
        <v>36.3675557582634</v>
      </c>
      <c r="O348" s="393">
        <v>1.161160784108024</v>
      </c>
      <c r="P348" s="393">
        <v>1.0696302764554801</v>
      </c>
      <c r="Q348" s="393">
        <v>0.16181200915181496</v>
      </c>
    </row>
    <row r="349" spans="1:17" ht="15" customHeight="1" x14ac:dyDescent="0.2">
      <c r="A349" s="390">
        <v>2024</v>
      </c>
      <c r="B349" s="391" t="s">
        <v>663</v>
      </c>
      <c r="C349" s="391" t="s">
        <v>618</v>
      </c>
      <c r="D349" s="391" t="s">
        <v>380</v>
      </c>
      <c r="E349" s="392">
        <v>678.11599999999999</v>
      </c>
      <c r="F349" s="393">
        <v>2.1769336291302519</v>
      </c>
      <c r="G349" s="393">
        <v>9.4696612867165797E-2</v>
      </c>
      <c r="H349" s="393">
        <v>2.1769336291302519</v>
      </c>
      <c r="I349" s="393">
        <v>24.223603499041904</v>
      </c>
      <c r="J349" s="393">
        <v>3.0108320315101256E-4</v>
      </c>
      <c r="K349" s="393">
        <v>3.0108320315101256E-4</v>
      </c>
      <c r="L349" s="393">
        <v>0</v>
      </c>
      <c r="M349" s="393">
        <v>9.1882932388375291</v>
      </c>
      <c r="N349" s="393">
        <v>6.8181561264359374</v>
      </c>
      <c r="O349" s="393">
        <v>0.21769336291302521</v>
      </c>
      <c r="P349" s="393">
        <v>0</v>
      </c>
      <c r="Q349" s="393">
        <v>0</v>
      </c>
    </row>
    <row r="350" spans="1:17" ht="15" customHeight="1" x14ac:dyDescent="0.2">
      <c r="A350" s="390">
        <v>2024</v>
      </c>
      <c r="B350" s="391" t="s">
        <v>663</v>
      </c>
      <c r="C350" s="391" t="s">
        <v>618</v>
      </c>
      <c r="D350" s="391" t="s">
        <v>389</v>
      </c>
      <c r="E350" s="392">
        <v>62160.879000000001</v>
      </c>
      <c r="F350" s="393">
        <v>3.492124240596115</v>
      </c>
      <c r="G350" s="393">
        <v>0.1519074044659309</v>
      </c>
      <c r="H350" s="393">
        <v>3.492124240596115</v>
      </c>
      <c r="I350" s="393">
        <v>50.622864661486688</v>
      </c>
      <c r="J350" s="393">
        <v>3.8408536618515323</v>
      </c>
      <c r="K350" s="393">
        <v>3.8408536618515323</v>
      </c>
      <c r="L350" s="393">
        <v>0</v>
      </c>
      <c r="M350" s="393">
        <v>12.17875645082345</v>
      </c>
      <c r="N350" s="393">
        <v>10.937333121547026</v>
      </c>
      <c r="O350" s="393">
        <v>0.3492124240596115</v>
      </c>
      <c r="P350" s="393">
        <v>0</v>
      </c>
      <c r="Q350" s="393">
        <v>0</v>
      </c>
    </row>
    <row r="351" spans="1:17" ht="15" customHeight="1" x14ac:dyDescent="0.2">
      <c r="A351" s="390">
        <v>2024</v>
      </c>
      <c r="B351" s="391" t="s">
        <v>663</v>
      </c>
      <c r="C351" s="391" t="s">
        <v>618</v>
      </c>
      <c r="D351" s="391" t="s">
        <v>392</v>
      </c>
      <c r="E351" s="392">
        <v>411.13499999999999</v>
      </c>
      <c r="F351" s="393">
        <v>1.9206180520771523</v>
      </c>
      <c r="G351" s="393">
        <v>8.3546885265356141E-2</v>
      </c>
      <c r="H351" s="393">
        <v>1.9206180520771523</v>
      </c>
      <c r="I351" s="393">
        <v>13.894608875481628</v>
      </c>
      <c r="J351" s="393">
        <v>2.2447694158865216E-4</v>
      </c>
      <c r="K351" s="393">
        <v>2.2447694158865216E-4</v>
      </c>
      <c r="L351" s="393">
        <v>0</v>
      </c>
      <c r="M351" s="393">
        <v>2.1148941442945506</v>
      </c>
      <c r="N351" s="393">
        <v>6.015375739105643</v>
      </c>
      <c r="O351" s="393">
        <v>0.19206180520771524</v>
      </c>
      <c r="P351" s="393">
        <v>0</v>
      </c>
      <c r="Q351" s="393">
        <v>0</v>
      </c>
    </row>
    <row r="352" spans="1:17" ht="15" customHeight="1" x14ac:dyDescent="0.2">
      <c r="A352" s="390">
        <v>2024</v>
      </c>
      <c r="B352" s="391" t="s">
        <v>663</v>
      </c>
      <c r="C352" s="391" t="s">
        <v>618</v>
      </c>
      <c r="D352" s="391" t="s">
        <v>398</v>
      </c>
      <c r="E352" s="392">
        <v>545.02800000000002</v>
      </c>
      <c r="F352" s="393">
        <v>1.1176128954114064</v>
      </c>
      <c r="G352" s="393">
        <v>4.8616160950396128E-2</v>
      </c>
      <c r="H352" s="393">
        <v>1.1176128954114064</v>
      </c>
      <c r="I352" s="393">
        <v>7.8392928873757501</v>
      </c>
      <c r="J352" s="393">
        <v>2.4691873552717112E-4</v>
      </c>
      <c r="K352" s="393">
        <v>2.4691873552717112E-4</v>
      </c>
      <c r="L352" s="393">
        <v>0</v>
      </c>
      <c r="M352" s="393">
        <v>1.4169923769074746</v>
      </c>
      <c r="N352" s="393">
        <v>3.5003635884285211</v>
      </c>
      <c r="O352" s="393">
        <v>0.11176128954114065</v>
      </c>
      <c r="P352" s="393">
        <v>0</v>
      </c>
      <c r="Q352" s="393">
        <v>0</v>
      </c>
    </row>
    <row r="353" spans="1:17" ht="15" customHeight="1" x14ac:dyDescent="0.2">
      <c r="A353" s="390">
        <v>2024</v>
      </c>
      <c r="B353" s="391" t="s">
        <v>663</v>
      </c>
      <c r="C353" s="391" t="s">
        <v>618</v>
      </c>
      <c r="D353" s="391" t="s">
        <v>404</v>
      </c>
      <c r="E353" s="392">
        <v>1092.3019999999999</v>
      </c>
      <c r="F353" s="393">
        <v>0.56334390080840457</v>
      </c>
      <c r="G353" s="393">
        <v>2.4505459685165643E-2</v>
      </c>
      <c r="H353" s="393">
        <v>0.56334390080840457</v>
      </c>
      <c r="I353" s="393">
        <v>3.5459854160434023</v>
      </c>
      <c r="J353" s="393">
        <v>1.9683685964300626E-4</v>
      </c>
      <c r="K353" s="393">
        <v>1.9683685964300626E-4</v>
      </c>
      <c r="L353" s="393">
        <v>0</v>
      </c>
      <c r="M353" s="393">
        <v>0.93635853881409181</v>
      </c>
      <c r="N353" s="393">
        <v>1.764393097331926</v>
      </c>
      <c r="O353" s="393">
        <v>5.6334390080840471E-2</v>
      </c>
      <c r="P353" s="393">
        <v>0</v>
      </c>
      <c r="Q353" s="393">
        <v>0</v>
      </c>
    </row>
    <row r="354" spans="1:17" ht="15" customHeight="1" x14ac:dyDescent="0.2">
      <c r="A354" s="390">
        <v>2024</v>
      </c>
      <c r="B354" s="391" t="s">
        <v>663</v>
      </c>
      <c r="C354" s="391" t="s">
        <v>618</v>
      </c>
      <c r="D354" s="391" t="s">
        <v>407</v>
      </c>
      <c r="E354" s="392">
        <v>1370.59</v>
      </c>
      <c r="F354" s="393">
        <v>2.6344930327827436</v>
      </c>
      <c r="G354" s="393">
        <v>0.11460044692604937</v>
      </c>
      <c r="H354" s="393">
        <v>2.6344930327827436</v>
      </c>
      <c r="I354" s="393">
        <v>27.716067714846673</v>
      </c>
      <c r="J354" s="393">
        <v>0.21934022917885218</v>
      </c>
      <c r="K354" s="393">
        <v>0.21934022917885218</v>
      </c>
      <c r="L354" s="393">
        <v>0</v>
      </c>
      <c r="M354" s="393">
        <v>9.0973959673032052</v>
      </c>
      <c r="N354" s="393">
        <v>8.2512321786755543</v>
      </c>
      <c r="O354" s="393">
        <v>0.26344930327827437</v>
      </c>
      <c r="P354" s="393">
        <v>0.25427694090049469</v>
      </c>
      <c r="Q354" s="393">
        <v>4.0450938027987951E-2</v>
      </c>
    </row>
    <row r="355" spans="1:17" ht="15" customHeight="1" x14ac:dyDescent="0.2">
      <c r="A355" s="390">
        <v>2024</v>
      </c>
      <c r="B355" s="391" t="s">
        <v>663</v>
      </c>
      <c r="C355" s="391" t="s">
        <v>618</v>
      </c>
      <c r="D355" s="391" t="s">
        <v>410</v>
      </c>
      <c r="E355" s="392">
        <v>85143.78</v>
      </c>
      <c r="F355" s="393">
        <v>2.6649574930209701</v>
      </c>
      <c r="G355" s="393">
        <v>0.11592565094641206</v>
      </c>
      <c r="H355" s="393">
        <v>2.6649574930209701</v>
      </c>
      <c r="I355" s="393">
        <v>34.7721156697949</v>
      </c>
      <c r="J355" s="393">
        <v>1.5555955934601331</v>
      </c>
      <c r="K355" s="393">
        <v>1.5555955934601331</v>
      </c>
      <c r="L355" s="393">
        <v>0</v>
      </c>
      <c r="M355" s="393">
        <v>6.3922031924364413</v>
      </c>
      <c r="N355" s="393">
        <v>8.3466468681416686</v>
      </c>
      <c r="O355" s="393">
        <v>0.26649574930209702</v>
      </c>
      <c r="P355" s="393">
        <v>0.33073598224939393</v>
      </c>
      <c r="Q355" s="393">
        <v>1.5359473326604011E-2</v>
      </c>
    </row>
    <row r="356" spans="1:17" ht="15" customHeight="1" x14ac:dyDescent="0.2">
      <c r="A356" s="390">
        <v>2024</v>
      </c>
      <c r="B356" s="391" t="s">
        <v>663</v>
      </c>
      <c r="C356" s="391" t="s">
        <v>618</v>
      </c>
      <c r="D356" s="391" t="s">
        <v>413</v>
      </c>
      <c r="E356" s="392">
        <v>384238.228</v>
      </c>
      <c r="F356" s="393">
        <v>3.6982769995675184</v>
      </c>
      <c r="G356" s="393">
        <v>0.160875049481187</v>
      </c>
      <c r="H356" s="393">
        <v>3.6982769995675184</v>
      </c>
      <c r="I356" s="393">
        <v>39.429376299923234</v>
      </c>
      <c r="J356" s="393">
        <v>0.19520402385392874</v>
      </c>
      <c r="K356" s="393">
        <v>0.19520402385392874</v>
      </c>
      <c r="L356" s="393">
        <v>0</v>
      </c>
      <c r="M356" s="393">
        <v>11.921035748032285</v>
      </c>
      <c r="N356" s="393">
        <v>11.583003562645462</v>
      </c>
      <c r="O356" s="393">
        <v>0.36982769995675185</v>
      </c>
      <c r="P356" s="393">
        <v>0.30329236733384579</v>
      </c>
      <c r="Q356" s="393">
        <v>6.4325561106327511E-3</v>
      </c>
    </row>
    <row r="357" spans="1:17" ht="15" customHeight="1" x14ac:dyDescent="0.2">
      <c r="A357" s="390">
        <v>2024</v>
      </c>
      <c r="B357" s="391" t="s">
        <v>663</v>
      </c>
      <c r="C357" s="391" t="s">
        <v>618</v>
      </c>
      <c r="D357" s="391" t="s">
        <v>422</v>
      </c>
      <c r="E357" s="392">
        <v>889537.01800000004</v>
      </c>
      <c r="F357" s="393">
        <v>4.5305637799662994</v>
      </c>
      <c r="G357" s="393">
        <v>0.19707952442853366</v>
      </c>
      <c r="H357" s="393">
        <v>4.5305637799662994</v>
      </c>
      <c r="I357" s="393">
        <v>60.390547290152121</v>
      </c>
      <c r="J357" s="393">
        <v>0.2420480233426025</v>
      </c>
      <c r="K357" s="393">
        <v>0.2420480233426025</v>
      </c>
      <c r="L357" s="393">
        <v>0</v>
      </c>
      <c r="M357" s="393">
        <v>14.916505078558068</v>
      </c>
      <c r="N357" s="393">
        <v>14.189725758854424</v>
      </c>
      <c r="O357" s="393">
        <v>0.45305637799662996</v>
      </c>
      <c r="P357" s="393">
        <v>0.63439338715486482</v>
      </c>
      <c r="Q357" s="393">
        <v>0.25628795239712671</v>
      </c>
    </row>
    <row r="358" spans="1:17" ht="15" customHeight="1" x14ac:dyDescent="0.2">
      <c r="A358" s="390">
        <v>2024</v>
      </c>
      <c r="B358" s="391" t="s">
        <v>663</v>
      </c>
      <c r="C358" s="391" t="s">
        <v>618</v>
      </c>
      <c r="D358" s="391" t="s">
        <v>425</v>
      </c>
      <c r="E358" s="392">
        <v>192423.07699999999</v>
      </c>
      <c r="F358" s="393">
        <v>4.7780810645975373</v>
      </c>
      <c r="G358" s="393">
        <v>0.20784652630999295</v>
      </c>
      <c r="H358" s="393">
        <v>4.7780810645975373</v>
      </c>
      <c r="I358" s="393">
        <v>55.353821025529591</v>
      </c>
      <c r="J358" s="393">
        <v>2.3280220773511071</v>
      </c>
      <c r="K358" s="393">
        <v>2.3280220773511071</v>
      </c>
      <c r="L358" s="393">
        <v>0</v>
      </c>
      <c r="M358" s="393">
        <v>25.572471684771937</v>
      </c>
      <c r="N358" s="393">
        <v>14.964949894319492</v>
      </c>
      <c r="O358" s="393">
        <v>0.4778081064597538</v>
      </c>
      <c r="P358" s="393">
        <v>0.50961083139819086</v>
      </c>
      <c r="Q358" s="393">
        <v>8.924286468667425E-2</v>
      </c>
    </row>
    <row r="359" spans="1:17" ht="15" customHeight="1" x14ac:dyDescent="0.2">
      <c r="A359" s="390">
        <v>2024</v>
      </c>
      <c r="B359" s="391" t="s">
        <v>663</v>
      </c>
      <c r="C359" s="391" t="s">
        <v>618</v>
      </c>
      <c r="D359" s="391" t="s">
        <v>1765</v>
      </c>
      <c r="E359" s="392">
        <v>3661.72</v>
      </c>
      <c r="F359" s="393">
        <v>4.0651192277835824</v>
      </c>
      <c r="G359" s="393">
        <v>0.1768326864085864</v>
      </c>
      <c r="H359" s="393">
        <v>4.0651192277835824</v>
      </c>
      <c r="I359" s="393">
        <v>57.846056442631877</v>
      </c>
      <c r="J359" s="393">
        <v>0.10615268347671368</v>
      </c>
      <c r="K359" s="393">
        <v>0.10615268347671368</v>
      </c>
      <c r="L359" s="393">
        <v>0</v>
      </c>
      <c r="M359" s="393">
        <v>9.9225621688272465</v>
      </c>
      <c r="N359" s="393">
        <v>12.73195342141822</v>
      </c>
      <c r="O359" s="393">
        <v>0.40651192277835829</v>
      </c>
      <c r="P359" s="393">
        <v>0.32624400424797639</v>
      </c>
      <c r="Q359" s="393">
        <v>7.6017873601553375E-3</v>
      </c>
    </row>
    <row r="360" spans="1:17" ht="15" customHeight="1" x14ac:dyDescent="0.2">
      <c r="A360" s="390">
        <v>2024</v>
      </c>
      <c r="B360" s="391" t="s">
        <v>663</v>
      </c>
      <c r="C360" s="391" t="s">
        <v>618</v>
      </c>
      <c r="D360" s="391" t="s">
        <v>1881</v>
      </c>
      <c r="E360" s="392">
        <v>131618.44</v>
      </c>
      <c r="F360" s="393">
        <v>5.3741720000052497</v>
      </c>
      <c r="G360" s="393">
        <v>0.23377648200022885</v>
      </c>
      <c r="H360" s="393">
        <v>5.3741720000052497</v>
      </c>
      <c r="I360" s="393">
        <v>81.909841307160306</v>
      </c>
      <c r="J360" s="393">
        <v>0.11123087142820035</v>
      </c>
      <c r="K360" s="393">
        <v>0.11123087142820035</v>
      </c>
      <c r="L360" s="393">
        <v>0</v>
      </c>
      <c r="M360" s="393">
        <v>7.162990642810529</v>
      </c>
      <c r="N360" s="393">
        <v>16.831906704016475</v>
      </c>
      <c r="O360" s="393">
        <v>0.53741720000052495</v>
      </c>
      <c r="P360" s="393">
        <v>0.41295439969920705</v>
      </c>
      <c r="Q360" s="393">
        <v>1.0664080117614144E-2</v>
      </c>
    </row>
    <row r="361" spans="1:17" ht="15" customHeight="1" x14ac:dyDescent="0.2">
      <c r="A361" s="390">
        <v>2024</v>
      </c>
      <c r="B361" s="391" t="s">
        <v>663</v>
      </c>
      <c r="C361" s="391" t="s">
        <v>618</v>
      </c>
      <c r="D361" s="391" t="s">
        <v>1303</v>
      </c>
      <c r="E361" s="392">
        <v>13627.557000000001</v>
      </c>
      <c r="F361" s="393">
        <v>2.4028992487834837</v>
      </c>
      <c r="G361" s="393">
        <v>0.10452611732208128</v>
      </c>
      <c r="H361" s="393">
        <v>2.4028992487834837</v>
      </c>
      <c r="I361" s="393">
        <v>24.794188980183534</v>
      </c>
      <c r="J361" s="393">
        <v>0.17868645294021962</v>
      </c>
      <c r="K361" s="393">
        <v>0.17868645294021962</v>
      </c>
      <c r="L361" s="393">
        <v>0</v>
      </c>
      <c r="M361" s="393">
        <v>5.9153831373836345</v>
      </c>
      <c r="N361" s="393">
        <v>7.5258804471898513</v>
      </c>
      <c r="O361" s="393">
        <v>0.24028992487834835</v>
      </c>
      <c r="P361" s="393">
        <v>0.26717796247194414</v>
      </c>
      <c r="Q361" s="393">
        <v>2.6518451869420614E-2</v>
      </c>
    </row>
    <row r="362" spans="1:17" ht="15" customHeight="1" x14ac:dyDescent="0.2">
      <c r="A362" s="390">
        <v>2024</v>
      </c>
      <c r="B362" s="391" t="s">
        <v>663</v>
      </c>
      <c r="C362" s="391" t="s">
        <v>618</v>
      </c>
      <c r="D362" s="391" t="s">
        <v>428</v>
      </c>
      <c r="E362" s="392">
        <v>3967.3739999999998</v>
      </c>
      <c r="F362" s="393">
        <v>0.8349111996236932</v>
      </c>
      <c r="G362" s="393">
        <v>3.6318637183630528E-2</v>
      </c>
      <c r="H362" s="393">
        <v>0.8349111996236932</v>
      </c>
      <c r="I362" s="393">
        <v>8.9880592650403006</v>
      </c>
      <c r="J362" s="393">
        <v>0.9495828505700119</v>
      </c>
      <c r="K362" s="393">
        <v>0.9495828505700119</v>
      </c>
      <c r="L362" s="393">
        <v>0</v>
      </c>
      <c r="M362" s="393">
        <v>2.0196605910591718</v>
      </c>
      <c r="N362" s="393">
        <v>2.6149418772213986</v>
      </c>
      <c r="O362" s="393">
        <v>8.3491119962369312E-2</v>
      </c>
      <c r="P362" s="393">
        <v>0.11611202365348187</v>
      </c>
      <c r="Q362" s="393">
        <v>0</v>
      </c>
    </row>
    <row r="363" spans="1:17" ht="15" customHeight="1" x14ac:dyDescent="0.2">
      <c r="A363" s="390">
        <v>2024</v>
      </c>
      <c r="B363" s="391" t="s">
        <v>663</v>
      </c>
      <c r="C363" s="391" t="s">
        <v>618</v>
      </c>
      <c r="D363" s="391" t="s">
        <v>1724</v>
      </c>
      <c r="E363" s="392">
        <v>552.32799999999997</v>
      </c>
      <c r="F363" s="393">
        <v>2.0627879356586307</v>
      </c>
      <c r="G363" s="393">
        <v>8.9731275201150235E-2</v>
      </c>
      <c r="H363" s="393">
        <v>2.0627879356586307</v>
      </c>
      <c r="I363" s="393">
        <v>24.911753649003494</v>
      </c>
      <c r="J363" s="393">
        <v>0.30942603948866071</v>
      </c>
      <c r="K363" s="393">
        <v>0.30942603948866071</v>
      </c>
      <c r="L363" s="393">
        <v>0</v>
      </c>
      <c r="M363" s="393">
        <v>8.1094863917726236</v>
      </c>
      <c r="N363" s="393">
        <v>6.4606518144828167</v>
      </c>
      <c r="O363" s="393">
        <v>0.20627879356586304</v>
      </c>
      <c r="P363" s="393">
        <v>0.42764532015630752</v>
      </c>
      <c r="Q363" s="393">
        <v>0.22817024705763425</v>
      </c>
    </row>
    <row r="364" spans="1:17" ht="15" customHeight="1" x14ac:dyDescent="0.2">
      <c r="A364" s="390">
        <v>2024</v>
      </c>
      <c r="B364" s="391" t="s">
        <v>663</v>
      </c>
      <c r="C364" s="391" t="s">
        <v>618</v>
      </c>
      <c r="D364" s="391" t="s">
        <v>1777</v>
      </c>
      <c r="E364" s="392">
        <v>40236.281000000003</v>
      </c>
      <c r="F364" s="393">
        <v>2.0400405402300477</v>
      </c>
      <c r="G364" s="393">
        <v>8.874176350000712E-2</v>
      </c>
      <c r="H364" s="393">
        <v>2.0400405402300477</v>
      </c>
      <c r="I364" s="393">
        <v>24.541636898778144</v>
      </c>
      <c r="J364" s="393">
        <v>0.27044492124290265</v>
      </c>
      <c r="K364" s="393">
        <v>0.27044492124290265</v>
      </c>
      <c r="L364" s="393">
        <v>0</v>
      </c>
      <c r="M364" s="393">
        <v>6.5523729522660412</v>
      </c>
      <c r="N364" s="393">
        <v>6.3894069720005122</v>
      </c>
      <c r="O364" s="393">
        <v>0.20400405402300475</v>
      </c>
      <c r="P364" s="393">
        <v>0.41102133440474531</v>
      </c>
      <c r="Q364" s="393">
        <v>0.20228157596689045</v>
      </c>
    </row>
    <row r="365" spans="1:17" ht="15" customHeight="1" x14ac:dyDescent="0.2">
      <c r="A365" s="390">
        <v>2024</v>
      </c>
      <c r="B365" s="391" t="s">
        <v>663</v>
      </c>
      <c r="C365" s="391" t="s">
        <v>618</v>
      </c>
      <c r="D365" s="391" t="s">
        <v>431</v>
      </c>
      <c r="E365" s="392">
        <v>185646.75899999999</v>
      </c>
      <c r="F365" s="393">
        <v>1.2698735835419996</v>
      </c>
      <c r="G365" s="393">
        <v>5.5239500884076836E-2</v>
      </c>
      <c r="H365" s="393">
        <v>1.2698735835419996</v>
      </c>
      <c r="I365" s="393">
        <v>7.80588912517584</v>
      </c>
      <c r="J365" s="393">
        <v>7.4483749177511367</v>
      </c>
      <c r="K365" s="393">
        <v>7.4483749177511367</v>
      </c>
      <c r="L365" s="393">
        <v>0</v>
      </c>
      <c r="M365" s="393">
        <v>32.26844945593367</v>
      </c>
      <c r="N365" s="393">
        <v>3.9772440636535324</v>
      </c>
      <c r="O365" s="393">
        <v>0.12698735835419997</v>
      </c>
      <c r="P365" s="393">
        <v>0.37205451044001581</v>
      </c>
      <c r="Q365" s="393">
        <v>0</v>
      </c>
    </row>
    <row r="366" spans="1:17" ht="15" customHeight="1" x14ac:dyDescent="0.2">
      <c r="A366" s="390">
        <v>2024</v>
      </c>
      <c r="B366" s="391" t="s">
        <v>663</v>
      </c>
      <c r="C366" s="391" t="s">
        <v>618</v>
      </c>
      <c r="D366" s="391" t="s">
        <v>1628</v>
      </c>
      <c r="E366" s="392">
        <v>7149.36</v>
      </c>
      <c r="F366" s="393">
        <v>3.7357844024774667</v>
      </c>
      <c r="G366" s="393">
        <v>0.16250662150776993</v>
      </c>
      <c r="H366" s="393">
        <v>3.7357844024774667</v>
      </c>
      <c r="I366" s="393">
        <v>40.387733875709991</v>
      </c>
      <c r="J366" s="393">
        <v>0.19543043366144663</v>
      </c>
      <c r="K366" s="393">
        <v>0.19543043366144663</v>
      </c>
      <c r="L366" s="393">
        <v>0</v>
      </c>
      <c r="M366" s="393">
        <v>12.837878672994689</v>
      </c>
      <c r="N366" s="393">
        <v>11.700476748559435</v>
      </c>
      <c r="O366" s="393">
        <v>0.37357844024774667</v>
      </c>
      <c r="P366" s="393">
        <v>0.29788422631799072</v>
      </c>
      <c r="Q366" s="393">
        <v>6.6793855353845522E-3</v>
      </c>
    </row>
    <row r="367" spans="1:17" ht="15" customHeight="1" x14ac:dyDescent="0.2">
      <c r="A367" s="390">
        <v>2024</v>
      </c>
      <c r="B367" s="391" t="s">
        <v>663</v>
      </c>
      <c r="C367" s="391" t="s">
        <v>618</v>
      </c>
      <c r="D367" s="391" t="s">
        <v>457</v>
      </c>
      <c r="E367" s="392">
        <v>2604.404</v>
      </c>
      <c r="F367" s="393">
        <v>0.58187263748547846</v>
      </c>
      <c r="G367" s="393">
        <v>2.5311459730618331E-2</v>
      </c>
      <c r="H367" s="393">
        <v>0.58187263748547846</v>
      </c>
      <c r="I367" s="393">
        <v>4.5856964196917991</v>
      </c>
      <c r="J367" s="393">
        <v>4.2149148486433745</v>
      </c>
      <c r="K367" s="393">
        <v>4.2149148486433745</v>
      </c>
      <c r="L367" s="393">
        <v>0</v>
      </c>
      <c r="M367" s="393">
        <v>6.9089046020418499</v>
      </c>
      <c r="N367" s="393">
        <v>1.8224251006045198</v>
      </c>
      <c r="O367" s="393">
        <v>5.8187263748547845E-2</v>
      </c>
      <c r="P367" s="393">
        <v>0.11657532664605492</v>
      </c>
      <c r="Q367" s="393">
        <v>0</v>
      </c>
    </row>
    <row r="368" spans="1:17" ht="15" customHeight="1" x14ac:dyDescent="0.2">
      <c r="A368" s="390">
        <v>2024</v>
      </c>
      <c r="B368" s="391" t="s">
        <v>663</v>
      </c>
      <c r="C368" s="391" t="s">
        <v>618</v>
      </c>
      <c r="D368" s="391" t="s">
        <v>1884</v>
      </c>
      <c r="E368" s="392">
        <v>240.66499999999999</v>
      </c>
      <c r="F368" s="393">
        <v>1.8580237123481023</v>
      </c>
      <c r="G368" s="393">
        <v>8.0824031487142289E-2</v>
      </c>
      <c r="H368" s="393">
        <v>1.8580237123481023</v>
      </c>
      <c r="I368" s="393">
        <v>11.459600345534664</v>
      </c>
      <c r="J368" s="393">
        <v>11.568879738346665</v>
      </c>
      <c r="K368" s="393">
        <v>11.568879738346665</v>
      </c>
      <c r="L368" s="393">
        <v>0</v>
      </c>
      <c r="M368" s="393">
        <v>14.354463593288679</v>
      </c>
      <c r="N368" s="393">
        <v>5.8193302670742453</v>
      </c>
      <c r="O368" s="393">
        <v>0.18580237123481022</v>
      </c>
      <c r="P368" s="393">
        <v>0.35079608394487816</v>
      </c>
      <c r="Q368" s="393">
        <v>0.35079608394487816</v>
      </c>
    </row>
    <row r="369" spans="1:17" ht="15" customHeight="1" x14ac:dyDescent="0.2">
      <c r="A369" s="390">
        <v>2024</v>
      </c>
      <c r="B369" s="391" t="s">
        <v>663</v>
      </c>
      <c r="C369" s="391" t="s">
        <v>618</v>
      </c>
      <c r="D369" s="391" t="s">
        <v>460</v>
      </c>
      <c r="E369" s="392">
        <v>646.89599999999996</v>
      </c>
      <c r="F369" s="393">
        <v>1.1355897521013039</v>
      </c>
      <c r="G369" s="393">
        <v>4.9398154216406809E-2</v>
      </c>
      <c r="H369" s="393">
        <v>1.1355897521013039</v>
      </c>
      <c r="I369" s="393">
        <v>7.2186262133194825</v>
      </c>
      <c r="J369" s="393">
        <v>6.675892064711082</v>
      </c>
      <c r="K369" s="393">
        <v>6.675892064711082</v>
      </c>
      <c r="L369" s="393">
        <v>0</v>
      </c>
      <c r="M369" s="393">
        <v>8.2701659724200027</v>
      </c>
      <c r="N369" s="393">
        <v>3.5566671035812902</v>
      </c>
      <c r="O369" s="393">
        <v>0.11355897521013038</v>
      </c>
      <c r="P369" s="393">
        <v>0.21910599008115988</v>
      </c>
      <c r="Q369" s="393">
        <v>0.21910599008115988</v>
      </c>
    </row>
    <row r="370" spans="1:17" ht="15" customHeight="1" x14ac:dyDescent="0.2">
      <c r="A370" s="390">
        <v>2024</v>
      </c>
      <c r="B370" s="391" t="s">
        <v>663</v>
      </c>
      <c r="C370" s="391" t="s">
        <v>618</v>
      </c>
      <c r="D370" s="391" t="s">
        <v>468</v>
      </c>
      <c r="E370" s="392">
        <v>9118.0249999999996</v>
      </c>
      <c r="F370" s="393">
        <v>1.8546451882383741</v>
      </c>
      <c r="G370" s="393">
        <v>8.0677065688369354E-2</v>
      </c>
      <c r="H370" s="393">
        <v>1.8546451882383741</v>
      </c>
      <c r="I370" s="393">
        <v>11.419664331467176</v>
      </c>
      <c r="J370" s="393">
        <v>11.584615802906113</v>
      </c>
      <c r="K370" s="393">
        <v>11.584615802906113</v>
      </c>
      <c r="L370" s="393">
        <v>0</v>
      </c>
      <c r="M370" s="393">
        <v>14.37525374899367</v>
      </c>
      <c r="N370" s="393">
        <v>5.8087487295625939</v>
      </c>
      <c r="O370" s="393">
        <v>0.18546451882383741</v>
      </c>
      <c r="P370" s="393">
        <v>0.34974255756386496</v>
      </c>
      <c r="Q370" s="393">
        <v>0.34974255756386496</v>
      </c>
    </row>
    <row r="371" spans="1:17" ht="15" customHeight="1" x14ac:dyDescent="0.2">
      <c r="A371" s="390">
        <v>2024</v>
      </c>
      <c r="B371" s="391" t="s">
        <v>663</v>
      </c>
      <c r="C371" s="391" t="s">
        <v>618</v>
      </c>
      <c r="D371" s="391" t="s">
        <v>471</v>
      </c>
      <c r="E371" s="392">
        <v>1594.5909999999999</v>
      </c>
      <c r="F371" s="393">
        <v>2.1607755357795702</v>
      </c>
      <c r="G371" s="393">
        <v>9.3993735806411183E-2</v>
      </c>
      <c r="H371" s="393">
        <v>2.1607755357795702</v>
      </c>
      <c r="I371" s="393">
        <v>15.068833242489642</v>
      </c>
      <c r="J371" s="393">
        <v>10.64984357182707</v>
      </c>
      <c r="K371" s="393">
        <v>10.64984357182707</v>
      </c>
      <c r="L371" s="393">
        <v>0</v>
      </c>
      <c r="M371" s="393">
        <v>13.128917670000959</v>
      </c>
      <c r="N371" s="393">
        <v>6.7675489780616047</v>
      </c>
      <c r="O371" s="393">
        <v>0.21607755357795699</v>
      </c>
      <c r="P371" s="393">
        <v>0.44687157863140331</v>
      </c>
      <c r="Q371" s="393">
        <v>0.44687157863140331</v>
      </c>
    </row>
    <row r="372" spans="1:17" ht="15" customHeight="1" x14ac:dyDescent="0.2">
      <c r="A372" s="390">
        <v>2024</v>
      </c>
      <c r="B372" s="391" t="s">
        <v>663</v>
      </c>
      <c r="C372" s="391" t="s">
        <v>618</v>
      </c>
      <c r="D372" s="391" t="s">
        <v>1310</v>
      </c>
      <c r="E372" s="392">
        <v>5072.0959999999995</v>
      </c>
      <c r="F372" s="393">
        <v>3.7470396714501857</v>
      </c>
      <c r="G372" s="393">
        <v>0.16299622570808281</v>
      </c>
      <c r="H372" s="393">
        <v>3.7470396714501857</v>
      </c>
      <c r="I372" s="393">
        <v>38.509373242216434</v>
      </c>
      <c r="J372" s="393">
        <v>8.8310071431875308</v>
      </c>
      <c r="K372" s="393">
        <v>8.8310071431875308</v>
      </c>
      <c r="L372" s="393">
        <v>0</v>
      </c>
      <c r="M372" s="393">
        <v>10.666602184251934</v>
      </c>
      <c r="N372" s="393">
        <v>11.735728250981962</v>
      </c>
      <c r="O372" s="393">
        <v>0.37470396714501858</v>
      </c>
      <c r="P372" s="393">
        <v>1.0684524028040381</v>
      </c>
      <c r="Q372" s="393">
        <v>1.0684524028040381</v>
      </c>
    </row>
    <row r="373" spans="1:17" ht="15" customHeight="1" x14ac:dyDescent="0.2">
      <c r="A373" s="390">
        <v>2024</v>
      </c>
      <c r="B373" s="391" t="s">
        <v>663</v>
      </c>
      <c r="C373" s="391" t="s">
        <v>618</v>
      </c>
      <c r="D373" s="391" t="s">
        <v>503</v>
      </c>
      <c r="E373" s="392">
        <v>222492.842</v>
      </c>
      <c r="F373" s="393">
        <v>2.1606214476192136</v>
      </c>
      <c r="G373" s="393">
        <v>9.3987032971436013E-2</v>
      </c>
      <c r="H373" s="393">
        <v>2.1606214476192136</v>
      </c>
      <c r="I373" s="393">
        <v>7.5191942586605558</v>
      </c>
      <c r="J373" s="393">
        <v>4.8154793556250679</v>
      </c>
      <c r="K373" s="393">
        <v>4.8154793556250679</v>
      </c>
      <c r="L373" s="393">
        <v>0</v>
      </c>
      <c r="M373" s="393">
        <v>123.61545154683988</v>
      </c>
      <c r="N373" s="393">
        <v>6.7670663739433925</v>
      </c>
      <c r="O373" s="393">
        <v>0.21606214476192137</v>
      </c>
      <c r="P373" s="393">
        <v>0.27295566399948545</v>
      </c>
      <c r="Q373" s="393">
        <v>0</v>
      </c>
    </row>
    <row r="374" spans="1:17" ht="15" customHeight="1" x14ac:dyDescent="0.2">
      <c r="A374" s="390">
        <v>2024</v>
      </c>
      <c r="B374" s="391" t="s">
        <v>663</v>
      </c>
      <c r="C374" s="391" t="s">
        <v>618</v>
      </c>
      <c r="D374" s="391" t="s">
        <v>521</v>
      </c>
      <c r="E374" s="392">
        <v>3649.8539999999998</v>
      </c>
      <c r="F374" s="393">
        <v>2.3166911802223433</v>
      </c>
      <c r="G374" s="393">
        <v>0.10077606633967194</v>
      </c>
      <c r="H374" s="393">
        <v>2.3166911802223433</v>
      </c>
      <c r="I374" s="393">
        <v>30.93030527895116</v>
      </c>
      <c r="J374" s="393">
        <v>1.7577594921055364</v>
      </c>
      <c r="K374" s="393">
        <v>1.7577594921055364</v>
      </c>
      <c r="L374" s="393">
        <v>0</v>
      </c>
      <c r="M374" s="393">
        <v>15.370756250923133</v>
      </c>
      <c r="N374" s="393">
        <v>7.2558767764563799</v>
      </c>
      <c r="O374" s="393">
        <v>0.2316691180222343</v>
      </c>
      <c r="P374" s="393">
        <v>0.35300781826735539</v>
      </c>
      <c r="Q374" s="393">
        <v>0.10892293763216118</v>
      </c>
    </row>
    <row r="375" spans="1:17" ht="12.6" customHeight="1" x14ac:dyDescent="0.2">
      <c r="A375" s="390">
        <v>2024</v>
      </c>
      <c r="B375" s="391" t="s">
        <v>663</v>
      </c>
      <c r="C375" s="391" t="s">
        <v>618</v>
      </c>
      <c r="D375" s="391" t="s">
        <v>527</v>
      </c>
      <c r="E375" s="392">
        <v>1118.6949999999999</v>
      </c>
      <c r="F375" s="393">
        <v>2.5728814212848721</v>
      </c>
      <c r="G375" s="393">
        <v>0.11192034182589178</v>
      </c>
      <c r="H375" s="393">
        <v>2.5728814212848721</v>
      </c>
      <c r="I375" s="393">
        <v>40.323738252824405</v>
      </c>
      <c r="J375" s="393">
        <v>0.49562383714726893</v>
      </c>
      <c r="K375" s="393">
        <v>0.49562383714726893</v>
      </c>
      <c r="L375" s="393">
        <v>0</v>
      </c>
      <c r="M375" s="393">
        <v>7.8084007804351501</v>
      </c>
      <c r="N375" s="393">
        <v>8.0582646114642067</v>
      </c>
      <c r="O375" s="393">
        <v>0.25728814212848722</v>
      </c>
      <c r="P375" s="393">
        <v>0.36767227825058757</v>
      </c>
      <c r="Q375" s="393">
        <v>0.13297924236814773</v>
      </c>
    </row>
    <row r="376" spans="1:17" ht="12.6" customHeight="1" x14ac:dyDescent="0.2">
      <c r="A376" s="390">
        <v>2024</v>
      </c>
      <c r="B376" s="391" t="s">
        <v>663</v>
      </c>
      <c r="C376" s="391" t="s">
        <v>618</v>
      </c>
      <c r="D376" s="391" t="s">
        <v>530</v>
      </c>
      <c r="E376" s="392">
        <v>6072.0680000000002</v>
      </c>
      <c r="F376" s="393">
        <v>2.3198802875765558</v>
      </c>
      <c r="G376" s="393">
        <v>0.10091479250957994</v>
      </c>
      <c r="H376" s="393">
        <v>2.3198802875765558</v>
      </c>
      <c r="I376" s="393">
        <v>30.957311795079864</v>
      </c>
      <c r="J376" s="393">
        <v>1.7715508398909565</v>
      </c>
      <c r="K376" s="393">
        <v>1.7715508398909565</v>
      </c>
      <c r="L376" s="393">
        <v>0</v>
      </c>
      <c r="M376" s="393">
        <v>14.620492071860822</v>
      </c>
      <c r="N376" s="393">
        <v>7.2658650606897552</v>
      </c>
      <c r="O376" s="393">
        <v>0.23198802875765556</v>
      </c>
      <c r="P376" s="393">
        <v>0.34304762980002529</v>
      </c>
      <c r="Q376" s="393">
        <v>0.11690273521965565</v>
      </c>
    </row>
    <row r="377" spans="1:17" ht="12.6" customHeight="1" x14ac:dyDescent="0.2">
      <c r="A377" s="390">
        <v>2024</v>
      </c>
      <c r="B377" s="391" t="s">
        <v>663</v>
      </c>
      <c r="C377" s="391" t="s">
        <v>618</v>
      </c>
      <c r="D377" s="391" t="s">
        <v>533</v>
      </c>
      <c r="E377" s="392">
        <v>91028.733999999997</v>
      </c>
      <c r="F377" s="393">
        <v>2.7570847555064977</v>
      </c>
      <c r="G377" s="393">
        <v>0.11993318686453225</v>
      </c>
      <c r="H377" s="393">
        <v>2.7570847555064977</v>
      </c>
      <c r="I377" s="393">
        <v>32.679653256723093</v>
      </c>
      <c r="J377" s="393">
        <v>0.27261131472518885</v>
      </c>
      <c r="K377" s="393">
        <v>0.27261131472518885</v>
      </c>
      <c r="L377" s="393">
        <v>0</v>
      </c>
      <c r="M377" s="393">
        <v>7.0991528006346662</v>
      </c>
      <c r="N377" s="393">
        <v>8.635189454246321</v>
      </c>
      <c r="O377" s="393">
        <v>0.27570847555064976</v>
      </c>
      <c r="P377" s="393">
        <v>0.3226817826032316</v>
      </c>
      <c r="Q377" s="393">
        <v>5.3833985366397052E-2</v>
      </c>
    </row>
    <row r="378" spans="1:17" ht="12.6" customHeight="1" x14ac:dyDescent="0.2">
      <c r="A378" s="390">
        <v>2024</v>
      </c>
      <c r="B378" s="391" t="s">
        <v>663</v>
      </c>
      <c r="C378" s="391" t="s">
        <v>618</v>
      </c>
      <c r="D378" s="391" t="s">
        <v>1618</v>
      </c>
      <c r="E378" s="392">
        <v>96248.438999999998</v>
      </c>
      <c r="F378" s="393">
        <v>2.6163468875626963</v>
      </c>
      <c r="G378" s="393">
        <v>0.11381108960897746</v>
      </c>
      <c r="H378" s="393">
        <v>2.6163468875626963</v>
      </c>
      <c r="I378" s="393">
        <v>29.821079046079074</v>
      </c>
      <c r="J378" s="393">
        <v>0.10585565981756753</v>
      </c>
      <c r="K378" s="393">
        <v>0.10585565981756753</v>
      </c>
      <c r="L378" s="393">
        <v>0</v>
      </c>
      <c r="M378" s="393">
        <v>4.1530657724177331</v>
      </c>
      <c r="N378" s="393">
        <v>8.1943984518463768</v>
      </c>
      <c r="O378" s="393">
        <v>0.26163468875626961</v>
      </c>
      <c r="P378" s="393">
        <v>0.32480648444072846</v>
      </c>
      <c r="Q378" s="393">
        <v>4.8056314595966487E-2</v>
      </c>
    </row>
    <row r="379" spans="1:17" ht="12.6" customHeight="1" x14ac:dyDescent="0.2">
      <c r="A379" s="390">
        <v>2024</v>
      </c>
      <c r="B379" s="391" t="s">
        <v>663</v>
      </c>
      <c r="C379" s="391" t="s">
        <v>618</v>
      </c>
      <c r="D379" s="391" t="s">
        <v>1613</v>
      </c>
      <c r="E379" s="392">
        <v>1410.011</v>
      </c>
      <c r="F379" s="393">
        <v>0</v>
      </c>
      <c r="G379" s="393">
        <v>0</v>
      </c>
      <c r="H379" s="393">
        <v>0</v>
      </c>
      <c r="I379" s="393">
        <v>0</v>
      </c>
      <c r="J379" s="393">
        <v>0</v>
      </c>
      <c r="K379" s="393">
        <v>0</v>
      </c>
      <c r="L379" s="393">
        <v>0</v>
      </c>
      <c r="M379" s="393">
        <v>0</v>
      </c>
      <c r="N379" s="393">
        <v>0</v>
      </c>
      <c r="O379" s="393">
        <v>0</v>
      </c>
      <c r="P379" s="393">
        <v>0</v>
      </c>
      <c r="Q379" s="393">
        <v>0</v>
      </c>
    </row>
    <row r="380" spans="1:17" ht="12.6" customHeight="1" x14ac:dyDescent="0.2">
      <c r="A380" s="390">
        <v>2024</v>
      </c>
      <c r="B380" s="391" t="s">
        <v>663</v>
      </c>
      <c r="C380" s="391" t="s">
        <v>618</v>
      </c>
      <c r="D380" s="391" t="s">
        <v>1314</v>
      </c>
      <c r="E380" s="392">
        <v>1266.9449999999999</v>
      </c>
      <c r="F380" s="393">
        <v>1.921170551732222</v>
      </c>
      <c r="G380" s="393">
        <v>8.3570919000352031E-2</v>
      </c>
      <c r="H380" s="393">
        <v>1.921170551732222</v>
      </c>
      <c r="I380" s="393">
        <v>22.500850435981906</v>
      </c>
      <c r="J380" s="393">
        <v>0.38057947787617935</v>
      </c>
      <c r="K380" s="393">
        <v>0.38057947787617935</v>
      </c>
      <c r="L380" s="393">
        <v>0</v>
      </c>
      <c r="M380" s="393">
        <v>8.5676455825993241</v>
      </c>
      <c r="N380" s="393">
        <v>6.0171061680253466</v>
      </c>
      <c r="O380" s="393">
        <v>0.1921170551732222</v>
      </c>
      <c r="P380" s="393">
        <v>0.40597872905489429</v>
      </c>
      <c r="Q380" s="393">
        <v>0.18738325463022154</v>
      </c>
    </row>
    <row r="381" spans="1:17" ht="12.6" customHeight="1" x14ac:dyDescent="0.2">
      <c r="A381" s="390">
        <v>2024</v>
      </c>
      <c r="B381" s="391" t="s">
        <v>663</v>
      </c>
      <c r="C381" s="391" t="s">
        <v>618</v>
      </c>
      <c r="D381" s="391" t="s">
        <v>1769</v>
      </c>
      <c r="E381" s="392">
        <v>9360.1540000000005</v>
      </c>
      <c r="F381" s="393">
        <v>3.0637187812817932</v>
      </c>
      <c r="G381" s="393">
        <v>0.13327176698575793</v>
      </c>
      <c r="H381" s="393">
        <v>3.0637187812817932</v>
      </c>
      <c r="I381" s="393">
        <v>39.059261958587221</v>
      </c>
      <c r="J381" s="393">
        <v>0.47134948457492043</v>
      </c>
      <c r="K381" s="393">
        <v>0.47134948457492043</v>
      </c>
      <c r="L381" s="393">
        <v>0</v>
      </c>
      <c r="M381" s="393">
        <v>1.2231506207771048</v>
      </c>
      <c r="N381" s="393">
        <v>9.5955672229745694</v>
      </c>
      <c r="O381" s="393">
        <v>0.30637187812817934</v>
      </c>
      <c r="P381" s="393">
        <v>0.42993706527025199</v>
      </c>
      <c r="Q381" s="393">
        <v>3.4021974630173285E-3</v>
      </c>
    </row>
    <row r="382" spans="1:17" ht="12.6" customHeight="1" x14ac:dyDescent="0.2">
      <c r="A382" s="390">
        <v>2024</v>
      </c>
      <c r="B382" s="391" t="s">
        <v>663</v>
      </c>
      <c r="C382" s="391" t="s">
        <v>618</v>
      </c>
      <c r="D382" s="391" t="s">
        <v>573</v>
      </c>
      <c r="E382" s="392">
        <v>3174.0630000000001</v>
      </c>
      <c r="F382" s="393">
        <v>1.9682012753989948</v>
      </c>
      <c r="G382" s="393">
        <v>8.5616755479856269E-2</v>
      </c>
      <c r="H382" s="393">
        <v>1.9682012753989948</v>
      </c>
      <c r="I382" s="393">
        <v>28.856391483552972</v>
      </c>
      <c r="J382" s="393">
        <v>9.0003019358134664E-2</v>
      </c>
      <c r="K382" s="393">
        <v>9.0003019358134664E-2</v>
      </c>
      <c r="L382" s="393">
        <v>0</v>
      </c>
      <c r="M382" s="393">
        <v>12.666087305842574</v>
      </c>
      <c r="N382" s="393">
        <v>6.1644063945496512</v>
      </c>
      <c r="O382" s="393">
        <v>0.19682012753989953</v>
      </c>
      <c r="P382" s="393">
        <v>0.19605669182063212</v>
      </c>
      <c r="Q382" s="393">
        <v>1.2706776913369458E-2</v>
      </c>
    </row>
    <row r="383" spans="1:17" ht="12.6" customHeight="1" x14ac:dyDescent="0.2">
      <c r="A383" s="390">
        <v>2024</v>
      </c>
      <c r="B383" s="391" t="s">
        <v>663</v>
      </c>
      <c r="C383" s="391" t="s">
        <v>618</v>
      </c>
      <c r="D383" s="391" t="s">
        <v>582</v>
      </c>
      <c r="E383" s="392">
        <v>31023.292000000001</v>
      </c>
      <c r="F383" s="393">
        <v>3.3232469128829396</v>
      </c>
      <c r="G383" s="393">
        <v>0.14456124071040752</v>
      </c>
      <c r="H383" s="393">
        <v>3.3232469128829396</v>
      </c>
      <c r="I383" s="393">
        <v>35.267645690827074</v>
      </c>
      <c r="J383" s="393">
        <v>0.37274648145721606</v>
      </c>
      <c r="K383" s="393">
        <v>0.37274648145721606</v>
      </c>
      <c r="L383" s="393">
        <v>0</v>
      </c>
      <c r="M383" s="393">
        <v>12.921424183900085</v>
      </c>
      <c r="N383" s="393">
        <v>10.408409331149342</v>
      </c>
      <c r="O383" s="393">
        <v>0.33232469128829395</v>
      </c>
      <c r="P383" s="393">
        <v>0.89057260674295624</v>
      </c>
      <c r="Q383" s="393">
        <v>0.52106579667111086</v>
      </c>
    </row>
    <row r="384" spans="1:17" ht="12.6" customHeight="1" x14ac:dyDescent="0.2">
      <c r="A384" s="390">
        <v>2024</v>
      </c>
      <c r="B384" s="391" t="s">
        <v>663</v>
      </c>
      <c r="C384" s="391" t="s">
        <v>618</v>
      </c>
      <c r="D384" s="391" t="s">
        <v>1778</v>
      </c>
      <c r="E384" s="392">
        <v>11905.504999999999</v>
      </c>
      <c r="F384" s="393">
        <v>3.5740853616302628</v>
      </c>
      <c r="G384" s="393">
        <v>0.15547271323091627</v>
      </c>
      <c r="H384" s="393">
        <v>3.5740853616302628</v>
      </c>
      <c r="I384" s="393">
        <v>39.566375708513498</v>
      </c>
      <c r="J384" s="393">
        <v>0.3927304528543098</v>
      </c>
      <c r="K384" s="393">
        <v>0.3927304528543098</v>
      </c>
      <c r="L384" s="393">
        <v>0</v>
      </c>
      <c r="M384" s="393">
        <v>13.498626720626298</v>
      </c>
      <c r="N384" s="393">
        <v>11.194035352625972</v>
      </c>
      <c r="O384" s="393">
        <v>0.35740853616302626</v>
      </c>
      <c r="P384" s="393">
        <v>1.0125721515029056</v>
      </c>
      <c r="Q384" s="393">
        <v>0.63337006480976832</v>
      </c>
    </row>
    <row r="385" spans="1:17" ht="12.6" customHeight="1" x14ac:dyDescent="0.2">
      <c r="A385" s="390">
        <v>2024</v>
      </c>
      <c r="B385" s="391" t="s">
        <v>663</v>
      </c>
      <c r="C385" s="391" t="s">
        <v>618</v>
      </c>
      <c r="D385" s="391" t="s">
        <v>585</v>
      </c>
      <c r="E385" s="392">
        <v>24725.311000000002</v>
      </c>
      <c r="F385" s="393">
        <v>3.4593281231786408</v>
      </c>
      <c r="G385" s="393">
        <v>0.15048077335827079</v>
      </c>
      <c r="H385" s="393">
        <v>3.4593281231786408</v>
      </c>
      <c r="I385" s="393">
        <v>37.328267529105339</v>
      </c>
      <c r="J385" s="393">
        <v>0.34680112839656457</v>
      </c>
      <c r="K385" s="393">
        <v>0.34680112839656457</v>
      </c>
      <c r="L385" s="393">
        <v>0</v>
      </c>
      <c r="M385" s="393">
        <v>12.445667747129814</v>
      </c>
      <c r="N385" s="393">
        <v>10.834615681795498</v>
      </c>
      <c r="O385" s="393">
        <v>0.3459328123178641</v>
      </c>
      <c r="P385" s="393">
        <v>0.933113855812293</v>
      </c>
      <c r="Q385" s="393">
        <v>0.54411534313578913</v>
      </c>
    </row>
    <row r="386" spans="1:17" ht="12.6" customHeight="1" x14ac:dyDescent="0.2">
      <c r="A386" s="390">
        <v>2024</v>
      </c>
      <c r="B386" s="391" t="s">
        <v>663</v>
      </c>
      <c r="C386" s="391" t="s">
        <v>618</v>
      </c>
      <c r="D386" s="391" t="s">
        <v>594</v>
      </c>
      <c r="E386" s="392">
        <v>13081.093000000001</v>
      </c>
      <c r="F386" s="393">
        <v>3.5455128682804871</v>
      </c>
      <c r="G386" s="393">
        <v>0.15422980977020115</v>
      </c>
      <c r="H386" s="393">
        <v>3.5455128682804871</v>
      </c>
      <c r="I386" s="393">
        <v>35.392168497845859</v>
      </c>
      <c r="J386" s="393">
        <v>0.58693504520219453</v>
      </c>
      <c r="K386" s="393">
        <v>0.58693504520219453</v>
      </c>
      <c r="L386" s="393">
        <v>0</v>
      </c>
      <c r="M386" s="393">
        <v>7.3034025368365931</v>
      </c>
      <c r="N386" s="393">
        <v>11.104546303454484</v>
      </c>
      <c r="O386" s="393">
        <v>0.35455128682804871</v>
      </c>
      <c r="P386" s="393">
        <v>0.50878244204025769</v>
      </c>
      <c r="Q386" s="393">
        <v>7.1621459900199788E-2</v>
      </c>
    </row>
    <row r="387" spans="1:17" ht="12.6" customHeight="1" x14ac:dyDescent="0.2">
      <c r="A387" s="390">
        <v>2024</v>
      </c>
      <c r="B387" s="391" t="s">
        <v>663</v>
      </c>
      <c r="C387" s="391" t="s">
        <v>618</v>
      </c>
      <c r="D387" s="391" t="s">
        <v>597</v>
      </c>
      <c r="E387" s="392">
        <v>59887.095000000001</v>
      </c>
      <c r="F387" s="393">
        <v>3.1183446066179368</v>
      </c>
      <c r="G387" s="393">
        <v>0.13564799038788025</v>
      </c>
      <c r="H387" s="393">
        <v>3.1183446066179368</v>
      </c>
      <c r="I387" s="393">
        <v>30.893155942356529</v>
      </c>
      <c r="J387" s="393">
        <v>0.35313539813519762</v>
      </c>
      <c r="K387" s="393">
        <v>0.35313539813519762</v>
      </c>
      <c r="L387" s="393">
        <v>0</v>
      </c>
      <c r="M387" s="393">
        <v>12.277898160716944</v>
      </c>
      <c r="N387" s="393">
        <v>9.7666553079273761</v>
      </c>
      <c r="O387" s="393">
        <v>0.31183446066179366</v>
      </c>
      <c r="P387" s="393">
        <v>0.63050942669743792</v>
      </c>
      <c r="Q387" s="393">
        <v>0.27230499853021589</v>
      </c>
    </row>
    <row r="388" spans="1:17" ht="12.6" customHeight="1" x14ac:dyDescent="0.2">
      <c r="A388" s="390">
        <v>2024</v>
      </c>
      <c r="B388" s="391" t="s">
        <v>663</v>
      </c>
      <c r="C388" s="391" t="s">
        <v>618</v>
      </c>
      <c r="D388" s="391" t="s">
        <v>600</v>
      </c>
      <c r="E388" s="392">
        <v>27757.948</v>
      </c>
      <c r="F388" s="393">
        <v>3.2776166494643406</v>
      </c>
      <c r="G388" s="393">
        <v>0.14257632425169864</v>
      </c>
      <c r="H388" s="393">
        <v>3.2776166494643406</v>
      </c>
      <c r="I388" s="393">
        <v>29.089527680857501</v>
      </c>
      <c r="J388" s="393">
        <v>0.42308262750490416</v>
      </c>
      <c r="K388" s="393">
        <v>0.42308262750490416</v>
      </c>
      <c r="L388" s="393">
        <v>0</v>
      </c>
      <c r="M388" s="393">
        <v>11.027113179547024</v>
      </c>
      <c r="N388" s="393">
        <v>10.265495346122302</v>
      </c>
      <c r="O388" s="393">
        <v>0.32776166494643411</v>
      </c>
      <c r="P388" s="393">
        <v>0.57746129569917781</v>
      </c>
      <c r="Q388" s="393">
        <v>0.19132423974849941</v>
      </c>
    </row>
    <row r="389" spans="1:17" ht="12.6" customHeight="1" x14ac:dyDescent="0.2">
      <c r="A389" s="390">
        <v>2024</v>
      </c>
      <c r="B389" s="391" t="s">
        <v>663</v>
      </c>
      <c r="C389" s="391" t="s">
        <v>618</v>
      </c>
      <c r="D389" s="391" t="s">
        <v>609</v>
      </c>
      <c r="E389" s="392">
        <v>79770.37</v>
      </c>
      <c r="F389" s="393">
        <v>1.8262114392982758</v>
      </c>
      <c r="G389" s="393">
        <v>7.9440197609475308E-2</v>
      </c>
      <c r="H389" s="393">
        <v>1.8262114392982758</v>
      </c>
      <c r="I389" s="393">
        <v>26.010044401426747</v>
      </c>
      <c r="J389" s="393">
        <v>0.61408468301222241</v>
      </c>
      <c r="K389" s="393">
        <v>0.61408468301222241</v>
      </c>
      <c r="L389" s="393">
        <v>0</v>
      </c>
      <c r="M389" s="393">
        <v>7.5374570405195565</v>
      </c>
      <c r="N389" s="393">
        <v>5.719694227882222</v>
      </c>
      <c r="O389" s="393">
        <v>0.18262114392982759</v>
      </c>
      <c r="P389" s="393">
        <v>0.27124551580891504</v>
      </c>
      <c r="Q389" s="393">
        <v>6.4486317511749797E-2</v>
      </c>
    </row>
    <row r="390" spans="1:17" ht="12.6" customHeight="1" x14ac:dyDescent="0.2">
      <c r="A390" s="390">
        <v>2024</v>
      </c>
      <c r="B390" s="391" t="s">
        <v>663</v>
      </c>
      <c r="C390" s="391" t="s">
        <v>618</v>
      </c>
      <c r="D390" s="391" t="s">
        <v>2328</v>
      </c>
      <c r="E390" s="392">
        <v>407.76600000000002</v>
      </c>
      <c r="F390" s="393">
        <v>1.4090592637561763</v>
      </c>
      <c r="G390" s="393">
        <v>6.1294077973393563E-2</v>
      </c>
      <c r="H390" s="393">
        <v>1.4090592637561763</v>
      </c>
      <c r="I390" s="393">
        <v>10.680935281077652</v>
      </c>
      <c r="J390" s="393">
        <v>5.9261136283421134</v>
      </c>
      <c r="K390" s="393">
        <v>5.9261136283421134</v>
      </c>
      <c r="L390" s="393">
        <v>0</v>
      </c>
      <c r="M390" s="393">
        <v>7.2735852881191665</v>
      </c>
      <c r="N390" s="393">
        <v>4.4131736140843367</v>
      </c>
      <c r="O390" s="393">
        <v>0.14090592637561764</v>
      </c>
      <c r="P390" s="393">
        <v>0.31119612390603929</v>
      </c>
      <c r="Q390" s="393">
        <v>0.31119612390603929</v>
      </c>
    </row>
    <row r="391" spans="1:17" ht="15" customHeight="1" x14ac:dyDescent="0.2">
      <c r="A391" s="390">
        <v>2024</v>
      </c>
      <c r="B391" s="391" t="s">
        <v>663</v>
      </c>
      <c r="C391" s="391" t="s">
        <v>618</v>
      </c>
      <c r="D391" s="391" t="s">
        <v>1209</v>
      </c>
      <c r="E391" s="392">
        <v>2461.19</v>
      </c>
      <c r="F391" s="393">
        <v>6.963943819053954</v>
      </c>
      <c r="G391" s="393">
        <v>0.30293155612884742</v>
      </c>
      <c r="H391" s="393">
        <v>6.963943819053954</v>
      </c>
      <c r="I391" s="393">
        <v>116.57210812816646</v>
      </c>
      <c r="J391" s="393">
        <v>6.4877225590886933</v>
      </c>
      <c r="K391" s="393">
        <v>6.4877225590886933</v>
      </c>
      <c r="L391" s="393">
        <v>0</v>
      </c>
      <c r="M391" s="393">
        <v>7.6374729255406537</v>
      </c>
      <c r="N391" s="393">
        <v>21.811072041277015</v>
      </c>
      <c r="O391" s="393">
        <v>0.69639438190539538</v>
      </c>
      <c r="P391" s="393">
        <v>2.7450998851573791</v>
      </c>
      <c r="Q391" s="393">
        <v>2.7450998851573791</v>
      </c>
    </row>
    <row r="392" spans="1:17" ht="15" customHeight="1" x14ac:dyDescent="0.2">
      <c r="A392" s="390">
        <v>2024</v>
      </c>
      <c r="B392" s="391" t="s">
        <v>663</v>
      </c>
      <c r="C392" s="391" t="s">
        <v>618</v>
      </c>
      <c r="D392" s="391" t="s">
        <v>174</v>
      </c>
      <c r="E392" s="392">
        <v>443.46199999999999</v>
      </c>
      <c r="F392" s="393">
        <v>0.98686262152760107</v>
      </c>
      <c r="G392" s="393">
        <v>4.2928524036450706E-2</v>
      </c>
      <c r="H392" s="393">
        <v>0.98686262152760107</v>
      </c>
      <c r="I392" s="393">
        <v>5.4612271305500366</v>
      </c>
      <c r="J392" s="393">
        <v>7.5523058230157485</v>
      </c>
      <c r="K392" s="393">
        <v>7.5523058230157485</v>
      </c>
      <c r="L392" s="393">
        <v>0</v>
      </c>
      <c r="M392" s="393">
        <v>9.4244305149556666</v>
      </c>
      <c r="N392" s="393">
        <v>3.0908537306244503</v>
      </c>
      <c r="O392" s="393">
        <v>9.8686262152760107E-2</v>
      </c>
      <c r="P392" s="393">
        <v>0.1730339723775805</v>
      </c>
      <c r="Q392" s="393">
        <v>0.1730339723775805</v>
      </c>
    </row>
    <row r="393" spans="1:17" ht="15" customHeight="1" x14ac:dyDescent="0.2">
      <c r="A393" s="390">
        <v>2024</v>
      </c>
      <c r="B393" s="391" t="s">
        <v>663</v>
      </c>
      <c r="C393" s="391" t="s">
        <v>618</v>
      </c>
      <c r="D393" s="391" t="s">
        <v>1490</v>
      </c>
      <c r="E393" s="392">
        <v>2484.9279999999999</v>
      </c>
      <c r="F393" s="393">
        <v>4.5612351010580587</v>
      </c>
      <c r="G393" s="393">
        <v>0.19841372689602516</v>
      </c>
      <c r="H393" s="393">
        <v>4.5612351010580587</v>
      </c>
      <c r="I393" s="393">
        <v>55.926331067743206</v>
      </c>
      <c r="J393" s="393">
        <v>7.6835170139840674</v>
      </c>
      <c r="K393" s="393">
        <v>7.6835170139840674</v>
      </c>
      <c r="L393" s="393">
        <v>0</v>
      </c>
      <c r="M393" s="393">
        <v>9.1947212069593167</v>
      </c>
      <c r="N393" s="393">
        <v>14.285788336513813</v>
      </c>
      <c r="O393" s="393">
        <v>0.45612351010580593</v>
      </c>
      <c r="P393" s="393">
        <v>1.5036651709912523</v>
      </c>
      <c r="Q393" s="393">
        <v>1.5036651709912523</v>
      </c>
    </row>
    <row r="394" spans="1:17" ht="15" customHeight="1" x14ac:dyDescent="0.2">
      <c r="A394" s="390">
        <v>2024</v>
      </c>
      <c r="B394" s="391" t="s">
        <v>663</v>
      </c>
      <c r="C394" s="391" t="s">
        <v>618</v>
      </c>
      <c r="D394" s="391" t="s">
        <v>177</v>
      </c>
      <c r="E394" s="392">
        <v>74550.17</v>
      </c>
      <c r="F394" s="393">
        <v>1.9437159112789681</v>
      </c>
      <c r="G394" s="393">
        <v>8.4551642140635375E-2</v>
      </c>
      <c r="H394" s="393">
        <v>1.9437159112789681</v>
      </c>
      <c r="I394" s="393">
        <v>19.859169569552826</v>
      </c>
      <c r="J394" s="393">
        <v>0.28985915904670778</v>
      </c>
      <c r="K394" s="393">
        <v>0.28985915904670778</v>
      </c>
      <c r="L394" s="393">
        <v>0</v>
      </c>
      <c r="M394" s="393">
        <v>7.3506820884437696</v>
      </c>
      <c r="N394" s="393">
        <v>6.0877182341257461</v>
      </c>
      <c r="O394" s="393">
        <v>0.19437159112789684</v>
      </c>
      <c r="P394" s="393">
        <v>0.305748428014745</v>
      </c>
      <c r="Q394" s="393">
        <v>0.10518825312456349</v>
      </c>
    </row>
    <row r="395" spans="1:17" ht="15" customHeight="1" x14ac:dyDescent="0.2">
      <c r="A395" s="390">
        <v>2024</v>
      </c>
      <c r="B395" s="391" t="s">
        <v>663</v>
      </c>
      <c r="C395" s="391" t="s">
        <v>618</v>
      </c>
      <c r="D395" s="391" t="s">
        <v>1491</v>
      </c>
      <c r="E395" s="392">
        <v>25551.715</v>
      </c>
      <c r="F395" s="393">
        <v>0.85957051903457371</v>
      </c>
      <c r="G395" s="393">
        <v>3.7391317578003867E-2</v>
      </c>
      <c r="H395" s="393">
        <v>0.85957051903457371</v>
      </c>
      <c r="I395" s="393">
        <v>5.4766314386775603</v>
      </c>
      <c r="J395" s="393">
        <v>3.7039061410526695</v>
      </c>
      <c r="K395" s="393">
        <v>3.7039061410526695</v>
      </c>
      <c r="L395" s="393">
        <v>0</v>
      </c>
      <c r="M395" s="393">
        <v>19.299831181461908</v>
      </c>
      <c r="N395" s="393">
        <v>2.6921748656162783</v>
      </c>
      <c r="O395" s="393">
        <v>8.5957051903457357E-2</v>
      </c>
      <c r="P395" s="393">
        <v>0.25279899136325684</v>
      </c>
      <c r="Q395" s="393">
        <v>3.3454560542053167E-2</v>
      </c>
    </row>
    <row r="396" spans="1:17" ht="15" customHeight="1" x14ac:dyDescent="0.2">
      <c r="A396" s="390">
        <v>2024</v>
      </c>
      <c r="B396" s="391" t="s">
        <v>663</v>
      </c>
      <c r="C396" s="391" t="s">
        <v>618</v>
      </c>
      <c r="D396" s="391" t="s">
        <v>214</v>
      </c>
      <c r="E396" s="392">
        <v>155389.57199999999</v>
      </c>
      <c r="F396" s="393">
        <v>2.7416143198576224</v>
      </c>
      <c r="G396" s="393">
        <v>0.1192602229138066</v>
      </c>
      <c r="H396" s="393">
        <v>2.7416143198576224</v>
      </c>
      <c r="I396" s="393">
        <v>44.343008092036577</v>
      </c>
      <c r="J396" s="393">
        <v>8.4097446262310326E-3</v>
      </c>
      <c r="K396" s="393">
        <v>8.4097446262310326E-3</v>
      </c>
      <c r="L396" s="393">
        <v>0</v>
      </c>
      <c r="M396" s="393">
        <v>14.109475807309321</v>
      </c>
      <c r="N396" s="393">
        <v>8.5867360497940748</v>
      </c>
      <c r="O396" s="393">
        <v>0.27416143198576221</v>
      </c>
      <c r="P396" s="393">
        <v>0.22752287223592907</v>
      </c>
      <c r="Q396" s="393">
        <v>2.2346936443990786E-2</v>
      </c>
    </row>
    <row r="397" spans="1:17" ht="15" customHeight="1" x14ac:dyDescent="0.2">
      <c r="A397" s="390">
        <v>2024</v>
      </c>
      <c r="B397" s="391" t="s">
        <v>663</v>
      </c>
      <c r="C397" s="391" t="s">
        <v>618</v>
      </c>
      <c r="D397" s="391" t="s">
        <v>226</v>
      </c>
      <c r="E397" s="392">
        <v>57960.82</v>
      </c>
      <c r="F397" s="393">
        <v>1.2544491419308266</v>
      </c>
      <c r="G397" s="393">
        <v>5.4568537673990981E-2</v>
      </c>
      <c r="H397" s="393">
        <v>1.2544491419308266</v>
      </c>
      <c r="I397" s="393">
        <v>10.38557937032347</v>
      </c>
      <c r="J397" s="393">
        <v>1.2277866510584909</v>
      </c>
      <c r="K397" s="393">
        <v>1.2277866510584909</v>
      </c>
      <c r="L397" s="393">
        <v>0</v>
      </c>
      <c r="M397" s="393">
        <v>9.9861019646711693</v>
      </c>
      <c r="N397" s="393">
        <v>3.9289347125273508</v>
      </c>
      <c r="O397" s="393">
        <v>0.12544491419308268</v>
      </c>
      <c r="P397" s="393">
        <v>0</v>
      </c>
      <c r="Q397" s="393">
        <v>0</v>
      </c>
    </row>
    <row r="398" spans="1:17" ht="15" customHeight="1" x14ac:dyDescent="0.2">
      <c r="A398" s="390">
        <v>2024</v>
      </c>
      <c r="B398" s="391" t="s">
        <v>663</v>
      </c>
      <c r="C398" s="391" t="s">
        <v>618</v>
      </c>
      <c r="D398" s="391" t="s">
        <v>256</v>
      </c>
      <c r="E398" s="392">
        <v>2318.3290000000002</v>
      </c>
      <c r="F398" s="393">
        <v>1.584945202622432</v>
      </c>
      <c r="G398" s="393">
        <v>6.894511631407578E-2</v>
      </c>
      <c r="H398" s="393">
        <v>1.584945202622432</v>
      </c>
      <c r="I398" s="393">
        <v>11.285963224641716</v>
      </c>
      <c r="J398" s="393">
        <v>5.3191992198201379E-4</v>
      </c>
      <c r="K398" s="393">
        <v>5.3191992198201379E-4</v>
      </c>
      <c r="L398" s="393">
        <v>0</v>
      </c>
      <c r="M398" s="393">
        <v>1.8343897600510022</v>
      </c>
      <c r="N398" s="393">
        <v>4.9640483746134567</v>
      </c>
      <c r="O398" s="393">
        <v>0.1584945202622432</v>
      </c>
      <c r="P398" s="393">
        <v>0</v>
      </c>
      <c r="Q398" s="393">
        <v>0</v>
      </c>
    </row>
    <row r="399" spans="1:17" ht="15" customHeight="1" x14ac:dyDescent="0.2">
      <c r="A399" s="390">
        <v>2024</v>
      </c>
      <c r="B399" s="391" t="s">
        <v>663</v>
      </c>
      <c r="C399" s="391" t="s">
        <v>618</v>
      </c>
      <c r="D399" s="391" t="s">
        <v>271</v>
      </c>
      <c r="E399" s="392">
        <v>12286.152</v>
      </c>
      <c r="F399" s="393">
        <v>1.3353975529982618</v>
      </c>
      <c r="G399" s="393">
        <v>5.8089793555424436E-2</v>
      </c>
      <c r="H399" s="393">
        <v>1.3353975529982618</v>
      </c>
      <c r="I399" s="393">
        <v>12.59297550761109</v>
      </c>
      <c r="J399" s="393">
        <v>1.5871493188406589</v>
      </c>
      <c r="K399" s="393">
        <v>1.5871493188406589</v>
      </c>
      <c r="L399" s="393">
        <v>0</v>
      </c>
      <c r="M399" s="393">
        <v>11.002008333067911</v>
      </c>
      <c r="N399" s="393">
        <v>4.1824651359905589</v>
      </c>
      <c r="O399" s="393">
        <v>0.13353975529982617</v>
      </c>
      <c r="P399" s="393">
        <v>0.25412218988745783</v>
      </c>
      <c r="Q399" s="393">
        <v>5.4501491428888396E-2</v>
      </c>
    </row>
    <row r="400" spans="1:17" ht="15" customHeight="1" x14ac:dyDescent="0.2">
      <c r="A400" s="390">
        <v>2024</v>
      </c>
      <c r="B400" s="391" t="s">
        <v>663</v>
      </c>
      <c r="C400" s="391" t="s">
        <v>618</v>
      </c>
      <c r="D400" s="391" t="s">
        <v>277</v>
      </c>
      <c r="E400" s="392">
        <v>2025.4390000000001</v>
      </c>
      <c r="F400" s="393">
        <v>1.3977199375050149</v>
      </c>
      <c r="G400" s="393">
        <v>6.0800817281468363E-2</v>
      </c>
      <c r="H400" s="393">
        <v>1.3977199375050149</v>
      </c>
      <c r="I400" s="393">
        <v>16.93118248860652</v>
      </c>
      <c r="J400" s="393">
        <v>1.3778871900242269</v>
      </c>
      <c r="K400" s="393">
        <v>1.3778871900242269</v>
      </c>
      <c r="L400" s="393">
        <v>0</v>
      </c>
      <c r="M400" s="393">
        <v>11.611411412492059</v>
      </c>
      <c r="N400" s="393">
        <v>4.3776588442657216</v>
      </c>
      <c r="O400" s="393">
        <v>0.13977199375050151</v>
      </c>
      <c r="P400" s="393">
        <v>0.21785594376933151</v>
      </c>
      <c r="Q400" s="393">
        <v>6.4140721567755923E-2</v>
      </c>
    </row>
    <row r="401" spans="1:17" ht="15" customHeight="1" x14ac:dyDescent="0.2">
      <c r="A401" s="390">
        <v>2024</v>
      </c>
      <c r="B401" s="391" t="s">
        <v>663</v>
      </c>
      <c r="C401" s="391" t="s">
        <v>618</v>
      </c>
      <c r="D401" s="391" t="s">
        <v>280</v>
      </c>
      <c r="E401" s="392">
        <v>27778.541000000001</v>
      </c>
      <c r="F401" s="393">
        <v>1.2981906688097118</v>
      </c>
      <c r="G401" s="393">
        <v>5.6471294093222532E-2</v>
      </c>
      <c r="H401" s="393">
        <v>1.2981906688097118</v>
      </c>
      <c r="I401" s="393">
        <v>14.85014349961202</v>
      </c>
      <c r="J401" s="393">
        <v>0.90607368149999679</v>
      </c>
      <c r="K401" s="393">
        <v>0.90607368149999679</v>
      </c>
      <c r="L401" s="393">
        <v>0</v>
      </c>
      <c r="M401" s="393">
        <v>8.9168668770267665</v>
      </c>
      <c r="N401" s="393">
        <v>4.0659331747120229</v>
      </c>
      <c r="O401" s="393">
        <v>0.12981906688097117</v>
      </c>
      <c r="P401" s="393">
        <v>0.20987947188566886</v>
      </c>
      <c r="Q401" s="393">
        <v>4.7207746857005559E-2</v>
      </c>
    </row>
    <row r="402" spans="1:17" ht="15" customHeight="1" x14ac:dyDescent="0.2">
      <c r="A402" s="390">
        <v>2024</v>
      </c>
      <c r="B402" s="391" t="s">
        <v>663</v>
      </c>
      <c r="C402" s="391" t="s">
        <v>618</v>
      </c>
      <c r="D402" s="391" t="s">
        <v>283</v>
      </c>
      <c r="E402" s="392">
        <v>1790.4829999999999</v>
      </c>
      <c r="F402" s="393">
        <v>1.5033328987062542</v>
      </c>
      <c r="G402" s="393">
        <v>6.5394981093722201E-2</v>
      </c>
      <c r="H402" s="393">
        <v>1.5033328987062542</v>
      </c>
      <c r="I402" s="393">
        <v>19.33009003905488</v>
      </c>
      <c r="J402" s="393">
        <v>1.0248282217723486</v>
      </c>
      <c r="K402" s="393">
        <v>1.0248282217723486</v>
      </c>
      <c r="L402" s="393">
        <v>0</v>
      </c>
      <c r="M402" s="393">
        <v>9.5505420888027412</v>
      </c>
      <c r="N402" s="393">
        <v>4.7084386387479977</v>
      </c>
      <c r="O402" s="393">
        <v>0.15033328987062541</v>
      </c>
      <c r="P402" s="393">
        <v>0.23024597479753398</v>
      </c>
      <c r="Q402" s="393">
        <v>6.4971071413338188E-2</v>
      </c>
    </row>
    <row r="403" spans="1:17" ht="15" customHeight="1" x14ac:dyDescent="0.2">
      <c r="A403" s="390">
        <v>2024</v>
      </c>
      <c r="B403" s="391" t="s">
        <v>663</v>
      </c>
      <c r="C403" s="391" t="s">
        <v>618</v>
      </c>
      <c r="D403" s="391" t="s">
        <v>286</v>
      </c>
      <c r="E403" s="392">
        <v>3454.9940000000001</v>
      </c>
      <c r="F403" s="393">
        <v>1.5781248613043439</v>
      </c>
      <c r="G403" s="393">
        <v>6.8648431466738866E-2</v>
      </c>
      <c r="H403" s="393">
        <v>1.5781248613043439</v>
      </c>
      <c r="I403" s="393">
        <v>15.516765575718859</v>
      </c>
      <c r="J403" s="393">
        <v>0.48502342944063287</v>
      </c>
      <c r="K403" s="393">
        <v>0.48502342944063287</v>
      </c>
      <c r="L403" s="393">
        <v>0</v>
      </c>
      <c r="M403" s="393">
        <v>7.06040140118035</v>
      </c>
      <c r="N403" s="393">
        <v>4.9426870656051989</v>
      </c>
      <c r="O403" s="393">
        <v>0.15781248613043439</v>
      </c>
      <c r="P403" s="393">
        <v>0.15208228450186226</v>
      </c>
      <c r="Q403" s="393">
        <v>1.3989430954074797E-2</v>
      </c>
    </row>
    <row r="404" spans="1:17" ht="15" customHeight="1" x14ac:dyDescent="0.2">
      <c r="A404" s="390">
        <v>2024</v>
      </c>
      <c r="B404" s="391" t="s">
        <v>663</v>
      </c>
      <c r="C404" s="391" t="s">
        <v>618</v>
      </c>
      <c r="D404" s="391" t="s">
        <v>1486</v>
      </c>
      <c r="E404" s="392">
        <v>583.21299999999997</v>
      </c>
      <c r="F404" s="393">
        <v>1.7614822030281045</v>
      </c>
      <c r="G404" s="393">
        <v>7.6624475831722202E-2</v>
      </c>
      <c r="H404" s="393">
        <v>1.7614822030281045</v>
      </c>
      <c r="I404" s="393">
        <v>23.495944518034918</v>
      </c>
      <c r="J404" s="393">
        <v>0.44603130480783354</v>
      </c>
      <c r="K404" s="393">
        <v>0.44603130480783354</v>
      </c>
      <c r="L404" s="393">
        <v>0</v>
      </c>
      <c r="M404" s="393">
        <v>7.3185380603226609</v>
      </c>
      <c r="N404" s="393">
        <v>5.5169622598839991</v>
      </c>
      <c r="O404" s="393">
        <v>0.17614822030281049</v>
      </c>
      <c r="P404" s="393">
        <v>0.27600487843340255</v>
      </c>
      <c r="Q404" s="393">
        <v>7.379088949633375E-2</v>
      </c>
    </row>
    <row r="405" spans="1:17" ht="15" customHeight="1" x14ac:dyDescent="0.2">
      <c r="A405" s="390">
        <v>2024</v>
      </c>
      <c r="B405" s="391" t="s">
        <v>663</v>
      </c>
      <c r="C405" s="391" t="s">
        <v>618</v>
      </c>
      <c r="D405" s="391" t="s">
        <v>387</v>
      </c>
      <c r="E405" s="392">
        <v>10219.055</v>
      </c>
      <c r="F405" s="393">
        <v>1.1957023595266394</v>
      </c>
      <c r="G405" s="393">
        <v>5.2013052639408829E-2</v>
      </c>
      <c r="H405" s="393">
        <v>1.1957023595266394</v>
      </c>
      <c r="I405" s="393">
        <v>5.1758534189997611</v>
      </c>
      <c r="J405" s="393">
        <v>7.6794868078362724</v>
      </c>
      <c r="K405" s="393">
        <v>7.6794868078362724</v>
      </c>
      <c r="L405" s="393">
        <v>0</v>
      </c>
      <c r="M405" s="393">
        <v>38.460515167842722</v>
      </c>
      <c r="N405" s="393">
        <v>3.7449397900374359</v>
      </c>
      <c r="O405" s="393">
        <v>0.11957023595266393</v>
      </c>
      <c r="P405" s="393">
        <v>0</v>
      </c>
      <c r="Q405" s="393">
        <v>0</v>
      </c>
    </row>
    <row r="406" spans="1:17" ht="15" customHeight="1" x14ac:dyDescent="0.2">
      <c r="A406" s="390">
        <v>2024</v>
      </c>
      <c r="B406" s="391" t="s">
        <v>663</v>
      </c>
      <c r="C406" s="391" t="s">
        <v>618</v>
      </c>
      <c r="D406" s="391" t="s">
        <v>393</v>
      </c>
      <c r="E406" s="392">
        <v>21572.131000000001</v>
      </c>
      <c r="F406" s="393">
        <v>0.46693376065648312</v>
      </c>
      <c r="G406" s="393">
        <v>2.0311618588557061E-2</v>
      </c>
      <c r="H406" s="393">
        <v>0.46693376065648312</v>
      </c>
      <c r="I406" s="393">
        <v>2.8444264097488654</v>
      </c>
      <c r="J406" s="393">
        <v>4.0263869965436842E-3</v>
      </c>
      <c r="K406" s="393">
        <v>4.0263869965436842E-3</v>
      </c>
      <c r="L406" s="393">
        <v>0</v>
      </c>
      <c r="M406" s="393">
        <v>1.0226651489620011</v>
      </c>
      <c r="N406" s="393">
        <v>1.4624365383761084</v>
      </c>
      <c r="O406" s="393">
        <v>4.6693376065648315E-2</v>
      </c>
      <c r="P406" s="393">
        <v>0</v>
      </c>
      <c r="Q406" s="393">
        <v>0</v>
      </c>
    </row>
    <row r="407" spans="1:17" ht="15" customHeight="1" x14ac:dyDescent="0.2">
      <c r="A407" s="390">
        <v>2024</v>
      </c>
      <c r="B407" s="391" t="s">
        <v>663</v>
      </c>
      <c r="C407" s="391" t="s">
        <v>618</v>
      </c>
      <c r="D407" s="391" t="s">
        <v>414</v>
      </c>
      <c r="E407" s="392">
        <v>1371.9559999999999</v>
      </c>
      <c r="F407" s="393">
        <v>1.0239134329409691</v>
      </c>
      <c r="G407" s="393">
        <v>4.454023433293211E-2</v>
      </c>
      <c r="H407" s="393">
        <v>1.0239134329409691</v>
      </c>
      <c r="I407" s="393">
        <v>4.9267131254341834</v>
      </c>
      <c r="J407" s="393">
        <v>4.9532116067689931E-2</v>
      </c>
      <c r="K407" s="393">
        <v>4.9532116067689931E-2</v>
      </c>
      <c r="L407" s="393">
        <v>0</v>
      </c>
      <c r="M407" s="393">
        <v>14.855588694209217</v>
      </c>
      <c r="N407" s="393">
        <v>3.2068968719711117</v>
      </c>
      <c r="O407" s="393">
        <v>0.10239134329409691</v>
      </c>
      <c r="P407" s="393">
        <v>0</v>
      </c>
      <c r="Q407" s="393">
        <v>0</v>
      </c>
    </row>
    <row r="408" spans="1:17" ht="15" customHeight="1" x14ac:dyDescent="0.2">
      <c r="A408" s="390">
        <v>2024</v>
      </c>
      <c r="B408" s="391" t="s">
        <v>663</v>
      </c>
      <c r="C408" s="391" t="s">
        <v>618</v>
      </c>
      <c r="D408" s="391" t="s">
        <v>423</v>
      </c>
      <c r="E408" s="392">
        <v>262170.32199999999</v>
      </c>
      <c r="F408" s="393">
        <v>0.72914481198416126</v>
      </c>
      <c r="G408" s="393">
        <v>3.171779932131101E-2</v>
      </c>
      <c r="H408" s="393">
        <v>0.72914481198416126</v>
      </c>
      <c r="I408" s="393">
        <v>3.8993364830981521</v>
      </c>
      <c r="J408" s="393">
        <v>0.88938701350414096</v>
      </c>
      <c r="K408" s="393">
        <v>0.88938701350414096</v>
      </c>
      <c r="L408" s="393">
        <v>0</v>
      </c>
      <c r="M408" s="393">
        <v>10.998997145325511</v>
      </c>
      <c r="N408" s="393">
        <v>2.2836815511343929</v>
      </c>
      <c r="O408" s="393">
        <v>7.291448119841612E-2</v>
      </c>
      <c r="P408" s="393">
        <v>0</v>
      </c>
      <c r="Q408" s="393">
        <v>0</v>
      </c>
    </row>
    <row r="409" spans="1:17" ht="15" customHeight="1" x14ac:dyDescent="0.2">
      <c r="A409" s="390">
        <v>2024</v>
      </c>
      <c r="B409" s="391" t="s">
        <v>663</v>
      </c>
      <c r="C409" s="391" t="s">
        <v>618</v>
      </c>
      <c r="D409" s="391" t="s">
        <v>1716</v>
      </c>
      <c r="E409" s="392">
        <v>26122.012999999999</v>
      </c>
      <c r="F409" s="393">
        <v>1.5240146993413373</v>
      </c>
      <c r="G409" s="393">
        <v>6.6294639421348195E-2</v>
      </c>
      <c r="H409" s="393">
        <v>1.5240146993413373</v>
      </c>
      <c r="I409" s="393">
        <v>14.523384140530707</v>
      </c>
      <c r="J409" s="393">
        <v>2.3225143337097416</v>
      </c>
      <c r="K409" s="393">
        <v>2.3225143337097416</v>
      </c>
      <c r="L409" s="393">
        <v>0</v>
      </c>
      <c r="M409" s="393">
        <v>13.62803785637462</v>
      </c>
      <c r="N409" s="393">
        <v>4.7732140383370707</v>
      </c>
      <c r="O409" s="393">
        <v>0.15240146993413373</v>
      </c>
      <c r="P409" s="393">
        <v>0.29211565595863959</v>
      </c>
      <c r="Q409" s="393">
        <v>7.334182011684591E-2</v>
      </c>
    </row>
    <row r="410" spans="1:17" ht="15" customHeight="1" x14ac:dyDescent="0.2">
      <c r="A410" s="390">
        <v>2024</v>
      </c>
      <c r="B410" s="391" t="s">
        <v>663</v>
      </c>
      <c r="C410" s="391" t="s">
        <v>618</v>
      </c>
      <c r="D410" s="391" t="s">
        <v>1324</v>
      </c>
      <c r="E410" s="392">
        <v>428072.33199999999</v>
      </c>
      <c r="F410" s="393">
        <v>0</v>
      </c>
      <c r="G410" s="393">
        <v>0</v>
      </c>
      <c r="H410" s="393">
        <v>0</v>
      </c>
      <c r="I410" s="393">
        <v>0</v>
      </c>
      <c r="J410" s="393">
        <v>0</v>
      </c>
      <c r="K410" s="393">
        <v>0</v>
      </c>
      <c r="L410" s="393">
        <v>0</v>
      </c>
      <c r="M410" s="393">
        <v>0</v>
      </c>
      <c r="N410" s="393">
        <v>0</v>
      </c>
      <c r="O410" s="393">
        <v>0</v>
      </c>
      <c r="P410" s="393">
        <v>0</v>
      </c>
      <c r="Q410" s="393">
        <v>0</v>
      </c>
    </row>
    <row r="411" spans="1:17" ht="15" customHeight="1" x14ac:dyDescent="0.2">
      <c r="A411" s="390">
        <v>2024</v>
      </c>
      <c r="B411" s="391" t="s">
        <v>663</v>
      </c>
      <c r="C411" s="391" t="s">
        <v>618</v>
      </c>
      <c r="D411" s="391" t="s">
        <v>441</v>
      </c>
      <c r="E411" s="392">
        <v>7987.6869999999999</v>
      </c>
      <c r="F411" s="393">
        <v>1.2366208877163265</v>
      </c>
      <c r="G411" s="393">
        <v>5.3793008615660207E-2</v>
      </c>
      <c r="H411" s="393">
        <v>1.2366208877163265</v>
      </c>
      <c r="I411" s="393">
        <v>9.9590392132432939</v>
      </c>
      <c r="J411" s="393">
        <v>3.3725955469266888</v>
      </c>
      <c r="K411" s="393">
        <v>3.3725955469266888</v>
      </c>
      <c r="L411" s="393">
        <v>0</v>
      </c>
      <c r="M411" s="393">
        <v>17.063139802120563</v>
      </c>
      <c r="N411" s="393">
        <v>3.8730966203275345</v>
      </c>
      <c r="O411" s="393">
        <v>0.12366208877163264</v>
      </c>
      <c r="P411" s="393">
        <v>0.25864883552797829</v>
      </c>
      <c r="Q411" s="393">
        <v>6.1163673146220426E-2</v>
      </c>
    </row>
    <row r="412" spans="1:17" ht="15" customHeight="1" x14ac:dyDescent="0.2">
      <c r="A412" s="390">
        <v>2024</v>
      </c>
      <c r="B412" s="391" t="s">
        <v>663</v>
      </c>
      <c r="C412" s="391" t="s">
        <v>618</v>
      </c>
      <c r="D412" s="391" t="s">
        <v>450</v>
      </c>
      <c r="E412" s="392">
        <v>225.50299999999999</v>
      </c>
      <c r="F412" s="393">
        <v>1.0504751587098264</v>
      </c>
      <c r="G412" s="393">
        <v>4.5695669403877558E-2</v>
      </c>
      <c r="H412" s="393">
        <v>1.0504751587098264</v>
      </c>
      <c r="I412" s="393">
        <v>6.2121611047608676</v>
      </c>
      <c r="J412" s="393">
        <v>7.0854851122222318</v>
      </c>
      <c r="K412" s="393">
        <v>7.0854851122222318</v>
      </c>
      <c r="L412" s="393">
        <v>0</v>
      </c>
      <c r="M412" s="393">
        <v>8.8110374990372637</v>
      </c>
      <c r="N412" s="393">
        <v>3.290088197079184</v>
      </c>
      <c r="O412" s="393">
        <v>0.10504751587098266</v>
      </c>
      <c r="P412" s="393">
        <v>0.19257614037152057</v>
      </c>
      <c r="Q412" s="393">
        <v>0.19257614037152057</v>
      </c>
    </row>
    <row r="413" spans="1:17" ht="15" customHeight="1" x14ac:dyDescent="0.2">
      <c r="A413" s="390">
        <v>2024</v>
      </c>
      <c r="B413" s="391" t="s">
        <v>663</v>
      </c>
      <c r="C413" s="391" t="s">
        <v>618</v>
      </c>
      <c r="D413" s="391" t="s">
        <v>492</v>
      </c>
      <c r="E413" s="392">
        <v>214.833</v>
      </c>
      <c r="F413" s="393">
        <v>5.1179916062217163</v>
      </c>
      <c r="G413" s="393">
        <v>0.22263263487064466</v>
      </c>
      <c r="H413" s="393">
        <v>5.1179916062217163</v>
      </c>
      <c r="I413" s="393">
        <v>68.588516034645522</v>
      </c>
      <c r="J413" s="393">
        <v>7.2795249081021076</v>
      </c>
      <c r="K413" s="393">
        <v>7.2795249081021076</v>
      </c>
      <c r="L413" s="393">
        <v>0</v>
      </c>
      <c r="M413" s="393">
        <v>8.6705687867057666</v>
      </c>
      <c r="N413" s="393">
        <v>16.029549710686414</v>
      </c>
      <c r="O413" s="393">
        <v>0.51179916062217168</v>
      </c>
      <c r="P413" s="393">
        <v>1.8020469910547774</v>
      </c>
      <c r="Q413" s="393">
        <v>1.8020469910547774</v>
      </c>
    </row>
    <row r="414" spans="1:17" ht="15" customHeight="1" x14ac:dyDescent="0.2">
      <c r="A414" s="390">
        <v>2024</v>
      </c>
      <c r="B414" s="391" t="s">
        <v>663</v>
      </c>
      <c r="C414" s="391" t="s">
        <v>618</v>
      </c>
      <c r="D414" s="391" t="s">
        <v>504</v>
      </c>
      <c r="E414" s="392">
        <v>18071.04</v>
      </c>
      <c r="F414" s="393">
        <v>2.4570052423632953</v>
      </c>
      <c r="G414" s="393">
        <v>0.1068797280428033</v>
      </c>
      <c r="H414" s="393">
        <v>2.4570052423632953</v>
      </c>
      <c r="I414" s="393">
        <v>24.303130284972589</v>
      </c>
      <c r="J414" s="393">
        <v>0.12333659145206252</v>
      </c>
      <c r="K414" s="393">
        <v>0.12333659145206252</v>
      </c>
      <c r="L414" s="393">
        <v>0</v>
      </c>
      <c r="M414" s="393">
        <v>9.6859933202905868</v>
      </c>
      <c r="N414" s="393">
        <v>7.6953404190818375</v>
      </c>
      <c r="O414" s="393">
        <v>0.24570052423632951</v>
      </c>
      <c r="P414" s="393">
        <v>0</v>
      </c>
      <c r="Q414" s="393">
        <v>0</v>
      </c>
    </row>
    <row r="415" spans="1:17" ht="15" customHeight="1" x14ac:dyDescent="0.2">
      <c r="A415" s="390">
        <v>2024</v>
      </c>
      <c r="B415" s="391" t="s">
        <v>663</v>
      </c>
      <c r="C415" s="391" t="s">
        <v>618</v>
      </c>
      <c r="D415" s="391" t="s">
        <v>513</v>
      </c>
      <c r="E415" s="392">
        <v>38095.938999999998</v>
      </c>
      <c r="F415" s="393">
        <v>1.6859917394641302</v>
      </c>
      <c r="G415" s="393">
        <v>7.3340640666689688E-2</v>
      </c>
      <c r="H415" s="393">
        <v>1.6859917394641302</v>
      </c>
      <c r="I415" s="393">
        <v>20.405489501736049</v>
      </c>
      <c r="J415" s="393">
        <v>2.3371806261576777</v>
      </c>
      <c r="K415" s="393">
        <v>2.3371806261576777</v>
      </c>
      <c r="L415" s="393">
        <v>0</v>
      </c>
      <c r="M415" s="393">
        <v>4.8390757187494975</v>
      </c>
      <c r="N415" s="393">
        <v>5.2805261280016582</v>
      </c>
      <c r="O415" s="393">
        <v>0.16859917394641305</v>
      </c>
      <c r="P415" s="393">
        <v>0</v>
      </c>
      <c r="Q415" s="393">
        <v>0</v>
      </c>
    </row>
    <row r="416" spans="1:17" ht="15" customHeight="1" x14ac:dyDescent="0.2">
      <c r="A416" s="390">
        <v>2024</v>
      </c>
      <c r="B416" s="391" t="s">
        <v>663</v>
      </c>
      <c r="C416" s="391" t="s">
        <v>618</v>
      </c>
      <c r="D416" s="391" t="s">
        <v>1627</v>
      </c>
      <c r="E416" s="392">
        <v>3333.0929999999998</v>
      </c>
      <c r="F416" s="393">
        <v>0.72269075117466575</v>
      </c>
      <c r="G416" s="393">
        <v>3.1437047676097847E-2</v>
      </c>
      <c r="H416" s="393">
        <v>0.72269075117466575</v>
      </c>
      <c r="I416" s="393">
        <v>4.5533947182626475</v>
      </c>
      <c r="J416" s="393">
        <v>3.2211854012835826</v>
      </c>
      <c r="K416" s="393">
        <v>3.2211854012835826</v>
      </c>
      <c r="L416" s="393">
        <v>0</v>
      </c>
      <c r="M416" s="393">
        <v>16.535555066003166</v>
      </c>
      <c r="N416" s="393">
        <v>2.2634674326790449</v>
      </c>
      <c r="O416" s="393">
        <v>7.2269075117466566E-2</v>
      </c>
      <c r="P416" s="393">
        <v>0.2187552531733957</v>
      </c>
      <c r="Q416" s="393">
        <v>3.7216677801363181E-2</v>
      </c>
    </row>
    <row r="417" spans="1:17" ht="15" customHeight="1" x14ac:dyDescent="0.2">
      <c r="A417" s="390">
        <v>2024</v>
      </c>
      <c r="B417" s="391" t="s">
        <v>663</v>
      </c>
      <c r="C417" s="391" t="s">
        <v>618</v>
      </c>
      <c r="D417" s="391" t="s">
        <v>519</v>
      </c>
      <c r="E417" s="392">
        <v>3047.0619999999999</v>
      </c>
      <c r="F417" s="393">
        <v>1.8946629896016656</v>
      </c>
      <c r="G417" s="393">
        <v>8.2417840047672483E-2</v>
      </c>
      <c r="H417" s="393">
        <v>1.8946629896016656</v>
      </c>
      <c r="I417" s="393">
        <v>10.425774075535813</v>
      </c>
      <c r="J417" s="393">
        <v>2.0291235200444295</v>
      </c>
      <c r="K417" s="393">
        <v>2.0291235200444295</v>
      </c>
      <c r="L417" s="393">
        <v>0</v>
      </c>
      <c r="M417" s="393">
        <v>24.239883439901355</v>
      </c>
      <c r="N417" s="393">
        <v>5.934084483432418</v>
      </c>
      <c r="O417" s="393">
        <v>0.18946629896016653</v>
      </c>
      <c r="P417" s="393">
        <v>0</v>
      </c>
      <c r="Q417" s="393">
        <v>0</v>
      </c>
    </row>
    <row r="418" spans="1:17" ht="15" customHeight="1" x14ac:dyDescent="0.2">
      <c r="A418" s="390">
        <v>2024</v>
      </c>
      <c r="B418" s="391" t="s">
        <v>663</v>
      </c>
      <c r="C418" s="391" t="s">
        <v>618</v>
      </c>
      <c r="D418" s="391" t="s">
        <v>540</v>
      </c>
      <c r="E418" s="392">
        <v>83376.058000000005</v>
      </c>
      <c r="F418" s="393">
        <v>1.0989278277365933</v>
      </c>
      <c r="G418" s="393">
        <v>4.7803360506541819E-2</v>
      </c>
      <c r="H418" s="393">
        <v>1.0989278277365933</v>
      </c>
      <c r="I418" s="393">
        <v>11.600936269488443</v>
      </c>
      <c r="J418" s="393">
        <v>0.23150060774208467</v>
      </c>
      <c r="K418" s="393">
        <v>0.23150060774208467</v>
      </c>
      <c r="L418" s="393">
        <v>0</v>
      </c>
      <c r="M418" s="393">
        <v>3.7050593614300285</v>
      </c>
      <c r="N418" s="393">
        <v>3.441841956471011</v>
      </c>
      <c r="O418" s="393">
        <v>0.10989278277365931</v>
      </c>
      <c r="P418" s="393">
        <v>0</v>
      </c>
      <c r="Q418" s="393">
        <v>0</v>
      </c>
    </row>
    <row r="419" spans="1:17" ht="15" customHeight="1" x14ac:dyDescent="0.2">
      <c r="A419" s="390">
        <v>2024</v>
      </c>
      <c r="B419" s="391" t="s">
        <v>663</v>
      </c>
      <c r="C419" s="391" t="s">
        <v>618</v>
      </c>
      <c r="D419" s="391" t="s">
        <v>563</v>
      </c>
      <c r="E419" s="392">
        <v>3404.9389999999999</v>
      </c>
      <c r="F419" s="393">
        <v>0.61081866489957382</v>
      </c>
      <c r="G419" s="393">
        <v>2.6570611923131399E-2</v>
      </c>
      <c r="H419" s="393">
        <v>0.61081866489957382</v>
      </c>
      <c r="I419" s="393">
        <v>3.1088055126570842</v>
      </c>
      <c r="J419" s="393">
        <v>0.93855472625570679</v>
      </c>
      <c r="K419" s="393">
        <v>0.93855472625570679</v>
      </c>
      <c r="L419" s="393">
        <v>0</v>
      </c>
      <c r="M419" s="393">
        <v>10.000348071733296</v>
      </c>
      <c r="N419" s="393">
        <v>1.9130840584654607</v>
      </c>
      <c r="O419" s="393">
        <v>6.1081866489957386E-2</v>
      </c>
      <c r="P419" s="393">
        <v>0</v>
      </c>
      <c r="Q419" s="393">
        <v>0</v>
      </c>
    </row>
    <row r="420" spans="1:17" ht="15" customHeight="1" x14ac:dyDescent="0.2">
      <c r="A420" s="390">
        <v>2024</v>
      </c>
      <c r="B420" s="391" t="s">
        <v>663</v>
      </c>
      <c r="C420" s="391" t="s">
        <v>618</v>
      </c>
      <c r="D420" s="391" t="s">
        <v>566</v>
      </c>
      <c r="E420" s="392">
        <v>6223.9340000000002</v>
      </c>
      <c r="F420" s="393">
        <v>0.66345432069244958</v>
      </c>
      <c r="G420" s="393">
        <v>2.886026295012158E-2</v>
      </c>
      <c r="H420" s="393">
        <v>0.66345432069244958</v>
      </c>
      <c r="I420" s="393">
        <v>3.7006736614645819</v>
      </c>
      <c r="J420" s="393">
        <v>0.66224068678760739</v>
      </c>
      <c r="K420" s="393">
        <v>0.66224068678760739</v>
      </c>
      <c r="L420" s="393">
        <v>0</v>
      </c>
      <c r="M420" s="393">
        <v>8.5826913091644457</v>
      </c>
      <c r="N420" s="393">
        <v>2.0779389324087534</v>
      </c>
      <c r="O420" s="393">
        <v>6.6345432069244953E-2</v>
      </c>
      <c r="P420" s="393">
        <v>0</v>
      </c>
      <c r="Q420" s="393">
        <v>0</v>
      </c>
    </row>
    <row r="421" spans="1:17" ht="15" customHeight="1" x14ac:dyDescent="0.2">
      <c r="A421" s="390">
        <v>2024</v>
      </c>
      <c r="B421" s="391" t="s">
        <v>663</v>
      </c>
      <c r="C421" s="391" t="s">
        <v>618</v>
      </c>
      <c r="D421" s="391" t="s">
        <v>1493</v>
      </c>
      <c r="E421" s="392">
        <v>6275.0349999999999</v>
      </c>
      <c r="F421" s="393">
        <v>0.66164862194624574</v>
      </c>
      <c r="G421" s="393">
        <v>2.8781715054661691E-2</v>
      </c>
      <c r="H421" s="393">
        <v>0.66164862194624574</v>
      </c>
      <c r="I421" s="393">
        <v>3.4878474750979556</v>
      </c>
      <c r="J421" s="393">
        <v>0.89096422689541821</v>
      </c>
      <c r="K421" s="393">
        <v>0.89096422689541821</v>
      </c>
      <c r="L421" s="393">
        <v>0</v>
      </c>
      <c r="M421" s="393">
        <v>10.162913368457705</v>
      </c>
      <c r="N421" s="393">
        <v>2.0722834839356414</v>
      </c>
      <c r="O421" s="393">
        <v>6.6164862194624585E-2</v>
      </c>
      <c r="P421" s="393">
        <v>0</v>
      </c>
      <c r="Q421" s="393">
        <v>0</v>
      </c>
    </row>
    <row r="422" spans="1:17" ht="15" customHeight="1" x14ac:dyDescent="0.2">
      <c r="A422" s="390">
        <v>2024</v>
      </c>
      <c r="B422" s="391" t="s">
        <v>663</v>
      </c>
      <c r="C422" s="391" t="s">
        <v>618</v>
      </c>
      <c r="D422" s="391" t="s">
        <v>2089</v>
      </c>
      <c r="E422" s="392">
        <v>2889.5340000000001</v>
      </c>
      <c r="F422" s="393">
        <v>0</v>
      </c>
      <c r="G422" s="393">
        <v>0</v>
      </c>
      <c r="H422" s="393">
        <v>0</v>
      </c>
      <c r="I422" s="393">
        <v>0</v>
      </c>
      <c r="J422" s="393">
        <v>0</v>
      </c>
      <c r="K422" s="393">
        <v>0</v>
      </c>
      <c r="L422" s="393">
        <v>0</v>
      </c>
      <c r="M422" s="393">
        <v>0</v>
      </c>
      <c r="N422" s="393">
        <v>0</v>
      </c>
      <c r="O422" s="393">
        <v>0</v>
      </c>
      <c r="P422" s="393">
        <v>0</v>
      </c>
      <c r="Q422" s="393">
        <v>0</v>
      </c>
    </row>
  </sheetData>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L82"/>
  <sheetViews>
    <sheetView topLeftCell="Q1" zoomScale="90" zoomScaleNormal="90" workbookViewId="0">
      <pane ySplit="4" topLeftCell="A5" activePane="bottomLeft" state="frozen"/>
      <selection pane="bottomLeft" activeCell="AF29" sqref="AF29"/>
    </sheetView>
  </sheetViews>
  <sheetFormatPr defaultColWidth="9.109375" defaultRowHeight="12.75" customHeight="1" x14ac:dyDescent="0.2"/>
  <cols>
    <col min="1" max="1" width="5.109375" style="6" bestFit="1" customWidth="1"/>
    <col min="2" max="2" width="15" style="6" bestFit="1" customWidth="1"/>
    <col min="3" max="3" width="13.33203125" style="6" bestFit="1" customWidth="1"/>
    <col min="4" max="14" width="13.33203125" style="6" customWidth="1"/>
    <col min="15" max="16384" width="9.109375" style="6"/>
  </cols>
  <sheetData>
    <row r="1" spans="1:38" ht="15.6" x14ac:dyDescent="0.2">
      <c r="A1" s="23" t="s">
        <v>1571</v>
      </c>
    </row>
    <row r="4" spans="1:38" ht="12.75" customHeight="1" x14ac:dyDescent="0.2">
      <c r="A4" s="79" t="s">
        <v>634</v>
      </c>
      <c r="B4" s="79" t="s">
        <v>1212</v>
      </c>
      <c r="C4" s="79" t="s">
        <v>1213</v>
      </c>
      <c r="D4" s="79" t="s">
        <v>9</v>
      </c>
      <c r="E4" s="79" t="s">
        <v>10</v>
      </c>
      <c r="F4" s="79" t="s">
        <v>11</v>
      </c>
      <c r="G4" s="79" t="s">
        <v>12</v>
      </c>
      <c r="H4" s="79" t="s">
        <v>13</v>
      </c>
      <c r="I4" s="79" t="s">
        <v>14</v>
      </c>
      <c r="J4" s="79" t="s">
        <v>15</v>
      </c>
      <c r="K4" s="79" t="s">
        <v>16</v>
      </c>
      <c r="L4" s="79" t="s">
        <v>17</v>
      </c>
      <c r="M4" s="79" t="s">
        <v>18</v>
      </c>
      <c r="N4" s="79" t="s">
        <v>19</v>
      </c>
      <c r="O4" s="79" t="s">
        <v>20</v>
      </c>
      <c r="P4" s="79" t="s">
        <v>21</v>
      </c>
      <c r="Q4" s="79" t="s">
        <v>22</v>
      </c>
      <c r="R4" s="79" t="s">
        <v>23</v>
      </c>
      <c r="S4" s="79" t="s">
        <v>24</v>
      </c>
      <c r="T4" s="79" t="s">
        <v>25</v>
      </c>
      <c r="U4" s="79" t="s">
        <v>26</v>
      </c>
      <c r="V4" s="79" t="s">
        <v>27</v>
      </c>
      <c r="W4" s="79" t="s">
        <v>28</v>
      </c>
      <c r="X4" s="79" t="s">
        <v>29</v>
      </c>
      <c r="Y4" s="79" t="s">
        <v>30</v>
      </c>
      <c r="Z4" s="79" t="s">
        <v>31</v>
      </c>
      <c r="AA4" s="79" t="s">
        <v>32</v>
      </c>
      <c r="AB4" s="79" t="s">
        <v>1055</v>
      </c>
      <c r="AC4" s="79" t="s">
        <v>1285</v>
      </c>
      <c r="AD4" s="79">
        <v>2016</v>
      </c>
      <c r="AE4" s="79">
        <v>2017</v>
      </c>
      <c r="AF4" s="79">
        <v>2018</v>
      </c>
      <c r="AG4" s="79">
        <v>2019</v>
      </c>
      <c r="AH4" s="79">
        <v>2020</v>
      </c>
      <c r="AI4" s="79">
        <v>2021</v>
      </c>
      <c r="AJ4" s="79">
        <v>2022</v>
      </c>
      <c r="AK4" s="79">
        <v>2023</v>
      </c>
      <c r="AL4" s="79">
        <v>2024</v>
      </c>
    </row>
    <row r="5" spans="1:38" ht="12.75" customHeight="1" x14ac:dyDescent="0.2">
      <c r="A5" s="80" t="s">
        <v>1214</v>
      </c>
      <c r="B5" s="80" t="s">
        <v>1215</v>
      </c>
      <c r="C5" s="80" t="s">
        <v>1216</v>
      </c>
      <c r="D5" s="81">
        <v>240</v>
      </c>
      <c r="E5" s="81">
        <v>240</v>
      </c>
      <c r="F5" s="81">
        <v>240</v>
      </c>
      <c r="G5" s="81">
        <v>240</v>
      </c>
      <c r="H5" s="81">
        <v>240</v>
      </c>
      <c r="I5" s="81">
        <v>240</v>
      </c>
      <c r="J5" s="81">
        <v>240</v>
      </c>
      <c r="K5" s="81">
        <v>240</v>
      </c>
      <c r="L5" s="81">
        <v>240</v>
      </c>
      <c r="M5" s="81">
        <v>240</v>
      </c>
      <c r="N5" s="81">
        <v>240</v>
      </c>
      <c r="O5" s="81">
        <v>240</v>
      </c>
      <c r="P5" s="81">
        <v>240</v>
      </c>
      <c r="Q5" s="81">
        <v>240</v>
      </c>
      <c r="R5" s="81">
        <v>240</v>
      </c>
      <c r="S5" s="81">
        <v>240</v>
      </c>
      <c r="T5" s="81">
        <v>240</v>
      </c>
      <c r="U5" s="81">
        <v>240</v>
      </c>
      <c r="V5" s="81">
        <v>240</v>
      </c>
      <c r="W5" s="81">
        <v>240</v>
      </c>
      <c r="X5" s="81">
        <v>240</v>
      </c>
      <c r="Y5" s="81">
        <v>240</v>
      </c>
      <c r="Z5" s="81">
        <v>240</v>
      </c>
      <c r="AA5" s="81">
        <v>240</v>
      </c>
      <c r="AB5" s="145">
        <v>240</v>
      </c>
      <c r="AC5" s="145">
        <v>240</v>
      </c>
      <c r="AD5" s="145">
        <v>240</v>
      </c>
      <c r="AE5" s="145">
        <v>240</v>
      </c>
      <c r="AF5" s="145">
        <v>240</v>
      </c>
      <c r="AG5" s="145">
        <v>240</v>
      </c>
      <c r="AH5" s="145">
        <v>240</v>
      </c>
      <c r="AI5" s="145">
        <v>240</v>
      </c>
      <c r="AJ5" s="145">
        <v>240</v>
      </c>
      <c r="AK5" s="145">
        <v>240</v>
      </c>
      <c r="AL5" s="145">
        <v>240</v>
      </c>
    </row>
    <row r="6" spans="1:38" ht="12.75" customHeight="1" x14ac:dyDescent="0.2">
      <c r="A6" s="80" t="s">
        <v>1214</v>
      </c>
      <c r="B6" s="80" t="s">
        <v>1215</v>
      </c>
      <c r="C6" s="80" t="s">
        <v>1217</v>
      </c>
      <c r="D6" s="81">
        <v>132</v>
      </c>
      <c r="E6" s="81">
        <v>132</v>
      </c>
      <c r="F6" s="81">
        <v>132</v>
      </c>
      <c r="G6" s="81">
        <v>132</v>
      </c>
      <c r="H6" s="81">
        <v>132</v>
      </c>
      <c r="I6" s="81">
        <v>132</v>
      </c>
      <c r="J6" s="81">
        <v>132</v>
      </c>
      <c r="K6" s="81">
        <v>132</v>
      </c>
      <c r="L6" s="81">
        <v>132</v>
      </c>
      <c r="M6" s="81">
        <v>132</v>
      </c>
      <c r="N6" s="81">
        <v>132</v>
      </c>
      <c r="O6" s="81">
        <v>132</v>
      </c>
      <c r="P6" s="81">
        <v>132</v>
      </c>
      <c r="Q6" s="81">
        <v>132</v>
      </c>
      <c r="R6" s="81">
        <v>132</v>
      </c>
      <c r="S6" s="81">
        <v>132</v>
      </c>
      <c r="T6" s="81">
        <v>132</v>
      </c>
      <c r="U6" s="81">
        <v>132</v>
      </c>
      <c r="V6" s="81">
        <v>132</v>
      </c>
      <c r="W6" s="81">
        <v>132</v>
      </c>
      <c r="X6" s="81">
        <v>132</v>
      </c>
      <c r="Y6" s="81">
        <v>132</v>
      </c>
      <c r="Z6" s="81">
        <v>132</v>
      </c>
      <c r="AA6" s="81">
        <v>132</v>
      </c>
      <c r="AB6" s="145">
        <v>132</v>
      </c>
      <c r="AC6" s="145">
        <v>132</v>
      </c>
      <c r="AD6" s="145">
        <v>132</v>
      </c>
      <c r="AE6" s="145">
        <v>132</v>
      </c>
      <c r="AF6" s="145">
        <v>132</v>
      </c>
      <c r="AG6" s="145">
        <v>132</v>
      </c>
      <c r="AH6" s="145">
        <v>132</v>
      </c>
      <c r="AI6" s="145">
        <v>132</v>
      </c>
      <c r="AJ6" s="145">
        <v>132</v>
      </c>
      <c r="AK6" s="145">
        <v>132</v>
      </c>
      <c r="AL6" s="145">
        <v>132</v>
      </c>
    </row>
    <row r="7" spans="1:38" ht="12.75" customHeight="1" x14ac:dyDescent="0.2">
      <c r="A7" s="80" t="s">
        <v>1214</v>
      </c>
      <c r="B7" s="80" t="s">
        <v>1215</v>
      </c>
      <c r="C7" s="80" t="s">
        <v>1218</v>
      </c>
      <c r="D7" s="81">
        <v>42</v>
      </c>
      <c r="E7" s="81">
        <v>42</v>
      </c>
      <c r="F7" s="81">
        <v>42</v>
      </c>
      <c r="G7" s="81">
        <v>42</v>
      </c>
      <c r="H7" s="81">
        <v>42</v>
      </c>
      <c r="I7" s="81">
        <v>42</v>
      </c>
      <c r="J7" s="81">
        <v>42</v>
      </c>
      <c r="K7" s="81">
        <v>42</v>
      </c>
      <c r="L7" s="81">
        <v>42</v>
      </c>
      <c r="M7" s="81">
        <v>42</v>
      </c>
      <c r="N7" s="81">
        <v>42</v>
      </c>
      <c r="O7" s="81">
        <v>42</v>
      </c>
      <c r="P7" s="81">
        <v>42</v>
      </c>
      <c r="Q7" s="81">
        <v>42</v>
      </c>
      <c r="R7" s="81">
        <v>42</v>
      </c>
      <c r="S7" s="81">
        <v>42</v>
      </c>
      <c r="T7" s="81">
        <v>42</v>
      </c>
      <c r="U7" s="81">
        <v>42</v>
      </c>
      <c r="V7" s="81">
        <v>42</v>
      </c>
      <c r="W7" s="81">
        <v>42</v>
      </c>
      <c r="X7" s="81">
        <v>42</v>
      </c>
      <c r="Y7" s="81">
        <v>42</v>
      </c>
      <c r="Z7" s="81">
        <v>42</v>
      </c>
      <c r="AA7" s="81">
        <v>42</v>
      </c>
      <c r="AB7" s="145">
        <v>42</v>
      </c>
      <c r="AC7" s="145">
        <v>42</v>
      </c>
      <c r="AD7" s="145">
        <v>42</v>
      </c>
      <c r="AE7" s="145">
        <v>42</v>
      </c>
      <c r="AF7" s="145">
        <v>42</v>
      </c>
      <c r="AG7" s="145">
        <v>42</v>
      </c>
      <c r="AH7" s="145">
        <v>42</v>
      </c>
      <c r="AI7" s="145">
        <v>42</v>
      </c>
      <c r="AJ7" s="145">
        <v>42</v>
      </c>
      <c r="AK7" s="145">
        <v>42</v>
      </c>
      <c r="AL7" s="145">
        <v>42</v>
      </c>
    </row>
    <row r="8" spans="1:38" ht="12.75" customHeight="1" x14ac:dyDescent="0.2">
      <c r="A8" s="80" t="s">
        <v>1214</v>
      </c>
      <c r="B8" s="80" t="s">
        <v>1215</v>
      </c>
      <c r="C8" s="80" t="s">
        <v>1219</v>
      </c>
      <c r="D8" s="81">
        <v>201.16062840654055</v>
      </c>
      <c r="E8" s="81">
        <v>201.16062840654055</v>
      </c>
      <c r="F8" s="81">
        <v>201.16062840654055</v>
      </c>
      <c r="G8" s="81">
        <v>201.16062840654055</v>
      </c>
      <c r="H8" s="81">
        <v>201.16062840654055</v>
      </c>
      <c r="I8" s="81">
        <v>201.16062840654055</v>
      </c>
      <c r="J8" s="81">
        <v>201.16062840654055</v>
      </c>
      <c r="K8" s="81">
        <v>201.16062840654055</v>
      </c>
      <c r="L8" s="81">
        <v>201.16062840654055</v>
      </c>
      <c r="M8" s="81">
        <v>201.16062840654055</v>
      </c>
      <c r="N8" s="81">
        <v>201.16062840654055</v>
      </c>
      <c r="O8" s="81">
        <v>201.16062840654055</v>
      </c>
      <c r="P8" s="81">
        <v>201.16062840654055</v>
      </c>
      <c r="Q8" s="81">
        <v>201.16062840654055</v>
      </c>
      <c r="R8" s="81">
        <v>201.16062840654055</v>
      </c>
      <c r="S8" s="81">
        <v>201.16062840654055</v>
      </c>
      <c r="T8" s="81">
        <v>207.47583243823846</v>
      </c>
      <c r="U8" s="81">
        <v>220.36363636363637</v>
      </c>
      <c r="V8" s="81">
        <v>301.30091984231274</v>
      </c>
      <c r="W8" s="81">
        <v>232.20602526724974</v>
      </c>
      <c r="X8" s="81">
        <v>230.54313099041534</v>
      </c>
      <c r="Y8" s="81">
        <v>219.43624868282402</v>
      </c>
      <c r="Z8" s="81">
        <v>235.85611510791367</v>
      </c>
      <c r="AA8" s="81">
        <v>235.34693877551021</v>
      </c>
      <c r="AB8" s="145">
        <v>232.23555888972243</v>
      </c>
      <c r="AC8" s="145">
        <v>219.26947446887814</v>
      </c>
      <c r="AD8" s="145">
        <v>217.71953710006807</v>
      </c>
      <c r="AE8" s="145">
        <v>221.14825009830906</v>
      </c>
      <c r="AF8" s="145">
        <v>223.19223985890653</v>
      </c>
      <c r="AG8" s="145">
        <v>223.19223985890653</v>
      </c>
      <c r="AH8" s="145">
        <v>223.19223985890653</v>
      </c>
      <c r="AI8" s="145">
        <v>223.19223985890653</v>
      </c>
      <c r="AJ8" s="145">
        <v>223.19223985890699</v>
      </c>
      <c r="AK8" s="145">
        <v>223.19223985890699</v>
      </c>
      <c r="AL8" s="145">
        <v>223.19223985890699</v>
      </c>
    </row>
    <row r="9" spans="1:38" ht="12.75" customHeight="1" x14ac:dyDescent="0.2">
      <c r="A9" s="80" t="s">
        <v>1214</v>
      </c>
      <c r="B9" s="80" t="s">
        <v>1215</v>
      </c>
      <c r="C9" s="80" t="s">
        <v>1220</v>
      </c>
      <c r="D9" s="81">
        <v>266.87800192122961</v>
      </c>
      <c r="E9" s="81">
        <v>266.87800192122961</v>
      </c>
      <c r="F9" s="81">
        <v>266.87800192122961</v>
      </c>
      <c r="G9" s="81">
        <v>266.87800192122961</v>
      </c>
      <c r="H9" s="81">
        <v>266.87800192122961</v>
      </c>
      <c r="I9" s="81">
        <v>266.87800192122961</v>
      </c>
      <c r="J9" s="81">
        <v>266.87800192122961</v>
      </c>
      <c r="K9" s="81">
        <v>266.87800192122961</v>
      </c>
      <c r="L9" s="81">
        <v>266.87800192122961</v>
      </c>
      <c r="M9" s="81">
        <v>266.87800192122961</v>
      </c>
      <c r="N9" s="81">
        <v>266.87800192122961</v>
      </c>
      <c r="O9" s="81">
        <v>266.87800192122961</v>
      </c>
      <c r="P9" s="81">
        <v>266.87800192122961</v>
      </c>
      <c r="Q9" s="81">
        <v>266.87800192122961</v>
      </c>
      <c r="R9" s="81">
        <v>266.87800192122961</v>
      </c>
      <c r="S9" s="81">
        <v>266.87800192122961</v>
      </c>
      <c r="T9" s="81">
        <v>269.36808282756158</v>
      </c>
      <c r="U9" s="81">
        <v>262.04806687565309</v>
      </c>
      <c r="V9" s="81">
        <v>366.30654083957046</v>
      </c>
      <c r="W9" s="81">
        <v>317.65957446808511</v>
      </c>
      <c r="X9" s="81">
        <v>322.43367527414222</v>
      </c>
      <c r="Y9" s="81">
        <v>305.53773336839339</v>
      </c>
      <c r="Z9" s="81">
        <v>309.29637526652454</v>
      </c>
      <c r="AA9" s="81">
        <v>321.82223875046486</v>
      </c>
      <c r="AB9" s="145">
        <v>323.13769751693002</v>
      </c>
      <c r="AC9" s="145">
        <v>284.49589245705749</v>
      </c>
      <c r="AD9" s="145">
        <v>290.12658227848101</v>
      </c>
      <c r="AE9" s="145">
        <v>288.08595304417031</v>
      </c>
      <c r="AF9" s="145">
        <v>317.30496453900707</v>
      </c>
      <c r="AG9" s="145">
        <v>317.30496453900707</v>
      </c>
      <c r="AH9" s="145">
        <v>317.30496453900707</v>
      </c>
      <c r="AI9" s="145">
        <v>317.30496453900707</v>
      </c>
      <c r="AJ9" s="145">
        <v>317.30496453900702</v>
      </c>
      <c r="AK9" s="145">
        <v>317.30496453900702</v>
      </c>
      <c r="AL9" s="145">
        <v>317.30496453900702</v>
      </c>
    </row>
    <row r="10" spans="1:38" ht="12.75" customHeight="1" x14ac:dyDescent="0.2">
      <c r="A10" s="80" t="s">
        <v>1221</v>
      </c>
      <c r="B10" s="80" t="s">
        <v>1222</v>
      </c>
      <c r="C10" s="80" t="s">
        <v>1216</v>
      </c>
      <c r="D10" s="81">
        <v>240</v>
      </c>
      <c r="E10" s="81">
        <v>240</v>
      </c>
      <c r="F10" s="81">
        <v>240</v>
      </c>
      <c r="G10" s="81">
        <v>240</v>
      </c>
      <c r="H10" s="81">
        <v>240</v>
      </c>
      <c r="I10" s="81">
        <v>240</v>
      </c>
      <c r="J10" s="81">
        <v>240</v>
      </c>
      <c r="K10" s="81">
        <v>240</v>
      </c>
      <c r="L10" s="81">
        <v>240</v>
      </c>
      <c r="M10" s="81">
        <v>240</v>
      </c>
      <c r="N10" s="81">
        <v>240</v>
      </c>
      <c r="O10" s="81">
        <v>240</v>
      </c>
      <c r="P10" s="81">
        <v>240</v>
      </c>
      <c r="Q10" s="81">
        <v>240</v>
      </c>
      <c r="R10" s="81">
        <v>240</v>
      </c>
      <c r="S10" s="81">
        <v>240</v>
      </c>
      <c r="T10" s="81">
        <v>240</v>
      </c>
      <c r="U10" s="81">
        <v>240</v>
      </c>
      <c r="V10" s="81">
        <v>240</v>
      </c>
      <c r="W10" s="81">
        <v>240</v>
      </c>
      <c r="X10" s="81">
        <v>240</v>
      </c>
      <c r="Y10" s="81">
        <v>240</v>
      </c>
      <c r="Z10" s="81">
        <v>240</v>
      </c>
      <c r="AA10" s="81">
        <v>240</v>
      </c>
      <c r="AB10" s="145">
        <v>240</v>
      </c>
      <c r="AC10" s="145">
        <v>240</v>
      </c>
      <c r="AD10" s="145">
        <v>240</v>
      </c>
      <c r="AE10" s="145">
        <v>240</v>
      </c>
      <c r="AF10" s="145">
        <v>240</v>
      </c>
      <c r="AG10" s="145">
        <v>240</v>
      </c>
      <c r="AH10" s="145">
        <v>240</v>
      </c>
      <c r="AI10" s="145">
        <v>240</v>
      </c>
      <c r="AJ10" s="145">
        <v>240</v>
      </c>
      <c r="AK10" s="145">
        <v>240</v>
      </c>
      <c r="AL10" s="145">
        <v>240</v>
      </c>
    </row>
    <row r="11" spans="1:38" ht="12.75" customHeight="1" x14ac:dyDescent="0.2">
      <c r="A11" s="80" t="s">
        <v>1221</v>
      </c>
      <c r="B11" s="80" t="s">
        <v>1222</v>
      </c>
      <c r="C11" s="80" t="s">
        <v>1217</v>
      </c>
      <c r="D11" s="81">
        <v>132</v>
      </c>
      <c r="E11" s="81">
        <v>132</v>
      </c>
      <c r="F11" s="81">
        <v>132</v>
      </c>
      <c r="G11" s="81">
        <v>132</v>
      </c>
      <c r="H11" s="81">
        <v>132</v>
      </c>
      <c r="I11" s="81">
        <v>132</v>
      </c>
      <c r="J11" s="81">
        <v>132</v>
      </c>
      <c r="K11" s="81">
        <v>132</v>
      </c>
      <c r="L11" s="81">
        <v>132</v>
      </c>
      <c r="M11" s="81">
        <v>132</v>
      </c>
      <c r="N11" s="81">
        <v>132</v>
      </c>
      <c r="O11" s="81">
        <v>132</v>
      </c>
      <c r="P11" s="81">
        <v>132</v>
      </c>
      <c r="Q11" s="81">
        <v>132</v>
      </c>
      <c r="R11" s="81">
        <v>132</v>
      </c>
      <c r="S11" s="81">
        <v>132</v>
      </c>
      <c r="T11" s="81">
        <v>132</v>
      </c>
      <c r="U11" s="81">
        <v>132</v>
      </c>
      <c r="V11" s="81">
        <v>132</v>
      </c>
      <c r="W11" s="81">
        <v>132</v>
      </c>
      <c r="X11" s="81">
        <v>132</v>
      </c>
      <c r="Y11" s="81">
        <v>132</v>
      </c>
      <c r="Z11" s="81">
        <v>132</v>
      </c>
      <c r="AA11" s="81">
        <v>132</v>
      </c>
      <c r="AB11" s="145">
        <v>132</v>
      </c>
      <c r="AC11" s="145">
        <v>132</v>
      </c>
      <c r="AD11" s="145">
        <v>132</v>
      </c>
      <c r="AE11" s="145">
        <v>132</v>
      </c>
      <c r="AF11" s="145">
        <v>132</v>
      </c>
      <c r="AG11" s="145">
        <v>132</v>
      </c>
      <c r="AH11" s="145">
        <v>132</v>
      </c>
      <c r="AI11" s="145">
        <v>132</v>
      </c>
      <c r="AJ11" s="145">
        <v>132</v>
      </c>
      <c r="AK11" s="145">
        <v>132</v>
      </c>
      <c r="AL11" s="145">
        <v>132</v>
      </c>
    </row>
    <row r="12" spans="1:38" ht="12.75" customHeight="1" x14ac:dyDescent="0.2">
      <c r="A12" s="80" t="s">
        <v>1221</v>
      </c>
      <c r="B12" s="80" t="s">
        <v>1222</v>
      </c>
      <c r="C12" s="80" t="s">
        <v>1218</v>
      </c>
      <c r="D12" s="81">
        <v>42</v>
      </c>
      <c r="E12" s="81">
        <v>42</v>
      </c>
      <c r="F12" s="81">
        <v>42</v>
      </c>
      <c r="G12" s="81">
        <v>42</v>
      </c>
      <c r="H12" s="81">
        <v>42</v>
      </c>
      <c r="I12" s="81">
        <v>42</v>
      </c>
      <c r="J12" s="81">
        <v>42</v>
      </c>
      <c r="K12" s="81">
        <v>42</v>
      </c>
      <c r="L12" s="81">
        <v>42</v>
      </c>
      <c r="M12" s="81">
        <v>42</v>
      </c>
      <c r="N12" s="81">
        <v>42</v>
      </c>
      <c r="O12" s="81">
        <v>42</v>
      </c>
      <c r="P12" s="81">
        <v>42</v>
      </c>
      <c r="Q12" s="81">
        <v>42</v>
      </c>
      <c r="R12" s="81">
        <v>42</v>
      </c>
      <c r="S12" s="81">
        <v>42</v>
      </c>
      <c r="T12" s="81">
        <v>42</v>
      </c>
      <c r="U12" s="81">
        <v>42</v>
      </c>
      <c r="V12" s="81">
        <v>42</v>
      </c>
      <c r="W12" s="81">
        <v>42</v>
      </c>
      <c r="X12" s="81">
        <v>42</v>
      </c>
      <c r="Y12" s="81">
        <v>42</v>
      </c>
      <c r="Z12" s="81">
        <v>42</v>
      </c>
      <c r="AA12" s="81">
        <v>42</v>
      </c>
      <c r="AB12" s="145">
        <v>42</v>
      </c>
      <c r="AC12" s="145">
        <v>42</v>
      </c>
      <c r="AD12" s="145">
        <v>42</v>
      </c>
      <c r="AE12" s="145">
        <v>42</v>
      </c>
      <c r="AF12" s="145">
        <v>42</v>
      </c>
      <c r="AG12" s="145">
        <v>42</v>
      </c>
      <c r="AH12" s="145">
        <v>42</v>
      </c>
      <c r="AI12" s="145">
        <v>42</v>
      </c>
      <c r="AJ12" s="145">
        <v>42</v>
      </c>
      <c r="AK12" s="145">
        <v>42</v>
      </c>
      <c r="AL12" s="145">
        <v>42</v>
      </c>
    </row>
    <row r="13" spans="1:38" ht="12.75" customHeight="1" x14ac:dyDescent="0.2">
      <c r="A13" s="80" t="s">
        <v>1221</v>
      </c>
      <c r="B13" s="80" t="s">
        <v>1222</v>
      </c>
      <c r="C13" s="80" t="s">
        <v>1219</v>
      </c>
      <c r="D13" s="81">
        <v>201.23590569629522</v>
      </c>
      <c r="E13" s="81">
        <v>201.23590569629522</v>
      </c>
      <c r="F13" s="81">
        <v>201.23590569629522</v>
      </c>
      <c r="G13" s="81">
        <v>201.23590569629522</v>
      </c>
      <c r="H13" s="81">
        <v>201.23590569629522</v>
      </c>
      <c r="I13" s="81">
        <v>201.23590569629522</v>
      </c>
      <c r="J13" s="81">
        <v>201.23590569629522</v>
      </c>
      <c r="K13" s="81">
        <v>201.23590569629522</v>
      </c>
      <c r="L13" s="81">
        <v>201.23590569629522</v>
      </c>
      <c r="M13" s="81">
        <v>201.23590569629522</v>
      </c>
      <c r="N13" s="81">
        <v>201.23590569629522</v>
      </c>
      <c r="O13" s="81">
        <v>201.23590569629522</v>
      </c>
      <c r="P13" s="81">
        <v>201.23590569629522</v>
      </c>
      <c r="Q13" s="81">
        <v>201.23590569629522</v>
      </c>
      <c r="R13" s="81">
        <v>201.23590569629522</v>
      </c>
      <c r="S13" s="81">
        <v>201.23590569629522</v>
      </c>
      <c r="T13" s="81">
        <v>234.83262918427039</v>
      </c>
      <c r="U13" s="81">
        <v>229.11059223094887</v>
      </c>
      <c r="V13" s="81">
        <v>227.77424263383594</v>
      </c>
      <c r="W13" s="81">
        <v>251.12923639431867</v>
      </c>
      <c r="X13" s="81">
        <v>268.0094618568894</v>
      </c>
      <c r="Y13" s="81">
        <v>251.70731707317074</v>
      </c>
      <c r="Z13" s="81">
        <v>260.45478036175712</v>
      </c>
      <c r="AA13" s="81">
        <v>258.93326186009108</v>
      </c>
      <c r="AB13" s="145">
        <v>264.85751633986928</v>
      </c>
      <c r="AC13" s="145">
        <v>263.39935360901632</v>
      </c>
      <c r="AD13" s="145">
        <v>263.27815906338316</v>
      </c>
      <c r="AE13" s="145">
        <v>255.53036954266102</v>
      </c>
      <c r="AF13" s="145">
        <v>269.47764056147884</v>
      </c>
      <c r="AG13" s="145">
        <v>269.47764056147884</v>
      </c>
      <c r="AH13" s="145">
        <v>269.47764056147884</v>
      </c>
      <c r="AI13" s="145">
        <v>269.47764056147884</v>
      </c>
      <c r="AJ13" s="145">
        <v>269.47764056147901</v>
      </c>
      <c r="AK13" s="145">
        <v>269.47764056147901</v>
      </c>
      <c r="AL13" s="145">
        <v>269.47764056147901</v>
      </c>
    </row>
    <row r="14" spans="1:38" ht="12.75" customHeight="1" x14ac:dyDescent="0.2">
      <c r="A14" s="80" t="s">
        <v>1221</v>
      </c>
      <c r="B14" s="80" t="s">
        <v>1222</v>
      </c>
      <c r="C14" s="80" t="s">
        <v>1220</v>
      </c>
      <c r="D14" s="81">
        <v>492.88279083345498</v>
      </c>
      <c r="E14" s="81">
        <v>492.88279083345498</v>
      </c>
      <c r="F14" s="81">
        <v>492.88279083345498</v>
      </c>
      <c r="G14" s="81">
        <v>492.88279083345498</v>
      </c>
      <c r="H14" s="81">
        <v>492.88279083345498</v>
      </c>
      <c r="I14" s="81">
        <v>492.88279083345498</v>
      </c>
      <c r="J14" s="81">
        <v>492.88279083345498</v>
      </c>
      <c r="K14" s="81">
        <v>492.88279083345498</v>
      </c>
      <c r="L14" s="81">
        <v>492.88279083345498</v>
      </c>
      <c r="M14" s="81">
        <v>492.88279083345498</v>
      </c>
      <c r="N14" s="81">
        <v>492.88279083345498</v>
      </c>
      <c r="O14" s="81">
        <v>492.88279083345498</v>
      </c>
      <c r="P14" s="81">
        <v>492.88279083345498</v>
      </c>
      <c r="Q14" s="81">
        <v>492.88279083345498</v>
      </c>
      <c r="R14" s="81">
        <v>492.88279083345498</v>
      </c>
      <c r="S14" s="81">
        <v>492.88279083345498</v>
      </c>
      <c r="T14" s="81">
        <v>514.31906614785987</v>
      </c>
      <c r="U14" s="81">
        <v>538.50030985333603</v>
      </c>
      <c r="V14" s="81">
        <v>603.35915205870367</v>
      </c>
      <c r="W14" s="81">
        <v>570.55393586005823</v>
      </c>
      <c r="X14" s="81">
        <v>621.86982248520712</v>
      </c>
      <c r="Y14" s="81">
        <v>556.59371867691277</v>
      </c>
      <c r="Z14" s="81">
        <v>532.31101139109433</v>
      </c>
      <c r="AA14" s="81">
        <v>522.73296369164734</v>
      </c>
      <c r="AB14" s="145">
        <v>517.59923398328692</v>
      </c>
      <c r="AC14" s="145">
        <v>537.06286755570284</v>
      </c>
      <c r="AD14" s="145">
        <v>539.17278077884384</v>
      </c>
      <c r="AE14" s="145">
        <v>585.34727766246215</v>
      </c>
      <c r="AF14" s="145">
        <v>599.15726456366565</v>
      </c>
      <c r="AG14" s="145">
        <v>599.15726456366565</v>
      </c>
      <c r="AH14" s="145">
        <v>599.15726456366565</v>
      </c>
      <c r="AI14" s="145">
        <v>599.15726456366565</v>
      </c>
      <c r="AJ14" s="145">
        <v>599.15726456366599</v>
      </c>
      <c r="AK14" s="145">
        <v>599.15726456366599</v>
      </c>
      <c r="AL14" s="145">
        <v>599.15726456366599</v>
      </c>
    </row>
    <row r="15" spans="1:38" ht="12.75" customHeight="1" x14ac:dyDescent="0.2">
      <c r="A15" s="80" t="s">
        <v>648</v>
      </c>
      <c r="B15" s="80" t="s">
        <v>1223</v>
      </c>
      <c r="C15" s="80" t="s">
        <v>1216</v>
      </c>
      <c r="D15" s="81">
        <v>240</v>
      </c>
      <c r="E15" s="81">
        <v>240</v>
      </c>
      <c r="F15" s="81">
        <v>240</v>
      </c>
      <c r="G15" s="81">
        <v>240</v>
      </c>
      <c r="H15" s="81">
        <v>240</v>
      </c>
      <c r="I15" s="81">
        <v>240</v>
      </c>
      <c r="J15" s="81">
        <v>240</v>
      </c>
      <c r="K15" s="81">
        <v>240</v>
      </c>
      <c r="L15" s="81">
        <v>240</v>
      </c>
      <c r="M15" s="81">
        <v>240</v>
      </c>
      <c r="N15" s="81">
        <v>240</v>
      </c>
      <c r="O15" s="81">
        <v>240</v>
      </c>
      <c r="P15" s="81">
        <v>240</v>
      </c>
      <c r="Q15" s="81">
        <v>240</v>
      </c>
      <c r="R15" s="81">
        <v>240</v>
      </c>
      <c r="S15" s="81">
        <v>240</v>
      </c>
      <c r="T15" s="81">
        <v>240</v>
      </c>
      <c r="U15" s="81">
        <v>240</v>
      </c>
      <c r="V15" s="81">
        <v>240</v>
      </c>
      <c r="W15" s="81">
        <v>240</v>
      </c>
      <c r="X15" s="81">
        <v>240</v>
      </c>
      <c r="Y15" s="81">
        <v>240</v>
      </c>
      <c r="Z15" s="81">
        <v>240</v>
      </c>
      <c r="AA15" s="81">
        <v>240</v>
      </c>
      <c r="AB15" s="145">
        <v>240</v>
      </c>
      <c r="AC15" s="145">
        <v>240</v>
      </c>
      <c r="AD15" s="145">
        <v>240</v>
      </c>
      <c r="AE15" s="145">
        <v>240</v>
      </c>
      <c r="AF15" s="145">
        <v>240</v>
      </c>
      <c r="AG15" s="145">
        <v>240</v>
      </c>
      <c r="AH15" s="145">
        <v>240</v>
      </c>
      <c r="AI15" s="145">
        <v>240</v>
      </c>
      <c r="AJ15" s="145">
        <v>240</v>
      </c>
      <c r="AK15" s="145">
        <v>240</v>
      </c>
      <c r="AL15" s="145">
        <v>240</v>
      </c>
    </row>
    <row r="16" spans="1:38" ht="12.75" customHeight="1" x14ac:dyDescent="0.2">
      <c r="A16" s="80" t="s">
        <v>648</v>
      </c>
      <c r="B16" s="80" t="s">
        <v>1223</v>
      </c>
      <c r="C16" s="80" t="s">
        <v>1217</v>
      </c>
      <c r="D16" s="81">
        <v>132</v>
      </c>
      <c r="E16" s="81">
        <v>132</v>
      </c>
      <c r="F16" s="81">
        <v>132</v>
      </c>
      <c r="G16" s="81">
        <v>132</v>
      </c>
      <c r="H16" s="81">
        <v>132</v>
      </c>
      <c r="I16" s="81">
        <v>132</v>
      </c>
      <c r="J16" s="81">
        <v>132</v>
      </c>
      <c r="K16" s="81">
        <v>132</v>
      </c>
      <c r="L16" s="81">
        <v>132</v>
      </c>
      <c r="M16" s="81">
        <v>132</v>
      </c>
      <c r="N16" s="81">
        <v>132</v>
      </c>
      <c r="O16" s="81">
        <v>132</v>
      </c>
      <c r="P16" s="81">
        <v>132</v>
      </c>
      <c r="Q16" s="81">
        <v>132</v>
      </c>
      <c r="R16" s="81">
        <v>132</v>
      </c>
      <c r="S16" s="81">
        <v>132</v>
      </c>
      <c r="T16" s="81">
        <v>132</v>
      </c>
      <c r="U16" s="81">
        <v>132</v>
      </c>
      <c r="V16" s="81">
        <v>132</v>
      </c>
      <c r="W16" s="81">
        <v>132</v>
      </c>
      <c r="X16" s="81">
        <v>132</v>
      </c>
      <c r="Y16" s="81">
        <v>132</v>
      </c>
      <c r="Z16" s="81">
        <v>132</v>
      </c>
      <c r="AA16" s="81">
        <v>132</v>
      </c>
      <c r="AB16" s="145">
        <v>132</v>
      </c>
      <c r="AC16" s="145">
        <v>132</v>
      </c>
      <c r="AD16" s="145">
        <v>132</v>
      </c>
      <c r="AE16" s="145">
        <v>132</v>
      </c>
      <c r="AF16" s="145">
        <v>132</v>
      </c>
      <c r="AG16" s="145">
        <v>132</v>
      </c>
      <c r="AH16" s="145">
        <v>132</v>
      </c>
      <c r="AI16" s="145">
        <v>132</v>
      </c>
      <c r="AJ16" s="145">
        <v>132</v>
      </c>
      <c r="AK16" s="145">
        <v>132</v>
      </c>
      <c r="AL16" s="145">
        <v>132</v>
      </c>
    </row>
    <row r="17" spans="1:38" ht="12.75" customHeight="1" x14ac:dyDescent="0.2">
      <c r="A17" s="80" t="s">
        <v>648</v>
      </c>
      <c r="B17" s="80" t="s">
        <v>1223</v>
      </c>
      <c r="C17" s="80" t="s">
        <v>1218</v>
      </c>
      <c r="D17" s="81">
        <v>42</v>
      </c>
      <c r="E17" s="81">
        <v>42</v>
      </c>
      <c r="F17" s="81">
        <v>42</v>
      </c>
      <c r="G17" s="81">
        <v>42</v>
      </c>
      <c r="H17" s="81">
        <v>42</v>
      </c>
      <c r="I17" s="81">
        <v>42</v>
      </c>
      <c r="J17" s="81">
        <v>42</v>
      </c>
      <c r="K17" s="81">
        <v>42</v>
      </c>
      <c r="L17" s="81">
        <v>42</v>
      </c>
      <c r="M17" s="81">
        <v>42</v>
      </c>
      <c r="N17" s="81">
        <v>42</v>
      </c>
      <c r="O17" s="81">
        <v>42</v>
      </c>
      <c r="P17" s="81">
        <v>42</v>
      </c>
      <c r="Q17" s="81">
        <v>42</v>
      </c>
      <c r="R17" s="81">
        <v>42</v>
      </c>
      <c r="S17" s="81">
        <v>42</v>
      </c>
      <c r="T17" s="81">
        <v>42</v>
      </c>
      <c r="U17" s="81">
        <v>42</v>
      </c>
      <c r="V17" s="81">
        <v>42</v>
      </c>
      <c r="W17" s="81">
        <v>42</v>
      </c>
      <c r="X17" s="81">
        <v>42</v>
      </c>
      <c r="Y17" s="81">
        <v>42</v>
      </c>
      <c r="Z17" s="81">
        <v>42</v>
      </c>
      <c r="AA17" s="81">
        <v>42</v>
      </c>
      <c r="AB17" s="145">
        <v>42</v>
      </c>
      <c r="AC17" s="145">
        <v>42</v>
      </c>
      <c r="AD17" s="145">
        <v>42</v>
      </c>
      <c r="AE17" s="145">
        <v>42</v>
      </c>
      <c r="AF17" s="145">
        <v>42</v>
      </c>
      <c r="AG17" s="145">
        <v>42</v>
      </c>
      <c r="AH17" s="145">
        <v>42</v>
      </c>
      <c r="AI17" s="145">
        <v>42</v>
      </c>
      <c r="AJ17" s="145">
        <v>42</v>
      </c>
      <c r="AK17" s="145">
        <v>42</v>
      </c>
      <c r="AL17" s="145">
        <v>42</v>
      </c>
    </row>
    <row r="18" spans="1:38" ht="12.75" customHeight="1" x14ac:dyDescent="0.2">
      <c r="A18" s="80" t="s">
        <v>648</v>
      </c>
      <c r="B18" s="80" t="s">
        <v>1223</v>
      </c>
      <c r="C18" s="80" t="s">
        <v>1219</v>
      </c>
      <c r="D18" s="81">
        <v>337.27659876499399</v>
      </c>
      <c r="E18" s="81">
        <v>337.27659876499399</v>
      </c>
      <c r="F18" s="81">
        <v>337.27659876499399</v>
      </c>
      <c r="G18" s="81">
        <v>337.27659876499399</v>
      </c>
      <c r="H18" s="81">
        <v>337.27659876499399</v>
      </c>
      <c r="I18" s="81">
        <v>337.27659876499399</v>
      </c>
      <c r="J18" s="81">
        <v>337.27659876499399</v>
      </c>
      <c r="K18" s="81">
        <v>337.27659876499399</v>
      </c>
      <c r="L18" s="81">
        <v>337.27659876499399</v>
      </c>
      <c r="M18" s="81">
        <v>337.27659876499399</v>
      </c>
      <c r="N18" s="81">
        <v>337.27659876499399</v>
      </c>
      <c r="O18" s="81">
        <v>337.27659876499399</v>
      </c>
      <c r="P18" s="81">
        <v>337.27659876499399</v>
      </c>
      <c r="Q18" s="81">
        <v>337.27659876499399</v>
      </c>
      <c r="R18" s="81">
        <v>337.27659876499399</v>
      </c>
      <c r="S18" s="81">
        <v>337.27659876499399</v>
      </c>
      <c r="T18" s="81">
        <v>344.44895502661115</v>
      </c>
      <c r="U18" s="81">
        <v>348.95702143766562</v>
      </c>
      <c r="V18" s="81">
        <v>344.77216221298289</v>
      </c>
      <c r="W18" s="81">
        <v>347.69627986472233</v>
      </c>
      <c r="X18" s="81">
        <v>368.37785350481846</v>
      </c>
      <c r="Y18" s="81">
        <v>352.24734134810745</v>
      </c>
      <c r="Z18" s="81">
        <v>356.19938837920489</v>
      </c>
      <c r="AA18" s="81">
        <v>344.97755843550237</v>
      </c>
      <c r="AB18" s="145">
        <v>344.26025842674255</v>
      </c>
      <c r="AC18" s="145">
        <v>331.15879343001723</v>
      </c>
      <c r="AD18" s="145">
        <v>352.81577464788734</v>
      </c>
      <c r="AE18" s="145">
        <v>344.7119456576317</v>
      </c>
      <c r="AF18" s="145">
        <v>354.51258123646056</v>
      </c>
      <c r="AG18" s="145">
        <v>354.51258123646056</v>
      </c>
      <c r="AH18" s="145">
        <v>354.51258123646056</v>
      </c>
      <c r="AI18" s="145">
        <v>354.51258123646056</v>
      </c>
      <c r="AJ18" s="145">
        <v>354.51258123646102</v>
      </c>
      <c r="AK18" s="145">
        <v>354.51258123646102</v>
      </c>
      <c r="AL18" s="145">
        <v>354.51258123646102</v>
      </c>
    </row>
    <row r="19" spans="1:38" ht="12.75" customHeight="1" x14ac:dyDescent="0.2">
      <c r="A19" s="80" t="s">
        <v>648</v>
      </c>
      <c r="B19" s="80" t="s">
        <v>1223</v>
      </c>
      <c r="C19" s="80" t="s">
        <v>1220</v>
      </c>
      <c r="D19" s="81">
        <v>701.88168734021406</v>
      </c>
      <c r="E19" s="81">
        <v>701.88168734021406</v>
      </c>
      <c r="F19" s="81">
        <v>701.88168734021406</v>
      </c>
      <c r="G19" s="81">
        <v>701.88168734021406</v>
      </c>
      <c r="H19" s="81">
        <v>701.88168734021406</v>
      </c>
      <c r="I19" s="81">
        <v>701.88168734021406</v>
      </c>
      <c r="J19" s="81">
        <v>701.88168734021406</v>
      </c>
      <c r="K19" s="81">
        <v>701.88168734021406</v>
      </c>
      <c r="L19" s="81">
        <v>701.88168734021406</v>
      </c>
      <c r="M19" s="81">
        <v>701.88168734021406</v>
      </c>
      <c r="N19" s="81">
        <v>701.88168734021406</v>
      </c>
      <c r="O19" s="81">
        <v>701.88168734021406</v>
      </c>
      <c r="P19" s="81">
        <v>701.88168734021406</v>
      </c>
      <c r="Q19" s="81">
        <v>701.88168734021406</v>
      </c>
      <c r="R19" s="81">
        <v>701.88168734021406</v>
      </c>
      <c r="S19" s="81">
        <v>701.88168734021406</v>
      </c>
      <c r="T19" s="81">
        <v>699.34275184275191</v>
      </c>
      <c r="U19" s="81">
        <v>670.15848313899596</v>
      </c>
      <c r="V19" s="81">
        <v>735.69392002844927</v>
      </c>
      <c r="W19" s="81">
        <v>697.29051194042529</v>
      </c>
      <c r="X19" s="81">
        <v>778.03247420159437</v>
      </c>
      <c r="Y19" s="81">
        <v>682.42783167668597</v>
      </c>
      <c r="Z19" s="81">
        <v>683.51323226346187</v>
      </c>
      <c r="AA19" s="81">
        <v>692.73809176559803</v>
      </c>
      <c r="AB19" s="145">
        <v>685.93599350630063</v>
      </c>
      <c r="AC19" s="145">
        <v>681.59799146183218</v>
      </c>
      <c r="AD19" s="145">
        <v>728.626927777726</v>
      </c>
      <c r="AE19" s="145">
        <v>735.89639631145224</v>
      </c>
      <c r="AF19" s="145">
        <v>796.55916962699825</v>
      </c>
      <c r="AG19" s="145">
        <v>796.55916962699825</v>
      </c>
      <c r="AH19" s="145">
        <v>796.55916962699825</v>
      </c>
      <c r="AI19" s="145">
        <v>796.55916962699825</v>
      </c>
      <c r="AJ19" s="145">
        <v>796.55916962699803</v>
      </c>
      <c r="AK19" s="145">
        <v>796.55916962699803</v>
      </c>
      <c r="AL19" s="145">
        <v>796.55916962699803</v>
      </c>
    </row>
    <row r="20" spans="1:38" ht="12.75" customHeight="1" x14ac:dyDescent="0.2">
      <c r="A20" s="80" t="s">
        <v>1224</v>
      </c>
      <c r="B20" s="80" t="s">
        <v>1225</v>
      </c>
      <c r="C20" s="80" t="s">
        <v>1216</v>
      </c>
      <c r="D20" s="81">
        <v>240</v>
      </c>
      <c r="E20" s="81">
        <v>240</v>
      </c>
      <c r="F20" s="81">
        <v>240</v>
      </c>
      <c r="G20" s="81">
        <v>240</v>
      </c>
      <c r="H20" s="81">
        <v>240</v>
      </c>
      <c r="I20" s="81">
        <v>240</v>
      </c>
      <c r="J20" s="81">
        <v>240</v>
      </c>
      <c r="K20" s="81">
        <v>240</v>
      </c>
      <c r="L20" s="81">
        <v>240</v>
      </c>
      <c r="M20" s="81">
        <v>240</v>
      </c>
      <c r="N20" s="81">
        <v>240</v>
      </c>
      <c r="O20" s="81">
        <v>240</v>
      </c>
      <c r="P20" s="81">
        <v>240</v>
      </c>
      <c r="Q20" s="81">
        <v>240</v>
      </c>
      <c r="R20" s="81">
        <v>240</v>
      </c>
      <c r="S20" s="81">
        <v>240</v>
      </c>
      <c r="T20" s="81">
        <v>240</v>
      </c>
      <c r="U20" s="81">
        <v>240</v>
      </c>
      <c r="V20" s="81">
        <v>240</v>
      </c>
      <c r="W20" s="81">
        <v>240</v>
      </c>
      <c r="X20" s="81">
        <v>240</v>
      </c>
      <c r="Y20" s="81">
        <v>240</v>
      </c>
      <c r="Z20" s="81">
        <v>240</v>
      </c>
      <c r="AA20" s="81">
        <v>240</v>
      </c>
      <c r="AB20" s="145">
        <v>240</v>
      </c>
      <c r="AC20" s="145">
        <v>240</v>
      </c>
      <c r="AD20" s="145">
        <v>240</v>
      </c>
      <c r="AE20" s="145">
        <v>240</v>
      </c>
      <c r="AF20" s="145">
        <v>240</v>
      </c>
      <c r="AG20" s="145">
        <v>240</v>
      </c>
      <c r="AH20" s="145">
        <v>240</v>
      </c>
      <c r="AI20" s="145">
        <v>240</v>
      </c>
      <c r="AJ20" s="145">
        <v>240</v>
      </c>
      <c r="AK20" s="145">
        <v>240</v>
      </c>
      <c r="AL20" s="145">
        <v>240</v>
      </c>
    </row>
    <row r="21" spans="1:38" ht="12.75" customHeight="1" x14ac:dyDescent="0.2">
      <c r="A21" s="80" t="s">
        <v>1224</v>
      </c>
      <c r="B21" s="80" t="s">
        <v>1225</v>
      </c>
      <c r="C21" s="80" t="s">
        <v>1217</v>
      </c>
      <c r="D21" s="81">
        <v>132</v>
      </c>
      <c r="E21" s="81">
        <v>132</v>
      </c>
      <c r="F21" s="81">
        <v>132</v>
      </c>
      <c r="G21" s="81">
        <v>132</v>
      </c>
      <c r="H21" s="81">
        <v>132</v>
      </c>
      <c r="I21" s="81">
        <v>132</v>
      </c>
      <c r="J21" s="81">
        <v>132</v>
      </c>
      <c r="K21" s="81">
        <v>132</v>
      </c>
      <c r="L21" s="81">
        <v>132</v>
      </c>
      <c r="M21" s="81">
        <v>132</v>
      </c>
      <c r="N21" s="81">
        <v>132</v>
      </c>
      <c r="O21" s="81">
        <v>132</v>
      </c>
      <c r="P21" s="81">
        <v>132</v>
      </c>
      <c r="Q21" s="81">
        <v>132</v>
      </c>
      <c r="R21" s="81">
        <v>132</v>
      </c>
      <c r="S21" s="81">
        <v>132</v>
      </c>
      <c r="T21" s="81">
        <v>132</v>
      </c>
      <c r="U21" s="81">
        <v>132</v>
      </c>
      <c r="V21" s="81">
        <v>132</v>
      </c>
      <c r="W21" s="81">
        <v>132</v>
      </c>
      <c r="X21" s="81">
        <v>132</v>
      </c>
      <c r="Y21" s="81">
        <v>132</v>
      </c>
      <c r="Z21" s="81">
        <v>132</v>
      </c>
      <c r="AA21" s="81">
        <v>132</v>
      </c>
      <c r="AB21" s="145">
        <v>132</v>
      </c>
      <c r="AC21" s="145">
        <v>132</v>
      </c>
      <c r="AD21" s="145">
        <v>132</v>
      </c>
      <c r="AE21" s="145">
        <v>132</v>
      </c>
      <c r="AF21" s="145">
        <v>132</v>
      </c>
      <c r="AG21" s="145">
        <v>132</v>
      </c>
      <c r="AH21" s="145">
        <v>132</v>
      </c>
      <c r="AI21" s="145">
        <v>132</v>
      </c>
      <c r="AJ21" s="145">
        <v>132</v>
      </c>
      <c r="AK21" s="145">
        <v>132</v>
      </c>
      <c r="AL21" s="145">
        <v>132</v>
      </c>
    </row>
    <row r="22" spans="1:38" ht="12.75" customHeight="1" x14ac:dyDescent="0.2">
      <c r="A22" s="80" t="s">
        <v>1224</v>
      </c>
      <c r="B22" s="80" t="s">
        <v>1225</v>
      </c>
      <c r="C22" s="80" t="s">
        <v>1218</v>
      </c>
      <c r="D22" s="81">
        <v>42</v>
      </c>
      <c r="E22" s="81">
        <v>42</v>
      </c>
      <c r="F22" s="81">
        <v>42</v>
      </c>
      <c r="G22" s="81">
        <v>42</v>
      </c>
      <c r="H22" s="81">
        <v>42</v>
      </c>
      <c r="I22" s="81">
        <v>42</v>
      </c>
      <c r="J22" s="81">
        <v>42</v>
      </c>
      <c r="K22" s="81">
        <v>42</v>
      </c>
      <c r="L22" s="81">
        <v>42</v>
      </c>
      <c r="M22" s="81">
        <v>42</v>
      </c>
      <c r="N22" s="81">
        <v>42</v>
      </c>
      <c r="O22" s="81">
        <v>42</v>
      </c>
      <c r="P22" s="81">
        <v>42</v>
      </c>
      <c r="Q22" s="81">
        <v>42</v>
      </c>
      <c r="R22" s="81">
        <v>42</v>
      </c>
      <c r="S22" s="81">
        <v>42</v>
      </c>
      <c r="T22" s="81">
        <v>42</v>
      </c>
      <c r="U22" s="81">
        <v>42</v>
      </c>
      <c r="V22" s="81">
        <v>42</v>
      </c>
      <c r="W22" s="81">
        <v>42</v>
      </c>
      <c r="X22" s="81">
        <v>42</v>
      </c>
      <c r="Y22" s="81">
        <v>42</v>
      </c>
      <c r="Z22" s="81">
        <v>42</v>
      </c>
      <c r="AA22" s="81">
        <v>42</v>
      </c>
      <c r="AB22" s="145">
        <v>42</v>
      </c>
      <c r="AC22" s="145">
        <v>42</v>
      </c>
      <c r="AD22" s="145">
        <v>42</v>
      </c>
      <c r="AE22" s="145">
        <v>42</v>
      </c>
      <c r="AF22" s="145">
        <v>42</v>
      </c>
      <c r="AG22" s="145">
        <v>42</v>
      </c>
      <c r="AH22" s="145">
        <v>42</v>
      </c>
      <c r="AI22" s="145">
        <v>42</v>
      </c>
      <c r="AJ22" s="145">
        <v>42</v>
      </c>
      <c r="AK22" s="145">
        <v>42</v>
      </c>
      <c r="AL22" s="145">
        <v>42</v>
      </c>
    </row>
    <row r="23" spans="1:38" ht="12.75" customHeight="1" x14ac:dyDescent="0.2">
      <c r="A23" s="80" t="s">
        <v>1224</v>
      </c>
      <c r="B23" s="80" t="s">
        <v>1225</v>
      </c>
      <c r="C23" s="80" t="s">
        <v>1219</v>
      </c>
      <c r="D23" s="81">
        <v>253.73040752351099</v>
      </c>
      <c r="E23" s="81">
        <v>253.73040752351099</v>
      </c>
      <c r="F23" s="81">
        <v>253.73040752351099</v>
      </c>
      <c r="G23" s="81">
        <v>253.73040752351099</v>
      </c>
      <c r="H23" s="81">
        <v>253.73040752351099</v>
      </c>
      <c r="I23" s="81">
        <v>253.73040752351099</v>
      </c>
      <c r="J23" s="81">
        <v>253.73040752351099</v>
      </c>
      <c r="K23" s="81">
        <v>253.73040752351099</v>
      </c>
      <c r="L23" s="81">
        <v>253.73040752351099</v>
      </c>
      <c r="M23" s="81">
        <v>253.73040752351099</v>
      </c>
      <c r="N23" s="81">
        <v>253.73040752351099</v>
      </c>
      <c r="O23" s="81">
        <v>253.73040752351099</v>
      </c>
      <c r="P23" s="81">
        <v>253.73040752351099</v>
      </c>
      <c r="Q23" s="81">
        <v>253.73040752351099</v>
      </c>
      <c r="R23" s="81">
        <v>253.73040752351099</v>
      </c>
      <c r="S23" s="81">
        <v>253.73040752351099</v>
      </c>
      <c r="T23" s="81">
        <v>253.73040752351099</v>
      </c>
      <c r="U23" s="81">
        <v>253.73040752351099</v>
      </c>
      <c r="V23" s="81">
        <v>269.2193308550186</v>
      </c>
      <c r="W23" s="81">
        <v>283.40836012861735</v>
      </c>
      <c r="X23" s="81">
        <v>271.74061433447099</v>
      </c>
      <c r="Y23" s="81">
        <v>258.41379310344826</v>
      </c>
      <c r="Z23" s="81">
        <v>258.41379310344826</v>
      </c>
      <c r="AA23" s="81">
        <v>258.41379310344826</v>
      </c>
      <c r="AB23" s="145">
        <v>258.41379310344826</v>
      </c>
      <c r="AC23" s="145">
        <v>148.82882882882882</v>
      </c>
      <c r="AD23" s="145">
        <v>166.51006711409397</v>
      </c>
      <c r="AE23" s="145">
        <v>179.79057591623038</v>
      </c>
      <c r="AF23" s="145">
        <v>240.36809815950923</v>
      </c>
      <c r="AG23" s="145">
        <v>240.36809815950923</v>
      </c>
      <c r="AH23" s="145">
        <v>240.36809815950923</v>
      </c>
      <c r="AI23" s="145">
        <v>240.36809815950923</v>
      </c>
      <c r="AJ23" s="145">
        <v>240.368098159509</v>
      </c>
      <c r="AK23" s="145">
        <v>240.368098159509</v>
      </c>
      <c r="AL23" s="145">
        <v>240.368098159509</v>
      </c>
    </row>
    <row r="24" spans="1:38" ht="12.75" customHeight="1" x14ac:dyDescent="0.2">
      <c r="A24" s="80" t="s">
        <v>1224</v>
      </c>
      <c r="B24" s="80" t="s">
        <v>1225</v>
      </c>
      <c r="C24" s="80" t="s">
        <v>1220</v>
      </c>
      <c r="D24" s="81">
        <v>389.58041958041963</v>
      </c>
      <c r="E24" s="81">
        <v>389.58041958041963</v>
      </c>
      <c r="F24" s="81">
        <v>389.58041958041963</v>
      </c>
      <c r="G24" s="81">
        <v>389.58041958041963</v>
      </c>
      <c r="H24" s="81">
        <v>389.58041958041963</v>
      </c>
      <c r="I24" s="81">
        <v>389.58041958041963</v>
      </c>
      <c r="J24" s="81">
        <v>389.58041958041963</v>
      </c>
      <c r="K24" s="81">
        <v>389.58041958041963</v>
      </c>
      <c r="L24" s="81">
        <v>389.58041958041963</v>
      </c>
      <c r="M24" s="81">
        <v>389.58041958041963</v>
      </c>
      <c r="N24" s="81">
        <v>389.58041958041963</v>
      </c>
      <c r="O24" s="81">
        <v>389.58041958041963</v>
      </c>
      <c r="P24" s="81">
        <v>389.58041958041963</v>
      </c>
      <c r="Q24" s="81">
        <v>389.58041958041963</v>
      </c>
      <c r="R24" s="81">
        <v>389.58041958041963</v>
      </c>
      <c r="S24" s="81">
        <v>389.58041958041963</v>
      </c>
      <c r="T24" s="81">
        <v>389.58041958041963</v>
      </c>
      <c r="U24" s="81">
        <v>389.58041958041963</v>
      </c>
      <c r="V24" s="81">
        <v>413.64406779661016</v>
      </c>
      <c r="W24" s="81">
        <v>413.86138613861385</v>
      </c>
      <c r="X24" s="81">
        <v>383.09278350515467</v>
      </c>
      <c r="Y24" s="81">
        <v>356.04166666666669</v>
      </c>
      <c r="Z24" s="81">
        <v>356.04166666666669</v>
      </c>
      <c r="AA24" s="81">
        <v>356.04166666666669</v>
      </c>
      <c r="AB24" s="145">
        <v>356.04166666666669</v>
      </c>
      <c r="AC24" s="145">
        <v>278.89196675900274</v>
      </c>
      <c r="AD24" s="145">
        <v>294.61928934010155</v>
      </c>
      <c r="AE24" s="145">
        <v>318.96373056994821</v>
      </c>
      <c r="AF24" s="145">
        <v>330.97560975609758</v>
      </c>
      <c r="AG24" s="145">
        <v>330.97560975609758</v>
      </c>
      <c r="AH24" s="145">
        <v>330.97560975609758</v>
      </c>
      <c r="AI24" s="145">
        <v>330.97560975609758</v>
      </c>
      <c r="AJ24" s="145">
        <v>330.97560975609798</v>
      </c>
      <c r="AK24" s="145">
        <v>330.97560975609798</v>
      </c>
      <c r="AL24" s="145">
        <v>330.97560975609798</v>
      </c>
    </row>
    <row r="25" spans="1:38" ht="12.75" customHeight="1" x14ac:dyDescent="0.2">
      <c r="A25" s="80" t="s">
        <v>1226</v>
      </c>
      <c r="B25" s="80" t="s">
        <v>1227</v>
      </c>
      <c r="C25" s="80" t="s">
        <v>1216</v>
      </c>
      <c r="D25" s="81">
        <v>240</v>
      </c>
      <c r="E25" s="81">
        <v>240</v>
      </c>
      <c r="F25" s="81">
        <v>240</v>
      </c>
      <c r="G25" s="81">
        <v>240</v>
      </c>
      <c r="H25" s="81">
        <v>240</v>
      </c>
      <c r="I25" s="81">
        <v>240</v>
      </c>
      <c r="J25" s="81">
        <v>240</v>
      </c>
      <c r="K25" s="81">
        <v>240</v>
      </c>
      <c r="L25" s="81">
        <v>240</v>
      </c>
      <c r="M25" s="81">
        <v>240</v>
      </c>
      <c r="N25" s="81">
        <v>240</v>
      </c>
      <c r="O25" s="81">
        <v>240</v>
      </c>
      <c r="P25" s="81">
        <v>240</v>
      </c>
      <c r="Q25" s="81">
        <v>240</v>
      </c>
      <c r="R25" s="81">
        <v>240</v>
      </c>
      <c r="S25" s="81">
        <v>240</v>
      </c>
      <c r="T25" s="81">
        <v>240</v>
      </c>
      <c r="U25" s="81">
        <v>240</v>
      </c>
      <c r="V25" s="81">
        <v>240</v>
      </c>
      <c r="W25" s="81">
        <v>240</v>
      </c>
      <c r="X25" s="81">
        <v>240</v>
      </c>
      <c r="Y25" s="81">
        <v>240</v>
      </c>
      <c r="Z25" s="81">
        <v>240</v>
      </c>
      <c r="AA25" s="81">
        <v>240</v>
      </c>
      <c r="AB25" s="145">
        <v>240</v>
      </c>
      <c r="AC25" s="145">
        <v>240</v>
      </c>
      <c r="AD25" s="145">
        <v>240</v>
      </c>
      <c r="AE25" s="145">
        <v>240</v>
      </c>
      <c r="AF25" s="145">
        <v>240</v>
      </c>
      <c r="AG25" s="145">
        <v>240</v>
      </c>
      <c r="AH25" s="145">
        <v>240</v>
      </c>
      <c r="AI25" s="145">
        <v>240</v>
      </c>
      <c r="AJ25" s="145">
        <v>240</v>
      </c>
      <c r="AK25" s="145">
        <v>240</v>
      </c>
      <c r="AL25" s="145">
        <v>240</v>
      </c>
    </row>
    <row r="26" spans="1:38" ht="12.75" customHeight="1" x14ac:dyDescent="0.2">
      <c r="A26" s="80" t="s">
        <v>1226</v>
      </c>
      <c r="B26" s="80" t="s">
        <v>1227</v>
      </c>
      <c r="C26" s="80" t="s">
        <v>1217</v>
      </c>
      <c r="D26" s="81">
        <v>132</v>
      </c>
      <c r="E26" s="81">
        <v>132</v>
      </c>
      <c r="F26" s="81">
        <v>132</v>
      </c>
      <c r="G26" s="81">
        <v>132</v>
      </c>
      <c r="H26" s="81">
        <v>132</v>
      </c>
      <c r="I26" s="81">
        <v>132</v>
      </c>
      <c r="J26" s="81">
        <v>132</v>
      </c>
      <c r="K26" s="81">
        <v>132</v>
      </c>
      <c r="L26" s="81">
        <v>132</v>
      </c>
      <c r="M26" s="81">
        <v>132</v>
      </c>
      <c r="N26" s="81">
        <v>132</v>
      </c>
      <c r="O26" s="81">
        <v>132</v>
      </c>
      <c r="P26" s="81">
        <v>132</v>
      </c>
      <c r="Q26" s="81">
        <v>132</v>
      </c>
      <c r="R26" s="81">
        <v>132</v>
      </c>
      <c r="S26" s="81">
        <v>132</v>
      </c>
      <c r="T26" s="81">
        <v>132</v>
      </c>
      <c r="U26" s="81">
        <v>132</v>
      </c>
      <c r="V26" s="81">
        <v>132</v>
      </c>
      <c r="W26" s="81">
        <v>132</v>
      </c>
      <c r="X26" s="81">
        <v>132</v>
      </c>
      <c r="Y26" s="81">
        <v>132</v>
      </c>
      <c r="Z26" s="81">
        <v>132</v>
      </c>
      <c r="AA26" s="81">
        <v>132</v>
      </c>
      <c r="AB26" s="145">
        <v>132</v>
      </c>
      <c r="AC26" s="145">
        <v>132</v>
      </c>
      <c r="AD26" s="145">
        <v>132</v>
      </c>
      <c r="AE26" s="145">
        <v>132</v>
      </c>
      <c r="AF26" s="145">
        <v>132</v>
      </c>
      <c r="AG26" s="145">
        <v>132</v>
      </c>
      <c r="AH26" s="145">
        <v>132</v>
      </c>
      <c r="AI26" s="145">
        <v>132</v>
      </c>
      <c r="AJ26" s="145">
        <v>132</v>
      </c>
      <c r="AK26" s="145">
        <v>132</v>
      </c>
      <c r="AL26" s="145">
        <v>132</v>
      </c>
    </row>
    <row r="27" spans="1:38" ht="12.75" customHeight="1" x14ac:dyDescent="0.2">
      <c r="A27" s="80" t="s">
        <v>1226</v>
      </c>
      <c r="B27" s="80" t="s">
        <v>1227</v>
      </c>
      <c r="C27" s="80" t="s">
        <v>1218</v>
      </c>
      <c r="D27" s="81">
        <v>42</v>
      </c>
      <c r="E27" s="81">
        <v>42</v>
      </c>
      <c r="F27" s="81">
        <v>42</v>
      </c>
      <c r="G27" s="81">
        <v>42</v>
      </c>
      <c r="H27" s="81">
        <v>42</v>
      </c>
      <c r="I27" s="81">
        <v>42</v>
      </c>
      <c r="J27" s="81">
        <v>42</v>
      </c>
      <c r="K27" s="81">
        <v>42</v>
      </c>
      <c r="L27" s="81">
        <v>42</v>
      </c>
      <c r="M27" s="81">
        <v>42</v>
      </c>
      <c r="N27" s="81">
        <v>42</v>
      </c>
      <c r="O27" s="81">
        <v>42</v>
      </c>
      <c r="P27" s="81">
        <v>42</v>
      </c>
      <c r="Q27" s="81">
        <v>42</v>
      </c>
      <c r="R27" s="81">
        <v>42</v>
      </c>
      <c r="S27" s="81">
        <v>42</v>
      </c>
      <c r="T27" s="81">
        <v>42</v>
      </c>
      <c r="U27" s="81">
        <v>42</v>
      </c>
      <c r="V27" s="81">
        <v>42</v>
      </c>
      <c r="W27" s="81">
        <v>42</v>
      </c>
      <c r="X27" s="81">
        <v>42</v>
      </c>
      <c r="Y27" s="81">
        <v>42</v>
      </c>
      <c r="Z27" s="81">
        <v>42</v>
      </c>
      <c r="AA27" s="81">
        <v>42</v>
      </c>
      <c r="AB27" s="145">
        <v>42</v>
      </c>
      <c r="AC27" s="145">
        <v>42</v>
      </c>
      <c r="AD27" s="145">
        <v>42</v>
      </c>
      <c r="AE27" s="145">
        <v>42</v>
      </c>
      <c r="AF27" s="145">
        <v>42</v>
      </c>
      <c r="AG27" s="145">
        <v>42</v>
      </c>
      <c r="AH27" s="145">
        <v>42</v>
      </c>
      <c r="AI27" s="145">
        <v>42</v>
      </c>
      <c r="AJ27" s="145">
        <v>42</v>
      </c>
      <c r="AK27" s="145">
        <v>42</v>
      </c>
      <c r="AL27" s="145">
        <v>42</v>
      </c>
    </row>
    <row r="28" spans="1:38" ht="12.75" customHeight="1" x14ac:dyDescent="0.2">
      <c r="A28" s="80" t="s">
        <v>1226</v>
      </c>
      <c r="B28" s="80" t="s">
        <v>1227</v>
      </c>
      <c r="C28" s="80" t="s">
        <v>1219</v>
      </c>
      <c r="D28" s="81">
        <v>252.20338983050848</v>
      </c>
      <c r="E28" s="81">
        <v>252.20338983050848</v>
      </c>
      <c r="F28" s="81">
        <v>252.20338983050848</v>
      </c>
      <c r="G28" s="81">
        <v>252.20338983050848</v>
      </c>
      <c r="H28" s="81">
        <v>252.20338983050848</v>
      </c>
      <c r="I28" s="81">
        <v>252.20338983050848</v>
      </c>
      <c r="J28" s="81">
        <v>252.20338983050848</v>
      </c>
      <c r="K28" s="81">
        <v>252.20338983050848</v>
      </c>
      <c r="L28" s="81">
        <v>252.20338983050848</v>
      </c>
      <c r="M28" s="81">
        <v>252.20338983050848</v>
      </c>
      <c r="N28" s="81">
        <v>252.20338983050848</v>
      </c>
      <c r="O28" s="81">
        <v>252.20338983050848</v>
      </c>
      <c r="P28" s="81">
        <v>252.20338983050848</v>
      </c>
      <c r="Q28" s="81">
        <v>252.20338983050848</v>
      </c>
      <c r="R28" s="81">
        <v>252.20338983050848</v>
      </c>
      <c r="S28" s="81">
        <v>252.20338983050848</v>
      </c>
      <c r="T28" s="81">
        <v>252.20338983050848</v>
      </c>
      <c r="U28" s="81">
        <v>252.20338983050848</v>
      </c>
      <c r="V28" s="81">
        <v>252.20338983050848</v>
      </c>
      <c r="W28" s="81">
        <v>252.20338983050848</v>
      </c>
      <c r="X28" s="81">
        <v>252.20338983050848</v>
      </c>
      <c r="Y28" s="81">
        <v>252.20338983050848</v>
      </c>
      <c r="Z28" s="81">
        <v>288.64864864864865</v>
      </c>
      <c r="AA28" s="81">
        <v>307.05565529622982</v>
      </c>
      <c r="AB28" s="145">
        <v>258.64035087719299</v>
      </c>
      <c r="AC28" s="145">
        <v>284.25925925925924</v>
      </c>
      <c r="AD28" s="145">
        <v>284.25925926000002</v>
      </c>
      <c r="AE28" s="145">
        <v>284.25925926000002</v>
      </c>
      <c r="AF28" s="145">
        <v>284.25925926000002</v>
      </c>
      <c r="AG28" s="145">
        <v>284.25925926000002</v>
      </c>
      <c r="AH28" s="145">
        <v>284.25925926000002</v>
      </c>
      <c r="AI28" s="145">
        <v>284.25925926000002</v>
      </c>
      <c r="AJ28" s="145">
        <v>284.25925926000002</v>
      </c>
      <c r="AK28" s="145">
        <v>284.25925926000002</v>
      </c>
      <c r="AL28" s="145">
        <v>284.25925926000002</v>
      </c>
    </row>
    <row r="29" spans="1:38" ht="12.75" customHeight="1" x14ac:dyDescent="0.2">
      <c r="A29" s="80" t="s">
        <v>1226</v>
      </c>
      <c r="B29" s="80" t="s">
        <v>1227</v>
      </c>
      <c r="C29" s="80" t="s">
        <v>1220</v>
      </c>
      <c r="D29" s="81">
        <v>354.10835214446951</v>
      </c>
      <c r="E29" s="81">
        <v>354.10835214446951</v>
      </c>
      <c r="F29" s="81">
        <v>354.10835214446951</v>
      </c>
      <c r="G29" s="81">
        <v>354.10835214446951</v>
      </c>
      <c r="H29" s="81">
        <v>354.10835214446951</v>
      </c>
      <c r="I29" s="81">
        <v>354.10835214446951</v>
      </c>
      <c r="J29" s="81">
        <v>354.10835214446951</v>
      </c>
      <c r="K29" s="81">
        <v>354.10835214446951</v>
      </c>
      <c r="L29" s="81">
        <v>354.10835214446951</v>
      </c>
      <c r="M29" s="81">
        <v>354.10835214446951</v>
      </c>
      <c r="N29" s="81">
        <v>354.10835214446951</v>
      </c>
      <c r="O29" s="81">
        <v>354.10835214446951</v>
      </c>
      <c r="P29" s="81">
        <v>354.10835214446951</v>
      </c>
      <c r="Q29" s="81">
        <v>354.10835214446951</v>
      </c>
      <c r="R29" s="81">
        <v>354.10835214446951</v>
      </c>
      <c r="S29" s="81">
        <v>354.10835214446951</v>
      </c>
      <c r="T29" s="81">
        <v>354.10835214446951</v>
      </c>
      <c r="U29" s="81">
        <v>354.10835214446951</v>
      </c>
      <c r="V29" s="81">
        <v>354.10835214446951</v>
      </c>
      <c r="W29" s="81">
        <v>354.10835214446951</v>
      </c>
      <c r="X29" s="81">
        <v>354.10835214446951</v>
      </c>
      <c r="Y29" s="81">
        <v>354.10835214446951</v>
      </c>
      <c r="Z29" s="81">
        <v>379.52662721893489</v>
      </c>
      <c r="AA29" s="81">
        <v>385.05376344086022</v>
      </c>
      <c r="AB29" s="145">
        <v>344.34017595307921</v>
      </c>
      <c r="AC29" s="145">
        <v>375.50769230769231</v>
      </c>
      <c r="AD29" s="145">
        <v>375.50769230999998</v>
      </c>
      <c r="AE29" s="145">
        <v>375.50769230999998</v>
      </c>
      <c r="AF29" s="145">
        <v>375.50769230999998</v>
      </c>
      <c r="AG29" s="145">
        <v>375.50769230999998</v>
      </c>
      <c r="AH29" s="145">
        <v>375.50769230999998</v>
      </c>
      <c r="AI29" s="145">
        <v>375.50769230999998</v>
      </c>
      <c r="AJ29" s="145">
        <v>375.50769230999998</v>
      </c>
      <c r="AK29" s="145">
        <v>375.50769230999998</v>
      </c>
      <c r="AL29" s="145">
        <v>375.50769230999998</v>
      </c>
    </row>
    <row r="30" spans="1:38" ht="12.75" customHeight="1" x14ac:dyDescent="0.2">
      <c r="A30" s="80" t="s">
        <v>1228</v>
      </c>
      <c r="B30" s="80" t="s">
        <v>1229</v>
      </c>
      <c r="C30" s="80" t="s">
        <v>1216</v>
      </c>
      <c r="D30" s="81">
        <v>240</v>
      </c>
      <c r="E30" s="81">
        <v>240</v>
      </c>
      <c r="F30" s="81">
        <v>240</v>
      </c>
      <c r="G30" s="81">
        <v>240</v>
      </c>
      <c r="H30" s="81">
        <v>240</v>
      </c>
      <c r="I30" s="81">
        <v>240</v>
      </c>
      <c r="J30" s="81">
        <v>240</v>
      </c>
      <c r="K30" s="81">
        <v>240</v>
      </c>
      <c r="L30" s="81">
        <v>240</v>
      </c>
      <c r="M30" s="81">
        <v>240</v>
      </c>
      <c r="N30" s="81">
        <v>240</v>
      </c>
      <c r="O30" s="81">
        <v>240</v>
      </c>
      <c r="P30" s="81">
        <v>240</v>
      </c>
      <c r="Q30" s="81">
        <v>240</v>
      </c>
      <c r="R30" s="81">
        <v>240</v>
      </c>
      <c r="S30" s="81">
        <v>240</v>
      </c>
      <c r="T30" s="81">
        <v>240</v>
      </c>
      <c r="U30" s="81">
        <v>240</v>
      </c>
      <c r="V30" s="81">
        <v>240</v>
      </c>
      <c r="W30" s="81">
        <v>240</v>
      </c>
      <c r="X30" s="81">
        <v>240</v>
      </c>
      <c r="Y30" s="81">
        <v>240</v>
      </c>
      <c r="Z30" s="81">
        <v>240</v>
      </c>
      <c r="AA30" s="81">
        <v>240</v>
      </c>
      <c r="AB30" s="145">
        <v>240</v>
      </c>
      <c r="AC30" s="145">
        <v>240</v>
      </c>
      <c r="AD30" s="145">
        <v>240</v>
      </c>
      <c r="AE30" s="145">
        <v>240</v>
      </c>
      <c r="AF30" s="145">
        <v>240</v>
      </c>
      <c r="AG30" s="145">
        <v>240</v>
      </c>
      <c r="AH30" s="145">
        <v>240</v>
      </c>
      <c r="AI30" s="145">
        <v>240</v>
      </c>
      <c r="AJ30" s="145">
        <v>240</v>
      </c>
      <c r="AK30" s="145">
        <v>240</v>
      </c>
      <c r="AL30" s="145">
        <v>240</v>
      </c>
    </row>
    <row r="31" spans="1:38" ht="12.75" customHeight="1" x14ac:dyDescent="0.2">
      <c r="A31" s="80" t="s">
        <v>1228</v>
      </c>
      <c r="B31" s="80" t="s">
        <v>1229</v>
      </c>
      <c r="C31" s="80" t="s">
        <v>1217</v>
      </c>
      <c r="D31" s="81">
        <v>132</v>
      </c>
      <c r="E31" s="81">
        <v>132</v>
      </c>
      <c r="F31" s="81">
        <v>132</v>
      </c>
      <c r="G31" s="81">
        <v>132</v>
      </c>
      <c r="H31" s="81">
        <v>132</v>
      </c>
      <c r="I31" s="81">
        <v>132</v>
      </c>
      <c r="J31" s="81">
        <v>132</v>
      </c>
      <c r="K31" s="81">
        <v>132</v>
      </c>
      <c r="L31" s="81">
        <v>132</v>
      </c>
      <c r="M31" s="81">
        <v>132</v>
      </c>
      <c r="N31" s="81">
        <v>132</v>
      </c>
      <c r="O31" s="81">
        <v>132</v>
      </c>
      <c r="P31" s="81">
        <v>132</v>
      </c>
      <c r="Q31" s="81">
        <v>132</v>
      </c>
      <c r="R31" s="81">
        <v>132</v>
      </c>
      <c r="S31" s="81">
        <v>132</v>
      </c>
      <c r="T31" s="81">
        <v>132</v>
      </c>
      <c r="U31" s="81">
        <v>132</v>
      </c>
      <c r="V31" s="81">
        <v>132</v>
      </c>
      <c r="W31" s="81">
        <v>132</v>
      </c>
      <c r="X31" s="81">
        <v>132</v>
      </c>
      <c r="Y31" s="81">
        <v>132</v>
      </c>
      <c r="Z31" s="81">
        <v>132</v>
      </c>
      <c r="AA31" s="81">
        <v>132</v>
      </c>
      <c r="AB31" s="145">
        <v>132</v>
      </c>
      <c r="AC31" s="145">
        <v>132</v>
      </c>
      <c r="AD31" s="145">
        <v>132</v>
      </c>
      <c r="AE31" s="145">
        <v>132</v>
      </c>
      <c r="AF31" s="145">
        <v>132</v>
      </c>
      <c r="AG31" s="145">
        <v>132</v>
      </c>
      <c r="AH31" s="145">
        <v>132</v>
      </c>
      <c r="AI31" s="145">
        <v>132</v>
      </c>
      <c r="AJ31" s="145">
        <v>132</v>
      </c>
      <c r="AK31" s="145">
        <v>132</v>
      </c>
      <c r="AL31" s="145">
        <v>132</v>
      </c>
    </row>
    <row r="32" spans="1:38" ht="12.75" customHeight="1" x14ac:dyDescent="0.2">
      <c r="A32" s="80" t="s">
        <v>1228</v>
      </c>
      <c r="B32" s="80" t="s">
        <v>1229</v>
      </c>
      <c r="C32" s="80" t="s">
        <v>1218</v>
      </c>
      <c r="D32" s="81">
        <v>42</v>
      </c>
      <c r="E32" s="81">
        <v>42</v>
      </c>
      <c r="F32" s="81">
        <v>42</v>
      </c>
      <c r="G32" s="81">
        <v>42</v>
      </c>
      <c r="H32" s="81">
        <v>42</v>
      </c>
      <c r="I32" s="81">
        <v>42</v>
      </c>
      <c r="J32" s="81">
        <v>42</v>
      </c>
      <c r="K32" s="81">
        <v>42</v>
      </c>
      <c r="L32" s="81">
        <v>42</v>
      </c>
      <c r="M32" s="81">
        <v>42</v>
      </c>
      <c r="N32" s="81">
        <v>42</v>
      </c>
      <c r="O32" s="81">
        <v>42</v>
      </c>
      <c r="P32" s="81">
        <v>42</v>
      </c>
      <c r="Q32" s="81">
        <v>42</v>
      </c>
      <c r="R32" s="81">
        <v>42</v>
      </c>
      <c r="S32" s="81">
        <v>42</v>
      </c>
      <c r="T32" s="81">
        <v>42</v>
      </c>
      <c r="U32" s="81">
        <v>42</v>
      </c>
      <c r="V32" s="81">
        <v>42</v>
      </c>
      <c r="W32" s="81">
        <v>42</v>
      </c>
      <c r="X32" s="81">
        <v>42</v>
      </c>
      <c r="Y32" s="81">
        <v>42</v>
      </c>
      <c r="Z32" s="81">
        <v>42</v>
      </c>
      <c r="AA32" s="81">
        <v>42</v>
      </c>
      <c r="AB32" s="145">
        <v>42</v>
      </c>
      <c r="AC32" s="145">
        <v>42</v>
      </c>
      <c r="AD32" s="145">
        <v>42</v>
      </c>
      <c r="AE32" s="145">
        <v>42</v>
      </c>
      <c r="AF32" s="145">
        <v>42</v>
      </c>
      <c r="AG32" s="145">
        <v>42</v>
      </c>
      <c r="AH32" s="145">
        <v>42</v>
      </c>
      <c r="AI32" s="145">
        <v>42</v>
      </c>
      <c r="AJ32" s="145">
        <v>42</v>
      </c>
      <c r="AK32" s="145">
        <v>42</v>
      </c>
      <c r="AL32" s="145">
        <v>42</v>
      </c>
    </row>
    <row r="33" spans="1:38" ht="12.75" customHeight="1" x14ac:dyDescent="0.2">
      <c r="A33" s="80" t="s">
        <v>1228</v>
      </c>
      <c r="B33" s="80" t="s">
        <v>1229</v>
      </c>
      <c r="C33" s="80" t="s">
        <v>1219</v>
      </c>
      <c r="D33" s="81">
        <v>134</v>
      </c>
      <c r="E33" s="81">
        <v>134</v>
      </c>
      <c r="F33" s="81">
        <v>134</v>
      </c>
      <c r="G33" s="81">
        <v>134</v>
      </c>
      <c r="H33" s="81">
        <v>134</v>
      </c>
      <c r="I33" s="81">
        <v>134</v>
      </c>
      <c r="J33" s="81">
        <v>134</v>
      </c>
      <c r="K33" s="81">
        <v>134</v>
      </c>
      <c r="L33" s="81">
        <v>134</v>
      </c>
      <c r="M33" s="81">
        <v>134</v>
      </c>
      <c r="N33" s="81">
        <v>134</v>
      </c>
      <c r="O33" s="81">
        <v>134</v>
      </c>
      <c r="P33" s="81">
        <v>134</v>
      </c>
      <c r="Q33" s="81">
        <v>134</v>
      </c>
      <c r="R33" s="81">
        <v>134</v>
      </c>
      <c r="S33" s="81">
        <v>134</v>
      </c>
      <c r="T33" s="81">
        <v>134</v>
      </c>
      <c r="U33" s="81">
        <v>134</v>
      </c>
      <c r="V33" s="81">
        <v>134</v>
      </c>
      <c r="W33" s="81">
        <v>134</v>
      </c>
      <c r="X33" s="81">
        <v>134</v>
      </c>
      <c r="Y33" s="81">
        <v>134</v>
      </c>
      <c r="Z33" s="81">
        <v>134</v>
      </c>
      <c r="AA33" s="81">
        <v>134</v>
      </c>
      <c r="AB33" s="145">
        <v>134</v>
      </c>
      <c r="AC33" s="145">
        <v>134</v>
      </c>
      <c r="AD33" s="145">
        <v>134</v>
      </c>
      <c r="AE33" s="145">
        <v>134</v>
      </c>
      <c r="AF33" s="145">
        <v>134</v>
      </c>
      <c r="AG33" s="145">
        <v>134</v>
      </c>
      <c r="AH33" s="145">
        <v>134</v>
      </c>
      <c r="AI33" s="145">
        <v>134</v>
      </c>
      <c r="AJ33" s="145">
        <v>134</v>
      </c>
      <c r="AK33" s="145">
        <v>134</v>
      </c>
      <c r="AL33" s="145">
        <v>134</v>
      </c>
    </row>
    <row r="34" spans="1:38" ht="12.75" customHeight="1" x14ac:dyDescent="0.2">
      <c r="A34" s="80" t="s">
        <v>1228</v>
      </c>
      <c r="B34" s="80" t="s">
        <v>1229</v>
      </c>
      <c r="C34" s="80" t="s">
        <v>1220</v>
      </c>
      <c r="D34" s="81">
        <v>280</v>
      </c>
      <c r="E34" s="81">
        <v>280</v>
      </c>
      <c r="F34" s="81">
        <v>280</v>
      </c>
      <c r="G34" s="81">
        <v>280</v>
      </c>
      <c r="H34" s="81">
        <v>280</v>
      </c>
      <c r="I34" s="81">
        <v>280</v>
      </c>
      <c r="J34" s="81">
        <v>280</v>
      </c>
      <c r="K34" s="81">
        <v>280</v>
      </c>
      <c r="L34" s="81">
        <v>280</v>
      </c>
      <c r="M34" s="81">
        <v>280</v>
      </c>
      <c r="N34" s="81">
        <v>280</v>
      </c>
      <c r="O34" s="81">
        <v>280</v>
      </c>
      <c r="P34" s="81">
        <v>280</v>
      </c>
      <c r="Q34" s="81">
        <v>280</v>
      </c>
      <c r="R34" s="81">
        <v>280</v>
      </c>
      <c r="S34" s="81">
        <v>280</v>
      </c>
      <c r="T34" s="81">
        <v>280</v>
      </c>
      <c r="U34" s="81">
        <v>280</v>
      </c>
      <c r="V34" s="81">
        <v>280</v>
      </c>
      <c r="W34" s="81">
        <v>280</v>
      </c>
      <c r="X34" s="81">
        <v>280</v>
      </c>
      <c r="Y34" s="81">
        <v>280</v>
      </c>
      <c r="Z34" s="81">
        <v>280</v>
      </c>
      <c r="AA34" s="81">
        <v>280</v>
      </c>
      <c r="AB34" s="145">
        <v>280</v>
      </c>
      <c r="AC34" s="145">
        <v>280</v>
      </c>
      <c r="AD34" s="145">
        <v>280</v>
      </c>
      <c r="AE34" s="145">
        <v>280</v>
      </c>
      <c r="AF34" s="145">
        <v>280</v>
      </c>
      <c r="AG34" s="145">
        <v>280</v>
      </c>
      <c r="AH34" s="145">
        <v>280</v>
      </c>
      <c r="AI34" s="145">
        <v>280</v>
      </c>
      <c r="AJ34" s="145">
        <v>280</v>
      </c>
      <c r="AK34" s="145">
        <v>280</v>
      </c>
      <c r="AL34" s="145">
        <v>280</v>
      </c>
    </row>
    <row r="35" spans="1:38" ht="12.75" customHeight="1" x14ac:dyDescent="0.2">
      <c r="A35" s="80" t="s">
        <v>1230</v>
      </c>
      <c r="B35" s="80" t="s">
        <v>1231</v>
      </c>
      <c r="C35" s="80" t="s">
        <v>1216</v>
      </c>
      <c r="D35" s="81">
        <v>240</v>
      </c>
      <c r="E35" s="81">
        <v>240</v>
      </c>
      <c r="F35" s="81">
        <v>240</v>
      </c>
      <c r="G35" s="81">
        <v>240</v>
      </c>
      <c r="H35" s="81">
        <v>240</v>
      </c>
      <c r="I35" s="81">
        <v>240</v>
      </c>
      <c r="J35" s="81">
        <v>240</v>
      </c>
      <c r="K35" s="81">
        <v>240</v>
      </c>
      <c r="L35" s="81">
        <v>240</v>
      </c>
      <c r="M35" s="81">
        <v>240</v>
      </c>
      <c r="N35" s="81">
        <v>240</v>
      </c>
      <c r="O35" s="81">
        <v>240</v>
      </c>
      <c r="P35" s="81">
        <v>240</v>
      </c>
      <c r="Q35" s="81">
        <v>240</v>
      </c>
      <c r="R35" s="81">
        <v>240</v>
      </c>
      <c r="S35" s="81">
        <v>240</v>
      </c>
      <c r="T35" s="81">
        <v>240</v>
      </c>
      <c r="U35" s="81">
        <v>240</v>
      </c>
      <c r="V35" s="81">
        <v>240</v>
      </c>
      <c r="W35" s="81">
        <v>240</v>
      </c>
      <c r="X35" s="81">
        <v>240</v>
      </c>
      <c r="Y35" s="81">
        <v>240</v>
      </c>
      <c r="Z35" s="81">
        <v>240</v>
      </c>
      <c r="AA35" s="81">
        <v>240</v>
      </c>
      <c r="AB35" s="145">
        <v>240</v>
      </c>
      <c r="AC35" s="145">
        <v>240</v>
      </c>
      <c r="AD35" s="145">
        <v>240</v>
      </c>
      <c r="AE35" s="145">
        <v>240</v>
      </c>
      <c r="AF35" s="145">
        <v>240</v>
      </c>
      <c r="AG35" s="145">
        <v>240</v>
      </c>
      <c r="AH35" s="145">
        <v>240</v>
      </c>
      <c r="AI35" s="145">
        <v>240</v>
      </c>
      <c r="AJ35" s="145">
        <v>240</v>
      </c>
      <c r="AK35" s="145">
        <v>240</v>
      </c>
      <c r="AL35" s="145">
        <v>240</v>
      </c>
    </row>
    <row r="36" spans="1:38" ht="12.75" customHeight="1" x14ac:dyDescent="0.2">
      <c r="A36" s="80" t="s">
        <v>1230</v>
      </c>
      <c r="B36" s="80" t="s">
        <v>1231</v>
      </c>
      <c r="C36" s="80" t="s">
        <v>1217</v>
      </c>
      <c r="D36" s="81">
        <v>132</v>
      </c>
      <c r="E36" s="81">
        <v>132</v>
      </c>
      <c r="F36" s="81">
        <v>132</v>
      </c>
      <c r="G36" s="81">
        <v>132</v>
      </c>
      <c r="H36" s="81">
        <v>132</v>
      </c>
      <c r="I36" s="81">
        <v>132</v>
      </c>
      <c r="J36" s="81">
        <v>132</v>
      </c>
      <c r="K36" s="81">
        <v>132</v>
      </c>
      <c r="L36" s="81">
        <v>132</v>
      </c>
      <c r="M36" s="81">
        <v>132</v>
      </c>
      <c r="N36" s="81">
        <v>132</v>
      </c>
      <c r="O36" s="81">
        <v>132</v>
      </c>
      <c r="P36" s="81">
        <v>132</v>
      </c>
      <c r="Q36" s="81">
        <v>132</v>
      </c>
      <c r="R36" s="81">
        <v>132</v>
      </c>
      <c r="S36" s="81">
        <v>132</v>
      </c>
      <c r="T36" s="81">
        <v>132</v>
      </c>
      <c r="U36" s="81">
        <v>132</v>
      </c>
      <c r="V36" s="81">
        <v>132</v>
      </c>
      <c r="W36" s="81">
        <v>132</v>
      </c>
      <c r="X36" s="81">
        <v>132</v>
      </c>
      <c r="Y36" s="81">
        <v>132</v>
      </c>
      <c r="Z36" s="81">
        <v>132</v>
      </c>
      <c r="AA36" s="81">
        <v>132</v>
      </c>
      <c r="AB36" s="145">
        <v>132</v>
      </c>
      <c r="AC36" s="145">
        <v>132</v>
      </c>
      <c r="AD36" s="145">
        <v>132</v>
      </c>
      <c r="AE36" s="145">
        <v>132</v>
      </c>
      <c r="AF36" s="145">
        <v>132</v>
      </c>
      <c r="AG36" s="145">
        <v>132</v>
      </c>
      <c r="AH36" s="145">
        <v>132</v>
      </c>
      <c r="AI36" s="145">
        <v>132</v>
      </c>
      <c r="AJ36" s="145">
        <v>132</v>
      </c>
      <c r="AK36" s="145">
        <v>132</v>
      </c>
      <c r="AL36" s="145">
        <v>132</v>
      </c>
    </row>
    <row r="37" spans="1:38" ht="12.75" customHeight="1" x14ac:dyDescent="0.2">
      <c r="A37" s="80" t="s">
        <v>1230</v>
      </c>
      <c r="B37" s="80" t="s">
        <v>1231</v>
      </c>
      <c r="C37" s="80" t="s">
        <v>1218</v>
      </c>
      <c r="D37" s="81">
        <v>42</v>
      </c>
      <c r="E37" s="81">
        <v>42</v>
      </c>
      <c r="F37" s="81">
        <v>42</v>
      </c>
      <c r="G37" s="81">
        <v>42</v>
      </c>
      <c r="H37" s="81">
        <v>42</v>
      </c>
      <c r="I37" s="81">
        <v>42</v>
      </c>
      <c r="J37" s="81">
        <v>42</v>
      </c>
      <c r="K37" s="81">
        <v>42</v>
      </c>
      <c r="L37" s="81">
        <v>42</v>
      </c>
      <c r="M37" s="81">
        <v>42</v>
      </c>
      <c r="N37" s="81">
        <v>42</v>
      </c>
      <c r="O37" s="81">
        <v>42</v>
      </c>
      <c r="P37" s="81">
        <v>42</v>
      </c>
      <c r="Q37" s="81">
        <v>42</v>
      </c>
      <c r="R37" s="81">
        <v>42</v>
      </c>
      <c r="S37" s="81">
        <v>42</v>
      </c>
      <c r="T37" s="81">
        <v>42</v>
      </c>
      <c r="U37" s="81">
        <v>42</v>
      </c>
      <c r="V37" s="81">
        <v>42</v>
      </c>
      <c r="W37" s="81">
        <v>42</v>
      </c>
      <c r="X37" s="81">
        <v>42</v>
      </c>
      <c r="Y37" s="81">
        <v>42</v>
      </c>
      <c r="Z37" s="81">
        <v>42</v>
      </c>
      <c r="AA37" s="81">
        <v>42</v>
      </c>
      <c r="AB37" s="145">
        <v>42</v>
      </c>
      <c r="AC37" s="145">
        <v>42</v>
      </c>
      <c r="AD37" s="145">
        <v>42</v>
      </c>
      <c r="AE37" s="145">
        <v>42</v>
      </c>
      <c r="AF37" s="145">
        <v>42</v>
      </c>
      <c r="AG37" s="145">
        <v>42</v>
      </c>
      <c r="AH37" s="145">
        <v>42</v>
      </c>
      <c r="AI37" s="145">
        <v>42</v>
      </c>
      <c r="AJ37" s="145">
        <v>42</v>
      </c>
      <c r="AK37" s="145">
        <v>42</v>
      </c>
      <c r="AL37" s="145">
        <v>42</v>
      </c>
    </row>
    <row r="38" spans="1:38" ht="12.75" customHeight="1" x14ac:dyDescent="0.2">
      <c r="A38" s="80" t="s">
        <v>1230</v>
      </c>
      <c r="B38" s="80" t="s">
        <v>1231</v>
      </c>
      <c r="C38" s="80" t="s">
        <v>1219</v>
      </c>
      <c r="D38" s="81">
        <v>327.65013054830291</v>
      </c>
      <c r="E38" s="81">
        <v>327.65013054830291</v>
      </c>
      <c r="F38" s="81">
        <v>327.65013054830291</v>
      </c>
      <c r="G38" s="81">
        <v>327.65013054830291</v>
      </c>
      <c r="H38" s="81">
        <v>327.65013054830291</v>
      </c>
      <c r="I38" s="81">
        <v>327.65013054830291</v>
      </c>
      <c r="J38" s="81">
        <v>327.65013054830291</v>
      </c>
      <c r="K38" s="81">
        <v>327.65013054830291</v>
      </c>
      <c r="L38" s="81">
        <v>327.65013054830291</v>
      </c>
      <c r="M38" s="81">
        <v>327.65013054830291</v>
      </c>
      <c r="N38" s="81">
        <v>327.65013054830291</v>
      </c>
      <c r="O38" s="81">
        <v>327.65013054830291</v>
      </c>
      <c r="P38" s="81">
        <v>327.65013054830291</v>
      </c>
      <c r="Q38" s="81">
        <v>327.65013054830291</v>
      </c>
      <c r="R38" s="81">
        <v>327.65013054830291</v>
      </c>
      <c r="S38" s="81">
        <v>327.65013054830291</v>
      </c>
      <c r="T38" s="81">
        <v>327.65013054830291</v>
      </c>
      <c r="U38" s="81">
        <v>302.96015180265658</v>
      </c>
      <c r="V38" s="81">
        <v>254.71698113207549</v>
      </c>
      <c r="W38" s="81">
        <v>208.04259519380435</v>
      </c>
      <c r="X38" s="81">
        <v>208.04259519380435</v>
      </c>
      <c r="Y38" s="81">
        <v>161.3682092555332</v>
      </c>
      <c r="Z38" s="81">
        <v>170</v>
      </c>
      <c r="AA38" s="81">
        <v>170</v>
      </c>
      <c r="AB38" s="145">
        <v>170</v>
      </c>
      <c r="AC38" s="145">
        <v>170</v>
      </c>
      <c r="AD38" s="145">
        <v>170</v>
      </c>
      <c r="AE38" s="145">
        <v>170</v>
      </c>
      <c r="AF38" s="145">
        <v>170</v>
      </c>
      <c r="AG38" s="145">
        <v>170</v>
      </c>
      <c r="AH38" s="145">
        <v>170</v>
      </c>
      <c r="AI38" s="145">
        <v>170</v>
      </c>
      <c r="AJ38" s="145">
        <v>170</v>
      </c>
      <c r="AK38" s="145">
        <v>170</v>
      </c>
      <c r="AL38" s="145">
        <v>170</v>
      </c>
    </row>
    <row r="39" spans="1:38" ht="12.75" customHeight="1" x14ac:dyDescent="0.2">
      <c r="A39" s="80" t="s">
        <v>1230</v>
      </c>
      <c r="B39" s="80" t="s">
        <v>1231</v>
      </c>
      <c r="C39" s="80" t="s">
        <v>1220</v>
      </c>
      <c r="D39" s="81">
        <v>390.658064516129</v>
      </c>
      <c r="E39" s="81">
        <v>390.658064516129</v>
      </c>
      <c r="F39" s="81">
        <v>390.658064516129</v>
      </c>
      <c r="G39" s="81">
        <v>390.658064516129</v>
      </c>
      <c r="H39" s="81">
        <v>390.658064516129</v>
      </c>
      <c r="I39" s="81">
        <v>390.658064516129</v>
      </c>
      <c r="J39" s="81">
        <v>390.658064516129</v>
      </c>
      <c r="K39" s="81">
        <v>390.658064516129</v>
      </c>
      <c r="L39" s="81">
        <v>390.658064516129</v>
      </c>
      <c r="M39" s="81">
        <v>390.658064516129</v>
      </c>
      <c r="N39" s="81">
        <v>390.658064516129</v>
      </c>
      <c r="O39" s="81">
        <v>390.658064516129</v>
      </c>
      <c r="P39" s="81">
        <v>390.658064516129</v>
      </c>
      <c r="Q39" s="81">
        <v>390.658064516129</v>
      </c>
      <c r="R39" s="81">
        <v>390.658064516129</v>
      </c>
      <c r="S39" s="81">
        <v>390.658064516129</v>
      </c>
      <c r="T39" s="81">
        <v>390.658064516129</v>
      </c>
      <c r="U39" s="81">
        <v>378.02281368821292</v>
      </c>
      <c r="V39" s="81">
        <v>376.15384615384613</v>
      </c>
      <c r="W39" s="81">
        <v>327.98308929676222</v>
      </c>
      <c r="X39" s="81">
        <v>327.98308929676222</v>
      </c>
      <c r="Y39" s="81">
        <v>279.8123324396783</v>
      </c>
      <c r="Z39" s="81">
        <v>275.60330578512395</v>
      </c>
      <c r="AA39" s="81">
        <v>275.60330578512395</v>
      </c>
      <c r="AB39" s="145">
        <v>275.60330578512395</v>
      </c>
      <c r="AC39" s="145">
        <v>275.60330578512395</v>
      </c>
      <c r="AD39" s="145">
        <v>275.60330578512395</v>
      </c>
      <c r="AE39" s="145">
        <v>275.60330578512395</v>
      </c>
      <c r="AF39" s="145">
        <v>275.60330578512395</v>
      </c>
      <c r="AG39" s="145">
        <v>275.60330578512395</v>
      </c>
      <c r="AH39" s="145">
        <v>275.60330578512395</v>
      </c>
      <c r="AI39" s="145">
        <v>275.60330578512395</v>
      </c>
      <c r="AJ39" s="145">
        <v>275.60330578512401</v>
      </c>
      <c r="AK39" s="145">
        <v>275.60330578512401</v>
      </c>
      <c r="AL39" s="145">
        <v>275.60330578512401</v>
      </c>
    </row>
    <row r="40" spans="1:38" ht="12.75" customHeight="1" x14ac:dyDescent="0.2">
      <c r="A40" s="80" t="s">
        <v>1232</v>
      </c>
      <c r="B40" s="80" t="s">
        <v>1233</v>
      </c>
      <c r="C40" s="80" t="s">
        <v>1216</v>
      </c>
      <c r="D40" s="81">
        <v>240</v>
      </c>
      <c r="E40" s="81">
        <v>240</v>
      </c>
      <c r="F40" s="81">
        <v>240</v>
      </c>
      <c r="G40" s="81">
        <v>240</v>
      </c>
      <c r="H40" s="81">
        <v>240</v>
      </c>
      <c r="I40" s="81">
        <v>240</v>
      </c>
      <c r="J40" s="81">
        <v>240</v>
      </c>
      <c r="K40" s="81">
        <v>240</v>
      </c>
      <c r="L40" s="81">
        <v>240</v>
      </c>
      <c r="M40" s="81">
        <v>240</v>
      </c>
      <c r="N40" s="81">
        <v>240</v>
      </c>
      <c r="O40" s="81">
        <v>240</v>
      </c>
      <c r="P40" s="81">
        <v>240</v>
      </c>
      <c r="Q40" s="81">
        <v>240</v>
      </c>
      <c r="R40" s="81">
        <v>240</v>
      </c>
      <c r="S40" s="81">
        <v>240</v>
      </c>
      <c r="T40" s="81">
        <v>240</v>
      </c>
      <c r="U40" s="81">
        <v>240</v>
      </c>
      <c r="V40" s="81">
        <v>240</v>
      </c>
      <c r="W40" s="81">
        <v>240</v>
      </c>
      <c r="X40" s="81">
        <v>240</v>
      </c>
      <c r="Y40" s="81">
        <v>240</v>
      </c>
      <c r="Z40" s="81">
        <v>240</v>
      </c>
      <c r="AA40" s="81">
        <v>240</v>
      </c>
      <c r="AB40" s="145">
        <v>240</v>
      </c>
      <c r="AC40" s="145">
        <v>240</v>
      </c>
      <c r="AD40" s="145">
        <v>240</v>
      </c>
      <c r="AE40" s="145">
        <v>240</v>
      </c>
      <c r="AF40" s="145">
        <v>240</v>
      </c>
      <c r="AG40" s="145">
        <v>240</v>
      </c>
      <c r="AH40" s="145">
        <v>240</v>
      </c>
      <c r="AI40" s="145">
        <v>240</v>
      </c>
      <c r="AJ40" s="145">
        <v>240</v>
      </c>
      <c r="AK40" s="145">
        <v>240</v>
      </c>
      <c r="AL40" s="145">
        <v>240</v>
      </c>
    </row>
    <row r="41" spans="1:38" ht="12.75" customHeight="1" x14ac:dyDescent="0.2">
      <c r="A41" s="80" t="s">
        <v>1232</v>
      </c>
      <c r="B41" s="80" t="s">
        <v>1233</v>
      </c>
      <c r="C41" s="80" t="s">
        <v>1217</v>
      </c>
      <c r="D41" s="81">
        <v>132</v>
      </c>
      <c r="E41" s="81">
        <v>132</v>
      </c>
      <c r="F41" s="81">
        <v>132</v>
      </c>
      <c r="G41" s="81">
        <v>132</v>
      </c>
      <c r="H41" s="81">
        <v>132</v>
      </c>
      <c r="I41" s="81">
        <v>132</v>
      </c>
      <c r="J41" s="81">
        <v>132</v>
      </c>
      <c r="K41" s="81">
        <v>132</v>
      </c>
      <c r="L41" s="81">
        <v>132</v>
      </c>
      <c r="M41" s="81">
        <v>132</v>
      </c>
      <c r="N41" s="81">
        <v>132</v>
      </c>
      <c r="O41" s="81">
        <v>132</v>
      </c>
      <c r="P41" s="81">
        <v>132</v>
      </c>
      <c r="Q41" s="81">
        <v>132</v>
      </c>
      <c r="R41" s="81">
        <v>132</v>
      </c>
      <c r="S41" s="81">
        <v>132</v>
      </c>
      <c r="T41" s="81">
        <v>132</v>
      </c>
      <c r="U41" s="81">
        <v>132</v>
      </c>
      <c r="V41" s="81">
        <v>132</v>
      </c>
      <c r="W41" s="81">
        <v>132</v>
      </c>
      <c r="X41" s="81">
        <v>132</v>
      </c>
      <c r="Y41" s="81">
        <v>132</v>
      </c>
      <c r="Z41" s="81">
        <v>132</v>
      </c>
      <c r="AA41" s="81">
        <v>132</v>
      </c>
      <c r="AB41" s="145">
        <v>132</v>
      </c>
      <c r="AC41" s="145">
        <v>132</v>
      </c>
      <c r="AD41" s="145">
        <v>132</v>
      </c>
      <c r="AE41" s="145">
        <v>132</v>
      </c>
      <c r="AF41" s="145">
        <v>132</v>
      </c>
      <c r="AG41" s="145">
        <v>132</v>
      </c>
      <c r="AH41" s="145">
        <v>132</v>
      </c>
      <c r="AI41" s="145">
        <v>132</v>
      </c>
      <c r="AJ41" s="145">
        <v>132</v>
      </c>
      <c r="AK41" s="145">
        <v>132</v>
      </c>
      <c r="AL41" s="145">
        <v>132</v>
      </c>
    </row>
    <row r="42" spans="1:38" ht="12.75" customHeight="1" x14ac:dyDescent="0.2">
      <c r="A42" s="80" t="s">
        <v>1232</v>
      </c>
      <c r="B42" s="80" t="s">
        <v>1233</v>
      </c>
      <c r="C42" s="80" t="s">
        <v>1218</v>
      </c>
      <c r="D42" s="81">
        <v>42</v>
      </c>
      <c r="E42" s="81">
        <v>42</v>
      </c>
      <c r="F42" s="81">
        <v>42</v>
      </c>
      <c r="G42" s="81">
        <v>42</v>
      </c>
      <c r="H42" s="81">
        <v>42</v>
      </c>
      <c r="I42" s="81">
        <v>42</v>
      </c>
      <c r="J42" s="81">
        <v>42</v>
      </c>
      <c r="K42" s="81">
        <v>42</v>
      </c>
      <c r="L42" s="81">
        <v>42</v>
      </c>
      <c r="M42" s="81">
        <v>42</v>
      </c>
      <c r="N42" s="81">
        <v>42</v>
      </c>
      <c r="O42" s="81">
        <v>42</v>
      </c>
      <c r="P42" s="81">
        <v>42</v>
      </c>
      <c r="Q42" s="81">
        <v>42</v>
      </c>
      <c r="R42" s="81">
        <v>42</v>
      </c>
      <c r="S42" s="81">
        <v>42</v>
      </c>
      <c r="T42" s="81">
        <v>42</v>
      </c>
      <c r="U42" s="81">
        <v>42</v>
      </c>
      <c r="V42" s="81">
        <v>42</v>
      </c>
      <c r="W42" s="81">
        <v>42</v>
      </c>
      <c r="X42" s="81">
        <v>42</v>
      </c>
      <c r="Y42" s="81">
        <v>42</v>
      </c>
      <c r="Z42" s="81">
        <v>42</v>
      </c>
      <c r="AA42" s="81">
        <v>42</v>
      </c>
      <c r="AB42" s="145">
        <v>42</v>
      </c>
      <c r="AC42" s="145">
        <v>42</v>
      </c>
      <c r="AD42" s="145">
        <v>42</v>
      </c>
      <c r="AE42" s="145">
        <v>42</v>
      </c>
      <c r="AF42" s="145">
        <v>42</v>
      </c>
      <c r="AG42" s="145">
        <v>42</v>
      </c>
      <c r="AH42" s="145">
        <v>42</v>
      </c>
      <c r="AI42" s="145">
        <v>42</v>
      </c>
      <c r="AJ42" s="145">
        <v>42</v>
      </c>
      <c r="AK42" s="145">
        <v>42</v>
      </c>
      <c r="AL42" s="145">
        <v>42</v>
      </c>
    </row>
    <row r="43" spans="1:38" ht="12.75" customHeight="1" x14ac:dyDescent="0.2">
      <c r="A43" s="80" t="s">
        <v>1232</v>
      </c>
      <c r="B43" s="80" t="s">
        <v>1233</v>
      </c>
      <c r="C43" s="80" t="s">
        <v>1219</v>
      </c>
      <c r="D43" s="81">
        <v>136.65697674418604</v>
      </c>
      <c r="E43" s="81">
        <v>136.65697674418604</v>
      </c>
      <c r="F43" s="81">
        <v>136.65697674418604</v>
      </c>
      <c r="G43" s="81">
        <v>136.65697674418604</v>
      </c>
      <c r="H43" s="81">
        <v>136.65697674418604</v>
      </c>
      <c r="I43" s="81">
        <v>136.65697674418604</v>
      </c>
      <c r="J43" s="81">
        <v>136.65697674418604</v>
      </c>
      <c r="K43" s="81">
        <v>136.65697674418604</v>
      </c>
      <c r="L43" s="81">
        <v>136.65697674418604</v>
      </c>
      <c r="M43" s="81">
        <v>136.65697674418604</v>
      </c>
      <c r="N43" s="81">
        <v>136.65697674418604</v>
      </c>
      <c r="O43" s="81">
        <v>136.65697674418604</v>
      </c>
      <c r="P43" s="81">
        <v>136.65697674418604</v>
      </c>
      <c r="Q43" s="81">
        <v>136.65697674418604</v>
      </c>
      <c r="R43" s="81">
        <v>136.65697674418604</v>
      </c>
      <c r="S43" s="81">
        <v>136.65697674418604</v>
      </c>
      <c r="T43" s="81">
        <v>136.65697674418604</v>
      </c>
      <c r="U43" s="81">
        <v>136.65697674418604</v>
      </c>
      <c r="V43" s="81">
        <v>136.65697674418604</v>
      </c>
      <c r="W43" s="81">
        <v>136.65697674418604</v>
      </c>
      <c r="X43" s="81">
        <v>136.65697674418604</v>
      </c>
      <c r="Y43" s="81">
        <v>136.65697674418604</v>
      </c>
      <c r="Z43" s="81">
        <v>132.16494845360825</v>
      </c>
      <c r="AA43" s="81">
        <v>132.16494845360825</v>
      </c>
      <c r="AB43" s="145">
        <v>132.16494845360825</v>
      </c>
      <c r="AC43" s="145">
        <v>132.16494845360825</v>
      </c>
      <c r="AD43" s="145">
        <v>132.16494845360825</v>
      </c>
      <c r="AE43" s="145">
        <v>132.16494845360825</v>
      </c>
      <c r="AF43" s="145">
        <v>132.16494845360825</v>
      </c>
      <c r="AG43" s="145">
        <v>132.16494845360825</v>
      </c>
      <c r="AH43" s="145">
        <v>132.16494845360825</v>
      </c>
      <c r="AI43" s="145">
        <v>132.16494845360825</v>
      </c>
      <c r="AJ43" s="145">
        <v>132.16494845360799</v>
      </c>
      <c r="AK43" s="145">
        <v>132.16494845360799</v>
      </c>
      <c r="AL43" s="145">
        <v>132.16494845360799</v>
      </c>
    </row>
    <row r="44" spans="1:38" ht="12.75" customHeight="1" x14ac:dyDescent="0.2">
      <c r="A44" s="80" t="s">
        <v>1232</v>
      </c>
      <c r="B44" s="80" t="s">
        <v>1233</v>
      </c>
      <c r="C44" s="80" t="s">
        <v>1220</v>
      </c>
      <c r="D44" s="81">
        <v>267.59825327510919</v>
      </c>
      <c r="E44" s="81">
        <v>267.59825327510919</v>
      </c>
      <c r="F44" s="81">
        <v>267.59825327510919</v>
      </c>
      <c r="G44" s="81">
        <v>267.59825327510919</v>
      </c>
      <c r="H44" s="81">
        <v>267.59825327510919</v>
      </c>
      <c r="I44" s="81">
        <v>267.59825327510919</v>
      </c>
      <c r="J44" s="81">
        <v>267.59825327510919</v>
      </c>
      <c r="K44" s="81">
        <v>267.59825327510919</v>
      </c>
      <c r="L44" s="81">
        <v>267.59825327510919</v>
      </c>
      <c r="M44" s="81">
        <v>267.59825327510919</v>
      </c>
      <c r="N44" s="81">
        <v>267.59825327510919</v>
      </c>
      <c r="O44" s="81">
        <v>267.59825327510919</v>
      </c>
      <c r="P44" s="81">
        <v>267.59825327510919</v>
      </c>
      <c r="Q44" s="81">
        <v>267.59825327510919</v>
      </c>
      <c r="R44" s="81">
        <v>267.59825327510919</v>
      </c>
      <c r="S44" s="81">
        <v>267.59825327510919</v>
      </c>
      <c r="T44" s="81">
        <v>267.59825327510919</v>
      </c>
      <c r="U44" s="81">
        <v>267.59825327510919</v>
      </c>
      <c r="V44" s="81">
        <v>267.59825327510919</v>
      </c>
      <c r="W44" s="81">
        <v>267.59825327510919</v>
      </c>
      <c r="X44" s="81">
        <v>267.59825327510919</v>
      </c>
      <c r="Y44" s="81">
        <v>267.59825327510919</v>
      </c>
      <c r="Z44" s="81">
        <v>291.72413793103448</v>
      </c>
      <c r="AA44" s="81">
        <v>291.72413793103448</v>
      </c>
      <c r="AB44" s="145">
        <v>291.72413793103448</v>
      </c>
      <c r="AC44" s="145">
        <v>291.72413793103448</v>
      </c>
      <c r="AD44" s="145">
        <v>291.72413793103448</v>
      </c>
      <c r="AE44" s="145">
        <v>291.72413793103448</v>
      </c>
      <c r="AF44" s="145">
        <v>291.72413793103448</v>
      </c>
      <c r="AG44" s="145">
        <v>291.72413793103448</v>
      </c>
      <c r="AH44" s="145">
        <v>291.72413793103448</v>
      </c>
      <c r="AI44" s="145">
        <v>291.72413793103448</v>
      </c>
      <c r="AJ44" s="145">
        <v>291.72413793103402</v>
      </c>
      <c r="AK44" s="145">
        <v>291.72413793103402</v>
      </c>
      <c r="AL44" s="145">
        <v>291.72413793103402</v>
      </c>
    </row>
    <row r="45" spans="1:38" ht="12.75" customHeight="1" x14ac:dyDescent="0.2">
      <c r="A45" s="80" t="s">
        <v>1234</v>
      </c>
      <c r="B45" s="80" t="s">
        <v>1235</v>
      </c>
      <c r="C45" s="80" t="s">
        <v>1216</v>
      </c>
      <c r="D45" s="81">
        <v>240</v>
      </c>
      <c r="E45" s="81">
        <v>240</v>
      </c>
      <c r="F45" s="81">
        <v>240</v>
      </c>
      <c r="G45" s="81">
        <v>240</v>
      </c>
      <c r="H45" s="81">
        <v>240</v>
      </c>
      <c r="I45" s="81">
        <v>240</v>
      </c>
      <c r="J45" s="81">
        <v>240</v>
      </c>
      <c r="K45" s="81">
        <v>240</v>
      </c>
      <c r="L45" s="81">
        <v>240</v>
      </c>
      <c r="M45" s="81">
        <v>240</v>
      </c>
      <c r="N45" s="81">
        <v>240</v>
      </c>
      <c r="O45" s="81">
        <v>240</v>
      </c>
      <c r="P45" s="81">
        <v>240</v>
      </c>
      <c r="Q45" s="81">
        <v>240</v>
      </c>
      <c r="R45" s="81">
        <v>240</v>
      </c>
      <c r="S45" s="81">
        <v>240</v>
      </c>
      <c r="T45" s="81">
        <v>240</v>
      </c>
      <c r="U45" s="81">
        <v>240</v>
      </c>
      <c r="V45" s="81">
        <v>240</v>
      </c>
      <c r="W45" s="81">
        <v>240</v>
      </c>
      <c r="X45" s="81">
        <v>240</v>
      </c>
      <c r="Y45" s="81">
        <v>240</v>
      </c>
      <c r="Z45" s="81">
        <v>240</v>
      </c>
      <c r="AA45" s="81">
        <v>240</v>
      </c>
      <c r="AB45" s="145">
        <v>240</v>
      </c>
      <c r="AC45" s="145">
        <v>240</v>
      </c>
      <c r="AD45" s="145">
        <v>240</v>
      </c>
      <c r="AE45" s="145">
        <v>240</v>
      </c>
      <c r="AF45" s="145">
        <v>240</v>
      </c>
      <c r="AG45" s="145">
        <v>240</v>
      </c>
      <c r="AH45" s="145">
        <v>240</v>
      </c>
      <c r="AI45" s="145">
        <v>240</v>
      </c>
      <c r="AJ45" s="145">
        <v>240</v>
      </c>
      <c r="AK45" s="145">
        <v>240</v>
      </c>
      <c r="AL45" s="145">
        <v>240</v>
      </c>
    </row>
    <row r="46" spans="1:38" ht="12.75" customHeight="1" x14ac:dyDescent="0.2">
      <c r="A46" s="80" t="s">
        <v>1234</v>
      </c>
      <c r="B46" s="80" t="s">
        <v>1235</v>
      </c>
      <c r="C46" s="80" t="s">
        <v>1217</v>
      </c>
      <c r="D46" s="81">
        <v>132</v>
      </c>
      <c r="E46" s="81">
        <v>132</v>
      </c>
      <c r="F46" s="81">
        <v>132</v>
      </c>
      <c r="G46" s="81">
        <v>132</v>
      </c>
      <c r="H46" s="81">
        <v>132</v>
      </c>
      <c r="I46" s="81">
        <v>132</v>
      </c>
      <c r="J46" s="81">
        <v>132</v>
      </c>
      <c r="K46" s="81">
        <v>132</v>
      </c>
      <c r="L46" s="81">
        <v>132</v>
      </c>
      <c r="M46" s="81">
        <v>132</v>
      </c>
      <c r="N46" s="81">
        <v>132</v>
      </c>
      <c r="O46" s="81">
        <v>132</v>
      </c>
      <c r="P46" s="81">
        <v>132</v>
      </c>
      <c r="Q46" s="81">
        <v>132</v>
      </c>
      <c r="R46" s="81">
        <v>132</v>
      </c>
      <c r="S46" s="81">
        <v>132</v>
      </c>
      <c r="T46" s="81">
        <v>132</v>
      </c>
      <c r="U46" s="81">
        <v>132</v>
      </c>
      <c r="V46" s="81">
        <v>132</v>
      </c>
      <c r="W46" s="81">
        <v>132</v>
      </c>
      <c r="X46" s="81">
        <v>132</v>
      </c>
      <c r="Y46" s="81">
        <v>132</v>
      </c>
      <c r="Z46" s="81">
        <v>132</v>
      </c>
      <c r="AA46" s="81">
        <v>132</v>
      </c>
      <c r="AB46" s="145">
        <v>132</v>
      </c>
      <c r="AC46" s="145">
        <v>132</v>
      </c>
      <c r="AD46" s="145">
        <v>132</v>
      </c>
      <c r="AE46" s="145">
        <v>132</v>
      </c>
      <c r="AF46" s="145">
        <v>132</v>
      </c>
      <c r="AG46" s="145">
        <v>132</v>
      </c>
      <c r="AH46" s="145">
        <v>132</v>
      </c>
      <c r="AI46" s="145">
        <v>132</v>
      </c>
      <c r="AJ46" s="145">
        <v>132</v>
      </c>
      <c r="AK46" s="145">
        <v>132</v>
      </c>
      <c r="AL46" s="145">
        <v>132</v>
      </c>
    </row>
    <row r="47" spans="1:38" ht="12.75" customHeight="1" x14ac:dyDescent="0.2">
      <c r="A47" s="80" t="s">
        <v>1234</v>
      </c>
      <c r="B47" s="80" t="s">
        <v>1235</v>
      </c>
      <c r="C47" s="80" t="s">
        <v>1218</v>
      </c>
      <c r="D47" s="81">
        <v>42</v>
      </c>
      <c r="E47" s="81">
        <v>42</v>
      </c>
      <c r="F47" s="81">
        <v>42</v>
      </c>
      <c r="G47" s="81">
        <v>42</v>
      </c>
      <c r="H47" s="81">
        <v>42</v>
      </c>
      <c r="I47" s="81">
        <v>42</v>
      </c>
      <c r="J47" s="81">
        <v>42</v>
      </c>
      <c r="K47" s="81">
        <v>42</v>
      </c>
      <c r="L47" s="81">
        <v>42</v>
      </c>
      <c r="M47" s="81">
        <v>42</v>
      </c>
      <c r="N47" s="81">
        <v>42</v>
      </c>
      <c r="O47" s="81">
        <v>42</v>
      </c>
      <c r="P47" s="81">
        <v>42</v>
      </c>
      <c r="Q47" s="81">
        <v>42</v>
      </c>
      <c r="R47" s="81">
        <v>42</v>
      </c>
      <c r="S47" s="81">
        <v>42</v>
      </c>
      <c r="T47" s="81">
        <v>42</v>
      </c>
      <c r="U47" s="81">
        <v>42</v>
      </c>
      <c r="V47" s="81">
        <v>42</v>
      </c>
      <c r="W47" s="81">
        <v>42</v>
      </c>
      <c r="X47" s="81">
        <v>42</v>
      </c>
      <c r="Y47" s="81">
        <v>42</v>
      </c>
      <c r="Z47" s="81">
        <v>42</v>
      </c>
      <c r="AA47" s="81">
        <v>42</v>
      </c>
      <c r="AB47" s="145">
        <v>42</v>
      </c>
      <c r="AC47" s="145">
        <v>42</v>
      </c>
      <c r="AD47" s="145">
        <v>42</v>
      </c>
      <c r="AE47" s="145">
        <v>42</v>
      </c>
      <c r="AF47" s="145">
        <v>42</v>
      </c>
      <c r="AG47" s="145">
        <v>42</v>
      </c>
      <c r="AH47" s="145">
        <v>42</v>
      </c>
      <c r="AI47" s="145">
        <v>42</v>
      </c>
      <c r="AJ47" s="145">
        <v>42</v>
      </c>
      <c r="AK47" s="145">
        <v>42</v>
      </c>
      <c r="AL47" s="145">
        <v>42</v>
      </c>
    </row>
    <row r="48" spans="1:38" ht="12.75" customHeight="1" x14ac:dyDescent="0.2">
      <c r="A48" s="80" t="s">
        <v>1234</v>
      </c>
      <c r="B48" s="80" t="s">
        <v>1235</v>
      </c>
      <c r="C48" s="80" t="s">
        <v>1219</v>
      </c>
      <c r="D48" s="81">
        <v>134</v>
      </c>
      <c r="E48" s="81">
        <v>134</v>
      </c>
      <c r="F48" s="81">
        <v>134</v>
      </c>
      <c r="G48" s="81">
        <v>134</v>
      </c>
      <c r="H48" s="81">
        <v>134</v>
      </c>
      <c r="I48" s="81">
        <v>134</v>
      </c>
      <c r="J48" s="81">
        <v>134</v>
      </c>
      <c r="K48" s="81">
        <v>134</v>
      </c>
      <c r="L48" s="81">
        <v>134</v>
      </c>
      <c r="M48" s="81">
        <v>134</v>
      </c>
      <c r="N48" s="81">
        <v>134</v>
      </c>
      <c r="O48" s="81">
        <v>134</v>
      </c>
      <c r="P48" s="81">
        <v>134</v>
      </c>
      <c r="Q48" s="81">
        <v>134</v>
      </c>
      <c r="R48" s="81">
        <v>134</v>
      </c>
      <c r="S48" s="81">
        <v>134</v>
      </c>
      <c r="T48" s="81">
        <v>134</v>
      </c>
      <c r="U48" s="81">
        <v>134</v>
      </c>
      <c r="V48" s="81">
        <v>134</v>
      </c>
      <c r="W48" s="81">
        <v>134</v>
      </c>
      <c r="X48" s="81">
        <v>134</v>
      </c>
      <c r="Y48" s="81">
        <v>134</v>
      </c>
      <c r="Z48" s="81">
        <v>134</v>
      </c>
      <c r="AA48" s="81">
        <v>134</v>
      </c>
      <c r="AB48" s="145">
        <v>134</v>
      </c>
      <c r="AC48" s="145">
        <v>134</v>
      </c>
      <c r="AD48" s="145">
        <v>134</v>
      </c>
      <c r="AE48" s="145">
        <v>134</v>
      </c>
      <c r="AF48" s="145">
        <v>134</v>
      </c>
      <c r="AG48" s="145">
        <v>134</v>
      </c>
      <c r="AH48" s="145">
        <v>134</v>
      </c>
      <c r="AI48" s="145">
        <v>134</v>
      </c>
      <c r="AJ48" s="145">
        <v>134</v>
      </c>
      <c r="AK48" s="145">
        <v>134</v>
      </c>
      <c r="AL48" s="145">
        <v>134</v>
      </c>
    </row>
    <row r="49" spans="1:38" ht="12.75" customHeight="1" x14ac:dyDescent="0.2">
      <c r="A49" s="80" t="s">
        <v>1234</v>
      </c>
      <c r="B49" s="80" t="s">
        <v>1235</v>
      </c>
      <c r="C49" s="80" t="s">
        <v>1220</v>
      </c>
      <c r="D49" s="81">
        <v>280</v>
      </c>
      <c r="E49" s="81">
        <v>280</v>
      </c>
      <c r="F49" s="81">
        <v>280</v>
      </c>
      <c r="G49" s="81">
        <v>280</v>
      </c>
      <c r="H49" s="81">
        <v>280</v>
      </c>
      <c r="I49" s="81">
        <v>280</v>
      </c>
      <c r="J49" s="81">
        <v>280</v>
      </c>
      <c r="K49" s="81">
        <v>280</v>
      </c>
      <c r="L49" s="81">
        <v>280</v>
      </c>
      <c r="M49" s="81">
        <v>280</v>
      </c>
      <c r="N49" s="81">
        <v>280</v>
      </c>
      <c r="O49" s="81">
        <v>280</v>
      </c>
      <c r="P49" s="81">
        <v>280</v>
      </c>
      <c r="Q49" s="81">
        <v>280</v>
      </c>
      <c r="R49" s="81">
        <v>280</v>
      </c>
      <c r="S49" s="81">
        <v>280</v>
      </c>
      <c r="T49" s="81">
        <v>280</v>
      </c>
      <c r="U49" s="81">
        <v>280</v>
      </c>
      <c r="V49" s="81">
        <v>280</v>
      </c>
      <c r="W49" s="81">
        <v>280</v>
      </c>
      <c r="X49" s="81">
        <v>280</v>
      </c>
      <c r="Y49" s="81">
        <v>280</v>
      </c>
      <c r="Z49" s="81">
        <v>280</v>
      </c>
      <c r="AA49" s="81">
        <v>280</v>
      </c>
      <c r="AB49" s="145">
        <v>280</v>
      </c>
      <c r="AC49" s="145">
        <v>280</v>
      </c>
      <c r="AD49" s="145">
        <v>280</v>
      </c>
      <c r="AE49" s="145">
        <v>280</v>
      </c>
      <c r="AF49" s="145">
        <v>280</v>
      </c>
      <c r="AG49" s="145">
        <v>280</v>
      </c>
      <c r="AH49" s="145">
        <v>280</v>
      </c>
      <c r="AI49" s="145">
        <v>280</v>
      </c>
      <c r="AJ49" s="145">
        <v>280</v>
      </c>
      <c r="AK49" s="145">
        <v>280</v>
      </c>
      <c r="AL49" s="145">
        <v>280</v>
      </c>
    </row>
    <row r="50" spans="1:38" ht="12.75" customHeight="1" x14ac:dyDescent="0.2">
      <c r="A50" s="80" t="s">
        <v>1236</v>
      </c>
      <c r="B50" s="80" t="s">
        <v>1237</v>
      </c>
      <c r="C50" s="80" t="s">
        <v>1216</v>
      </c>
      <c r="D50" s="81">
        <v>240</v>
      </c>
      <c r="E50" s="81">
        <v>240</v>
      </c>
      <c r="F50" s="81">
        <v>240</v>
      </c>
      <c r="G50" s="81">
        <v>240</v>
      </c>
      <c r="H50" s="81">
        <v>240</v>
      </c>
      <c r="I50" s="81">
        <v>240</v>
      </c>
      <c r="J50" s="81">
        <v>240</v>
      </c>
      <c r="K50" s="81">
        <v>240</v>
      </c>
      <c r="L50" s="81">
        <v>240</v>
      </c>
      <c r="M50" s="81">
        <v>240</v>
      </c>
      <c r="N50" s="81">
        <v>240</v>
      </c>
      <c r="O50" s="81">
        <v>240</v>
      </c>
      <c r="P50" s="81">
        <v>240</v>
      </c>
      <c r="Q50" s="81">
        <v>240</v>
      </c>
      <c r="R50" s="81">
        <v>240</v>
      </c>
      <c r="S50" s="81">
        <v>240</v>
      </c>
      <c r="T50" s="81">
        <v>240</v>
      </c>
      <c r="U50" s="81">
        <v>240</v>
      </c>
      <c r="V50" s="81">
        <v>240</v>
      </c>
      <c r="W50" s="81">
        <v>240</v>
      </c>
      <c r="X50" s="81">
        <v>240</v>
      </c>
      <c r="Y50" s="81">
        <v>240</v>
      </c>
      <c r="Z50" s="81">
        <v>240</v>
      </c>
      <c r="AA50" s="81">
        <v>240</v>
      </c>
      <c r="AB50" s="145">
        <v>240</v>
      </c>
      <c r="AC50" s="145">
        <v>240</v>
      </c>
      <c r="AD50" s="145">
        <v>240</v>
      </c>
      <c r="AE50" s="145">
        <v>240</v>
      </c>
      <c r="AF50" s="145">
        <v>240</v>
      </c>
      <c r="AG50" s="145">
        <v>240</v>
      </c>
      <c r="AH50" s="145">
        <v>240</v>
      </c>
      <c r="AI50" s="145">
        <v>240</v>
      </c>
      <c r="AJ50" s="145">
        <v>240</v>
      </c>
      <c r="AK50" s="145">
        <v>240</v>
      </c>
      <c r="AL50" s="145">
        <v>240</v>
      </c>
    </row>
    <row r="51" spans="1:38" ht="12.75" customHeight="1" x14ac:dyDescent="0.2">
      <c r="A51" s="80" t="s">
        <v>1236</v>
      </c>
      <c r="B51" s="80" t="s">
        <v>1237</v>
      </c>
      <c r="C51" s="80" t="s">
        <v>1217</v>
      </c>
      <c r="D51" s="81">
        <v>132</v>
      </c>
      <c r="E51" s="81">
        <v>132</v>
      </c>
      <c r="F51" s="81">
        <v>132</v>
      </c>
      <c r="G51" s="81">
        <v>132</v>
      </c>
      <c r="H51" s="81">
        <v>132</v>
      </c>
      <c r="I51" s="81">
        <v>132</v>
      </c>
      <c r="J51" s="81">
        <v>132</v>
      </c>
      <c r="K51" s="81">
        <v>132</v>
      </c>
      <c r="L51" s="81">
        <v>132</v>
      </c>
      <c r="M51" s="81">
        <v>132</v>
      </c>
      <c r="N51" s="81">
        <v>132</v>
      </c>
      <c r="O51" s="81">
        <v>132</v>
      </c>
      <c r="P51" s="81">
        <v>132</v>
      </c>
      <c r="Q51" s="81">
        <v>132</v>
      </c>
      <c r="R51" s="81">
        <v>132</v>
      </c>
      <c r="S51" s="81">
        <v>132</v>
      </c>
      <c r="T51" s="81">
        <v>132</v>
      </c>
      <c r="U51" s="81">
        <v>132</v>
      </c>
      <c r="V51" s="81">
        <v>132</v>
      </c>
      <c r="W51" s="81">
        <v>132</v>
      </c>
      <c r="X51" s="81">
        <v>132</v>
      </c>
      <c r="Y51" s="81">
        <v>132</v>
      </c>
      <c r="Z51" s="81">
        <v>132</v>
      </c>
      <c r="AA51" s="81">
        <v>132</v>
      </c>
      <c r="AB51" s="145">
        <v>132</v>
      </c>
      <c r="AC51" s="145">
        <v>132</v>
      </c>
      <c r="AD51" s="145">
        <v>132</v>
      </c>
      <c r="AE51" s="145">
        <v>132</v>
      </c>
      <c r="AF51" s="145">
        <v>132</v>
      </c>
      <c r="AG51" s="145">
        <v>132</v>
      </c>
      <c r="AH51" s="145">
        <v>132</v>
      </c>
      <c r="AI51" s="145">
        <v>132</v>
      </c>
      <c r="AJ51" s="145">
        <v>132</v>
      </c>
      <c r="AK51" s="145">
        <v>132</v>
      </c>
      <c r="AL51" s="145">
        <v>132</v>
      </c>
    </row>
    <row r="52" spans="1:38" ht="12.75" customHeight="1" x14ac:dyDescent="0.2">
      <c r="A52" s="80" t="s">
        <v>1236</v>
      </c>
      <c r="B52" s="80" t="s">
        <v>1237</v>
      </c>
      <c r="C52" s="80" t="s">
        <v>1218</v>
      </c>
      <c r="D52" s="81">
        <v>42</v>
      </c>
      <c r="E52" s="81">
        <v>42</v>
      </c>
      <c r="F52" s="81">
        <v>42</v>
      </c>
      <c r="G52" s="81">
        <v>42</v>
      </c>
      <c r="H52" s="81">
        <v>42</v>
      </c>
      <c r="I52" s="81">
        <v>42</v>
      </c>
      <c r="J52" s="81">
        <v>42</v>
      </c>
      <c r="K52" s="81">
        <v>42</v>
      </c>
      <c r="L52" s="81">
        <v>42</v>
      </c>
      <c r="M52" s="81">
        <v>42</v>
      </c>
      <c r="N52" s="81">
        <v>42</v>
      </c>
      <c r="O52" s="81">
        <v>42</v>
      </c>
      <c r="P52" s="81">
        <v>42</v>
      </c>
      <c r="Q52" s="81">
        <v>42</v>
      </c>
      <c r="R52" s="81">
        <v>42</v>
      </c>
      <c r="S52" s="81">
        <v>42</v>
      </c>
      <c r="T52" s="81">
        <v>42</v>
      </c>
      <c r="U52" s="81">
        <v>42</v>
      </c>
      <c r="V52" s="81">
        <v>42</v>
      </c>
      <c r="W52" s="81">
        <v>42</v>
      </c>
      <c r="X52" s="81">
        <v>42</v>
      </c>
      <c r="Y52" s="81">
        <v>42</v>
      </c>
      <c r="Z52" s="81">
        <v>42</v>
      </c>
      <c r="AA52" s="81">
        <v>42</v>
      </c>
      <c r="AB52" s="145">
        <v>42</v>
      </c>
      <c r="AC52" s="145">
        <v>42</v>
      </c>
      <c r="AD52" s="145">
        <v>42</v>
      </c>
      <c r="AE52" s="145">
        <v>42</v>
      </c>
      <c r="AF52" s="145">
        <v>42</v>
      </c>
      <c r="AG52" s="145">
        <v>42</v>
      </c>
      <c r="AH52" s="145">
        <v>42</v>
      </c>
      <c r="AI52" s="145">
        <v>42</v>
      </c>
      <c r="AJ52" s="145">
        <v>42</v>
      </c>
      <c r="AK52" s="145">
        <v>42</v>
      </c>
      <c r="AL52" s="145">
        <v>42</v>
      </c>
    </row>
    <row r="53" spans="1:38" ht="12.75" customHeight="1" x14ac:dyDescent="0.2">
      <c r="A53" s="80" t="s">
        <v>1236</v>
      </c>
      <c r="B53" s="80" t="s">
        <v>1237</v>
      </c>
      <c r="C53" s="80" t="s">
        <v>1219</v>
      </c>
      <c r="D53" s="81">
        <v>171.9047619047619</v>
      </c>
      <c r="E53" s="81">
        <v>171.9047619047619</v>
      </c>
      <c r="F53" s="81">
        <v>171.9047619047619</v>
      </c>
      <c r="G53" s="81">
        <v>171.9047619047619</v>
      </c>
      <c r="H53" s="81">
        <v>171.9047619047619</v>
      </c>
      <c r="I53" s="81">
        <v>171.9047619047619</v>
      </c>
      <c r="J53" s="81">
        <v>171.9047619047619</v>
      </c>
      <c r="K53" s="81">
        <v>171.9047619047619</v>
      </c>
      <c r="L53" s="81">
        <v>171.9047619047619</v>
      </c>
      <c r="M53" s="81">
        <v>171.9047619047619</v>
      </c>
      <c r="N53" s="81">
        <v>171.9047619047619</v>
      </c>
      <c r="O53" s="81">
        <v>171.9047619047619</v>
      </c>
      <c r="P53" s="81">
        <v>171.9047619047619</v>
      </c>
      <c r="Q53" s="81">
        <v>171.9047619047619</v>
      </c>
      <c r="R53" s="81">
        <v>171.9047619047619</v>
      </c>
      <c r="S53" s="81">
        <v>171.9047619047619</v>
      </c>
      <c r="T53" s="81">
        <v>171.9047619047619</v>
      </c>
      <c r="U53" s="81">
        <v>166.82194616977225</v>
      </c>
      <c r="V53" s="81">
        <v>166.82194616977225</v>
      </c>
      <c r="W53" s="81">
        <v>166.82194616977225</v>
      </c>
      <c r="X53" s="81">
        <v>161.7391304347826</v>
      </c>
      <c r="Y53" s="81">
        <v>159.41501976284584</v>
      </c>
      <c r="Z53" s="81">
        <v>157.09090909090909</v>
      </c>
      <c r="AA53" s="81">
        <v>157.09090909090909</v>
      </c>
      <c r="AB53" s="145">
        <v>210</v>
      </c>
      <c r="AC53" s="145">
        <v>264.46927374301674</v>
      </c>
      <c r="AD53" s="145">
        <v>274.64285714285717</v>
      </c>
      <c r="AE53" s="145">
        <v>217.17703349282294</v>
      </c>
      <c r="AF53" s="145">
        <v>223.61045130641332</v>
      </c>
      <c r="AG53" s="145">
        <v>223.61045130641332</v>
      </c>
      <c r="AH53" s="145">
        <v>223.61045130641332</v>
      </c>
      <c r="AI53" s="145">
        <v>223.61045130641332</v>
      </c>
      <c r="AJ53" s="145">
        <v>223.61045130641301</v>
      </c>
      <c r="AK53" s="145">
        <v>223.61045130641301</v>
      </c>
      <c r="AL53" s="145">
        <v>223.61045130641301</v>
      </c>
    </row>
    <row r="54" spans="1:38" ht="12.75" customHeight="1" x14ac:dyDescent="0.2">
      <c r="A54" s="80" t="s">
        <v>1236</v>
      </c>
      <c r="B54" s="80" t="s">
        <v>1237</v>
      </c>
      <c r="C54" s="80" t="s">
        <v>1220</v>
      </c>
      <c r="D54" s="81">
        <v>325.71428571428572</v>
      </c>
      <c r="E54" s="81">
        <v>325.71428571428572</v>
      </c>
      <c r="F54" s="81">
        <v>325.71428571428572</v>
      </c>
      <c r="G54" s="81">
        <v>325.71428571428572</v>
      </c>
      <c r="H54" s="81">
        <v>325.71428571428572</v>
      </c>
      <c r="I54" s="81">
        <v>325.71428571428572</v>
      </c>
      <c r="J54" s="81">
        <v>325.71428571428572</v>
      </c>
      <c r="K54" s="81">
        <v>325.71428571428572</v>
      </c>
      <c r="L54" s="81">
        <v>325.71428571428572</v>
      </c>
      <c r="M54" s="81">
        <v>325.71428571428572</v>
      </c>
      <c r="N54" s="81">
        <v>325.71428571428572</v>
      </c>
      <c r="O54" s="81">
        <v>325.71428571428572</v>
      </c>
      <c r="P54" s="81">
        <v>325.71428571428572</v>
      </c>
      <c r="Q54" s="81">
        <v>325.71428571428572</v>
      </c>
      <c r="R54" s="81">
        <v>325.71428571428572</v>
      </c>
      <c r="S54" s="81">
        <v>325.71428571428572</v>
      </c>
      <c r="T54" s="81">
        <v>325.71428571428572</v>
      </c>
      <c r="U54" s="81">
        <v>329.85014985014982</v>
      </c>
      <c r="V54" s="81">
        <v>329.85014985014982</v>
      </c>
      <c r="W54" s="81">
        <v>329.85014985014982</v>
      </c>
      <c r="X54" s="81">
        <v>329.85014985014982</v>
      </c>
      <c r="Y54" s="81">
        <v>329.85014985014982</v>
      </c>
      <c r="Z54" s="81">
        <v>333.98601398601397</v>
      </c>
      <c r="AA54" s="81">
        <v>333.98601398601397</v>
      </c>
      <c r="AB54" s="145">
        <v>335.40372670807454</v>
      </c>
      <c r="AC54" s="145">
        <v>354.9438202247191</v>
      </c>
      <c r="AD54" s="145">
        <v>347.5739644970414</v>
      </c>
      <c r="AE54" s="145">
        <v>355.06053268765129</v>
      </c>
      <c r="AF54" s="145">
        <v>332.98578199052133</v>
      </c>
      <c r="AG54" s="145">
        <v>332.98578199052133</v>
      </c>
      <c r="AH54" s="145">
        <v>332.98578199052133</v>
      </c>
      <c r="AI54" s="145">
        <v>332.98578199052133</v>
      </c>
      <c r="AJ54" s="145">
        <v>332.98578199052099</v>
      </c>
      <c r="AK54" s="145">
        <v>332.98578199052099</v>
      </c>
      <c r="AL54" s="145">
        <v>332.98578199052099</v>
      </c>
    </row>
    <row r="55" spans="1:38" ht="12.75" customHeight="1" x14ac:dyDescent="0.2">
      <c r="A55" s="80" t="s">
        <v>1238</v>
      </c>
      <c r="B55" s="80" t="s">
        <v>1239</v>
      </c>
      <c r="C55" s="80" t="s">
        <v>1216</v>
      </c>
      <c r="D55" s="81">
        <v>240</v>
      </c>
      <c r="E55" s="81">
        <v>240</v>
      </c>
      <c r="F55" s="81">
        <v>240</v>
      </c>
      <c r="G55" s="81">
        <v>240</v>
      </c>
      <c r="H55" s="81">
        <v>240</v>
      </c>
      <c r="I55" s="81">
        <v>240</v>
      </c>
      <c r="J55" s="81">
        <v>240</v>
      </c>
      <c r="K55" s="81">
        <v>240</v>
      </c>
      <c r="L55" s="81">
        <v>240</v>
      </c>
      <c r="M55" s="81">
        <v>240</v>
      </c>
      <c r="N55" s="81">
        <v>240</v>
      </c>
      <c r="O55" s="81">
        <v>240</v>
      </c>
      <c r="P55" s="81">
        <v>240</v>
      </c>
      <c r="Q55" s="81">
        <v>240</v>
      </c>
      <c r="R55" s="81">
        <v>240</v>
      </c>
      <c r="S55" s="81">
        <v>240</v>
      </c>
      <c r="T55" s="81">
        <v>240</v>
      </c>
      <c r="U55" s="81">
        <v>240</v>
      </c>
      <c r="V55" s="81">
        <v>240</v>
      </c>
      <c r="W55" s="81">
        <v>240</v>
      </c>
      <c r="X55" s="81">
        <v>240</v>
      </c>
      <c r="Y55" s="81">
        <v>240</v>
      </c>
      <c r="Z55" s="81">
        <v>240</v>
      </c>
      <c r="AA55" s="81">
        <v>240</v>
      </c>
      <c r="AB55" s="145">
        <v>240</v>
      </c>
      <c r="AC55" s="145">
        <v>240</v>
      </c>
      <c r="AD55" s="145">
        <v>240</v>
      </c>
      <c r="AE55" s="145">
        <v>240</v>
      </c>
      <c r="AF55" s="145">
        <v>240</v>
      </c>
      <c r="AG55" s="145">
        <v>240</v>
      </c>
      <c r="AH55" s="145">
        <v>240</v>
      </c>
      <c r="AI55" s="145">
        <v>240</v>
      </c>
      <c r="AJ55" s="145">
        <v>240</v>
      </c>
      <c r="AK55" s="145">
        <v>240</v>
      </c>
      <c r="AL55" s="145">
        <v>240</v>
      </c>
    </row>
    <row r="56" spans="1:38" ht="12.75" customHeight="1" x14ac:dyDescent="0.2">
      <c r="A56" s="80" t="s">
        <v>1238</v>
      </c>
      <c r="B56" s="80" t="s">
        <v>1239</v>
      </c>
      <c r="C56" s="80" t="s">
        <v>1217</v>
      </c>
      <c r="D56" s="81">
        <v>132</v>
      </c>
      <c r="E56" s="81">
        <v>132</v>
      </c>
      <c r="F56" s="81">
        <v>132</v>
      </c>
      <c r="G56" s="81">
        <v>132</v>
      </c>
      <c r="H56" s="81">
        <v>132</v>
      </c>
      <c r="I56" s="81">
        <v>132</v>
      </c>
      <c r="J56" s="81">
        <v>132</v>
      </c>
      <c r="K56" s="81">
        <v>132</v>
      </c>
      <c r="L56" s="81">
        <v>132</v>
      </c>
      <c r="M56" s="81">
        <v>132</v>
      </c>
      <c r="N56" s="81">
        <v>132</v>
      </c>
      <c r="O56" s="81">
        <v>132</v>
      </c>
      <c r="P56" s="81">
        <v>132</v>
      </c>
      <c r="Q56" s="81">
        <v>132</v>
      </c>
      <c r="R56" s="81">
        <v>132</v>
      </c>
      <c r="S56" s="81">
        <v>132</v>
      </c>
      <c r="T56" s="81">
        <v>132</v>
      </c>
      <c r="U56" s="81">
        <v>132</v>
      </c>
      <c r="V56" s="81">
        <v>132</v>
      </c>
      <c r="W56" s="81">
        <v>132</v>
      </c>
      <c r="X56" s="81">
        <v>132</v>
      </c>
      <c r="Y56" s="81">
        <v>132</v>
      </c>
      <c r="Z56" s="81">
        <v>132</v>
      </c>
      <c r="AA56" s="81">
        <v>132</v>
      </c>
      <c r="AB56" s="145">
        <v>132</v>
      </c>
      <c r="AC56" s="145">
        <v>132</v>
      </c>
      <c r="AD56" s="145">
        <v>132</v>
      </c>
      <c r="AE56" s="145">
        <v>132</v>
      </c>
      <c r="AF56" s="145">
        <v>132</v>
      </c>
      <c r="AG56" s="145">
        <v>132</v>
      </c>
      <c r="AH56" s="145">
        <v>132</v>
      </c>
      <c r="AI56" s="145">
        <v>132</v>
      </c>
      <c r="AJ56" s="145">
        <v>132</v>
      </c>
      <c r="AK56" s="145">
        <v>132</v>
      </c>
      <c r="AL56" s="145">
        <v>132</v>
      </c>
    </row>
    <row r="57" spans="1:38" ht="12.75" customHeight="1" x14ac:dyDescent="0.2">
      <c r="A57" s="80" t="s">
        <v>1238</v>
      </c>
      <c r="B57" s="80" t="s">
        <v>1239</v>
      </c>
      <c r="C57" s="80" t="s">
        <v>1218</v>
      </c>
      <c r="D57" s="81">
        <v>42</v>
      </c>
      <c r="E57" s="81">
        <v>42</v>
      </c>
      <c r="F57" s="81">
        <v>42</v>
      </c>
      <c r="G57" s="81">
        <v>42</v>
      </c>
      <c r="H57" s="81">
        <v>42</v>
      </c>
      <c r="I57" s="81">
        <v>42</v>
      </c>
      <c r="J57" s="81">
        <v>42</v>
      </c>
      <c r="K57" s="81">
        <v>42</v>
      </c>
      <c r="L57" s="81">
        <v>42</v>
      </c>
      <c r="M57" s="81">
        <v>42</v>
      </c>
      <c r="N57" s="81">
        <v>42</v>
      </c>
      <c r="O57" s="81">
        <v>42</v>
      </c>
      <c r="P57" s="81">
        <v>42</v>
      </c>
      <c r="Q57" s="81">
        <v>42</v>
      </c>
      <c r="R57" s="81">
        <v>42</v>
      </c>
      <c r="S57" s="81">
        <v>42</v>
      </c>
      <c r="T57" s="81">
        <v>42</v>
      </c>
      <c r="U57" s="81">
        <v>42</v>
      </c>
      <c r="V57" s="81">
        <v>42</v>
      </c>
      <c r="W57" s="81">
        <v>42</v>
      </c>
      <c r="X57" s="81">
        <v>42</v>
      </c>
      <c r="Y57" s="81">
        <v>42</v>
      </c>
      <c r="Z57" s="81">
        <v>42</v>
      </c>
      <c r="AA57" s="81">
        <v>42</v>
      </c>
      <c r="AB57" s="145">
        <v>42</v>
      </c>
      <c r="AC57" s="145">
        <v>42</v>
      </c>
      <c r="AD57" s="145">
        <v>42</v>
      </c>
      <c r="AE57" s="145">
        <v>42</v>
      </c>
      <c r="AF57" s="145">
        <v>42</v>
      </c>
      <c r="AG57" s="145">
        <v>42</v>
      </c>
      <c r="AH57" s="145">
        <v>42</v>
      </c>
      <c r="AI57" s="145">
        <v>42</v>
      </c>
      <c r="AJ57" s="145">
        <v>42</v>
      </c>
      <c r="AK57" s="145">
        <v>42</v>
      </c>
      <c r="AL57" s="145">
        <v>42</v>
      </c>
    </row>
    <row r="58" spans="1:38" ht="12.75" customHeight="1" x14ac:dyDescent="0.2">
      <c r="A58" s="80" t="s">
        <v>1238</v>
      </c>
      <c r="B58" s="80" t="s">
        <v>1239</v>
      </c>
      <c r="C58" s="80" t="s">
        <v>1219</v>
      </c>
      <c r="D58" s="81">
        <v>227.53228457384361</v>
      </c>
      <c r="E58" s="81">
        <v>227.53228457384361</v>
      </c>
      <c r="F58" s="81">
        <v>227.53228457384361</v>
      </c>
      <c r="G58" s="81">
        <v>227.53228457384361</v>
      </c>
      <c r="H58" s="81">
        <v>227.53228457384361</v>
      </c>
      <c r="I58" s="81">
        <v>227.53228457384361</v>
      </c>
      <c r="J58" s="81">
        <v>227.53228457384361</v>
      </c>
      <c r="K58" s="81">
        <v>227.53228457384361</v>
      </c>
      <c r="L58" s="81">
        <v>227.53228457384361</v>
      </c>
      <c r="M58" s="81">
        <v>227.53228457384361</v>
      </c>
      <c r="N58" s="81">
        <v>227.53228457384361</v>
      </c>
      <c r="O58" s="81">
        <v>227.53228457384361</v>
      </c>
      <c r="P58" s="81">
        <v>227.53228457384361</v>
      </c>
      <c r="Q58" s="81">
        <v>227.53228457384361</v>
      </c>
      <c r="R58" s="81">
        <v>227.53228457384361</v>
      </c>
      <c r="S58" s="81">
        <v>227.53228457384361</v>
      </c>
      <c r="T58" s="81">
        <v>235.42621684264745</v>
      </c>
      <c r="U58" s="81">
        <v>249.7616580310881</v>
      </c>
      <c r="V58" s="81">
        <v>276.58012533572065</v>
      </c>
      <c r="W58" s="81">
        <v>274.87859966120834</v>
      </c>
      <c r="X58" s="81">
        <v>266.54275092936803</v>
      </c>
      <c r="Y58" s="81">
        <v>267.25546345139412</v>
      </c>
      <c r="Z58" s="81">
        <v>282.42413793103452</v>
      </c>
      <c r="AA58" s="81">
        <v>283.89540126239854</v>
      </c>
      <c r="AB58" s="145">
        <v>274.93526997158193</v>
      </c>
      <c r="AC58" s="145">
        <v>266.99542872974092</v>
      </c>
      <c r="AD58" s="145">
        <v>275.51959827033062</v>
      </c>
      <c r="AE58" s="145">
        <v>276.21836092488712</v>
      </c>
      <c r="AF58" s="145">
        <v>277.64208804688565</v>
      </c>
      <c r="AG58" s="145">
        <v>277.64208804688565</v>
      </c>
      <c r="AH58" s="145">
        <v>277.64208804688565</v>
      </c>
      <c r="AI58" s="145">
        <v>277.64208804688565</v>
      </c>
      <c r="AJ58" s="145">
        <v>277.64208804688599</v>
      </c>
      <c r="AK58" s="145">
        <v>277.64208804688599</v>
      </c>
      <c r="AL58" s="145">
        <v>277.64208804688599</v>
      </c>
    </row>
    <row r="59" spans="1:38" ht="12.75" customHeight="1" x14ac:dyDescent="0.2">
      <c r="A59" s="80" t="s">
        <v>1238</v>
      </c>
      <c r="B59" s="80" t="s">
        <v>1239</v>
      </c>
      <c r="C59" s="80" t="s">
        <v>1220</v>
      </c>
      <c r="D59" s="81">
        <v>342.81286687015734</v>
      </c>
      <c r="E59" s="81">
        <v>342.81286687015734</v>
      </c>
      <c r="F59" s="81">
        <v>342.81286687015734</v>
      </c>
      <c r="G59" s="81">
        <v>342.81286687015734</v>
      </c>
      <c r="H59" s="81">
        <v>342.81286687015734</v>
      </c>
      <c r="I59" s="81">
        <v>342.81286687015734</v>
      </c>
      <c r="J59" s="81">
        <v>342.81286687015734</v>
      </c>
      <c r="K59" s="81">
        <v>342.81286687015734</v>
      </c>
      <c r="L59" s="81">
        <v>342.81286687015734</v>
      </c>
      <c r="M59" s="81">
        <v>342.81286687015734</v>
      </c>
      <c r="N59" s="81">
        <v>342.81286687015734</v>
      </c>
      <c r="O59" s="81">
        <v>342.81286687015734</v>
      </c>
      <c r="P59" s="81">
        <v>342.81286687015734</v>
      </c>
      <c r="Q59" s="81">
        <v>342.81286687015734</v>
      </c>
      <c r="R59" s="81">
        <v>342.81286687015734</v>
      </c>
      <c r="S59" s="81">
        <v>342.81286687015734</v>
      </c>
      <c r="T59" s="81">
        <v>356.58650116369279</v>
      </c>
      <c r="U59" s="81">
        <v>369.15539678489409</v>
      </c>
      <c r="V59" s="81">
        <v>423.00194931773876</v>
      </c>
      <c r="W59" s="81">
        <v>419.55832389580974</v>
      </c>
      <c r="X59" s="81">
        <v>451.73385959966168</v>
      </c>
      <c r="Y59" s="81">
        <v>457.22496632240683</v>
      </c>
      <c r="Z59" s="81">
        <v>527.38735651875959</v>
      </c>
      <c r="AA59" s="81">
        <v>554.56782713085238</v>
      </c>
      <c r="AB59" s="145">
        <v>536.76958174904939</v>
      </c>
      <c r="AC59" s="145">
        <v>533.74291364535259</v>
      </c>
      <c r="AD59" s="145">
        <v>556.01616950097571</v>
      </c>
      <c r="AE59" s="145">
        <v>541.80648693034084</v>
      </c>
      <c r="AF59" s="145">
        <v>568.40766073871407</v>
      </c>
      <c r="AG59" s="145">
        <v>568.40766073871407</v>
      </c>
      <c r="AH59" s="145">
        <v>568.40766073871407</v>
      </c>
      <c r="AI59" s="145">
        <v>568.40766073871407</v>
      </c>
      <c r="AJ59" s="145">
        <v>568.40766073871396</v>
      </c>
      <c r="AK59" s="145">
        <v>568.40766073871396</v>
      </c>
      <c r="AL59" s="145">
        <v>568.40766073871396</v>
      </c>
    </row>
    <row r="60" spans="1:38" ht="12.75" customHeight="1" x14ac:dyDescent="0.2">
      <c r="A60" s="1"/>
      <c r="B60" s="1"/>
      <c r="C60" s="1"/>
      <c r="D60" s="1"/>
      <c r="E60" s="1"/>
      <c r="F60" s="1"/>
      <c r="G60" s="1"/>
      <c r="H60" s="1"/>
      <c r="I60" s="1"/>
      <c r="J60" s="1"/>
      <c r="K60" s="1"/>
      <c r="L60" s="1"/>
      <c r="M60" s="1"/>
      <c r="N60" s="1"/>
      <c r="O60" s="1"/>
      <c r="P60" s="1"/>
      <c r="Q60" s="1"/>
      <c r="R60" s="1"/>
    </row>
    <row r="61" spans="1:38" ht="12.75" customHeight="1" x14ac:dyDescent="0.2">
      <c r="A61" s="1"/>
      <c r="B61" s="1"/>
      <c r="C61" s="1"/>
      <c r="D61" s="1"/>
      <c r="E61" s="1"/>
      <c r="F61" s="1"/>
      <c r="G61" s="1"/>
      <c r="H61" s="1"/>
      <c r="I61" s="1"/>
      <c r="J61" s="1"/>
      <c r="K61" s="1"/>
      <c r="L61" s="1"/>
      <c r="M61" s="1"/>
      <c r="N61" s="1"/>
      <c r="O61" s="1"/>
      <c r="P61" s="1"/>
      <c r="Q61" s="1"/>
      <c r="R61" s="1"/>
    </row>
    <row r="62" spans="1:38" ht="12.75" customHeight="1" x14ac:dyDescent="0.2">
      <c r="A62" s="1"/>
      <c r="B62" s="1"/>
      <c r="C62" s="1"/>
      <c r="D62" s="1"/>
      <c r="E62" s="1"/>
      <c r="F62" s="1"/>
      <c r="G62" s="1"/>
      <c r="H62" s="1"/>
      <c r="I62" s="1"/>
      <c r="J62" s="1"/>
      <c r="K62" s="1"/>
      <c r="L62" s="1"/>
      <c r="M62" s="1"/>
      <c r="N62" s="1"/>
      <c r="O62" s="1"/>
      <c r="P62" s="1"/>
      <c r="Q62" s="1"/>
      <c r="R62" s="1"/>
    </row>
    <row r="63" spans="1:38" ht="12.75" customHeight="1" x14ac:dyDescent="0.2">
      <c r="A63" s="1"/>
      <c r="B63" s="1"/>
      <c r="C63" s="1"/>
      <c r="D63" s="1"/>
      <c r="E63" s="1"/>
      <c r="F63" s="1"/>
      <c r="G63" s="1"/>
      <c r="H63" s="1"/>
      <c r="I63" s="1"/>
      <c r="J63" s="1"/>
      <c r="K63" s="1"/>
      <c r="L63" s="1"/>
      <c r="M63" s="1"/>
      <c r="N63" s="1"/>
      <c r="O63" s="1"/>
      <c r="P63" s="1"/>
      <c r="Q63" s="1"/>
      <c r="R63" s="1"/>
    </row>
    <row r="64" spans="1:38" ht="12.75" customHeight="1" x14ac:dyDescent="0.2">
      <c r="A64" s="1"/>
      <c r="B64" s="1"/>
      <c r="C64" s="1"/>
      <c r="D64" s="1"/>
      <c r="E64" s="1"/>
      <c r="F64" s="1"/>
      <c r="G64" s="1"/>
      <c r="H64" s="1"/>
      <c r="I64" s="1"/>
      <c r="J64" s="1"/>
      <c r="K64" s="1"/>
      <c r="L64" s="1"/>
      <c r="M64" s="1"/>
      <c r="N64" s="1"/>
      <c r="O64" s="1"/>
      <c r="P64" s="1"/>
      <c r="Q64" s="1"/>
      <c r="R64" s="1"/>
    </row>
    <row r="65" spans="1:18" ht="12.75" customHeight="1" x14ac:dyDescent="0.2">
      <c r="A65" s="1"/>
      <c r="B65" s="1"/>
      <c r="C65" s="1"/>
      <c r="D65" s="1"/>
      <c r="E65" s="1"/>
      <c r="F65" s="1"/>
      <c r="G65" s="1"/>
      <c r="H65" s="1"/>
      <c r="I65" s="1"/>
      <c r="J65" s="1"/>
      <c r="K65" s="1"/>
      <c r="L65" s="1"/>
      <c r="M65" s="1"/>
      <c r="N65" s="1"/>
      <c r="O65" s="1"/>
      <c r="P65" s="1"/>
      <c r="Q65" s="1"/>
      <c r="R65" s="1"/>
    </row>
    <row r="66" spans="1:18" ht="12.75" customHeight="1" x14ac:dyDescent="0.2">
      <c r="A66" s="1"/>
      <c r="B66" s="1"/>
      <c r="C66" s="1"/>
      <c r="D66" s="1"/>
      <c r="E66" s="1"/>
      <c r="F66" s="1"/>
      <c r="G66" s="1"/>
      <c r="H66" s="1"/>
      <c r="I66" s="1"/>
      <c r="J66" s="1"/>
      <c r="K66" s="1"/>
      <c r="L66" s="1"/>
      <c r="M66" s="1"/>
      <c r="N66" s="1"/>
      <c r="O66" s="1"/>
      <c r="P66" s="1"/>
      <c r="Q66" s="1"/>
      <c r="R66" s="1"/>
    </row>
    <row r="67" spans="1:18" ht="12.75" customHeight="1" x14ac:dyDescent="0.2">
      <c r="A67" s="1"/>
      <c r="B67" s="1"/>
      <c r="C67" s="1"/>
      <c r="D67" s="1"/>
      <c r="E67" s="1"/>
      <c r="F67" s="1"/>
      <c r="G67" s="1"/>
      <c r="H67" s="1"/>
      <c r="I67" s="1"/>
      <c r="J67" s="1"/>
      <c r="K67" s="1"/>
      <c r="L67" s="1"/>
      <c r="M67" s="1"/>
      <c r="N67" s="1"/>
      <c r="O67" s="1"/>
      <c r="P67" s="1"/>
      <c r="Q67" s="1"/>
      <c r="R67" s="1"/>
    </row>
    <row r="68" spans="1:18" ht="12.75" customHeight="1" x14ac:dyDescent="0.2">
      <c r="A68" s="1"/>
      <c r="B68" s="1"/>
      <c r="C68" s="1"/>
      <c r="D68" s="1"/>
      <c r="E68" s="1"/>
      <c r="F68" s="1"/>
      <c r="G68" s="1"/>
      <c r="H68" s="1"/>
      <c r="I68" s="1"/>
      <c r="J68" s="1"/>
      <c r="K68" s="1"/>
      <c r="L68" s="1"/>
      <c r="M68" s="1"/>
      <c r="N68" s="1"/>
      <c r="O68" s="1"/>
      <c r="P68" s="1"/>
      <c r="Q68" s="1"/>
      <c r="R68" s="1"/>
    </row>
    <row r="69" spans="1:18" ht="12.75" customHeight="1" x14ac:dyDescent="0.2">
      <c r="A69" s="1"/>
      <c r="B69" s="1"/>
      <c r="C69" s="1"/>
      <c r="D69" s="1"/>
      <c r="E69" s="1"/>
      <c r="F69" s="1"/>
      <c r="G69" s="1"/>
      <c r="H69" s="1"/>
      <c r="I69" s="1"/>
      <c r="J69" s="1"/>
      <c r="K69" s="1"/>
      <c r="L69" s="1"/>
      <c r="M69" s="1"/>
      <c r="N69" s="1"/>
      <c r="O69" s="1"/>
      <c r="P69" s="1"/>
      <c r="Q69" s="1"/>
      <c r="R69" s="1"/>
    </row>
    <row r="70" spans="1:18" ht="12.75" customHeight="1" x14ac:dyDescent="0.2">
      <c r="A70" s="1"/>
      <c r="B70" s="1"/>
      <c r="C70" s="1"/>
      <c r="D70" s="1"/>
      <c r="E70" s="1"/>
      <c r="F70" s="1"/>
      <c r="G70" s="1"/>
      <c r="H70" s="1"/>
      <c r="I70" s="1"/>
      <c r="J70" s="1"/>
      <c r="K70" s="1"/>
      <c r="L70" s="1"/>
      <c r="M70" s="1"/>
      <c r="N70" s="1"/>
      <c r="O70" s="1"/>
      <c r="P70" s="1"/>
      <c r="Q70" s="1"/>
      <c r="R70" s="1"/>
    </row>
    <row r="71" spans="1:18" ht="12.75" customHeight="1" x14ac:dyDescent="0.2">
      <c r="A71" s="1"/>
      <c r="B71" s="1"/>
      <c r="C71" s="1"/>
      <c r="D71" s="1"/>
      <c r="E71" s="1"/>
      <c r="F71" s="1"/>
      <c r="G71" s="1"/>
      <c r="H71" s="1"/>
      <c r="I71" s="1"/>
      <c r="J71" s="1"/>
      <c r="K71" s="1"/>
      <c r="L71" s="1"/>
      <c r="M71" s="1"/>
      <c r="N71" s="1"/>
      <c r="O71" s="1"/>
      <c r="P71" s="1"/>
      <c r="Q71" s="1"/>
      <c r="R71" s="1"/>
    </row>
    <row r="72" spans="1:18" ht="12.75" customHeight="1" x14ac:dyDescent="0.2">
      <c r="A72" s="1"/>
      <c r="B72" s="1"/>
      <c r="C72" s="1"/>
      <c r="D72" s="1"/>
      <c r="E72" s="1"/>
      <c r="F72" s="1"/>
      <c r="G72" s="1"/>
      <c r="H72" s="1"/>
      <c r="I72" s="1"/>
      <c r="J72" s="1"/>
      <c r="K72" s="1"/>
      <c r="L72" s="1"/>
      <c r="M72" s="1"/>
      <c r="N72" s="1"/>
      <c r="O72" s="1"/>
      <c r="P72" s="1"/>
      <c r="Q72" s="1"/>
      <c r="R72" s="1"/>
    </row>
    <row r="73" spans="1:18" ht="12.75" customHeight="1" x14ac:dyDescent="0.2">
      <c r="A73" s="1"/>
      <c r="B73" s="1"/>
      <c r="C73" s="1"/>
      <c r="D73" s="1"/>
      <c r="E73" s="1"/>
      <c r="F73" s="1"/>
      <c r="G73" s="1"/>
      <c r="H73" s="1"/>
      <c r="I73" s="1"/>
      <c r="J73" s="1"/>
      <c r="K73" s="1"/>
      <c r="L73" s="1"/>
      <c r="M73" s="1"/>
      <c r="N73" s="1"/>
      <c r="O73" s="1"/>
      <c r="P73" s="1"/>
      <c r="Q73" s="1"/>
      <c r="R73" s="1"/>
    </row>
    <row r="74" spans="1:18" ht="12.75" customHeight="1" x14ac:dyDescent="0.2">
      <c r="A74" s="1"/>
      <c r="B74" s="1"/>
      <c r="C74" s="1"/>
      <c r="D74" s="1"/>
      <c r="E74" s="1"/>
      <c r="F74" s="1"/>
      <c r="G74" s="1"/>
      <c r="H74" s="1"/>
      <c r="I74" s="1"/>
      <c r="J74" s="1"/>
      <c r="K74" s="1"/>
      <c r="L74" s="1"/>
      <c r="M74" s="1"/>
      <c r="N74" s="1"/>
      <c r="O74" s="1"/>
      <c r="P74" s="1"/>
      <c r="Q74" s="1"/>
      <c r="R74" s="1"/>
    </row>
    <row r="75" spans="1:18" ht="12.75" customHeight="1" x14ac:dyDescent="0.2">
      <c r="A75" s="1"/>
      <c r="B75" s="1"/>
      <c r="C75" s="1"/>
      <c r="D75" s="1"/>
      <c r="E75" s="1"/>
      <c r="F75" s="1"/>
      <c r="G75" s="1"/>
      <c r="H75" s="1"/>
      <c r="I75" s="1"/>
      <c r="J75" s="1"/>
      <c r="K75" s="1"/>
      <c r="L75" s="1"/>
      <c r="M75" s="1"/>
      <c r="N75" s="1"/>
      <c r="O75" s="1"/>
      <c r="P75" s="1"/>
      <c r="Q75" s="1"/>
      <c r="R75" s="1"/>
    </row>
    <row r="76" spans="1:18" ht="12.75" customHeight="1" x14ac:dyDescent="0.2">
      <c r="A76" s="1"/>
      <c r="B76" s="1"/>
      <c r="C76" s="1"/>
      <c r="D76" s="1"/>
      <c r="E76" s="1"/>
      <c r="F76" s="1"/>
      <c r="G76" s="1"/>
      <c r="H76" s="1"/>
      <c r="I76" s="1"/>
      <c r="J76" s="1"/>
      <c r="K76" s="1"/>
      <c r="L76" s="1"/>
      <c r="M76" s="1"/>
      <c r="N76" s="1"/>
      <c r="O76" s="1"/>
      <c r="P76" s="1"/>
      <c r="Q76" s="1"/>
      <c r="R76" s="1"/>
    </row>
    <row r="77" spans="1:18" ht="12.75" customHeight="1" x14ac:dyDescent="0.2">
      <c r="A77" s="1"/>
      <c r="B77" s="1"/>
      <c r="C77" s="1"/>
      <c r="D77" s="1"/>
      <c r="E77" s="1"/>
      <c r="F77" s="1"/>
      <c r="G77" s="1"/>
      <c r="H77" s="1"/>
      <c r="I77" s="1"/>
      <c r="J77" s="1"/>
      <c r="K77" s="1"/>
      <c r="L77" s="1"/>
      <c r="M77" s="1"/>
      <c r="N77" s="1"/>
      <c r="O77" s="1"/>
      <c r="P77" s="1"/>
      <c r="Q77" s="1"/>
      <c r="R77" s="1"/>
    </row>
    <row r="78" spans="1:18" ht="12.75" customHeight="1" x14ac:dyDescent="0.2">
      <c r="A78" s="1"/>
      <c r="B78" s="1"/>
      <c r="C78" s="1"/>
      <c r="D78" s="1"/>
      <c r="E78" s="1"/>
      <c r="F78" s="1"/>
      <c r="G78" s="1"/>
      <c r="H78" s="1"/>
      <c r="I78" s="1"/>
      <c r="J78" s="1"/>
      <c r="K78" s="1"/>
      <c r="L78" s="1"/>
      <c r="M78" s="1"/>
      <c r="N78" s="1"/>
      <c r="O78" s="1"/>
      <c r="P78" s="1"/>
      <c r="Q78" s="1"/>
      <c r="R78" s="1"/>
    </row>
    <row r="79" spans="1:18" ht="12.75" customHeight="1" x14ac:dyDescent="0.2">
      <c r="A79" s="1"/>
      <c r="B79" s="1"/>
      <c r="C79" s="1"/>
      <c r="D79" s="1"/>
      <c r="E79" s="1"/>
      <c r="F79" s="1"/>
      <c r="G79" s="1"/>
      <c r="H79" s="1"/>
      <c r="I79" s="1"/>
      <c r="J79" s="1"/>
      <c r="K79" s="1"/>
      <c r="L79" s="1"/>
      <c r="M79" s="1"/>
      <c r="N79" s="1"/>
      <c r="O79" s="1"/>
      <c r="P79" s="1"/>
      <c r="Q79" s="1"/>
      <c r="R79" s="1"/>
    </row>
    <row r="80" spans="1:18" ht="12.75" customHeight="1" x14ac:dyDescent="0.2">
      <c r="A80" s="1"/>
      <c r="B80" s="1"/>
      <c r="C80" s="1"/>
      <c r="D80" s="1"/>
      <c r="E80" s="1"/>
      <c r="F80" s="1"/>
      <c r="G80" s="1"/>
      <c r="H80" s="1"/>
      <c r="I80" s="1"/>
      <c r="J80" s="1"/>
      <c r="K80" s="1"/>
      <c r="L80" s="1"/>
      <c r="M80" s="1"/>
      <c r="N80" s="1"/>
      <c r="O80" s="1"/>
      <c r="P80" s="1"/>
      <c r="Q80" s="1"/>
      <c r="R80" s="1"/>
    </row>
    <row r="81" spans="1:18" ht="12.75" customHeight="1" x14ac:dyDescent="0.2">
      <c r="A81" s="1"/>
      <c r="B81" s="1"/>
      <c r="C81" s="1"/>
      <c r="D81" s="1"/>
      <c r="E81" s="1"/>
      <c r="F81" s="1"/>
      <c r="G81" s="1"/>
      <c r="H81" s="1"/>
      <c r="I81" s="1"/>
      <c r="J81" s="1"/>
      <c r="K81" s="1"/>
      <c r="L81" s="1"/>
      <c r="M81" s="1"/>
      <c r="N81" s="1"/>
      <c r="O81" s="1"/>
      <c r="P81" s="1"/>
      <c r="Q81" s="1"/>
      <c r="R81" s="1"/>
    </row>
    <row r="82" spans="1:18" ht="12.75" customHeight="1" x14ac:dyDescent="0.2">
      <c r="A82" s="1"/>
      <c r="B82" s="1"/>
      <c r="C82" s="1"/>
      <c r="D82" s="1"/>
      <c r="E82" s="1"/>
      <c r="F82" s="1"/>
      <c r="G82" s="1"/>
      <c r="H82" s="1"/>
      <c r="I82" s="1"/>
      <c r="J82" s="1"/>
      <c r="K82" s="1"/>
      <c r="L82" s="1"/>
      <c r="M82" s="1"/>
      <c r="N82" s="1"/>
      <c r="O82" s="1"/>
      <c r="P82" s="1"/>
      <c r="Q82" s="1"/>
      <c r="R82" s="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R362"/>
  <sheetViews>
    <sheetView topLeftCell="A40" zoomScale="80" zoomScaleNormal="80" workbookViewId="0">
      <selection activeCell="G14" sqref="G14"/>
    </sheetView>
  </sheetViews>
  <sheetFormatPr defaultRowHeight="14.4" x14ac:dyDescent="0.3"/>
  <cols>
    <col min="1" max="1" width="18.33203125" bestFit="1" customWidth="1"/>
    <col min="2" max="2" width="7.33203125" bestFit="1" customWidth="1"/>
    <col min="3" max="3" width="13.6640625" bestFit="1" customWidth="1"/>
    <col min="4" max="4" width="16.109375" bestFit="1" customWidth="1"/>
    <col min="5" max="5" width="9.6640625" bestFit="1" customWidth="1"/>
    <col min="6" max="6" width="9.88671875" bestFit="1" customWidth="1"/>
    <col min="7" max="7" width="9" bestFit="1" customWidth="1"/>
    <col min="8" max="8" width="8.6640625" bestFit="1" customWidth="1"/>
    <col min="9" max="9" width="6.5546875" bestFit="1" customWidth="1"/>
    <col min="10" max="10" width="9.88671875" bestFit="1" customWidth="1"/>
    <col min="11" max="11" width="9" bestFit="1" customWidth="1"/>
    <col min="12" max="12" width="10" bestFit="1" customWidth="1"/>
    <col min="15" max="15" width="17.6640625" bestFit="1" customWidth="1"/>
    <col min="16" max="16" width="14.109375" bestFit="1" customWidth="1"/>
    <col min="17" max="17" width="12.6640625" bestFit="1" customWidth="1"/>
    <col min="18" max="18" width="17.5546875" bestFit="1" customWidth="1"/>
    <col min="19" max="19" width="3.109375" customWidth="1"/>
  </cols>
  <sheetData>
    <row r="1" spans="1:18" ht="15.6" x14ac:dyDescent="0.3">
      <c r="A1" s="23" t="s">
        <v>1570</v>
      </c>
    </row>
    <row r="4" spans="1:18" s="101" customFormat="1" ht="12.75" customHeight="1" x14ac:dyDescent="0.25">
      <c r="A4" s="229" t="s">
        <v>1240</v>
      </c>
      <c r="B4" s="229" t="s">
        <v>1243</v>
      </c>
      <c r="C4" s="229" t="s">
        <v>1244</v>
      </c>
      <c r="D4" s="229" t="s">
        <v>1245</v>
      </c>
      <c r="E4" s="229" t="s">
        <v>1246</v>
      </c>
      <c r="F4" s="229" t="s">
        <v>1247</v>
      </c>
      <c r="G4" s="229" t="s">
        <v>1248</v>
      </c>
      <c r="H4" s="229" t="s">
        <v>1249</v>
      </c>
      <c r="I4" s="229" t="s">
        <v>1250</v>
      </c>
      <c r="J4" s="229" t="s">
        <v>1251</v>
      </c>
      <c r="K4" s="229" t="s">
        <v>1252</v>
      </c>
      <c r="L4" s="229" t="s">
        <v>1253</v>
      </c>
      <c r="M4" s="7" t="s">
        <v>2090</v>
      </c>
      <c r="N4" s="7"/>
      <c r="O4" s="146" t="s">
        <v>635</v>
      </c>
      <c r="P4" s="146" t="s">
        <v>1240</v>
      </c>
      <c r="Q4" s="146" t="s">
        <v>1241</v>
      </c>
      <c r="R4" s="146" t="s">
        <v>1242</v>
      </c>
    </row>
    <row r="5" spans="1:18" s="101" customFormat="1" ht="12.75" customHeight="1" x14ac:dyDescent="0.25">
      <c r="A5" s="166" t="s">
        <v>1256</v>
      </c>
      <c r="B5" s="167">
        <v>5</v>
      </c>
      <c r="C5" s="166" t="s">
        <v>1257</v>
      </c>
      <c r="D5" s="166" t="s">
        <v>1258</v>
      </c>
      <c r="E5" s="167">
        <v>2.9550000000000001</v>
      </c>
      <c r="F5" s="230">
        <v>1.01061</v>
      </c>
      <c r="G5" s="167">
        <v>0.152</v>
      </c>
      <c r="H5" s="167">
        <v>3.1E-2</v>
      </c>
      <c r="I5" s="167">
        <v>238</v>
      </c>
      <c r="J5" s="167">
        <v>2.5000000000000001E-2</v>
      </c>
      <c r="K5" s="167">
        <v>50</v>
      </c>
      <c r="L5" s="167">
        <v>0.2</v>
      </c>
      <c r="M5" s="167">
        <v>2.04E+17</v>
      </c>
      <c r="N5" s="167"/>
      <c r="O5" s="166" t="s">
        <v>575</v>
      </c>
      <c r="P5" s="166" t="s">
        <v>1256</v>
      </c>
      <c r="Q5" s="167">
        <v>4</v>
      </c>
      <c r="R5" s="166" t="s">
        <v>1267</v>
      </c>
    </row>
    <row r="6" spans="1:18" s="101" customFormat="1" ht="12.75" customHeight="1" x14ac:dyDescent="0.25">
      <c r="A6" s="166" t="s">
        <v>1256</v>
      </c>
      <c r="B6" s="167">
        <v>11</v>
      </c>
      <c r="C6" s="166" t="s">
        <v>1259</v>
      </c>
      <c r="D6" s="166" t="s">
        <v>1260</v>
      </c>
      <c r="E6" s="167">
        <v>1.0620000000000001</v>
      </c>
      <c r="F6" s="230">
        <v>0.36320400000000003</v>
      </c>
      <c r="G6" s="167">
        <v>1.349</v>
      </c>
      <c r="H6" s="167">
        <v>9.2999999999999999E-2</v>
      </c>
      <c r="I6" s="167">
        <v>146</v>
      </c>
      <c r="J6" s="167">
        <v>2.1999999999999999E-2</v>
      </c>
      <c r="K6" s="167">
        <v>50</v>
      </c>
      <c r="L6" s="167">
        <v>0.2</v>
      </c>
      <c r="M6" s="167">
        <v>5.8E+16</v>
      </c>
      <c r="N6" s="167"/>
      <c r="O6" s="166" t="s">
        <v>1610</v>
      </c>
      <c r="P6" s="166" t="s">
        <v>1268</v>
      </c>
      <c r="Q6" s="167">
        <v>0</v>
      </c>
      <c r="R6" s="166" t="s">
        <v>1255</v>
      </c>
    </row>
    <row r="7" spans="1:18" s="101" customFormat="1" ht="12.75" customHeight="1" x14ac:dyDescent="0.25">
      <c r="A7" s="166" t="s">
        <v>1256</v>
      </c>
      <c r="B7" s="167">
        <v>12</v>
      </c>
      <c r="C7" s="166" t="s">
        <v>1257</v>
      </c>
      <c r="D7" s="166" t="s">
        <v>1261</v>
      </c>
      <c r="E7" s="167">
        <v>2.9550000000000001</v>
      </c>
      <c r="F7" s="230">
        <v>1.01061</v>
      </c>
      <c r="G7" s="167">
        <v>0.152</v>
      </c>
      <c r="H7" s="167">
        <v>3.1E-2</v>
      </c>
      <c r="I7" s="167">
        <v>238</v>
      </c>
      <c r="J7" s="167">
        <v>2.5000000000000001E-2</v>
      </c>
      <c r="K7" s="167">
        <v>50</v>
      </c>
      <c r="L7" s="167">
        <v>0.2</v>
      </c>
      <c r="M7" s="167">
        <v>2.04E+17</v>
      </c>
      <c r="N7" s="167"/>
      <c r="O7" s="166" t="s">
        <v>581</v>
      </c>
      <c r="P7" s="166" t="s">
        <v>1254</v>
      </c>
      <c r="Q7" s="167">
        <v>2</v>
      </c>
      <c r="R7" s="166" t="s">
        <v>1255</v>
      </c>
    </row>
    <row r="8" spans="1:18" s="101" customFormat="1" ht="12.75" customHeight="1" x14ac:dyDescent="0.25">
      <c r="A8" s="166" t="s">
        <v>1256</v>
      </c>
      <c r="B8" s="167">
        <v>13</v>
      </c>
      <c r="C8" s="166" t="s">
        <v>1262</v>
      </c>
      <c r="D8" s="166" t="s">
        <v>1263</v>
      </c>
      <c r="E8" s="167">
        <v>3.347</v>
      </c>
      <c r="F8" s="230">
        <v>1.144674</v>
      </c>
      <c r="G8" s="167">
        <v>0.17299999999999999</v>
      </c>
      <c r="H8" s="167">
        <v>0.03</v>
      </c>
      <c r="I8" s="167">
        <v>262</v>
      </c>
      <c r="J8" s="167">
        <v>2.3E-2</v>
      </c>
      <c r="K8" s="167">
        <v>50</v>
      </c>
      <c r="L8" s="167">
        <v>0.2</v>
      </c>
      <c r="M8" s="167">
        <v>8.22E+16</v>
      </c>
      <c r="N8" s="167"/>
      <c r="O8" s="166" t="s">
        <v>1850</v>
      </c>
      <c r="P8" s="166" t="s">
        <v>1254</v>
      </c>
      <c r="Q8" s="167">
        <v>2</v>
      </c>
      <c r="R8" s="166" t="s">
        <v>1255</v>
      </c>
    </row>
    <row r="9" spans="1:18" s="101" customFormat="1" ht="12.75" customHeight="1" x14ac:dyDescent="0.25">
      <c r="A9" s="166" t="s">
        <v>1256</v>
      </c>
      <c r="B9" s="167">
        <v>18</v>
      </c>
      <c r="C9" s="166" t="s">
        <v>1257</v>
      </c>
      <c r="D9" s="166" t="s">
        <v>1264</v>
      </c>
      <c r="E9" s="167">
        <v>2.9550000000000001</v>
      </c>
      <c r="F9" s="230">
        <v>1.01061</v>
      </c>
      <c r="G9" s="167">
        <v>0.152</v>
      </c>
      <c r="H9" s="167">
        <v>3.1E-2</v>
      </c>
      <c r="I9" s="167">
        <v>238</v>
      </c>
      <c r="J9" s="167">
        <v>2.5000000000000001E-2</v>
      </c>
      <c r="K9" s="167">
        <v>50</v>
      </c>
      <c r="L9" s="167">
        <v>0.2</v>
      </c>
      <c r="M9" s="167">
        <v>2.04E+17</v>
      </c>
      <c r="N9" s="167"/>
      <c r="O9" s="166" t="s">
        <v>1623</v>
      </c>
      <c r="P9" s="166" t="s">
        <v>1254</v>
      </c>
      <c r="Q9" s="167">
        <v>2</v>
      </c>
      <c r="R9" s="166" t="s">
        <v>1255</v>
      </c>
    </row>
    <row r="10" spans="1:18" s="101" customFormat="1" ht="12.75" customHeight="1" x14ac:dyDescent="0.25">
      <c r="A10" s="166" t="s">
        <v>1265</v>
      </c>
      <c r="B10" s="167">
        <v>5</v>
      </c>
      <c r="C10" s="166" t="s">
        <v>1257</v>
      </c>
      <c r="D10" s="166" t="s">
        <v>1258</v>
      </c>
      <c r="E10" s="167">
        <v>1.847</v>
      </c>
      <c r="F10" s="230">
        <v>0.63167400000000007</v>
      </c>
      <c r="G10" s="167">
        <v>0.33100000000000002</v>
      </c>
      <c r="H10" s="167">
        <v>4.8000000000000001E-2</v>
      </c>
      <c r="I10" s="167">
        <v>202</v>
      </c>
      <c r="J10" s="167">
        <v>0.11700000000000001</v>
      </c>
      <c r="K10" s="167">
        <v>50</v>
      </c>
      <c r="L10" s="167">
        <v>0.2</v>
      </c>
      <c r="M10" s="167">
        <v>7.34E+17</v>
      </c>
      <c r="N10" s="167"/>
      <c r="O10" s="166" t="s">
        <v>1764</v>
      </c>
      <c r="P10" s="166" t="s">
        <v>1254</v>
      </c>
      <c r="Q10" s="167">
        <v>2</v>
      </c>
      <c r="R10" s="166" t="s">
        <v>1255</v>
      </c>
    </row>
    <row r="11" spans="1:18" s="101" customFormat="1" ht="12.75" customHeight="1" x14ac:dyDescent="0.25">
      <c r="A11" s="166" t="s">
        <v>1265</v>
      </c>
      <c r="B11" s="167">
        <v>11</v>
      </c>
      <c r="C11" s="166" t="s">
        <v>1259</v>
      </c>
      <c r="D11" s="166" t="s">
        <v>1260</v>
      </c>
      <c r="E11" s="167">
        <v>0.75700000000000001</v>
      </c>
      <c r="F11" s="230">
        <v>0.25889400000000001</v>
      </c>
      <c r="G11" s="167">
        <v>1.476</v>
      </c>
      <c r="H11" s="167">
        <v>0.113</v>
      </c>
      <c r="I11" s="167">
        <v>106</v>
      </c>
      <c r="J11" s="167">
        <v>7.0000000000000007E-2</v>
      </c>
      <c r="K11" s="167">
        <v>50</v>
      </c>
      <c r="L11" s="167">
        <v>0.2</v>
      </c>
      <c r="M11" s="167">
        <v>2.11E+17</v>
      </c>
      <c r="N11" s="167"/>
      <c r="O11" s="166" t="s">
        <v>590</v>
      </c>
      <c r="P11" s="166" t="s">
        <v>1254</v>
      </c>
      <c r="Q11" s="167">
        <v>2</v>
      </c>
      <c r="R11" s="166" t="s">
        <v>1255</v>
      </c>
    </row>
    <row r="12" spans="1:18" s="101" customFormat="1" ht="12.75" customHeight="1" x14ac:dyDescent="0.25">
      <c r="A12" s="166" t="s">
        <v>1265</v>
      </c>
      <c r="B12" s="167">
        <v>12</v>
      </c>
      <c r="C12" s="166" t="s">
        <v>1257</v>
      </c>
      <c r="D12" s="166" t="s">
        <v>1261</v>
      </c>
      <c r="E12" s="167">
        <v>1.847</v>
      </c>
      <c r="F12" s="230">
        <v>0.63167400000000007</v>
      </c>
      <c r="G12" s="167">
        <v>0.33100000000000002</v>
      </c>
      <c r="H12" s="167">
        <v>4.8000000000000001E-2</v>
      </c>
      <c r="I12" s="167">
        <v>202</v>
      </c>
      <c r="J12" s="167">
        <v>0.11700000000000001</v>
      </c>
      <c r="K12" s="167">
        <v>50</v>
      </c>
      <c r="L12" s="167">
        <v>0.2</v>
      </c>
      <c r="M12" s="167">
        <v>7.34E+17</v>
      </c>
      <c r="N12" s="167"/>
      <c r="O12" s="166" t="s">
        <v>593</v>
      </c>
      <c r="P12" s="166" t="s">
        <v>1254</v>
      </c>
      <c r="Q12" s="167">
        <v>2</v>
      </c>
      <c r="R12" s="166" t="s">
        <v>1255</v>
      </c>
    </row>
    <row r="13" spans="1:18" s="101" customFormat="1" ht="12.75" customHeight="1" x14ac:dyDescent="0.25">
      <c r="A13" s="166" t="s">
        <v>1265</v>
      </c>
      <c r="B13" s="167">
        <v>13</v>
      </c>
      <c r="C13" s="166" t="s">
        <v>1262</v>
      </c>
      <c r="D13" s="166" t="s">
        <v>1263</v>
      </c>
      <c r="E13" s="167">
        <v>2.1030000000000002</v>
      </c>
      <c r="F13" s="230">
        <v>0.71922600000000014</v>
      </c>
      <c r="G13" s="167">
        <v>0.25700000000000001</v>
      </c>
      <c r="H13" s="167">
        <v>4.2000000000000003E-2</v>
      </c>
      <c r="I13" s="167">
        <v>214</v>
      </c>
      <c r="J13" s="167">
        <v>0.127</v>
      </c>
      <c r="K13" s="167">
        <v>50</v>
      </c>
      <c r="L13" s="167">
        <v>0.2</v>
      </c>
      <c r="M13" s="167">
        <v>1.18E+18</v>
      </c>
      <c r="N13" s="167"/>
      <c r="O13" s="166" t="s">
        <v>596</v>
      </c>
      <c r="P13" s="166" t="s">
        <v>1254</v>
      </c>
      <c r="Q13" s="167">
        <v>2</v>
      </c>
      <c r="R13" s="166" t="s">
        <v>1255</v>
      </c>
    </row>
    <row r="14" spans="1:18" s="101" customFormat="1" ht="12.75" customHeight="1" x14ac:dyDescent="0.25">
      <c r="A14" s="166" t="s">
        <v>1265</v>
      </c>
      <c r="B14" s="167">
        <v>18</v>
      </c>
      <c r="C14" s="166" t="s">
        <v>1257</v>
      </c>
      <c r="D14" s="166" t="s">
        <v>1264</v>
      </c>
      <c r="E14" s="167">
        <v>1.847</v>
      </c>
      <c r="F14" s="230">
        <v>0.63167400000000007</v>
      </c>
      <c r="G14" s="167">
        <v>0.33100000000000002</v>
      </c>
      <c r="H14" s="167">
        <v>4.8000000000000001E-2</v>
      </c>
      <c r="I14" s="167">
        <v>202</v>
      </c>
      <c r="J14" s="167">
        <v>0.11700000000000001</v>
      </c>
      <c r="K14" s="167">
        <v>50</v>
      </c>
      <c r="L14" s="167">
        <v>0.2</v>
      </c>
      <c r="M14" s="167">
        <v>7.34E+17</v>
      </c>
      <c r="N14" s="167"/>
      <c r="O14" s="166" t="s">
        <v>599</v>
      </c>
      <c r="P14" s="166" t="s">
        <v>1254</v>
      </c>
      <c r="Q14" s="167">
        <v>2</v>
      </c>
      <c r="R14" s="166" t="s">
        <v>1255</v>
      </c>
    </row>
    <row r="15" spans="1:18" s="101" customFormat="1" ht="12.75" customHeight="1" x14ac:dyDescent="0.25">
      <c r="A15" s="166" t="s">
        <v>1254</v>
      </c>
      <c r="B15" s="167">
        <v>5</v>
      </c>
      <c r="C15" s="166" t="s">
        <v>1257</v>
      </c>
      <c r="D15" s="166" t="s">
        <v>1258</v>
      </c>
      <c r="E15" s="167">
        <v>0.70199999999999996</v>
      </c>
      <c r="F15" s="230">
        <v>0.24008399999999999</v>
      </c>
      <c r="G15" s="167">
        <v>0.38600000000000001</v>
      </c>
      <c r="H15" s="167">
        <v>4.2999999999999997E-2</v>
      </c>
      <c r="I15" s="167">
        <v>110</v>
      </c>
      <c r="J15" s="167">
        <v>2.1999999999999999E-2</v>
      </c>
      <c r="K15" s="167">
        <v>50</v>
      </c>
      <c r="L15" s="167">
        <v>0.2</v>
      </c>
      <c r="M15" s="167">
        <v>9.48E+16</v>
      </c>
      <c r="N15" s="167"/>
      <c r="O15" s="166" t="s">
        <v>602</v>
      </c>
      <c r="P15" s="166" t="s">
        <v>1254</v>
      </c>
      <c r="Q15" s="167">
        <v>2</v>
      </c>
      <c r="R15" s="166" t="s">
        <v>1255</v>
      </c>
    </row>
    <row r="16" spans="1:18" s="101" customFormat="1" ht="12.75" customHeight="1" x14ac:dyDescent="0.25">
      <c r="A16" s="166" t="s">
        <v>1254</v>
      </c>
      <c r="B16" s="167">
        <v>11</v>
      </c>
      <c r="C16" s="166" t="s">
        <v>1259</v>
      </c>
      <c r="D16" s="166" t="s">
        <v>1260</v>
      </c>
      <c r="E16" s="167">
        <v>0.38400000000000001</v>
      </c>
      <c r="F16" s="230">
        <v>0.131328</v>
      </c>
      <c r="G16" s="167">
        <v>2.948</v>
      </c>
      <c r="H16" s="167">
        <v>0.76300000000000001</v>
      </c>
      <c r="I16" s="167">
        <v>77</v>
      </c>
      <c r="J16" s="167">
        <v>5.7000000000000002E-2</v>
      </c>
      <c r="K16" s="167">
        <v>50</v>
      </c>
      <c r="L16" s="167">
        <v>0.2</v>
      </c>
      <c r="M16" s="167">
        <v>3.65E+16</v>
      </c>
      <c r="N16" s="167"/>
      <c r="O16" s="166" t="s">
        <v>605</v>
      </c>
      <c r="P16" s="166" t="s">
        <v>1254</v>
      </c>
      <c r="Q16" s="167">
        <v>2</v>
      </c>
      <c r="R16" s="166" t="s">
        <v>1255</v>
      </c>
    </row>
    <row r="17" spans="1:18" s="101" customFormat="1" ht="12.75" customHeight="1" x14ac:dyDescent="0.25">
      <c r="A17" s="166" t="s">
        <v>1254</v>
      </c>
      <c r="B17" s="167">
        <v>12</v>
      </c>
      <c r="C17" s="166" t="s">
        <v>1257</v>
      </c>
      <c r="D17" s="166" t="s">
        <v>1261</v>
      </c>
      <c r="E17" s="167">
        <v>0.70199999999999996</v>
      </c>
      <c r="F17" s="230">
        <v>0.24008399999999999</v>
      </c>
      <c r="G17" s="167">
        <v>0.38600000000000001</v>
      </c>
      <c r="H17" s="167">
        <v>4.2999999999999997E-2</v>
      </c>
      <c r="I17" s="167">
        <v>110</v>
      </c>
      <c r="J17" s="167">
        <v>2.1999999999999999E-2</v>
      </c>
      <c r="K17" s="167">
        <v>50</v>
      </c>
      <c r="L17" s="167">
        <v>0.2</v>
      </c>
      <c r="M17" s="167">
        <v>9.48E+16</v>
      </c>
      <c r="N17" s="167"/>
      <c r="O17" s="166" t="s">
        <v>608</v>
      </c>
      <c r="P17" s="166" t="s">
        <v>1254</v>
      </c>
      <c r="Q17" s="167">
        <v>2</v>
      </c>
      <c r="R17" s="166" t="s">
        <v>1255</v>
      </c>
    </row>
    <row r="18" spans="1:18" s="101" customFormat="1" ht="12.75" customHeight="1" x14ac:dyDescent="0.25">
      <c r="A18" s="166" t="s">
        <v>1254</v>
      </c>
      <c r="B18" s="167">
        <v>13</v>
      </c>
      <c r="C18" s="166" t="s">
        <v>1262</v>
      </c>
      <c r="D18" s="166" t="s">
        <v>1263</v>
      </c>
      <c r="E18" s="167">
        <v>1.1279999999999999</v>
      </c>
      <c r="F18" s="230">
        <v>0.38577600000000001</v>
      </c>
      <c r="G18" s="167">
        <v>0.54300000000000004</v>
      </c>
      <c r="H18" s="167">
        <v>3.5000000000000003E-2</v>
      </c>
      <c r="I18" s="167">
        <v>130</v>
      </c>
      <c r="J18" s="167">
        <v>2.1000000000000001E-2</v>
      </c>
      <c r="K18" s="167">
        <v>50</v>
      </c>
      <c r="L18" s="167">
        <v>0.2</v>
      </c>
      <c r="M18" s="167">
        <v>1.14E+17</v>
      </c>
      <c r="N18" s="167"/>
      <c r="O18" s="166" t="s">
        <v>176</v>
      </c>
      <c r="P18" s="166" t="s">
        <v>1266</v>
      </c>
      <c r="Q18" s="167">
        <v>2</v>
      </c>
      <c r="R18" s="166" t="s">
        <v>1267</v>
      </c>
    </row>
    <row r="19" spans="1:18" s="101" customFormat="1" ht="12.75" customHeight="1" x14ac:dyDescent="0.25">
      <c r="A19" s="166" t="s">
        <v>1254</v>
      </c>
      <c r="B19" s="167">
        <v>18</v>
      </c>
      <c r="C19" s="166" t="s">
        <v>1257</v>
      </c>
      <c r="D19" s="166" t="s">
        <v>1264</v>
      </c>
      <c r="E19" s="167">
        <v>0.70199999999999996</v>
      </c>
      <c r="F19" s="230">
        <v>0.24008399999999999</v>
      </c>
      <c r="G19" s="167">
        <v>0.38600000000000001</v>
      </c>
      <c r="H19" s="167">
        <v>4.2999999999999997E-2</v>
      </c>
      <c r="I19" s="167">
        <v>110</v>
      </c>
      <c r="J19" s="167">
        <v>2.1999999999999999E-2</v>
      </c>
      <c r="K19" s="167">
        <v>50</v>
      </c>
      <c r="L19" s="167">
        <v>0.2</v>
      </c>
      <c r="M19" s="167">
        <v>9.48E+16</v>
      </c>
      <c r="N19" s="167"/>
      <c r="O19" s="166" t="s">
        <v>179</v>
      </c>
      <c r="P19" s="166" t="s">
        <v>1266</v>
      </c>
      <c r="Q19" s="167">
        <v>2</v>
      </c>
      <c r="R19" s="166" t="s">
        <v>1267</v>
      </c>
    </row>
    <row r="20" spans="1:18" s="101" customFormat="1" ht="12.75" customHeight="1" x14ac:dyDescent="0.25">
      <c r="A20" s="166" t="s">
        <v>1269</v>
      </c>
      <c r="B20" s="167">
        <v>5</v>
      </c>
      <c r="C20" s="166" t="s">
        <v>1257</v>
      </c>
      <c r="D20" s="166" t="s">
        <v>1258</v>
      </c>
      <c r="E20" s="167">
        <v>0.73299999999999998</v>
      </c>
      <c r="F20" s="230">
        <v>0.25068600000000002</v>
      </c>
      <c r="G20" s="167">
        <v>0.92700000000000005</v>
      </c>
      <c r="H20" s="167">
        <v>0.04</v>
      </c>
      <c r="I20" s="167">
        <v>122</v>
      </c>
      <c r="J20" s="167">
        <v>5.6000000000000001E-2</v>
      </c>
      <c r="K20" s="167">
        <v>50</v>
      </c>
      <c r="L20" s="167">
        <v>0.2</v>
      </c>
      <c r="M20" s="167">
        <v>1.06E+18</v>
      </c>
      <c r="N20" s="167"/>
      <c r="O20" s="166" t="s">
        <v>1851</v>
      </c>
      <c r="P20" s="166" t="s">
        <v>1266</v>
      </c>
      <c r="Q20" s="167">
        <v>2</v>
      </c>
      <c r="R20" s="166" t="s">
        <v>1267</v>
      </c>
    </row>
    <row r="21" spans="1:18" s="101" customFormat="1" ht="12.75" customHeight="1" x14ac:dyDescent="0.25">
      <c r="A21" s="166" t="s">
        <v>1269</v>
      </c>
      <c r="B21" s="167">
        <v>11</v>
      </c>
      <c r="C21" s="166" t="s">
        <v>1259</v>
      </c>
      <c r="D21" s="166" t="s">
        <v>1260</v>
      </c>
      <c r="E21" s="167">
        <v>0.32900000000000001</v>
      </c>
      <c r="F21" s="230">
        <v>0.11251800000000001</v>
      </c>
      <c r="G21" s="167">
        <v>1.4770000000000001</v>
      </c>
      <c r="H21" s="167">
        <v>0.125</v>
      </c>
      <c r="I21" s="167">
        <v>69</v>
      </c>
      <c r="J21" s="167">
        <v>4.8000000000000001E-2</v>
      </c>
      <c r="K21" s="167">
        <v>50</v>
      </c>
      <c r="L21" s="167">
        <v>0.2</v>
      </c>
      <c r="M21" s="167">
        <v>1.2E+18</v>
      </c>
      <c r="N21" s="167"/>
      <c r="O21" s="166" t="s">
        <v>1852</v>
      </c>
      <c r="P21" s="166" t="s">
        <v>1266</v>
      </c>
      <c r="Q21" s="167">
        <v>2</v>
      </c>
      <c r="R21" s="166" t="s">
        <v>1267</v>
      </c>
    </row>
    <row r="22" spans="1:18" s="101" customFormat="1" ht="12.75" customHeight="1" x14ac:dyDescent="0.25">
      <c r="A22" s="166" t="s">
        <v>1269</v>
      </c>
      <c r="B22" s="167">
        <v>12</v>
      </c>
      <c r="C22" s="166" t="s">
        <v>1257</v>
      </c>
      <c r="D22" s="166" t="s">
        <v>1261</v>
      </c>
      <c r="E22" s="167">
        <v>0.73299999999999998</v>
      </c>
      <c r="F22" s="230">
        <v>0.25068600000000002</v>
      </c>
      <c r="G22" s="167">
        <v>0.92700000000000005</v>
      </c>
      <c r="H22" s="167">
        <v>0.04</v>
      </c>
      <c r="I22" s="167">
        <v>122</v>
      </c>
      <c r="J22" s="167">
        <v>5.6000000000000001E-2</v>
      </c>
      <c r="K22" s="167">
        <v>50</v>
      </c>
      <c r="L22" s="167">
        <v>0.2</v>
      </c>
      <c r="M22" s="167">
        <v>1.06E+18</v>
      </c>
      <c r="N22" s="167"/>
      <c r="O22" s="166" t="s">
        <v>1721</v>
      </c>
      <c r="P22" s="166" t="s">
        <v>1256</v>
      </c>
      <c r="Q22" s="167">
        <v>4</v>
      </c>
      <c r="R22" s="166" t="s">
        <v>1267</v>
      </c>
    </row>
    <row r="23" spans="1:18" s="101" customFormat="1" ht="12.75" customHeight="1" x14ac:dyDescent="0.25">
      <c r="A23" s="166" t="s">
        <v>1269</v>
      </c>
      <c r="B23" s="167">
        <v>13</v>
      </c>
      <c r="C23" s="166" t="s">
        <v>1262</v>
      </c>
      <c r="D23" s="166" t="s">
        <v>1263</v>
      </c>
      <c r="E23" s="167">
        <v>0.82599999999999996</v>
      </c>
      <c r="F23" s="230">
        <v>0.28249200000000002</v>
      </c>
      <c r="G23" s="167">
        <v>0.73599999999999999</v>
      </c>
      <c r="H23" s="167">
        <v>3.5000000000000003E-2</v>
      </c>
      <c r="I23" s="167">
        <v>130</v>
      </c>
      <c r="J23" s="167">
        <v>4.7E-2</v>
      </c>
      <c r="K23" s="167">
        <v>50</v>
      </c>
      <c r="L23" s="167">
        <v>0.2</v>
      </c>
      <c r="M23" s="167">
        <v>9.53E+17</v>
      </c>
      <c r="N23" s="167"/>
      <c r="O23" s="166" t="s">
        <v>186</v>
      </c>
      <c r="P23" s="166" t="s">
        <v>1256</v>
      </c>
      <c r="Q23" s="167">
        <v>4</v>
      </c>
      <c r="R23" s="166" t="s">
        <v>1267</v>
      </c>
    </row>
    <row r="24" spans="1:18" s="101" customFormat="1" ht="12.75" customHeight="1" x14ac:dyDescent="0.25">
      <c r="A24" s="166" t="s">
        <v>1269</v>
      </c>
      <c r="B24" s="167">
        <v>18</v>
      </c>
      <c r="C24" s="166" t="s">
        <v>1257</v>
      </c>
      <c r="D24" s="166" t="s">
        <v>1264</v>
      </c>
      <c r="E24" s="167">
        <v>0.73299999999999998</v>
      </c>
      <c r="F24" s="230">
        <v>0.25068600000000002</v>
      </c>
      <c r="G24" s="167">
        <v>0.92700000000000005</v>
      </c>
      <c r="H24" s="167">
        <v>0.04</v>
      </c>
      <c r="I24" s="167">
        <v>122</v>
      </c>
      <c r="J24" s="167">
        <v>5.6000000000000001E-2</v>
      </c>
      <c r="K24" s="167">
        <v>50</v>
      </c>
      <c r="L24" s="167">
        <v>0.2</v>
      </c>
      <c r="M24" s="167">
        <v>1.06E+18</v>
      </c>
      <c r="N24" s="167"/>
      <c r="O24" s="166" t="s">
        <v>1307</v>
      </c>
      <c r="P24" s="166" t="s">
        <v>1256</v>
      </c>
      <c r="Q24" s="167">
        <v>4</v>
      </c>
      <c r="R24" s="166" t="s">
        <v>1267</v>
      </c>
    </row>
    <row r="25" spans="1:18" s="101" customFormat="1" ht="12.75" customHeight="1" x14ac:dyDescent="0.25">
      <c r="A25" s="166" t="s">
        <v>1266</v>
      </c>
      <c r="B25" s="167">
        <v>5</v>
      </c>
      <c r="C25" s="166" t="s">
        <v>1257</v>
      </c>
      <c r="D25" s="166" t="s">
        <v>1258</v>
      </c>
      <c r="E25" s="167">
        <v>1.556</v>
      </c>
      <c r="F25" s="230">
        <v>0.53215200000000007</v>
      </c>
      <c r="G25" s="167">
        <v>0.23</v>
      </c>
      <c r="H25" s="167">
        <v>1.7999999999999999E-2</v>
      </c>
      <c r="I25" s="167">
        <v>164</v>
      </c>
      <c r="J25" s="167">
        <v>3.7999999999999999E-2</v>
      </c>
      <c r="K25" s="167">
        <v>50</v>
      </c>
      <c r="L25" s="167">
        <v>0.2</v>
      </c>
      <c r="M25" s="167">
        <v>3.49E+17</v>
      </c>
      <c r="N25" s="167"/>
      <c r="O25" s="166" t="s">
        <v>189</v>
      </c>
      <c r="P25" s="166" t="s">
        <v>1256</v>
      </c>
      <c r="Q25" s="167">
        <v>4</v>
      </c>
      <c r="R25" s="166" t="s">
        <v>1267</v>
      </c>
    </row>
    <row r="26" spans="1:18" s="101" customFormat="1" ht="12.75" customHeight="1" x14ac:dyDescent="0.25">
      <c r="A26" s="166" t="s">
        <v>1266</v>
      </c>
      <c r="B26" s="167">
        <v>11</v>
      </c>
      <c r="C26" s="166" t="s">
        <v>1259</v>
      </c>
      <c r="D26" s="166" t="s">
        <v>1260</v>
      </c>
      <c r="E26" s="167">
        <v>0.876</v>
      </c>
      <c r="F26" s="230">
        <v>0.29959200000000002</v>
      </c>
      <c r="G26" s="167">
        <v>1.446</v>
      </c>
      <c r="H26" s="167">
        <v>0.108</v>
      </c>
      <c r="I26" s="167">
        <v>108</v>
      </c>
      <c r="J26" s="167">
        <v>3.1E-2</v>
      </c>
      <c r="K26" s="167">
        <v>50</v>
      </c>
      <c r="L26" s="167">
        <v>0.2</v>
      </c>
      <c r="M26" s="167">
        <v>2.86E+17</v>
      </c>
      <c r="N26" s="167"/>
      <c r="O26" s="166" t="s">
        <v>1308</v>
      </c>
      <c r="P26" s="166" t="s">
        <v>1256</v>
      </c>
      <c r="Q26" s="167">
        <v>4</v>
      </c>
      <c r="R26" s="166" t="s">
        <v>1267</v>
      </c>
    </row>
    <row r="27" spans="1:18" s="101" customFormat="1" ht="12.75" customHeight="1" x14ac:dyDescent="0.25">
      <c r="A27" s="166" t="s">
        <v>1266</v>
      </c>
      <c r="B27" s="167">
        <v>12</v>
      </c>
      <c r="C27" s="166" t="s">
        <v>1257</v>
      </c>
      <c r="D27" s="166" t="s">
        <v>1261</v>
      </c>
      <c r="E27" s="167">
        <v>1.556</v>
      </c>
      <c r="F27" s="230">
        <v>0.53215200000000007</v>
      </c>
      <c r="G27" s="167">
        <v>0.23</v>
      </c>
      <c r="H27" s="167">
        <v>1.7999999999999999E-2</v>
      </c>
      <c r="I27" s="167">
        <v>164</v>
      </c>
      <c r="J27" s="167">
        <v>3.7999999999999999E-2</v>
      </c>
      <c r="K27" s="167">
        <v>50</v>
      </c>
      <c r="L27" s="167">
        <v>0.2</v>
      </c>
      <c r="M27" s="167">
        <v>3.49E+17</v>
      </c>
      <c r="N27" s="167"/>
      <c r="O27" s="166" t="s">
        <v>1772</v>
      </c>
      <c r="P27" s="166" t="s">
        <v>1256</v>
      </c>
      <c r="Q27" s="167">
        <v>4</v>
      </c>
      <c r="R27" s="166" t="s">
        <v>1267</v>
      </c>
    </row>
    <row r="28" spans="1:18" s="101" customFormat="1" ht="12.75" customHeight="1" x14ac:dyDescent="0.25">
      <c r="A28" s="166" t="s">
        <v>1266</v>
      </c>
      <c r="B28" s="167">
        <v>13</v>
      </c>
      <c r="C28" s="166" t="s">
        <v>1262</v>
      </c>
      <c r="D28" s="166" t="s">
        <v>1263</v>
      </c>
      <c r="E28" s="167">
        <v>1.889</v>
      </c>
      <c r="F28" s="230">
        <v>0.646038</v>
      </c>
      <c r="G28" s="167">
        <v>0.17</v>
      </c>
      <c r="H28" s="167">
        <v>0.02</v>
      </c>
      <c r="I28" s="167">
        <v>191</v>
      </c>
      <c r="J28" s="167">
        <v>4.1000000000000002E-2</v>
      </c>
      <c r="K28" s="167">
        <v>50</v>
      </c>
      <c r="L28" s="167">
        <v>0.2</v>
      </c>
      <c r="M28" s="167">
        <v>3.35E+17</v>
      </c>
      <c r="N28" s="167"/>
      <c r="O28" s="166" t="s">
        <v>192</v>
      </c>
      <c r="P28" s="166" t="s">
        <v>1256</v>
      </c>
      <c r="Q28" s="167">
        <v>4</v>
      </c>
      <c r="R28" s="166" t="s">
        <v>1267</v>
      </c>
    </row>
    <row r="29" spans="1:18" s="101" customFormat="1" ht="12.75" customHeight="1" x14ac:dyDescent="0.25">
      <c r="A29" s="166" t="s">
        <v>1266</v>
      </c>
      <c r="B29" s="167">
        <v>18</v>
      </c>
      <c r="C29" s="166" t="s">
        <v>1257</v>
      </c>
      <c r="D29" s="166" t="s">
        <v>1264</v>
      </c>
      <c r="E29" s="167">
        <v>1.556</v>
      </c>
      <c r="F29" s="230">
        <v>0.53215200000000007</v>
      </c>
      <c r="G29" s="167">
        <v>0.23</v>
      </c>
      <c r="H29" s="167">
        <v>1.7999999999999999E-2</v>
      </c>
      <c r="I29" s="167">
        <v>164</v>
      </c>
      <c r="J29" s="167">
        <v>3.7999999999999999E-2</v>
      </c>
      <c r="K29" s="167">
        <v>50</v>
      </c>
      <c r="L29" s="167">
        <v>0.2</v>
      </c>
      <c r="M29" s="167">
        <v>3.49E+17</v>
      </c>
      <c r="N29" s="167"/>
      <c r="O29" s="166" t="s">
        <v>1853</v>
      </c>
      <c r="P29" s="166" t="s">
        <v>1266</v>
      </c>
      <c r="Q29" s="167">
        <v>2</v>
      </c>
      <c r="R29" s="166" t="s">
        <v>1267</v>
      </c>
    </row>
    <row r="30" spans="1:18" s="101" customFormat="1" ht="12.75" customHeight="1" x14ac:dyDescent="0.25">
      <c r="A30" s="166" t="s">
        <v>1270</v>
      </c>
      <c r="B30" s="167">
        <v>5</v>
      </c>
      <c r="C30" s="166" t="s">
        <v>1257</v>
      </c>
      <c r="D30" s="166" t="s">
        <v>1258</v>
      </c>
      <c r="E30" s="167">
        <v>0.7</v>
      </c>
      <c r="F30" s="230">
        <v>0.2394</v>
      </c>
      <c r="G30" s="167">
        <v>0.61499999999999999</v>
      </c>
      <c r="H30" s="167">
        <v>2.7E-2</v>
      </c>
      <c r="I30" s="167">
        <v>101</v>
      </c>
      <c r="J30" s="167">
        <v>3.5000000000000003E-2</v>
      </c>
      <c r="K30" s="167">
        <v>50</v>
      </c>
      <c r="L30" s="167">
        <v>0.2</v>
      </c>
      <c r="M30" s="167">
        <v>2E+17</v>
      </c>
      <c r="N30" s="167"/>
      <c r="O30" s="166" t="s">
        <v>195</v>
      </c>
      <c r="P30" s="166" t="s">
        <v>1268</v>
      </c>
      <c r="Q30" s="167">
        <v>0</v>
      </c>
      <c r="R30" s="166" t="s">
        <v>1255</v>
      </c>
    </row>
    <row r="31" spans="1:18" s="101" customFormat="1" ht="12.75" customHeight="1" x14ac:dyDescent="0.25">
      <c r="A31" s="166" t="s">
        <v>1270</v>
      </c>
      <c r="B31" s="167">
        <v>11</v>
      </c>
      <c r="C31" s="166" t="s">
        <v>1259</v>
      </c>
      <c r="D31" s="166" t="s">
        <v>1260</v>
      </c>
      <c r="E31" s="167">
        <v>0.27400000000000002</v>
      </c>
      <c r="F31" s="230">
        <v>9.3708000000000014E-2</v>
      </c>
      <c r="G31" s="167">
        <v>3.3450000000000002</v>
      </c>
      <c r="H31" s="167">
        <v>1.026</v>
      </c>
      <c r="I31" s="167">
        <v>68</v>
      </c>
      <c r="J31" s="167">
        <v>6.3E-2</v>
      </c>
      <c r="K31" s="167">
        <v>50</v>
      </c>
      <c r="L31" s="167">
        <v>0.2</v>
      </c>
      <c r="M31" s="167">
        <v>8450000000000000</v>
      </c>
      <c r="N31" s="167"/>
      <c r="O31" s="166" t="s">
        <v>1854</v>
      </c>
      <c r="P31" s="166" t="s">
        <v>1268</v>
      </c>
      <c r="Q31" s="167">
        <v>0</v>
      </c>
      <c r="R31" s="166" t="s">
        <v>1255</v>
      </c>
    </row>
    <row r="32" spans="1:18" s="101" customFormat="1" ht="12.75" customHeight="1" x14ac:dyDescent="0.25">
      <c r="A32" s="166" t="s">
        <v>1270</v>
      </c>
      <c r="B32" s="167">
        <v>12</v>
      </c>
      <c r="C32" s="166" t="s">
        <v>1257</v>
      </c>
      <c r="D32" s="166" t="s">
        <v>1261</v>
      </c>
      <c r="E32" s="167">
        <v>0.7</v>
      </c>
      <c r="F32" s="230">
        <v>0.2394</v>
      </c>
      <c r="G32" s="167">
        <v>0.61499999999999999</v>
      </c>
      <c r="H32" s="167">
        <v>2.7E-2</v>
      </c>
      <c r="I32" s="167">
        <v>101</v>
      </c>
      <c r="J32" s="167">
        <v>3.5000000000000003E-2</v>
      </c>
      <c r="K32" s="167">
        <v>50</v>
      </c>
      <c r="L32" s="167">
        <v>0.2</v>
      </c>
      <c r="M32" s="167">
        <v>2E+17</v>
      </c>
      <c r="N32" s="167"/>
      <c r="O32" s="166" t="s">
        <v>207</v>
      </c>
      <c r="P32" s="166" t="s">
        <v>1268</v>
      </c>
      <c r="Q32" s="167">
        <v>0</v>
      </c>
      <c r="R32" s="166" t="s">
        <v>1255</v>
      </c>
    </row>
    <row r="33" spans="1:18" s="101" customFormat="1" ht="12.75" customHeight="1" x14ac:dyDescent="0.25">
      <c r="A33" s="166" t="s">
        <v>1270</v>
      </c>
      <c r="B33" s="167">
        <v>13</v>
      </c>
      <c r="C33" s="166" t="s">
        <v>1262</v>
      </c>
      <c r="D33" s="166" t="s">
        <v>1263</v>
      </c>
      <c r="E33" s="167">
        <v>0.71399999999999997</v>
      </c>
      <c r="F33" s="230">
        <v>0.24418800000000002</v>
      </c>
      <c r="G33" s="167">
        <v>0.65500000000000003</v>
      </c>
      <c r="H33" s="167">
        <v>4.9000000000000002E-2</v>
      </c>
      <c r="I33" s="167">
        <v>110</v>
      </c>
      <c r="J33" s="167">
        <v>3.5999999999999997E-2</v>
      </c>
      <c r="K33" s="167">
        <v>50</v>
      </c>
      <c r="L33" s="167">
        <v>0.2</v>
      </c>
      <c r="M33" s="167">
        <v>2.66E+17</v>
      </c>
      <c r="N33" s="167"/>
      <c r="O33" s="166" t="s">
        <v>216</v>
      </c>
      <c r="P33" s="166" t="s">
        <v>1268</v>
      </c>
      <c r="Q33" s="167">
        <v>0</v>
      </c>
      <c r="R33" s="166" t="s">
        <v>1255</v>
      </c>
    </row>
    <row r="34" spans="1:18" s="101" customFormat="1" ht="12.75" customHeight="1" x14ac:dyDescent="0.25">
      <c r="A34" s="166" t="s">
        <v>1270</v>
      </c>
      <c r="B34" s="167">
        <v>18</v>
      </c>
      <c r="C34" s="166" t="s">
        <v>1257</v>
      </c>
      <c r="D34" s="166" t="s">
        <v>1264</v>
      </c>
      <c r="E34" s="167">
        <v>0.7</v>
      </c>
      <c r="F34" s="230">
        <v>0.2394</v>
      </c>
      <c r="G34" s="167">
        <v>0.61499999999999999</v>
      </c>
      <c r="H34" s="167">
        <v>2.7E-2</v>
      </c>
      <c r="I34" s="167">
        <v>101</v>
      </c>
      <c r="J34" s="167">
        <v>3.5000000000000003E-2</v>
      </c>
      <c r="K34" s="167">
        <v>50</v>
      </c>
      <c r="L34" s="167">
        <v>0.2</v>
      </c>
      <c r="M34" s="167">
        <v>2E+17</v>
      </c>
      <c r="N34" s="167"/>
      <c r="O34" s="166" t="s">
        <v>222</v>
      </c>
      <c r="P34" s="166" t="s">
        <v>1268</v>
      </c>
      <c r="Q34" s="167">
        <v>0</v>
      </c>
      <c r="R34" s="166" t="s">
        <v>1255</v>
      </c>
    </row>
    <row r="35" spans="1:18" s="101" customFormat="1" ht="12.75" customHeight="1" x14ac:dyDescent="0.25">
      <c r="A35" s="231" t="s">
        <v>1268</v>
      </c>
      <c r="B35" s="232">
        <v>5</v>
      </c>
      <c r="C35" s="231" t="s">
        <v>1257</v>
      </c>
      <c r="D35" s="231" t="s">
        <v>1258</v>
      </c>
      <c r="E35" s="232">
        <v>0</v>
      </c>
      <c r="F35" s="232">
        <v>0</v>
      </c>
      <c r="G35" s="232">
        <v>0</v>
      </c>
      <c r="H35" s="232">
        <v>0</v>
      </c>
      <c r="I35" s="232">
        <v>0</v>
      </c>
      <c r="J35" s="232">
        <v>0</v>
      </c>
      <c r="K35" s="232">
        <v>0</v>
      </c>
      <c r="L35" s="232">
        <v>0</v>
      </c>
      <c r="M35" s="232">
        <v>0</v>
      </c>
      <c r="N35" s="232"/>
      <c r="O35" s="166" t="s">
        <v>225</v>
      </c>
      <c r="P35" s="166" t="s">
        <v>1268</v>
      </c>
      <c r="Q35" s="167">
        <v>0</v>
      </c>
      <c r="R35" s="166" t="s">
        <v>1255</v>
      </c>
    </row>
    <row r="36" spans="1:18" s="101" customFormat="1" ht="12.75" customHeight="1" x14ac:dyDescent="0.25">
      <c r="A36" s="231" t="s">
        <v>1268</v>
      </c>
      <c r="B36" s="232">
        <v>11</v>
      </c>
      <c r="C36" s="231" t="s">
        <v>1259</v>
      </c>
      <c r="D36" s="231" t="s">
        <v>1260</v>
      </c>
      <c r="E36" s="232">
        <v>0</v>
      </c>
      <c r="F36" s="232">
        <v>0</v>
      </c>
      <c r="G36" s="232">
        <v>0</v>
      </c>
      <c r="H36" s="232">
        <v>0</v>
      </c>
      <c r="I36" s="232">
        <v>0</v>
      </c>
      <c r="J36" s="232">
        <v>0</v>
      </c>
      <c r="K36" s="232">
        <v>0</v>
      </c>
      <c r="L36" s="232">
        <v>0</v>
      </c>
      <c r="M36" s="232">
        <v>0</v>
      </c>
      <c r="N36" s="232"/>
      <c r="O36" s="166" t="s">
        <v>1857</v>
      </c>
      <c r="P36" s="166" t="s">
        <v>1268</v>
      </c>
      <c r="Q36" s="167">
        <v>0</v>
      </c>
      <c r="R36" s="166" t="s">
        <v>1255</v>
      </c>
    </row>
    <row r="37" spans="1:18" s="101" customFormat="1" ht="12.75" customHeight="1" x14ac:dyDescent="0.25">
      <c r="A37" s="231" t="s">
        <v>1268</v>
      </c>
      <c r="B37" s="232">
        <v>12</v>
      </c>
      <c r="C37" s="231" t="s">
        <v>1257</v>
      </c>
      <c r="D37" s="231" t="s">
        <v>1261</v>
      </c>
      <c r="E37" s="232">
        <v>0</v>
      </c>
      <c r="F37" s="232">
        <v>0</v>
      </c>
      <c r="G37" s="232">
        <v>0</v>
      </c>
      <c r="H37" s="232">
        <v>0</v>
      </c>
      <c r="I37" s="232">
        <v>0</v>
      </c>
      <c r="J37" s="232">
        <v>0</v>
      </c>
      <c r="K37" s="232">
        <v>0</v>
      </c>
      <c r="L37" s="232">
        <v>0</v>
      </c>
      <c r="M37" s="232">
        <v>0</v>
      </c>
      <c r="N37" s="232"/>
      <c r="O37" s="166" t="s">
        <v>1858</v>
      </c>
      <c r="P37" s="166" t="s">
        <v>1268</v>
      </c>
      <c r="Q37" s="167">
        <v>0</v>
      </c>
      <c r="R37" s="166" t="s">
        <v>1255</v>
      </c>
    </row>
    <row r="38" spans="1:18" s="101" customFormat="1" ht="12.75" customHeight="1" x14ac:dyDescent="0.25">
      <c r="A38" s="231" t="s">
        <v>1268</v>
      </c>
      <c r="B38" s="232">
        <v>13</v>
      </c>
      <c r="C38" s="231" t="s">
        <v>1262</v>
      </c>
      <c r="D38" s="231" t="s">
        <v>1263</v>
      </c>
      <c r="E38" s="232">
        <v>0</v>
      </c>
      <c r="F38" s="232">
        <v>0</v>
      </c>
      <c r="G38" s="232">
        <v>0</v>
      </c>
      <c r="H38" s="232">
        <v>0</v>
      </c>
      <c r="I38" s="232">
        <v>0</v>
      </c>
      <c r="J38" s="232">
        <v>0</v>
      </c>
      <c r="K38" s="232">
        <v>0</v>
      </c>
      <c r="L38" s="232">
        <v>0</v>
      </c>
      <c r="M38" s="232">
        <v>0</v>
      </c>
      <c r="N38" s="232"/>
      <c r="O38" s="166" t="s">
        <v>237</v>
      </c>
      <c r="P38" s="166" t="s">
        <v>1269</v>
      </c>
      <c r="Q38" s="167">
        <v>2</v>
      </c>
      <c r="R38" s="166" t="s">
        <v>1255</v>
      </c>
    </row>
    <row r="39" spans="1:18" s="101" customFormat="1" ht="12.75" customHeight="1" x14ac:dyDescent="0.25">
      <c r="A39" s="231" t="s">
        <v>1268</v>
      </c>
      <c r="B39" s="232">
        <v>18</v>
      </c>
      <c r="C39" s="231" t="s">
        <v>1257</v>
      </c>
      <c r="D39" s="231" t="s">
        <v>1264</v>
      </c>
      <c r="E39" s="232">
        <v>0</v>
      </c>
      <c r="F39" s="232">
        <v>0</v>
      </c>
      <c r="G39" s="232">
        <v>0</v>
      </c>
      <c r="H39" s="232">
        <v>0</v>
      </c>
      <c r="I39" s="232">
        <v>0</v>
      </c>
      <c r="J39" s="232">
        <v>0</v>
      </c>
      <c r="K39" s="232">
        <v>0</v>
      </c>
      <c r="L39" s="232">
        <v>0</v>
      </c>
      <c r="M39" s="232">
        <v>0</v>
      </c>
      <c r="N39" s="232"/>
      <c r="O39" s="166" t="s">
        <v>270</v>
      </c>
      <c r="P39" s="166" t="s">
        <v>1270</v>
      </c>
      <c r="Q39" s="167">
        <v>2</v>
      </c>
      <c r="R39" s="166" t="s">
        <v>1255</v>
      </c>
    </row>
    <row r="40" spans="1:18" s="101" customFormat="1" ht="12.75" customHeight="1" x14ac:dyDescent="0.25">
      <c r="O40" s="166" t="s">
        <v>276</v>
      </c>
      <c r="P40" s="166" t="s">
        <v>1268</v>
      </c>
      <c r="Q40" s="167">
        <v>0</v>
      </c>
      <c r="R40" s="166" t="s">
        <v>1255</v>
      </c>
    </row>
    <row r="41" spans="1:18" s="101" customFormat="1" ht="12.75" customHeight="1" x14ac:dyDescent="0.25">
      <c r="C41" s="122" t="s">
        <v>1241</v>
      </c>
      <c r="D41" s="122" t="s">
        <v>1245</v>
      </c>
      <c r="E41" s="122" t="s">
        <v>1271</v>
      </c>
      <c r="O41" s="166" t="s">
        <v>279</v>
      </c>
      <c r="P41" s="166" t="s">
        <v>1268</v>
      </c>
      <c r="Q41" s="167">
        <v>0</v>
      </c>
      <c r="R41" s="166" t="s">
        <v>1255</v>
      </c>
    </row>
    <row r="42" spans="1:18" s="101" customFormat="1" ht="12.75" customHeight="1" x14ac:dyDescent="0.25">
      <c r="C42" s="124">
        <v>2</v>
      </c>
      <c r="D42" s="123" t="s">
        <v>1258</v>
      </c>
      <c r="E42" s="124">
        <v>300</v>
      </c>
      <c r="O42" s="166" t="s">
        <v>1859</v>
      </c>
      <c r="P42" s="166" t="s">
        <v>1268</v>
      </c>
      <c r="Q42" s="167">
        <v>0</v>
      </c>
      <c r="R42" s="166" t="s">
        <v>1255</v>
      </c>
    </row>
    <row r="43" spans="1:18" s="101" customFormat="1" ht="12.75" customHeight="1" x14ac:dyDescent="0.25">
      <c r="C43" s="124">
        <v>2</v>
      </c>
      <c r="D43" s="123" t="s">
        <v>1260</v>
      </c>
      <c r="E43" s="124">
        <v>180</v>
      </c>
      <c r="O43" s="166" t="s">
        <v>285</v>
      </c>
      <c r="P43" s="166" t="s">
        <v>1268</v>
      </c>
      <c r="Q43" s="167">
        <v>0</v>
      </c>
      <c r="R43" s="166" t="s">
        <v>1255</v>
      </c>
    </row>
    <row r="44" spans="1:18" s="101" customFormat="1" ht="12.75" customHeight="1" x14ac:dyDescent="0.25">
      <c r="C44" s="124">
        <v>2</v>
      </c>
      <c r="D44" s="123" t="s">
        <v>1261</v>
      </c>
      <c r="E44" s="124">
        <v>216</v>
      </c>
      <c r="O44" s="166" t="s">
        <v>1860</v>
      </c>
      <c r="P44" s="166" t="s">
        <v>1268</v>
      </c>
      <c r="Q44" s="167">
        <v>0</v>
      </c>
      <c r="R44" s="166" t="s">
        <v>1255</v>
      </c>
    </row>
    <row r="45" spans="1:18" s="101" customFormat="1" ht="12.75" customHeight="1" x14ac:dyDescent="0.25">
      <c r="C45" s="124">
        <v>2</v>
      </c>
      <c r="D45" s="123" t="s">
        <v>1263</v>
      </c>
      <c r="E45" s="124">
        <v>35</v>
      </c>
      <c r="O45" s="166" t="s">
        <v>288</v>
      </c>
      <c r="P45" s="166" t="s">
        <v>1268</v>
      </c>
      <c r="Q45" s="167">
        <v>0</v>
      </c>
      <c r="R45" s="166" t="s">
        <v>1255</v>
      </c>
    </row>
    <row r="46" spans="1:18" s="101" customFormat="1" ht="12.75" customHeight="1" x14ac:dyDescent="0.25">
      <c r="C46" s="124">
        <v>2</v>
      </c>
      <c r="D46" s="123" t="s">
        <v>1264</v>
      </c>
      <c r="E46" s="124">
        <v>54</v>
      </c>
      <c r="O46" s="166" t="s">
        <v>1206</v>
      </c>
      <c r="P46" s="166" t="s">
        <v>1268</v>
      </c>
      <c r="Q46" s="167">
        <v>0</v>
      </c>
      <c r="R46" s="166" t="s">
        <v>1255</v>
      </c>
    </row>
    <row r="47" spans="1:18" s="101" customFormat="1" ht="12.75" customHeight="1" x14ac:dyDescent="0.25">
      <c r="C47" s="124">
        <v>4</v>
      </c>
      <c r="D47" s="123" t="s">
        <v>1258</v>
      </c>
      <c r="E47" s="124">
        <v>300</v>
      </c>
      <c r="O47" s="166" t="s">
        <v>294</v>
      </c>
      <c r="P47" s="166" t="s">
        <v>1268</v>
      </c>
      <c r="Q47" s="167">
        <v>0</v>
      </c>
      <c r="R47" s="166" t="s">
        <v>1255</v>
      </c>
    </row>
    <row r="48" spans="1:18" s="101" customFormat="1" ht="12.75" customHeight="1" x14ac:dyDescent="0.25">
      <c r="C48" s="124">
        <v>4</v>
      </c>
      <c r="D48" s="123" t="s">
        <v>1260</v>
      </c>
      <c r="E48" s="124">
        <v>180</v>
      </c>
      <c r="O48" s="166" t="s">
        <v>168</v>
      </c>
      <c r="P48" s="166" t="s">
        <v>1268</v>
      </c>
      <c r="Q48" s="167">
        <v>0</v>
      </c>
      <c r="R48" s="166" t="s">
        <v>1255</v>
      </c>
    </row>
    <row r="49" spans="3:18" s="101" customFormat="1" ht="12.75" customHeight="1" x14ac:dyDescent="0.25">
      <c r="C49" s="124">
        <v>4</v>
      </c>
      <c r="D49" s="123" t="s">
        <v>1261</v>
      </c>
      <c r="E49" s="124">
        <v>318</v>
      </c>
      <c r="O49" s="166" t="s">
        <v>194</v>
      </c>
      <c r="P49" s="166" t="s">
        <v>1268</v>
      </c>
      <c r="Q49" s="167">
        <v>0</v>
      </c>
      <c r="R49" s="166" t="s">
        <v>1255</v>
      </c>
    </row>
    <row r="50" spans="3:18" s="101" customFormat="1" ht="12.75" customHeight="1" x14ac:dyDescent="0.25">
      <c r="C50" s="124">
        <v>4</v>
      </c>
      <c r="D50" s="123" t="s">
        <v>1263</v>
      </c>
      <c r="E50" s="124">
        <v>140</v>
      </c>
      <c r="O50" s="166" t="s">
        <v>1709</v>
      </c>
      <c r="P50" s="166" t="s">
        <v>1254</v>
      </c>
      <c r="Q50" s="167">
        <v>2</v>
      </c>
      <c r="R50" s="166" t="s">
        <v>1255</v>
      </c>
    </row>
    <row r="51" spans="3:18" s="101" customFormat="1" ht="12.75" customHeight="1" x14ac:dyDescent="0.25">
      <c r="C51" s="124">
        <v>4</v>
      </c>
      <c r="D51" s="123" t="s">
        <v>1264</v>
      </c>
      <c r="E51" s="124">
        <v>54</v>
      </c>
      <c r="O51" s="166" t="s">
        <v>1861</v>
      </c>
      <c r="P51" s="166" t="s">
        <v>1254</v>
      </c>
      <c r="Q51" s="167">
        <v>2</v>
      </c>
      <c r="R51" s="166" t="s">
        <v>1255</v>
      </c>
    </row>
    <row r="52" spans="3:18" s="101" customFormat="1" ht="12.75" customHeight="1" x14ac:dyDescent="0.25">
      <c r="O52" s="166" t="s">
        <v>212</v>
      </c>
      <c r="P52" s="166" t="s">
        <v>1270</v>
      </c>
      <c r="Q52" s="167">
        <v>2</v>
      </c>
      <c r="R52" s="166" t="s">
        <v>1255</v>
      </c>
    </row>
    <row r="53" spans="3:18" s="101" customFormat="1" ht="12.75" customHeight="1" x14ac:dyDescent="0.25">
      <c r="O53" s="166" t="s">
        <v>215</v>
      </c>
      <c r="P53" s="166" t="s">
        <v>1270</v>
      </c>
      <c r="Q53" s="167">
        <v>2</v>
      </c>
      <c r="R53" s="166" t="s">
        <v>1255</v>
      </c>
    </row>
    <row r="54" spans="3:18" s="101" customFormat="1" ht="12.75" customHeight="1" x14ac:dyDescent="0.25">
      <c r="O54" s="166" t="s">
        <v>218</v>
      </c>
      <c r="P54" s="166" t="s">
        <v>1270</v>
      </c>
      <c r="Q54" s="167">
        <v>2</v>
      </c>
      <c r="R54" s="166" t="s">
        <v>1255</v>
      </c>
    </row>
    <row r="55" spans="3:18" s="101" customFormat="1" ht="12.75" customHeight="1" x14ac:dyDescent="0.25">
      <c r="O55" s="166" t="s">
        <v>1611</v>
      </c>
      <c r="P55" s="166" t="s">
        <v>1269</v>
      </c>
      <c r="Q55" s="167">
        <v>2</v>
      </c>
      <c r="R55" s="166" t="s">
        <v>1255</v>
      </c>
    </row>
    <row r="56" spans="3:18" s="101" customFormat="1" ht="12.75" customHeight="1" x14ac:dyDescent="0.25">
      <c r="O56" s="166" t="s">
        <v>230</v>
      </c>
      <c r="P56" s="166" t="s">
        <v>1269</v>
      </c>
      <c r="Q56" s="167">
        <v>2</v>
      </c>
      <c r="R56" s="166" t="s">
        <v>1255</v>
      </c>
    </row>
    <row r="57" spans="3:18" s="101" customFormat="1" ht="12.75" customHeight="1" x14ac:dyDescent="0.25">
      <c r="O57" s="166" t="s">
        <v>236</v>
      </c>
      <c r="P57" s="166" t="s">
        <v>1269</v>
      </c>
      <c r="Q57" s="167">
        <v>2</v>
      </c>
      <c r="R57" s="166" t="s">
        <v>1255</v>
      </c>
    </row>
    <row r="58" spans="3:18" s="101" customFormat="1" ht="12.75" customHeight="1" x14ac:dyDescent="0.25">
      <c r="O58" s="166" t="s">
        <v>239</v>
      </c>
      <c r="P58" s="166" t="s">
        <v>1269</v>
      </c>
      <c r="Q58" s="167">
        <v>2</v>
      </c>
      <c r="R58" s="166" t="s">
        <v>1255</v>
      </c>
    </row>
    <row r="59" spans="3:18" s="101" customFormat="1" ht="12.75" customHeight="1" x14ac:dyDescent="0.25">
      <c r="O59" s="166" t="s">
        <v>248</v>
      </c>
      <c r="P59" s="166" t="s">
        <v>1254</v>
      </c>
      <c r="Q59" s="167">
        <v>2</v>
      </c>
      <c r="R59" s="166" t="s">
        <v>1255</v>
      </c>
    </row>
    <row r="60" spans="3:18" s="101" customFormat="1" ht="12.75" customHeight="1" x14ac:dyDescent="0.25">
      <c r="O60" s="166" t="s">
        <v>251</v>
      </c>
      <c r="P60" s="166" t="s">
        <v>1254</v>
      </c>
      <c r="Q60" s="167">
        <v>2</v>
      </c>
      <c r="R60" s="166" t="s">
        <v>1255</v>
      </c>
    </row>
    <row r="61" spans="3:18" s="101" customFormat="1" ht="12.75" customHeight="1" x14ac:dyDescent="0.25">
      <c r="O61" s="166" t="s">
        <v>254</v>
      </c>
      <c r="P61" s="166" t="s">
        <v>1254</v>
      </c>
      <c r="Q61" s="167">
        <v>2</v>
      </c>
      <c r="R61" s="166" t="s">
        <v>1255</v>
      </c>
    </row>
    <row r="62" spans="3:18" s="101" customFormat="1" ht="12.75" customHeight="1" x14ac:dyDescent="0.25">
      <c r="O62" s="166" t="s">
        <v>257</v>
      </c>
      <c r="P62" s="166" t="s">
        <v>1254</v>
      </c>
      <c r="Q62" s="167">
        <v>2</v>
      </c>
      <c r="R62" s="166" t="s">
        <v>1255</v>
      </c>
    </row>
    <row r="63" spans="3:18" s="101" customFormat="1" ht="12.75" customHeight="1" x14ac:dyDescent="0.25">
      <c r="O63" s="166" t="s">
        <v>260</v>
      </c>
      <c r="P63" s="166" t="s">
        <v>1254</v>
      </c>
      <c r="Q63" s="167">
        <v>2</v>
      </c>
      <c r="R63" s="166" t="s">
        <v>1255</v>
      </c>
    </row>
    <row r="64" spans="3:18" s="101" customFormat="1" ht="12.75" customHeight="1" x14ac:dyDescent="0.25">
      <c r="O64" s="166" t="s">
        <v>263</v>
      </c>
      <c r="P64" s="166" t="s">
        <v>1254</v>
      </c>
      <c r="Q64" s="167">
        <v>2</v>
      </c>
      <c r="R64" s="166" t="s">
        <v>1255</v>
      </c>
    </row>
    <row r="65" spans="15:18" s="101" customFormat="1" ht="12.75" customHeight="1" x14ac:dyDescent="0.25">
      <c r="O65" s="166" t="s">
        <v>266</v>
      </c>
      <c r="P65" s="166" t="s">
        <v>1254</v>
      </c>
      <c r="Q65" s="167">
        <v>2</v>
      </c>
      <c r="R65" s="166" t="s">
        <v>1255</v>
      </c>
    </row>
    <row r="66" spans="15:18" s="101" customFormat="1" ht="12.75" customHeight="1" x14ac:dyDescent="0.25">
      <c r="O66" s="166" t="s">
        <v>269</v>
      </c>
      <c r="P66" s="166" t="s">
        <v>1254</v>
      </c>
      <c r="Q66" s="167">
        <v>2</v>
      </c>
      <c r="R66" s="166" t="s">
        <v>1255</v>
      </c>
    </row>
    <row r="67" spans="15:18" s="101" customFormat="1" ht="12.75" customHeight="1" x14ac:dyDescent="0.25">
      <c r="O67" s="166" t="s">
        <v>290</v>
      </c>
      <c r="P67" s="166" t="s">
        <v>1256</v>
      </c>
      <c r="Q67" s="167">
        <v>4</v>
      </c>
      <c r="R67" s="166" t="s">
        <v>1267</v>
      </c>
    </row>
    <row r="68" spans="15:18" s="101" customFormat="1" ht="12.75" customHeight="1" x14ac:dyDescent="0.25">
      <c r="O68" s="166" t="s">
        <v>293</v>
      </c>
      <c r="P68" s="166" t="s">
        <v>1256</v>
      </c>
      <c r="Q68" s="167">
        <v>4</v>
      </c>
      <c r="R68" s="166" t="s">
        <v>1267</v>
      </c>
    </row>
    <row r="69" spans="15:18" s="101" customFormat="1" ht="12.75" customHeight="1" x14ac:dyDescent="0.25">
      <c r="O69" s="166" t="s">
        <v>296</v>
      </c>
      <c r="P69" s="166" t="s">
        <v>1256</v>
      </c>
      <c r="Q69" s="167">
        <v>4</v>
      </c>
      <c r="R69" s="166" t="s">
        <v>1267</v>
      </c>
    </row>
    <row r="70" spans="15:18" s="101" customFormat="1" ht="12.75" customHeight="1" x14ac:dyDescent="0.25">
      <c r="O70" s="166" t="s">
        <v>302</v>
      </c>
      <c r="P70" s="166" t="s">
        <v>1256</v>
      </c>
      <c r="Q70" s="167">
        <v>4</v>
      </c>
      <c r="R70" s="166" t="s">
        <v>1267</v>
      </c>
    </row>
    <row r="71" spans="15:18" s="101" customFormat="1" ht="12.75" customHeight="1" x14ac:dyDescent="0.25">
      <c r="O71" s="166" t="s">
        <v>1864</v>
      </c>
      <c r="P71" s="166" t="s">
        <v>1256</v>
      </c>
      <c r="Q71" s="167">
        <v>4</v>
      </c>
      <c r="R71" s="166" t="s">
        <v>1267</v>
      </c>
    </row>
    <row r="72" spans="15:18" s="101" customFormat="1" ht="12.75" customHeight="1" x14ac:dyDescent="0.25">
      <c r="O72" s="166" t="s">
        <v>316</v>
      </c>
      <c r="P72" s="166" t="s">
        <v>1269</v>
      </c>
      <c r="Q72" s="167">
        <v>2</v>
      </c>
      <c r="R72" s="166" t="s">
        <v>1255</v>
      </c>
    </row>
    <row r="73" spans="15:18" s="101" customFormat="1" ht="12.75" customHeight="1" x14ac:dyDescent="0.25">
      <c r="O73" s="166" t="s">
        <v>319</v>
      </c>
      <c r="P73" s="166" t="s">
        <v>1269</v>
      </c>
      <c r="Q73" s="167">
        <v>2</v>
      </c>
      <c r="R73" s="166" t="s">
        <v>1255</v>
      </c>
    </row>
    <row r="74" spans="15:18" s="101" customFormat="1" ht="12.75" customHeight="1" x14ac:dyDescent="0.25">
      <c r="O74" s="166" t="s">
        <v>325</v>
      </c>
      <c r="P74" s="166" t="s">
        <v>1266</v>
      </c>
      <c r="Q74" s="167">
        <v>2</v>
      </c>
      <c r="R74" s="166" t="s">
        <v>1267</v>
      </c>
    </row>
    <row r="75" spans="15:18" s="101" customFormat="1" ht="12.75" customHeight="1" x14ac:dyDescent="0.25">
      <c r="O75" s="166" t="s">
        <v>328</v>
      </c>
      <c r="P75" s="166" t="s">
        <v>1266</v>
      </c>
      <c r="Q75" s="167">
        <v>2</v>
      </c>
      <c r="R75" s="166" t="s">
        <v>1267</v>
      </c>
    </row>
    <row r="76" spans="15:18" s="101" customFormat="1" ht="12.75" customHeight="1" x14ac:dyDescent="0.25">
      <c r="O76" s="166" t="s">
        <v>331</v>
      </c>
      <c r="P76" s="166" t="s">
        <v>1266</v>
      </c>
      <c r="Q76" s="167">
        <v>2</v>
      </c>
      <c r="R76" s="166" t="s">
        <v>1267</v>
      </c>
    </row>
    <row r="77" spans="15:18" s="101" customFormat="1" ht="12.75" customHeight="1" x14ac:dyDescent="0.25">
      <c r="O77" s="166" t="s">
        <v>337</v>
      </c>
      <c r="P77" s="166" t="s">
        <v>1256</v>
      </c>
      <c r="Q77" s="167">
        <v>4</v>
      </c>
      <c r="R77" s="166" t="s">
        <v>1267</v>
      </c>
    </row>
    <row r="78" spans="15:18" s="101" customFormat="1" ht="12.75" customHeight="1" x14ac:dyDescent="0.25">
      <c r="O78" s="166" t="s">
        <v>340</v>
      </c>
      <c r="P78" s="166" t="s">
        <v>1256</v>
      </c>
      <c r="Q78" s="167">
        <v>4</v>
      </c>
      <c r="R78" s="166" t="s">
        <v>1267</v>
      </c>
    </row>
    <row r="79" spans="15:18" s="101" customFormat="1" ht="12.75" customHeight="1" x14ac:dyDescent="0.25">
      <c r="O79" s="166" t="s">
        <v>1711</v>
      </c>
      <c r="P79" s="166" t="s">
        <v>1256</v>
      </c>
      <c r="Q79" s="167">
        <v>4</v>
      </c>
      <c r="R79" s="166" t="s">
        <v>1267</v>
      </c>
    </row>
    <row r="80" spans="15:18" s="101" customFormat="1" ht="12.75" customHeight="1" x14ac:dyDescent="0.25">
      <c r="O80" s="166" t="s">
        <v>1306</v>
      </c>
      <c r="P80" s="166" t="s">
        <v>1256</v>
      </c>
      <c r="Q80" s="167">
        <v>4</v>
      </c>
      <c r="R80" s="166" t="s">
        <v>1267</v>
      </c>
    </row>
    <row r="81" spans="15:18" s="101" customFormat="1" ht="12.75" customHeight="1" x14ac:dyDescent="0.25">
      <c r="O81" s="166" t="s">
        <v>346</v>
      </c>
      <c r="P81" s="166" t="s">
        <v>1266</v>
      </c>
      <c r="Q81" s="167">
        <v>2</v>
      </c>
      <c r="R81" s="166" t="s">
        <v>1267</v>
      </c>
    </row>
    <row r="82" spans="15:18" s="101" customFormat="1" ht="12.75" customHeight="1" x14ac:dyDescent="0.25">
      <c r="O82" s="166" t="s">
        <v>1487</v>
      </c>
      <c r="P82" s="166" t="s">
        <v>1266</v>
      </c>
      <c r="Q82" s="167">
        <v>2</v>
      </c>
      <c r="R82" s="166" t="s">
        <v>1267</v>
      </c>
    </row>
    <row r="83" spans="15:18" s="101" customFormat="1" ht="12.75" customHeight="1" x14ac:dyDescent="0.25">
      <c r="O83" s="166" t="s">
        <v>1865</v>
      </c>
      <c r="P83" s="166" t="s">
        <v>1266</v>
      </c>
      <c r="Q83" s="167">
        <v>2</v>
      </c>
      <c r="R83" s="166" t="s">
        <v>1267</v>
      </c>
    </row>
    <row r="84" spans="15:18" s="101" customFormat="1" ht="12.75" customHeight="1" x14ac:dyDescent="0.25">
      <c r="O84" s="166" t="s">
        <v>1866</v>
      </c>
      <c r="P84" s="166" t="s">
        <v>1254</v>
      </c>
      <c r="Q84" s="167">
        <v>2</v>
      </c>
      <c r="R84" s="166" t="s">
        <v>1255</v>
      </c>
    </row>
    <row r="85" spans="15:18" s="101" customFormat="1" ht="11.4" x14ac:dyDescent="0.25">
      <c r="O85" s="166" t="s">
        <v>1713</v>
      </c>
      <c r="P85" s="166" t="s">
        <v>1254</v>
      </c>
      <c r="Q85" s="167">
        <v>2</v>
      </c>
      <c r="R85" s="166" t="s">
        <v>1255</v>
      </c>
    </row>
    <row r="86" spans="15:18" s="101" customFormat="1" ht="11.4" x14ac:dyDescent="0.25">
      <c r="O86" s="166" t="s">
        <v>376</v>
      </c>
      <c r="P86" s="166" t="s">
        <v>1268</v>
      </c>
      <c r="Q86" s="167">
        <v>0</v>
      </c>
      <c r="R86" s="166" t="s">
        <v>1255</v>
      </c>
    </row>
    <row r="87" spans="15:18" s="101" customFormat="1" ht="11.4" x14ac:dyDescent="0.25">
      <c r="O87" s="166" t="s">
        <v>379</v>
      </c>
      <c r="P87" s="166" t="s">
        <v>1268</v>
      </c>
      <c r="Q87" s="167">
        <v>0</v>
      </c>
      <c r="R87" s="166" t="s">
        <v>1255</v>
      </c>
    </row>
    <row r="88" spans="15:18" s="101" customFormat="1" ht="11.4" x14ac:dyDescent="0.25">
      <c r="O88" s="166" t="s">
        <v>382</v>
      </c>
      <c r="P88" s="166" t="s">
        <v>1268</v>
      </c>
      <c r="Q88" s="167">
        <v>0</v>
      </c>
      <c r="R88" s="166" t="s">
        <v>1255</v>
      </c>
    </row>
    <row r="89" spans="15:18" s="101" customFormat="1" ht="11.4" x14ac:dyDescent="0.25">
      <c r="O89" s="166" t="s">
        <v>388</v>
      </c>
      <c r="P89" s="166" t="s">
        <v>1270</v>
      </c>
      <c r="Q89" s="167">
        <v>2</v>
      </c>
      <c r="R89" s="166" t="s">
        <v>1255</v>
      </c>
    </row>
    <row r="90" spans="15:18" s="101" customFormat="1" ht="11.4" x14ac:dyDescent="0.25">
      <c r="O90" s="166" t="s">
        <v>394</v>
      </c>
      <c r="P90" s="166" t="s">
        <v>1268</v>
      </c>
      <c r="Q90" s="167">
        <v>0</v>
      </c>
      <c r="R90" s="166" t="s">
        <v>1255</v>
      </c>
    </row>
    <row r="91" spans="15:18" s="101" customFormat="1" ht="11.4" x14ac:dyDescent="0.25">
      <c r="O91" s="166" t="s">
        <v>397</v>
      </c>
      <c r="P91" s="166" t="s">
        <v>1268</v>
      </c>
      <c r="Q91" s="167">
        <v>0</v>
      </c>
      <c r="R91" s="166" t="s">
        <v>1255</v>
      </c>
    </row>
    <row r="92" spans="15:18" s="101" customFormat="1" ht="11.4" x14ac:dyDescent="0.25">
      <c r="O92" s="166" t="s">
        <v>439</v>
      </c>
      <c r="P92" s="166" t="s">
        <v>1268</v>
      </c>
      <c r="Q92" s="167">
        <v>0</v>
      </c>
      <c r="R92" s="166" t="s">
        <v>1255</v>
      </c>
    </row>
    <row r="93" spans="15:18" s="101" customFormat="1" ht="11.4" x14ac:dyDescent="0.25">
      <c r="O93" s="166" t="s">
        <v>448</v>
      </c>
      <c r="P93" s="166" t="s">
        <v>1270</v>
      </c>
      <c r="Q93" s="167">
        <v>2</v>
      </c>
      <c r="R93" s="166" t="s">
        <v>1255</v>
      </c>
    </row>
    <row r="94" spans="15:18" s="101" customFormat="1" ht="11.4" x14ac:dyDescent="0.25">
      <c r="O94" s="166" t="s">
        <v>451</v>
      </c>
      <c r="P94" s="166" t="s">
        <v>1270</v>
      </c>
      <c r="Q94" s="167">
        <v>2</v>
      </c>
      <c r="R94" s="166" t="s">
        <v>1255</v>
      </c>
    </row>
    <row r="95" spans="15:18" s="101" customFormat="1" ht="11.4" x14ac:dyDescent="0.25">
      <c r="O95" s="166" t="s">
        <v>453</v>
      </c>
      <c r="P95" s="166" t="s">
        <v>1270</v>
      </c>
      <c r="Q95" s="167">
        <v>2</v>
      </c>
      <c r="R95" s="166" t="s">
        <v>1255</v>
      </c>
    </row>
    <row r="96" spans="15:18" s="101" customFormat="1" ht="11.4" x14ac:dyDescent="0.25">
      <c r="O96" s="166" t="s">
        <v>1715</v>
      </c>
      <c r="P96" s="166" t="s">
        <v>1270</v>
      </c>
      <c r="Q96" s="167">
        <v>2</v>
      </c>
      <c r="R96" s="166" t="s">
        <v>1255</v>
      </c>
    </row>
    <row r="97" spans="15:18" s="101" customFormat="1" ht="11.4" x14ac:dyDescent="0.25">
      <c r="O97" s="166" t="s">
        <v>467</v>
      </c>
      <c r="P97" s="166" t="s">
        <v>1268</v>
      </c>
      <c r="Q97" s="167">
        <v>0</v>
      </c>
      <c r="R97" s="166" t="s">
        <v>1255</v>
      </c>
    </row>
    <row r="98" spans="15:18" s="101" customFormat="1" ht="11.4" x14ac:dyDescent="0.25">
      <c r="O98" s="166" t="s">
        <v>470</v>
      </c>
      <c r="P98" s="166" t="s">
        <v>1268</v>
      </c>
      <c r="Q98" s="167">
        <v>0</v>
      </c>
      <c r="R98" s="166" t="s">
        <v>1255</v>
      </c>
    </row>
    <row r="99" spans="15:18" s="101" customFormat="1" ht="11.4" x14ac:dyDescent="0.25">
      <c r="O99" s="166" t="s">
        <v>476</v>
      </c>
      <c r="P99" s="166" t="s">
        <v>1270</v>
      </c>
      <c r="Q99" s="167">
        <v>2</v>
      </c>
      <c r="R99" s="166" t="s">
        <v>1255</v>
      </c>
    </row>
    <row r="100" spans="15:18" s="101" customFormat="1" ht="11.4" x14ac:dyDescent="0.25">
      <c r="O100" s="166" t="s">
        <v>479</v>
      </c>
      <c r="P100" s="166" t="s">
        <v>1270</v>
      </c>
      <c r="Q100" s="167">
        <v>2</v>
      </c>
      <c r="R100" s="166" t="s">
        <v>1255</v>
      </c>
    </row>
    <row r="101" spans="15:18" s="101" customFormat="1" ht="11.4" x14ac:dyDescent="0.25">
      <c r="O101" s="166" t="s">
        <v>481</v>
      </c>
      <c r="P101" s="166" t="s">
        <v>1270</v>
      </c>
      <c r="Q101" s="167">
        <v>2</v>
      </c>
      <c r="R101" s="166" t="s">
        <v>1255</v>
      </c>
    </row>
    <row r="102" spans="15:18" s="101" customFormat="1" ht="11.4" x14ac:dyDescent="0.25">
      <c r="O102" s="166" t="s">
        <v>484</v>
      </c>
      <c r="P102" s="166" t="s">
        <v>1270</v>
      </c>
      <c r="Q102" s="167">
        <v>2</v>
      </c>
      <c r="R102" s="166" t="s">
        <v>1255</v>
      </c>
    </row>
    <row r="103" spans="15:18" s="101" customFormat="1" ht="11.4" x14ac:dyDescent="0.25">
      <c r="O103" s="166" t="s">
        <v>487</v>
      </c>
      <c r="P103" s="166" t="s">
        <v>1270</v>
      </c>
      <c r="Q103" s="167">
        <v>2</v>
      </c>
      <c r="R103" s="166" t="s">
        <v>1255</v>
      </c>
    </row>
    <row r="104" spans="15:18" s="101" customFormat="1" ht="11.4" x14ac:dyDescent="0.25">
      <c r="O104" s="166" t="s">
        <v>490</v>
      </c>
      <c r="P104" s="166" t="s">
        <v>1270</v>
      </c>
      <c r="Q104" s="167">
        <v>2</v>
      </c>
      <c r="R104" s="166" t="s">
        <v>1255</v>
      </c>
    </row>
    <row r="105" spans="15:18" s="101" customFormat="1" ht="11.4" x14ac:dyDescent="0.25">
      <c r="O105" s="166" t="s">
        <v>493</v>
      </c>
      <c r="P105" s="166" t="s">
        <v>1270</v>
      </c>
      <c r="Q105" s="167">
        <v>2</v>
      </c>
      <c r="R105" s="166" t="s">
        <v>1255</v>
      </c>
    </row>
    <row r="106" spans="15:18" s="101" customFormat="1" ht="11.4" x14ac:dyDescent="0.25">
      <c r="O106" s="166" t="s">
        <v>496</v>
      </c>
      <c r="P106" s="166" t="s">
        <v>1270</v>
      </c>
      <c r="Q106" s="167">
        <v>2</v>
      </c>
      <c r="R106" s="166" t="s">
        <v>1255</v>
      </c>
    </row>
    <row r="107" spans="15:18" s="101" customFormat="1" ht="11.4" x14ac:dyDescent="0.25">
      <c r="O107" s="166" t="s">
        <v>499</v>
      </c>
      <c r="P107" s="166" t="s">
        <v>1270</v>
      </c>
      <c r="Q107" s="167">
        <v>2</v>
      </c>
      <c r="R107" s="166" t="s">
        <v>1255</v>
      </c>
    </row>
    <row r="108" spans="15:18" s="101" customFormat="1" ht="11.4" x14ac:dyDescent="0.25">
      <c r="O108" s="166" t="s">
        <v>502</v>
      </c>
      <c r="P108" s="166" t="s">
        <v>1270</v>
      </c>
      <c r="Q108" s="167">
        <v>2</v>
      </c>
      <c r="R108" s="166" t="s">
        <v>1255</v>
      </c>
    </row>
    <row r="109" spans="15:18" s="101" customFormat="1" ht="11.4" x14ac:dyDescent="0.25">
      <c r="O109" s="166" t="s">
        <v>1625</v>
      </c>
      <c r="P109" s="166" t="s">
        <v>1270</v>
      </c>
      <c r="Q109" s="167">
        <v>2</v>
      </c>
      <c r="R109" s="166" t="s">
        <v>1255</v>
      </c>
    </row>
    <row r="110" spans="15:18" s="101" customFormat="1" ht="11.4" x14ac:dyDescent="0.25">
      <c r="O110" s="166" t="s">
        <v>1874</v>
      </c>
      <c r="P110" s="166" t="s">
        <v>1270</v>
      </c>
      <c r="Q110" s="167">
        <v>2</v>
      </c>
      <c r="R110" s="166" t="s">
        <v>1255</v>
      </c>
    </row>
    <row r="111" spans="15:18" s="101" customFormat="1" ht="11.4" x14ac:dyDescent="0.25">
      <c r="O111" s="166" t="s">
        <v>505</v>
      </c>
      <c r="P111" s="166" t="s">
        <v>1270</v>
      </c>
      <c r="Q111" s="167">
        <v>2</v>
      </c>
      <c r="R111" s="166" t="s">
        <v>1255</v>
      </c>
    </row>
    <row r="112" spans="15:18" s="101" customFormat="1" ht="11.4" x14ac:dyDescent="0.25">
      <c r="O112" s="166" t="s">
        <v>511</v>
      </c>
      <c r="P112" s="166" t="s">
        <v>1270</v>
      </c>
      <c r="Q112" s="167">
        <v>2</v>
      </c>
      <c r="R112" s="166" t="s">
        <v>1255</v>
      </c>
    </row>
    <row r="113" spans="15:18" s="101" customFormat="1" ht="11.4" x14ac:dyDescent="0.25">
      <c r="O113" s="166" t="s">
        <v>514</v>
      </c>
      <c r="P113" s="166" t="s">
        <v>1270</v>
      </c>
      <c r="Q113" s="167">
        <v>2</v>
      </c>
      <c r="R113" s="166" t="s">
        <v>1255</v>
      </c>
    </row>
    <row r="114" spans="15:18" s="101" customFormat="1" ht="11.4" x14ac:dyDescent="0.25">
      <c r="O114" s="166" t="s">
        <v>526</v>
      </c>
      <c r="P114" s="166" t="s">
        <v>1270</v>
      </c>
      <c r="Q114" s="167">
        <v>2</v>
      </c>
      <c r="R114" s="166" t="s">
        <v>1255</v>
      </c>
    </row>
    <row r="115" spans="15:18" s="101" customFormat="1" ht="11.4" x14ac:dyDescent="0.25">
      <c r="O115" s="166" t="s">
        <v>529</v>
      </c>
      <c r="P115" s="166" t="s">
        <v>1270</v>
      </c>
      <c r="Q115" s="167">
        <v>2</v>
      </c>
      <c r="R115" s="166" t="s">
        <v>1255</v>
      </c>
    </row>
    <row r="116" spans="15:18" s="101" customFormat="1" ht="11.4" x14ac:dyDescent="0.25">
      <c r="O116" s="166" t="s">
        <v>532</v>
      </c>
      <c r="P116" s="166" t="s">
        <v>1270</v>
      </c>
      <c r="Q116" s="167">
        <v>2</v>
      </c>
      <c r="R116" s="166" t="s">
        <v>1255</v>
      </c>
    </row>
    <row r="117" spans="15:18" s="101" customFormat="1" ht="11.4" x14ac:dyDescent="0.25">
      <c r="O117" s="166" t="s">
        <v>535</v>
      </c>
      <c r="P117" s="166" t="s">
        <v>1270</v>
      </c>
      <c r="Q117" s="167">
        <v>2</v>
      </c>
      <c r="R117" s="166" t="s">
        <v>1255</v>
      </c>
    </row>
    <row r="118" spans="15:18" s="101" customFormat="1" ht="11.4" x14ac:dyDescent="0.25">
      <c r="O118" s="166" t="s">
        <v>1616</v>
      </c>
      <c r="P118" s="166" t="s">
        <v>1270</v>
      </c>
      <c r="Q118" s="167">
        <v>2</v>
      </c>
      <c r="R118" s="166" t="s">
        <v>1255</v>
      </c>
    </row>
    <row r="119" spans="15:18" s="101" customFormat="1" ht="11.4" x14ac:dyDescent="0.25">
      <c r="O119" s="166" t="s">
        <v>541</v>
      </c>
      <c r="P119" s="166" t="s">
        <v>1268</v>
      </c>
      <c r="Q119" s="167">
        <v>0</v>
      </c>
      <c r="R119" s="166" t="s">
        <v>1255</v>
      </c>
    </row>
    <row r="120" spans="15:18" s="101" customFormat="1" ht="11.4" x14ac:dyDescent="0.25">
      <c r="O120" s="166" t="s">
        <v>544</v>
      </c>
      <c r="P120" s="166" t="s">
        <v>1268</v>
      </c>
      <c r="Q120" s="167">
        <v>0</v>
      </c>
      <c r="R120" s="166" t="s">
        <v>1255</v>
      </c>
    </row>
    <row r="121" spans="15:18" s="101" customFormat="1" ht="11.4" x14ac:dyDescent="0.25">
      <c r="O121" s="166" t="s">
        <v>326</v>
      </c>
      <c r="P121" s="166" t="s">
        <v>1269</v>
      </c>
      <c r="Q121" s="167">
        <v>2</v>
      </c>
      <c r="R121" s="166" t="s">
        <v>1255</v>
      </c>
    </row>
    <row r="122" spans="15:18" s="101" customFormat="1" ht="11.4" x14ac:dyDescent="0.25">
      <c r="O122" s="166" t="s">
        <v>1612</v>
      </c>
      <c r="P122" s="166" t="s">
        <v>1268</v>
      </c>
      <c r="Q122" s="167">
        <v>0</v>
      </c>
      <c r="R122" s="166" t="s">
        <v>1255</v>
      </c>
    </row>
    <row r="123" spans="15:18" s="101" customFormat="1" ht="11.4" x14ac:dyDescent="0.25">
      <c r="O123" s="166" t="s">
        <v>338</v>
      </c>
      <c r="P123" s="166" t="s">
        <v>1269</v>
      </c>
      <c r="Q123" s="167">
        <v>2</v>
      </c>
      <c r="R123" s="166" t="s">
        <v>1255</v>
      </c>
    </row>
    <row r="124" spans="15:18" s="101" customFormat="1" ht="11.4" x14ac:dyDescent="0.25">
      <c r="O124" s="166" t="s">
        <v>380</v>
      </c>
      <c r="P124" s="166" t="s">
        <v>1268</v>
      </c>
      <c r="Q124" s="167">
        <v>0</v>
      </c>
      <c r="R124" s="166" t="s">
        <v>1255</v>
      </c>
    </row>
    <row r="125" spans="15:18" s="101" customFormat="1" ht="11.4" x14ac:dyDescent="0.25">
      <c r="O125" s="166" t="s">
        <v>383</v>
      </c>
      <c r="P125" s="166" t="s">
        <v>1268</v>
      </c>
      <c r="Q125" s="167">
        <v>0</v>
      </c>
      <c r="R125" s="166" t="s">
        <v>1255</v>
      </c>
    </row>
    <row r="126" spans="15:18" s="101" customFormat="1" ht="11.4" x14ac:dyDescent="0.25">
      <c r="O126" s="166" t="s">
        <v>386</v>
      </c>
      <c r="P126" s="166" t="s">
        <v>1268</v>
      </c>
      <c r="Q126" s="167">
        <v>0</v>
      </c>
      <c r="R126" s="166" t="s">
        <v>1255</v>
      </c>
    </row>
    <row r="127" spans="15:18" s="101" customFormat="1" ht="11.4" x14ac:dyDescent="0.25">
      <c r="O127" s="166" t="s">
        <v>389</v>
      </c>
      <c r="P127" s="166" t="s">
        <v>1268</v>
      </c>
      <c r="Q127" s="167">
        <v>0</v>
      </c>
      <c r="R127" s="166" t="s">
        <v>1255</v>
      </c>
    </row>
    <row r="128" spans="15:18" s="101" customFormat="1" ht="11.4" x14ac:dyDescent="0.25">
      <c r="O128" s="166" t="s">
        <v>392</v>
      </c>
      <c r="P128" s="166" t="s">
        <v>1268</v>
      </c>
      <c r="Q128" s="167">
        <v>0</v>
      </c>
      <c r="R128" s="166" t="s">
        <v>1255</v>
      </c>
    </row>
    <row r="129" spans="15:18" s="101" customFormat="1" ht="11.4" x14ac:dyDescent="0.25">
      <c r="O129" s="166" t="s">
        <v>398</v>
      </c>
      <c r="P129" s="166" t="s">
        <v>1268</v>
      </c>
      <c r="Q129" s="167">
        <v>0</v>
      </c>
      <c r="R129" s="166" t="s">
        <v>1255</v>
      </c>
    </row>
    <row r="130" spans="15:18" s="101" customFormat="1" ht="11.4" x14ac:dyDescent="0.25">
      <c r="O130" s="166" t="s">
        <v>401</v>
      </c>
      <c r="P130" s="166" t="s">
        <v>1268</v>
      </c>
      <c r="Q130" s="167">
        <v>0</v>
      </c>
      <c r="R130" s="166" t="s">
        <v>1255</v>
      </c>
    </row>
    <row r="131" spans="15:18" s="101" customFormat="1" ht="11.4" x14ac:dyDescent="0.25">
      <c r="O131" s="166" t="s">
        <v>404</v>
      </c>
      <c r="P131" s="166" t="s">
        <v>1268</v>
      </c>
      <c r="Q131" s="167">
        <v>0</v>
      </c>
      <c r="R131" s="166" t="s">
        <v>1255</v>
      </c>
    </row>
    <row r="132" spans="15:18" s="101" customFormat="1" ht="11.4" x14ac:dyDescent="0.25">
      <c r="O132" s="166" t="s">
        <v>407</v>
      </c>
      <c r="P132" s="166" t="s">
        <v>1270</v>
      </c>
      <c r="Q132" s="167">
        <v>2</v>
      </c>
      <c r="R132" s="166" t="s">
        <v>1255</v>
      </c>
    </row>
    <row r="133" spans="15:18" s="101" customFormat="1" ht="11.4" x14ac:dyDescent="0.25">
      <c r="O133" s="166" t="s">
        <v>410</v>
      </c>
      <c r="P133" s="166" t="s">
        <v>1270</v>
      </c>
      <c r="Q133" s="167">
        <v>2</v>
      </c>
      <c r="R133" s="166" t="s">
        <v>1255</v>
      </c>
    </row>
    <row r="134" spans="15:18" s="101" customFormat="1" ht="11.4" x14ac:dyDescent="0.25">
      <c r="O134" s="166" t="s">
        <v>413</v>
      </c>
      <c r="P134" s="166" t="s">
        <v>1270</v>
      </c>
      <c r="Q134" s="167">
        <v>2</v>
      </c>
      <c r="R134" s="166" t="s">
        <v>1255</v>
      </c>
    </row>
    <row r="135" spans="15:18" s="101" customFormat="1" ht="11.4" x14ac:dyDescent="0.25">
      <c r="O135" s="166" t="s">
        <v>422</v>
      </c>
      <c r="P135" s="166" t="s">
        <v>1270</v>
      </c>
      <c r="Q135" s="167">
        <v>2</v>
      </c>
      <c r="R135" s="166" t="s">
        <v>1255</v>
      </c>
    </row>
    <row r="136" spans="15:18" s="101" customFormat="1" ht="11.4" x14ac:dyDescent="0.25">
      <c r="O136" s="166" t="s">
        <v>425</v>
      </c>
      <c r="P136" s="166" t="s">
        <v>1270</v>
      </c>
      <c r="Q136" s="167">
        <v>2</v>
      </c>
      <c r="R136" s="166" t="s">
        <v>1255</v>
      </c>
    </row>
    <row r="137" spans="15:18" s="101" customFormat="1" ht="11.4" x14ac:dyDescent="0.25">
      <c r="O137" s="166" t="s">
        <v>1765</v>
      </c>
      <c r="P137" s="166" t="s">
        <v>1270</v>
      </c>
      <c r="Q137" s="167">
        <v>2</v>
      </c>
      <c r="R137" s="166" t="s">
        <v>1255</v>
      </c>
    </row>
    <row r="138" spans="15:18" s="101" customFormat="1" ht="11.4" x14ac:dyDescent="0.25">
      <c r="O138" s="166" t="s">
        <v>1881</v>
      </c>
      <c r="P138" s="166" t="s">
        <v>1270</v>
      </c>
      <c r="Q138" s="167">
        <v>2</v>
      </c>
      <c r="R138" s="166" t="s">
        <v>1255</v>
      </c>
    </row>
    <row r="139" spans="15:18" s="101" customFormat="1" ht="11.4" x14ac:dyDescent="0.25">
      <c r="O139" s="166" t="s">
        <v>428</v>
      </c>
      <c r="P139" s="166" t="s">
        <v>1270</v>
      </c>
      <c r="Q139" s="167">
        <v>2</v>
      </c>
      <c r="R139" s="166" t="s">
        <v>1255</v>
      </c>
    </row>
    <row r="140" spans="15:18" s="101" customFormat="1" ht="11.4" x14ac:dyDescent="0.25">
      <c r="O140" s="166" t="s">
        <v>1724</v>
      </c>
      <c r="P140" s="166" t="s">
        <v>1270</v>
      </c>
      <c r="Q140" s="167">
        <v>2</v>
      </c>
      <c r="R140" s="166" t="s">
        <v>1255</v>
      </c>
    </row>
    <row r="141" spans="15:18" s="101" customFormat="1" ht="11.4" x14ac:dyDescent="0.25">
      <c r="O141" s="166" t="s">
        <v>1777</v>
      </c>
      <c r="P141" s="166" t="s">
        <v>1270</v>
      </c>
      <c r="Q141" s="167">
        <v>2</v>
      </c>
      <c r="R141" s="166" t="s">
        <v>1255</v>
      </c>
    </row>
    <row r="142" spans="15:18" s="101" customFormat="1" ht="11.4" x14ac:dyDescent="0.25">
      <c r="O142" s="166" t="s">
        <v>431</v>
      </c>
      <c r="P142" s="166" t="s">
        <v>1270</v>
      </c>
      <c r="Q142" s="167">
        <v>2</v>
      </c>
      <c r="R142" s="166" t="s">
        <v>1255</v>
      </c>
    </row>
    <row r="143" spans="15:18" s="101" customFormat="1" ht="11.4" x14ac:dyDescent="0.25">
      <c r="O143" s="166" t="s">
        <v>1883</v>
      </c>
      <c r="P143" s="166" t="s">
        <v>1270</v>
      </c>
      <c r="Q143" s="167">
        <v>2</v>
      </c>
      <c r="R143" s="166" t="s">
        <v>1255</v>
      </c>
    </row>
    <row r="144" spans="15:18" s="101" customFormat="1" ht="11.4" x14ac:dyDescent="0.25">
      <c r="O144" s="166" t="s">
        <v>457</v>
      </c>
      <c r="P144" s="166" t="s">
        <v>1270</v>
      </c>
      <c r="Q144" s="167">
        <v>2</v>
      </c>
      <c r="R144" s="166" t="s">
        <v>1255</v>
      </c>
    </row>
    <row r="145" spans="15:18" s="101" customFormat="1" ht="11.4" x14ac:dyDescent="0.25">
      <c r="O145" s="166" t="s">
        <v>491</v>
      </c>
      <c r="P145" s="166" t="s">
        <v>1269</v>
      </c>
      <c r="Q145" s="167">
        <v>2</v>
      </c>
      <c r="R145" s="166" t="s">
        <v>1255</v>
      </c>
    </row>
    <row r="146" spans="15:18" s="101" customFormat="1" ht="11.4" x14ac:dyDescent="0.25">
      <c r="O146" s="166" t="s">
        <v>497</v>
      </c>
      <c r="P146" s="166" t="s">
        <v>1268</v>
      </c>
      <c r="Q146" s="167">
        <v>0</v>
      </c>
      <c r="R146" s="166" t="s">
        <v>1255</v>
      </c>
    </row>
    <row r="147" spans="15:18" s="101" customFormat="1" ht="11.4" x14ac:dyDescent="0.25">
      <c r="O147" s="166" t="s">
        <v>500</v>
      </c>
      <c r="P147" s="166" t="s">
        <v>1269</v>
      </c>
      <c r="Q147" s="167">
        <v>2</v>
      </c>
      <c r="R147" s="166" t="s">
        <v>1255</v>
      </c>
    </row>
    <row r="148" spans="15:18" s="101" customFormat="1" ht="11.4" x14ac:dyDescent="0.25">
      <c r="O148" s="166" t="s">
        <v>503</v>
      </c>
      <c r="P148" s="166" t="s">
        <v>1270</v>
      </c>
      <c r="Q148" s="167">
        <v>2</v>
      </c>
      <c r="R148" s="166" t="s">
        <v>1255</v>
      </c>
    </row>
    <row r="149" spans="15:18" s="101" customFormat="1" ht="11.4" x14ac:dyDescent="0.25">
      <c r="O149" s="166" t="s">
        <v>506</v>
      </c>
      <c r="P149" s="166" t="s">
        <v>1268</v>
      </c>
      <c r="Q149" s="167">
        <v>0</v>
      </c>
      <c r="R149" s="166" t="s">
        <v>1255</v>
      </c>
    </row>
    <row r="150" spans="15:18" s="101" customFormat="1" ht="11.4" x14ac:dyDescent="0.25">
      <c r="O150" s="166" t="s">
        <v>509</v>
      </c>
      <c r="P150" s="166" t="s">
        <v>1268</v>
      </c>
      <c r="Q150" s="167">
        <v>0</v>
      </c>
      <c r="R150" s="166" t="s">
        <v>1255</v>
      </c>
    </row>
    <row r="151" spans="15:18" s="101" customFormat="1" ht="11.4" x14ac:dyDescent="0.25">
      <c r="O151" s="166" t="s">
        <v>515</v>
      </c>
      <c r="P151" s="166" t="s">
        <v>1269</v>
      </c>
      <c r="Q151" s="167">
        <v>2</v>
      </c>
      <c r="R151" s="166" t="s">
        <v>1255</v>
      </c>
    </row>
    <row r="152" spans="15:18" s="101" customFormat="1" ht="11.4" x14ac:dyDescent="0.25">
      <c r="O152" s="166" t="s">
        <v>521</v>
      </c>
      <c r="P152" s="166" t="s">
        <v>1270</v>
      </c>
      <c r="Q152" s="167">
        <v>2</v>
      </c>
      <c r="R152" s="166" t="s">
        <v>1255</v>
      </c>
    </row>
    <row r="153" spans="15:18" s="101" customFormat="1" ht="11.4" x14ac:dyDescent="0.25">
      <c r="O153" s="166" t="s">
        <v>524</v>
      </c>
      <c r="P153" s="166" t="s">
        <v>1270</v>
      </c>
      <c r="Q153" s="167">
        <v>2</v>
      </c>
      <c r="R153" s="166" t="s">
        <v>1255</v>
      </c>
    </row>
    <row r="154" spans="15:18" s="101" customFormat="1" ht="11.4" x14ac:dyDescent="0.25">
      <c r="O154" s="166" t="s">
        <v>527</v>
      </c>
      <c r="P154" s="166" t="s">
        <v>1270</v>
      </c>
      <c r="Q154" s="167">
        <v>2</v>
      </c>
      <c r="R154" s="166" t="s">
        <v>1255</v>
      </c>
    </row>
    <row r="155" spans="15:18" s="101" customFormat="1" ht="11.4" x14ac:dyDescent="0.25">
      <c r="O155" s="166" t="s">
        <v>530</v>
      </c>
      <c r="P155" s="166" t="s">
        <v>1270</v>
      </c>
      <c r="Q155" s="167">
        <v>2</v>
      </c>
      <c r="R155" s="166" t="s">
        <v>1255</v>
      </c>
    </row>
    <row r="156" spans="15:18" s="101" customFormat="1" ht="11.4" x14ac:dyDescent="0.25">
      <c r="O156" s="166" t="s">
        <v>533</v>
      </c>
      <c r="P156" s="166" t="s">
        <v>1270</v>
      </c>
      <c r="Q156" s="167">
        <v>2</v>
      </c>
      <c r="R156" s="166" t="s">
        <v>1255</v>
      </c>
    </row>
    <row r="157" spans="15:18" s="101" customFormat="1" ht="11.4" x14ac:dyDescent="0.25">
      <c r="O157" s="166" t="s">
        <v>1618</v>
      </c>
      <c r="P157" s="166" t="s">
        <v>1270</v>
      </c>
      <c r="Q157" s="167">
        <v>2</v>
      </c>
      <c r="R157" s="166" t="s">
        <v>1255</v>
      </c>
    </row>
    <row r="158" spans="15:18" s="101" customFormat="1" ht="11.4" x14ac:dyDescent="0.25">
      <c r="O158" s="166" t="s">
        <v>1613</v>
      </c>
      <c r="P158" s="166" t="s">
        <v>1613</v>
      </c>
      <c r="Q158" s="167">
        <v>0</v>
      </c>
      <c r="R158" s="166" t="s">
        <v>1255</v>
      </c>
    </row>
    <row r="159" spans="15:18" s="101" customFormat="1" ht="11.4" x14ac:dyDescent="0.25">
      <c r="O159" s="166" t="s">
        <v>554</v>
      </c>
      <c r="P159" s="166" t="s">
        <v>1270</v>
      </c>
      <c r="Q159" s="167">
        <v>2</v>
      </c>
      <c r="R159" s="166" t="s">
        <v>1255</v>
      </c>
    </row>
    <row r="160" spans="15:18" s="101" customFormat="1" ht="11.4" x14ac:dyDescent="0.25">
      <c r="O160" s="166" t="s">
        <v>1314</v>
      </c>
      <c r="P160" s="166" t="s">
        <v>1270</v>
      </c>
      <c r="Q160" s="167">
        <v>2</v>
      </c>
      <c r="R160" s="166" t="s">
        <v>1255</v>
      </c>
    </row>
    <row r="161" spans="15:18" s="101" customFormat="1" ht="11.4" x14ac:dyDescent="0.25">
      <c r="O161" s="166" t="s">
        <v>1888</v>
      </c>
      <c r="P161" s="166" t="s">
        <v>1270</v>
      </c>
      <c r="Q161" s="167">
        <v>2</v>
      </c>
      <c r="R161" s="166" t="s">
        <v>1255</v>
      </c>
    </row>
    <row r="162" spans="15:18" s="101" customFormat="1" ht="11.4" x14ac:dyDescent="0.25">
      <c r="O162" s="166" t="s">
        <v>1769</v>
      </c>
      <c r="P162" s="166" t="s">
        <v>1270</v>
      </c>
      <c r="Q162" s="167">
        <v>2</v>
      </c>
      <c r="R162" s="166" t="s">
        <v>1255</v>
      </c>
    </row>
    <row r="163" spans="15:18" s="101" customFormat="1" ht="11.4" x14ac:dyDescent="0.25">
      <c r="O163" s="166" t="s">
        <v>573</v>
      </c>
      <c r="P163" s="166" t="s">
        <v>1270</v>
      </c>
      <c r="Q163" s="167">
        <v>2</v>
      </c>
      <c r="R163" s="166" t="s">
        <v>1255</v>
      </c>
    </row>
    <row r="164" spans="15:18" s="101" customFormat="1" ht="11.4" x14ac:dyDescent="0.25">
      <c r="O164" s="166" t="s">
        <v>582</v>
      </c>
      <c r="P164" s="166" t="s">
        <v>1270</v>
      </c>
      <c r="Q164" s="167">
        <v>2</v>
      </c>
      <c r="R164" s="166" t="s">
        <v>1255</v>
      </c>
    </row>
    <row r="165" spans="15:18" s="101" customFormat="1" ht="11.4" x14ac:dyDescent="0.25">
      <c r="O165" s="166" t="s">
        <v>1778</v>
      </c>
      <c r="P165" s="166" t="s">
        <v>1270</v>
      </c>
      <c r="Q165" s="167">
        <v>2</v>
      </c>
      <c r="R165" s="166" t="s">
        <v>1255</v>
      </c>
    </row>
    <row r="166" spans="15:18" s="101" customFormat="1" ht="11.4" x14ac:dyDescent="0.25">
      <c r="O166" s="166" t="s">
        <v>585</v>
      </c>
      <c r="P166" s="166" t="s">
        <v>1270</v>
      </c>
      <c r="Q166" s="167">
        <v>2</v>
      </c>
      <c r="R166" s="166" t="s">
        <v>1255</v>
      </c>
    </row>
    <row r="167" spans="15:18" s="101" customFormat="1" ht="11.4" x14ac:dyDescent="0.25">
      <c r="O167" s="166" t="s">
        <v>594</v>
      </c>
      <c r="P167" s="166" t="s">
        <v>1270</v>
      </c>
      <c r="Q167" s="167">
        <v>2</v>
      </c>
      <c r="R167" s="166" t="s">
        <v>1255</v>
      </c>
    </row>
    <row r="168" spans="15:18" s="101" customFormat="1" ht="11.4" x14ac:dyDescent="0.25">
      <c r="O168" s="166" t="s">
        <v>597</v>
      </c>
      <c r="P168" s="166" t="s">
        <v>1270</v>
      </c>
      <c r="Q168" s="167">
        <v>2</v>
      </c>
      <c r="R168" s="166" t="s">
        <v>1255</v>
      </c>
    </row>
    <row r="169" spans="15:18" s="101" customFormat="1" ht="11.4" x14ac:dyDescent="0.25">
      <c r="O169" s="166" t="s">
        <v>600</v>
      </c>
      <c r="P169" s="166" t="s">
        <v>1270</v>
      </c>
      <c r="Q169" s="167">
        <v>2</v>
      </c>
      <c r="R169" s="166" t="s">
        <v>1255</v>
      </c>
    </row>
    <row r="170" spans="15:18" s="101" customFormat="1" ht="11.4" x14ac:dyDescent="0.25">
      <c r="O170" s="166" t="s">
        <v>609</v>
      </c>
      <c r="P170" s="166" t="s">
        <v>1270</v>
      </c>
      <c r="Q170" s="167">
        <v>2</v>
      </c>
      <c r="R170" s="166" t="s">
        <v>1255</v>
      </c>
    </row>
    <row r="171" spans="15:18" s="101" customFormat="1" ht="11.4" x14ac:dyDescent="0.25">
      <c r="O171" s="166" t="s">
        <v>177</v>
      </c>
      <c r="P171" s="166" t="s">
        <v>1270</v>
      </c>
      <c r="Q171" s="167">
        <v>2</v>
      </c>
      <c r="R171" s="166" t="s">
        <v>1255</v>
      </c>
    </row>
    <row r="172" spans="15:18" s="101" customFormat="1" ht="11.4" x14ac:dyDescent="0.25">
      <c r="O172" s="166" t="s">
        <v>1491</v>
      </c>
      <c r="P172" s="166" t="s">
        <v>1270</v>
      </c>
      <c r="Q172" s="167">
        <v>2</v>
      </c>
      <c r="R172" s="166" t="s">
        <v>1255</v>
      </c>
    </row>
    <row r="173" spans="15:18" s="101" customFormat="1" ht="11.4" x14ac:dyDescent="0.25">
      <c r="O173" s="166" t="s">
        <v>1897</v>
      </c>
      <c r="P173" s="166" t="s">
        <v>1268</v>
      </c>
      <c r="Q173" s="167">
        <v>0</v>
      </c>
      <c r="R173" s="166" t="s">
        <v>1255</v>
      </c>
    </row>
    <row r="174" spans="15:18" s="101" customFormat="1" ht="11.4" x14ac:dyDescent="0.25">
      <c r="O174" s="166" t="s">
        <v>199</v>
      </c>
      <c r="P174" s="166" t="s">
        <v>1266</v>
      </c>
      <c r="Q174" s="167">
        <v>2</v>
      </c>
      <c r="R174" s="166" t="s">
        <v>1267</v>
      </c>
    </row>
    <row r="175" spans="15:18" s="101" customFormat="1" ht="11.4" x14ac:dyDescent="0.25">
      <c r="O175" s="166" t="s">
        <v>202</v>
      </c>
      <c r="P175" s="166" t="s">
        <v>1266</v>
      </c>
      <c r="Q175" s="167">
        <v>2</v>
      </c>
      <c r="R175" s="166" t="s">
        <v>1267</v>
      </c>
    </row>
    <row r="176" spans="15:18" s="101" customFormat="1" ht="11.4" x14ac:dyDescent="0.25">
      <c r="O176" s="166" t="s">
        <v>205</v>
      </c>
      <c r="P176" s="166" t="s">
        <v>1256</v>
      </c>
      <c r="Q176" s="167">
        <v>4</v>
      </c>
      <c r="R176" s="166" t="s">
        <v>1267</v>
      </c>
    </row>
    <row r="177" spans="15:18" s="101" customFormat="1" ht="11.4" x14ac:dyDescent="0.25">
      <c r="O177" s="166" t="s">
        <v>208</v>
      </c>
      <c r="P177" s="166" t="s">
        <v>1256</v>
      </c>
      <c r="Q177" s="167">
        <v>4</v>
      </c>
      <c r="R177" s="166" t="s">
        <v>1267</v>
      </c>
    </row>
    <row r="178" spans="15:18" s="101" customFormat="1" ht="11.4" x14ac:dyDescent="0.25">
      <c r="O178" s="166" t="s">
        <v>214</v>
      </c>
      <c r="P178" s="166" t="s">
        <v>1270</v>
      </c>
      <c r="Q178" s="167">
        <v>2</v>
      </c>
      <c r="R178" s="166" t="s">
        <v>1255</v>
      </c>
    </row>
    <row r="179" spans="15:18" s="101" customFormat="1" ht="11.4" x14ac:dyDescent="0.25">
      <c r="O179" s="166" t="s">
        <v>223</v>
      </c>
      <c r="P179" s="166" t="s">
        <v>1268</v>
      </c>
      <c r="Q179" s="167">
        <v>0</v>
      </c>
      <c r="R179" s="166" t="s">
        <v>1255</v>
      </c>
    </row>
    <row r="180" spans="15:18" s="101" customFormat="1" ht="11.4" x14ac:dyDescent="0.25">
      <c r="O180" s="166" t="s">
        <v>226</v>
      </c>
      <c r="P180" s="166" t="s">
        <v>1268</v>
      </c>
      <c r="Q180" s="167">
        <v>0</v>
      </c>
      <c r="R180" s="166" t="s">
        <v>1255</v>
      </c>
    </row>
    <row r="181" spans="15:18" s="101" customFormat="1" ht="11.4" x14ac:dyDescent="0.25">
      <c r="O181" s="166" t="s">
        <v>229</v>
      </c>
      <c r="P181" s="166" t="s">
        <v>1268</v>
      </c>
      <c r="Q181" s="167">
        <v>0</v>
      </c>
      <c r="R181" s="166" t="s">
        <v>1255</v>
      </c>
    </row>
    <row r="182" spans="15:18" s="101" customFormat="1" ht="11.4" x14ac:dyDescent="0.25">
      <c r="O182" s="166" t="s">
        <v>244</v>
      </c>
      <c r="P182" s="166" t="s">
        <v>1269</v>
      </c>
      <c r="Q182" s="167">
        <v>2</v>
      </c>
      <c r="R182" s="166" t="s">
        <v>1255</v>
      </c>
    </row>
    <row r="183" spans="15:18" s="101" customFormat="1" ht="11.4" x14ac:dyDescent="0.25">
      <c r="O183" s="166" t="s">
        <v>247</v>
      </c>
      <c r="P183" s="166" t="s">
        <v>1268</v>
      </c>
      <c r="Q183" s="167">
        <v>0</v>
      </c>
      <c r="R183" s="166" t="s">
        <v>1255</v>
      </c>
    </row>
    <row r="184" spans="15:18" s="101" customFormat="1" ht="11.4" x14ac:dyDescent="0.25">
      <c r="O184" s="166" t="s">
        <v>256</v>
      </c>
      <c r="P184" s="166" t="s">
        <v>1268</v>
      </c>
      <c r="Q184" s="167">
        <v>0</v>
      </c>
      <c r="R184" s="166" t="s">
        <v>1255</v>
      </c>
    </row>
    <row r="185" spans="15:18" s="101" customFormat="1" ht="11.4" x14ac:dyDescent="0.25">
      <c r="O185" s="166" t="s">
        <v>262</v>
      </c>
      <c r="P185" s="166" t="s">
        <v>1270</v>
      </c>
      <c r="Q185" s="167">
        <v>2</v>
      </c>
      <c r="R185" s="166" t="s">
        <v>1255</v>
      </c>
    </row>
    <row r="186" spans="15:18" s="101" customFormat="1" ht="11.4" x14ac:dyDescent="0.25">
      <c r="O186" s="166" t="s">
        <v>265</v>
      </c>
      <c r="P186" s="166" t="s">
        <v>1270</v>
      </c>
      <c r="Q186" s="167">
        <v>2</v>
      </c>
      <c r="R186" s="166" t="s">
        <v>1255</v>
      </c>
    </row>
    <row r="187" spans="15:18" s="101" customFormat="1" ht="11.4" x14ac:dyDescent="0.25">
      <c r="O187" s="166" t="s">
        <v>268</v>
      </c>
      <c r="P187" s="166" t="s">
        <v>1270</v>
      </c>
      <c r="Q187" s="167">
        <v>2</v>
      </c>
      <c r="R187" s="166" t="s">
        <v>1255</v>
      </c>
    </row>
    <row r="188" spans="15:18" s="101" customFormat="1" ht="11.4" x14ac:dyDescent="0.25">
      <c r="O188" s="166" t="s">
        <v>271</v>
      </c>
      <c r="P188" s="166" t="s">
        <v>1270</v>
      </c>
      <c r="Q188" s="167">
        <v>2</v>
      </c>
      <c r="R188" s="166" t="s">
        <v>1255</v>
      </c>
    </row>
    <row r="189" spans="15:18" s="101" customFormat="1" ht="11.4" x14ac:dyDescent="0.25">
      <c r="O189" s="166" t="s">
        <v>277</v>
      </c>
      <c r="P189" s="166" t="s">
        <v>1270</v>
      </c>
      <c r="Q189" s="167">
        <v>2</v>
      </c>
      <c r="R189" s="166" t="s">
        <v>1255</v>
      </c>
    </row>
    <row r="190" spans="15:18" s="101" customFormat="1" ht="11.4" x14ac:dyDescent="0.25">
      <c r="O190" s="166" t="s">
        <v>280</v>
      </c>
      <c r="P190" s="166" t="s">
        <v>1270</v>
      </c>
      <c r="Q190" s="167">
        <v>2</v>
      </c>
      <c r="R190" s="166" t="s">
        <v>1255</v>
      </c>
    </row>
    <row r="191" spans="15:18" s="101" customFormat="1" ht="11.4" x14ac:dyDescent="0.25">
      <c r="O191" s="166" t="s">
        <v>283</v>
      </c>
      <c r="P191" s="166" t="s">
        <v>1270</v>
      </c>
      <c r="Q191" s="167">
        <v>2</v>
      </c>
      <c r="R191" s="166" t="s">
        <v>1255</v>
      </c>
    </row>
    <row r="192" spans="15:18" s="101" customFormat="1" ht="11.4" x14ac:dyDescent="0.25">
      <c r="O192" s="166" t="s">
        <v>286</v>
      </c>
      <c r="P192" s="166" t="s">
        <v>1270</v>
      </c>
      <c r="Q192" s="167">
        <v>2</v>
      </c>
      <c r="R192" s="166" t="s">
        <v>1255</v>
      </c>
    </row>
    <row r="193" spans="15:18" s="101" customFormat="1" ht="11.4" x14ac:dyDescent="0.25">
      <c r="O193" s="166" t="s">
        <v>1486</v>
      </c>
      <c r="P193" s="166" t="s">
        <v>1270</v>
      </c>
      <c r="Q193" s="167">
        <v>2</v>
      </c>
      <c r="R193" s="166" t="s">
        <v>1255</v>
      </c>
    </row>
    <row r="194" spans="15:18" s="101" customFormat="1" ht="11.4" x14ac:dyDescent="0.25">
      <c r="O194" s="166" t="s">
        <v>318</v>
      </c>
      <c r="P194" s="166" t="s">
        <v>1269</v>
      </c>
      <c r="Q194" s="167">
        <v>2</v>
      </c>
      <c r="R194" s="166" t="s">
        <v>1255</v>
      </c>
    </row>
    <row r="195" spans="15:18" s="101" customFormat="1" ht="11.4" x14ac:dyDescent="0.25">
      <c r="O195" s="166" t="s">
        <v>333</v>
      </c>
      <c r="P195" s="166" t="s">
        <v>1269</v>
      </c>
      <c r="Q195" s="167">
        <v>2</v>
      </c>
      <c r="R195" s="166" t="s">
        <v>1255</v>
      </c>
    </row>
    <row r="196" spans="15:18" s="101" customFormat="1" ht="11.4" x14ac:dyDescent="0.25">
      <c r="O196" s="166" t="s">
        <v>336</v>
      </c>
      <c r="P196" s="166" t="s">
        <v>1269</v>
      </c>
      <c r="Q196" s="167">
        <v>2</v>
      </c>
      <c r="R196" s="166" t="s">
        <v>1255</v>
      </c>
    </row>
    <row r="197" spans="15:18" s="101" customFormat="1" ht="11.4" x14ac:dyDescent="0.25">
      <c r="O197" s="166" t="s">
        <v>345</v>
      </c>
      <c r="P197" s="166" t="s">
        <v>1269</v>
      </c>
      <c r="Q197" s="167">
        <v>2</v>
      </c>
      <c r="R197" s="166" t="s">
        <v>1255</v>
      </c>
    </row>
    <row r="198" spans="15:18" s="101" customFormat="1" ht="11.4" x14ac:dyDescent="0.25">
      <c r="O198" s="166" t="s">
        <v>1901</v>
      </c>
      <c r="P198" s="166" t="s">
        <v>1270</v>
      </c>
      <c r="Q198" s="167">
        <v>2</v>
      </c>
      <c r="R198" s="166" t="s">
        <v>1255</v>
      </c>
    </row>
    <row r="199" spans="15:18" s="101" customFormat="1" ht="11.4" x14ac:dyDescent="0.25">
      <c r="O199" s="166" t="s">
        <v>363</v>
      </c>
      <c r="P199" s="166" t="s">
        <v>1270</v>
      </c>
      <c r="Q199" s="167">
        <v>2</v>
      </c>
      <c r="R199" s="166" t="s">
        <v>1255</v>
      </c>
    </row>
    <row r="200" spans="15:18" s="101" customFormat="1" ht="11.4" x14ac:dyDescent="0.25">
      <c r="O200" s="166" t="s">
        <v>378</v>
      </c>
      <c r="P200" s="166" t="s">
        <v>1268</v>
      </c>
      <c r="Q200" s="167">
        <v>0</v>
      </c>
      <c r="R200" s="166" t="s">
        <v>1255</v>
      </c>
    </row>
    <row r="201" spans="15:18" s="101" customFormat="1" ht="11.4" x14ac:dyDescent="0.25">
      <c r="O201" s="166" t="s">
        <v>387</v>
      </c>
      <c r="P201" s="166" t="s">
        <v>1268</v>
      </c>
      <c r="Q201" s="167">
        <v>0</v>
      </c>
      <c r="R201" s="166" t="s">
        <v>1255</v>
      </c>
    </row>
    <row r="202" spans="15:18" s="101" customFormat="1" ht="11.4" x14ac:dyDescent="0.25">
      <c r="O202" s="166" t="s">
        <v>393</v>
      </c>
      <c r="P202" s="166" t="s">
        <v>1268</v>
      </c>
      <c r="Q202" s="167">
        <v>0</v>
      </c>
      <c r="R202" s="166" t="s">
        <v>1255</v>
      </c>
    </row>
    <row r="203" spans="15:18" s="101" customFormat="1" ht="11.4" x14ac:dyDescent="0.25">
      <c r="O203" s="166" t="s">
        <v>411</v>
      </c>
      <c r="P203" s="166" t="s">
        <v>1268</v>
      </c>
      <c r="Q203" s="167">
        <v>0</v>
      </c>
      <c r="R203" s="166" t="s">
        <v>1255</v>
      </c>
    </row>
    <row r="204" spans="15:18" s="101" customFormat="1" ht="11.4" x14ac:dyDescent="0.25">
      <c r="O204" s="166" t="s">
        <v>414</v>
      </c>
      <c r="P204" s="166" t="s">
        <v>1268</v>
      </c>
      <c r="Q204" s="167">
        <v>0</v>
      </c>
      <c r="R204" s="166" t="s">
        <v>1255</v>
      </c>
    </row>
    <row r="205" spans="15:18" s="101" customFormat="1" ht="11.4" x14ac:dyDescent="0.25">
      <c r="O205" s="166" t="s">
        <v>423</v>
      </c>
      <c r="P205" s="166" t="s">
        <v>1268</v>
      </c>
      <c r="Q205" s="167">
        <v>0</v>
      </c>
      <c r="R205" s="166" t="s">
        <v>1255</v>
      </c>
    </row>
    <row r="206" spans="15:18" s="101" customFormat="1" ht="11.4" x14ac:dyDescent="0.25">
      <c r="O206" s="166" t="s">
        <v>1903</v>
      </c>
      <c r="P206" s="166" t="s">
        <v>1268</v>
      </c>
      <c r="Q206" s="167">
        <v>0</v>
      </c>
      <c r="R206" s="166" t="s">
        <v>1255</v>
      </c>
    </row>
    <row r="207" spans="15:18" s="101" customFormat="1" ht="11.4" x14ac:dyDescent="0.25">
      <c r="O207" s="166" t="s">
        <v>1716</v>
      </c>
      <c r="P207" s="166" t="s">
        <v>1270</v>
      </c>
      <c r="Q207" s="167">
        <v>2</v>
      </c>
      <c r="R207" s="166" t="s">
        <v>1255</v>
      </c>
    </row>
    <row r="208" spans="15:18" s="101" customFormat="1" ht="11.4" x14ac:dyDescent="0.25">
      <c r="O208" s="166" t="s">
        <v>435</v>
      </c>
      <c r="P208" s="166" t="s">
        <v>1268</v>
      </c>
      <c r="Q208" s="167">
        <v>0</v>
      </c>
      <c r="R208" s="166" t="s">
        <v>1255</v>
      </c>
    </row>
    <row r="209" spans="15:18" s="101" customFormat="1" ht="11.4" x14ac:dyDescent="0.25">
      <c r="O209" s="166" t="s">
        <v>1324</v>
      </c>
      <c r="P209" s="166" t="s">
        <v>1324</v>
      </c>
      <c r="Q209" s="167">
        <v>0</v>
      </c>
      <c r="R209" s="166" t="s">
        <v>1255</v>
      </c>
    </row>
    <row r="210" spans="15:18" s="101" customFormat="1" ht="11.4" x14ac:dyDescent="0.25">
      <c r="O210" s="166" t="s">
        <v>441</v>
      </c>
      <c r="P210" s="166" t="s">
        <v>1270</v>
      </c>
      <c r="Q210" s="167">
        <v>2</v>
      </c>
      <c r="R210" s="166" t="s">
        <v>1255</v>
      </c>
    </row>
    <row r="211" spans="15:18" s="101" customFormat="1" ht="11.4" x14ac:dyDescent="0.25">
      <c r="O211" s="166" t="s">
        <v>455</v>
      </c>
      <c r="P211" s="166" t="s">
        <v>1270</v>
      </c>
      <c r="Q211" s="167">
        <v>2</v>
      </c>
      <c r="R211" s="166" t="s">
        <v>1255</v>
      </c>
    </row>
    <row r="212" spans="15:18" s="101" customFormat="1" ht="11.4" x14ac:dyDescent="0.25">
      <c r="O212" s="166" t="s">
        <v>461</v>
      </c>
      <c r="P212" s="166" t="s">
        <v>1270</v>
      </c>
      <c r="Q212" s="167">
        <v>2</v>
      </c>
      <c r="R212" s="166" t="s">
        <v>1255</v>
      </c>
    </row>
    <row r="213" spans="15:18" s="101" customFormat="1" ht="11.4" x14ac:dyDescent="0.25">
      <c r="O213" s="166" t="s">
        <v>478</v>
      </c>
      <c r="P213" s="166" t="s">
        <v>1270</v>
      </c>
      <c r="Q213" s="167">
        <v>2</v>
      </c>
      <c r="R213" s="166" t="s">
        <v>1255</v>
      </c>
    </row>
    <row r="214" spans="15:18" s="101" customFormat="1" ht="11.4" x14ac:dyDescent="0.25">
      <c r="O214" s="166" t="s">
        <v>171</v>
      </c>
      <c r="P214" s="166" t="s">
        <v>1268</v>
      </c>
      <c r="Q214" s="167">
        <v>0</v>
      </c>
      <c r="R214" s="166" t="s">
        <v>1255</v>
      </c>
    </row>
    <row r="215" spans="15:18" s="101" customFormat="1" ht="11.4" x14ac:dyDescent="0.25">
      <c r="O215" s="166" t="s">
        <v>504</v>
      </c>
      <c r="P215" s="166" t="s">
        <v>1268</v>
      </c>
      <c r="Q215" s="167">
        <v>0</v>
      </c>
      <c r="R215" s="166" t="s">
        <v>1255</v>
      </c>
    </row>
    <row r="216" spans="15:18" s="101" customFormat="1" ht="11.4" x14ac:dyDescent="0.25">
      <c r="O216" s="166" t="s">
        <v>507</v>
      </c>
      <c r="P216" s="166" t="s">
        <v>1270</v>
      </c>
      <c r="Q216" s="167">
        <v>2</v>
      </c>
      <c r="R216" s="166" t="s">
        <v>1255</v>
      </c>
    </row>
    <row r="217" spans="15:18" s="101" customFormat="1" ht="11.4" x14ac:dyDescent="0.25">
      <c r="O217" s="166" t="s">
        <v>513</v>
      </c>
      <c r="P217" s="166" t="s">
        <v>1268</v>
      </c>
      <c r="Q217" s="167">
        <v>0</v>
      </c>
      <c r="R217" s="166" t="s">
        <v>1255</v>
      </c>
    </row>
    <row r="218" spans="15:18" s="101" customFormat="1" ht="11.4" x14ac:dyDescent="0.25">
      <c r="O218" s="166" t="s">
        <v>1627</v>
      </c>
      <c r="P218" s="166" t="s">
        <v>1270</v>
      </c>
      <c r="Q218" s="167">
        <v>2</v>
      </c>
      <c r="R218" s="166" t="s">
        <v>1255</v>
      </c>
    </row>
    <row r="219" spans="15:18" s="101" customFormat="1" ht="11.4" x14ac:dyDescent="0.25">
      <c r="O219" s="166" t="s">
        <v>519</v>
      </c>
      <c r="P219" s="166" t="s">
        <v>1268</v>
      </c>
      <c r="Q219" s="167">
        <v>0</v>
      </c>
      <c r="R219" s="166" t="s">
        <v>1255</v>
      </c>
    </row>
    <row r="220" spans="15:18" s="101" customFormat="1" ht="11.4" x14ac:dyDescent="0.25">
      <c r="O220" s="166" t="s">
        <v>1614</v>
      </c>
      <c r="P220" s="166" t="s">
        <v>1270</v>
      </c>
      <c r="Q220" s="167">
        <v>2</v>
      </c>
      <c r="R220" s="166" t="s">
        <v>1255</v>
      </c>
    </row>
    <row r="221" spans="15:18" s="101" customFormat="1" ht="11.4" x14ac:dyDescent="0.25">
      <c r="O221" s="166" t="s">
        <v>1319</v>
      </c>
      <c r="P221" s="166" t="s">
        <v>1268</v>
      </c>
      <c r="Q221" s="167">
        <v>0</v>
      </c>
      <c r="R221" s="166" t="s">
        <v>1255</v>
      </c>
    </row>
    <row r="222" spans="15:18" s="101" customFormat="1" ht="11.4" x14ac:dyDescent="0.25">
      <c r="O222" s="166" t="s">
        <v>531</v>
      </c>
      <c r="P222" s="166" t="s">
        <v>1270</v>
      </c>
      <c r="Q222" s="167">
        <v>2</v>
      </c>
      <c r="R222" s="166" t="s">
        <v>1255</v>
      </c>
    </row>
    <row r="223" spans="15:18" s="101" customFormat="1" ht="11.4" x14ac:dyDescent="0.25">
      <c r="O223" s="166" t="s">
        <v>537</v>
      </c>
      <c r="P223" s="166" t="s">
        <v>1268</v>
      </c>
      <c r="Q223" s="167">
        <v>0</v>
      </c>
      <c r="R223" s="166" t="s">
        <v>1255</v>
      </c>
    </row>
    <row r="224" spans="15:18" s="101" customFormat="1" ht="11.4" x14ac:dyDescent="0.25">
      <c r="O224" s="166" t="s">
        <v>540</v>
      </c>
      <c r="P224" s="166" t="s">
        <v>1268</v>
      </c>
      <c r="Q224" s="167">
        <v>0</v>
      </c>
      <c r="R224" s="166" t="s">
        <v>1255</v>
      </c>
    </row>
    <row r="225" spans="15:18" s="101" customFormat="1" ht="11.4" x14ac:dyDescent="0.25">
      <c r="O225" s="166" t="s">
        <v>549</v>
      </c>
      <c r="P225" s="166" t="s">
        <v>1254</v>
      </c>
      <c r="Q225" s="167">
        <v>2</v>
      </c>
      <c r="R225" s="166" t="s">
        <v>1255</v>
      </c>
    </row>
    <row r="226" spans="15:18" s="101" customFormat="1" ht="11.4" x14ac:dyDescent="0.25">
      <c r="O226" s="166" t="s">
        <v>552</v>
      </c>
      <c r="P226" s="166" t="s">
        <v>1269</v>
      </c>
      <c r="Q226" s="167">
        <v>2</v>
      </c>
      <c r="R226" s="166" t="s">
        <v>1255</v>
      </c>
    </row>
    <row r="227" spans="15:18" s="101" customFormat="1" ht="11.4" x14ac:dyDescent="0.25">
      <c r="O227" s="166" t="s">
        <v>555</v>
      </c>
      <c r="P227" s="166" t="s">
        <v>1269</v>
      </c>
      <c r="Q227" s="167">
        <v>2</v>
      </c>
      <c r="R227" s="166" t="s">
        <v>1255</v>
      </c>
    </row>
    <row r="228" spans="15:18" s="101" customFormat="1" ht="11.4" x14ac:dyDescent="0.25">
      <c r="O228" s="166" t="s">
        <v>563</v>
      </c>
      <c r="P228" s="166" t="s">
        <v>1268</v>
      </c>
      <c r="Q228" s="167">
        <v>0</v>
      </c>
      <c r="R228" s="166" t="s">
        <v>1255</v>
      </c>
    </row>
    <row r="229" spans="15:18" s="101" customFormat="1" ht="11.4" x14ac:dyDescent="0.25">
      <c r="O229" s="166" t="s">
        <v>566</v>
      </c>
      <c r="P229" s="166" t="s">
        <v>1268</v>
      </c>
      <c r="Q229" s="167">
        <v>0</v>
      </c>
      <c r="R229" s="166" t="s">
        <v>1255</v>
      </c>
    </row>
    <row r="230" spans="15:18" s="101" customFormat="1" ht="11.4" x14ac:dyDescent="0.25">
      <c r="O230" s="166" t="s">
        <v>1493</v>
      </c>
      <c r="P230" s="166" t="s">
        <v>1268</v>
      </c>
      <c r="Q230" s="167">
        <v>0</v>
      </c>
      <c r="R230" s="166" t="s">
        <v>1255</v>
      </c>
    </row>
    <row r="231" spans="15:18" s="101" customFormat="1" ht="11.4" x14ac:dyDescent="0.25">
      <c r="O231" s="166" t="s">
        <v>2089</v>
      </c>
      <c r="P231" s="166" t="s">
        <v>2089</v>
      </c>
      <c r="Q231" s="167">
        <v>0</v>
      </c>
      <c r="R231" s="166" t="s">
        <v>1255</v>
      </c>
    </row>
    <row r="232" spans="15:18" s="101" customFormat="1" ht="11.4" x14ac:dyDescent="0.25">
      <c r="O232" s="166" t="s">
        <v>607</v>
      </c>
      <c r="P232" s="166" t="s">
        <v>1269</v>
      </c>
      <c r="Q232" s="167">
        <v>2</v>
      </c>
      <c r="R232" s="166" t="s">
        <v>1255</v>
      </c>
    </row>
    <row r="233" spans="15:18" s="101" customFormat="1" ht="11.4" x14ac:dyDescent="0.25"/>
    <row r="234" spans="15:18" s="101" customFormat="1" ht="11.4" x14ac:dyDescent="0.25"/>
    <row r="235" spans="15:18" s="101" customFormat="1" ht="11.4" x14ac:dyDescent="0.25"/>
    <row r="236" spans="15:18" s="101" customFormat="1" ht="11.4" x14ac:dyDescent="0.25"/>
    <row r="237" spans="15:18" s="101" customFormat="1" ht="11.4" x14ac:dyDescent="0.25"/>
    <row r="238" spans="15:18" s="101" customFormat="1" ht="11.4" x14ac:dyDescent="0.25"/>
    <row r="239" spans="15:18" s="101" customFormat="1" ht="11.4" x14ac:dyDescent="0.25"/>
    <row r="240" spans="15:18" s="101" customFormat="1" ht="11.4" x14ac:dyDescent="0.25"/>
    <row r="241" s="101" customFormat="1" ht="11.4" x14ac:dyDescent="0.25"/>
    <row r="242" s="101" customFormat="1" ht="11.4" x14ac:dyDescent="0.25"/>
    <row r="243" s="101" customFormat="1" ht="11.4" x14ac:dyDescent="0.25"/>
    <row r="244" s="101" customFormat="1" ht="11.4" x14ac:dyDescent="0.25"/>
    <row r="245" s="101" customFormat="1" ht="11.4" x14ac:dyDescent="0.25"/>
    <row r="246" s="101" customFormat="1" ht="11.4" x14ac:dyDescent="0.25"/>
    <row r="247" s="101" customFormat="1" ht="11.4" x14ac:dyDescent="0.25"/>
    <row r="248" s="101" customFormat="1" ht="11.4" x14ac:dyDescent="0.25"/>
    <row r="249" s="101" customFormat="1" ht="11.4" x14ac:dyDescent="0.25"/>
    <row r="250" s="101" customFormat="1" ht="11.4" x14ac:dyDescent="0.25"/>
    <row r="251" s="101" customFormat="1" ht="11.4" x14ac:dyDescent="0.25"/>
    <row r="252" s="101" customFormat="1" ht="11.4" x14ac:dyDescent="0.25"/>
    <row r="253" s="101" customFormat="1" ht="11.4" x14ac:dyDescent="0.25"/>
    <row r="254" s="101" customFormat="1" ht="11.4" x14ac:dyDescent="0.25"/>
    <row r="255" s="101" customFormat="1" ht="11.4" x14ac:dyDescent="0.25"/>
    <row r="256" s="101" customFormat="1" ht="11.4" x14ac:dyDescent="0.25"/>
    <row r="257" s="101" customFormat="1" ht="11.4" x14ac:dyDescent="0.25"/>
    <row r="258" s="101" customFormat="1" ht="11.4" x14ac:dyDescent="0.25"/>
    <row r="259" s="101" customFormat="1" ht="11.4" x14ac:dyDescent="0.25"/>
    <row r="260" s="101" customFormat="1" ht="11.4" x14ac:dyDescent="0.25"/>
    <row r="261" s="101" customFormat="1" ht="11.4" x14ac:dyDescent="0.25"/>
    <row r="262" s="101" customFormat="1" ht="11.4" x14ac:dyDescent="0.25"/>
    <row r="263" s="101" customFormat="1" ht="11.4" x14ac:dyDescent="0.25"/>
    <row r="264" s="101" customFormat="1" ht="11.4" x14ac:dyDescent="0.25"/>
    <row r="265" s="101" customFormat="1" ht="11.4" x14ac:dyDescent="0.25"/>
    <row r="266" s="101" customFormat="1" ht="11.4" x14ac:dyDescent="0.25"/>
    <row r="267" s="101" customFormat="1" ht="11.4" x14ac:dyDescent="0.25"/>
    <row r="268" s="101" customFormat="1" ht="11.4" x14ac:dyDescent="0.25"/>
    <row r="269" s="101" customFormat="1" ht="11.4" x14ac:dyDescent="0.25"/>
    <row r="270" s="101" customFormat="1" ht="11.4" x14ac:dyDescent="0.25"/>
    <row r="271" s="101" customFormat="1" ht="11.4" x14ac:dyDescent="0.25"/>
    <row r="272" s="101" customFormat="1" ht="11.4" x14ac:dyDescent="0.25"/>
    <row r="273" s="101" customFormat="1" ht="11.4" x14ac:dyDescent="0.25"/>
    <row r="274" s="101" customFormat="1" ht="11.4" x14ac:dyDescent="0.25"/>
    <row r="275" s="101" customFormat="1" ht="11.4" x14ac:dyDescent="0.25"/>
    <row r="276" s="101" customFormat="1" ht="11.4" x14ac:dyDescent="0.25"/>
    <row r="277" s="101" customFormat="1" ht="11.4" x14ac:dyDescent="0.25"/>
    <row r="278" s="101" customFormat="1" ht="11.4" x14ac:dyDescent="0.25"/>
    <row r="279" s="101" customFormat="1" ht="11.4" x14ac:dyDescent="0.25"/>
    <row r="280" s="101" customFormat="1" ht="11.4" x14ac:dyDescent="0.25"/>
    <row r="281" s="101" customFormat="1" ht="11.4" x14ac:dyDescent="0.25"/>
    <row r="282" s="101" customFormat="1" ht="11.4" x14ac:dyDescent="0.25"/>
    <row r="283" s="101" customFormat="1" ht="11.4" x14ac:dyDescent="0.25"/>
    <row r="284" s="101" customFormat="1" ht="11.4" x14ac:dyDescent="0.25"/>
    <row r="285" s="101" customFormat="1" ht="11.4" x14ac:dyDescent="0.25"/>
    <row r="286" s="101" customFormat="1" ht="11.4" x14ac:dyDescent="0.25"/>
    <row r="287" s="101" customFormat="1" ht="11.4" x14ac:dyDescent="0.25"/>
    <row r="288" s="101" customFormat="1" ht="11.4" x14ac:dyDescent="0.25"/>
    <row r="289" s="101" customFormat="1" ht="11.4" x14ac:dyDescent="0.25"/>
    <row r="290" s="101" customFormat="1" ht="11.4" x14ac:dyDescent="0.25"/>
    <row r="291" s="101" customFormat="1" ht="11.4" x14ac:dyDescent="0.25"/>
    <row r="292" s="101" customFormat="1" ht="11.4" x14ac:dyDescent="0.25"/>
    <row r="293" s="101" customFormat="1" ht="11.4" x14ac:dyDescent="0.25"/>
    <row r="294" s="101" customFormat="1" ht="11.4" x14ac:dyDescent="0.25"/>
    <row r="295" s="101" customFormat="1" ht="11.4" x14ac:dyDescent="0.25"/>
    <row r="296" s="101" customFormat="1" ht="11.4" x14ac:dyDescent="0.25"/>
    <row r="297" s="101" customFormat="1" ht="11.4" x14ac:dyDescent="0.25"/>
    <row r="298" s="101" customFormat="1" ht="11.4" x14ac:dyDescent="0.25"/>
    <row r="299" s="101" customFormat="1" ht="11.4" x14ac:dyDescent="0.25"/>
    <row r="300" s="101" customFormat="1" ht="11.4" x14ac:dyDescent="0.25"/>
    <row r="301" s="101" customFormat="1" ht="11.4" x14ac:dyDescent="0.25"/>
    <row r="302" s="101" customFormat="1" ht="11.4" x14ac:dyDescent="0.25"/>
    <row r="303" s="101" customFormat="1" ht="11.4" x14ac:dyDescent="0.25"/>
    <row r="304" s="101" customFormat="1" ht="11.4" x14ac:dyDescent="0.25"/>
    <row r="305" s="101" customFormat="1" ht="11.4" x14ac:dyDescent="0.25"/>
    <row r="306" s="101" customFormat="1" ht="11.4" x14ac:dyDescent="0.25"/>
    <row r="307" s="101" customFormat="1" ht="11.4" x14ac:dyDescent="0.25"/>
    <row r="308" s="101" customFormat="1" ht="11.4" x14ac:dyDescent="0.25"/>
    <row r="309" s="101" customFormat="1" ht="11.4" x14ac:dyDescent="0.25"/>
    <row r="310" s="101" customFormat="1" ht="11.4" x14ac:dyDescent="0.25"/>
    <row r="311" s="101" customFormat="1" ht="11.4" x14ac:dyDescent="0.25"/>
    <row r="312" s="101" customFormat="1" ht="11.4" x14ac:dyDescent="0.25"/>
    <row r="313" s="101" customFormat="1" ht="11.4" x14ac:dyDescent="0.25"/>
    <row r="314" s="101" customFormat="1" ht="11.4" x14ac:dyDescent="0.25"/>
    <row r="315" s="101" customFormat="1" ht="11.4" x14ac:dyDescent="0.25"/>
    <row r="316" s="101" customFormat="1" ht="11.4" x14ac:dyDescent="0.25"/>
    <row r="317" s="101" customFormat="1" ht="11.4" x14ac:dyDescent="0.25"/>
    <row r="318" s="101" customFormat="1" ht="11.4" x14ac:dyDescent="0.25"/>
    <row r="319" s="101" customFormat="1" ht="11.4" x14ac:dyDescent="0.25"/>
    <row r="320" s="101" customFormat="1" ht="11.4" x14ac:dyDescent="0.25"/>
    <row r="321" s="101" customFormat="1" ht="11.4" x14ac:dyDescent="0.25"/>
    <row r="322" s="101" customFormat="1" ht="11.4" x14ac:dyDescent="0.25"/>
    <row r="323" s="101" customFormat="1" ht="11.4" x14ac:dyDescent="0.25"/>
    <row r="324" s="101" customFormat="1" ht="11.4" x14ac:dyDescent="0.25"/>
    <row r="325" s="101" customFormat="1" ht="11.4" x14ac:dyDescent="0.25"/>
    <row r="326" s="101" customFormat="1" ht="11.4" x14ac:dyDescent="0.25"/>
    <row r="327" s="101" customFormat="1" ht="11.4" x14ac:dyDescent="0.25"/>
    <row r="328" s="101" customFormat="1" ht="11.4" x14ac:dyDescent="0.25"/>
    <row r="329" s="101" customFormat="1" ht="11.4" x14ac:dyDescent="0.25"/>
    <row r="330" s="101" customFormat="1" ht="11.4" x14ac:dyDescent="0.25"/>
    <row r="331" s="101" customFormat="1" ht="11.4" x14ac:dyDescent="0.25"/>
    <row r="332" s="101" customFormat="1" ht="11.4" x14ac:dyDescent="0.25"/>
    <row r="333" s="101" customFormat="1" ht="11.4" x14ac:dyDescent="0.25"/>
    <row r="334" s="101" customFormat="1" ht="11.4" x14ac:dyDescent="0.25"/>
    <row r="335" s="101" customFormat="1" ht="11.4" x14ac:dyDescent="0.25"/>
    <row r="336" s="101" customFormat="1" ht="11.4" x14ac:dyDescent="0.25"/>
    <row r="337" s="101" customFormat="1" ht="11.4" x14ac:dyDescent="0.25"/>
    <row r="338" s="101" customFormat="1" ht="11.4" x14ac:dyDescent="0.25"/>
    <row r="339" s="101" customFormat="1" ht="11.4" x14ac:dyDescent="0.25"/>
    <row r="340" s="101" customFormat="1" ht="11.4" x14ac:dyDescent="0.25"/>
    <row r="341" s="101" customFormat="1" ht="11.4" x14ac:dyDescent="0.25"/>
    <row r="342" s="101" customFormat="1" ht="11.4" x14ac:dyDescent="0.25"/>
    <row r="343" s="101" customFormat="1" ht="11.4" x14ac:dyDescent="0.25"/>
    <row r="344" s="101" customFormat="1" ht="11.4" x14ac:dyDescent="0.25"/>
    <row r="345" s="101" customFormat="1" ht="11.4" x14ac:dyDescent="0.25"/>
    <row r="346" s="101" customFormat="1" ht="11.4" x14ac:dyDescent="0.25"/>
    <row r="347" s="101" customFormat="1" ht="11.4" x14ac:dyDescent="0.25"/>
    <row r="348" s="101" customFormat="1" ht="11.4" x14ac:dyDescent="0.25"/>
    <row r="349" s="101" customFormat="1" ht="11.4" x14ac:dyDescent="0.25"/>
    <row r="350" s="101" customFormat="1" ht="11.4" x14ac:dyDescent="0.25"/>
    <row r="351" s="101" customFormat="1" ht="11.4" x14ac:dyDescent="0.25"/>
    <row r="352" s="101" customFormat="1" ht="11.4" x14ac:dyDescent="0.25"/>
    <row r="353" s="101" customFormat="1" ht="11.4" x14ac:dyDescent="0.25"/>
    <row r="354" s="101" customFormat="1" ht="11.4" x14ac:dyDescent="0.25"/>
    <row r="355" s="101" customFormat="1" ht="11.4" x14ac:dyDescent="0.25"/>
    <row r="356" s="101" customFormat="1" ht="11.4" x14ac:dyDescent="0.25"/>
    <row r="357" s="101" customFormat="1" ht="11.4" x14ac:dyDescent="0.25"/>
    <row r="358" s="101" customFormat="1" ht="11.4" x14ac:dyDescent="0.25"/>
    <row r="359" s="101" customFormat="1" ht="11.4" x14ac:dyDescent="0.25"/>
    <row r="360" s="101" customFormat="1" ht="11.4" x14ac:dyDescent="0.25"/>
    <row r="361" s="101" customFormat="1" ht="11.4" x14ac:dyDescent="0.25"/>
    <row r="362" s="101" customFormat="1" ht="11.4" x14ac:dyDescent="0.25"/>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W231"/>
  <sheetViews>
    <sheetView topLeftCell="C1" zoomScale="70" zoomScaleNormal="70" workbookViewId="0">
      <selection activeCell="N24" sqref="N24"/>
    </sheetView>
  </sheetViews>
  <sheetFormatPr defaultColWidth="8.88671875" defaultRowHeight="15.6" customHeight="1" x14ac:dyDescent="0.3"/>
  <cols>
    <col min="1" max="1" width="8.88671875" style="108"/>
    <col min="2" max="2" width="20" style="108" customWidth="1"/>
    <col min="3" max="3" width="27.6640625" style="108" customWidth="1"/>
    <col min="4" max="4" width="6.88671875" style="108" bestFit="1" customWidth="1"/>
    <col min="5" max="5" width="34.6640625" style="108" customWidth="1"/>
    <col min="6" max="6" width="8.88671875" style="108" bestFit="1" customWidth="1"/>
    <col min="7" max="7" width="20" style="108" customWidth="1"/>
    <col min="8" max="8" width="11.88671875" style="108" customWidth="1"/>
    <col min="9" max="9" width="18.6640625" style="108" bestFit="1" customWidth="1"/>
    <col min="10" max="16384" width="8.88671875" style="108"/>
  </cols>
  <sheetData>
    <row r="1" spans="1:49" ht="15.6" customHeight="1" x14ac:dyDescent="0.3">
      <c r="A1" s="159" t="s">
        <v>2329</v>
      </c>
    </row>
    <row r="3" spans="1:49" ht="15.6" customHeight="1" x14ac:dyDescent="0.3">
      <c r="A3" s="403" t="s">
        <v>682</v>
      </c>
      <c r="B3" s="403" t="s">
        <v>1829</v>
      </c>
      <c r="C3" s="403" t="s">
        <v>1979</v>
      </c>
      <c r="D3" s="403" t="s">
        <v>666</v>
      </c>
      <c r="E3" s="403" t="s">
        <v>667</v>
      </c>
      <c r="F3" s="403" t="s">
        <v>664</v>
      </c>
      <c r="G3" s="403" t="s">
        <v>735</v>
      </c>
      <c r="H3" s="403" t="s">
        <v>1804</v>
      </c>
      <c r="I3" s="403" t="s">
        <v>1805</v>
      </c>
      <c r="J3" s="411" t="s">
        <v>4</v>
      </c>
      <c r="K3" s="411" t="s">
        <v>5</v>
      </c>
      <c r="L3" s="411" t="s">
        <v>6</v>
      </c>
      <c r="M3" s="411" t="s">
        <v>7</v>
      </c>
      <c r="N3" s="411" t="s">
        <v>8</v>
      </c>
      <c r="O3" s="411" t="s">
        <v>9</v>
      </c>
      <c r="P3" s="411" t="s">
        <v>10</v>
      </c>
      <c r="Q3" s="411" t="s">
        <v>11</v>
      </c>
      <c r="R3" s="411" t="s">
        <v>12</v>
      </c>
      <c r="S3" s="411" t="s">
        <v>13</v>
      </c>
      <c r="T3" s="411" t="s">
        <v>14</v>
      </c>
      <c r="U3" s="411" t="s">
        <v>15</v>
      </c>
      <c r="V3" s="411" t="s">
        <v>16</v>
      </c>
      <c r="W3" s="411" t="s">
        <v>17</v>
      </c>
      <c r="X3" s="411" t="s">
        <v>18</v>
      </c>
      <c r="Y3" s="411" t="s">
        <v>19</v>
      </c>
      <c r="Z3" s="411" t="s">
        <v>20</v>
      </c>
      <c r="AA3" s="411" t="s">
        <v>21</v>
      </c>
      <c r="AB3" s="411" t="s">
        <v>22</v>
      </c>
      <c r="AC3" s="411" t="s">
        <v>23</v>
      </c>
      <c r="AD3" s="411" t="s">
        <v>24</v>
      </c>
      <c r="AE3" s="411" t="s">
        <v>25</v>
      </c>
      <c r="AF3" s="411" t="s">
        <v>26</v>
      </c>
      <c r="AG3" s="411" t="s">
        <v>27</v>
      </c>
      <c r="AH3" s="411" t="s">
        <v>28</v>
      </c>
      <c r="AI3" s="411" t="s">
        <v>29</v>
      </c>
      <c r="AJ3" s="411" t="s">
        <v>30</v>
      </c>
      <c r="AK3" s="411" t="s">
        <v>31</v>
      </c>
      <c r="AL3" s="411" t="s">
        <v>32</v>
      </c>
      <c r="AM3" s="411" t="s">
        <v>1055</v>
      </c>
      <c r="AN3" s="411" t="s">
        <v>1285</v>
      </c>
      <c r="AO3" s="411" t="s">
        <v>1332</v>
      </c>
      <c r="AP3" s="411" t="s">
        <v>1577</v>
      </c>
      <c r="AQ3" s="411" t="s">
        <v>1705</v>
      </c>
      <c r="AR3" s="411" t="s">
        <v>1748</v>
      </c>
      <c r="AS3" s="411" t="s">
        <v>1806</v>
      </c>
      <c r="AT3" s="411" t="s">
        <v>1976</v>
      </c>
      <c r="AU3" s="411" t="s">
        <v>2074</v>
      </c>
      <c r="AV3" s="411" t="s">
        <v>2285</v>
      </c>
      <c r="AW3" s="411" t="s">
        <v>2320</v>
      </c>
    </row>
    <row r="4" spans="1:49" ht="15.6" customHeight="1" x14ac:dyDescent="0.3">
      <c r="A4" s="404" t="s">
        <v>1807</v>
      </c>
      <c r="B4" s="404" t="s">
        <v>935</v>
      </c>
      <c r="C4" s="404" t="s">
        <v>935</v>
      </c>
      <c r="D4" s="405">
        <v>1</v>
      </c>
      <c r="E4" s="404" t="s">
        <v>1980</v>
      </c>
      <c r="F4" s="404" t="s">
        <v>166</v>
      </c>
      <c r="G4" s="404" t="s">
        <v>166</v>
      </c>
      <c r="H4" s="404" t="s">
        <v>1808</v>
      </c>
      <c r="I4" s="404" t="s">
        <v>1809</v>
      </c>
      <c r="J4" s="412">
        <v>4.075691714089964</v>
      </c>
      <c r="K4" s="412">
        <v>4.1205533182885432</v>
      </c>
      <c r="L4" s="412">
        <v>4.094093082821316</v>
      </c>
      <c r="M4" s="412">
        <v>4.1239380948815985</v>
      </c>
      <c r="N4" s="412">
        <v>4.1345662493150179</v>
      </c>
      <c r="O4" s="412">
        <v>4.1319349470505049</v>
      </c>
      <c r="P4" s="412">
        <v>4.1379594278725014</v>
      </c>
      <c r="Q4" s="412">
        <v>4.097416877060728</v>
      </c>
      <c r="R4" s="412">
        <v>4.068204656843756</v>
      </c>
      <c r="S4" s="412">
        <v>4.0071239411105779</v>
      </c>
      <c r="T4" s="412">
        <v>4.0329243528045451</v>
      </c>
      <c r="U4" s="412">
        <v>4.0089454589560134</v>
      </c>
      <c r="V4" s="412">
        <v>4.0467868503639908</v>
      </c>
      <c r="W4" s="412">
        <v>4.0204030386115273</v>
      </c>
      <c r="X4" s="412">
        <v>4.0309792795531871</v>
      </c>
      <c r="Y4" s="412">
        <v>4.018727658928209</v>
      </c>
      <c r="Z4" s="412">
        <v>3.9957035658166919</v>
      </c>
      <c r="AA4" s="412">
        <v>3.9538686041365461</v>
      </c>
      <c r="AB4" s="412">
        <v>4</v>
      </c>
      <c r="AC4" s="412">
        <v>3</v>
      </c>
      <c r="AD4" s="412">
        <v>3</v>
      </c>
      <c r="AE4" s="412">
        <v>3</v>
      </c>
      <c r="AF4" s="412">
        <v>3</v>
      </c>
      <c r="AG4" s="412">
        <v>3</v>
      </c>
      <c r="AH4" s="412">
        <v>2</v>
      </c>
      <c r="AI4" s="412">
        <v>2</v>
      </c>
      <c r="AJ4" s="412">
        <v>1</v>
      </c>
      <c r="AK4" s="412">
        <v>2</v>
      </c>
      <c r="AL4" s="412">
        <v>3</v>
      </c>
      <c r="AM4" s="412">
        <v>4</v>
      </c>
      <c r="AN4" s="412">
        <v>5</v>
      </c>
      <c r="AO4" s="412">
        <v>4</v>
      </c>
      <c r="AP4" s="412">
        <v>8</v>
      </c>
      <c r="AQ4" s="412">
        <v>7</v>
      </c>
      <c r="AR4" s="412">
        <v>8</v>
      </c>
      <c r="AS4" s="412">
        <v>7</v>
      </c>
      <c r="AT4" s="412">
        <v>6.848358569945435</v>
      </c>
      <c r="AU4" s="412">
        <v>6.6999808340415834</v>
      </c>
      <c r="AV4" s="412">
        <v>6.5605783361679677</v>
      </c>
      <c r="AW4" s="412">
        <v>6.4362298707033965</v>
      </c>
    </row>
    <row r="5" spans="1:49" ht="15.6" customHeight="1" x14ac:dyDescent="0.3">
      <c r="A5" s="404" t="s">
        <v>1807</v>
      </c>
      <c r="B5" s="404" t="s">
        <v>935</v>
      </c>
      <c r="C5" s="404" t="s">
        <v>935</v>
      </c>
      <c r="D5" s="405">
        <v>1</v>
      </c>
      <c r="E5" s="404" t="s">
        <v>1980</v>
      </c>
      <c r="F5" s="404" t="s">
        <v>166</v>
      </c>
      <c r="G5" s="404" t="s">
        <v>166</v>
      </c>
      <c r="H5" s="404" t="s">
        <v>1810</v>
      </c>
      <c r="I5" s="404" t="s">
        <v>1811</v>
      </c>
      <c r="J5" s="412">
        <v>322.99856834162966</v>
      </c>
      <c r="K5" s="412">
        <v>326.5538504743671</v>
      </c>
      <c r="L5" s="412">
        <v>324.45687681358936</v>
      </c>
      <c r="M5" s="412">
        <v>326.82209401936655</v>
      </c>
      <c r="N5" s="412">
        <v>327.6643752582151</v>
      </c>
      <c r="O5" s="412">
        <v>327.45584455375246</v>
      </c>
      <c r="P5" s="412">
        <v>327.93328465889579</v>
      </c>
      <c r="Q5" s="412">
        <v>324.72028750706272</v>
      </c>
      <c r="R5" s="412">
        <v>322.40521905486764</v>
      </c>
      <c r="S5" s="412">
        <v>317.56457233301325</v>
      </c>
      <c r="T5" s="412">
        <v>319.60925495976011</v>
      </c>
      <c r="U5" s="412">
        <v>317.70892762226413</v>
      </c>
      <c r="V5" s="412">
        <v>320.70785789134635</v>
      </c>
      <c r="W5" s="412">
        <v>318.61694080996352</v>
      </c>
      <c r="X5" s="412">
        <v>319.45510790459008</v>
      </c>
      <c r="Y5" s="412">
        <v>318.48416697006047</v>
      </c>
      <c r="Z5" s="412">
        <v>316.65950759097274</v>
      </c>
      <c r="AA5" s="412">
        <v>313.34408687782133</v>
      </c>
      <c r="AB5" s="412">
        <v>317</v>
      </c>
      <c r="AC5" s="412">
        <v>303</v>
      </c>
      <c r="AD5" s="412">
        <v>316</v>
      </c>
      <c r="AE5" s="412">
        <v>345</v>
      </c>
      <c r="AF5" s="412">
        <v>346</v>
      </c>
      <c r="AG5" s="412">
        <v>349</v>
      </c>
      <c r="AH5" s="412">
        <v>374</v>
      </c>
      <c r="AI5" s="412">
        <v>378</v>
      </c>
      <c r="AJ5" s="412">
        <v>388</v>
      </c>
      <c r="AK5" s="412">
        <v>399</v>
      </c>
      <c r="AL5" s="412">
        <v>429</v>
      </c>
      <c r="AM5" s="412">
        <v>452</v>
      </c>
      <c r="AN5" s="412">
        <v>484</v>
      </c>
      <c r="AO5" s="412">
        <v>505</v>
      </c>
      <c r="AP5" s="412">
        <v>539</v>
      </c>
      <c r="AQ5" s="412">
        <v>582</v>
      </c>
      <c r="AR5" s="412">
        <v>616</v>
      </c>
      <c r="AS5" s="412">
        <v>658</v>
      </c>
      <c r="AT5" s="412">
        <v>643.74570557487107</v>
      </c>
      <c r="AU5" s="412">
        <v>629.79819839990842</v>
      </c>
      <c r="AV5" s="412">
        <v>616.6943635997884</v>
      </c>
      <c r="AW5" s="412">
        <v>605.00560784611901</v>
      </c>
    </row>
    <row r="6" spans="1:49" ht="15.6" customHeight="1" x14ac:dyDescent="0.3">
      <c r="A6" s="404" t="s">
        <v>1807</v>
      </c>
      <c r="B6" s="404" t="s">
        <v>935</v>
      </c>
      <c r="C6" s="404" t="s">
        <v>935</v>
      </c>
      <c r="D6" s="405">
        <v>1</v>
      </c>
      <c r="E6" s="404" t="s">
        <v>1980</v>
      </c>
      <c r="F6" s="404" t="s">
        <v>166</v>
      </c>
      <c r="G6" s="404" t="s">
        <v>166</v>
      </c>
      <c r="H6" s="404" t="s">
        <v>1812</v>
      </c>
      <c r="I6" s="404" t="s">
        <v>1813</v>
      </c>
      <c r="J6" s="412">
        <v>7560.4081296368968</v>
      </c>
      <c r="K6" s="412">
        <v>7643.6264054252551</v>
      </c>
      <c r="L6" s="412">
        <v>7594.5426686335404</v>
      </c>
      <c r="M6" s="412">
        <v>7649.9051660053801</v>
      </c>
      <c r="N6" s="412">
        <v>7669.6203924793608</v>
      </c>
      <c r="O6" s="412">
        <v>7664.7393267786592</v>
      </c>
      <c r="P6" s="412">
        <v>7675.9147387035046</v>
      </c>
      <c r="Q6" s="412">
        <v>7600.7083069476757</v>
      </c>
      <c r="R6" s="412">
        <v>7546.519638445161</v>
      </c>
      <c r="S6" s="412">
        <v>7433.2149107601244</v>
      </c>
      <c r="T6" s="412">
        <v>7481.0746744524185</v>
      </c>
      <c r="U6" s="412">
        <v>7436.5938263634098</v>
      </c>
      <c r="V6" s="412">
        <v>7506.7896074252203</v>
      </c>
      <c r="W6" s="412">
        <v>7457.847636624374</v>
      </c>
      <c r="X6" s="412">
        <v>7477.4665635711526</v>
      </c>
      <c r="Y6" s="412">
        <v>7454.7398073118084</v>
      </c>
      <c r="Z6" s="412">
        <v>7412.030114589983</v>
      </c>
      <c r="AA6" s="412">
        <v>7334.4262606732864</v>
      </c>
      <c r="AB6" s="412">
        <v>7420</v>
      </c>
      <c r="AC6" s="412">
        <v>6923</v>
      </c>
      <c r="AD6" s="412">
        <v>6549</v>
      </c>
      <c r="AE6" s="412">
        <v>6270</v>
      </c>
      <c r="AF6" s="412">
        <v>5682</v>
      </c>
      <c r="AG6" s="412">
        <v>5312</v>
      </c>
      <c r="AH6" s="412">
        <v>5002</v>
      </c>
      <c r="AI6" s="412">
        <v>4686</v>
      </c>
      <c r="AJ6" s="412">
        <v>4465</v>
      </c>
      <c r="AK6" s="412">
        <v>4281</v>
      </c>
      <c r="AL6" s="412">
        <v>4133</v>
      </c>
      <c r="AM6" s="412">
        <v>3960</v>
      </c>
      <c r="AN6" s="412">
        <v>3807</v>
      </c>
      <c r="AO6" s="412">
        <v>3604</v>
      </c>
      <c r="AP6" s="412">
        <v>3530</v>
      </c>
      <c r="AQ6" s="412">
        <v>3392</v>
      </c>
      <c r="AR6" s="412">
        <v>3214</v>
      </c>
      <c r="AS6" s="412">
        <v>3019</v>
      </c>
      <c r="AT6" s="412">
        <v>2953.5992175236106</v>
      </c>
      <c r="AU6" s="412">
        <v>2889.6060197102202</v>
      </c>
      <c r="AV6" s="412">
        <v>2829.4837138415851</v>
      </c>
      <c r="AW6" s="412">
        <v>2775.8539970933616</v>
      </c>
    </row>
    <row r="7" spans="1:49" ht="15.6" customHeight="1" x14ac:dyDescent="0.3">
      <c r="A7" s="404" t="s">
        <v>1807</v>
      </c>
      <c r="B7" s="404" t="s">
        <v>935</v>
      </c>
      <c r="C7" s="404" t="s">
        <v>935</v>
      </c>
      <c r="D7" s="405">
        <v>1</v>
      </c>
      <c r="E7" s="404" t="s">
        <v>1980</v>
      </c>
      <c r="F7" s="404" t="s">
        <v>166</v>
      </c>
      <c r="G7" s="404" t="s">
        <v>166</v>
      </c>
      <c r="H7" s="404" t="s">
        <v>1814</v>
      </c>
      <c r="I7" s="404" t="s">
        <v>1815</v>
      </c>
      <c r="J7" s="412">
        <v>24675.256560028709</v>
      </c>
      <c r="K7" s="412">
        <v>24946.859927247879</v>
      </c>
      <c r="L7" s="412">
        <v>24786.66304667083</v>
      </c>
      <c r="M7" s="412">
        <v>24967.352210936922</v>
      </c>
      <c r="N7" s="412">
        <v>25031.697714915241</v>
      </c>
      <c r="O7" s="412">
        <v>25015.767153180339</v>
      </c>
      <c r="P7" s="412">
        <v>25052.240866196847</v>
      </c>
      <c r="Q7" s="412">
        <v>24806.786127945274</v>
      </c>
      <c r="R7" s="412">
        <v>24629.928043695912</v>
      </c>
      <c r="S7" s="412">
        <v>24260.130120468846</v>
      </c>
      <c r="T7" s="412">
        <v>24416.332262967077</v>
      </c>
      <c r="U7" s="412">
        <v>24271.158044884662</v>
      </c>
      <c r="V7" s="412">
        <v>24500.259288815712</v>
      </c>
      <c r="W7" s="412">
        <v>24340.525096513677</v>
      </c>
      <c r="X7" s="412">
        <v>24404.556303235146</v>
      </c>
      <c r="Y7" s="412">
        <v>24330.381929066283</v>
      </c>
      <c r="Z7" s="412">
        <v>24190.988313345337</v>
      </c>
      <c r="AA7" s="412">
        <v>23937.708996593847</v>
      </c>
      <c r="AB7" s="412">
        <v>24217</v>
      </c>
      <c r="AC7" s="412">
        <v>22545</v>
      </c>
      <c r="AD7" s="412">
        <v>21105</v>
      </c>
      <c r="AE7" s="412">
        <v>19896</v>
      </c>
      <c r="AF7" s="412">
        <v>18527</v>
      </c>
      <c r="AG7" s="412">
        <v>17455</v>
      </c>
      <c r="AH7" s="412">
        <v>16470</v>
      </c>
      <c r="AI7" s="412">
        <v>15348</v>
      </c>
      <c r="AJ7" s="412">
        <v>14493</v>
      </c>
      <c r="AK7" s="412">
        <v>13742</v>
      </c>
      <c r="AL7" s="412">
        <v>13122</v>
      </c>
      <c r="AM7" s="412">
        <v>12573</v>
      </c>
      <c r="AN7" s="412">
        <v>12019</v>
      </c>
      <c r="AO7" s="412">
        <v>11497</v>
      </c>
      <c r="AP7" s="412">
        <v>11005</v>
      </c>
      <c r="AQ7" s="412">
        <v>10425</v>
      </c>
      <c r="AR7" s="412">
        <v>9748</v>
      </c>
      <c r="AS7" s="412">
        <v>9020</v>
      </c>
      <c r="AT7" s="412">
        <v>8824.5991858440084</v>
      </c>
      <c r="AU7" s="412">
        <v>8633.4038747221275</v>
      </c>
      <c r="AV7" s="412">
        <v>8453.7737988907047</v>
      </c>
      <c r="AW7" s="412">
        <v>8293.5419191064047</v>
      </c>
    </row>
    <row r="8" spans="1:49" ht="15.6" customHeight="1" x14ac:dyDescent="0.3">
      <c r="A8" s="404" t="s">
        <v>1807</v>
      </c>
      <c r="B8" s="404" t="s">
        <v>935</v>
      </c>
      <c r="C8" s="404" t="s">
        <v>935</v>
      </c>
      <c r="D8" s="405">
        <v>1</v>
      </c>
      <c r="E8" s="404" t="s">
        <v>1980</v>
      </c>
      <c r="F8" s="404" t="s">
        <v>166</v>
      </c>
      <c r="G8" s="404" t="s">
        <v>166</v>
      </c>
      <c r="H8" s="404" t="s">
        <v>1816</v>
      </c>
      <c r="I8" s="404" t="s">
        <v>1817</v>
      </c>
      <c r="J8" s="412">
        <v>28852.840566970808</v>
      </c>
      <c r="K8" s="412">
        <v>29170.427078493718</v>
      </c>
      <c r="L8" s="412">
        <v>28983.108456562783</v>
      </c>
      <c r="M8" s="412">
        <v>29194.388758190405</v>
      </c>
      <c r="N8" s="412">
        <v>29269.628120463083</v>
      </c>
      <c r="O8" s="412">
        <v>29251.000473907065</v>
      </c>
      <c r="P8" s="412">
        <v>29293.649279766327</v>
      </c>
      <c r="Q8" s="412">
        <v>29006.638426932612</v>
      </c>
      <c r="R8" s="412">
        <v>28799.837816960659</v>
      </c>
      <c r="S8" s="412">
        <v>28367.432160107081</v>
      </c>
      <c r="T8" s="412">
        <v>28550.079724591826</v>
      </c>
      <c r="U8" s="412">
        <v>28380.327140314635</v>
      </c>
      <c r="V8" s="412">
        <v>28648.215810438673</v>
      </c>
      <c r="W8" s="412">
        <v>28461.438211090594</v>
      </c>
      <c r="X8" s="412">
        <v>28536.310064777026</v>
      </c>
      <c r="Y8" s="412">
        <v>28449.577779467603</v>
      </c>
      <c r="Z8" s="412">
        <v>28286.584468307483</v>
      </c>
      <c r="AA8" s="412">
        <v>27990.424315833712</v>
      </c>
      <c r="AB8" s="412">
        <v>28317</v>
      </c>
      <c r="AC8" s="412">
        <v>26932</v>
      </c>
      <c r="AD8" s="412">
        <v>25664</v>
      </c>
      <c r="AE8" s="412">
        <v>24812</v>
      </c>
      <c r="AF8" s="412">
        <v>23498</v>
      </c>
      <c r="AG8" s="412">
        <v>22523</v>
      </c>
      <c r="AH8" s="412">
        <v>21735</v>
      </c>
      <c r="AI8" s="412">
        <v>20669</v>
      </c>
      <c r="AJ8" s="412">
        <v>19843</v>
      </c>
      <c r="AK8" s="412">
        <v>19162</v>
      </c>
      <c r="AL8" s="412">
        <v>18525</v>
      </c>
      <c r="AM8" s="412">
        <v>17843</v>
      </c>
      <c r="AN8" s="412">
        <v>17251</v>
      </c>
      <c r="AO8" s="412">
        <v>16680</v>
      </c>
      <c r="AP8" s="412">
        <v>16060</v>
      </c>
      <c r="AQ8" s="412">
        <v>15408</v>
      </c>
      <c r="AR8" s="412">
        <v>14611</v>
      </c>
      <c r="AS8" s="412">
        <v>13849</v>
      </c>
      <c r="AT8" s="412">
        <v>13548.988262167833</v>
      </c>
      <c r="AU8" s="412">
        <v>13255.433510091649</v>
      </c>
      <c r="AV8" s="412">
        <v>12979.635625370049</v>
      </c>
      <c r="AW8" s="412">
        <v>12733.621068481616</v>
      </c>
    </row>
    <row r="9" spans="1:49" ht="15.6" customHeight="1" x14ac:dyDescent="0.3">
      <c r="A9" s="404" t="s">
        <v>1807</v>
      </c>
      <c r="B9" s="404" t="s">
        <v>935</v>
      </c>
      <c r="C9" s="404" t="s">
        <v>935</v>
      </c>
      <c r="D9" s="405">
        <v>1</v>
      </c>
      <c r="E9" s="404" t="s">
        <v>1980</v>
      </c>
      <c r="F9" s="404" t="s">
        <v>166</v>
      </c>
      <c r="G9" s="404" t="s">
        <v>166</v>
      </c>
      <c r="H9" s="404" t="s">
        <v>1818</v>
      </c>
      <c r="I9" s="404" t="s">
        <v>1819</v>
      </c>
      <c r="J9" s="412">
        <v>36525.330218744704</v>
      </c>
      <c r="K9" s="412">
        <v>36927.368700171355</v>
      </c>
      <c r="L9" s="412">
        <v>36690.238684973505</v>
      </c>
      <c r="M9" s="412">
        <v>36957.702221805317</v>
      </c>
      <c r="N9" s="412">
        <v>37052.949084798471</v>
      </c>
      <c r="O9" s="412">
        <v>37029.368011729566</v>
      </c>
      <c r="P9" s="412">
        <v>37083.357902735974</v>
      </c>
      <c r="Q9" s="412">
        <v>36720.025697999641</v>
      </c>
      <c r="R9" s="412">
        <v>36458.233083468651</v>
      </c>
      <c r="S9" s="412">
        <v>35910.842979248155</v>
      </c>
      <c r="T9" s="412">
        <v>36142.059818746944</v>
      </c>
      <c r="U9" s="412">
        <v>35927.166966799472</v>
      </c>
      <c r="V9" s="412">
        <v>36266.2920562484</v>
      </c>
      <c r="W9" s="412">
        <v>36029.846931276355</v>
      </c>
      <c r="X9" s="412">
        <v>36124.628558536264</v>
      </c>
      <c r="Y9" s="412">
        <v>36014.832597400564</v>
      </c>
      <c r="Z9" s="412">
        <v>35808.496430956657</v>
      </c>
      <c r="AA9" s="412">
        <v>35433.581963121338</v>
      </c>
      <c r="AB9" s="412">
        <v>35847</v>
      </c>
      <c r="AC9" s="412">
        <v>35922</v>
      </c>
      <c r="AD9" s="412">
        <v>35736</v>
      </c>
      <c r="AE9" s="412">
        <v>35816</v>
      </c>
      <c r="AF9" s="412">
        <v>35098</v>
      </c>
      <c r="AG9" s="412">
        <v>34690</v>
      </c>
      <c r="AH9" s="412">
        <v>34217</v>
      </c>
      <c r="AI9" s="412">
        <v>33166</v>
      </c>
      <c r="AJ9" s="412">
        <v>32440</v>
      </c>
      <c r="AK9" s="412">
        <v>31893</v>
      </c>
      <c r="AL9" s="412">
        <v>31320</v>
      </c>
      <c r="AM9" s="412">
        <v>30808</v>
      </c>
      <c r="AN9" s="412">
        <v>30543</v>
      </c>
      <c r="AO9" s="412">
        <v>29886</v>
      </c>
      <c r="AP9" s="412">
        <v>29134</v>
      </c>
      <c r="AQ9" s="412">
        <v>28214</v>
      </c>
      <c r="AR9" s="412">
        <v>27533</v>
      </c>
      <c r="AS9" s="412">
        <v>26643</v>
      </c>
      <c r="AT9" s="412">
        <v>26065.831054151087</v>
      </c>
      <c r="AU9" s="412">
        <v>25501.084194481256</v>
      </c>
      <c r="AV9" s="412">
        <v>24970.498372932088</v>
      </c>
      <c r="AW9" s="412">
        <v>24497.210349307028</v>
      </c>
    </row>
    <row r="10" spans="1:49" ht="15.6" customHeight="1" x14ac:dyDescent="0.3">
      <c r="A10" s="404" t="s">
        <v>1807</v>
      </c>
      <c r="B10" s="404" t="s">
        <v>935</v>
      </c>
      <c r="C10" s="404" t="s">
        <v>935</v>
      </c>
      <c r="D10" s="405">
        <v>1</v>
      </c>
      <c r="E10" s="404" t="s">
        <v>1980</v>
      </c>
      <c r="F10" s="404" t="s">
        <v>166</v>
      </c>
      <c r="G10" s="404" t="s">
        <v>166</v>
      </c>
      <c r="H10" s="404" t="s">
        <v>1820</v>
      </c>
      <c r="I10" s="404" t="s">
        <v>1821</v>
      </c>
      <c r="J10" s="412">
        <v>2939.5926487873944</v>
      </c>
      <c r="K10" s="412">
        <v>2971.9490808156197</v>
      </c>
      <c r="L10" s="412">
        <v>2952.8646359848753</v>
      </c>
      <c r="M10" s="412">
        <v>2974.3903509333632</v>
      </c>
      <c r="N10" s="412">
        <v>2982.0559073184627</v>
      </c>
      <c r="O10" s="412">
        <v>2980.1580805601675</v>
      </c>
      <c r="P10" s="412">
        <v>2984.5032373530435</v>
      </c>
      <c r="Q10" s="412">
        <v>2955.2619225800509</v>
      </c>
      <c r="R10" s="412">
        <v>2934.1926087485535</v>
      </c>
      <c r="S10" s="412">
        <v>2890.1381425260029</v>
      </c>
      <c r="T10" s="412">
        <v>2908.7466894602808</v>
      </c>
      <c r="U10" s="412">
        <v>2891.4519122720208</v>
      </c>
      <c r="V10" s="412">
        <v>2918.7450158250376</v>
      </c>
      <c r="W10" s="412">
        <v>2899.7156915985643</v>
      </c>
      <c r="X10" s="412">
        <v>2907.3438053777372</v>
      </c>
      <c r="Y10" s="412">
        <v>2898.5073240019697</v>
      </c>
      <c r="Z10" s="412">
        <v>2881.9011968452969</v>
      </c>
      <c r="AA10" s="412">
        <v>2851.7277307334889</v>
      </c>
      <c r="AB10" s="412">
        <v>2885</v>
      </c>
      <c r="AC10" s="412">
        <v>3250</v>
      </c>
      <c r="AD10" s="412">
        <v>3624</v>
      </c>
      <c r="AE10" s="412">
        <v>4119</v>
      </c>
      <c r="AF10" s="412">
        <v>4821</v>
      </c>
      <c r="AG10" s="412">
        <v>5472</v>
      </c>
      <c r="AH10" s="412">
        <v>5798</v>
      </c>
      <c r="AI10" s="412">
        <v>5958</v>
      </c>
      <c r="AJ10" s="412">
        <v>6226</v>
      </c>
      <c r="AK10" s="412">
        <v>6516</v>
      </c>
      <c r="AL10" s="412">
        <v>6947</v>
      </c>
      <c r="AM10" s="412">
        <v>7232</v>
      </c>
      <c r="AN10" s="412">
        <v>7719</v>
      </c>
      <c r="AO10" s="412">
        <v>7817</v>
      </c>
      <c r="AP10" s="412">
        <v>8074</v>
      </c>
      <c r="AQ10" s="412">
        <v>8211</v>
      </c>
      <c r="AR10" s="412">
        <v>8748</v>
      </c>
      <c r="AS10" s="412">
        <v>9000</v>
      </c>
      <c r="AT10" s="412">
        <v>8805.0324470727519</v>
      </c>
      <c r="AU10" s="412">
        <v>8614.2610723391426</v>
      </c>
      <c r="AV10" s="412">
        <v>8435.0292893587884</v>
      </c>
      <c r="AW10" s="412">
        <v>8275.1526909044023</v>
      </c>
    </row>
    <row r="11" spans="1:49" ht="15.6" customHeight="1" x14ac:dyDescent="0.3">
      <c r="A11" s="404" t="s">
        <v>1807</v>
      </c>
      <c r="B11" s="404" t="s">
        <v>935</v>
      </c>
      <c r="C11" s="404" t="s">
        <v>935</v>
      </c>
      <c r="D11" s="405">
        <v>1</v>
      </c>
      <c r="E11" s="404" t="s">
        <v>1980</v>
      </c>
      <c r="F11" s="404" t="s">
        <v>166</v>
      </c>
      <c r="G11" s="404" t="s">
        <v>166</v>
      </c>
      <c r="H11" s="404" t="s">
        <v>1822</v>
      </c>
      <c r="I11" s="404" t="s">
        <v>1823</v>
      </c>
      <c r="J11" s="412">
        <v>40.756917140899645</v>
      </c>
      <c r="K11" s="412">
        <v>41.205533182885432</v>
      </c>
      <c r="L11" s="412">
        <v>40.940930828213162</v>
      </c>
      <c r="M11" s="412">
        <v>41.239380948815977</v>
      </c>
      <c r="N11" s="412">
        <v>41.345662493150172</v>
      </c>
      <c r="O11" s="412">
        <v>41.319349470505045</v>
      </c>
      <c r="P11" s="412">
        <v>41.379594278725015</v>
      </c>
      <c r="Q11" s="412">
        <v>40.974168770607278</v>
      </c>
      <c r="R11" s="412">
        <v>40.682046568437556</v>
      </c>
      <c r="S11" s="412">
        <v>40.071239411105779</v>
      </c>
      <c r="T11" s="412">
        <v>40.329243528045446</v>
      </c>
      <c r="U11" s="412">
        <v>40.089454589560141</v>
      </c>
      <c r="V11" s="412">
        <v>40.467868503639906</v>
      </c>
      <c r="W11" s="412">
        <v>40.204030386115278</v>
      </c>
      <c r="X11" s="412">
        <v>40.309792795531877</v>
      </c>
      <c r="Y11" s="412">
        <v>40.187276589282092</v>
      </c>
      <c r="Z11" s="412">
        <v>39.957035658166916</v>
      </c>
      <c r="AA11" s="412">
        <v>39.538686041365459</v>
      </c>
      <c r="AB11" s="412">
        <v>40</v>
      </c>
      <c r="AC11" s="412">
        <v>69</v>
      </c>
      <c r="AD11" s="412">
        <v>121</v>
      </c>
      <c r="AE11" s="412">
        <v>264</v>
      </c>
      <c r="AF11" s="412">
        <v>457</v>
      </c>
      <c r="AG11" s="412">
        <v>637</v>
      </c>
      <c r="AH11" s="412">
        <v>744</v>
      </c>
      <c r="AI11" s="412">
        <v>804</v>
      </c>
      <c r="AJ11" s="412">
        <v>858</v>
      </c>
      <c r="AK11" s="412">
        <v>924</v>
      </c>
      <c r="AL11" s="412">
        <v>1079</v>
      </c>
      <c r="AM11" s="412">
        <v>1141</v>
      </c>
      <c r="AN11" s="412">
        <v>1238</v>
      </c>
      <c r="AO11" s="412">
        <v>1293</v>
      </c>
      <c r="AP11" s="412">
        <v>1484</v>
      </c>
      <c r="AQ11" s="412">
        <v>1588</v>
      </c>
      <c r="AR11" s="412">
        <v>1876</v>
      </c>
      <c r="AS11" s="412">
        <v>2062</v>
      </c>
      <c r="AT11" s="412">
        <v>2017.3307673182126</v>
      </c>
      <c r="AU11" s="412">
        <v>1973.6229256848219</v>
      </c>
      <c r="AV11" s="412">
        <v>1932.5589327397649</v>
      </c>
      <c r="AW11" s="412">
        <v>1895.9294276271987</v>
      </c>
    </row>
    <row r="12" spans="1:49" ht="15.6" customHeight="1" x14ac:dyDescent="0.3">
      <c r="A12" s="404" t="s">
        <v>1807</v>
      </c>
      <c r="B12" s="404" t="s">
        <v>935</v>
      </c>
      <c r="C12" s="404" t="s">
        <v>935</v>
      </c>
      <c r="D12" s="405">
        <v>1</v>
      </c>
      <c r="E12" s="404" t="s">
        <v>1980</v>
      </c>
      <c r="F12" s="404" t="s">
        <v>166</v>
      </c>
      <c r="G12" s="404" t="s">
        <v>166</v>
      </c>
      <c r="H12" s="404" t="s">
        <v>1824</v>
      </c>
      <c r="I12" s="404" t="s">
        <v>1825</v>
      </c>
      <c r="J12" s="412">
        <v>1.018922928522491</v>
      </c>
      <c r="K12" s="412">
        <v>1.0301383295721358</v>
      </c>
      <c r="L12" s="412">
        <v>1.023523270705329</v>
      </c>
      <c r="M12" s="412">
        <v>1.0309845237203996</v>
      </c>
      <c r="N12" s="412">
        <v>1.0336415623287545</v>
      </c>
      <c r="O12" s="412">
        <v>1.0329837367626262</v>
      </c>
      <c r="P12" s="412">
        <v>1.0344898569681253</v>
      </c>
      <c r="Q12" s="412">
        <v>1.024354219265182</v>
      </c>
      <c r="R12" s="412">
        <v>1.017051164210939</v>
      </c>
      <c r="S12" s="412">
        <v>1.0017809852776445</v>
      </c>
      <c r="T12" s="412">
        <v>1.0082310882011363</v>
      </c>
      <c r="U12" s="412">
        <v>1.0022363647390033</v>
      </c>
      <c r="V12" s="412">
        <v>1.0116967125909977</v>
      </c>
      <c r="W12" s="412">
        <v>1.0051007596528818</v>
      </c>
      <c r="X12" s="412">
        <v>1.0077448198882968</v>
      </c>
      <c r="Y12" s="412">
        <v>1.0046819147320523</v>
      </c>
      <c r="Z12" s="412">
        <v>0.99892589145417299</v>
      </c>
      <c r="AA12" s="412">
        <v>0.98846715103413652</v>
      </c>
      <c r="AB12" s="412">
        <v>1</v>
      </c>
      <c r="AC12" s="412">
        <v>1</v>
      </c>
      <c r="AD12" s="412">
        <v>1</v>
      </c>
      <c r="AE12" s="412">
        <v>1</v>
      </c>
      <c r="AF12" s="412">
        <v>1</v>
      </c>
      <c r="AG12" s="412">
        <v>1</v>
      </c>
      <c r="AH12" s="412">
        <v>1</v>
      </c>
      <c r="AI12" s="412">
        <v>3</v>
      </c>
      <c r="AJ12" s="412">
        <v>4</v>
      </c>
      <c r="AK12" s="412">
        <v>4</v>
      </c>
      <c r="AL12" s="412">
        <v>7</v>
      </c>
      <c r="AM12" s="412">
        <v>16</v>
      </c>
      <c r="AN12" s="412">
        <v>23</v>
      </c>
      <c r="AO12" s="412">
        <v>42</v>
      </c>
      <c r="AP12" s="412">
        <v>62</v>
      </c>
      <c r="AQ12" s="412">
        <v>66</v>
      </c>
      <c r="AR12" s="412">
        <v>115</v>
      </c>
      <c r="AS12" s="412">
        <v>174</v>
      </c>
      <c r="AT12" s="412">
        <v>170.23062731007226</v>
      </c>
      <c r="AU12" s="412">
        <v>166.54238073189074</v>
      </c>
      <c r="AV12" s="412">
        <v>163.07723292760366</v>
      </c>
      <c r="AW12" s="412">
        <v>159.98628535748435</v>
      </c>
    </row>
    <row r="13" spans="1:49" ht="15.6" customHeight="1" x14ac:dyDescent="0.3">
      <c r="A13" s="404" t="s">
        <v>1807</v>
      </c>
      <c r="B13" s="404" t="s">
        <v>935</v>
      </c>
      <c r="C13" s="404" t="s">
        <v>935</v>
      </c>
      <c r="D13" s="405">
        <v>1</v>
      </c>
      <c r="E13" s="404" t="s">
        <v>1980</v>
      </c>
      <c r="F13" s="404" t="s">
        <v>166</v>
      </c>
      <c r="G13" s="404" t="s">
        <v>166</v>
      </c>
      <c r="H13" s="404" t="s">
        <v>1826</v>
      </c>
      <c r="I13" s="404" t="s">
        <v>1827</v>
      </c>
      <c r="J13" s="412">
        <v>1.018922928522491</v>
      </c>
      <c r="K13" s="412">
        <v>1.0301383295721358</v>
      </c>
      <c r="L13" s="412">
        <v>1.023523270705329</v>
      </c>
      <c r="M13" s="412">
        <v>1.0309845237203996</v>
      </c>
      <c r="N13" s="412">
        <v>1.0336415623287545</v>
      </c>
      <c r="O13" s="412">
        <v>1.0329837367626262</v>
      </c>
      <c r="P13" s="412">
        <v>1.0344898569681253</v>
      </c>
      <c r="Q13" s="412">
        <v>1.024354219265182</v>
      </c>
      <c r="R13" s="412">
        <v>1.017051164210939</v>
      </c>
      <c r="S13" s="412">
        <v>1.0017809852776445</v>
      </c>
      <c r="T13" s="412">
        <v>1.0082310882011363</v>
      </c>
      <c r="U13" s="412">
        <v>1.0022363647390033</v>
      </c>
      <c r="V13" s="412">
        <v>1.0116967125909977</v>
      </c>
      <c r="W13" s="412">
        <v>1.0051007596528818</v>
      </c>
      <c r="X13" s="412">
        <v>1.0077448198882968</v>
      </c>
      <c r="Y13" s="412">
        <v>1.0046819147320523</v>
      </c>
      <c r="Z13" s="412">
        <v>0.99892589145417299</v>
      </c>
      <c r="AA13" s="412">
        <v>0.98846715103413652</v>
      </c>
      <c r="AB13" s="412">
        <v>1</v>
      </c>
      <c r="AC13" s="412">
        <v>1</v>
      </c>
      <c r="AD13" s="412">
        <v>1</v>
      </c>
      <c r="AE13" s="412">
        <v>1</v>
      </c>
      <c r="AF13" s="412">
        <v>2</v>
      </c>
      <c r="AG13" s="412">
        <v>2</v>
      </c>
      <c r="AH13" s="412">
        <v>2</v>
      </c>
      <c r="AI13" s="412">
        <v>2</v>
      </c>
      <c r="AJ13" s="412">
        <v>2</v>
      </c>
      <c r="AK13" s="412">
        <v>2</v>
      </c>
      <c r="AL13" s="412">
        <v>3</v>
      </c>
      <c r="AM13" s="412">
        <v>2</v>
      </c>
      <c r="AN13" s="412">
        <v>1</v>
      </c>
      <c r="AO13" s="412">
        <v>1</v>
      </c>
      <c r="AP13" s="412">
        <v>2</v>
      </c>
      <c r="AQ13" s="412">
        <v>2</v>
      </c>
      <c r="AR13" s="412">
        <v>1</v>
      </c>
      <c r="AS13" s="412">
        <v>1</v>
      </c>
      <c r="AT13" s="412">
        <v>0.97833693856363357</v>
      </c>
      <c r="AU13" s="412">
        <v>0.95714011914879771</v>
      </c>
      <c r="AV13" s="412">
        <v>0.93722547659542377</v>
      </c>
      <c r="AW13" s="412">
        <v>0.91946141010048521</v>
      </c>
    </row>
    <row r="14" spans="1:49" ht="15.6" customHeight="1" x14ac:dyDescent="0.3">
      <c r="A14" s="404" t="s">
        <v>1807</v>
      </c>
      <c r="B14" s="404" t="s">
        <v>935</v>
      </c>
      <c r="C14" s="404" t="s">
        <v>935</v>
      </c>
      <c r="D14" s="405">
        <v>2</v>
      </c>
      <c r="E14" s="404" t="s">
        <v>1981</v>
      </c>
      <c r="F14" s="404" t="s">
        <v>166</v>
      </c>
      <c r="G14" s="404" t="s">
        <v>166</v>
      </c>
      <c r="H14" s="404" t="s">
        <v>1814</v>
      </c>
      <c r="I14" s="404" t="s">
        <v>1815</v>
      </c>
      <c r="J14" s="412">
        <v>28873.434306339699</v>
      </c>
      <c r="K14" s="412">
        <v>26778.793763846465</v>
      </c>
      <c r="L14" s="412">
        <v>25057.915470848468</v>
      </c>
      <c r="M14" s="412">
        <v>24766.191972952278</v>
      </c>
      <c r="N14" s="412">
        <v>22411.744816712093</v>
      </c>
      <c r="O14" s="412">
        <v>21596.009525134723</v>
      </c>
      <c r="P14" s="412">
        <v>19939.076006294687</v>
      </c>
      <c r="Q14" s="412">
        <v>18333.60294747891</v>
      </c>
      <c r="R14" s="412">
        <v>17456.534143687186</v>
      </c>
      <c r="S14" s="412">
        <v>15558.633001794431</v>
      </c>
      <c r="T14" s="412">
        <v>13571.125420762271</v>
      </c>
      <c r="U14" s="412">
        <v>12592.262118950361</v>
      </c>
      <c r="V14" s="412">
        <v>9873.8771297495805</v>
      </c>
      <c r="W14" s="412">
        <v>8204.5425268237977</v>
      </c>
      <c r="X14" s="412">
        <v>5974.013067184942</v>
      </c>
      <c r="Y14" s="412">
        <v>5220.4893446214355</v>
      </c>
      <c r="Z14" s="412">
        <v>4069.2789918787435</v>
      </c>
      <c r="AA14" s="412">
        <v>3372.821124743562</v>
      </c>
      <c r="AB14" s="412">
        <v>2740.9966333949096</v>
      </c>
      <c r="AC14" s="412">
        <v>2128.1141051800164</v>
      </c>
      <c r="AD14" s="412">
        <v>1769.3461458115728</v>
      </c>
      <c r="AE14" s="412">
        <v>1530.315052105487</v>
      </c>
      <c r="AF14" s="412">
        <v>1274.6286182315666</v>
      </c>
      <c r="AG14" s="412">
        <v>976.41978654447917</v>
      </c>
      <c r="AH14" s="412">
        <v>698.79977269164442</v>
      </c>
      <c r="AI14" s="412">
        <v>426.05327341414807</v>
      </c>
      <c r="AJ14" s="412">
        <v>201.89172910936173</v>
      </c>
      <c r="AK14" s="412">
        <v>62.015523549417722</v>
      </c>
      <c r="AL14" s="412">
        <v>28.168301193755752</v>
      </c>
      <c r="AM14" s="413"/>
      <c r="AN14" s="413"/>
      <c r="AO14" s="413"/>
      <c r="AP14" s="413"/>
      <c r="AQ14" s="413"/>
      <c r="AR14" s="413"/>
      <c r="AS14" s="413"/>
      <c r="AT14" s="413"/>
      <c r="AU14" s="413"/>
      <c r="AV14" s="413"/>
      <c r="AW14" s="413"/>
    </row>
    <row r="15" spans="1:49" ht="15.6" customHeight="1" x14ac:dyDescent="0.3">
      <c r="A15" s="404" t="s">
        <v>1807</v>
      </c>
      <c r="B15" s="404" t="s">
        <v>935</v>
      </c>
      <c r="C15" s="404" t="s">
        <v>935</v>
      </c>
      <c r="D15" s="405">
        <v>2</v>
      </c>
      <c r="E15" s="404" t="s">
        <v>1981</v>
      </c>
      <c r="F15" s="404" t="s">
        <v>166</v>
      </c>
      <c r="G15" s="404" t="s">
        <v>166</v>
      </c>
      <c r="H15" s="404" t="s">
        <v>1816</v>
      </c>
      <c r="I15" s="404" t="s">
        <v>1817</v>
      </c>
      <c r="J15" s="412">
        <v>4726.947005181627</v>
      </c>
      <c r="K15" s="412">
        <v>5490.2263945129089</v>
      </c>
      <c r="L15" s="412">
        <v>5873.5978766961043</v>
      </c>
      <c r="M15" s="412">
        <v>6415.5232943075634</v>
      </c>
      <c r="N15" s="412">
        <v>6418.2871532507352</v>
      </c>
      <c r="O15" s="412">
        <v>6755.3034033483455</v>
      </c>
      <c r="P15" s="412">
        <v>6822.666512922463</v>
      </c>
      <c r="Q15" s="412">
        <v>6902.7611395803851</v>
      </c>
      <c r="R15" s="412">
        <v>7296.8298158035623</v>
      </c>
      <c r="S15" s="412">
        <v>7311.837187437528</v>
      </c>
      <c r="T15" s="412">
        <v>7277.4403355377372</v>
      </c>
      <c r="U15" s="412">
        <v>7860.6083313289819</v>
      </c>
      <c r="V15" s="412">
        <v>7373.6288839471672</v>
      </c>
      <c r="W15" s="412">
        <v>7894.453812642736</v>
      </c>
      <c r="X15" s="412">
        <v>7416.2116289152327</v>
      </c>
      <c r="Y15" s="412">
        <v>7509.559011613087</v>
      </c>
      <c r="Z15" s="412">
        <v>7140.8172100049014</v>
      </c>
      <c r="AA15" s="412">
        <v>6800.5643514071508</v>
      </c>
      <c r="AB15" s="412">
        <v>6494.1186946050066</v>
      </c>
      <c r="AC15" s="412">
        <v>6153.9964106276993</v>
      </c>
      <c r="AD15" s="412">
        <v>5621.4209781120126</v>
      </c>
      <c r="AE15" s="412">
        <v>5056.2213331206549</v>
      </c>
      <c r="AF15" s="412">
        <v>4513.3419918874806</v>
      </c>
      <c r="AG15" s="412">
        <v>3824.8689123578206</v>
      </c>
      <c r="AH15" s="412">
        <v>3204.7179416836484</v>
      </c>
      <c r="AI15" s="412">
        <v>2601.0043555574002</v>
      </c>
      <c r="AJ15" s="412">
        <v>1405.6593158177623</v>
      </c>
      <c r="AK15" s="412">
        <v>748.03220653406163</v>
      </c>
      <c r="AL15" s="412">
        <v>429.68595041322334</v>
      </c>
      <c r="AM15" s="412">
        <v>158.16665442472683</v>
      </c>
      <c r="AN15" s="412">
        <v>69.550456235945347</v>
      </c>
      <c r="AO15" s="412">
        <v>30.686155002486547</v>
      </c>
      <c r="AP15" s="412">
        <v>16.859594763960452</v>
      </c>
      <c r="AQ15" s="412">
        <v>13.073653925905447</v>
      </c>
      <c r="AR15" s="412">
        <v>5.0681211451716823</v>
      </c>
      <c r="AS15" s="412">
        <v>3.0887402588366268</v>
      </c>
      <c r="AT15" s="412">
        <v>1.758220044015506</v>
      </c>
      <c r="AU15" s="413"/>
      <c r="AV15" s="413"/>
      <c r="AW15" s="413"/>
    </row>
    <row r="16" spans="1:49" ht="15.6" customHeight="1" x14ac:dyDescent="0.3">
      <c r="A16" s="404" t="s">
        <v>1807</v>
      </c>
      <c r="B16" s="404" t="s">
        <v>935</v>
      </c>
      <c r="C16" s="404" t="s">
        <v>935</v>
      </c>
      <c r="D16" s="405">
        <v>2</v>
      </c>
      <c r="E16" s="404" t="s">
        <v>1981</v>
      </c>
      <c r="F16" s="404" t="s">
        <v>166</v>
      </c>
      <c r="G16" s="404" t="s">
        <v>166</v>
      </c>
      <c r="H16" s="404" t="s">
        <v>1818</v>
      </c>
      <c r="I16" s="404" t="s">
        <v>1819</v>
      </c>
      <c r="J16" s="412">
        <v>2107.618688478623</v>
      </c>
      <c r="K16" s="412">
        <v>2554.9798416406093</v>
      </c>
      <c r="L16" s="412">
        <v>2931.4866524553909</v>
      </c>
      <c r="M16" s="412">
        <v>3714.2847327401391</v>
      </c>
      <c r="N16" s="412">
        <v>4150.9680300371829</v>
      </c>
      <c r="O16" s="412">
        <v>5227.5776095503106</v>
      </c>
      <c r="P16" s="412">
        <v>5694.7181834902804</v>
      </c>
      <c r="Q16" s="412">
        <v>6087.2541813495409</v>
      </c>
      <c r="R16" s="412">
        <v>6577.1040625474634</v>
      </c>
      <c r="S16" s="412">
        <v>6685.0056274045646</v>
      </c>
      <c r="T16" s="412">
        <v>6824.927955755531</v>
      </c>
      <c r="U16" s="412">
        <v>7533.55367066901</v>
      </c>
      <c r="V16" s="412">
        <v>7176.8430775054576</v>
      </c>
      <c r="W16" s="412">
        <v>7783.5715064420228</v>
      </c>
      <c r="X16" s="412">
        <v>7651.359904526822</v>
      </c>
      <c r="Y16" s="412">
        <v>8141.2803617897298</v>
      </c>
      <c r="Z16" s="412">
        <v>8640.6781231588448</v>
      </c>
      <c r="AA16" s="412">
        <v>8690.8271142979065</v>
      </c>
      <c r="AB16" s="412">
        <v>8688.2029307450903</v>
      </c>
      <c r="AC16" s="412">
        <v>8526.3241843831565</v>
      </c>
      <c r="AD16" s="412">
        <v>8379.333321727825</v>
      </c>
      <c r="AE16" s="412">
        <v>7866.5177539699398</v>
      </c>
      <c r="AF16" s="412">
        <v>7390.7056661626339</v>
      </c>
      <c r="AG16" s="412">
        <v>6969.9942833283631</v>
      </c>
      <c r="AH16" s="412">
        <v>6652.3519948267767</v>
      </c>
      <c r="AI16" s="412">
        <v>6360.0507081672813</v>
      </c>
      <c r="AJ16" s="412">
        <v>6025.2359108729361</v>
      </c>
      <c r="AK16" s="412">
        <v>5471.5479168813754</v>
      </c>
      <c r="AL16" s="412">
        <v>4488.5471808999118</v>
      </c>
      <c r="AM16" s="412">
        <v>3734.0551805441337</v>
      </c>
      <c r="AN16" s="412">
        <v>2478.6433116026633</v>
      </c>
      <c r="AO16" s="412">
        <v>1772.255477474117</v>
      </c>
      <c r="AP16" s="412">
        <v>1210.0590969224338</v>
      </c>
      <c r="AQ16" s="412">
        <v>940.57676855819727</v>
      </c>
      <c r="AR16" s="412">
        <v>759.98780263278991</v>
      </c>
      <c r="AS16" s="412">
        <v>501.92029206095197</v>
      </c>
      <c r="AT16" s="412">
        <v>303.5127350981769</v>
      </c>
      <c r="AU16" s="412">
        <v>161.86929288723422</v>
      </c>
      <c r="AV16" s="412">
        <v>41.328688728921144</v>
      </c>
      <c r="AW16" s="412">
        <v>8.1668631367455244</v>
      </c>
    </row>
    <row r="17" spans="1:49" ht="15.6" customHeight="1" x14ac:dyDescent="0.3">
      <c r="A17" s="404" t="s">
        <v>1807</v>
      </c>
      <c r="B17" s="404" t="s">
        <v>935</v>
      </c>
      <c r="C17" s="404" t="s">
        <v>935</v>
      </c>
      <c r="D17" s="405">
        <v>2</v>
      </c>
      <c r="E17" s="404" t="s">
        <v>1981</v>
      </c>
      <c r="F17" s="404" t="s">
        <v>166</v>
      </c>
      <c r="G17" s="404" t="s">
        <v>166</v>
      </c>
      <c r="H17" s="404" t="s">
        <v>1820</v>
      </c>
      <c r="I17" s="404" t="s">
        <v>1821</v>
      </c>
      <c r="J17" s="413"/>
      <c r="K17" s="413"/>
      <c r="L17" s="413"/>
      <c r="M17" s="413"/>
      <c r="N17" s="413"/>
      <c r="O17" s="412">
        <v>15.109461966604817</v>
      </c>
      <c r="P17" s="412">
        <v>85.539297292561059</v>
      </c>
      <c r="Q17" s="412">
        <v>136.38173159115883</v>
      </c>
      <c r="R17" s="412">
        <v>171.5319779617875</v>
      </c>
      <c r="S17" s="412">
        <v>219.52418336348441</v>
      </c>
      <c r="T17" s="412">
        <v>312.5062879444929</v>
      </c>
      <c r="U17" s="412">
        <v>622.57587905165531</v>
      </c>
      <c r="V17" s="412">
        <v>993.65090879780814</v>
      </c>
      <c r="W17" s="412">
        <v>1524.6852415219544</v>
      </c>
      <c r="X17" s="412">
        <v>1807.8926910298994</v>
      </c>
      <c r="Y17" s="412">
        <v>2078.6773898954184</v>
      </c>
      <c r="Z17" s="412">
        <v>2316.6409475977875</v>
      </c>
      <c r="AA17" s="412">
        <v>2498.4554569742836</v>
      </c>
      <c r="AB17" s="412">
        <v>2688.1390507121109</v>
      </c>
      <c r="AC17" s="412">
        <v>2943.1860383071116</v>
      </c>
      <c r="AD17" s="412">
        <v>3070.0053443353527</v>
      </c>
      <c r="AE17" s="412">
        <v>2996.1473561782204</v>
      </c>
      <c r="AF17" s="412">
        <v>2901.6585784490208</v>
      </c>
      <c r="AG17" s="412">
        <v>2856.8649982305178</v>
      </c>
      <c r="AH17" s="412">
        <v>2848.3744258504485</v>
      </c>
      <c r="AI17" s="412">
        <v>2844.9342333319473</v>
      </c>
      <c r="AJ17" s="412">
        <v>3058.8729619178625</v>
      </c>
      <c r="AK17" s="412">
        <v>3109.3573952643528</v>
      </c>
      <c r="AL17" s="412">
        <v>3095.0995151515176</v>
      </c>
      <c r="AM17" s="412">
        <v>3178.1948778499273</v>
      </c>
      <c r="AN17" s="412">
        <v>3350.8008424688614</v>
      </c>
      <c r="AO17" s="412">
        <v>3247.7134235555372</v>
      </c>
      <c r="AP17" s="412">
        <v>3116.6493611613987</v>
      </c>
      <c r="AQ17" s="412">
        <v>2920.4363928151788</v>
      </c>
      <c r="AR17" s="412">
        <v>2717.8095829881195</v>
      </c>
      <c r="AS17" s="412">
        <v>2484.7181905664797</v>
      </c>
      <c r="AT17" s="412">
        <v>2135.9736204722394</v>
      </c>
      <c r="AU17" s="412">
        <v>1630.1027632151863</v>
      </c>
      <c r="AV17" s="412">
        <v>1093.6906718947614</v>
      </c>
      <c r="AW17" s="412">
        <v>705.60725255869704</v>
      </c>
    </row>
    <row r="18" spans="1:49" ht="15.6" customHeight="1" x14ac:dyDescent="0.3">
      <c r="A18" s="404" t="s">
        <v>1807</v>
      </c>
      <c r="B18" s="404" t="s">
        <v>935</v>
      </c>
      <c r="C18" s="404" t="s">
        <v>935</v>
      </c>
      <c r="D18" s="405">
        <v>2</v>
      </c>
      <c r="E18" s="404" t="s">
        <v>1981</v>
      </c>
      <c r="F18" s="404" t="s">
        <v>166</v>
      </c>
      <c r="G18" s="404" t="s">
        <v>166</v>
      </c>
      <c r="H18" s="404" t="s">
        <v>1822</v>
      </c>
      <c r="I18" s="404" t="s">
        <v>1823</v>
      </c>
      <c r="J18" s="413"/>
      <c r="K18" s="413"/>
      <c r="L18" s="413"/>
      <c r="M18" s="413"/>
      <c r="N18" s="413"/>
      <c r="O18" s="413"/>
      <c r="P18" s="413"/>
      <c r="Q18" s="413"/>
      <c r="R18" s="413"/>
      <c r="S18" s="413"/>
      <c r="T18" s="413"/>
      <c r="U18" s="413"/>
      <c r="V18" s="413"/>
      <c r="W18" s="412">
        <v>44.746912569483335</v>
      </c>
      <c r="X18" s="412">
        <v>111.5227083430817</v>
      </c>
      <c r="Y18" s="412">
        <v>321.99389208032591</v>
      </c>
      <c r="Z18" s="412">
        <v>643.18472735969328</v>
      </c>
      <c r="AA18" s="412">
        <v>986.53195257708933</v>
      </c>
      <c r="AB18" s="412">
        <v>1251.2345235683208</v>
      </c>
      <c r="AC18" s="412">
        <v>1581.7007121700774</v>
      </c>
      <c r="AD18" s="412">
        <v>1936.2077501566741</v>
      </c>
      <c r="AE18" s="412">
        <v>2226.5305401956598</v>
      </c>
      <c r="AF18" s="412">
        <v>2496.7283293130763</v>
      </c>
      <c r="AG18" s="412">
        <v>2835.5685995939516</v>
      </c>
      <c r="AH18" s="412">
        <v>3005.903860322931</v>
      </c>
      <c r="AI18" s="412">
        <v>3138.0615399784115</v>
      </c>
      <c r="AJ18" s="412">
        <v>3571.2087688513693</v>
      </c>
      <c r="AK18" s="412">
        <v>3806.4551466041403</v>
      </c>
      <c r="AL18" s="412">
        <v>4070.6298512396697</v>
      </c>
      <c r="AM18" s="412">
        <v>4435.4728765131131</v>
      </c>
      <c r="AN18" s="412">
        <v>4963.7226355734265</v>
      </c>
      <c r="AO18" s="412">
        <v>5228.6867654787657</v>
      </c>
      <c r="AP18" s="412">
        <v>5380.2032272663955</v>
      </c>
      <c r="AQ18" s="412">
        <v>5339.9339460360825</v>
      </c>
      <c r="AR18" s="412">
        <v>5242.6897395401793</v>
      </c>
      <c r="AS18" s="412">
        <v>5225.7454846244264</v>
      </c>
      <c r="AT18" s="412">
        <v>5409.7285188809665</v>
      </c>
      <c r="AU18" s="412">
        <v>5671.6345228702939</v>
      </c>
      <c r="AV18" s="412">
        <v>5923.0017884713034</v>
      </c>
      <c r="AW18" s="412">
        <v>6074.548045014737</v>
      </c>
    </row>
    <row r="19" spans="1:49" ht="15.6" customHeight="1" x14ac:dyDescent="0.3">
      <c r="A19" s="404" t="s">
        <v>1807</v>
      </c>
      <c r="B19" s="404" t="s">
        <v>935</v>
      </c>
      <c r="C19" s="404" t="s">
        <v>935</v>
      </c>
      <c r="D19" s="405">
        <v>2</v>
      </c>
      <c r="E19" s="404" t="s">
        <v>1981</v>
      </c>
      <c r="F19" s="404" t="s">
        <v>166</v>
      </c>
      <c r="G19" s="404" t="s">
        <v>166</v>
      </c>
      <c r="H19" s="404" t="s">
        <v>1824</v>
      </c>
      <c r="I19" s="404" t="s">
        <v>1825</v>
      </c>
      <c r="J19" s="413"/>
      <c r="K19" s="413"/>
      <c r="L19" s="413"/>
      <c r="M19" s="413"/>
      <c r="N19" s="413"/>
      <c r="O19" s="413"/>
      <c r="P19" s="413"/>
      <c r="Q19" s="413"/>
      <c r="R19" s="413"/>
      <c r="S19" s="413"/>
      <c r="T19" s="413"/>
      <c r="U19" s="413"/>
      <c r="V19" s="413"/>
      <c r="W19" s="413"/>
      <c r="X19" s="413"/>
      <c r="Y19" s="413"/>
      <c r="Z19" s="413"/>
      <c r="AA19" s="413"/>
      <c r="AB19" s="412">
        <v>25.10816697455455</v>
      </c>
      <c r="AC19" s="412">
        <v>93.078549331929139</v>
      </c>
      <c r="AD19" s="412">
        <v>188.68645985655593</v>
      </c>
      <c r="AE19" s="412">
        <v>293.39296443002968</v>
      </c>
      <c r="AF19" s="412">
        <v>396.1868159562211</v>
      </c>
      <c r="AG19" s="412">
        <v>513.65841994486675</v>
      </c>
      <c r="AH19" s="412">
        <v>571.35200462454918</v>
      </c>
      <c r="AI19" s="412">
        <v>615.52088955081365</v>
      </c>
      <c r="AJ19" s="412">
        <v>726.88131343071268</v>
      </c>
      <c r="AK19" s="412">
        <v>796.46681116664968</v>
      </c>
      <c r="AL19" s="412">
        <v>885.86920110192864</v>
      </c>
      <c r="AM19" s="412">
        <v>994.17291066811629</v>
      </c>
      <c r="AN19" s="412">
        <v>1139.407754119097</v>
      </c>
      <c r="AO19" s="412">
        <v>1224.8456784890823</v>
      </c>
      <c r="AP19" s="412">
        <v>1282.4787198858101</v>
      </c>
      <c r="AQ19" s="412">
        <v>1294.2917386646391</v>
      </c>
      <c r="AR19" s="412">
        <v>1284.4447536937307</v>
      </c>
      <c r="AS19" s="412">
        <v>1296.9647924893027</v>
      </c>
      <c r="AT19" s="412">
        <v>1358.5834960578286</v>
      </c>
      <c r="AU19" s="412">
        <v>1439.8706586024739</v>
      </c>
      <c r="AV19" s="412">
        <v>1532.9259506217234</v>
      </c>
      <c r="AW19" s="412">
        <v>1608.5742877203411</v>
      </c>
    </row>
    <row r="20" spans="1:49" ht="15.6" customHeight="1" x14ac:dyDescent="0.3">
      <c r="A20" s="404" t="s">
        <v>1807</v>
      </c>
      <c r="B20" s="404" t="s">
        <v>935</v>
      </c>
      <c r="C20" s="404" t="s">
        <v>935</v>
      </c>
      <c r="D20" s="405">
        <v>33</v>
      </c>
      <c r="E20" s="404" t="s">
        <v>678</v>
      </c>
      <c r="F20" s="404" t="s">
        <v>166</v>
      </c>
      <c r="G20" s="404" t="s">
        <v>166</v>
      </c>
      <c r="H20" s="404" t="s">
        <v>1816</v>
      </c>
      <c r="I20" s="404" t="s">
        <v>1817</v>
      </c>
      <c r="J20" s="413"/>
      <c r="K20" s="413"/>
      <c r="L20" s="413"/>
      <c r="M20" s="413"/>
      <c r="N20" s="413"/>
      <c r="O20" s="413"/>
      <c r="P20" s="413"/>
      <c r="Q20" s="413"/>
      <c r="R20" s="413"/>
      <c r="S20" s="412">
        <v>17.102041893103994</v>
      </c>
      <c r="T20" s="412">
        <v>36.104310663219543</v>
      </c>
      <c r="U20" s="412">
        <v>62.886749007767065</v>
      </c>
      <c r="V20" s="412">
        <v>96.162800704045694</v>
      </c>
      <c r="W20" s="412">
        <v>122.26221200050912</v>
      </c>
      <c r="X20" s="412">
        <v>205.45693240336232</v>
      </c>
      <c r="Y20" s="412">
        <v>303.92832786452192</v>
      </c>
      <c r="Z20" s="412">
        <v>386.38183930103406</v>
      </c>
      <c r="AA20" s="412">
        <v>466.13036998545056</v>
      </c>
      <c r="AB20" s="412">
        <v>553.48409694211341</v>
      </c>
      <c r="AC20" s="412">
        <v>640.09223515460019</v>
      </c>
      <c r="AD20" s="412">
        <v>606.0165911312796</v>
      </c>
      <c r="AE20" s="412">
        <v>563.68800551742811</v>
      </c>
      <c r="AF20" s="412">
        <v>515.27023203604062</v>
      </c>
      <c r="AG20" s="412">
        <v>462.24228464627265</v>
      </c>
      <c r="AH20" s="412">
        <v>406.22400393094176</v>
      </c>
      <c r="AI20" s="412">
        <v>348.92657595228434</v>
      </c>
      <c r="AJ20" s="412">
        <v>292.10056531623809</v>
      </c>
      <c r="AK20" s="412">
        <v>237.48096129211385</v>
      </c>
      <c r="AL20" s="412">
        <v>186.59265230968742</v>
      </c>
      <c r="AM20" s="412">
        <v>140.7106403181586</v>
      </c>
      <c r="AN20" s="412">
        <v>100.87491131107015</v>
      </c>
      <c r="AO20" s="412">
        <v>67.825212499998784</v>
      </c>
      <c r="AP20" s="412">
        <v>42.090488402317767</v>
      </c>
      <c r="AQ20" s="412">
        <v>23.527059563340359</v>
      </c>
      <c r="AR20" s="412">
        <v>11.219095025180454</v>
      </c>
      <c r="AS20" s="412">
        <v>4.0441696159210689</v>
      </c>
      <c r="AT20" s="412">
        <v>0.79129452198189365</v>
      </c>
      <c r="AU20" s="413"/>
      <c r="AV20" s="413"/>
      <c r="AW20" s="413"/>
    </row>
    <row r="21" spans="1:49" ht="15.6" customHeight="1" x14ac:dyDescent="0.3">
      <c r="A21" s="404" t="s">
        <v>1807</v>
      </c>
      <c r="B21" s="404" t="s">
        <v>935</v>
      </c>
      <c r="C21" s="404" t="s">
        <v>935</v>
      </c>
      <c r="D21" s="405">
        <v>33</v>
      </c>
      <c r="E21" s="404" t="s">
        <v>678</v>
      </c>
      <c r="F21" s="404" t="s">
        <v>166</v>
      </c>
      <c r="G21" s="404" t="s">
        <v>166</v>
      </c>
      <c r="H21" s="404" t="s">
        <v>1818</v>
      </c>
      <c r="I21" s="404" t="s">
        <v>1819</v>
      </c>
      <c r="J21" s="413"/>
      <c r="K21" s="413"/>
      <c r="L21" s="413"/>
      <c r="M21" s="413"/>
      <c r="N21" s="413"/>
      <c r="O21" s="413"/>
      <c r="P21" s="413"/>
      <c r="Q21" s="413"/>
      <c r="R21" s="413"/>
      <c r="S21" s="413"/>
      <c r="T21" s="413"/>
      <c r="U21" s="413"/>
      <c r="V21" s="413"/>
      <c r="W21" s="413"/>
      <c r="X21" s="413"/>
      <c r="Y21" s="413"/>
      <c r="Z21" s="413"/>
      <c r="AA21" s="413"/>
      <c r="AB21" s="413"/>
      <c r="AC21" s="413"/>
      <c r="AD21" s="412">
        <v>149.47999999999999</v>
      </c>
      <c r="AE21" s="412">
        <v>321.23</v>
      </c>
      <c r="AF21" s="412">
        <v>466.73416926151253</v>
      </c>
      <c r="AG21" s="412">
        <v>566.57244215787887</v>
      </c>
      <c r="AH21" s="412">
        <v>590.59373521932469</v>
      </c>
      <c r="AI21" s="412">
        <v>624.14635355389203</v>
      </c>
      <c r="AJ21" s="412">
        <v>682.68725785079948</v>
      </c>
      <c r="AK21" s="412">
        <v>711.78357562316501</v>
      </c>
      <c r="AL21" s="412">
        <v>766.22840883904917</v>
      </c>
      <c r="AM21" s="412">
        <v>837.20962126868108</v>
      </c>
      <c r="AN21" s="412">
        <v>869.19619440786892</v>
      </c>
      <c r="AO21" s="412">
        <v>897.49063651196298</v>
      </c>
      <c r="AP21" s="412">
        <v>934.73757149583639</v>
      </c>
      <c r="AQ21" s="412">
        <v>993.09632699794133</v>
      </c>
      <c r="AR21" s="412">
        <v>1023.8006576359975</v>
      </c>
      <c r="AS21" s="412">
        <v>1045.6079887065682</v>
      </c>
      <c r="AT21" s="412">
        <v>1090.295072832108</v>
      </c>
      <c r="AU21" s="412">
        <v>1120.1713230798687</v>
      </c>
      <c r="AV21" s="412">
        <v>1118.4702275221243</v>
      </c>
      <c r="AW21" s="412">
        <v>1051.7136696882574</v>
      </c>
    </row>
    <row r="22" spans="1:49" ht="15.6" customHeight="1" x14ac:dyDescent="0.3">
      <c r="A22" s="404" t="s">
        <v>1807</v>
      </c>
      <c r="B22" s="404" t="s">
        <v>935</v>
      </c>
      <c r="C22" s="404" t="s">
        <v>935</v>
      </c>
      <c r="D22" s="405">
        <v>34</v>
      </c>
      <c r="E22" s="404" t="s">
        <v>1982</v>
      </c>
      <c r="F22" s="404" t="s">
        <v>165</v>
      </c>
      <c r="G22" s="404" t="s">
        <v>1983</v>
      </c>
      <c r="H22" s="404" t="s">
        <v>1984</v>
      </c>
      <c r="I22" s="404" t="s">
        <v>1984</v>
      </c>
      <c r="J22" s="413"/>
      <c r="K22" s="413"/>
      <c r="L22" s="413"/>
      <c r="M22" s="413"/>
      <c r="N22" s="413"/>
      <c r="O22" s="413"/>
      <c r="P22" s="413"/>
      <c r="Q22" s="412">
        <v>230.24523160762942</v>
      </c>
      <c r="R22" s="412">
        <v>495.91280653950952</v>
      </c>
      <c r="S22" s="412">
        <v>809.2150329097293</v>
      </c>
      <c r="T22" s="412">
        <v>1178.4504751536329</v>
      </c>
      <c r="U22" s="412">
        <v>1585.2506145906923</v>
      </c>
      <c r="V22" s="412">
        <v>2024.1188732801597</v>
      </c>
      <c r="W22" s="412">
        <v>2538.628948902412</v>
      </c>
      <c r="X22" s="412">
        <v>3218.8084727846699</v>
      </c>
      <c r="Y22" s="412">
        <v>4039.154824860193</v>
      </c>
      <c r="Z22" s="412">
        <v>4802.0747664818173</v>
      </c>
      <c r="AA22" s="412">
        <v>5495.4081808272695</v>
      </c>
      <c r="AB22" s="412">
        <v>6111.648145451697</v>
      </c>
      <c r="AC22" s="412">
        <v>6646.3612104681752</v>
      </c>
      <c r="AD22" s="412">
        <v>7598.3641462041405</v>
      </c>
      <c r="AE22" s="412">
        <v>8469.7711148345352</v>
      </c>
      <c r="AF22" s="412">
        <v>9251.0094864600105</v>
      </c>
      <c r="AG22" s="412">
        <v>9940.9366056799608</v>
      </c>
      <c r="AH22" s="412">
        <v>10538.745798392707</v>
      </c>
      <c r="AI22" s="412">
        <v>11045.588559540245</v>
      </c>
      <c r="AJ22" s="412">
        <v>11465.230370153236</v>
      </c>
      <c r="AK22" s="412">
        <v>11803.621022672711</v>
      </c>
      <c r="AL22" s="412">
        <v>11918.761735550721</v>
      </c>
      <c r="AM22" s="412">
        <v>11720.385358094598</v>
      </c>
      <c r="AN22" s="412">
        <v>11473.231382668198</v>
      </c>
      <c r="AO22" s="412">
        <v>11196.313345920846</v>
      </c>
      <c r="AP22" s="412">
        <v>10903.627850197789</v>
      </c>
      <c r="AQ22" s="412">
        <v>10308.856751875517</v>
      </c>
      <c r="AR22" s="412">
        <v>9875.7650537246445</v>
      </c>
      <c r="AS22" s="412">
        <v>9356.5920770559387</v>
      </c>
      <c r="AT22" s="412">
        <v>8984.304229486268</v>
      </c>
      <c r="AU22" s="412">
        <v>8853.9754028225125</v>
      </c>
      <c r="AV22" s="412">
        <v>8779.7334915865285</v>
      </c>
      <c r="AW22" s="412">
        <v>8568.9343242083378</v>
      </c>
    </row>
    <row r="23" spans="1:49" ht="15.6" customHeight="1" x14ac:dyDescent="0.3">
      <c r="A23" s="404" t="s">
        <v>1807</v>
      </c>
      <c r="B23" s="404" t="s">
        <v>935</v>
      </c>
      <c r="C23" s="404" t="s">
        <v>935</v>
      </c>
      <c r="D23" s="405">
        <v>35</v>
      </c>
      <c r="E23" s="404" t="s">
        <v>1985</v>
      </c>
      <c r="F23" s="404" t="s">
        <v>165</v>
      </c>
      <c r="G23" s="404" t="s">
        <v>1983</v>
      </c>
      <c r="H23" s="404" t="s">
        <v>1984</v>
      </c>
      <c r="I23" s="404" t="s">
        <v>1984</v>
      </c>
      <c r="J23" s="413"/>
      <c r="K23" s="413"/>
      <c r="L23" s="413"/>
      <c r="M23" s="413"/>
      <c r="N23" s="413"/>
      <c r="O23" s="413"/>
      <c r="P23" s="413"/>
      <c r="Q23" s="413"/>
      <c r="R23" s="413"/>
      <c r="S23" s="413"/>
      <c r="T23" s="413"/>
      <c r="U23" s="413"/>
      <c r="V23" s="413"/>
      <c r="W23" s="413"/>
      <c r="X23" s="413"/>
      <c r="Y23" s="412">
        <v>1000</v>
      </c>
      <c r="Z23" s="412">
        <v>2500</v>
      </c>
      <c r="AA23" s="412">
        <v>4388.8282432101496</v>
      </c>
      <c r="AB23" s="412">
        <v>6555.4332014105275</v>
      </c>
      <c r="AC23" s="412">
        <v>8686.0564405200075</v>
      </c>
      <c r="AD23" s="412">
        <v>10581.317076124884</v>
      </c>
      <c r="AE23" s="412">
        <v>16993.371332922517</v>
      </c>
      <c r="AF23" s="412">
        <v>21936.412963836112</v>
      </c>
      <c r="AG23" s="412">
        <v>24946.895057558482</v>
      </c>
      <c r="AH23" s="412">
        <v>26972.973488536976</v>
      </c>
      <c r="AI23" s="412">
        <v>27122.101952949361</v>
      </c>
      <c r="AJ23" s="412">
        <v>25555.415894877446</v>
      </c>
      <c r="AK23" s="412">
        <v>22613.738983222258</v>
      </c>
      <c r="AL23" s="412">
        <v>19134.302075424479</v>
      </c>
      <c r="AM23" s="412">
        <v>15796.626341329975</v>
      </c>
      <c r="AN23" s="412">
        <v>12845.44405130493</v>
      </c>
      <c r="AO23" s="412">
        <v>10646.13391387399</v>
      </c>
      <c r="AP23" s="412">
        <v>9107.9208612466846</v>
      </c>
      <c r="AQ23" s="412">
        <v>8161.1395441843015</v>
      </c>
      <c r="AR23" s="412">
        <v>7387.4945559729558</v>
      </c>
      <c r="AS23" s="412">
        <v>7181.2128212311382</v>
      </c>
      <c r="AT23" s="412">
        <v>7102.1328934353442</v>
      </c>
      <c r="AU23" s="412">
        <v>6554.5193200653748</v>
      </c>
      <c r="AV23" s="412">
        <v>6037.5489144375615</v>
      </c>
      <c r="AW23" s="412">
        <v>5286.1500589696407</v>
      </c>
    </row>
    <row r="24" spans="1:49" ht="15.6" customHeight="1" x14ac:dyDescent="0.3">
      <c r="A24" s="404" t="s">
        <v>1807</v>
      </c>
      <c r="B24" s="404" t="s">
        <v>935</v>
      </c>
      <c r="C24" s="404" t="s">
        <v>935</v>
      </c>
      <c r="D24" s="405">
        <v>36</v>
      </c>
      <c r="E24" s="404" t="s">
        <v>1986</v>
      </c>
      <c r="F24" s="404" t="s">
        <v>165</v>
      </c>
      <c r="G24" s="404" t="s">
        <v>1983</v>
      </c>
      <c r="H24" s="404" t="s">
        <v>1987</v>
      </c>
      <c r="I24" s="404" t="s">
        <v>1988</v>
      </c>
      <c r="J24" s="412">
        <v>2500</v>
      </c>
      <c r="K24" s="412">
        <v>2434.21052631579</v>
      </c>
      <c r="L24" s="412">
        <v>2368.4210526315792</v>
      </c>
      <c r="M24" s="412">
        <v>2302.6315789473683</v>
      </c>
      <c r="N24" s="412">
        <v>2236.8421052631584</v>
      </c>
      <c r="O24" s="412">
        <v>2171.052631578948</v>
      </c>
      <c r="P24" s="412">
        <v>2105.2631578947376</v>
      </c>
      <c r="Q24" s="412">
        <v>2039.4736842105272</v>
      </c>
      <c r="R24" s="412">
        <v>1973.6842105263167</v>
      </c>
      <c r="S24" s="412">
        <v>1907.8947368421063</v>
      </c>
      <c r="T24" s="412">
        <v>1842.1052631578959</v>
      </c>
      <c r="U24" s="412">
        <v>1776.3157894736855</v>
      </c>
      <c r="V24" s="412">
        <v>1710.5263157894751</v>
      </c>
      <c r="W24" s="412">
        <v>1644.7368421052647</v>
      </c>
      <c r="X24" s="412">
        <v>1578.9473684210543</v>
      </c>
      <c r="Y24" s="412">
        <v>1513.1578947368439</v>
      </c>
      <c r="Z24" s="412">
        <v>1447.3684210526335</v>
      </c>
      <c r="AA24" s="412">
        <v>1381.5789473684231</v>
      </c>
      <c r="AB24" s="412">
        <v>1315.7894736842127</v>
      </c>
      <c r="AC24" s="412">
        <v>1250</v>
      </c>
      <c r="AD24" s="412">
        <v>1206.25</v>
      </c>
      <c r="AE24" s="412">
        <v>1162.5</v>
      </c>
      <c r="AF24" s="412">
        <v>1118.75</v>
      </c>
      <c r="AG24" s="412">
        <v>1075</v>
      </c>
      <c r="AH24" s="412">
        <v>1031.25</v>
      </c>
      <c r="AI24" s="412">
        <v>987.5</v>
      </c>
      <c r="AJ24" s="412">
        <v>943.75</v>
      </c>
      <c r="AK24" s="412">
        <v>900</v>
      </c>
      <c r="AL24" s="412">
        <v>856.25</v>
      </c>
      <c r="AM24" s="412">
        <v>812.5</v>
      </c>
      <c r="AN24" s="412">
        <v>768.75</v>
      </c>
      <c r="AO24" s="412">
        <v>725</v>
      </c>
      <c r="AP24" s="412">
        <v>681.25</v>
      </c>
      <c r="AQ24" s="412">
        <v>637.5</v>
      </c>
      <c r="AR24" s="412">
        <v>593.75</v>
      </c>
      <c r="AS24" s="412">
        <v>550</v>
      </c>
      <c r="AT24" s="412">
        <v>550</v>
      </c>
      <c r="AU24" s="412">
        <v>550</v>
      </c>
      <c r="AV24" s="412">
        <v>550</v>
      </c>
      <c r="AW24" s="412">
        <v>550</v>
      </c>
    </row>
    <row r="25" spans="1:49" ht="15.6" customHeight="1" x14ac:dyDescent="0.3">
      <c r="A25" s="404" t="s">
        <v>1807</v>
      </c>
      <c r="B25" s="404" t="s">
        <v>935</v>
      </c>
      <c r="C25" s="404" t="s">
        <v>935</v>
      </c>
      <c r="D25" s="405">
        <v>37</v>
      </c>
      <c r="E25" s="404" t="s">
        <v>1989</v>
      </c>
      <c r="F25" s="404" t="s">
        <v>165</v>
      </c>
      <c r="G25" s="404" t="s">
        <v>1983</v>
      </c>
      <c r="H25" s="404" t="s">
        <v>1987</v>
      </c>
      <c r="I25" s="404" t="s">
        <v>1988</v>
      </c>
      <c r="J25" s="412">
        <v>1100</v>
      </c>
      <c r="K25" s="412">
        <v>1071.0526315789471</v>
      </c>
      <c r="L25" s="412">
        <v>1042.1052631578946</v>
      </c>
      <c r="M25" s="412">
        <v>1013.1578947368417</v>
      </c>
      <c r="N25" s="412">
        <v>984.21052631578948</v>
      </c>
      <c r="O25" s="412">
        <v>955.26315789473654</v>
      </c>
      <c r="P25" s="412">
        <v>926.31578947368428</v>
      </c>
      <c r="Q25" s="412">
        <v>897.36842105263133</v>
      </c>
      <c r="R25" s="412">
        <v>868.42105263157907</v>
      </c>
      <c r="S25" s="412">
        <v>839.47368421052613</v>
      </c>
      <c r="T25" s="412">
        <v>810.52631578947387</v>
      </c>
      <c r="U25" s="412">
        <v>781.57894736842093</v>
      </c>
      <c r="V25" s="412">
        <v>752.63157894736867</v>
      </c>
      <c r="W25" s="412">
        <v>723.68421052631572</v>
      </c>
      <c r="X25" s="412">
        <v>694.73684210526346</v>
      </c>
      <c r="Y25" s="412">
        <v>665.78947368421052</v>
      </c>
      <c r="Z25" s="412">
        <v>636.84210526315826</v>
      </c>
      <c r="AA25" s="412">
        <v>607.89473684210554</v>
      </c>
      <c r="AB25" s="412">
        <v>578.94736842105306</v>
      </c>
      <c r="AC25" s="412">
        <v>550</v>
      </c>
      <c r="AD25" s="412">
        <v>521.875</v>
      </c>
      <c r="AE25" s="412">
        <v>493.75</v>
      </c>
      <c r="AF25" s="412">
        <v>465.625</v>
      </c>
      <c r="AG25" s="412">
        <v>437.5</v>
      </c>
      <c r="AH25" s="412">
        <v>409.375</v>
      </c>
      <c r="AI25" s="412">
        <v>381.25</v>
      </c>
      <c r="AJ25" s="412">
        <v>353.125</v>
      </c>
      <c r="AK25" s="412">
        <v>325</v>
      </c>
      <c r="AL25" s="412">
        <v>296.875</v>
      </c>
      <c r="AM25" s="412">
        <v>268.75</v>
      </c>
      <c r="AN25" s="412">
        <v>240.625</v>
      </c>
      <c r="AO25" s="412">
        <v>212.5</v>
      </c>
      <c r="AP25" s="412">
        <v>184.375</v>
      </c>
      <c r="AQ25" s="412">
        <v>156.25</v>
      </c>
      <c r="AR25" s="412">
        <v>128.125</v>
      </c>
      <c r="AS25" s="412">
        <v>100</v>
      </c>
      <c r="AT25" s="412">
        <v>100</v>
      </c>
      <c r="AU25" s="412">
        <v>100</v>
      </c>
      <c r="AV25" s="412">
        <v>100</v>
      </c>
      <c r="AW25" s="412">
        <v>100</v>
      </c>
    </row>
    <row r="26" spans="1:49" ht="15.6" customHeight="1" x14ac:dyDescent="0.3">
      <c r="A26" s="404" t="s">
        <v>1807</v>
      </c>
      <c r="B26" s="404" t="s">
        <v>935</v>
      </c>
      <c r="C26" s="404" t="s">
        <v>935</v>
      </c>
      <c r="D26" s="405">
        <v>38</v>
      </c>
      <c r="E26" s="404" t="s">
        <v>1990</v>
      </c>
      <c r="F26" s="404" t="s">
        <v>165</v>
      </c>
      <c r="G26" s="404" t="s">
        <v>1983</v>
      </c>
      <c r="H26" s="404" t="s">
        <v>1991</v>
      </c>
      <c r="I26" s="404" t="s">
        <v>1992</v>
      </c>
      <c r="J26" s="412">
        <v>11000</v>
      </c>
      <c r="K26" s="412">
        <v>10710.526315789471</v>
      </c>
      <c r="L26" s="412">
        <v>10421.052631578948</v>
      </c>
      <c r="M26" s="412">
        <v>10131.578947368418</v>
      </c>
      <c r="N26" s="412">
        <v>9842.1052631578932</v>
      </c>
      <c r="O26" s="412">
        <v>9552.6315789473665</v>
      </c>
      <c r="P26" s="412">
        <v>9263.1578947368398</v>
      </c>
      <c r="Q26" s="412">
        <v>8973.6842105263149</v>
      </c>
      <c r="R26" s="412">
        <v>8684.2105263157846</v>
      </c>
      <c r="S26" s="412">
        <v>8394.7368421052597</v>
      </c>
      <c r="T26" s="412">
        <v>8105.263157894733</v>
      </c>
      <c r="U26" s="412">
        <v>7815.7894736842072</v>
      </c>
      <c r="V26" s="412">
        <v>7526.3157894736814</v>
      </c>
      <c r="W26" s="412">
        <v>7236.8421052631511</v>
      </c>
      <c r="X26" s="412">
        <v>6947.3684210526253</v>
      </c>
      <c r="Y26" s="412">
        <v>6657.8947368420995</v>
      </c>
      <c r="Z26" s="412">
        <v>6368.4210526315737</v>
      </c>
      <c r="AA26" s="412">
        <v>6078.947368421047</v>
      </c>
      <c r="AB26" s="412">
        <v>5789.4736842105185</v>
      </c>
      <c r="AC26" s="412">
        <v>5500</v>
      </c>
      <c r="AD26" s="412">
        <v>5203.125</v>
      </c>
      <c r="AE26" s="412">
        <v>4906.25</v>
      </c>
      <c r="AF26" s="412">
        <v>4609.375</v>
      </c>
      <c r="AG26" s="412">
        <v>4312.5</v>
      </c>
      <c r="AH26" s="412">
        <v>4015.625</v>
      </c>
      <c r="AI26" s="412">
        <v>3718.75</v>
      </c>
      <c r="AJ26" s="412">
        <v>3421.875</v>
      </c>
      <c r="AK26" s="412">
        <v>3125</v>
      </c>
      <c r="AL26" s="412">
        <v>2828.125</v>
      </c>
      <c r="AM26" s="412">
        <v>2531.25</v>
      </c>
      <c r="AN26" s="412">
        <v>2234.375</v>
      </c>
      <c r="AO26" s="412">
        <v>1937.5</v>
      </c>
      <c r="AP26" s="412">
        <v>1640.625</v>
      </c>
      <c r="AQ26" s="412">
        <v>1343.75</v>
      </c>
      <c r="AR26" s="412">
        <v>1046.875</v>
      </c>
      <c r="AS26" s="412">
        <v>750</v>
      </c>
      <c r="AT26" s="412">
        <v>750</v>
      </c>
      <c r="AU26" s="412">
        <v>750</v>
      </c>
      <c r="AV26" s="412">
        <v>750</v>
      </c>
      <c r="AW26" s="412">
        <v>750</v>
      </c>
    </row>
    <row r="27" spans="1:49" ht="15.6" customHeight="1" x14ac:dyDescent="0.3">
      <c r="A27" s="404" t="s">
        <v>1807</v>
      </c>
      <c r="B27" s="404" t="s">
        <v>935</v>
      </c>
      <c r="C27" s="404" t="s">
        <v>935</v>
      </c>
      <c r="D27" s="405">
        <v>59</v>
      </c>
      <c r="E27" s="404" t="s">
        <v>1993</v>
      </c>
      <c r="F27" s="404" t="s">
        <v>166</v>
      </c>
      <c r="G27" s="404" t="s">
        <v>166</v>
      </c>
      <c r="H27" s="404" t="s">
        <v>1816</v>
      </c>
      <c r="I27" s="404" t="s">
        <v>1817</v>
      </c>
      <c r="J27" s="412">
        <v>1100</v>
      </c>
      <c r="K27" s="412">
        <v>1100</v>
      </c>
      <c r="L27" s="412">
        <v>1100</v>
      </c>
      <c r="M27" s="412">
        <v>1100</v>
      </c>
      <c r="N27" s="412">
        <v>1100</v>
      </c>
      <c r="O27" s="412">
        <v>1100</v>
      </c>
      <c r="P27" s="412">
        <v>1100</v>
      </c>
      <c r="Q27" s="412">
        <v>1100</v>
      </c>
      <c r="R27" s="412">
        <v>1100</v>
      </c>
      <c r="S27" s="412">
        <v>1100</v>
      </c>
      <c r="T27" s="412">
        <v>1100</v>
      </c>
      <c r="U27" s="412">
        <v>1100</v>
      </c>
      <c r="V27" s="412">
        <v>1100</v>
      </c>
      <c r="W27" s="412">
        <v>1100</v>
      </c>
      <c r="X27" s="412">
        <v>1100</v>
      </c>
      <c r="Y27" s="412">
        <v>1100</v>
      </c>
      <c r="Z27" s="412">
        <v>1100</v>
      </c>
      <c r="AA27" s="412">
        <v>1100</v>
      </c>
      <c r="AB27" s="412">
        <v>1100</v>
      </c>
      <c r="AC27" s="412">
        <v>1100</v>
      </c>
      <c r="AD27" s="412">
        <v>1068.75</v>
      </c>
      <c r="AE27" s="413"/>
      <c r="AF27" s="413"/>
      <c r="AG27" s="413"/>
      <c r="AH27" s="413"/>
      <c r="AI27" s="413"/>
      <c r="AJ27" s="413"/>
      <c r="AK27" s="413"/>
      <c r="AL27" s="413"/>
      <c r="AM27" s="413"/>
      <c r="AN27" s="413"/>
      <c r="AO27" s="413"/>
      <c r="AP27" s="413"/>
      <c r="AQ27" s="413"/>
      <c r="AR27" s="413"/>
      <c r="AS27" s="413"/>
      <c r="AT27" s="413"/>
      <c r="AU27" s="413"/>
      <c r="AV27" s="413"/>
      <c r="AW27" s="413"/>
    </row>
    <row r="28" spans="1:49" ht="15.6" customHeight="1" x14ac:dyDescent="0.3">
      <c r="A28" s="404" t="s">
        <v>1807</v>
      </c>
      <c r="B28" s="404" t="s">
        <v>935</v>
      </c>
      <c r="C28" s="404" t="s">
        <v>935</v>
      </c>
      <c r="D28" s="405">
        <v>59</v>
      </c>
      <c r="E28" s="404" t="s">
        <v>1993</v>
      </c>
      <c r="F28" s="404" t="s">
        <v>166</v>
      </c>
      <c r="G28" s="404" t="s">
        <v>166</v>
      </c>
      <c r="H28" s="404" t="s">
        <v>1818</v>
      </c>
      <c r="I28" s="404" t="s">
        <v>1819</v>
      </c>
      <c r="J28" s="413"/>
      <c r="K28" s="413"/>
      <c r="L28" s="413"/>
      <c r="M28" s="413"/>
      <c r="N28" s="413"/>
      <c r="O28" s="413"/>
      <c r="P28" s="413"/>
      <c r="Q28" s="413"/>
      <c r="R28" s="413"/>
      <c r="S28" s="413"/>
      <c r="T28" s="413"/>
      <c r="U28" s="413"/>
      <c r="V28" s="413"/>
      <c r="W28" s="413"/>
      <c r="X28" s="413"/>
      <c r="Y28" s="413"/>
      <c r="Z28" s="413"/>
      <c r="AA28" s="413"/>
      <c r="AB28" s="413"/>
      <c r="AC28" s="413"/>
      <c r="AD28" s="413"/>
      <c r="AE28" s="412">
        <v>1037.4999999999998</v>
      </c>
      <c r="AF28" s="412">
        <v>1006.2500000000002</v>
      </c>
      <c r="AG28" s="412">
        <v>975</v>
      </c>
      <c r="AH28" s="412">
        <v>943.74999999999977</v>
      </c>
      <c r="AI28" s="412">
        <v>912.50000000000023</v>
      </c>
      <c r="AJ28" s="412">
        <v>881.25</v>
      </c>
      <c r="AK28" s="412">
        <v>849.99999999999989</v>
      </c>
      <c r="AL28" s="412">
        <v>818.75000000000011</v>
      </c>
      <c r="AM28" s="413"/>
      <c r="AN28" s="413"/>
      <c r="AO28" s="413"/>
      <c r="AP28" s="413"/>
      <c r="AQ28" s="413"/>
      <c r="AR28" s="413"/>
      <c r="AS28" s="413"/>
      <c r="AT28" s="413"/>
      <c r="AU28" s="413"/>
      <c r="AV28" s="413"/>
      <c r="AW28" s="413"/>
    </row>
    <row r="29" spans="1:49" ht="15.6" customHeight="1" x14ac:dyDescent="0.3">
      <c r="A29" s="404" t="s">
        <v>1807</v>
      </c>
      <c r="B29" s="404" t="s">
        <v>935</v>
      </c>
      <c r="C29" s="404" t="s">
        <v>935</v>
      </c>
      <c r="D29" s="405">
        <v>59</v>
      </c>
      <c r="E29" s="404" t="s">
        <v>1993</v>
      </c>
      <c r="F29" s="404" t="s">
        <v>166</v>
      </c>
      <c r="G29" s="404" t="s">
        <v>166</v>
      </c>
      <c r="H29" s="404" t="s">
        <v>1820</v>
      </c>
      <c r="I29" s="404" t="s">
        <v>1821</v>
      </c>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3"/>
      <c r="AK29" s="413"/>
      <c r="AL29" s="413"/>
      <c r="AM29" s="412">
        <v>787.5</v>
      </c>
      <c r="AN29" s="412">
        <v>756.24999999999989</v>
      </c>
      <c r="AO29" s="412">
        <v>725.00000000000011</v>
      </c>
      <c r="AP29" s="412">
        <v>693.75</v>
      </c>
      <c r="AQ29" s="412">
        <v>662.5</v>
      </c>
      <c r="AR29" s="412">
        <v>631.25</v>
      </c>
      <c r="AS29" s="412">
        <v>600</v>
      </c>
      <c r="AT29" s="412">
        <v>600</v>
      </c>
      <c r="AU29" s="412">
        <v>600</v>
      </c>
      <c r="AV29" s="412">
        <v>600</v>
      </c>
      <c r="AW29" s="412">
        <v>600</v>
      </c>
    </row>
    <row r="30" spans="1:49" ht="15.6" customHeight="1" x14ac:dyDescent="0.3">
      <c r="A30" s="404" t="s">
        <v>1807</v>
      </c>
      <c r="B30" s="404" t="s">
        <v>935</v>
      </c>
      <c r="C30" s="404" t="s">
        <v>935</v>
      </c>
      <c r="D30" s="405">
        <v>60</v>
      </c>
      <c r="E30" s="404" t="s">
        <v>1994</v>
      </c>
      <c r="F30" s="404" t="s">
        <v>165</v>
      </c>
      <c r="G30" s="404" t="s">
        <v>1983</v>
      </c>
      <c r="H30" s="404" t="s">
        <v>1987</v>
      </c>
      <c r="I30" s="404" t="s">
        <v>1988</v>
      </c>
      <c r="J30" s="412">
        <v>750</v>
      </c>
      <c r="K30" s="412">
        <v>750</v>
      </c>
      <c r="L30" s="412">
        <v>750</v>
      </c>
      <c r="M30" s="412">
        <v>750</v>
      </c>
      <c r="N30" s="412">
        <v>750</v>
      </c>
      <c r="O30" s="412">
        <v>750</v>
      </c>
      <c r="P30" s="412">
        <v>750</v>
      </c>
      <c r="Q30" s="412">
        <v>750</v>
      </c>
      <c r="R30" s="412">
        <v>750</v>
      </c>
      <c r="S30" s="412">
        <v>750</v>
      </c>
      <c r="T30" s="412">
        <v>750</v>
      </c>
      <c r="U30" s="412">
        <v>750</v>
      </c>
      <c r="V30" s="412">
        <v>750</v>
      </c>
      <c r="W30" s="412">
        <v>750</v>
      </c>
      <c r="X30" s="412">
        <v>750</v>
      </c>
      <c r="Y30" s="412">
        <v>750</v>
      </c>
      <c r="Z30" s="412">
        <v>750</v>
      </c>
      <c r="AA30" s="412">
        <v>750</v>
      </c>
      <c r="AB30" s="412">
        <v>750</v>
      </c>
      <c r="AC30" s="412">
        <v>750</v>
      </c>
      <c r="AD30" s="412">
        <v>731.25</v>
      </c>
      <c r="AE30" s="412">
        <v>712.5</v>
      </c>
      <c r="AF30" s="412">
        <v>693.75</v>
      </c>
      <c r="AG30" s="412">
        <v>675</v>
      </c>
      <c r="AH30" s="412">
        <v>656.25</v>
      </c>
      <c r="AI30" s="412">
        <v>637.5</v>
      </c>
      <c r="AJ30" s="412">
        <v>618.75</v>
      </c>
      <c r="AK30" s="412">
        <v>600</v>
      </c>
      <c r="AL30" s="412">
        <v>581.25</v>
      </c>
      <c r="AM30" s="412">
        <v>562.5</v>
      </c>
      <c r="AN30" s="412">
        <v>543.75</v>
      </c>
      <c r="AO30" s="412">
        <v>525</v>
      </c>
      <c r="AP30" s="412">
        <v>506.25</v>
      </c>
      <c r="AQ30" s="412">
        <v>487.5</v>
      </c>
      <c r="AR30" s="412">
        <v>468.75</v>
      </c>
      <c r="AS30" s="412">
        <v>450</v>
      </c>
      <c r="AT30" s="412">
        <v>450</v>
      </c>
      <c r="AU30" s="412">
        <v>450</v>
      </c>
      <c r="AV30" s="412">
        <v>450</v>
      </c>
      <c r="AW30" s="412">
        <v>450</v>
      </c>
    </row>
    <row r="31" spans="1:49" ht="15.6" customHeight="1" x14ac:dyDescent="0.3">
      <c r="A31" s="404" t="s">
        <v>1807</v>
      </c>
      <c r="B31" s="404" t="s">
        <v>935</v>
      </c>
      <c r="C31" s="404" t="s">
        <v>935</v>
      </c>
      <c r="D31" s="405">
        <v>61</v>
      </c>
      <c r="E31" s="404" t="s">
        <v>1995</v>
      </c>
      <c r="F31" s="404" t="s">
        <v>165</v>
      </c>
      <c r="G31" s="404" t="s">
        <v>1983</v>
      </c>
      <c r="H31" s="404" t="s">
        <v>1987</v>
      </c>
      <c r="I31" s="404" t="s">
        <v>1988</v>
      </c>
      <c r="J31" s="412">
        <v>100</v>
      </c>
      <c r="K31" s="412">
        <v>100</v>
      </c>
      <c r="L31" s="412">
        <v>100</v>
      </c>
      <c r="M31" s="412">
        <v>100</v>
      </c>
      <c r="N31" s="412">
        <v>100</v>
      </c>
      <c r="O31" s="412">
        <v>100</v>
      </c>
      <c r="P31" s="412">
        <v>100</v>
      </c>
      <c r="Q31" s="412">
        <v>100</v>
      </c>
      <c r="R31" s="412">
        <v>100</v>
      </c>
      <c r="S31" s="412">
        <v>100</v>
      </c>
      <c r="T31" s="412">
        <v>100</v>
      </c>
      <c r="U31" s="412">
        <v>100</v>
      </c>
      <c r="V31" s="412">
        <v>100</v>
      </c>
      <c r="W31" s="412">
        <v>100</v>
      </c>
      <c r="X31" s="412">
        <v>100</v>
      </c>
      <c r="Y31" s="412">
        <v>100</v>
      </c>
      <c r="Z31" s="412">
        <v>100</v>
      </c>
      <c r="AA31" s="412">
        <v>100</v>
      </c>
      <c r="AB31" s="412">
        <v>100</v>
      </c>
      <c r="AC31" s="412">
        <v>100</v>
      </c>
      <c r="AD31" s="412">
        <v>100</v>
      </c>
      <c r="AE31" s="412">
        <v>100</v>
      </c>
      <c r="AF31" s="412">
        <v>100</v>
      </c>
      <c r="AG31" s="412">
        <v>100</v>
      </c>
      <c r="AH31" s="412">
        <v>100</v>
      </c>
      <c r="AI31" s="412">
        <v>100</v>
      </c>
      <c r="AJ31" s="412">
        <v>100</v>
      </c>
      <c r="AK31" s="412">
        <v>100</v>
      </c>
      <c r="AL31" s="412">
        <v>100</v>
      </c>
      <c r="AM31" s="412">
        <v>100</v>
      </c>
      <c r="AN31" s="412">
        <v>100</v>
      </c>
      <c r="AO31" s="412">
        <v>100</v>
      </c>
      <c r="AP31" s="412">
        <v>100</v>
      </c>
      <c r="AQ31" s="412">
        <v>100</v>
      </c>
      <c r="AR31" s="412">
        <v>100</v>
      </c>
      <c r="AS31" s="412">
        <v>100</v>
      </c>
      <c r="AT31" s="412">
        <v>100</v>
      </c>
      <c r="AU31" s="412">
        <v>100</v>
      </c>
      <c r="AV31" s="412">
        <v>100</v>
      </c>
      <c r="AW31" s="412">
        <v>100</v>
      </c>
    </row>
    <row r="32" spans="1:49" ht="15.6" customHeight="1" x14ac:dyDescent="0.3">
      <c r="A32" s="404" t="s">
        <v>1807</v>
      </c>
      <c r="B32" s="404" t="s">
        <v>935</v>
      </c>
      <c r="C32" s="404" t="s">
        <v>935</v>
      </c>
      <c r="D32" s="405">
        <v>97</v>
      </c>
      <c r="E32" s="404" t="s">
        <v>1830</v>
      </c>
      <c r="F32" s="404" t="s">
        <v>165</v>
      </c>
      <c r="G32" s="404" t="s">
        <v>1983</v>
      </c>
      <c r="H32" s="404" t="s">
        <v>1991</v>
      </c>
      <c r="I32" s="404" t="s">
        <v>1992</v>
      </c>
      <c r="J32" s="412">
        <v>12344.419207962261</v>
      </c>
      <c r="K32" s="412">
        <v>11749.317662007639</v>
      </c>
      <c r="L32" s="412">
        <v>11154.216116052365</v>
      </c>
      <c r="M32" s="412">
        <v>10559.114570097261</v>
      </c>
      <c r="N32" s="412">
        <v>9964.0130241420229</v>
      </c>
      <c r="O32" s="412">
        <v>9368.9114781872631</v>
      </c>
      <c r="P32" s="412">
        <v>8481.3496011580082</v>
      </c>
      <c r="Q32" s="412">
        <v>7633.4611605251093</v>
      </c>
      <c r="R32" s="412">
        <v>6825.2461562897015</v>
      </c>
      <c r="S32" s="412">
        <v>6056.7045884513591</v>
      </c>
      <c r="T32" s="412">
        <v>5327.836457009932</v>
      </c>
      <c r="U32" s="412">
        <v>4638.6417619654521</v>
      </c>
      <c r="V32" s="412">
        <v>3989.1205033179685</v>
      </c>
      <c r="W32" s="412">
        <v>3379.272681067172</v>
      </c>
      <c r="X32" s="412">
        <v>2809.0982952138611</v>
      </c>
      <c r="Y32" s="412">
        <v>2278.5973457573946</v>
      </c>
      <c r="Z32" s="412">
        <v>1787.7698326979648</v>
      </c>
      <c r="AA32" s="412">
        <v>1336.6157560356082</v>
      </c>
      <c r="AB32" s="412">
        <v>417.82222222220872</v>
      </c>
      <c r="AC32" s="412">
        <v>373.15555555557302</v>
      </c>
      <c r="AD32" s="412">
        <v>323.33333333333513</v>
      </c>
      <c r="AE32" s="413"/>
      <c r="AF32" s="413"/>
      <c r="AG32" s="413"/>
      <c r="AH32" s="413"/>
      <c r="AI32" s="413"/>
      <c r="AJ32" s="413"/>
      <c r="AK32" s="413"/>
      <c r="AL32" s="413"/>
      <c r="AM32" s="413"/>
      <c r="AN32" s="413"/>
      <c r="AO32" s="413"/>
      <c r="AP32" s="413"/>
      <c r="AQ32" s="413"/>
      <c r="AR32" s="413"/>
      <c r="AS32" s="413"/>
      <c r="AT32" s="413"/>
      <c r="AU32" s="413"/>
      <c r="AV32" s="413"/>
      <c r="AW32" s="413"/>
    </row>
    <row r="33" spans="1:49" ht="15.6" customHeight="1" x14ac:dyDescent="0.3">
      <c r="A33" s="404" t="s">
        <v>1807</v>
      </c>
      <c r="B33" s="404" t="s">
        <v>935</v>
      </c>
      <c r="C33" s="404" t="s">
        <v>935</v>
      </c>
      <c r="D33" s="405">
        <v>98</v>
      </c>
      <c r="E33" s="404" t="s">
        <v>1831</v>
      </c>
      <c r="F33" s="404" t="s">
        <v>165</v>
      </c>
      <c r="G33" s="404" t="s">
        <v>1983</v>
      </c>
      <c r="H33" s="404" t="s">
        <v>1991</v>
      </c>
      <c r="I33" s="404" t="s">
        <v>1992</v>
      </c>
      <c r="J33" s="412">
        <v>24688.838415924522</v>
      </c>
      <c r="K33" s="412">
        <v>23498.635324015278</v>
      </c>
      <c r="L33" s="412">
        <v>22308.432232104729</v>
      </c>
      <c r="M33" s="412">
        <v>21118.229140194522</v>
      </c>
      <c r="N33" s="412">
        <v>19928.026048284046</v>
      </c>
      <c r="O33" s="412">
        <v>18737.822956374526</v>
      </c>
      <c r="P33" s="412">
        <v>17840.080195539638</v>
      </c>
      <c r="Q33" s="412">
        <v>16902.663998306401</v>
      </c>
      <c r="R33" s="412">
        <v>15925.574364675454</v>
      </c>
      <c r="S33" s="412">
        <v>14908.811294649866</v>
      </c>
      <c r="T33" s="412">
        <v>13852.374788225721</v>
      </c>
      <c r="U33" s="412">
        <v>12756.264845404854</v>
      </c>
      <c r="V33" s="412">
        <v>11620.481466186498</v>
      </c>
      <c r="W33" s="412">
        <v>10445.024650571508</v>
      </c>
      <c r="X33" s="412">
        <v>9229.89439856016</v>
      </c>
      <c r="Y33" s="412">
        <v>7975.0907101511993</v>
      </c>
      <c r="Z33" s="412">
        <v>6680.6135853452306</v>
      </c>
      <c r="AA33" s="412">
        <v>5346.4630241424575</v>
      </c>
      <c r="AB33" s="412">
        <v>1794.1777777778152</v>
      </c>
      <c r="AC33" s="412">
        <v>1725.844444444492</v>
      </c>
      <c r="AD33" s="412">
        <v>1616.6666666666313</v>
      </c>
      <c r="AE33" s="413"/>
      <c r="AF33" s="413"/>
      <c r="AG33" s="413"/>
      <c r="AH33" s="413"/>
      <c r="AI33" s="413"/>
      <c r="AJ33" s="413"/>
      <c r="AK33" s="413"/>
      <c r="AL33" s="413"/>
      <c r="AM33" s="413"/>
      <c r="AN33" s="413"/>
      <c r="AO33" s="413"/>
      <c r="AP33" s="413"/>
      <c r="AQ33" s="413"/>
      <c r="AR33" s="413"/>
      <c r="AS33" s="413"/>
      <c r="AT33" s="413"/>
      <c r="AU33" s="413"/>
      <c r="AV33" s="413"/>
      <c r="AW33" s="413"/>
    </row>
    <row r="34" spans="1:49" ht="15.6" customHeight="1" x14ac:dyDescent="0.3">
      <c r="A34" s="404" t="s">
        <v>1807</v>
      </c>
      <c r="B34" s="404" t="s">
        <v>935</v>
      </c>
      <c r="C34" s="404" t="s">
        <v>935</v>
      </c>
      <c r="D34" s="405">
        <v>108</v>
      </c>
      <c r="E34" s="404" t="s">
        <v>1996</v>
      </c>
      <c r="F34" s="404" t="s">
        <v>166</v>
      </c>
      <c r="G34" s="404" t="s">
        <v>166</v>
      </c>
      <c r="H34" s="404" t="s">
        <v>1814</v>
      </c>
      <c r="I34" s="404" t="s">
        <v>1815</v>
      </c>
      <c r="J34" s="412">
        <v>17874.74820547842</v>
      </c>
      <c r="K34" s="412">
        <v>20030.024058186777</v>
      </c>
      <c r="L34" s="412">
        <v>17200.821791933766</v>
      </c>
      <c r="M34" s="412">
        <v>20801.499925145916</v>
      </c>
      <c r="N34" s="412">
        <v>20575.541867908531</v>
      </c>
      <c r="O34" s="412">
        <v>19312.572650696686</v>
      </c>
      <c r="P34" s="412">
        <v>18922.58800045534</v>
      </c>
      <c r="Q34" s="412">
        <v>16760.492566258235</v>
      </c>
      <c r="R34" s="412">
        <v>18880.911543852526</v>
      </c>
      <c r="S34" s="412">
        <v>14732.512660313074</v>
      </c>
      <c r="T34" s="412">
        <v>19977.615619176813</v>
      </c>
      <c r="U34" s="412">
        <v>11803.597893008555</v>
      </c>
      <c r="V34" s="412">
        <v>14151.061423093808</v>
      </c>
      <c r="W34" s="412">
        <v>6944.072257720004</v>
      </c>
      <c r="X34" s="412">
        <v>7105.6969430673389</v>
      </c>
      <c r="Y34" s="412">
        <v>3508.9978951014768</v>
      </c>
      <c r="Z34" s="412">
        <v>2755.0373739416318</v>
      </c>
      <c r="AA34" s="412">
        <v>2466.8762829942452</v>
      </c>
      <c r="AB34" s="413"/>
      <c r="AC34" s="413"/>
      <c r="AD34" s="413"/>
      <c r="AE34" s="413"/>
      <c r="AF34" s="413"/>
      <c r="AG34" s="413"/>
      <c r="AH34" s="413"/>
      <c r="AI34" s="413"/>
      <c r="AJ34" s="413"/>
      <c r="AK34" s="413"/>
      <c r="AL34" s="413"/>
      <c r="AM34" s="413"/>
      <c r="AN34" s="413"/>
      <c r="AO34" s="413"/>
      <c r="AP34" s="413"/>
      <c r="AQ34" s="413"/>
      <c r="AR34" s="413"/>
      <c r="AS34" s="413"/>
      <c r="AT34" s="413"/>
      <c r="AU34" s="413"/>
      <c r="AV34" s="413"/>
      <c r="AW34" s="413"/>
    </row>
    <row r="35" spans="1:49" ht="15.6" customHeight="1" x14ac:dyDescent="0.3">
      <c r="A35" s="404" t="s">
        <v>1807</v>
      </c>
      <c r="B35" s="404" t="s">
        <v>935</v>
      </c>
      <c r="C35" s="404" t="s">
        <v>1997</v>
      </c>
      <c r="D35" s="405">
        <v>39</v>
      </c>
      <c r="E35" s="404" t="s">
        <v>679</v>
      </c>
      <c r="F35" s="404" t="s">
        <v>166</v>
      </c>
      <c r="G35" s="404" t="s">
        <v>166</v>
      </c>
      <c r="H35" s="404" t="s">
        <v>1808</v>
      </c>
      <c r="I35" s="404" t="s">
        <v>1809</v>
      </c>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2">
        <v>1</v>
      </c>
      <c r="AG35" s="412">
        <v>1</v>
      </c>
      <c r="AH35" s="412">
        <v>1</v>
      </c>
      <c r="AI35" s="412">
        <v>1</v>
      </c>
      <c r="AJ35" s="412">
        <v>1</v>
      </c>
      <c r="AK35" s="412">
        <v>1</v>
      </c>
      <c r="AL35" s="413"/>
      <c r="AM35" s="413"/>
      <c r="AN35" s="413"/>
      <c r="AO35" s="413"/>
      <c r="AP35" s="413"/>
      <c r="AQ35" s="413"/>
      <c r="AR35" s="413"/>
      <c r="AS35" s="413"/>
      <c r="AT35" s="413"/>
      <c r="AU35" s="413"/>
      <c r="AV35" s="413"/>
      <c r="AW35" s="413"/>
    </row>
    <row r="36" spans="1:49" ht="15.6" customHeight="1" x14ac:dyDescent="0.3">
      <c r="A36" s="404" t="s">
        <v>1807</v>
      </c>
      <c r="B36" s="404" t="s">
        <v>935</v>
      </c>
      <c r="C36" s="404" t="s">
        <v>1997</v>
      </c>
      <c r="D36" s="405">
        <v>39</v>
      </c>
      <c r="E36" s="404" t="s">
        <v>679</v>
      </c>
      <c r="F36" s="404" t="s">
        <v>166</v>
      </c>
      <c r="G36" s="404" t="s">
        <v>166</v>
      </c>
      <c r="H36" s="404" t="s">
        <v>1810</v>
      </c>
      <c r="I36" s="404" t="s">
        <v>1811</v>
      </c>
      <c r="J36" s="412">
        <v>3.0567687855674732</v>
      </c>
      <c r="K36" s="412">
        <v>3.0904149887164074</v>
      </c>
      <c r="L36" s="412">
        <v>3.0705698121159868</v>
      </c>
      <c r="M36" s="412">
        <v>3.0929535711611988</v>
      </c>
      <c r="N36" s="412">
        <v>3.1009246869862634</v>
      </c>
      <c r="O36" s="412">
        <v>3.0989512102878787</v>
      </c>
      <c r="P36" s="412">
        <v>3.1034695709043758</v>
      </c>
      <c r="Q36" s="412">
        <v>3.0730626577955462</v>
      </c>
      <c r="R36" s="412">
        <v>3.051153492632817</v>
      </c>
      <c r="S36" s="412">
        <v>3.0053429558329334</v>
      </c>
      <c r="T36" s="412">
        <v>3.0246932646034086</v>
      </c>
      <c r="U36" s="412">
        <v>3.00670909421701</v>
      </c>
      <c r="V36" s="412">
        <v>3.0350901377729933</v>
      </c>
      <c r="W36" s="412">
        <v>3.0153022789586457</v>
      </c>
      <c r="X36" s="412">
        <v>3.0232344596648906</v>
      </c>
      <c r="Y36" s="412">
        <v>3.0140457441961566</v>
      </c>
      <c r="Z36" s="412">
        <v>2.996777674362519</v>
      </c>
      <c r="AA36" s="412">
        <v>2.9654014531024098</v>
      </c>
      <c r="AB36" s="412">
        <v>3</v>
      </c>
      <c r="AC36" s="412">
        <v>4</v>
      </c>
      <c r="AD36" s="412">
        <v>8</v>
      </c>
      <c r="AE36" s="412">
        <v>9</v>
      </c>
      <c r="AF36" s="412">
        <v>16</v>
      </c>
      <c r="AG36" s="412">
        <v>33</v>
      </c>
      <c r="AH36" s="412">
        <v>31</v>
      </c>
      <c r="AI36" s="412">
        <v>37</v>
      </c>
      <c r="AJ36" s="412">
        <v>43</v>
      </c>
      <c r="AK36" s="412">
        <v>29</v>
      </c>
      <c r="AL36" s="412">
        <v>37</v>
      </c>
      <c r="AM36" s="412">
        <v>49</v>
      </c>
      <c r="AN36" s="412">
        <v>51</v>
      </c>
      <c r="AO36" s="412">
        <v>58</v>
      </c>
      <c r="AP36" s="412">
        <v>59</v>
      </c>
      <c r="AQ36" s="412">
        <v>67</v>
      </c>
      <c r="AR36" s="412">
        <v>63</v>
      </c>
      <c r="AS36" s="412">
        <v>63</v>
      </c>
      <c r="AT36" s="412">
        <v>61.635227129508912</v>
      </c>
      <c r="AU36" s="412">
        <v>60.299827506374257</v>
      </c>
      <c r="AV36" s="412">
        <v>59.045205025511706</v>
      </c>
      <c r="AW36" s="412">
        <v>57.926068836330572</v>
      </c>
    </row>
    <row r="37" spans="1:49" ht="15.6" customHeight="1" x14ac:dyDescent="0.3">
      <c r="A37" s="404" t="s">
        <v>1807</v>
      </c>
      <c r="B37" s="404" t="s">
        <v>935</v>
      </c>
      <c r="C37" s="404" t="s">
        <v>1997</v>
      </c>
      <c r="D37" s="405">
        <v>39</v>
      </c>
      <c r="E37" s="404" t="s">
        <v>679</v>
      </c>
      <c r="F37" s="404" t="s">
        <v>166</v>
      </c>
      <c r="G37" s="404" t="s">
        <v>166</v>
      </c>
      <c r="H37" s="404" t="s">
        <v>1812</v>
      </c>
      <c r="I37" s="404" t="s">
        <v>1813</v>
      </c>
      <c r="J37" s="412">
        <v>38.719071283854653</v>
      </c>
      <c r="K37" s="412">
        <v>39.14525652374116</v>
      </c>
      <c r="L37" s="412">
        <v>38.893884286802503</v>
      </c>
      <c r="M37" s="412">
        <v>39.17741190137518</v>
      </c>
      <c r="N37" s="412">
        <v>39.278379368492672</v>
      </c>
      <c r="O37" s="412">
        <v>39.25338199697979</v>
      </c>
      <c r="P37" s="412">
        <v>39.310614564788764</v>
      </c>
      <c r="Q37" s="412">
        <v>38.925460332076916</v>
      </c>
      <c r="R37" s="412">
        <v>38.647944240015676</v>
      </c>
      <c r="S37" s="412">
        <v>38.06767744055049</v>
      </c>
      <c r="T37" s="412">
        <v>38.312781351643181</v>
      </c>
      <c r="U37" s="412">
        <v>38.084981860082124</v>
      </c>
      <c r="V37" s="412">
        <v>38.444475078457913</v>
      </c>
      <c r="W37" s="412">
        <v>38.193828866809504</v>
      </c>
      <c r="X37" s="412">
        <v>38.294303155755273</v>
      </c>
      <c r="Y37" s="412">
        <v>38.177912759817985</v>
      </c>
      <c r="Z37" s="412">
        <v>37.959183875258567</v>
      </c>
      <c r="AA37" s="412">
        <v>37.561751739297186</v>
      </c>
      <c r="AB37" s="412">
        <v>38</v>
      </c>
      <c r="AC37" s="412">
        <v>47</v>
      </c>
      <c r="AD37" s="412">
        <v>56</v>
      </c>
      <c r="AE37" s="412">
        <v>67</v>
      </c>
      <c r="AF37" s="412">
        <v>75</v>
      </c>
      <c r="AG37" s="412">
        <v>78</v>
      </c>
      <c r="AH37" s="412">
        <v>74</v>
      </c>
      <c r="AI37" s="412">
        <v>77</v>
      </c>
      <c r="AJ37" s="412">
        <v>86</v>
      </c>
      <c r="AK37" s="412">
        <v>69</v>
      </c>
      <c r="AL37" s="412">
        <v>73</v>
      </c>
      <c r="AM37" s="412">
        <v>78</v>
      </c>
      <c r="AN37" s="412">
        <v>77</v>
      </c>
      <c r="AO37" s="412">
        <v>91</v>
      </c>
      <c r="AP37" s="412">
        <v>98</v>
      </c>
      <c r="AQ37" s="412">
        <v>93</v>
      </c>
      <c r="AR37" s="412">
        <v>88</v>
      </c>
      <c r="AS37" s="412">
        <v>74</v>
      </c>
      <c r="AT37" s="412">
        <v>72.396933453708868</v>
      </c>
      <c r="AU37" s="412">
        <v>70.828368817011039</v>
      </c>
      <c r="AV37" s="412">
        <v>69.35468526806136</v>
      </c>
      <c r="AW37" s="412">
        <v>68.040144347435913</v>
      </c>
    </row>
    <row r="38" spans="1:49" ht="15.6" customHeight="1" x14ac:dyDescent="0.3">
      <c r="A38" s="404" t="s">
        <v>1807</v>
      </c>
      <c r="B38" s="404" t="s">
        <v>935</v>
      </c>
      <c r="C38" s="404" t="s">
        <v>1997</v>
      </c>
      <c r="D38" s="405">
        <v>39</v>
      </c>
      <c r="E38" s="404" t="s">
        <v>679</v>
      </c>
      <c r="F38" s="404" t="s">
        <v>166</v>
      </c>
      <c r="G38" s="404" t="s">
        <v>166</v>
      </c>
      <c r="H38" s="404" t="s">
        <v>1814</v>
      </c>
      <c r="I38" s="404" t="s">
        <v>1815</v>
      </c>
      <c r="J38" s="412">
        <v>34.643379569764697</v>
      </c>
      <c r="K38" s="412">
        <v>35.024703205452617</v>
      </c>
      <c r="L38" s="412">
        <v>34.799791203981187</v>
      </c>
      <c r="M38" s="412">
        <v>35.053473806493585</v>
      </c>
      <c r="N38" s="412">
        <v>35.143813119177651</v>
      </c>
      <c r="O38" s="412">
        <v>35.121447049929287</v>
      </c>
      <c r="P38" s="412">
        <v>35.172655136916262</v>
      </c>
      <c r="Q38" s="412">
        <v>34.828043455016193</v>
      </c>
      <c r="R38" s="412">
        <v>34.579739583171921</v>
      </c>
      <c r="S38" s="412">
        <v>34.060553499439912</v>
      </c>
      <c r="T38" s="412">
        <v>34.279856998838625</v>
      </c>
      <c r="U38" s="412">
        <v>34.076036401126117</v>
      </c>
      <c r="V38" s="412">
        <v>34.397688228093926</v>
      </c>
      <c r="W38" s="412">
        <v>34.173425828197985</v>
      </c>
      <c r="X38" s="412">
        <v>34.263323876202094</v>
      </c>
      <c r="Y38" s="412">
        <v>34.159185100889772</v>
      </c>
      <c r="Z38" s="412">
        <v>33.963480309441877</v>
      </c>
      <c r="AA38" s="412">
        <v>33.607883135160641</v>
      </c>
      <c r="AB38" s="412">
        <v>34</v>
      </c>
      <c r="AC38" s="412">
        <v>39</v>
      </c>
      <c r="AD38" s="412">
        <v>50</v>
      </c>
      <c r="AE38" s="412">
        <v>57</v>
      </c>
      <c r="AF38" s="412">
        <v>69</v>
      </c>
      <c r="AG38" s="412">
        <v>97</v>
      </c>
      <c r="AH38" s="412">
        <v>91</v>
      </c>
      <c r="AI38" s="412">
        <v>87</v>
      </c>
      <c r="AJ38" s="412">
        <v>93</v>
      </c>
      <c r="AK38" s="412">
        <v>70</v>
      </c>
      <c r="AL38" s="412">
        <v>75</v>
      </c>
      <c r="AM38" s="412">
        <v>76</v>
      </c>
      <c r="AN38" s="412">
        <v>89</v>
      </c>
      <c r="AO38" s="412">
        <v>96</v>
      </c>
      <c r="AP38" s="412">
        <v>94</v>
      </c>
      <c r="AQ38" s="412">
        <v>94</v>
      </c>
      <c r="AR38" s="412">
        <v>78</v>
      </c>
      <c r="AS38" s="412">
        <v>81</v>
      </c>
      <c r="AT38" s="412">
        <v>79.245292023654315</v>
      </c>
      <c r="AU38" s="412">
        <v>77.528349651052608</v>
      </c>
      <c r="AV38" s="412">
        <v>75.91526360422931</v>
      </c>
      <c r="AW38" s="412">
        <v>74.476374218139284</v>
      </c>
    </row>
    <row r="39" spans="1:49" ht="15.6" customHeight="1" x14ac:dyDescent="0.3">
      <c r="A39" s="404" t="s">
        <v>1807</v>
      </c>
      <c r="B39" s="404" t="s">
        <v>935</v>
      </c>
      <c r="C39" s="404" t="s">
        <v>1997</v>
      </c>
      <c r="D39" s="405">
        <v>39</v>
      </c>
      <c r="E39" s="404" t="s">
        <v>679</v>
      </c>
      <c r="F39" s="404" t="s">
        <v>166</v>
      </c>
      <c r="G39" s="404" t="s">
        <v>166</v>
      </c>
      <c r="H39" s="404" t="s">
        <v>1816</v>
      </c>
      <c r="I39" s="404" t="s">
        <v>1817</v>
      </c>
      <c r="J39" s="412">
        <v>165.06551442064358</v>
      </c>
      <c r="K39" s="412">
        <v>166.88240939068601</v>
      </c>
      <c r="L39" s="412">
        <v>165.8107698542633</v>
      </c>
      <c r="M39" s="412">
        <v>167.01949284270472</v>
      </c>
      <c r="N39" s="412">
        <v>167.44993309725817</v>
      </c>
      <c r="O39" s="412">
        <v>167.34336535554542</v>
      </c>
      <c r="P39" s="412">
        <v>167.58735682883631</v>
      </c>
      <c r="Q39" s="412">
        <v>165.9453835209595</v>
      </c>
      <c r="R39" s="412">
        <v>164.76228860217208</v>
      </c>
      <c r="S39" s="412">
        <v>162.28851961497841</v>
      </c>
      <c r="T39" s="412">
        <v>163.33343628858407</v>
      </c>
      <c r="U39" s="412">
        <v>162.36229108771855</v>
      </c>
      <c r="V39" s="412">
        <v>163.89486743974163</v>
      </c>
      <c r="W39" s="412">
        <v>162.82632306376689</v>
      </c>
      <c r="X39" s="412">
        <v>163.25466082190405</v>
      </c>
      <c r="Y39" s="412">
        <v>162.75847018659246</v>
      </c>
      <c r="Z39" s="412">
        <v>161.82599441557596</v>
      </c>
      <c r="AA39" s="412">
        <v>160.13167846753015</v>
      </c>
      <c r="AB39" s="412">
        <v>162</v>
      </c>
      <c r="AC39" s="412">
        <v>183</v>
      </c>
      <c r="AD39" s="412">
        <v>239</v>
      </c>
      <c r="AE39" s="412">
        <v>284</v>
      </c>
      <c r="AF39" s="412">
        <v>307</v>
      </c>
      <c r="AG39" s="412">
        <v>351</v>
      </c>
      <c r="AH39" s="412">
        <v>335</v>
      </c>
      <c r="AI39" s="412">
        <v>365</v>
      </c>
      <c r="AJ39" s="412">
        <v>368</v>
      </c>
      <c r="AK39" s="412">
        <v>360</v>
      </c>
      <c r="AL39" s="412">
        <v>352</v>
      </c>
      <c r="AM39" s="412">
        <v>350</v>
      </c>
      <c r="AN39" s="412">
        <v>290</v>
      </c>
      <c r="AO39" s="412">
        <v>291</v>
      </c>
      <c r="AP39" s="412">
        <v>274</v>
      </c>
      <c r="AQ39" s="412">
        <v>261</v>
      </c>
      <c r="AR39" s="412">
        <v>244</v>
      </c>
      <c r="AS39" s="412">
        <v>221</v>
      </c>
      <c r="AT39" s="412">
        <v>216.21246342256305</v>
      </c>
      <c r="AU39" s="412">
        <v>211.52796633188427</v>
      </c>
      <c r="AV39" s="412">
        <v>207.12683032758869</v>
      </c>
      <c r="AW39" s="412">
        <v>203.2009716322072</v>
      </c>
    </row>
    <row r="40" spans="1:49" ht="15.6" customHeight="1" x14ac:dyDescent="0.3">
      <c r="A40" s="404" t="s">
        <v>1807</v>
      </c>
      <c r="B40" s="404" t="s">
        <v>935</v>
      </c>
      <c r="C40" s="404" t="s">
        <v>1997</v>
      </c>
      <c r="D40" s="405">
        <v>39</v>
      </c>
      <c r="E40" s="404" t="s">
        <v>679</v>
      </c>
      <c r="F40" s="404" t="s">
        <v>166</v>
      </c>
      <c r="G40" s="404" t="s">
        <v>166</v>
      </c>
      <c r="H40" s="404" t="s">
        <v>1818</v>
      </c>
      <c r="I40" s="404" t="s">
        <v>1819</v>
      </c>
      <c r="J40" s="412">
        <v>1164.628907301206</v>
      </c>
      <c r="K40" s="412">
        <v>1177.4481107009533</v>
      </c>
      <c r="L40" s="412">
        <v>1169.887098416189</v>
      </c>
      <c r="M40" s="412">
        <v>1178.4153106124184</v>
      </c>
      <c r="N40" s="412">
        <v>1181.4523057417657</v>
      </c>
      <c r="O40" s="412">
        <v>1180.7004111196832</v>
      </c>
      <c r="P40" s="412">
        <v>1182.4219065145653</v>
      </c>
      <c r="Q40" s="412">
        <v>1170.8368726201018</v>
      </c>
      <c r="R40" s="412">
        <v>1162.4894806931043</v>
      </c>
      <c r="S40" s="412">
        <v>1145.0356661723499</v>
      </c>
      <c r="T40" s="412">
        <v>1152.4081338139006</v>
      </c>
      <c r="U40" s="412">
        <v>1145.5561648966823</v>
      </c>
      <c r="V40" s="412">
        <v>1156.369342491512</v>
      </c>
      <c r="W40" s="412">
        <v>1148.8301682832428</v>
      </c>
      <c r="X40" s="412">
        <v>1151.8523291323247</v>
      </c>
      <c r="Y40" s="412">
        <v>1148.3514285387341</v>
      </c>
      <c r="Z40" s="412">
        <v>1141.7722939321211</v>
      </c>
      <c r="AA40" s="412">
        <v>1129.8179536320204</v>
      </c>
      <c r="AB40" s="412">
        <v>1143</v>
      </c>
      <c r="AC40" s="412">
        <v>1253</v>
      </c>
      <c r="AD40" s="412">
        <v>1471</v>
      </c>
      <c r="AE40" s="412">
        <v>1701</v>
      </c>
      <c r="AF40" s="412">
        <v>1713</v>
      </c>
      <c r="AG40" s="412">
        <v>1759</v>
      </c>
      <c r="AH40" s="412">
        <v>1720</v>
      </c>
      <c r="AI40" s="412">
        <v>1836</v>
      </c>
      <c r="AJ40" s="412">
        <v>1971</v>
      </c>
      <c r="AK40" s="412">
        <v>2054</v>
      </c>
      <c r="AL40" s="412">
        <v>2077</v>
      </c>
      <c r="AM40" s="412">
        <v>2033</v>
      </c>
      <c r="AN40" s="412">
        <v>1741</v>
      </c>
      <c r="AO40" s="412">
        <v>1738</v>
      </c>
      <c r="AP40" s="412">
        <v>1654</v>
      </c>
      <c r="AQ40" s="412">
        <v>1630</v>
      </c>
      <c r="AR40" s="412">
        <v>1543</v>
      </c>
      <c r="AS40" s="412">
        <v>1448</v>
      </c>
      <c r="AT40" s="412">
        <v>1416.6318870401419</v>
      </c>
      <c r="AU40" s="412">
        <v>1385.9388925274582</v>
      </c>
      <c r="AV40" s="412">
        <v>1357.1024901101728</v>
      </c>
      <c r="AW40" s="412">
        <v>1331.380121825501</v>
      </c>
    </row>
    <row r="41" spans="1:49" ht="15.6" customHeight="1" x14ac:dyDescent="0.3">
      <c r="A41" s="404" t="s">
        <v>1807</v>
      </c>
      <c r="B41" s="404" t="s">
        <v>935</v>
      </c>
      <c r="C41" s="404" t="s">
        <v>1997</v>
      </c>
      <c r="D41" s="405">
        <v>39</v>
      </c>
      <c r="E41" s="404" t="s">
        <v>679</v>
      </c>
      <c r="F41" s="404" t="s">
        <v>166</v>
      </c>
      <c r="G41" s="404" t="s">
        <v>166</v>
      </c>
      <c r="H41" s="404" t="s">
        <v>1820</v>
      </c>
      <c r="I41" s="404" t="s">
        <v>1821</v>
      </c>
      <c r="J41" s="412">
        <v>503.34792669011074</v>
      </c>
      <c r="K41" s="412">
        <v>508.8883348086357</v>
      </c>
      <c r="L41" s="412">
        <v>505.62049572843205</v>
      </c>
      <c r="M41" s="412">
        <v>509.3063547178773</v>
      </c>
      <c r="N41" s="412">
        <v>510.61893179040436</v>
      </c>
      <c r="O41" s="412">
        <v>510.29396596073735</v>
      </c>
      <c r="P41" s="412">
        <v>511.03798934225341</v>
      </c>
      <c r="Q41" s="412">
        <v>506.03098431699999</v>
      </c>
      <c r="R41" s="412">
        <v>502.42327512020421</v>
      </c>
      <c r="S41" s="412">
        <v>494.87980672715696</v>
      </c>
      <c r="T41" s="412">
        <v>498.06615757136132</v>
      </c>
      <c r="U41" s="412">
        <v>495.10476418106816</v>
      </c>
      <c r="V41" s="412">
        <v>499.77817601995275</v>
      </c>
      <c r="W41" s="412">
        <v>496.5197752685238</v>
      </c>
      <c r="X41" s="412">
        <v>497.82594102481869</v>
      </c>
      <c r="Y41" s="412">
        <v>496.31286587763384</v>
      </c>
      <c r="Z41" s="412">
        <v>493.46939037836148</v>
      </c>
      <c r="AA41" s="412">
        <v>488.30277261086366</v>
      </c>
      <c r="AB41" s="412">
        <v>494</v>
      </c>
      <c r="AC41" s="412">
        <v>573</v>
      </c>
      <c r="AD41" s="412">
        <v>704</v>
      </c>
      <c r="AE41" s="412">
        <v>840</v>
      </c>
      <c r="AF41" s="412">
        <v>994</v>
      </c>
      <c r="AG41" s="412">
        <v>1087</v>
      </c>
      <c r="AH41" s="412">
        <v>1107</v>
      </c>
      <c r="AI41" s="412">
        <v>1245</v>
      </c>
      <c r="AJ41" s="412">
        <v>1336</v>
      </c>
      <c r="AK41" s="412">
        <v>1445</v>
      </c>
      <c r="AL41" s="412">
        <v>1503</v>
      </c>
      <c r="AM41" s="412">
        <v>1501</v>
      </c>
      <c r="AN41" s="412">
        <v>1327</v>
      </c>
      <c r="AO41" s="412">
        <v>1397</v>
      </c>
      <c r="AP41" s="412">
        <v>1424</v>
      </c>
      <c r="AQ41" s="412">
        <v>1442</v>
      </c>
      <c r="AR41" s="412">
        <v>1408</v>
      </c>
      <c r="AS41" s="412">
        <v>1377</v>
      </c>
      <c r="AT41" s="412">
        <v>1347.1699644021235</v>
      </c>
      <c r="AU41" s="412">
        <v>1317.981944067895</v>
      </c>
      <c r="AV41" s="412">
        <v>1290.5594812718989</v>
      </c>
      <c r="AW41" s="412">
        <v>1266.0983617083657</v>
      </c>
    </row>
    <row r="42" spans="1:49" ht="15.6" customHeight="1" x14ac:dyDescent="0.3">
      <c r="A42" s="404" t="s">
        <v>1807</v>
      </c>
      <c r="B42" s="404" t="s">
        <v>935</v>
      </c>
      <c r="C42" s="404" t="s">
        <v>1997</v>
      </c>
      <c r="D42" s="405">
        <v>39</v>
      </c>
      <c r="E42" s="404" t="s">
        <v>679</v>
      </c>
      <c r="F42" s="404" t="s">
        <v>166</v>
      </c>
      <c r="G42" s="404" t="s">
        <v>166</v>
      </c>
      <c r="H42" s="404" t="s">
        <v>1822</v>
      </c>
      <c r="I42" s="404" t="s">
        <v>1823</v>
      </c>
      <c r="J42" s="412">
        <v>7.1324604996574372</v>
      </c>
      <c r="K42" s="412">
        <v>7.2109683070049506</v>
      </c>
      <c r="L42" s="412">
        <v>7.1646628949373028</v>
      </c>
      <c r="M42" s="412">
        <v>7.2168916660427973</v>
      </c>
      <c r="N42" s="412">
        <v>7.2354909363012814</v>
      </c>
      <c r="O42" s="412">
        <v>7.230886157338384</v>
      </c>
      <c r="P42" s="412">
        <v>7.2414289987768772</v>
      </c>
      <c r="Q42" s="412">
        <v>7.1704795348562742</v>
      </c>
      <c r="R42" s="412">
        <v>7.1193581494765734</v>
      </c>
      <c r="S42" s="412">
        <v>7.0124668969435113</v>
      </c>
      <c r="T42" s="412">
        <v>7.0576176174079537</v>
      </c>
      <c r="U42" s="412">
        <v>7.0156545531730234</v>
      </c>
      <c r="V42" s="412">
        <v>7.0818769881369841</v>
      </c>
      <c r="W42" s="412">
        <v>7.0357053175701729</v>
      </c>
      <c r="X42" s="412">
        <v>7.0542137392180777</v>
      </c>
      <c r="Y42" s="412">
        <v>7.0327734031243656</v>
      </c>
      <c r="Z42" s="412">
        <v>6.9924812401792114</v>
      </c>
      <c r="AA42" s="412">
        <v>6.9192700572389558</v>
      </c>
      <c r="AB42" s="412">
        <v>7</v>
      </c>
      <c r="AC42" s="412">
        <v>12</v>
      </c>
      <c r="AD42" s="412">
        <v>21</v>
      </c>
      <c r="AE42" s="412">
        <v>78</v>
      </c>
      <c r="AF42" s="412">
        <v>145</v>
      </c>
      <c r="AG42" s="412">
        <v>230</v>
      </c>
      <c r="AH42" s="412">
        <v>261</v>
      </c>
      <c r="AI42" s="412">
        <v>301</v>
      </c>
      <c r="AJ42" s="412">
        <v>330</v>
      </c>
      <c r="AK42" s="412">
        <v>365</v>
      </c>
      <c r="AL42" s="412">
        <v>385</v>
      </c>
      <c r="AM42" s="412">
        <v>425</v>
      </c>
      <c r="AN42" s="412">
        <v>446</v>
      </c>
      <c r="AO42" s="412">
        <v>517</v>
      </c>
      <c r="AP42" s="412">
        <v>545</v>
      </c>
      <c r="AQ42" s="412">
        <v>584</v>
      </c>
      <c r="AR42" s="412">
        <v>614</v>
      </c>
      <c r="AS42" s="412">
        <v>630</v>
      </c>
      <c r="AT42" s="412">
        <v>616.35227129508928</v>
      </c>
      <c r="AU42" s="412">
        <v>602.9982750637422</v>
      </c>
      <c r="AV42" s="412">
        <v>590.45205025511655</v>
      </c>
      <c r="AW42" s="412">
        <v>579.26068836330512</v>
      </c>
    </row>
    <row r="43" spans="1:49" ht="15.6" customHeight="1" x14ac:dyDescent="0.3">
      <c r="A43" s="404" t="s">
        <v>1807</v>
      </c>
      <c r="B43" s="404" t="s">
        <v>935</v>
      </c>
      <c r="C43" s="404" t="s">
        <v>1997</v>
      </c>
      <c r="D43" s="405">
        <v>39</v>
      </c>
      <c r="E43" s="404" t="s">
        <v>679</v>
      </c>
      <c r="F43" s="404" t="s">
        <v>166</v>
      </c>
      <c r="G43" s="404" t="s">
        <v>166</v>
      </c>
      <c r="H43" s="404" t="s">
        <v>1824</v>
      </c>
      <c r="I43" s="404" t="s">
        <v>1825</v>
      </c>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2">
        <v>5</v>
      </c>
      <c r="AJ43" s="412">
        <v>5</v>
      </c>
      <c r="AK43" s="412">
        <v>6</v>
      </c>
      <c r="AL43" s="412">
        <v>9</v>
      </c>
      <c r="AM43" s="412">
        <v>11</v>
      </c>
      <c r="AN43" s="412">
        <v>13</v>
      </c>
      <c r="AO43" s="412">
        <v>23</v>
      </c>
      <c r="AP43" s="412">
        <v>28</v>
      </c>
      <c r="AQ43" s="412">
        <v>33</v>
      </c>
      <c r="AR43" s="412">
        <v>34</v>
      </c>
      <c r="AS43" s="412">
        <v>44</v>
      </c>
      <c r="AT43" s="412">
        <v>43.046825296799867</v>
      </c>
      <c r="AU43" s="412">
        <v>42.114165242547102</v>
      </c>
      <c r="AV43" s="412">
        <v>41.237920970198658</v>
      </c>
      <c r="AW43" s="412">
        <v>40.456302044421349</v>
      </c>
    </row>
    <row r="44" spans="1:49" ht="15.6" customHeight="1" x14ac:dyDescent="0.3">
      <c r="A44" s="404" t="s">
        <v>1807</v>
      </c>
      <c r="B44" s="404" t="s">
        <v>935</v>
      </c>
      <c r="C44" s="404" t="s">
        <v>1997</v>
      </c>
      <c r="D44" s="405">
        <v>39</v>
      </c>
      <c r="E44" s="404" t="s">
        <v>679</v>
      </c>
      <c r="F44" s="404" t="s">
        <v>166</v>
      </c>
      <c r="G44" s="404" t="s">
        <v>166</v>
      </c>
      <c r="H44" s="404" t="s">
        <v>1826</v>
      </c>
      <c r="I44" s="404" t="s">
        <v>1827</v>
      </c>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3"/>
      <c r="AL44" s="413"/>
      <c r="AM44" s="413"/>
      <c r="AN44" s="412">
        <v>1</v>
      </c>
      <c r="AO44" s="412">
        <v>1</v>
      </c>
      <c r="AP44" s="412">
        <v>1</v>
      </c>
      <c r="AQ44" s="412">
        <v>1</v>
      </c>
      <c r="AR44" s="412">
        <v>1</v>
      </c>
      <c r="AS44" s="412">
        <v>1</v>
      </c>
      <c r="AT44" s="412">
        <v>0.97833693856363357</v>
      </c>
      <c r="AU44" s="412">
        <v>0.95714011914879771</v>
      </c>
      <c r="AV44" s="412">
        <v>0.93722547659542377</v>
      </c>
      <c r="AW44" s="412">
        <v>0.91946141010048521</v>
      </c>
    </row>
    <row r="45" spans="1:49" ht="15.6" customHeight="1" x14ac:dyDescent="0.3">
      <c r="A45" s="404" t="s">
        <v>1807</v>
      </c>
      <c r="B45" s="404" t="s">
        <v>935</v>
      </c>
      <c r="C45" s="404" t="s">
        <v>1997</v>
      </c>
      <c r="D45" s="405">
        <v>40</v>
      </c>
      <c r="E45" s="404" t="s">
        <v>680</v>
      </c>
      <c r="F45" s="404" t="s">
        <v>166</v>
      </c>
      <c r="G45" s="404" t="s">
        <v>166</v>
      </c>
      <c r="H45" s="404" t="s">
        <v>1818</v>
      </c>
      <c r="I45" s="404" t="s">
        <v>1819</v>
      </c>
      <c r="J45" s="412">
        <v>1776.0000000000002</v>
      </c>
      <c r="K45" s="412">
        <v>1708</v>
      </c>
      <c r="L45" s="412">
        <v>1818</v>
      </c>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3"/>
      <c r="AL45" s="413"/>
      <c r="AM45" s="413"/>
      <c r="AN45" s="413"/>
      <c r="AO45" s="413"/>
      <c r="AP45" s="413"/>
      <c r="AQ45" s="413"/>
      <c r="AR45" s="413"/>
      <c r="AS45" s="413"/>
      <c r="AT45" s="413"/>
      <c r="AU45" s="413"/>
      <c r="AV45" s="413"/>
      <c r="AW45" s="413"/>
    </row>
    <row r="46" spans="1:49" ht="15.6" customHeight="1" x14ac:dyDescent="0.3">
      <c r="A46" s="404" t="s">
        <v>1807</v>
      </c>
      <c r="B46" s="404" t="s">
        <v>935</v>
      </c>
      <c r="C46" s="404" t="s">
        <v>1997</v>
      </c>
      <c r="D46" s="405">
        <v>40</v>
      </c>
      <c r="E46" s="404" t="s">
        <v>680</v>
      </c>
      <c r="F46" s="404" t="s">
        <v>166</v>
      </c>
      <c r="G46" s="404" t="s">
        <v>166</v>
      </c>
      <c r="H46" s="404" t="s">
        <v>1820</v>
      </c>
      <c r="I46" s="404" t="s">
        <v>1821</v>
      </c>
      <c r="J46" s="413"/>
      <c r="K46" s="413"/>
      <c r="L46" s="413"/>
      <c r="M46" s="412">
        <v>1729.0000000000005</v>
      </c>
      <c r="N46" s="412">
        <v>1581</v>
      </c>
      <c r="O46" s="412">
        <v>1523.9999999999998</v>
      </c>
      <c r="P46" s="412">
        <v>1523.9999999999998</v>
      </c>
      <c r="Q46" s="412">
        <v>1463</v>
      </c>
      <c r="R46" s="412">
        <v>1275.0064564113368</v>
      </c>
      <c r="S46" s="412">
        <v>1247.2804525919653</v>
      </c>
      <c r="T46" s="412">
        <v>1304.6152231844851</v>
      </c>
      <c r="U46" s="413"/>
      <c r="V46" s="413"/>
      <c r="W46" s="413"/>
      <c r="X46" s="413"/>
      <c r="Y46" s="413"/>
      <c r="Z46" s="413"/>
      <c r="AA46" s="413"/>
      <c r="AB46" s="413"/>
      <c r="AC46" s="413"/>
      <c r="AD46" s="413"/>
      <c r="AE46" s="413"/>
      <c r="AF46" s="413"/>
      <c r="AG46" s="413"/>
      <c r="AH46" s="413"/>
      <c r="AI46" s="413"/>
      <c r="AJ46" s="413"/>
      <c r="AK46" s="413"/>
      <c r="AL46" s="413"/>
      <c r="AM46" s="413"/>
      <c r="AN46" s="413"/>
      <c r="AO46" s="413"/>
      <c r="AP46" s="413"/>
      <c r="AQ46" s="413"/>
      <c r="AR46" s="413"/>
      <c r="AS46" s="413"/>
      <c r="AT46" s="413"/>
      <c r="AU46" s="413"/>
      <c r="AV46" s="413"/>
      <c r="AW46" s="413"/>
    </row>
    <row r="47" spans="1:49" ht="15.6" customHeight="1" x14ac:dyDescent="0.3">
      <c r="A47" s="404" t="s">
        <v>1807</v>
      </c>
      <c r="B47" s="404" t="s">
        <v>935</v>
      </c>
      <c r="C47" s="404" t="s">
        <v>1997</v>
      </c>
      <c r="D47" s="405">
        <v>40</v>
      </c>
      <c r="E47" s="404" t="s">
        <v>680</v>
      </c>
      <c r="F47" s="404" t="s">
        <v>166</v>
      </c>
      <c r="G47" s="404" t="s">
        <v>166</v>
      </c>
      <c r="H47" s="404" t="s">
        <v>1822</v>
      </c>
      <c r="I47" s="404" t="s">
        <v>1823</v>
      </c>
      <c r="J47" s="413"/>
      <c r="K47" s="413"/>
      <c r="L47" s="413"/>
      <c r="M47" s="413"/>
      <c r="N47" s="413"/>
      <c r="O47" s="413"/>
      <c r="P47" s="413"/>
      <c r="Q47" s="413"/>
      <c r="R47" s="413"/>
      <c r="S47" s="413"/>
      <c r="T47" s="413"/>
      <c r="U47" s="412">
        <v>1127.048109904563</v>
      </c>
      <c r="V47" s="412">
        <v>1158.4197513329791</v>
      </c>
      <c r="W47" s="412">
        <v>1032.2043695184486</v>
      </c>
      <c r="X47" s="412">
        <v>891.52058239993448</v>
      </c>
      <c r="Y47" s="412">
        <v>855.99683170372043</v>
      </c>
      <c r="Z47" s="412">
        <v>778.54152068923349</v>
      </c>
      <c r="AA47" s="412">
        <v>716.04032777397754</v>
      </c>
      <c r="AB47" s="412">
        <v>649.13499999999999</v>
      </c>
      <c r="AC47" s="412">
        <v>649.13499999999999</v>
      </c>
      <c r="AD47" s="412">
        <v>471</v>
      </c>
      <c r="AE47" s="412">
        <v>471.99999999999989</v>
      </c>
      <c r="AF47" s="412">
        <v>464.99999999999994</v>
      </c>
      <c r="AG47" s="412">
        <v>464.99999999999994</v>
      </c>
      <c r="AH47" s="412">
        <v>464.99999999999994</v>
      </c>
      <c r="AI47" s="412">
        <v>464.99999999999994</v>
      </c>
      <c r="AJ47" s="412">
        <v>464.99999999999994</v>
      </c>
      <c r="AK47" s="412">
        <v>464.99999999999994</v>
      </c>
      <c r="AL47" s="412">
        <v>464.99999999999994</v>
      </c>
      <c r="AM47" s="412">
        <v>464.99999999999994</v>
      </c>
      <c r="AN47" s="412">
        <v>464.99999999999994</v>
      </c>
      <c r="AO47" s="412">
        <v>464.99999999999994</v>
      </c>
      <c r="AP47" s="412">
        <v>464.99999999999994</v>
      </c>
      <c r="AQ47" s="412">
        <v>464.99999999999994</v>
      </c>
      <c r="AR47" s="412">
        <v>464.99999999999994</v>
      </c>
      <c r="AS47" s="412">
        <v>464.99999999999994</v>
      </c>
      <c r="AT47" s="412">
        <v>464.99999999999994</v>
      </c>
      <c r="AU47" s="412">
        <v>464.99999999999994</v>
      </c>
      <c r="AV47" s="412">
        <v>464.99999999999994</v>
      </c>
      <c r="AW47" s="412">
        <v>464.99999999999994</v>
      </c>
    </row>
    <row r="48" spans="1:49" ht="15.6" customHeight="1" x14ac:dyDescent="0.3">
      <c r="A48" s="404" t="s">
        <v>1807</v>
      </c>
      <c r="B48" s="404" t="s">
        <v>935</v>
      </c>
      <c r="C48" s="404" t="s">
        <v>1997</v>
      </c>
      <c r="D48" s="405">
        <v>41</v>
      </c>
      <c r="E48" s="404" t="s">
        <v>681</v>
      </c>
      <c r="F48" s="404" t="s">
        <v>166</v>
      </c>
      <c r="G48" s="404" t="s">
        <v>166</v>
      </c>
      <c r="H48" s="404" t="s">
        <v>1822</v>
      </c>
      <c r="I48" s="404" t="s">
        <v>1823</v>
      </c>
      <c r="J48" s="413"/>
      <c r="K48" s="413"/>
      <c r="L48" s="413"/>
      <c r="M48" s="413"/>
      <c r="N48" s="413"/>
      <c r="O48" s="413"/>
      <c r="P48" s="413"/>
      <c r="Q48" s="413"/>
      <c r="R48" s="412">
        <v>144</v>
      </c>
      <c r="S48" s="412">
        <v>183</v>
      </c>
      <c r="T48" s="412">
        <v>228</v>
      </c>
      <c r="U48" s="412">
        <v>263</v>
      </c>
      <c r="V48" s="412">
        <v>278</v>
      </c>
      <c r="W48" s="412">
        <v>277</v>
      </c>
      <c r="X48" s="412">
        <v>295</v>
      </c>
      <c r="Y48" s="412">
        <v>289</v>
      </c>
      <c r="Z48" s="412">
        <v>314</v>
      </c>
      <c r="AA48" s="412">
        <v>284</v>
      </c>
      <c r="AB48" s="412">
        <v>305</v>
      </c>
      <c r="AC48" s="412">
        <v>305</v>
      </c>
      <c r="AD48" s="412">
        <v>298</v>
      </c>
      <c r="AE48" s="412">
        <v>291</v>
      </c>
      <c r="AF48" s="412">
        <v>283</v>
      </c>
      <c r="AG48" s="412">
        <v>283</v>
      </c>
      <c r="AH48" s="412">
        <v>283</v>
      </c>
      <c r="AI48" s="412">
        <v>283</v>
      </c>
      <c r="AJ48" s="412">
        <v>283</v>
      </c>
      <c r="AK48" s="412">
        <v>283</v>
      </c>
      <c r="AL48" s="412">
        <v>283</v>
      </c>
      <c r="AM48" s="412">
        <v>283</v>
      </c>
      <c r="AN48" s="412">
        <v>283</v>
      </c>
      <c r="AO48" s="412">
        <v>283</v>
      </c>
      <c r="AP48" s="412">
        <v>283</v>
      </c>
      <c r="AQ48" s="412">
        <v>283</v>
      </c>
      <c r="AR48" s="412">
        <v>283</v>
      </c>
      <c r="AS48" s="412">
        <v>283</v>
      </c>
      <c r="AT48" s="412">
        <v>283</v>
      </c>
      <c r="AU48" s="412">
        <v>283</v>
      </c>
      <c r="AV48" s="412">
        <v>283</v>
      </c>
      <c r="AW48" s="412">
        <v>283</v>
      </c>
    </row>
    <row r="49" spans="1:49" ht="15.6" customHeight="1" x14ac:dyDescent="0.3">
      <c r="A49" s="404" t="s">
        <v>1807</v>
      </c>
      <c r="B49" s="404" t="s">
        <v>935</v>
      </c>
      <c r="C49" s="404" t="s">
        <v>1997</v>
      </c>
      <c r="D49" s="405">
        <v>99</v>
      </c>
      <c r="E49" s="404" t="s">
        <v>679</v>
      </c>
      <c r="F49" s="404" t="s">
        <v>165</v>
      </c>
      <c r="G49" s="404" t="s">
        <v>1983</v>
      </c>
      <c r="H49" s="404" t="s">
        <v>1991</v>
      </c>
      <c r="I49" s="404" t="s">
        <v>1992</v>
      </c>
      <c r="J49" s="412">
        <v>133.93583227445995</v>
      </c>
      <c r="K49" s="412">
        <v>127.47903430749682</v>
      </c>
      <c r="L49" s="412">
        <v>121.02223634053368</v>
      </c>
      <c r="M49" s="412">
        <v>114.5654383735705</v>
      </c>
      <c r="N49" s="412">
        <v>108.10864040660736</v>
      </c>
      <c r="O49" s="412">
        <v>101.65184243964421</v>
      </c>
      <c r="P49" s="412">
        <v>95.195044472681062</v>
      </c>
      <c r="Q49" s="412">
        <v>88.738246505717925</v>
      </c>
      <c r="R49" s="412">
        <v>82.281448538754759</v>
      </c>
      <c r="S49" s="412">
        <v>75.824650571791608</v>
      </c>
      <c r="T49" s="412">
        <v>69.367852604828457</v>
      </c>
      <c r="U49" s="412">
        <v>62.91105463786532</v>
      </c>
      <c r="V49" s="412">
        <v>56.454256670902161</v>
      </c>
      <c r="W49" s="412">
        <v>49.99745870393901</v>
      </c>
      <c r="X49" s="412">
        <v>43.540660736975852</v>
      </c>
      <c r="Y49" s="412">
        <v>37.083862770012708</v>
      </c>
      <c r="Z49" s="412">
        <v>30.62706480304956</v>
      </c>
      <c r="AA49" s="412">
        <v>24.170266836086402</v>
      </c>
      <c r="AB49" s="412">
        <v>8</v>
      </c>
      <c r="AC49" s="412">
        <v>11</v>
      </c>
      <c r="AD49" s="412">
        <v>13</v>
      </c>
      <c r="AE49" s="413"/>
      <c r="AF49" s="413"/>
      <c r="AG49" s="413"/>
      <c r="AH49" s="413"/>
      <c r="AI49" s="413"/>
      <c r="AJ49" s="413"/>
      <c r="AK49" s="413"/>
      <c r="AL49" s="413"/>
      <c r="AM49" s="413"/>
      <c r="AN49" s="413"/>
      <c r="AO49" s="413"/>
      <c r="AP49" s="413"/>
      <c r="AQ49" s="413"/>
      <c r="AR49" s="413"/>
      <c r="AS49" s="413"/>
      <c r="AT49" s="413"/>
      <c r="AU49" s="413"/>
      <c r="AV49" s="413"/>
      <c r="AW49" s="413"/>
    </row>
    <row r="50" spans="1:49" ht="15.6" customHeight="1" x14ac:dyDescent="0.3">
      <c r="A50" s="404" t="s">
        <v>1807</v>
      </c>
      <c r="B50" s="404" t="s">
        <v>935</v>
      </c>
      <c r="C50" s="404" t="s">
        <v>1997</v>
      </c>
      <c r="D50" s="405">
        <v>109</v>
      </c>
      <c r="E50" s="404" t="s">
        <v>2092</v>
      </c>
      <c r="F50" s="404" t="s">
        <v>166</v>
      </c>
      <c r="G50" s="404" t="s">
        <v>166</v>
      </c>
      <c r="H50" s="404" t="s">
        <v>1814</v>
      </c>
      <c r="I50" s="404" t="s">
        <v>1815</v>
      </c>
      <c r="J50" s="412">
        <v>339.45220420740526</v>
      </c>
      <c r="K50" s="412">
        <v>380.38218713365944</v>
      </c>
      <c r="L50" s="412">
        <v>326.65393684562054</v>
      </c>
      <c r="M50" s="412">
        <v>395.03297720511739</v>
      </c>
      <c r="N50" s="412">
        <v>390.74189798452591</v>
      </c>
      <c r="O50" s="412">
        <v>366.7573539964435</v>
      </c>
      <c r="P50" s="412">
        <v>359.35131125794072</v>
      </c>
      <c r="Q50" s="412">
        <v>318.29182038380128</v>
      </c>
      <c r="R50" s="412">
        <v>358.55985031665239</v>
      </c>
      <c r="S50" s="412">
        <v>279.77926394092418</v>
      </c>
      <c r="T50" s="412">
        <v>379.3869194007022</v>
      </c>
      <c r="U50" s="412">
        <v>224.15741336837584</v>
      </c>
      <c r="V50" s="412">
        <v>268.73715571874448</v>
      </c>
      <c r="W50" s="412">
        <v>131.87210286606128</v>
      </c>
      <c r="X50" s="412">
        <v>134.94145271456259</v>
      </c>
      <c r="Y50" s="412">
        <v>66.637977573429751</v>
      </c>
      <c r="Z50" s="412">
        <v>52.319814439045402</v>
      </c>
      <c r="AA50" s="412">
        <v>46.847462249022747</v>
      </c>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row>
    <row r="51" spans="1:49" ht="15.6" customHeight="1" x14ac:dyDescent="0.3">
      <c r="A51" s="404" t="s">
        <v>1832</v>
      </c>
      <c r="B51" s="404" t="s">
        <v>937</v>
      </c>
      <c r="C51" s="404" t="s">
        <v>937</v>
      </c>
      <c r="D51" s="405">
        <v>13</v>
      </c>
      <c r="E51" s="404" t="s">
        <v>1998</v>
      </c>
      <c r="F51" s="404" t="s">
        <v>166</v>
      </c>
      <c r="G51" s="404" t="s">
        <v>166</v>
      </c>
      <c r="H51" s="404" t="s">
        <v>1816</v>
      </c>
      <c r="I51" s="404" t="s">
        <v>1817</v>
      </c>
      <c r="J51" s="412">
        <v>20</v>
      </c>
      <c r="K51" s="412">
        <v>22.5</v>
      </c>
      <c r="L51" s="412">
        <v>25</v>
      </c>
      <c r="M51" s="412">
        <v>27.5</v>
      </c>
      <c r="N51" s="412">
        <v>30</v>
      </c>
      <c r="O51" s="412">
        <v>32.5</v>
      </c>
      <c r="P51" s="412">
        <v>35</v>
      </c>
      <c r="Q51" s="412">
        <v>37.5</v>
      </c>
      <c r="R51" s="413"/>
      <c r="S51" s="413"/>
      <c r="T51" s="413"/>
      <c r="U51" s="413"/>
      <c r="V51" s="413"/>
      <c r="W51" s="413"/>
      <c r="X51" s="413"/>
      <c r="Y51" s="413"/>
      <c r="Z51" s="413"/>
      <c r="AA51" s="413"/>
      <c r="AB51" s="413"/>
      <c r="AC51" s="413"/>
      <c r="AD51" s="413"/>
      <c r="AE51" s="413"/>
      <c r="AF51" s="413"/>
      <c r="AG51" s="413"/>
      <c r="AH51" s="413"/>
      <c r="AI51" s="413"/>
      <c r="AJ51" s="413"/>
      <c r="AK51" s="413"/>
      <c r="AL51" s="413"/>
      <c r="AM51" s="413"/>
      <c r="AN51" s="413"/>
      <c r="AO51" s="413"/>
      <c r="AP51" s="413"/>
      <c r="AQ51" s="413"/>
      <c r="AR51" s="413"/>
      <c r="AS51" s="413"/>
      <c r="AT51" s="413"/>
      <c r="AU51" s="413"/>
      <c r="AV51" s="413"/>
      <c r="AW51" s="413"/>
    </row>
    <row r="52" spans="1:49" ht="15.6" customHeight="1" x14ac:dyDescent="0.3">
      <c r="A52" s="404" t="s">
        <v>1832</v>
      </c>
      <c r="B52" s="404" t="s">
        <v>937</v>
      </c>
      <c r="C52" s="404" t="s">
        <v>937</v>
      </c>
      <c r="D52" s="405">
        <v>13</v>
      </c>
      <c r="E52" s="404" t="s">
        <v>1998</v>
      </c>
      <c r="F52" s="404" t="s">
        <v>166</v>
      </c>
      <c r="G52" s="404" t="s">
        <v>166</v>
      </c>
      <c r="H52" s="404" t="s">
        <v>1818</v>
      </c>
      <c r="I52" s="404" t="s">
        <v>1819</v>
      </c>
      <c r="J52" s="413"/>
      <c r="K52" s="413"/>
      <c r="L52" s="413"/>
      <c r="M52" s="413"/>
      <c r="N52" s="413"/>
      <c r="O52" s="413"/>
      <c r="P52" s="413"/>
      <c r="Q52" s="413"/>
      <c r="R52" s="412">
        <v>40</v>
      </c>
      <c r="S52" s="412">
        <v>42.5</v>
      </c>
      <c r="T52" s="412">
        <v>45</v>
      </c>
      <c r="U52" s="412">
        <v>45.5</v>
      </c>
      <c r="V52" s="412">
        <v>46</v>
      </c>
      <c r="W52" s="412">
        <v>46.5</v>
      </c>
      <c r="X52" s="412">
        <v>47</v>
      </c>
      <c r="Y52" s="412">
        <v>47.5</v>
      </c>
      <c r="Z52" s="412">
        <v>48</v>
      </c>
      <c r="AA52" s="412">
        <v>48.5</v>
      </c>
      <c r="AB52" s="412">
        <v>49</v>
      </c>
      <c r="AC52" s="412">
        <v>49.5</v>
      </c>
      <c r="AD52" s="412">
        <v>50</v>
      </c>
      <c r="AE52" s="412">
        <v>53.125</v>
      </c>
      <c r="AF52" s="412">
        <v>56.25</v>
      </c>
      <c r="AG52" s="412">
        <v>59.375</v>
      </c>
      <c r="AH52" s="412">
        <v>62.5</v>
      </c>
      <c r="AI52" s="412">
        <v>65.625</v>
      </c>
      <c r="AJ52" s="412">
        <v>68.75</v>
      </c>
      <c r="AK52" s="412">
        <v>71.875</v>
      </c>
      <c r="AL52" s="413"/>
      <c r="AM52" s="413"/>
      <c r="AN52" s="413"/>
      <c r="AO52" s="413"/>
      <c r="AP52" s="413"/>
      <c r="AQ52" s="413"/>
      <c r="AR52" s="413"/>
      <c r="AS52" s="413"/>
      <c r="AT52" s="413"/>
      <c r="AU52" s="413"/>
      <c r="AV52" s="413"/>
      <c r="AW52" s="413"/>
    </row>
    <row r="53" spans="1:49" ht="15.6" customHeight="1" x14ac:dyDescent="0.3">
      <c r="A53" s="404" t="s">
        <v>1832</v>
      </c>
      <c r="B53" s="404" t="s">
        <v>937</v>
      </c>
      <c r="C53" s="404" t="s">
        <v>937</v>
      </c>
      <c r="D53" s="405">
        <v>13</v>
      </c>
      <c r="E53" s="404" t="s">
        <v>1998</v>
      </c>
      <c r="F53" s="404" t="s">
        <v>166</v>
      </c>
      <c r="G53" s="404" t="s">
        <v>166</v>
      </c>
      <c r="H53" s="404" t="s">
        <v>1820</v>
      </c>
      <c r="I53" s="404" t="s">
        <v>1821</v>
      </c>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3"/>
      <c r="AL53" s="412">
        <v>75</v>
      </c>
      <c r="AM53" s="412">
        <v>78.125</v>
      </c>
      <c r="AN53" s="412">
        <v>81.25</v>
      </c>
      <c r="AO53" s="412">
        <v>84.375</v>
      </c>
      <c r="AP53" s="412">
        <v>87.5</v>
      </c>
      <c r="AQ53" s="412">
        <v>90.625</v>
      </c>
      <c r="AR53" s="412">
        <v>93.75</v>
      </c>
      <c r="AS53" s="412">
        <v>96.875</v>
      </c>
      <c r="AT53" s="412">
        <v>100</v>
      </c>
      <c r="AU53" s="412">
        <v>100</v>
      </c>
      <c r="AV53" s="412">
        <v>100</v>
      </c>
      <c r="AW53" s="412">
        <v>100</v>
      </c>
    </row>
    <row r="54" spans="1:49" ht="15.6" customHeight="1" x14ac:dyDescent="0.3">
      <c r="A54" s="404" t="s">
        <v>1832</v>
      </c>
      <c r="B54" s="404" t="s">
        <v>937</v>
      </c>
      <c r="C54" s="404" t="s">
        <v>937</v>
      </c>
      <c r="D54" s="405">
        <v>15</v>
      </c>
      <c r="E54" s="404" t="s">
        <v>1999</v>
      </c>
      <c r="F54" s="404" t="s">
        <v>166</v>
      </c>
      <c r="G54" s="404" t="s">
        <v>166</v>
      </c>
      <c r="H54" s="404" t="s">
        <v>1818</v>
      </c>
      <c r="I54" s="404" t="s">
        <v>1819</v>
      </c>
      <c r="J54" s="412">
        <v>20</v>
      </c>
      <c r="K54" s="412">
        <v>20.5</v>
      </c>
      <c r="L54" s="412">
        <v>21</v>
      </c>
      <c r="M54" s="412">
        <v>21.5</v>
      </c>
      <c r="N54" s="412">
        <v>22</v>
      </c>
      <c r="O54" s="412">
        <v>22.5</v>
      </c>
      <c r="P54" s="412">
        <v>23</v>
      </c>
      <c r="Q54" s="412">
        <v>23.5</v>
      </c>
      <c r="R54" s="413"/>
      <c r="S54" s="413"/>
      <c r="T54" s="413"/>
      <c r="U54" s="413"/>
      <c r="V54" s="413"/>
      <c r="W54" s="413"/>
      <c r="X54" s="413"/>
      <c r="Y54" s="413"/>
      <c r="Z54" s="413"/>
      <c r="AA54" s="413"/>
      <c r="AB54" s="413"/>
      <c r="AC54" s="413"/>
      <c r="AD54" s="413"/>
      <c r="AE54" s="413"/>
      <c r="AF54" s="413"/>
      <c r="AG54" s="413"/>
      <c r="AH54" s="413"/>
      <c r="AI54" s="413"/>
      <c r="AJ54" s="413"/>
      <c r="AK54" s="413"/>
      <c r="AL54" s="413"/>
      <c r="AM54" s="413"/>
      <c r="AN54" s="413"/>
      <c r="AO54" s="413"/>
      <c r="AP54" s="413"/>
      <c r="AQ54" s="413"/>
      <c r="AR54" s="413"/>
      <c r="AS54" s="413"/>
      <c r="AT54" s="413"/>
      <c r="AU54" s="413"/>
      <c r="AV54" s="413"/>
      <c r="AW54" s="413"/>
    </row>
    <row r="55" spans="1:49" ht="15.6" customHeight="1" x14ac:dyDescent="0.3">
      <c r="A55" s="404" t="s">
        <v>1832</v>
      </c>
      <c r="B55" s="404" t="s">
        <v>937</v>
      </c>
      <c r="C55" s="404" t="s">
        <v>937</v>
      </c>
      <c r="D55" s="405">
        <v>15</v>
      </c>
      <c r="E55" s="404" t="s">
        <v>1999</v>
      </c>
      <c r="F55" s="404" t="s">
        <v>166</v>
      </c>
      <c r="G55" s="404" t="s">
        <v>166</v>
      </c>
      <c r="H55" s="404" t="s">
        <v>1820</v>
      </c>
      <c r="I55" s="404" t="s">
        <v>1821</v>
      </c>
      <c r="J55" s="413"/>
      <c r="K55" s="413"/>
      <c r="L55" s="413"/>
      <c r="M55" s="413"/>
      <c r="N55" s="413"/>
      <c r="O55" s="413"/>
      <c r="P55" s="413"/>
      <c r="Q55" s="413"/>
      <c r="R55" s="412">
        <v>24</v>
      </c>
      <c r="S55" s="412">
        <v>24.499999999999996</v>
      </c>
      <c r="T55" s="412">
        <v>25.000000000000004</v>
      </c>
      <c r="U55" s="412">
        <v>25.9</v>
      </c>
      <c r="V55" s="412">
        <v>26.799999999999994</v>
      </c>
      <c r="W55" s="412">
        <v>27.7</v>
      </c>
      <c r="X55" s="412">
        <v>28.599999999999994</v>
      </c>
      <c r="Y55" s="412">
        <v>29.499999999999989</v>
      </c>
      <c r="Z55" s="412">
        <v>30.399999999999995</v>
      </c>
      <c r="AA55" s="412">
        <v>31.29999999999999</v>
      </c>
      <c r="AB55" s="412">
        <v>32.199999999999989</v>
      </c>
      <c r="AC55" s="412">
        <v>33.099999999999987</v>
      </c>
      <c r="AD55" s="412">
        <v>34</v>
      </c>
      <c r="AE55" s="412">
        <v>34.6875</v>
      </c>
      <c r="AF55" s="412">
        <v>35.375</v>
      </c>
      <c r="AG55" s="412">
        <v>36.0625</v>
      </c>
      <c r="AH55" s="412">
        <v>36.75</v>
      </c>
      <c r="AI55" s="412">
        <v>37.4375</v>
      </c>
      <c r="AJ55" s="412">
        <v>38.125</v>
      </c>
      <c r="AK55" s="412">
        <v>38.8125</v>
      </c>
      <c r="AL55" s="413"/>
      <c r="AM55" s="413"/>
      <c r="AN55" s="413"/>
      <c r="AO55" s="413"/>
      <c r="AP55" s="413"/>
      <c r="AQ55" s="413"/>
      <c r="AR55" s="413"/>
      <c r="AS55" s="413"/>
      <c r="AT55" s="413"/>
      <c r="AU55" s="413"/>
      <c r="AV55" s="413"/>
      <c r="AW55" s="413"/>
    </row>
    <row r="56" spans="1:49" ht="15.6" customHeight="1" x14ac:dyDescent="0.3">
      <c r="A56" s="404" t="s">
        <v>1832</v>
      </c>
      <c r="B56" s="404" t="s">
        <v>937</v>
      </c>
      <c r="C56" s="404" t="s">
        <v>937</v>
      </c>
      <c r="D56" s="405">
        <v>15</v>
      </c>
      <c r="E56" s="404" t="s">
        <v>1999</v>
      </c>
      <c r="F56" s="404" t="s">
        <v>166</v>
      </c>
      <c r="G56" s="404" t="s">
        <v>166</v>
      </c>
      <c r="H56" s="404" t="s">
        <v>1822</v>
      </c>
      <c r="I56" s="404" t="s">
        <v>1823</v>
      </c>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3"/>
      <c r="AL56" s="412">
        <v>39.5</v>
      </c>
      <c r="AM56" s="412">
        <v>40.1875</v>
      </c>
      <c r="AN56" s="412">
        <v>40.875</v>
      </c>
      <c r="AO56" s="412">
        <v>41.5625</v>
      </c>
      <c r="AP56" s="412">
        <v>42.25</v>
      </c>
      <c r="AQ56" s="412">
        <v>42.9375</v>
      </c>
      <c r="AR56" s="412">
        <v>43.625</v>
      </c>
      <c r="AS56" s="412">
        <v>44.3125</v>
      </c>
      <c r="AT56" s="412">
        <v>45</v>
      </c>
      <c r="AU56" s="412">
        <v>45</v>
      </c>
      <c r="AV56" s="412">
        <v>45</v>
      </c>
      <c r="AW56" s="412">
        <v>45</v>
      </c>
    </row>
    <row r="57" spans="1:49" ht="15.6" customHeight="1" x14ac:dyDescent="0.3">
      <c r="A57" s="404" t="s">
        <v>1832</v>
      </c>
      <c r="B57" s="404" t="s">
        <v>937</v>
      </c>
      <c r="C57" s="404" t="s">
        <v>937</v>
      </c>
      <c r="D57" s="405">
        <v>16</v>
      </c>
      <c r="E57" s="404" t="s">
        <v>2000</v>
      </c>
      <c r="F57" s="404" t="s">
        <v>166</v>
      </c>
      <c r="G57" s="404" t="s">
        <v>166</v>
      </c>
      <c r="H57" s="404" t="s">
        <v>1824</v>
      </c>
      <c r="I57" s="404" t="s">
        <v>1825</v>
      </c>
      <c r="J57" s="413"/>
      <c r="K57" s="413"/>
      <c r="L57" s="413"/>
      <c r="M57" s="413"/>
      <c r="N57" s="413"/>
      <c r="O57" s="413"/>
      <c r="P57" s="413"/>
      <c r="Q57" s="413"/>
      <c r="R57" s="413"/>
      <c r="S57" s="413"/>
      <c r="T57" s="413"/>
      <c r="U57" s="413"/>
      <c r="V57" s="413"/>
      <c r="W57" s="413"/>
      <c r="X57" s="413"/>
      <c r="Y57" s="413"/>
      <c r="Z57" s="413"/>
      <c r="AA57" s="413"/>
      <c r="AB57" s="413"/>
      <c r="AC57" s="413"/>
      <c r="AD57" s="413"/>
      <c r="AE57" s="412">
        <v>3.1250000000000004</v>
      </c>
      <c r="AF57" s="412">
        <v>6.2500000000000009</v>
      </c>
      <c r="AG57" s="412">
        <v>9.375</v>
      </c>
      <c r="AH57" s="412">
        <v>12.500000000000002</v>
      </c>
      <c r="AI57" s="412">
        <v>15.624999999999998</v>
      </c>
      <c r="AJ57" s="412">
        <v>18.75</v>
      </c>
      <c r="AK57" s="412">
        <v>21.875</v>
      </c>
      <c r="AL57" s="412">
        <v>25.000000000000004</v>
      </c>
      <c r="AM57" s="412">
        <v>28.125</v>
      </c>
      <c r="AN57" s="412">
        <v>31.249999999999996</v>
      </c>
      <c r="AO57" s="412">
        <v>34.375</v>
      </c>
      <c r="AP57" s="412">
        <v>37.5</v>
      </c>
      <c r="AQ57" s="412">
        <v>40.625</v>
      </c>
      <c r="AR57" s="412">
        <v>43.75</v>
      </c>
      <c r="AS57" s="412">
        <v>46.875</v>
      </c>
      <c r="AT57" s="412">
        <v>50.000000000000007</v>
      </c>
      <c r="AU57" s="412">
        <v>54.999999999999993</v>
      </c>
      <c r="AV57" s="412">
        <v>54.999999999999993</v>
      </c>
      <c r="AW57" s="412">
        <v>54.999999999999993</v>
      </c>
    </row>
    <row r="58" spans="1:49" ht="15.6" customHeight="1" x14ac:dyDescent="0.3">
      <c r="A58" s="404" t="s">
        <v>1832</v>
      </c>
      <c r="B58" s="404" t="s">
        <v>937</v>
      </c>
      <c r="C58" s="404" t="s">
        <v>937</v>
      </c>
      <c r="D58" s="405">
        <v>17</v>
      </c>
      <c r="E58" s="404" t="s">
        <v>2001</v>
      </c>
      <c r="F58" s="404" t="s">
        <v>166</v>
      </c>
      <c r="G58" s="404" t="s">
        <v>166</v>
      </c>
      <c r="H58" s="404" t="s">
        <v>1816</v>
      </c>
      <c r="I58" s="404" t="s">
        <v>1817</v>
      </c>
      <c r="J58" s="412">
        <v>45</v>
      </c>
      <c r="K58" s="412">
        <v>46</v>
      </c>
      <c r="L58" s="412">
        <v>47</v>
      </c>
      <c r="M58" s="412">
        <v>48</v>
      </c>
      <c r="N58" s="412">
        <v>49</v>
      </c>
      <c r="O58" s="412">
        <v>50</v>
      </c>
      <c r="P58" s="412">
        <v>51</v>
      </c>
      <c r="Q58" s="412">
        <v>52</v>
      </c>
      <c r="R58" s="413"/>
      <c r="S58" s="413"/>
      <c r="T58" s="413"/>
      <c r="U58" s="413"/>
      <c r="V58" s="413"/>
      <c r="W58" s="413"/>
      <c r="X58" s="413"/>
      <c r="Y58" s="413"/>
      <c r="Z58" s="413"/>
      <c r="AA58" s="413"/>
      <c r="AB58" s="413"/>
      <c r="AC58" s="413"/>
      <c r="AD58" s="413"/>
      <c r="AE58" s="413"/>
      <c r="AF58" s="413"/>
      <c r="AG58" s="413"/>
      <c r="AH58" s="413"/>
      <c r="AI58" s="413"/>
      <c r="AJ58" s="413"/>
      <c r="AK58" s="413"/>
      <c r="AL58" s="413"/>
      <c r="AM58" s="413"/>
      <c r="AN58" s="413"/>
      <c r="AO58" s="413"/>
      <c r="AP58" s="413"/>
      <c r="AQ58" s="413"/>
      <c r="AR58" s="413"/>
      <c r="AS58" s="413"/>
      <c r="AT58" s="413"/>
      <c r="AU58" s="413"/>
      <c r="AV58" s="413"/>
      <c r="AW58" s="413"/>
    </row>
    <row r="59" spans="1:49" ht="15.6" customHeight="1" x14ac:dyDescent="0.3">
      <c r="A59" s="404" t="s">
        <v>1832</v>
      </c>
      <c r="B59" s="404" t="s">
        <v>937</v>
      </c>
      <c r="C59" s="404" t="s">
        <v>937</v>
      </c>
      <c r="D59" s="405">
        <v>17</v>
      </c>
      <c r="E59" s="404" t="s">
        <v>2001</v>
      </c>
      <c r="F59" s="404" t="s">
        <v>166</v>
      </c>
      <c r="G59" s="404" t="s">
        <v>166</v>
      </c>
      <c r="H59" s="404" t="s">
        <v>1818</v>
      </c>
      <c r="I59" s="404" t="s">
        <v>1819</v>
      </c>
      <c r="J59" s="413"/>
      <c r="K59" s="413"/>
      <c r="L59" s="413"/>
      <c r="M59" s="413"/>
      <c r="N59" s="413"/>
      <c r="O59" s="413"/>
      <c r="P59" s="413"/>
      <c r="Q59" s="413"/>
      <c r="R59" s="412">
        <v>53</v>
      </c>
      <c r="S59" s="412">
        <v>54</v>
      </c>
      <c r="T59" s="412">
        <v>55</v>
      </c>
      <c r="U59" s="412">
        <v>55.600000000000009</v>
      </c>
      <c r="V59" s="412">
        <v>56.199999999999996</v>
      </c>
      <c r="W59" s="412">
        <v>56.800000000000004</v>
      </c>
      <c r="X59" s="412">
        <v>57.399999999999991</v>
      </c>
      <c r="Y59" s="412">
        <v>58.000000000000007</v>
      </c>
      <c r="Z59" s="412">
        <v>58.600000000000016</v>
      </c>
      <c r="AA59" s="412">
        <v>59.2</v>
      </c>
      <c r="AB59" s="412">
        <v>59.800000000000011</v>
      </c>
      <c r="AC59" s="412">
        <v>60.40000000000002</v>
      </c>
      <c r="AD59" s="412">
        <v>61</v>
      </c>
      <c r="AE59" s="412">
        <v>66.5625</v>
      </c>
      <c r="AF59" s="412">
        <v>72.125</v>
      </c>
      <c r="AG59" s="412">
        <v>77.6875</v>
      </c>
      <c r="AH59" s="412">
        <v>83.25</v>
      </c>
      <c r="AI59" s="412">
        <v>88.8125</v>
      </c>
      <c r="AJ59" s="412">
        <v>94.375</v>
      </c>
      <c r="AK59" s="413"/>
      <c r="AL59" s="413"/>
      <c r="AM59" s="413"/>
      <c r="AN59" s="413"/>
      <c r="AO59" s="413"/>
      <c r="AP59" s="413"/>
      <c r="AQ59" s="413"/>
      <c r="AR59" s="413"/>
      <c r="AS59" s="413"/>
      <c r="AT59" s="413"/>
      <c r="AU59" s="413"/>
      <c r="AV59" s="413"/>
      <c r="AW59" s="413"/>
    </row>
    <row r="60" spans="1:49" ht="15.6" customHeight="1" x14ac:dyDescent="0.3">
      <c r="A60" s="404" t="s">
        <v>1832</v>
      </c>
      <c r="B60" s="404" t="s">
        <v>937</v>
      </c>
      <c r="C60" s="404" t="s">
        <v>937</v>
      </c>
      <c r="D60" s="405">
        <v>17</v>
      </c>
      <c r="E60" s="404" t="s">
        <v>2001</v>
      </c>
      <c r="F60" s="404" t="s">
        <v>166</v>
      </c>
      <c r="G60" s="404" t="s">
        <v>166</v>
      </c>
      <c r="H60" s="404" t="s">
        <v>1820</v>
      </c>
      <c r="I60" s="404" t="s">
        <v>1821</v>
      </c>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2">
        <v>99.9375</v>
      </c>
      <c r="AL60" s="412">
        <v>105.5</v>
      </c>
      <c r="AM60" s="412">
        <v>111.0625</v>
      </c>
      <c r="AN60" s="412">
        <v>116.625</v>
      </c>
      <c r="AO60" s="412">
        <v>122.1875</v>
      </c>
      <c r="AP60" s="412">
        <v>127.75</v>
      </c>
      <c r="AQ60" s="412">
        <v>133.3125</v>
      </c>
      <c r="AR60" s="412">
        <v>138.875</v>
      </c>
      <c r="AS60" s="412">
        <v>144.4375</v>
      </c>
      <c r="AT60" s="412">
        <v>150</v>
      </c>
      <c r="AU60" s="412">
        <v>150</v>
      </c>
      <c r="AV60" s="412">
        <v>150</v>
      </c>
      <c r="AW60" s="412">
        <v>150</v>
      </c>
    </row>
    <row r="61" spans="1:49" ht="15.6" customHeight="1" x14ac:dyDescent="0.3">
      <c r="A61" s="404" t="s">
        <v>1832</v>
      </c>
      <c r="B61" s="404" t="s">
        <v>937</v>
      </c>
      <c r="C61" s="404" t="s">
        <v>937</v>
      </c>
      <c r="D61" s="405">
        <v>19</v>
      </c>
      <c r="E61" s="404" t="s">
        <v>2002</v>
      </c>
      <c r="F61" s="404" t="s">
        <v>166</v>
      </c>
      <c r="G61" s="404" t="s">
        <v>166</v>
      </c>
      <c r="H61" s="404" t="s">
        <v>1818</v>
      </c>
      <c r="I61" s="404" t="s">
        <v>1819</v>
      </c>
      <c r="J61" s="412">
        <v>20</v>
      </c>
      <c r="K61" s="412">
        <v>21</v>
      </c>
      <c r="L61" s="412">
        <v>22</v>
      </c>
      <c r="M61" s="412">
        <v>23</v>
      </c>
      <c r="N61" s="412">
        <v>24</v>
      </c>
      <c r="O61" s="412">
        <v>25.000000000000004</v>
      </c>
      <c r="P61" s="412">
        <v>25.999999999999996</v>
      </c>
      <c r="Q61" s="412">
        <v>27</v>
      </c>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row>
    <row r="62" spans="1:49" ht="15.6" customHeight="1" x14ac:dyDescent="0.3">
      <c r="A62" s="404" t="s">
        <v>1832</v>
      </c>
      <c r="B62" s="404" t="s">
        <v>937</v>
      </c>
      <c r="C62" s="404" t="s">
        <v>937</v>
      </c>
      <c r="D62" s="405">
        <v>19</v>
      </c>
      <c r="E62" s="404" t="s">
        <v>2002</v>
      </c>
      <c r="F62" s="404" t="s">
        <v>166</v>
      </c>
      <c r="G62" s="404" t="s">
        <v>166</v>
      </c>
      <c r="H62" s="404" t="s">
        <v>1820</v>
      </c>
      <c r="I62" s="404" t="s">
        <v>1821</v>
      </c>
      <c r="J62" s="413"/>
      <c r="K62" s="413"/>
      <c r="L62" s="413"/>
      <c r="M62" s="413"/>
      <c r="N62" s="413"/>
      <c r="O62" s="413"/>
      <c r="P62" s="413"/>
      <c r="Q62" s="413"/>
      <c r="R62" s="412">
        <v>28.000000000000004</v>
      </c>
      <c r="S62" s="412">
        <v>28.999999999999996</v>
      </c>
      <c r="T62" s="412">
        <v>30</v>
      </c>
      <c r="U62" s="412">
        <v>30</v>
      </c>
      <c r="V62" s="412">
        <v>30</v>
      </c>
      <c r="W62" s="412">
        <v>30</v>
      </c>
      <c r="X62" s="412">
        <v>30</v>
      </c>
      <c r="Y62" s="412">
        <v>30</v>
      </c>
      <c r="Z62" s="412">
        <v>30</v>
      </c>
      <c r="AA62" s="412">
        <v>30</v>
      </c>
      <c r="AB62" s="412">
        <v>30</v>
      </c>
      <c r="AC62" s="412">
        <v>30</v>
      </c>
      <c r="AD62" s="412">
        <v>30</v>
      </c>
      <c r="AE62" s="412">
        <v>30.625000000000004</v>
      </c>
      <c r="AF62" s="412">
        <v>31.249999999999996</v>
      </c>
      <c r="AG62" s="412">
        <v>31.875</v>
      </c>
      <c r="AH62" s="412">
        <v>32.5</v>
      </c>
      <c r="AI62" s="412">
        <v>33.125</v>
      </c>
      <c r="AJ62" s="412">
        <v>33.75</v>
      </c>
      <c r="AK62" s="412">
        <v>34.375</v>
      </c>
      <c r="AL62" s="412">
        <v>35</v>
      </c>
      <c r="AM62" s="412">
        <v>35.625</v>
      </c>
      <c r="AN62" s="412">
        <v>36.25</v>
      </c>
      <c r="AO62" s="412">
        <v>36.875</v>
      </c>
      <c r="AP62" s="412">
        <v>37.5</v>
      </c>
      <c r="AQ62" s="412">
        <v>38.125</v>
      </c>
      <c r="AR62" s="412">
        <v>38.75</v>
      </c>
      <c r="AS62" s="412">
        <v>39.375</v>
      </c>
      <c r="AT62" s="413"/>
      <c r="AU62" s="413"/>
      <c r="AV62" s="413"/>
      <c r="AW62" s="413"/>
    </row>
    <row r="63" spans="1:49" ht="15.6" customHeight="1" x14ac:dyDescent="0.3">
      <c r="A63" s="404" t="s">
        <v>1832</v>
      </c>
      <c r="B63" s="404" t="s">
        <v>937</v>
      </c>
      <c r="C63" s="404" t="s">
        <v>937</v>
      </c>
      <c r="D63" s="405">
        <v>19</v>
      </c>
      <c r="E63" s="404" t="s">
        <v>2002</v>
      </c>
      <c r="F63" s="404" t="s">
        <v>166</v>
      </c>
      <c r="G63" s="404" t="s">
        <v>166</v>
      </c>
      <c r="H63" s="404" t="s">
        <v>1822</v>
      </c>
      <c r="I63" s="404" t="s">
        <v>1823</v>
      </c>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3"/>
      <c r="AL63" s="413"/>
      <c r="AM63" s="413"/>
      <c r="AN63" s="413"/>
      <c r="AO63" s="413"/>
      <c r="AP63" s="413"/>
      <c r="AQ63" s="413"/>
      <c r="AR63" s="413"/>
      <c r="AS63" s="413"/>
      <c r="AT63" s="412">
        <v>40</v>
      </c>
      <c r="AU63" s="412">
        <v>40</v>
      </c>
      <c r="AV63" s="412">
        <v>40</v>
      </c>
      <c r="AW63" s="412">
        <v>40</v>
      </c>
    </row>
    <row r="64" spans="1:49" ht="15.6" customHeight="1" x14ac:dyDescent="0.3">
      <c r="A64" s="404" t="s">
        <v>1832</v>
      </c>
      <c r="B64" s="404" t="s">
        <v>937</v>
      </c>
      <c r="C64" s="404" t="s">
        <v>937</v>
      </c>
      <c r="D64" s="405">
        <v>21</v>
      </c>
      <c r="E64" s="404" t="s">
        <v>2003</v>
      </c>
      <c r="F64" s="404" t="s">
        <v>166</v>
      </c>
      <c r="G64" s="404" t="s">
        <v>166</v>
      </c>
      <c r="H64" s="404" t="s">
        <v>1814</v>
      </c>
      <c r="I64" s="404" t="s">
        <v>1815</v>
      </c>
      <c r="J64" s="412">
        <v>750</v>
      </c>
      <c r="K64" s="412">
        <v>729.99999999999989</v>
      </c>
      <c r="L64" s="412">
        <v>710.00000000000011</v>
      </c>
      <c r="M64" s="412">
        <v>690</v>
      </c>
      <c r="N64" s="412">
        <v>670</v>
      </c>
      <c r="O64" s="412">
        <v>650</v>
      </c>
      <c r="P64" s="412">
        <v>630</v>
      </c>
      <c r="Q64" s="412">
        <v>610</v>
      </c>
      <c r="R64" s="413"/>
      <c r="S64" s="413"/>
      <c r="T64" s="413"/>
      <c r="U64" s="413"/>
      <c r="V64" s="413"/>
      <c r="W64" s="413"/>
      <c r="X64" s="413"/>
      <c r="Y64" s="413"/>
      <c r="Z64" s="413"/>
      <c r="AA64" s="413"/>
      <c r="AB64" s="413"/>
      <c r="AC64" s="413"/>
      <c r="AD64" s="413"/>
      <c r="AE64" s="413"/>
      <c r="AF64" s="413"/>
      <c r="AG64" s="413"/>
      <c r="AH64" s="413"/>
      <c r="AI64" s="413"/>
      <c r="AJ64" s="413"/>
      <c r="AK64" s="413"/>
      <c r="AL64" s="413"/>
      <c r="AM64" s="413"/>
      <c r="AN64" s="413"/>
      <c r="AO64" s="413"/>
      <c r="AP64" s="413"/>
      <c r="AQ64" s="413"/>
      <c r="AR64" s="413"/>
      <c r="AS64" s="413"/>
      <c r="AT64" s="413"/>
      <c r="AU64" s="413"/>
      <c r="AV64" s="413"/>
      <c r="AW64" s="413"/>
    </row>
    <row r="65" spans="1:49" ht="15.6" customHeight="1" x14ac:dyDescent="0.3">
      <c r="A65" s="404" t="s">
        <v>1832</v>
      </c>
      <c r="B65" s="404" t="s">
        <v>937</v>
      </c>
      <c r="C65" s="404" t="s">
        <v>937</v>
      </c>
      <c r="D65" s="405">
        <v>21</v>
      </c>
      <c r="E65" s="404" t="s">
        <v>2003</v>
      </c>
      <c r="F65" s="404" t="s">
        <v>166</v>
      </c>
      <c r="G65" s="404" t="s">
        <v>166</v>
      </c>
      <c r="H65" s="404" t="s">
        <v>1816</v>
      </c>
      <c r="I65" s="404" t="s">
        <v>1817</v>
      </c>
      <c r="J65" s="413"/>
      <c r="K65" s="413"/>
      <c r="L65" s="413"/>
      <c r="M65" s="413"/>
      <c r="N65" s="413"/>
      <c r="O65" s="413"/>
      <c r="P65" s="413"/>
      <c r="Q65" s="413"/>
      <c r="R65" s="412">
        <v>590</v>
      </c>
      <c r="S65" s="412">
        <v>570</v>
      </c>
      <c r="T65" s="412">
        <v>550</v>
      </c>
      <c r="U65" s="412">
        <v>542.99999999999989</v>
      </c>
      <c r="V65" s="412">
        <v>536.00000000000011</v>
      </c>
      <c r="W65" s="412">
        <v>528.99999999999989</v>
      </c>
      <c r="X65" s="412">
        <v>522.00000000000011</v>
      </c>
      <c r="Y65" s="412">
        <v>514.99999999999989</v>
      </c>
      <c r="Z65" s="412">
        <v>508.00000000000006</v>
      </c>
      <c r="AA65" s="412">
        <v>500.99999999999983</v>
      </c>
      <c r="AB65" s="412">
        <v>494</v>
      </c>
      <c r="AC65" s="412">
        <v>487.00000000000023</v>
      </c>
      <c r="AD65" s="413"/>
      <c r="AE65" s="413"/>
      <c r="AF65" s="413"/>
      <c r="AG65" s="413"/>
      <c r="AH65" s="413"/>
      <c r="AI65" s="413"/>
      <c r="AJ65" s="413"/>
      <c r="AK65" s="413"/>
      <c r="AL65" s="413"/>
      <c r="AM65" s="413"/>
      <c r="AN65" s="413"/>
      <c r="AO65" s="413"/>
      <c r="AP65" s="413"/>
      <c r="AQ65" s="413"/>
      <c r="AR65" s="413"/>
      <c r="AS65" s="413"/>
      <c r="AT65" s="413"/>
      <c r="AU65" s="413"/>
      <c r="AV65" s="413"/>
      <c r="AW65" s="413"/>
    </row>
    <row r="66" spans="1:49" ht="15.6" customHeight="1" x14ac:dyDescent="0.3">
      <c r="A66" s="404" t="s">
        <v>1832</v>
      </c>
      <c r="B66" s="404" t="s">
        <v>937</v>
      </c>
      <c r="C66" s="404" t="s">
        <v>937</v>
      </c>
      <c r="D66" s="405">
        <v>21</v>
      </c>
      <c r="E66" s="404" t="s">
        <v>2003</v>
      </c>
      <c r="F66" s="404" t="s">
        <v>166</v>
      </c>
      <c r="G66" s="404" t="s">
        <v>166</v>
      </c>
      <c r="H66" s="404" t="s">
        <v>1818</v>
      </c>
      <c r="I66" s="404" t="s">
        <v>1819</v>
      </c>
      <c r="J66" s="413"/>
      <c r="K66" s="413"/>
      <c r="L66" s="413"/>
      <c r="M66" s="413"/>
      <c r="N66" s="413"/>
      <c r="O66" s="413"/>
      <c r="P66" s="413"/>
      <c r="Q66" s="413"/>
      <c r="R66" s="413"/>
      <c r="S66" s="413"/>
      <c r="T66" s="413"/>
      <c r="U66" s="413"/>
      <c r="V66" s="413"/>
      <c r="W66" s="413"/>
      <c r="X66" s="413"/>
      <c r="Y66" s="413"/>
      <c r="Z66" s="413"/>
      <c r="AA66" s="413"/>
      <c r="AB66" s="413"/>
      <c r="AC66" s="413"/>
      <c r="AD66" s="412">
        <v>480</v>
      </c>
      <c r="AE66" s="412">
        <v>468.75</v>
      </c>
      <c r="AF66" s="412">
        <v>457.5</v>
      </c>
      <c r="AG66" s="412">
        <v>446.25</v>
      </c>
      <c r="AH66" s="412">
        <v>435</v>
      </c>
      <c r="AI66" s="412">
        <v>423.75</v>
      </c>
      <c r="AJ66" s="412">
        <v>412.5</v>
      </c>
      <c r="AK66" s="412">
        <v>401.25</v>
      </c>
      <c r="AL66" s="412">
        <v>390</v>
      </c>
      <c r="AM66" s="412">
        <v>378.75</v>
      </c>
      <c r="AN66" s="412">
        <v>367.5</v>
      </c>
      <c r="AO66" s="412">
        <v>356.25</v>
      </c>
      <c r="AP66" s="412">
        <v>345</v>
      </c>
      <c r="AQ66" s="412">
        <v>333.75</v>
      </c>
      <c r="AR66" s="412">
        <v>322.5</v>
      </c>
      <c r="AS66" s="412">
        <v>311.25</v>
      </c>
      <c r="AT66" s="412">
        <v>300</v>
      </c>
      <c r="AU66" s="412">
        <v>300</v>
      </c>
      <c r="AV66" s="412">
        <v>300</v>
      </c>
      <c r="AW66" s="412">
        <v>300</v>
      </c>
    </row>
    <row r="67" spans="1:49" ht="15.6" customHeight="1" x14ac:dyDescent="0.3">
      <c r="A67" s="404" t="s">
        <v>1832</v>
      </c>
      <c r="B67" s="404" t="s">
        <v>937</v>
      </c>
      <c r="C67" s="404" t="s">
        <v>937</v>
      </c>
      <c r="D67" s="405">
        <v>49</v>
      </c>
      <c r="E67" s="404" t="s">
        <v>2004</v>
      </c>
      <c r="F67" s="404" t="s">
        <v>165</v>
      </c>
      <c r="G67" s="404" t="s">
        <v>2005</v>
      </c>
      <c r="H67" s="404" t="s">
        <v>2006</v>
      </c>
      <c r="I67" s="404" t="s">
        <v>2007</v>
      </c>
      <c r="J67" s="412">
        <v>8000</v>
      </c>
      <c r="K67" s="412">
        <v>8000</v>
      </c>
      <c r="L67" s="412">
        <v>8000</v>
      </c>
      <c r="M67" s="412">
        <v>8000</v>
      </c>
      <c r="N67" s="412">
        <v>8000</v>
      </c>
      <c r="O67" s="412">
        <v>8000</v>
      </c>
      <c r="P67" s="412">
        <v>7571.4285714285716</v>
      </c>
      <c r="Q67" s="412">
        <v>7142.8571428571431</v>
      </c>
      <c r="R67" s="412">
        <v>6714.2857142857138</v>
      </c>
      <c r="S67" s="412">
        <v>6285.7142857142862</v>
      </c>
      <c r="T67" s="412">
        <v>5857.1428571428578</v>
      </c>
      <c r="U67" s="412">
        <v>5428.5714285714294</v>
      </c>
      <c r="V67" s="412">
        <v>5000</v>
      </c>
      <c r="W67" s="412">
        <v>4571.4285714285725</v>
      </c>
      <c r="X67" s="412">
        <v>4142.857142857144</v>
      </c>
      <c r="Y67" s="412">
        <v>3714.2857142857156</v>
      </c>
      <c r="Z67" s="412">
        <v>3285.7142857142871</v>
      </c>
      <c r="AA67" s="412">
        <v>2857.1428571428587</v>
      </c>
      <c r="AB67" s="412">
        <v>2428.5714285714303</v>
      </c>
      <c r="AC67" s="412">
        <v>2000</v>
      </c>
      <c r="AD67" s="412">
        <v>1987.5</v>
      </c>
      <c r="AE67" s="412">
        <v>1975</v>
      </c>
      <c r="AF67" s="412">
        <v>1962.5</v>
      </c>
      <c r="AG67" s="412">
        <v>1950</v>
      </c>
      <c r="AH67" s="412">
        <v>1937.5</v>
      </c>
      <c r="AI67" s="412">
        <v>1925</v>
      </c>
      <c r="AJ67" s="412">
        <v>1912.5</v>
      </c>
      <c r="AK67" s="412">
        <v>1900</v>
      </c>
      <c r="AL67" s="412">
        <v>1887.5</v>
      </c>
      <c r="AM67" s="412">
        <v>1875</v>
      </c>
      <c r="AN67" s="412">
        <v>1862.5</v>
      </c>
      <c r="AO67" s="412">
        <v>1850</v>
      </c>
      <c r="AP67" s="412">
        <v>1837.5</v>
      </c>
      <c r="AQ67" s="412">
        <v>1825</v>
      </c>
      <c r="AR67" s="412">
        <v>1812.5</v>
      </c>
      <c r="AS67" s="412">
        <v>1800</v>
      </c>
      <c r="AT67" s="412">
        <v>1800</v>
      </c>
      <c r="AU67" s="412">
        <v>1800</v>
      </c>
      <c r="AV67" s="412">
        <v>1800</v>
      </c>
      <c r="AW67" s="412">
        <v>1800</v>
      </c>
    </row>
    <row r="68" spans="1:49" ht="15.6" customHeight="1" x14ac:dyDescent="0.3">
      <c r="A68" s="404" t="s">
        <v>1832</v>
      </c>
      <c r="B68" s="404" t="s">
        <v>937</v>
      </c>
      <c r="C68" s="404" t="s">
        <v>937</v>
      </c>
      <c r="D68" s="405">
        <v>62</v>
      </c>
      <c r="E68" s="404" t="s">
        <v>2008</v>
      </c>
      <c r="F68" s="404" t="s">
        <v>166</v>
      </c>
      <c r="G68" s="404" t="s">
        <v>166</v>
      </c>
      <c r="H68" s="404" t="s">
        <v>1812</v>
      </c>
      <c r="I68" s="404" t="s">
        <v>1813</v>
      </c>
      <c r="J68" s="412">
        <v>92.583599278479213</v>
      </c>
      <c r="K68" s="412">
        <v>96.968225336478454</v>
      </c>
      <c r="L68" s="412">
        <v>97.419175801304291</v>
      </c>
      <c r="M68" s="412">
        <v>97.682808380740923</v>
      </c>
      <c r="N68" s="412">
        <v>98.362702927709179</v>
      </c>
      <c r="O68" s="412">
        <v>100</v>
      </c>
      <c r="P68" s="412">
        <v>101.45691688636049</v>
      </c>
      <c r="Q68" s="412">
        <v>103.51047592618288</v>
      </c>
      <c r="R68" s="412">
        <v>103.42722353267656</v>
      </c>
      <c r="S68" s="412">
        <v>108.90106840571663</v>
      </c>
      <c r="T68" s="412">
        <v>112.21035104759265</v>
      </c>
      <c r="U68" s="412">
        <v>115.46413209379766</v>
      </c>
      <c r="V68" s="412">
        <v>119.12029970861664</v>
      </c>
      <c r="W68" s="412">
        <v>121.8884417927015</v>
      </c>
      <c r="X68" s="412">
        <v>125.50992091022613</v>
      </c>
      <c r="Y68" s="412">
        <v>130.17899264603858</v>
      </c>
      <c r="Z68" s="412">
        <v>131.4208408491744</v>
      </c>
      <c r="AA68" s="412">
        <v>132.01748300263631</v>
      </c>
      <c r="AB68" s="412">
        <v>132.60024975718051</v>
      </c>
      <c r="AC68" s="412">
        <v>136.28416816983489</v>
      </c>
      <c r="AD68" s="412">
        <v>139.49632301928685</v>
      </c>
      <c r="AE68" s="412">
        <v>144.82447620369089</v>
      </c>
      <c r="AF68" s="412">
        <v>146.25364229221589</v>
      </c>
      <c r="AG68" s="412">
        <v>145.64312473983628</v>
      </c>
      <c r="AH68" s="412">
        <v>138.39322880532816</v>
      </c>
      <c r="AI68" s="412">
        <v>140.58554183432776</v>
      </c>
      <c r="AJ68" s="412">
        <v>142.43096989038432</v>
      </c>
      <c r="AK68" s="412">
        <v>142.42403219092549</v>
      </c>
      <c r="AL68" s="412">
        <v>144.40821423615932</v>
      </c>
      <c r="AM68" s="412">
        <v>146.25364229221589</v>
      </c>
      <c r="AN68" s="412">
        <v>149.32704315249063</v>
      </c>
      <c r="AO68" s="412">
        <v>153.91980019425557</v>
      </c>
      <c r="AP68" s="412">
        <v>158.62356042736226</v>
      </c>
      <c r="AQ68" s="412">
        <v>161.57208269737757</v>
      </c>
      <c r="AR68" s="412">
        <v>164.34022478146244</v>
      </c>
      <c r="AS68" s="412">
        <v>161.41251560982371</v>
      </c>
      <c r="AT68" s="412">
        <v>171.90231719161923</v>
      </c>
      <c r="AU68" s="412">
        <v>172.66546413209377</v>
      </c>
      <c r="AV68" s="412">
        <v>173.71305675038161</v>
      </c>
      <c r="AW68" s="412">
        <v>179.7557929790481</v>
      </c>
    </row>
    <row r="69" spans="1:49" ht="15.6" customHeight="1" x14ac:dyDescent="0.3">
      <c r="A69" s="404" t="s">
        <v>1832</v>
      </c>
      <c r="B69" s="404" t="s">
        <v>937</v>
      </c>
      <c r="C69" s="404" t="s">
        <v>937</v>
      </c>
      <c r="D69" s="405">
        <v>107</v>
      </c>
      <c r="E69" s="404" t="s">
        <v>1833</v>
      </c>
      <c r="F69" s="404" t="s">
        <v>165</v>
      </c>
      <c r="G69" s="404" t="s">
        <v>1983</v>
      </c>
      <c r="H69" s="404" t="s">
        <v>1991</v>
      </c>
      <c r="I69" s="404" t="s">
        <v>1992</v>
      </c>
      <c r="J69" s="412">
        <v>133.93583227445995</v>
      </c>
      <c r="K69" s="412">
        <v>127.47903430749682</v>
      </c>
      <c r="L69" s="412">
        <v>121.02223634053368</v>
      </c>
      <c r="M69" s="412">
        <v>114.5654383735705</v>
      </c>
      <c r="N69" s="412">
        <v>108.10864040660736</v>
      </c>
      <c r="O69" s="412">
        <v>101.65184243964421</v>
      </c>
      <c r="P69" s="412">
        <v>95.195044472681062</v>
      </c>
      <c r="Q69" s="412">
        <v>88.738246505717925</v>
      </c>
      <c r="R69" s="412">
        <v>82.281448538754759</v>
      </c>
      <c r="S69" s="412">
        <v>75.824650571791608</v>
      </c>
      <c r="T69" s="412">
        <v>69.367852604828457</v>
      </c>
      <c r="U69" s="412">
        <v>62.91105463786532</v>
      </c>
      <c r="V69" s="412">
        <v>56.454256670902161</v>
      </c>
      <c r="W69" s="412">
        <v>49.99745870393901</v>
      </c>
      <c r="X69" s="412">
        <v>43.540660736975852</v>
      </c>
      <c r="Y69" s="412">
        <v>37.083862770012708</v>
      </c>
      <c r="Z69" s="412">
        <v>30.62706480304956</v>
      </c>
      <c r="AA69" s="412">
        <v>24.170266836086402</v>
      </c>
      <c r="AB69" s="412">
        <v>8</v>
      </c>
      <c r="AC69" s="412">
        <v>10</v>
      </c>
      <c r="AD69" s="412">
        <v>13</v>
      </c>
      <c r="AE69" s="413"/>
      <c r="AF69" s="413"/>
      <c r="AG69" s="413"/>
      <c r="AH69" s="413"/>
      <c r="AI69" s="413"/>
      <c r="AJ69" s="413"/>
      <c r="AK69" s="413"/>
      <c r="AL69" s="413"/>
      <c r="AM69" s="413"/>
      <c r="AN69" s="413"/>
      <c r="AO69" s="413"/>
      <c r="AP69" s="413"/>
      <c r="AQ69" s="413"/>
      <c r="AR69" s="413"/>
      <c r="AS69" s="413"/>
      <c r="AT69" s="413"/>
      <c r="AU69" s="413"/>
      <c r="AV69" s="413"/>
      <c r="AW69" s="413"/>
    </row>
    <row r="70" spans="1:49" ht="15.6" customHeight="1" x14ac:dyDescent="0.3">
      <c r="A70" s="404" t="s">
        <v>1832</v>
      </c>
      <c r="B70" s="404" t="s">
        <v>937</v>
      </c>
      <c r="C70" s="404" t="s">
        <v>937</v>
      </c>
      <c r="D70" s="405">
        <v>130</v>
      </c>
      <c r="E70" s="404" t="s">
        <v>2093</v>
      </c>
      <c r="F70" s="404" t="s">
        <v>2091</v>
      </c>
      <c r="G70" s="404" t="s">
        <v>2091</v>
      </c>
      <c r="H70" s="404" t="s">
        <v>1984</v>
      </c>
      <c r="I70" s="404" t="s">
        <v>1984</v>
      </c>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3"/>
      <c r="AL70" s="413"/>
      <c r="AM70" s="413"/>
      <c r="AN70" s="413"/>
      <c r="AO70" s="413"/>
      <c r="AP70" s="413"/>
      <c r="AQ70" s="412">
        <v>20</v>
      </c>
      <c r="AR70" s="412">
        <v>50</v>
      </c>
      <c r="AS70" s="412">
        <v>100</v>
      </c>
      <c r="AT70" s="412">
        <v>100</v>
      </c>
      <c r="AU70" s="412">
        <v>100</v>
      </c>
      <c r="AV70" s="412">
        <v>100</v>
      </c>
      <c r="AW70" s="412">
        <v>100</v>
      </c>
    </row>
    <row r="71" spans="1:49" ht="15.6" customHeight="1" x14ac:dyDescent="0.3">
      <c r="A71" s="404" t="s">
        <v>1828</v>
      </c>
      <c r="B71" s="404" t="s">
        <v>939</v>
      </c>
      <c r="C71" s="404" t="s">
        <v>2009</v>
      </c>
      <c r="D71" s="405">
        <v>4</v>
      </c>
      <c r="E71" s="404" t="s">
        <v>1837</v>
      </c>
      <c r="F71" s="404" t="s">
        <v>166</v>
      </c>
      <c r="G71" s="404" t="s">
        <v>166</v>
      </c>
      <c r="H71" s="404" t="s">
        <v>1814</v>
      </c>
      <c r="I71" s="404" t="s">
        <v>1815</v>
      </c>
      <c r="J71" s="412">
        <v>154.96169111736504</v>
      </c>
      <c r="K71" s="412">
        <v>160.19481672178279</v>
      </c>
      <c r="L71" s="412">
        <v>164.34328113394727</v>
      </c>
      <c r="M71" s="412">
        <v>167.40210783822545</v>
      </c>
      <c r="N71" s="412">
        <v>167.65948819347787</v>
      </c>
      <c r="O71" s="412">
        <v>166.12505021417138</v>
      </c>
      <c r="P71" s="412">
        <v>164.10579202470697</v>
      </c>
      <c r="Q71" s="412">
        <v>160.71581077260629</v>
      </c>
      <c r="R71" s="412">
        <v>154.50239962013868</v>
      </c>
      <c r="S71" s="412">
        <v>152.98066228079315</v>
      </c>
      <c r="T71" s="412">
        <v>155.56326336374448</v>
      </c>
      <c r="U71" s="412">
        <v>157.84400675887451</v>
      </c>
      <c r="V71" s="412">
        <v>165.07153725894494</v>
      </c>
      <c r="W71" s="412">
        <v>169.07021786629281</v>
      </c>
      <c r="X71" s="412">
        <v>172.21510605850096</v>
      </c>
      <c r="Y71" s="412">
        <v>174.6069450704249</v>
      </c>
      <c r="Z71" s="412">
        <v>174.54582935315275</v>
      </c>
      <c r="AA71" s="412">
        <v>173.85809373580412</v>
      </c>
      <c r="AB71" s="412">
        <v>175.62184032262277</v>
      </c>
      <c r="AC71" s="412">
        <v>179.0345963507815</v>
      </c>
      <c r="AD71" s="412">
        <v>185.27017687319247</v>
      </c>
      <c r="AE71" s="412">
        <v>198.78149767204732</v>
      </c>
      <c r="AF71" s="412">
        <v>212.97065420965987</v>
      </c>
      <c r="AG71" s="412">
        <v>226.7506584821902</v>
      </c>
      <c r="AH71" s="412">
        <v>218.00561819997259</v>
      </c>
      <c r="AI71" s="412">
        <v>209.3184894557962</v>
      </c>
      <c r="AJ71" s="412">
        <v>204.31795796336272</v>
      </c>
      <c r="AK71" s="412">
        <v>197.64372161795103</v>
      </c>
      <c r="AL71" s="412">
        <v>189.23973050341402</v>
      </c>
      <c r="AM71" s="412">
        <v>182.649375086318</v>
      </c>
      <c r="AN71" s="412">
        <v>178.18998227754278</v>
      </c>
      <c r="AO71" s="412">
        <v>173.59109386773096</v>
      </c>
      <c r="AP71" s="412">
        <v>167.28981168030904</v>
      </c>
      <c r="AQ71" s="412">
        <v>162.20305996840554</v>
      </c>
      <c r="AR71" s="412">
        <v>157.15936325763687</v>
      </c>
      <c r="AS71" s="412">
        <v>151.69600232036615</v>
      </c>
      <c r="AT71" s="412">
        <v>147.08439979763639</v>
      </c>
      <c r="AU71" s="412">
        <v>140.74718901998401</v>
      </c>
      <c r="AV71" s="412">
        <v>133.67362332151893</v>
      </c>
      <c r="AW71" s="412">
        <v>124.89523555966113</v>
      </c>
    </row>
    <row r="72" spans="1:49" ht="15.6" customHeight="1" x14ac:dyDescent="0.3">
      <c r="A72" s="404" t="s">
        <v>1828</v>
      </c>
      <c r="B72" s="404" t="s">
        <v>939</v>
      </c>
      <c r="C72" s="404" t="s">
        <v>2009</v>
      </c>
      <c r="D72" s="405">
        <v>23</v>
      </c>
      <c r="E72" s="404" t="s">
        <v>668</v>
      </c>
      <c r="F72" s="404" t="s">
        <v>166</v>
      </c>
      <c r="G72" s="404" t="s">
        <v>166</v>
      </c>
      <c r="H72" s="404" t="s">
        <v>1818</v>
      </c>
      <c r="I72" s="404" t="s">
        <v>1819</v>
      </c>
      <c r="J72" s="412">
        <v>35.524521442807462</v>
      </c>
      <c r="K72" s="412">
        <v>35.524521442807455</v>
      </c>
      <c r="L72" s="412">
        <v>35.524521442807455</v>
      </c>
      <c r="M72" s="412">
        <v>35.524521442807455</v>
      </c>
      <c r="N72" s="412">
        <v>35.524521442807455</v>
      </c>
      <c r="O72" s="412">
        <v>35.524521442807455</v>
      </c>
      <c r="P72" s="412">
        <v>35.524521442807455</v>
      </c>
      <c r="Q72" s="412">
        <v>35.524521442807455</v>
      </c>
      <c r="R72" s="412">
        <v>35.524521442807455</v>
      </c>
      <c r="S72" s="412">
        <v>35.524521442807455</v>
      </c>
      <c r="T72" s="412">
        <v>35.524521442807455</v>
      </c>
      <c r="U72" s="412">
        <v>34.449894577135808</v>
      </c>
      <c r="V72" s="412">
        <v>34.628999054747752</v>
      </c>
      <c r="W72" s="412">
        <v>33.395557535041775</v>
      </c>
      <c r="X72" s="412">
        <v>35.574676777993744</v>
      </c>
      <c r="Y72" s="412">
        <v>36.891904112910701</v>
      </c>
      <c r="Z72" s="412">
        <v>36.222473760969585</v>
      </c>
      <c r="AA72" s="412">
        <v>35.883528340292187</v>
      </c>
      <c r="AB72" s="412">
        <v>37.493080751839607</v>
      </c>
      <c r="AC72" s="412">
        <v>41.097807009216382</v>
      </c>
      <c r="AD72" s="412">
        <v>43.665086096677427</v>
      </c>
      <c r="AE72" s="412">
        <v>46.137889850664067</v>
      </c>
      <c r="AF72" s="412">
        <v>61.493148271115061</v>
      </c>
      <c r="AG72" s="412">
        <v>76.704409790202973</v>
      </c>
      <c r="AH72" s="412">
        <v>73.5034050581733</v>
      </c>
      <c r="AI72" s="412">
        <v>70.714775978090771</v>
      </c>
      <c r="AJ72" s="412">
        <v>68.517843458138856</v>
      </c>
      <c r="AK72" s="412">
        <v>67.969102620324463</v>
      </c>
      <c r="AL72" s="412">
        <v>72.121390098960745</v>
      </c>
      <c r="AM72" s="412">
        <v>81.003670281411857</v>
      </c>
      <c r="AN72" s="412">
        <v>88.569610384355741</v>
      </c>
      <c r="AO72" s="412">
        <v>91.720239266796781</v>
      </c>
      <c r="AP72" s="412">
        <v>91.423427234458913</v>
      </c>
      <c r="AQ72" s="412">
        <v>83.725726551856567</v>
      </c>
      <c r="AR72" s="412">
        <v>80.715498291380953</v>
      </c>
      <c r="AS72" s="412">
        <v>76.582727466093942</v>
      </c>
      <c r="AT72" s="412">
        <v>74.377772586324284</v>
      </c>
      <c r="AU72" s="412">
        <v>68.222134524271127</v>
      </c>
      <c r="AV72" s="412">
        <v>65.195040537699555</v>
      </c>
      <c r="AW72" s="412">
        <v>57.441138583717397</v>
      </c>
    </row>
    <row r="73" spans="1:49" ht="15.6" customHeight="1" x14ac:dyDescent="0.3">
      <c r="A73" s="404" t="s">
        <v>1828</v>
      </c>
      <c r="B73" s="404" t="s">
        <v>939</v>
      </c>
      <c r="C73" s="404" t="s">
        <v>2009</v>
      </c>
      <c r="D73" s="405">
        <v>23</v>
      </c>
      <c r="E73" s="404" t="s">
        <v>668</v>
      </c>
      <c r="F73" s="404" t="s">
        <v>166</v>
      </c>
      <c r="G73" s="404" t="s">
        <v>166</v>
      </c>
      <c r="H73" s="404" t="s">
        <v>1820</v>
      </c>
      <c r="I73" s="404" t="s">
        <v>1821</v>
      </c>
      <c r="J73" s="412">
        <v>162.82072327953409</v>
      </c>
      <c r="K73" s="412">
        <v>162.82072327953412</v>
      </c>
      <c r="L73" s="412">
        <v>162.82072327953412</v>
      </c>
      <c r="M73" s="412">
        <v>162.82072327953412</v>
      </c>
      <c r="N73" s="412">
        <v>162.82072327953412</v>
      </c>
      <c r="O73" s="412">
        <v>162.82072327953412</v>
      </c>
      <c r="P73" s="412">
        <v>162.82072327953412</v>
      </c>
      <c r="Q73" s="412">
        <v>162.82072327953412</v>
      </c>
      <c r="R73" s="412">
        <v>162.82072327953412</v>
      </c>
      <c r="S73" s="412">
        <v>162.82072327953412</v>
      </c>
      <c r="T73" s="412">
        <v>162.82072327953412</v>
      </c>
      <c r="U73" s="412">
        <v>157.89535014520578</v>
      </c>
      <c r="V73" s="412">
        <v>158.71624566759385</v>
      </c>
      <c r="W73" s="412">
        <v>153.06297203560811</v>
      </c>
      <c r="X73" s="412">
        <v>163.050601899138</v>
      </c>
      <c r="Y73" s="412">
        <v>169.08789385084074</v>
      </c>
      <c r="Z73" s="412">
        <v>166.01967140444395</v>
      </c>
      <c r="AA73" s="412">
        <v>164.46617155967255</v>
      </c>
      <c r="AB73" s="412">
        <v>156.92662011259819</v>
      </c>
      <c r="AC73" s="412">
        <v>155.36494879224171</v>
      </c>
      <c r="AD73" s="412">
        <v>176.91328332987132</v>
      </c>
      <c r="AE73" s="412">
        <v>192.54989174098165</v>
      </c>
      <c r="AF73" s="412">
        <v>215.8546383580489</v>
      </c>
      <c r="AG73" s="412">
        <v>214.67502494903619</v>
      </c>
      <c r="AH73" s="412">
        <v>206.68164429128115</v>
      </c>
      <c r="AI73" s="412">
        <v>189.06953390834207</v>
      </c>
      <c r="AJ73" s="412">
        <v>173.01029792647176</v>
      </c>
      <c r="AK73" s="412">
        <v>158.81866587608133</v>
      </c>
      <c r="AL73" s="412">
        <v>141.71782294633371</v>
      </c>
      <c r="AM73" s="412">
        <v>128.90359625408217</v>
      </c>
      <c r="AN73" s="412">
        <v>118.6320909116924</v>
      </c>
      <c r="AO73" s="412">
        <v>106.06055316129456</v>
      </c>
      <c r="AP73" s="412">
        <v>106.34254362765668</v>
      </c>
      <c r="AQ73" s="412">
        <v>101.67125808553843</v>
      </c>
      <c r="AR73" s="412">
        <v>99.969895288097163</v>
      </c>
      <c r="AS73" s="412">
        <v>114.23778487155819</v>
      </c>
      <c r="AT73" s="412">
        <v>126.35615416760993</v>
      </c>
      <c r="AU73" s="412">
        <v>125.99445553873601</v>
      </c>
      <c r="AV73" s="412">
        <v>130.99581052346713</v>
      </c>
      <c r="AW73" s="412">
        <v>120.45871707295518</v>
      </c>
    </row>
    <row r="74" spans="1:49" ht="15.6" customHeight="1" x14ac:dyDescent="0.3">
      <c r="A74" s="404" t="s">
        <v>1828</v>
      </c>
      <c r="B74" s="404" t="s">
        <v>939</v>
      </c>
      <c r="C74" s="404" t="s">
        <v>2009</v>
      </c>
      <c r="D74" s="405">
        <v>23</v>
      </c>
      <c r="E74" s="404" t="s">
        <v>668</v>
      </c>
      <c r="F74" s="404" t="s">
        <v>166</v>
      </c>
      <c r="G74" s="404" t="s">
        <v>166</v>
      </c>
      <c r="H74" s="404" t="s">
        <v>1822</v>
      </c>
      <c r="I74" s="404" t="s">
        <v>1823</v>
      </c>
      <c r="J74" s="413"/>
      <c r="K74" s="413"/>
      <c r="L74" s="413"/>
      <c r="M74" s="413"/>
      <c r="N74" s="413"/>
      <c r="O74" s="413"/>
      <c r="P74" s="413"/>
      <c r="Q74" s="413"/>
      <c r="R74" s="413"/>
      <c r="S74" s="413"/>
      <c r="T74" s="413"/>
      <c r="U74" s="413"/>
      <c r="V74" s="413"/>
      <c r="W74" s="413"/>
      <c r="X74" s="413"/>
      <c r="Y74" s="413"/>
      <c r="Z74" s="413"/>
      <c r="AA74" s="413"/>
      <c r="AB74" s="412">
        <v>1</v>
      </c>
      <c r="AC74" s="412">
        <v>1</v>
      </c>
      <c r="AD74" s="412">
        <v>2.9811191919486166</v>
      </c>
      <c r="AE74" s="412">
        <v>14.950180872859745</v>
      </c>
      <c r="AF74" s="412">
        <v>17.870203931865497</v>
      </c>
      <c r="AG74" s="412">
        <v>20.52933026547981</v>
      </c>
      <c r="AH74" s="412">
        <v>21.955680649588182</v>
      </c>
      <c r="AI74" s="412">
        <v>21.126125496897629</v>
      </c>
      <c r="AJ74" s="412">
        <v>20.042871957802955</v>
      </c>
      <c r="AK74" s="412">
        <v>18.745942070860021</v>
      </c>
      <c r="AL74" s="412">
        <v>17.268054503269997</v>
      </c>
      <c r="AM74" s="412">
        <v>15.646493083535503</v>
      </c>
      <c r="AN74" s="412">
        <v>13.922166213084147</v>
      </c>
      <c r="AO74" s="412">
        <v>12.138574837948791</v>
      </c>
      <c r="AP74" s="412">
        <v>10.340715016292199</v>
      </c>
      <c r="AQ74" s="412">
        <v>8.5739427675656383</v>
      </c>
      <c r="AR74" s="412">
        <v>6.8828298406418122</v>
      </c>
      <c r="AS74" s="412">
        <v>5.3100392673566379</v>
      </c>
      <c r="AT74" s="412">
        <v>3.8952490687523551</v>
      </c>
      <c r="AU74" s="412">
        <v>2.6745223426190528</v>
      </c>
      <c r="AV74" s="412">
        <v>1.6771803763334865</v>
      </c>
      <c r="AW74" s="412">
        <v>0.92156133129480899</v>
      </c>
    </row>
    <row r="75" spans="1:49" ht="15.6" customHeight="1" x14ac:dyDescent="0.3">
      <c r="A75" s="404" t="s">
        <v>1828</v>
      </c>
      <c r="B75" s="404" t="s">
        <v>939</v>
      </c>
      <c r="C75" s="404" t="s">
        <v>2009</v>
      </c>
      <c r="D75" s="405">
        <v>23</v>
      </c>
      <c r="E75" s="404" t="s">
        <v>668</v>
      </c>
      <c r="F75" s="404" t="s">
        <v>166</v>
      </c>
      <c r="G75" s="404" t="s">
        <v>166</v>
      </c>
      <c r="H75" s="404" t="s">
        <v>1824</v>
      </c>
      <c r="I75" s="404" t="s">
        <v>1825</v>
      </c>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3"/>
      <c r="AL75" s="413"/>
      <c r="AM75" s="413"/>
      <c r="AN75" s="413"/>
      <c r="AO75" s="413"/>
      <c r="AP75" s="412">
        <v>1</v>
      </c>
      <c r="AQ75" s="412">
        <v>1</v>
      </c>
      <c r="AR75" s="412">
        <v>1.9811191919486169</v>
      </c>
      <c r="AS75" s="412">
        <v>1.950180872859745</v>
      </c>
      <c r="AT75" s="412">
        <v>1.889084739916882</v>
      </c>
      <c r="AU75" s="412">
        <v>1.8057190892366637</v>
      </c>
      <c r="AV75" s="412">
        <v>1.7021870514571256</v>
      </c>
      <c r="AW75" s="412">
        <v>1.5811005104764422</v>
      </c>
    </row>
    <row r="76" spans="1:49" ht="15.6" customHeight="1" x14ac:dyDescent="0.3">
      <c r="A76" s="404" t="s">
        <v>1828</v>
      </c>
      <c r="B76" s="404" t="s">
        <v>939</v>
      </c>
      <c r="C76" s="404" t="s">
        <v>2009</v>
      </c>
      <c r="D76" s="405">
        <v>24</v>
      </c>
      <c r="E76" s="404" t="s">
        <v>669</v>
      </c>
      <c r="F76" s="404" t="s">
        <v>166</v>
      </c>
      <c r="G76" s="404" t="s">
        <v>166</v>
      </c>
      <c r="H76" s="404" t="s">
        <v>1818</v>
      </c>
      <c r="I76" s="404" t="s">
        <v>1819</v>
      </c>
      <c r="J76" s="412">
        <v>28.707864367707341</v>
      </c>
      <c r="K76" s="412">
        <v>28.707864367707341</v>
      </c>
      <c r="L76" s="412">
        <v>28.707864367707341</v>
      </c>
      <c r="M76" s="412">
        <v>28.707864367707341</v>
      </c>
      <c r="N76" s="412">
        <v>28.707864367707341</v>
      </c>
      <c r="O76" s="412">
        <v>28.707864367707341</v>
      </c>
      <c r="P76" s="412">
        <v>28.707864367707341</v>
      </c>
      <c r="Q76" s="412">
        <v>28.707864367707341</v>
      </c>
      <c r="R76" s="412">
        <v>28.707864367707341</v>
      </c>
      <c r="S76" s="412">
        <v>28.707864367707341</v>
      </c>
      <c r="T76" s="412">
        <v>28.707864367707341</v>
      </c>
      <c r="U76" s="412">
        <v>27.957864367707341</v>
      </c>
      <c r="V76" s="412">
        <v>28.207864367707341</v>
      </c>
      <c r="W76" s="412">
        <v>28.472024973745878</v>
      </c>
      <c r="X76" s="412">
        <v>28.740508511049686</v>
      </c>
      <c r="Y76" s="412">
        <v>29.009715222933231</v>
      </c>
      <c r="Z76" s="412">
        <v>34.276027108618806</v>
      </c>
      <c r="AA76" s="412">
        <v>44.535899197379081</v>
      </c>
      <c r="AB76" s="412">
        <v>60.69154494003638</v>
      </c>
      <c r="AC76" s="412">
        <v>88.585138027237008</v>
      </c>
      <c r="AD76" s="412">
        <v>100.98391318946</v>
      </c>
      <c r="AE76" s="412">
        <v>138.47910047674242</v>
      </c>
      <c r="AF76" s="412">
        <v>166.04410129250408</v>
      </c>
      <c r="AG76" s="412">
        <v>174.08967793335319</v>
      </c>
      <c r="AH76" s="412">
        <v>174.39987305110091</v>
      </c>
      <c r="AI76" s="412">
        <v>166.08524088832672</v>
      </c>
      <c r="AJ76" s="412">
        <v>156.29636575861704</v>
      </c>
      <c r="AK76" s="412">
        <v>146.31510765883536</v>
      </c>
      <c r="AL76" s="412">
        <v>132.40897893354642</v>
      </c>
      <c r="AM76" s="412">
        <v>120.84994355573906</v>
      </c>
      <c r="AN76" s="412">
        <v>107.9891479796302</v>
      </c>
      <c r="AO76" s="412">
        <v>93.111145331518301</v>
      </c>
      <c r="AP76" s="412">
        <v>78.543043166257462</v>
      </c>
      <c r="AQ76" s="412">
        <v>64.630999882680285</v>
      </c>
      <c r="AR76" s="412">
        <v>55.687903648968167</v>
      </c>
      <c r="AS76" s="412">
        <v>46.004053626761511</v>
      </c>
      <c r="AT76" s="412">
        <v>35.756938419702358</v>
      </c>
      <c r="AU76" s="412">
        <v>27.107978664930563</v>
      </c>
      <c r="AV76" s="412">
        <v>20.140997571880618</v>
      </c>
      <c r="AW76" s="412">
        <v>14.795911201699255</v>
      </c>
    </row>
    <row r="77" spans="1:49" ht="15.6" customHeight="1" x14ac:dyDescent="0.3">
      <c r="A77" s="404" t="s">
        <v>1828</v>
      </c>
      <c r="B77" s="404" t="s">
        <v>939</v>
      </c>
      <c r="C77" s="404" t="s">
        <v>2009</v>
      </c>
      <c r="D77" s="405">
        <v>25</v>
      </c>
      <c r="E77" s="404" t="s">
        <v>670</v>
      </c>
      <c r="F77" s="404" t="s">
        <v>166</v>
      </c>
      <c r="G77" s="404" t="s">
        <v>166</v>
      </c>
      <c r="H77" s="404" t="s">
        <v>1812</v>
      </c>
      <c r="I77" s="404" t="s">
        <v>1813</v>
      </c>
      <c r="J77" s="412">
        <v>2335.7762371907334</v>
      </c>
      <c r="K77" s="412">
        <v>2335.7762371907334</v>
      </c>
      <c r="L77" s="412">
        <v>2335.7762371907334</v>
      </c>
      <c r="M77" s="412">
        <v>2335.7762371907334</v>
      </c>
      <c r="N77" s="412">
        <v>2335.7762371907334</v>
      </c>
      <c r="O77" s="412">
        <v>2335.7762371907334</v>
      </c>
      <c r="P77" s="412">
        <v>2335.7762371907334</v>
      </c>
      <c r="Q77" s="412">
        <v>2335.7762371907334</v>
      </c>
      <c r="R77" s="412">
        <v>2335.7762371907334</v>
      </c>
      <c r="S77" s="412">
        <v>2335.7762371907334</v>
      </c>
      <c r="T77" s="412">
        <v>2335.7762371907334</v>
      </c>
      <c r="U77" s="412">
        <v>2321.0262371907334</v>
      </c>
      <c r="V77" s="412">
        <v>2287.2762371907334</v>
      </c>
      <c r="W77" s="412">
        <v>2291.8047291094913</v>
      </c>
      <c r="X77" s="412">
        <v>2337.1482965877863</v>
      </c>
      <c r="Y77" s="412">
        <v>2444.9848974649667</v>
      </c>
      <c r="Z77" s="412">
        <v>2600.4660042086248</v>
      </c>
      <c r="AA77" s="412">
        <v>2769.8353265590013</v>
      </c>
      <c r="AB77" s="412">
        <v>2908.8770836266358</v>
      </c>
      <c r="AC77" s="412">
        <v>2978.487231327043</v>
      </c>
      <c r="AD77" s="412">
        <v>2953.3164334547341</v>
      </c>
      <c r="AE77" s="412">
        <v>3195.2361193489114</v>
      </c>
      <c r="AF77" s="412">
        <v>3439.5600287251855</v>
      </c>
      <c r="AG77" s="412">
        <v>3543.023888993499</v>
      </c>
      <c r="AH77" s="412">
        <v>3429.2128936834383</v>
      </c>
      <c r="AI77" s="412">
        <v>3309.5587593465493</v>
      </c>
      <c r="AJ77" s="412">
        <v>3217.3437844272198</v>
      </c>
      <c r="AK77" s="412">
        <v>3167.151903526456</v>
      </c>
      <c r="AL77" s="412">
        <v>3184.5857285696738</v>
      </c>
      <c r="AM77" s="412">
        <v>3235.1741706642565</v>
      </c>
      <c r="AN77" s="412">
        <v>3280.4608604114333</v>
      </c>
      <c r="AO77" s="412">
        <v>3414.8394746730955</v>
      </c>
      <c r="AP77" s="412">
        <v>3632.1906647965357</v>
      </c>
      <c r="AQ77" s="412">
        <v>3852.8457063266278</v>
      </c>
      <c r="AR77" s="412">
        <v>4071.9232834849486</v>
      </c>
      <c r="AS77" s="412">
        <v>4262.5418864534704</v>
      </c>
      <c r="AT77" s="412">
        <v>4446.6068092367987</v>
      </c>
      <c r="AU77" s="412">
        <v>4640.929319977231</v>
      </c>
      <c r="AV77" s="412">
        <v>4660.9054356377956</v>
      </c>
      <c r="AW77" s="412">
        <v>4637.8216170652022</v>
      </c>
    </row>
    <row r="78" spans="1:49" ht="15.6" customHeight="1" x14ac:dyDescent="0.3">
      <c r="A78" s="404" t="s">
        <v>1828</v>
      </c>
      <c r="B78" s="404" t="s">
        <v>939</v>
      </c>
      <c r="C78" s="404" t="s">
        <v>2009</v>
      </c>
      <c r="D78" s="405">
        <v>26</v>
      </c>
      <c r="E78" s="404" t="s">
        <v>671</v>
      </c>
      <c r="F78" s="404" t="s">
        <v>166</v>
      </c>
      <c r="G78" s="404" t="s">
        <v>166</v>
      </c>
      <c r="H78" s="404" t="s">
        <v>1816</v>
      </c>
      <c r="I78" s="404" t="s">
        <v>1817</v>
      </c>
      <c r="J78" s="412">
        <v>494.73541791935605</v>
      </c>
      <c r="K78" s="412">
        <v>494.73541791935605</v>
      </c>
      <c r="L78" s="412">
        <v>494.73541791935605</v>
      </c>
      <c r="M78" s="412">
        <v>494.73541791935605</v>
      </c>
      <c r="N78" s="412">
        <v>494.73541791935605</v>
      </c>
      <c r="O78" s="412">
        <v>494.73541791935605</v>
      </c>
      <c r="P78" s="412">
        <v>494.73541791935605</v>
      </c>
      <c r="Q78" s="412">
        <v>494.73541791935605</v>
      </c>
      <c r="R78" s="412">
        <v>494.73541791935605</v>
      </c>
      <c r="S78" s="412">
        <v>494.73541791935605</v>
      </c>
      <c r="T78" s="412">
        <v>494.73541791935605</v>
      </c>
      <c r="U78" s="412">
        <v>493.93603520330669</v>
      </c>
      <c r="V78" s="412">
        <v>490.39591174651656</v>
      </c>
      <c r="W78" s="412">
        <v>491.667177577644</v>
      </c>
      <c r="X78" s="412">
        <v>494.84208285998648</v>
      </c>
      <c r="Y78" s="412">
        <v>502.38447647808806</v>
      </c>
      <c r="Z78" s="412">
        <v>503.50653151950837</v>
      </c>
      <c r="AA78" s="412">
        <v>504.25195687941294</v>
      </c>
      <c r="AB78" s="412">
        <v>494.6868581291053</v>
      </c>
      <c r="AC78" s="412">
        <v>491.99839110342236</v>
      </c>
      <c r="AD78" s="412">
        <v>520.37643737738449</v>
      </c>
      <c r="AE78" s="412">
        <v>572.81235058104164</v>
      </c>
      <c r="AF78" s="412">
        <v>648.7551482728918</v>
      </c>
      <c r="AG78" s="412">
        <v>714.40990508787354</v>
      </c>
      <c r="AH78" s="412">
        <v>699.71337811041303</v>
      </c>
      <c r="AI78" s="412">
        <v>687.98389680285607</v>
      </c>
      <c r="AJ78" s="412">
        <v>700.03188558804959</v>
      </c>
      <c r="AK78" s="412">
        <v>752.11548941219598</v>
      </c>
      <c r="AL78" s="412">
        <v>811.08959114826678</v>
      </c>
      <c r="AM78" s="412">
        <v>878.23431917202061</v>
      </c>
      <c r="AN78" s="412">
        <v>940.9975297788443</v>
      </c>
      <c r="AO78" s="412">
        <v>983.76198337204721</v>
      </c>
      <c r="AP78" s="412">
        <v>1049.1118870107389</v>
      </c>
      <c r="AQ78" s="412">
        <v>1125.0561175132518</v>
      </c>
      <c r="AR78" s="412">
        <v>1185.077028818479</v>
      </c>
      <c r="AS78" s="412">
        <v>1239.6274331473469</v>
      </c>
      <c r="AT78" s="412">
        <v>1358.5702104844511</v>
      </c>
      <c r="AU78" s="412">
        <v>1454.8673559200133</v>
      </c>
      <c r="AV78" s="412">
        <v>1590.3467341804339</v>
      </c>
      <c r="AW78" s="412">
        <v>1653.8526620996581</v>
      </c>
    </row>
    <row r="79" spans="1:49" ht="15.6" customHeight="1" x14ac:dyDescent="0.3">
      <c r="A79" s="404" t="s">
        <v>1828</v>
      </c>
      <c r="B79" s="404" t="s">
        <v>939</v>
      </c>
      <c r="C79" s="404" t="s">
        <v>2009</v>
      </c>
      <c r="D79" s="405">
        <v>26</v>
      </c>
      <c r="E79" s="404" t="s">
        <v>671</v>
      </c>
      <c r="F79" s="404" t="s">
        <v>166</v>
      </c>
      <c r="G79" s="404" t="s">
        <v>166</v>
      </c>
      <c r="H79" s="404" t="s">
        <v>1818</v>
      </c>
      <c r="I79" s="404" t="s">
        <v>1819</v>
      </c>
      <c r="J79" s="412">
        <v>672.38172628422126</v>
      </c>
      <c r="K79" s="412">
        <v>672.38172628422126</v>
      </c>
      <c r="L79" s="412">
        <v>672.38172628422126</v>
      </c>
      <c r="M79" s="412">
        <v>672.38172628422126</v>
      </c>
      <c r="N79" s="412">
        <v>672.38172628422126</v>
      </c>
      <c r="O79" s="412">
        <v>672.38172628422126</v>
      </c>
      <c r="P79" s="412">
        <v>672.38172628422126</v>
      </c>
      <c r="Q79" s="412">
        <v>672.38172628422126</v>
      </c>
      <c r="R79" s="412">
        <v>672.38172628422126</v>
      </c>
      <c r="S79" s="412">
        <v>672.38172628422126</v>
      </c>
      <c r="T79" s="412">
        <v>672.38172628422126</v>
      </c>
      <c r="U79" s="412">
        <v>671.29530653113488</v>
      </c>
      <c r="V79" s="412">
        <v>666.48401905318065</v>
      </c>
      <c r="W79" s="412">
        <v>668.21176257656623</v>
      </c>
      <c r="X79" s="412">
        <v>672.52669176337918</v>
      </c>
      <c r="Y79" s="412">
        <v>682.77735799338598</v>
      </c>
      <c r="Z79" s="412">
        <v>684.3023131075945</v>
      </c>
      <c r="AA79" s="412">
        <v>685.31540085541837</v>
      </c>
      <c r="AB79" s="412">
        <v>675.67094232218165</v>
      </c>
      <c r="AC79" s="412">
        <v>691.85881725252761</v>
      </c>
      <c r="AD79" s="412">
        <v>733.07373951599504</v>
      </c>
      <c r="AE79" s="412">
        <v>777.9522243647325</v>
      </c>
      <c r="AF79" s="412">
        <v>865.83227579774689</v>
      </c>
      <c r="AG79" s="412">
        <v>923.16023724611682</v>
      </c>
      <c r="AH79" s="412">
        <v>899.61624028197798</v>
      </c>
      <c r="AI79" s="412">
        <v>863.77968000461283</v>
      </c>
      <c r="AJ79" s="412">
        <v>845.10165631189614</v>
      </c>
      <c r="AK79" s="412">
        <v>822.76720217469631</v>
      </c>
      <c r="AL79" s="412">
        <v>831.57784009195632</v>
      </c>
      <c r="AM79" s="412">
        <v>820.53080153712528</v>
      </c>
      <c r="AN79" s="412">
        <v>821.51823190233813</v>
      </c>
      <c r="AO79" s="412">
        <v>825.02186706222801</v>
      </c>
      <c r="AP79" s="412">
        <v>834.18573621594328</v>
      </c>
      <c r="AQ79" s="412">
        <v>859.21216621487156</v>
      </c>
      <c r="AR79" s="412">
        <v>883.17691632905996</v>
      </c>
      <c r="AS79" s="412">
        <v>897.83634238810373</v>
      </c>
      <c r="AT79" s="412">
        <v>952.03302890115197</v>
      </c>
      <c r="AU79" s="412">
        <v>941.82338497837884</v>
      </c>
      <c r="AV79" s="412">
        <v>941.52417785013859</v>
      </c>
      <c r="AW79" s="412">
        <v>934.99348684361246</v>
      </c>
    </row>
    <row r="80" spans="1:49" ht="15.6" customHeight="1" x14ac:dyDescent="0.3">
      <c r="A80" s="404" t="s">
        <v>1828</v>
      </c>
      <c r="B80" s="404" t="s">
        <v>939</v>
      </c>
      <c r="C80" s="404" t="s">
        <v>2009</v>
      </c>
      <c r="D80" s="405">
        <v>26</v>
      </c>
      <c r="E80" s="404" t="s">
        <v>671</v>
      </c>
      <c r="F80" s="404" t="s">
        <v>166</v>
      </c>
      <c r="G80" s="404" t="s">
        <v>166</v>
      </c>
      <c r="H80" s="404" t="s">
        <v>1820</v>
      </c>
      <c r="I80" s="404" t="s">
        <v>1821</v>
      </c>
      <c r="J80" s="412">
        <v>999.02171263252194</v>
      </c>
      <c r="K80" s="412">
        <v>999.02171263252194</v>
      </c>
      <c r="L80" s="412">
        <v>999.02171263252194</v>
      </c>
      <c r="M80" s="412">
        <v>999.02171263252194</v>
      </c>
      <c r="N80" s="412">
        <v>999.02171263252194</v>
      </c>
      <c r="O80" s="412">
        <v>999.02171263252194</v>
      </c>
      <c r="P80" s="412">
        <v>999.02171263252194</v>
      </c>
      <c r="Q80" s="412">
        <v>999.02171263252194</v>
      </c>
      <c r="R80" s="412">
        <v>999.02171263252194</v>
      </c>
      <c r="S80" s="412">
        <v>999.02171263252194</v>
      </c>
      <c r="T80" s="412">
        <v>999.02171263252194</v>
      </c>
      <c r="U80" s="412">
        <v>997.40751510165774</v>
      </c>
      <c r="V80" s="412">
        <v>990.25892603640204</v>
      </c>
      <c r="W80" s="412">
        <v>992.82599951006875</v>
      </c>
      <c r="X80" s="412">
        <v>999.23710168252057</v>
      </c>
      <c r="Y80" s="412">
        <v>1014.4674949731273</v>
      </c>
      <c r="Z80" s="412">
        <v>1016.733266350204</v>
      </c>
      <c r="AA80" s="412">
        <v>1018.2385075209764</v>
      </c>
      <c r="AB80" s="412">
        <v>1059.1900648707417</v>
      </c>
      <c r="AC80" s="412">
        <v>1058.892504042818</v>
      </c>
      <c r="AD80" s="412">
        <v>1090.5913753494133</v>
      </c>
      <c r="AE80" s="412">
        <v>1153.5835521407421</v>
      </c>
      <c r="AF80" s="412">
        <v>1284.3004434193485</v>
      </c>
      <c r="AG80" s="412">
        <v>1288.8108951678589</v>
      </c>
      <c r="AH80" s="412">
        <v>1220.1397444275476</v>
      </c>
      <c r="AI80" s="412">
        <v>1143.1964823513529</v>
      </c>
      <c r="AJ80" s="412">
        <v>1079.4888989341512</v>
      </c>
      <c r="AK80" s="412">
        <v>1031.7257567805323</v>
      </c>
      <c r="AL80" s="412">
        <v>957.81488700985858</v>
      </c>
      <c r="AM80" s="412">
        <v>895.93890499798454</v>
      </c>
      <c r="AN80" s="412">
        <v>849.3587857241173</v>
      </c>
      <c r="AO80" s="412">
        <v>785.90202805254648</v>
      </c>
      <c r="AP80" s="412">
        <v>746.16566938980986</v>
      </c>
      <c r="AQ80" s="412">
        <v>693.1484644456134</v>
      </c>
      <c r="AR80" s="412">
        <v>634.17238043042528</v>
      </c>
      <c r="AS80" s="412">
        <v>598.81438861452671</v>
      </c>
      <c r="AT80" s="412">
        <v>566.54090723943341</v>
      </c>
      <c r="AU80" s="412">
        <v>572.33300584103199</v>
      </c>
      <c r="AV80" s="412">
        <v>577.17134144044496</v>
      </c>
      <c r="AW80" s="412">
        <v>547.03516517879336</v>
      </c>
    </row>
    <row r="81" spans="1:49" ht="15.6" customHeight="1" x14ac:dyDescent="0.3">
      <c r="A81" s="404" t="s">
        <v>1828</v>
      </c>
      <c r="B81" s="404" t="s">
        <v>939</v>
      </c>
      <c r="C81" s="404" t="s">
        <v>2009</v>
      </c>
      <c r="D81" s="405">
        <v>26</v>
      </c>
      <c r="E81" s="404" t="s">
        <v>671</v>
      </c>
      <c r="F81" s="404" t="s">
        <v>166</v>
      </c>
      <c r="G81" s="404" t="s">
        <v>166</v>
      </c>
      <c r="H81" s="404" t="s">
        <v>1822</v>
      </c>
      <c r="I81" s="404" t="s">
        <v>1823</v>
      </c>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2">
        <v>73</v>
      </c>
      <c r="AH81" s="412">
        <v>83</v>
      </c>
      <c r="AI81" s="412">
        <v>97.621701012249034</v>
      </c>
      <c r="AJ81" s="412">
        <v>124.17439563824755</v>
      </c>
      <c r="AK81" s="412">
        <v>178.98120080145867</v>
      </c>
      <c r="AL81" s="412">
        <v>226.68929580746351</v>
      </c>
      <c r="AM81" s="412">
        <v>275.01171872787495</v>
      </c>
      <c r="AN81" s="412">
        <v>327.51277309283597</v>
      </c>
      <c r="AO81" s="412">
        <v>384.73638851680914</v>
      </c>
      <c r="AP81" s="412">
        <v>425.19605240814656</v>
      </c>
      <c r="AQ81" s="412">
        <v>503.39359069992821</v>
      </c>
      <c r="AR81" s="412">
        <v>553.23457962291786</v>
      </c>
      <c r="AS81" s="412">
        <v>577.85899686784887</v>
      </c>
      <c r="AT81" s="412">
        <v>615.25813505751341</v>
      </c>
      <c r="AU81" s="412">
        <v>637.78039776213609</v>
      </c>
      <c r="AV81" s="412">
        <v>657.4304272476237</v>
      </c>
      <c r="AW81" s="412">
        <v>654.63883507737171</v>
      </c>
    </row>
    <row r="82" spans="1:49" ht="15.6" customHeight="1" x14ac:dyDescent="0.3">
      <c r="A82" s="404" t="s">
        <v>1828</v>
      </c>
      <c r="B82" s="404" t="s">
        <v>939</v>
      </c>
      <c r="C82" s="404" t="s">
        <v>2009</v>
      </c>
      <c r="D82" s="405">
        <v>27</v>
      </c>
      <c r="E82" s="404" t="s">
        <v>672</v>
      </c>
      <c r="F82" s="404" t="s">
        <v>166</v>
      </c>
      <c r="G82" s="404" t="s">
        <v>166</v>
      </c>
      <c r="H82" s="404" t="s">
        <v>1814</v>
      </c>
      <c r="I82" s="404" t="s">
        <v>1815</v>
      </c>
      <c r="J82" s="412">
        <v>137.5695230281743</v>
      </c>
      <c r="K82" s="412">
        <v>137.5695230281743</v>
      </c>
      <c r="L82" s="412">
        <v>137.5695230281743</v>
      </c>
      <c r="M82" s="412">
        <v>137.5695230281743</v>
      </c>
      <c r="N82" s="412">
        <v>137.5695230281743</v>
      </c>
      <c r="O82" s="412">
        <v>137.5695230281743</v>
      </c>
      <c r="P82" s="412">
        <v>137.5695230281743</v>
      </c>
      <c r="Q82" s="412">
        <v>137.5695230281743</v>
      </c>
      <c r="R82" s="412">
        <v>137.5695230281743</v>
      </c>
      <c r="S82" s="412">
        <v>137.5695230281743</v>
      </c>
      <c r="T82" s="412">
        <v>137.5695230281743</v>
      </c>
      <c r="U82" s="412">
        <v>142.52903719821478</v>
      </c>
      <c r="V82" s="412">
        <v>143.23753922250631</v>
      </c>
      <c r="W82" s="412">
        <v>140.73499270484257</v>
      </c>
      <c r="X82" s="412">
        <v>137.30906727045851</v>
      </c>
      <c r="Y82" s="412">
        <v>137.26496242008585</v>
      </c>
      <c r="Z82" s="412">
        <v>131.30138423095158</v>
      </c>
      <c r="AA82" s="412">
        <v>124.21666714827469</v>
      </c>
      <c r="AB82" s="412">
        <v>111.02375524933855</v>
      </c>
      <c r="AC82" s="412">
        <v>126.0520604263304</v>
      </c>
      <c r="AD82" s="412">
        <v>118.50111938679152</v>
      </c>
      <c r="AE82" s="412">
        <v>107.99161928777906</v>
      </c>
      <c r="AF82" s="412">
        <v>124.7551757382352</v>
      </c>
      <c r="AG82" s="412">
        <v>118.92717771009265</v>
      </c>
      <c r="AH82" s="412">
        <v>107.10388725426657</v>
      </c>
      <c r="AI82" s="412">
        <v>97.487074598975596</v>
      </c>
      <c r="AJ82" s="412">
        <v>100.24060539388802</v>
      </c>
      <c r="AK82" s="412">
        <v>108.94315887157225</v>
      </c>
      <c r="AL82" s="412">
        <v>101.44821067280488</v>
      </c>
      <c r="AM82" s="412">
        <v>94.073924344451285</v>
      </c>
      <c r="AN82" s="412">
        <v>90.983701460090458</v>
      </c>
      <c r="AO82" s="412">
        <v>92.220159747646065</v>
      </c>
      <c r="AP82" s="412">
        <v>94.709748136101723</v>
      </c>
      <c r="AQ82" s="412">
        <v>91.33887067290928</v>
      </c>
      <c r="AR82" s="412">
        <v>89.040128527408953</v>
      </c>
      <c r="AS82" s="412">
        <v>85.875690706366953</v>
      </c>
      <c r="AT82" s="412">
        <v>83.833428907039149</v>
      </c>
      <c r="AU82" s="412">
        <v>83.954050077509578</v>
      </c>
      <c r="AV82" s="412">
        <v>93.301042361621597</v>
      </c>
      <c r="AW82" s="412">
        <v>84.902663080325425</v>
      </c>
    </row>
    <row r="83" spans="1:49" ht="15.6" customHeight="1" x14ac:dyDescent="0.3">
      <c r="A83" s="404" t="s">
        <v>1828</v>
      </c>
      <c r="B83" s="404" t="s">
        <v>939</v>
      </c>
      <c r="C83" s="404" t="s">
        <v>2009</v>
      </c>
      <c r="D83" s="405">
        <v>27</v>
      </c>
      <c r="E83" s="404" t="s">
        <v>672</v>
      </c>
      <c r="F83" s="404" t="s">
        <v>166</v>
      </c>
      <c r="G83" s="404" t="s">
        <v>166</v>
      </c>
      <c r="H83" s="404" t="s">
        <v>1818</v>
      </c>
      <c r="I83" s="404" t="s">
        <v>1819</v>
      </c>
      <c r="J83" s="412">
        <v>347.85436537124065</v>
      </c>
      <c r="K83" s="412">
        <v>347.85436537124065</v>
      </c>
      <c r="L83" s="412">
        <v>347.85436537124065</v>
      </c>
      <c r="M83" s="412">
        <v>347.85436537124065</v>
      </c>
      <c r="N83" s="412">
        <v>347.85436537124065</v>
      </c>
      <c r="O83" s="412">
        <v>347.85436537124065</v>
      </c>
      <c r="P83" s="412">
        <v>347.85436537124065</v>
      </c>
      <c r="Q83" s="412">
        <v>347.85436537124065</v>
      </c>
      <c r="R83" s="412">
        <v>347.85436537124065</v>
      </c>
      <c r="S83" s="412">
        <v>347.85436537124065</v>
      </c>
      <c r="T83" s="412">
        <v>347.85436537124065</v>
      </c>
      <c r="U83" s="412">
        <v>360.39485120120014</v>
      </c>
      <c r="V83" s="412">
        <v>362.18634917690866</v>
      </c>
      <c r="W83" s="412">
        <v>355.85848155367336</v>
      </c>
      <c r="X83" s="412">
        <v>347.19578438387367</v>
      </c>
      <c r="Y83" s="412">
        <v>347.08426211935995</v>
      </c>
      <c r="Z83" s="412">
        <v>332.00492869826331</v>
      </c>
      <c r="AA83" s="412">
        <v>314.09071550349461</v>
      </c>
      <c r="AB83" s="412">
        <v>310.7314954161846</v>
      </c>
      <c r="AC83" s="412">
        <v>295.93163850657822</v>
      </c>
      <c r="AD83" s="412">
        <v>294.62926335077418</v>
      </c>
      <c r="AE83" s="412">
        <v>302.06685590714676</v>
      </c>
      <c r="AF83" s="412">
        <v>301.14662017093349</v>
      </c>
      <c r="AG83" s="412">
        <v>317.68602379259869</v>
      </c>
      <c r="AH83" s="412">
        <v>300.71164182109311</v>
      </c>
      <c r="AI83" s="412">
        <v>282.85968667182425</v>
      </c>
      <c r="AJ83" s="412">
        <v>270.01312826960105</v>
      </c>
      <c r="AK83" s="412">
        <v>252.84527012106534</v>
      </c>
      <c r="AL83" s="412">
        <v>231.92098301708387</v>
      </c>
      <c r="AM83" s="412">
        <v>218.90934453128364</v>
      </c>
      <c r="AN83" s="412">
        <v>208.01429036534225</v>
      </c>
      <c r="AO83" s="412">
        <v>194.22837503075877</v>
      </c>
      <c r="AP83" s="412">
        <v>177.45978380467011</v>
      </c>
      <c r="AQ83" s="412">
        <v>174.71456898746902</v>
      </c>
      <c r="AR83" s="412">
        <v>165.13236067210457</v>
      </c>
      <c r="AS83" s="412">
        <v>160.58233591461331</v>
      </c>
      <c r="AT83" s="412">
        <v>154.10592463904734</v>
      </c>
      <c r="AU83" s="412">
        <v>159.67990621332382</v>
      </c>
      <c r="AV83" s="412">
        <v>169.39340234225085</v>
      </c>
      <c r="AW83" s="412">
        <v>173.00643669808375</v>
      </c>
    </row>
    <row r="84" spans="1:49" ht="15.6" customHeight="1" x14ac:dyDescent="0.3">
      <c r="A84" s="404" t="s">
        <v>1828</v>
      </c>
      <c r="B84" s="404" t="s">
        <v>939</v>
      </c>
      <c r="C84" s="404" t="s">
        <v>2009</v>
      </c>
      <c r="D84" s="405">
        <v>27</v>
      </c>
      <c r="E84" s="404" t="s">
        <v>672</v>
      </c>
      <c r="F84" s="404" t="s">
        <v>166</v>
      </c>
      <c r="G84" s="404" t="s">
        <v>166</v>
      </c>
      <c r="H84" s="404" t="s">
        <v>1820</v>
      </c>
      <c r="I84" s="404" t="s">
        <v>1821</v>
      </c>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2">
        <v>15.5</v>
      </c>
      <c r="AL84" s="412">
        <v>36.5</v>
      </c>
      <c r="AM84" s="412">
        <v>57.207347475203562</v>
      </c>
      <c r="AN84" s="412">
        <v>64.331306560247</v>
      </c>
      <c r="AO84" s="412">
        <v>86.630767354483709</v>
      </c>
      <c r="AP84" s="412">
        <v>123.13087072681938</v>
      </c>
      <c r="AQ84" s="412">
        <v>155.49231994497097</v>
      </c>
      <c r="AR84" s="412">
        <v>175.22288349410002</v>
      </c>
      <c r="AS84" s="412">
        <v>200.02332055606468</v>
      </c>
      <c r="AT84" s="412">
        <v>212.83173108742926</v>
      </c>
      <c r="AU84" s="412">
        <v>223.43448706695659</v>
      </c>
      <c r="AV84" s="412">
        <v>241.90684116324223</v>
      </c>
      <c r="AW84" s="412">
        <v>248.31432160302774</v>
      </c>
    </row>
    <row r="85" spans="1:49" ht="15.6" customHeight="1" x14ac:dyDescent="0.3">
      <c r="A85" s="404" t="s">
        <v>1828</v>
      </c>
      <c r="B85" s="404" t="s">
        <v>939</v>
      </c>
      <c r="C85" s="404" t="s">
        <v>2009</v>
      </c>
      <c r="D85" s="405">
        <v>28</v>
      </c>
      <c r="E85" s="404" t="s">
        <v>673</v>
      </c>
      <c r="F85" s="404" t="s">
        <v>166</v>
      </c>
      <c r="G85" s="404" t="s">
        <v>166</v>
      </c>
      <c r="H85" s="404" t="s">
        <v>1812</v>
      </c>
      <c r="I85" s="404" t="s">
        <v>1813</v>
      </c>
      <c r="J85" s="412">
        <v>5997.3338469992232</v>
      </c>
      <c r="K85" s="412">
        <v>5997.3338469992232</v>
      </c>
      <c r="L85" s="412">
        <v>5997.3338469992232</v>
      </c>
      <c r="M85" s="412">
        <v>5997.3338469992232</v>
      </c>
      <c r="N85" s="412">
        <v>5997.3338469992232</v>
      </c>
      <c r="O85" s="412">
        <v>5997.3338469992232</v>
      </c>
      <c r="P85" s="412">
        <v>5997.3338469992232</v>
      </c>
      <c r="Q85" s="412">
        <v>5997.3338469992232</v>
      </c>
      <c r="R85" s="412">
        <v>5997.3338469992232</v>
      </c>
      <c r="S85" s="412">
        <v>5997.3338469992232</v>
      </c>
      <c r="T85" s="412">
        <v>5997.3338469992232</v>
      </c>
      <c r="U85" s="412">
        <v>5869.8338469992232</v>
      </c>
      <c r="V85" s="412">
        <v>5792.3338469992232</v>
      </c>
      <c r="W85" s="412">
        <v>5794.2411500257749</v>
      </c>
      <c r="X85" s="412">
        <v>6005.1490483335883</v>
      </c>
      <c r="Y85" s="412">
        <v>6381.4386623906648</v>
      </c>
      <c r="Z85" s="412">
        <v>6777.0302979526368</v>
      </c>
      <c r="AA85" s="412">
        <v>6994.117002366942</v>
      </c>
      <c r="AB85" s="412">
        <v>7088.7192158932403</v>
      </c>
      <c r="AC85" s="412">
        <v>7372.5342395062517</v>
      </c>
      <c r="AD85" s="412">
        <v>7966.5987504100249</v>
      </c>
      <c r="AE85" s="412">
        <v>9000.7653493731978</v>
      </c>
      <c r="AF85" s="412">
        <v>9935.5092161554057</v>
      </c>
      <c r="AG85" s="412">
        <v>10085.381127656841</v>
      </c>
      <c r="AH85" s="412">
        <v>9694.2481836671741</v>
      </c>
      <c r="AI85" s="412">
        <v>9150.8229876126752</v>
      </c>
      <c r="AJ85" s="412">
        <v>8797.9838648539935</v>
      </c>
      <c r="AK85" s="412">
        <v>8690.8622482109822</v>
      </c>
      <c r="AL85" s="412">
        <v>8503.733760542269</v>
      </c>
      <c r="AM85" s="412">
        <v>8323.1205478056363</v>
      </c>
      <c r="AN85" s="412">
        <v>7960.7122465425391</v>
      </c>
      <c r="AO85" s="412">
        <v>7808.7736637921644</v>
      </c>
      <c r="AP85" s="412">
        <v>7825.9080047799616</v>
      </c>
      <c r="AQ85" s="412">
        <v>7814.4422673630561</v>
      </c>
      <c r="AR85" s="412">
        <v>8014.5996145582194</v>
      </c>
      <c r="AS85" s="412">
        <v>7900.8722464860457</v>
      </c>
      <c r="AT85" s="412">
        <v>7945.0458928954049</v>
      </c>
      <c r="AU85" s="412">
        <v>8133.387150953422</v>
      </c>
      <c r="AV85" s="412">
        <v>8435.6253637422233</v>
      </c>
      <c r="AW85" s="412">
        <v>8229.0424767150289</v>
      </c>
    </row>
    <row r="86" spans="1:49" ht="15.6" customHeight="1" x14ac:dyDescent="0.3">
      <c r="A86" s="404" t="s">
        <v>1828</v>
      </c>
      <c r="B86" s="404" t="s">
        <v>939</v>
      </c>
      <c r="C86" s="404" t="s">
        <v>2009</v>
      </c>
      <c r="D86" s="405">
        <v>29</v>
      </c>
      <c r="E86" s="404" t="s">
        <v>674</v>
      </c>
      <c r="F86" s="404" t="s">
        <v>166</v>
      </c>
      <c r="G86" s="404" t="s">
        <v>166</v>
      </c>
      <c r="H86" s="404" t="s">
        <v>1816</v>
      </c>
      <c r="I86" s="404" t="s">
        <v>1817</v>
      </c>
      <c r="J86" s="412">
        <v>708.8660307454943</v>
      </c>
      <c r="K86" s="412">
        <v>708.8660307454943</v>
      </c>
      <c r="L86" s="412">
        <v>708.8660307454943</v>
      </c>
      <c r="M86" s="412">
        <v>708.8660307454943</v>
      </c>
      <c r="N86" s="412">
        <v>708.8660307454943</v>
      </c>
      <c r="O86" s="412">
        <v>708.8660307454943</v>
      </c>
      <c r="P86" s="412">
        <v>708.8660307454943</v>
      </c>
      <c r="Q86" s="412">
        <v>708.8660307454943</v>
      </c>
      <c r="R86" s="412">
        <v>708.8660307454943</v>
      </c>
      <c r="S86" s="412">
        <v>708.8660307454943</v>
      </c>
      <c r="T86" s="412">
        <v>708.8660307454943</v>
      </c>
      <c r="U86" s="412">
        <v>704.16219459464901</v>
      </c>
      <c r="V86" s="412">
        <v>701.38813737748376</v>
      </c>
      <c r="W86" s="412">
        <v>692.43111085332748</v>
      </c>
      <c r="X86" s="412">
        <v>709.15274819858087</v>
      </c>
      <c r="Y86" s="412">
        <v>759.90280304145142</v>
      </c>
      <c r="Z86" s="412">
        <v>807.15215230215165</v>
      </c>
      <c r="AA86" s="412">
        <v>849.08280907679966</v>
      </c>
      <c r="AB86" s="412">
        <v>872.00658148465004</v>
      </c>
      <c r="AC86" s="412">
        <v>951.95203285787761</v>
      </c>
      <c r="AD86" s="412">
        <v>1109.820266223312</v>
      </c>
      <c r="AE86" s="412">
        <v>1286.3398763890345</v>
      </c>
      <c r="AF86" s="412">
        <v>1458.1879434499833</v>
      </c>
      <c r="AG86" s="412">
        <v>1488.2770082741731</v>
      </c>
      <c r="AH86" s="412">
        <v>1445.8361068283682</v>
      </c>
      <c r="AI86" s="412">
        <v>1381.8710702659735</v>
      </c>
      <c r="AJ86" s="412">
        <v>1373.4417708954902</v>
      </c>
      <c r="AK86" s="412">
        <v>1405.1293649566774</v>
      </c>
      <c r="AL86" s="412">
        <v>1473.8882513476228</v>
      </c>
      <c r="AM86" s="412">
        <v>1519.8347785771775</v>
      </c>
      <c r="AN86" s="412">
        <v>1549.7007483038506</v>
      </c>
      <c r="AO86" s="412">
        <v>1662.9602149183697</v>
      </c>
      <c r="AP86" s="412">
        <v>1806.3272975717437</v>
      </c>
      <c r="AQ86" s="412">
        <v>1889.9060589990322</v>
      </c>
      <c r="AR86" s="412">
        <v>1940.8524412854572</v>
      </c>
      <c r="AS86" s="412">
        <v>1958.4994765449583</v>
      </c>
      <c r="AT86" s="412">
        <v>2054.1195596397806</v>
      </c>
      <c r="AU86" s="412">
        <v>2141.3587221451644</v>
      </c>
      <c r="AV86" s="412">
        <v>2235.322809565349</v>
      </c>
      <c r="AW86" s="412">
        <v>2195.945440812925</v>
      </c>
    </row>
    <row r="87" spans="1:49" ht="15.6" customHeight="1" x14ac:dyDescent="0.3">
      <c r="A87" s="404" t="s">
        <v>1828</v>
      </c>
      <c r="B87" s="404" t="s">
        <v>939</v>
      </c>
      <c r="C87" s="404" t="s">
        <v>2009</v>
      </c>
      <c r="D87" s="405">
        <v>29</v>
      </c>
      <c r="E87" s="404" t="s">
        <v>674</v>
      </c>
      <c r="F87" s="404" t="s">
        <v>166</v>
      </c>
      <c r="G87" s="404" t="s">
        <v>166</v>
      </c>
      <c r="H87" s="404" t="s">
        <v>1820</v>
      </c>
      <c r="I87" s="404" t="s">
        <v>1821</v>
      </c>
      <c r="J87" s="412">
        <v>600.91203954031778</v>
      </c>
      <c r="K87" s="412">
        <v>600.91203954031778</v>
      </c>
      <c r="L87" s="412">
        <v>600.91203954031778</v>
      </c>
      <c r="M87" s="412">
        <v>600.91203954031778</v>
      </c>
      <c r="N87" s="412">
        <v>600.91203954031778</v>
      </c>
      <c r="O87" s="412">
        <v>600.91203954031778</v>
      </c>
      <c r="P87" s="412">
        <v>600.91203954031778</v>
      </c>
      <c r="Q87" s="412">
        <v>600.91203954031778</v>
      </c>
      <c r="R87" s="412">
        <v>600.91203954031778</v>
      </c>
      <c r="S87" s="412">
        <v>600.91203954031778</v>
      </c>
      <c r="T87" s="412">
        <v>600.91203954031778</v>
      </c>
      <c r="U87" s="412">
        <v>596.92455579519424</v>
      </c>
      <c r="V87" s="412">
        <v>594.572962817301</v>
      </c>
      <c r="W87" s="412">
        <v>586.98001176110915</v>
      </c>
      <c r="X87" s="412">
        <v>601.15509247561647</v>
      </c>
      <c r="Y87" s="412">
        <v>644.17636538149986</v>
      </c>
      <c r="Z87" s="412">
        <v>684.2300590270263</v>
      </c>
      <c r="AA87" s="412">
        <v>719.77504974300109</v>
      </c>
      <c r="AB87" s="412">
        <v>774.37080829359149</v>
      </c>
      <c r="AC87" s="412">
        <v>826.28952650620613</v>
      </c>
      <c r="AD87" s="412">
        <v>933.78346130942691</v>
      </c>
      <c r="AE87" s="412">
        <v>1098.3140531897395</v>
      </c>
      <c r="AF87" s="412">
        <v>1277.3160673661048</v>
      </c>
      <c r="AG87" s="412">
        <v>1366.5737911668054</v>
      </c>
      <c r="AH87" s="412">
        <v>1309.0637386326259</v>
      </c>
      <c r="AI87" s="412">
        <v>1243.6713149863926</v>
      </c>
      <c r="AJ87" s="412">
        <v>1198.0847604895248</v>
      </c>
      <c r="AK87" s="412">
        <v>1203.7664299864409</v>
      </c>
      <c r="AL87" s="412">
        <v>1232.3166699998892</v>
      </c>
      <c r="AM87" s="412">
        <v>1241.0414830745206</v>
      </c>
      <c r="AN87" s="412">
        <v>1258.1907214703251</v>
      </c>
      <c r="AO87" s="412">
        <v>1227.5843909068676</v>
      </c>
      <c r="AP87" s="412">
        <v>1169.809671155962</v>
      </c>
      <c r="AQ87" s="412">
        <v>1144.4538067770434</v>
      </c>
      <c r="AR87" s="412">
        <v>1150.3173964580815</v>
      </c>
      <c r="AS87" s="412">
        <v>1160.2026785686032</v>
      </c>
      <c r="AT87" s="412">
        <v>1191.2029557857911</v>
      </c>
      <c r="AU87" s="412">
        <v>1182.4302181420999</v>
      </c>
      <c r="AV87" s="412">
        <v>1204.6032209300099</v>
      </c>
      <c r="AW87" s="412">
        <v>1160.1891268293748</v>
      </c>
    </row>
    <row r="88" spans="1:49" ht="15.6" customHeight="1" x14ac:dyDescent="0.3">
      <c r="A88" s="404" t="s">
        <v>1828</v>
      </c>
      <c r="B88" s="404" t="s">
        <v>939</v>
      </c>
      <c r="C88" s="404" t="s">
        <v>2009</v>
      </c>
      <c r="D88" s="405">
        <v>29</v>
      </c>
      <c r="E88" s="404" t="s">
        <v>674</v>
      </c>
      <c r="F88" s="404" t="s">
        <v>166</v>
      </c>
      <c r="G88" s="404" t="s">
        <v>166</v>
      </c>
      <c r="H88" s="404" t="s">
        <v>1822</v>
      </c>
      <c r="I88" s="404" t="s">
        <v>1823</v>
      </c>
      <c r="J88" s="412">
        <v>159.54262417048184</v>
      </c>
      <c r="K88" s="412">
        <v>159.54262417048184</v>
      </c>
      <c r="L88" s="412">
        <v>159.54262417048184</v>
      </c>
      <c r="M88" s="412">
        <v>159.54262417048184</v>
      </c>
      <c r="N88" s="412">
        <v>159.54262417048184</v>
      </c>
      <c r="O88" s="412">
        <v>159.54262417048184</v>
      </c>
      <c r="P88" s="412">
        <v>159.54262417048184</v>
      </c>
      <c r="Q88" s="412">
        <v>159.54262417048184</v>
      </c>
      <c r="R88" s="412">
        <v>159.54262417048184</v>
      </c>
      <c r="S88" s="412">
        <v>159.54262417048184</v>
      </c>
      <c r="T88" s="412">
        <v>159.54262417048184</v>
      </c>
      <c r="U88" s="412">
        <v>158.48394406645065</v>
      </c>
      <c r="V88" s="412">
        <v>157.85959426150916</v>
      </c>
      <c r="W88" s="412">
        <v>155.84365972035809</v>
      </c>
      <c r="X88" s="412">
        <v>159.60715491800946</v>
      </c>
      <c r="Y88" s="412">
        <v>171.02933707267169</v>
      </c>
      <c r="Z88" s="412">
        <v>181.66362457474307</v>
      </c>
      <c r="AA88" s="412">
        <v>191.10084786499394</v>
      </c>
      <c r="AB88" s="412">
        <v>213.32897453899807</v>
      </c>
      <c r="AC88" s="412">
        <v>223.1118456701692</v>
      </c>
      <c r="AD88" s="412">
        <v>256.10493130097359</v>
      </c>
      <c r="AE88" s="412">
        <v>291.29356063933483</v>
      </c>
      <c r="AF88" s="412">
        <v>348.15405443684659</v>
      </c>
      <c r="AG88" s="412">
        <v>378.2919243631959</v>
      </c>
      <c r="AH88" s="412">
        <v>365.94092241421578</v>
      </c>
      <c r="AI88" s="412">
        <v>355.01558995886887</v>
      </c>
      <c r="AJ88" s="412">
        <v>344.09197094081941</v>
      </c>
      <c r="AK88" s="412">
        <v>371.46711937095375</v>
      </c>
      <c r="AL88" s="412">
        <v>382.46863387586154</v>
      </c>
      <c r="AM88" s="412">
        <v>398.71622845232554</v>
      </c>
      <c r="AN88" s="412">
        <v>416.41056292291415</v>
      </c>
      <c r="AO88" s="412">
        <v>477.56583478582485</v>
      </c>
      <c r="AP88" s="412">
        <v>535.2296992902593</v>
      </c>
      <c r="AQ88" s="412">
        <v>573.66203463068018</v>
      </c>
      <c r="AR88" s="412">
        <v>598.50565324736408</v>
      </c>
      <c r="AS88" s="412">
        <v>638.72761026791989</v>
      </c>
      <c r="AT88" s="412">
        <v>696.38098501673801</v>
      </c>
      <c r="AU88" s="412">
        <v>749.15545433477348</v>
      </c>
      <c r="AV88" s="412">
        <v>800.53657935381023</v>
      </c>
      <c r="AW88" s="412">
        <v>800.1914083238413</v>
      </c>
    </row>
    <row r="89" spans="1:49" ht="15.6" customHeight="1" x14ac:dyDescent="0.3">
      <c r="A89" s="404" t="s">
        <v>1828</v>
      </c>
      <c r="B89" s="404" t="s">
        <v>939</v>
      </c>
      <c r="C89" s="404" t="s">
        <v>2009</v>
      </c>
      <c r="D89" s="405">
        <v>30</v>
      </c>
      <c r="E89" s="404" t="s">
        <v>675</v>
      </c>
      <c r="F89" s="404" t="s">
        <v>166</v>
      </c>
      <c r="G89" s="404" t="s">
        <v>166</v>
      </c>
      <c r="H89" s="404" t="s">
        <v>1814</v>
      </c>
      <c r="I89" s="404" t="s">
        <v>1815</v>
      </c>
      <c r="J89" s="412">
        <v>7214.5285911461679</v>
      </c>
      <c r="K89" s="412">
        <v>7214.5285911461679</v>
      </c>
      <c r="L89" s="412">
        <v>7214.5285911461679</v>
      </c>
      <c r="M89" s="412">
        <v>7214.5285911461679</v>
      </c>
      <c r="N89" s="412">
        <v>7214.5285911461679</v>
      </c>
      <c r="O89" s="412">
        <v>7214.5285911461679</v>
      </c>
      <c r="P89" s="412">
        <v>7214.5285911461679</v>
      </c>
      <c r="Q89" s="412">
        <v>7214.5285911461679</v>
      </c>
      <c r="R89" s="412">
        <v>7214.5285911461679</v>
      </c>
      <c r="S89" s="412">
        <v>7214.5285911461679</v>
      </c>
      <c r="T89" s="412">
        <v>7214.5285911461679</v>
      </c>
      <c r="U89" s="412">
        <v>7206.2785911461679</v>
      </c>
      <c r="V89" s="412">
        <v>7217.0285911461679</v>
      </c>
      <c r="W89" s="412">
        <v>7191.8560448259286</v>
      </c>
      <c r="X89" s="412">
        <v>7214.6331309438747</v>
      </c>
      <c r="Y89" s="412">
        <v>7246.6303478944665</v>
      </c>
      <c r="Z89" s="412">
        <v>7237.5516635969279</v>
      </c>
      <c r="AA89" s="412">
        <v>7130.1683454215536</v>
      </c>
      <c r="AB89" s="412">
        <v>6981.6686825027127</v>
      </c>
      <c r="AC89" s="412">
        <v>6882.0336324225691</v>
      </c>
      <c r="AD89" s="412">
        <v>6830.310268045997</v>
      </c>
      <c r="AE89" s="412">
        <v>6949.9422222298444</v>
      </c>
      <c r="AF89" s="412">
        <v>7086.0625939088613</v>
      </c>
      <c r="AG89" s="412">
        <v>6891.3312311584123</v>
      </c>
      <c r="AH89" s="412">
        <v>6513.7932507057258</v>
      </c>
      <c r="AI89" s="412">
        <v>6127.652265817268</v>
      </c>
      <c r="AJ89" s="412">
        <v>5798.7565841307205</v>
      </c>
      <c r="AK89" s="412">
        <v>5452.9169665803975</v>
      </c>
      <c r="AL89" s="412">
        <v>5101.8267287321632</v>
      </c>
      <c r="AM89" s="412">
        <v>4747.9567106602972</v>
      </c>
      <c r="AN89" s="412">
        <v>4442.1962908615005</v>
      </c>
      <c r="AO89" s="412">
        <v>4100.3564421730662</v>
      </c>
      <c r="AP89" s="412">
        <v>3820.6885820341886</v>
      </c>
      <c r="AQ89" s="412">
        <v>3538.8302728746798</v>
      </c>
      <c r="AR89" s="412">
        <v>3274.6037736401154</v>
      </c>
      <c r="AS89" s="412">
        <v>3032.9301946872783</v>
      </c>
      <c r="AT89" s="412">
        <v>2830.4321677893813</v>
      </c>
      <c r="AU89" s="412">
        <v>2617.4481994967919</v>
      </c>
      <c r="AV89" s="412">
        <v>2373.8907217096435</v>
      </c>
      <c r="AW89" s="412">
        <v>2133.7673581031645</v>
      </c>
    </row>
    <row r="90" spans="1:49" ht="15.6" customHeight="1" x14ac:dyDescent="0.3">
      <c r="A90" s="404" t="s">
        <v>1828</v>
      </c>
      <c r="B90" s="404" t="s">
        <v>939</v>
      </c>
      <c r="C90" s="404" t="s">
        <v>2009</v>
      </c>
      <c r="D90" s="405">
        <v>31</v>
      </c>
      <c r="E90" s="404" t="s">
        <v>676</v>
      </c>
      <c r="F90" s="404" t="s">
        <v>166</v>
      </c>
      <c r="G90" s="404" t="s">
        <v>166</v>
      </c>
      <c r="H90" s="404" t="s">
        <v>1818</v>
      </c>
      <c r="I90" s="404" t="s">
        <v>1819</v>
      </c>
      <c r="J90" s="412">
        <v>594.86715819096389</v>
      </c>
      <c r="K90" s="412">
        <v>594.86715819096389</v>
      </c>
      <c r="L90" s="412">
        <v>594.86715819096389</v>
      </c>
      <c r="M90" s="412">
        <v>594.86715819096389</v>
      </c>
      <c r="N90" s="412">
        <v>594.86715819096389</v>
      </c>
      <c r="O90" s="412">
        <v>594.86715819096389</v>
      </c>
      <c r="P90" s="412">
        <v>594.86715819096389</v>
      </c>
      <c r="Q90" s="412">
        <v>594.86715819096389</v>
      </c>
      <c r="R90" s="412">
        <v>594.86715819096389</v>
      </c>
      <c r="S90" s="412">
        <v>594.86715819096389</v>
      </c>
      <c r="T90" s="412">
        <v>594.86715819096389</v>
      </c>
      <c r="U90" s="412">
        <v>602.17278020053323</v>
      </c>
      <c r="V90" s="412">
        <v>585.26548354981549</v>
      </c>
      <c r="W90" s="412">
        <v>585.75374367520567</v>
      </c>
      <c r="X90" s="412">
        <v>594.82242190196041</v>
      </c>
      <c r="Y90" s="412">
        <v>661.61079926006107</v>
      </c>
      <c r="Z90" s="412">
        <v>746.70664163892218</v>
      </c>
      <c r="AA90" s="412">
        <v>817.17887522022102</v>
      </c>
      <c r="AB90" s="412">
        <v>878.65434920143707</v>
      </c>
      <c r="AC90" s="412">
        <v>932.9887617302827</v>
      </c>
      <c r="AD90" s="412">
        <v>1062.5775331368795</v>
      </c>
      <c r="AE90" s="412">
        <v>1251.9443447876861</v>
      </c>
      <c r="AF90" s="412">
        <v>1427.2024169981082</v>
      </c>
      <c r="AG90" s="412">
        <v>1497.9121194371764</v>
      </c>
      <c r="AH90" s="412">
        <v>1441.4067311335898</v>
      </c>
      <c r="AI90" s="412">
        <v>1346.039016984445</v>
      </c>
      <c r="AJ90" s="412">
        <v>1276.0102913539747</v>
      </c>
      <c r="AK90" s="412">
        <v>1207.5200861841222</v>
      </c>
      <c r="AL90" s="412">
        <v>1139.0985854720393</v>
      </c>
      <c r="AM90" s="412">
        <v>1145.4524356438785</v>
      </c>
      <c r="AN90" s="412">
        <v>1112.316022635327</v>
      </c>
      <c r="AO90" s="412">
        <v>1077.9879061092856</v>
      </c>
      <c r="AP90" s="412">
        <v>1051.9835046131684</v>
      </c>
      <c r="AQ90" s="412">
        <v>1031.6871844652042</v>
      </c>
      <c r="AR90" s="412">
        <v>1009.2503733929382</v>
      </c>
      <c r="AS90" s="412">
        <v>942.50302451030723</v>
      </c>
      <c r="AT90" s="412">
        <v>965.78764972156273</v>
      </c>
      <c r="AU90" s="412">
        <v>1047.8533018629682</v>
      </c>
      <c r="AV90" s="412">
        <v>1188.4226563509606</v>
      </c>
      <c r="AW90" s="412">
        <v>1263.7823372551231</v>
      </c>
    </row>
    <row r="91" spans="1:49" ht="15.6" customHeight="1" x14ac:dyDescent="0.3">
      <c r="A91" s="404" t="s">
        <v>1828</v>
      </c>
      <c r="B91" s="404" t="s">
        <v>939</v>
      </c>
      <c r="C91" s="404" t="s">
        <v>2009</v>
      </c>
      <c r="D91" s="405">
        <v>31</v>
      </c>
      <c r="E91" s="404" t="s">
        <v>676</v>
      </c>
      <c r="F91" s="404" t="s">
        <v>166</v>
      </c>
      <c r="G91" s="404" t="s">
        <v>166</v>
      </c>
      <c r="H91" s="404" t="s">
        <v>1820</v>
      </c>
      <c r="I91" s="404" t="s">
        <v>1821</v>
      </c>
      <c r="J91" s="412">
        <v>55.395938800018122</v>
      </c>
      <c r="K91" s="412">
        <v>55.395938800018122</v>
      </c>
      <c r="L91" s="412">
        <v>55.395938800018122</v>
      </c>
      <c r="M91" s="412">
        <v>55.395938800018122</v>
      </c>
      <c r="N91" s="412">
        <v>55.395938800018122</v>
      </c>
      <c r="O91" s="412">
        <v>55.395938800018122</v>
      </c>
      <c r="P91" s="412">
        <v>55.395938800018122</v>
      </c>
      <c r="Q91" s="412">
        <v>55.395938800018122</v>
      </c>
      <c r="R91" s="412">
        <v>55.395938800018122</v>
      </c>
      <c r="S91" s="412">
        <v>55.395938800018122</v>
      </c>
      <c r="T91" s="412">
        <v>55.395938800018122</v>
      </c>
      <c r="U91" s="412">
        <v>56.076261766525299</v>
      </c>
      <c r="V91" s="412">
        <v>54.50180004403726</v>
      </c>
      <c r="W91" s="412">
        <v>54.547268393822876</v>
      </c>
      <c r="X91" s="412">
        <v>55.391772813219802</v>
      </c>
      <c r="Y91" s="412">
        <v>61.611320847999941</v>
      </c>
      <c r="Z91" s="412">
        <v>69.535718777263526</v>
      </c>
      <c r="AA91" s="412">
        <v>76.098319325665258</v>
      </c>
      <c r="AB91" s="412">
        <v>84.462081229360166</v>
      </c>
      <c r="AC91" s="412">
        <v>97.533337410413139</v>
      </c>
      <c r="AD91" s="412">
        <v>115.20596161241622</v>
      </c>
      <c r="AE91" s="412">
        <v>116.30234111802852</v>
      </c>
      <c r="AF91" s="412">
        <v>113.59673142677286</v>
      </c>
      <c r="AG91" s="412">
        <v>106.21744825763824</v>
      </c>
      <c r="AH91" s="412">
        <v>97.264893425801148</v>
      </c>
      <c r="AI91" s="412">
        <v>90.910413424196747</v>
      </c>
      <c r="AJ91" s="412">
        <v>81.328987330967365</v>
      </c>
      <c r="AK91" s="412">
        <v>71.638330171042199</v>
      </c>
      <c r="AL91" s="412">
        <v>62.034595979467277</v>
      </c>
      <c r="AM91" s="412">
        <v>52.692704989215045</v>
      </c>
      <c r="AN91" s="412">
        <v>43.781224161089462</v>
      </c>
      <c r="AO91" s="412">
        <v>36.456022027003129</v>
      </c>
      <c r="AP91" s="412">
        <v>30.856961717301054</v>
      </c>
      <c r="AQ91" s="412">
        <v>25.098905133329179</v>
      </c>
      <c r="AR91" s="412">
        <v>23.260532510185712</v>
      </c>
      <c r="AS91" s="412">
        <v>21.402818014468746</v>
      </c>
      <c r="AT91" s="412">
        <v>19.452308807361259</v>
      </c>
      <c r="AU91" s="412">
        <v>20.318638713294003</v>
      </c>
      <c r="AV91" s="412">
        <v>17.904760187242893</v>
      </c>
      <c r="AW91" s="412">
        <v>16.035518135974371</v>
      </c>
    </row>
    <row r="92" spans="1:49" ht="15.6" customHeight="1" x14ac:dyDescent="0.3">
      <c r="A92" s="404" t="s">
        <v>1828</v>
      </c>
      <c r="B92" s="404" t="s">
        <v>939</v>
      </c>
      <c r="C92" s="404" t="s">
        <v>2009</v>
      </c>
      <c r="D92" s="405">
        <v>31</v>
      </c>
      <c r="E92" s="404" t="s">
        <v>676</v>
      </c>
      <c r="F92" s="404" t="s">
        <v>166</v>
      </c>
      <c r="G92" s="404" t="s">
        <v>166</v>
      </c>
      <c r="H92" s="404" t="s">
        <v>1822</v>
      </c>
      <c r="I92" s="404" t="s">
        <v>1823</v>
      </c>
      <c r="J92" s="412">
        <v>62.213900498481891</v>
      </c>
      <c r="K92" s="412">
        <v>62.213900498481891</v>
      </c>
      <c r="L92" s="412">
        <v>62.213900498481891</v>
      </c>
      <c r="M92" s="412">
        <v>62.213900498481891</v>
      </c>
      <c r="N92" s="412">
        <v>62.213900498481891</v>
      </c>
      <c r="O92" s="412">
        <v>62.213900498481891</v>
      </c>
      <c r="P92" s="412">
        <v>62.213900498481891</v>
      </c>
      <c r="Q92" s="412">
        <v>62.213900498481891</v>
      </c>
      <c r="R92" s="412">
        <v>62.213900498481891</v>
      </c>
      <c r="S92" s="412">
        <v>62.213900498481891</v>
      </c>
      <c r="T92" s="412">
        <v>62.213900498481891</v>
      </c>
      <c r="U92" s="412">
        <v>62.977955522405338</v>
      </c>
      <c r="V92" s="412">
        <v>61.209713895611081</v>
      </c>
      <c r="W92" s="412">
        <v>61.260778349985699</v>
      </c>
      <c r="X92" s="412">
        <v>62.209221774846881</v>
      </c>
      <c r="Y92" s="412">
        <v>69.19425264467688</v>
      </c>
      <c r="Z92" s="412">
        <v>78.093961088311346</v>
      </c>
      <c r="AA92" s="412">
        <v>85.464266319593307</v>
      </c>
      <c r="AB92" s="412">
        <v>84.134337380666054</v>
      </c>
      <c r="AC92" s="412">
        <v>90.475902014771677</v>
      </c>
      <c r="AD92" s="412">
        <v>109.57223262951074</v>
      </c>
      <c r="AE92" s="412">
        <v>131.30812663379521</v>
      </c>
      <c r="AF92" s="412">
        <v>168.38279975738067</v>
      </c>
      <c r="AG92" s="412">
        <v>196.5380171323373</v>
      </c>
      <c r="AH92" s="412">
        <v>187.25568772123711</v>
      </c>
      <c r="AI92" s="412">
        <v>175.30658468806919</v>
      </c>
      <c r="AJ92" s="412">
        <v>168.13246348326436</v>
      </c>
      <c r="AK92" s="412">
        <v>161.49637372095694</v>
      </c>
      <c r="AL92" s="412">
        <v>162.56600152600345</v>
      </c>
      <c r="AM92" s="412">
        <v>158.03883165330765</v>
      </c>
      <c r="AN92" s="412">
        <v>179.97672185895951</v>
      </c>
      <c r="AO92" s="412">
        <v>178.60131197241157</v>
      </c>
      <c r="AP92" s="412">
        <v>182.59926457842394</v>
      </c>
      <c r="AQ92" s="412">
        <v>181.29237776199153</v>
      </c>
      <c r="AR92" s="412">
        <v>201.74814433823667</v>
      </c>
      <c r="AS92" s="412">
        <v>198.15036989733528</v>
      </c>
      <c r="AT92" s="412">
        <v>215.18465290126875</v>
      </c>
      <c r="AU92" s="412">
        <v>223.09878758502634</v>
      </c>
      <c r="AV92" s="412">
        <v>233.61303880781861</v>
      </c>
      <c r="AW92" s="412">
        <v>231.82352374027354</v>
      </c>
    </row>
    <row r="93" spans="1:49" ht="15.6" customHeight="1" x14ac:dyDescent="0.3">
      <c r="A93" s="404" t="s">
        <v>1828</v>
      </c>
      <c r="B93" s="404" t="s">
        <v>939</v>
      </c>
      <c r="C93" s="404" t="s">
        <v>2009</v>
      </c>
      <c r="D93" s="405">
        <v>32</v>
      </c>
      <c r="E93" s="404" t="s">
        <v>677</v>
      </c>
      <c r="F93" s="404" t="s">
        <v>166</v>
      </c>
      <c r="G93" s="404" t="s">
        <v>166</v>
      </c>
      <c r="H93" s="404" t="s">
        <v>1812</v>
      </c>
      <c r="I93" s="404" t="s">
        <v>1813</v>
      </c>
      <c r="J93" s="412">
        <v>6937.7470803298593</v>
      </c>
      <c r="K93" s="412">
        <v>6937.7470803298593</v>
      </c>
      <c r="L93" s="412">
        <v>6937.7470803298593</v>
      </c>
      <c r="M93" s="412">
        <v>6937.7470803298593</v>
      </c>
      <c r="N93" s="412">
        <v>6937.7470803298593</v>
      </c>
      <c r="O93" s="412">
        <v>6937.7470803298593</v>
      </c>
      <c r="P93" s="412">
        <v>6937.7470803298593</v>
      </c>
      <c r="Q93" s="412">
        <v>6937.7470803298593</v>
      </c>
      <c r="R93" s="412">
        <v>6937.7470803298593</v>
      </c>
      <c r="S93" s="412">
        <v>6937.7470803298593</v>
      </c>
      <c r="T93" s="412">
        <v>6937.7470803298593</v>
      </c>
      <c r="U93" s="412">
        <v>6960.4970803298593</v>
      </c>
      <c r="V93" s="412">
        <v>6988.2470803298593</v>
      </c>
      <c r="W93" s="412">
        <v>7095.7834959402153</v>
      </c>
      <c r="X93" s="412">
        <v>6936.919970972298</v>
      </c>
      <c r="Y93" s="412">
        <v>6732.7398077044427</v>
      </c>
      <c r="Z93" s="412">
        <v>6467.0915069104531</v>
      </c>
      <c r="AA93" s="412">
        <v>6141.3940678563386</v>
      </c>
      <c r="AB93" s="412">
        <v>5747.4858469155024</v>
      </c>
      <c r="AC93" s="412">
        <v>5399.5449550980711</v>
      </c>
      <c r="AD93" s="412">
        <v>5064.155847623455</v>
      </c>
      <c r="AE93" s="412">
        <v>4774.1940203292042</v>
      </c>
      <c r="AF93" s="412">
        <v>4480.4924553432793</v>
      </c>
      <c r="AG93" s="412">
        <v>4157.4144816640237</v>
      </c>
      <c r="AH93" s="412">
        <v>3794.4129156044287</v>
      </c>
      <c r="AI93" s="412">
        <v>3438.1050695087183</v>
      </c>
      <c r="AJ93" s="412">
        <v>3096.2802959465148</v>
      </c>
      <c r="AK93" s="412">
        <v>2787.4173800946874</v>
      </c>
      <c r="AL93" s="412">
        <v>2507.7510948499112</v>
      </c>
      <c r="AM93" s="412">
        <v>2275.1159819079194</v>
      </c>
      <c r="AN93" s="412">
        <v>2027.0362594910659</v>
      </c>
      <c r="AO93" s="412">
        <v>1814.5439390640356</v>
      </c>
      <c r="AP93" s="412">
        <v>1623.8233123212462</v>
      </c>
      <c r="AQ93" s="412">
        <v>1459.5318554975436</v>
      </c>
      <c r="AR93" s="412">
        <v>1321.096229012298</v>
      </c>
      <c r="AS93" s="412">
        <v>1192.6285243501297</v>
      </c>
      <c r="AT93" s="412">
        <v>1063.9531031873573</v>
      </c>
      <c r="AU93" s="412">
        <v>952.76215406211657</v>
      </c>
      <c r="AV93" s="412">
        <v>887.66961527389719</v>
      </c>
      <c r="AW93" s="412">
        <v>807.02103139213682</v>
      </c>
    </row>
    <row r="94" spans="1:49" ht="15.6" customHeight="1" x14ac:dyDescent="0.3">
      <c r="A94" s="404" t="s">
        <v>1828</v>
      </c>
      <c r="B94" s="404" t="s">
        <v>939</v>
      </c>
      <c r="C94" s="404" t="s">
        <v>2009</v>
      </c>
      <c r="D94" s="405">
        <v>63</v>
      </c>
      <c r="E94" s="404" t="s">
        <v>2010</v>
      </c>
      <c r="F94" s="404" t="s">
        <v>166</v>
      </c>
      <c r="G94" s="404" t="s">
        <v>166</v>
      </c>
      <c r="H94" s="404" t="s">
        <v>1808</v>
      </c>
      <c r="I94" s="404" t="s">
        <v>1809</v>
      </c>
      <c r="J94" s="412">
        <v>3240.4259747467727</v>
      </c>
      <c r="K94" s="412">
        <v>3393.8878867767453</v>
      </c>
      <c r="L94" s="412">
        <v>3409.671153045651</v>
      </c>
      <c r="M94" s="412">
        <v>3418.8982933259326</v>
      </c>
      <c r="N94" s="412">
        <v>3442.69460246982</v>
      </c>
      <c r="O94" s="412">
        <v>3500</v>
      </c>
      <c r="P94" s="412">
        <v>3550.9920910226174</v>
      </c>
      <c r="Q94" s="412">
        <v>3622.8666574164017</v>
      </c>
      <c r="R94" s="412">
        <v>3619.9528236436795</v>
      </c>
      <c r="S94" s="412">
        <v>3811.537394200082</v>
      </c>
      <c r="T94" s="412">
        <v>3927.3622866657429</v>
      </c>
      <c r="U94" s="412">
        <v>4041.2446232829193</v>
      </c>
      <c r="V94" s="412">
        <v>4169.2104898015814</v>
      </c>
      <c r="W94" s="412">
        <v>4266.0954627445526</v>
      </c>
      <c r="X94" s="412">
        <v>4392.8472318579143</v>
      </c>
      <c r="Y94" s="412">
        <v>4556.2647426113508</v>
      </c>
      <c r="Z94" s="412">
        <v>4599.7294297211038</v>
      </c>
      <c r="AA94" s="412">
        <v>4620.6119050922707</v>
      </c>
      <c r="AB94" s="412">
        <v>4641.0087415013177</v>
      </c>
      <c r="AC94" s="412">
        <v>4769.9458859442202</v>
      </c>
      <c r="AD94" s="412">
        <v>4882.3713056750385</v>
      </c>
      <c r="AE94" s="412">
        <v>5068.856667129181</v>
      </c>
      <c r="AF94" s="412">
        <v>5118.8774802275566</v>
      </c>
      <c r="AG94" s="412">
        <v>5097.5093658942696</v>
      </c>
      <c r="AH94" s="412">
        <v>4843.7630081864845</v>
      </c>
      <c r="AI94" s="412">
        <v>4920.4939642014697</v>
      </c>
      <c r="AJ94" s="412">
        <v>4985.0839461634505</v>
      </c>
      <c r="AK94" s="412">
        <v>4984.8411266823914</v>
      </c>
      <c r="AL94" s="412">
        <v>5054.2874982655749</v>
      </c>
      <c r="AM94" s="412">
        <v>5118.8774802275566</v>
      </c>
      <c r="AN94" s="412">
        <v>5226.4465103371722</v>
      </c>
      <c r="AO94" s="412">
        <v>5387.1930067989442</v>
      </c>
      <c r="AP94" s="412">
        <v>5551.824614957678</v>
      </c>
      <c r="AQ94" s="412">
        <v>5655.0228944082128</v>
      </c>
      <c r="AR94" s="412">
        <v>5751.907867351184</v>
      </c>
      <c r="AS94" s="412">
        <v>5649.438046343831</v>
      </c>
      <c r="AT94" s="412">
        <v>6016.5811017066735</v>
      </c>
      <c r="AU94" s="412">
        <v>6043.291244623284</v>
      </c>
      <c r="AV94" s="412">
        <v>6079.9569862633543</v>
      </c>
      <c r="AW94" s="412">
        <v>6291.4527542666847</v>
      </c>
    </row>
    <row r="95" spans="1:49" ht="15.6" customHeight="1" x14ac:dyDescent="0.3">
      <c r="A95" s="404" t="s">
        <v>1828</v>
      </c>
      <c r="B95" s="404" t="s">
        <v>939</v>
      </c>
      <c r="C95" s="404" t="s">
        <v>2009</v>
      </c>
      <c r="D95" s="405">
        <v>66</v>
      </c>
      <c r="E95" s="404" t="s">
        <v>2011</v>
      </c>
      <c r="F95" s="404" t="s">
        <v>166</v>
      </c>
      <c r="G95" s="404" t="s">
        <v>166</v>
      </c>
      <c r="H95" s="404" t="s">
        <v>1812</v>
      </c>
      <c r="I95" s="404" t="s">
        <v>1813</v>
      </c>
      <c r="J95" s="412">
        <v>2592.3407797974182</v>
      </c>
      <c r="K95" s="412">
        <v>2715.1103094213954</v>
      </c>
      <c r="L95" s="412">
        <v>2727.7369224365202</v>
      </c>
      <c r="M95" s="412">
        <v>2735.1186346607465</v>
      </c>
      <c r="N95" s="412">
        <v>2754.1556819758562</v>
      </c>
      <c r="O95" s="412">
        <v>2800</v>
      </c>
      <c r="P95" s="412">
        <v>2840.7936728180939</v>
      </c>
      <c r="Q95" s="412">
        <v>2898.2933259331198</v>
      </c>
      <c r="R95" s="412">
        <v>2895.962258914944</v>
      </c>
      <c r="S95" s="412">
        <v>3049.2299153600657</v>
      </c>
      <c r="T95" s="412">
        <v>3141.8898293325942</v>
      </c>
      <c r="U95" s="412">
        <v>3232.9956986263346</v>
      </c>
      <c r="V95" s="412">
        <v>3335.3683918412648</v>
      </c>
      <c r="W95" s="412">
        <v>3412.8763701956427</v>
      </c>
      <c r="X95" s="412">
        <v>3514.277785486332</v>
      </c>
      <c r="Y95" s="412">
        <v>3645.0117940890791</v>
      </c>
      <c r="Z95" s="412">
        <v>3679.7835437768845</v>
      </c>
      <c r="AA95" s="412">
        <v>3696.4895240738156</v>
      </c>
      <c r="AB95" s="412">
        <v>3712.8069932010553</v>
      </c>
      <c r="AC95" s="412">
        <v>3815.9567087553764</v>
      </c>
      <c r="AD95" s="412">
        <v>3905.8970445400305</v>
      </c>
      <c r="AE95" s="412">
        <v>4055.0853337033445</v>
      </c>
      <c r="AF95" s="412">
        <v>4095.1019841820435</v>
      </c>
      <c r="AG95" s="412">
        <v>4078.0074927154169</v>
      </c>
      <c r="AH95" s="412">
        <v>3875.0104065491878</v>
      </c>
      <c r="AI95" s="412">
        <v>3936.3951713611782</v>
      </c>
      <c r="AJ95" s="412">
        <v>3988.0671569307619</v>
      </c>
      <c r="AK95" s="412">
        <v>3987.8729013459147</v>
      </c>
      <c r="AL95" s="412">
        <v>4043.4299986124583</v>
      </c>
      <c r="AM95" s="412">
        <v>4095.1019841820435</v>
      </c>
      <c r="AN95" s="412">
        <v>4181.1572082697376</v>
      </c>
      <c r="AO95" s="412">
        <v>4309.7544054391574</v>
      </c>
      <c r="AP95" s="412">
        <v>4441.4596919661435</v>
      </c>
      <c r="AQ95" s="412">
        <v>4524.0183155265704</v>
      </c>
      <c r="AR95" s="412">
        <v>4601.5262938809492</v>
      </c>
      <c r="AS95" s="412">
        <v>4519.550437075065</v>
      </c>
      <c r="AT95" s="412">
        <v>4813.2648813653386</v>
      </c>
      <c r="AU95" s="412">
        <v>4834.6329956986265</v>
      </c>
      <c r="AV95" s="412">
        <v>4863.9655890106833</v>
      </c>
      <c r="AW95" s="412">
        <v>5033.1622034133497</v>
      </c>
    </row>
    <row r="96" spans="1:49" ht="15.6" customHeight="1" x14ac:dyDescent="0.3">
      <c r="A96" s="404" t="s">
        <v>1828</v>
      </c>
      <c r="B96" s="404" t="s">
        <v>939</v>
      </c>
      <c r="C96" s="404" t="s">
        <v>2009</v>
      </c>
      <c r="D96" s="405">
        <v>67</v>
      </c>
      <c r="E96" s="404" t="s">
        <v>2012</v>
      </c>
      <c r="F96" s="404" t="s">
        <v>166</v>
      </c>
      <c r="G96" s="404" t="s">
        <v>166</v>
      </c>
      <c r="H96" s="404" t="s">
        <v>1812</v>
      </c>
      <c r="I96" s="404" t="s">
        <v>1813</v>
      </c>
      <c r="J96" s="412">
        <v>138.87539891771883</v>
      </c>
      <c r="K96" s="412">
        <v>145.4523380047176</v>
      </c>
      <c r="L96" s="412">
        <v>146.12876370195639</v>
      </c>
      <c r="M96" s="412">
        <v>146.52421257111141</v>
      </c>
      <c r="N96" s="412">
        <v>147.54405439156375</v>
      </c>
      <c r="O96" s="412">
        <v>150</v>
      </c>
      <c r="P96" s="412">
        <v>152.18537532954076</v>
      </c>
      <c r="Q96" s="412">
        <v>155.26571388927434</v>
      </c>
      <c r="R96" s="412">
        <v>155.14083529901481</v>
      </c>
      <c r="S96" s="412">
        <v>163.35160260857495</v>
      </c>
      <c r="T96" s="412">
        <v>168.31552657138897</v>
      </c>
      <c r="U96" s="412">
        <v>173.19619814069654</v>
      </c>
      <c r="V96" s="412">
        <v>178.68044956292493</v>
      </c>
      <c r="W96" s="412">
        <v>182.83266268905234</v>
      </c>
      <c r="X96" s="412">
        <v>188.26488136533922</v>
      </c>
      <c r="Y96" s="412">
        <v>195.26848896905787</v>
      </c>
      <c r="Z96" s="412">
        <v>197.13126127376162</v>
      </c>
      <c r="AA96" s="412">
        <v>198.0262245039545</v>
      </c>
      <c r="AB96" s="412">
        <v>198.90037463577076</v>
      </c>
      <c r="AC96" s="412">
        <v>204.42625225475237</v>
      </c>
      <c r="AD96" s="412">
        <v>209.2444845289302</v>
      </c>
      <c r="AE96" s="412">
        <v>217.23671430553625</v>
      </c>
      <c r="AF96" s="412">
        <v>219.38046343832383</v>
      </c>
      <c r="AG96" s="412">
        <v>218.46468710975441</v>
      </c>
      <c r="AH96" s="412">
        <v>207.58984320799217</v>
      </c>
      <c r="AI96" s="412">
        <v>210.87831275149168</v>
      </c>
      <c r="AJ96" s="412">
        <v>213.64645483557644</v>
      </c>
      <c r="AK96" s="412">
        <v>213.63604828638816</v>
      </c>
      <c r="AL96" s="412">
        <v>216.6123213542389</v>
      </c>
      <c r="AM96" s="412">
        <v>219.38046343832383</v>
      </c>
      <c r="AN96" s="412">
        <v>223.99056472873599</v>
      </c>
      <c r="AO96" s="412">
        <v>230.87970029138341</v>
      </c>
      <c r="AP96" s="412">
        <v>237.93534064104338</v>
      </c>
      <c r="AQ96" s="412">
        <v>242.35812404606634</v>
      </c>
      <c r="AR96" s="412">
        <v>246.51033717219374</v>
      </c>
      <c r="AS96" s="412">
        <v>242.11877341473559</v>
      </c>
      <c r="AT96" s="412">
        <v>257.85347578742886</v>
      </c>
      <c r="AU96" s="412">
        <v>258.99819619814076</v>
      </c>
      <c r="AV96" s="412">
        <v>260.56958512557236</v>
      </c>
      <c r="AW96" s="412">
        <v>269.63368946857224</v>
      </c>
    </row>
    <row r="97" spans="1:49" ht="15.6" customHeight="1" x14ac:dyDescent="0.3">
      <c r="A97" s="404" t="s">
        <v>1828</v>
      </c>
      <c r="B97" s="404" t="s">
        <v>939</v>
      </c>
      <c r="C97" s="404" t="s">
        <v>2009</v>
      </c>
      <c r="D97" s="405">
        <v>68</v>
      </c>
      <c r="E97" s="404" t="s">
        <v>2013</v>
      </c>
      <c r="F97" s="404" t="s">
        <v>166</v>
      </c>
      <c r="G97" s="404" t="s">
        <v>166</v>
      </c>
      <c r="H97" s="404" t="s">
        <v>1812</v>
      </c>
      <c r="I97" s="404" t="s">
        <v>1813</v>
      </c>
      <c r="J97" s="412">
        <v>185.16719855695843</v>
      </c>
      <c r="K97" s="412">
        <v>193.93645067295691</v>
      </c>
      <c r="L97" s="412">
        <v>194.83835160260858</v>
      </c>
      <c r="M97" s="412">
        <v>195.36561676148185</v>
      </c>
      <c r="N97" s="412">
        <v>196.72540585541836</v>
      </c>
      <c r="O97" s="412">
        <v>200</v>
      </c>
      <c r="P97" s="412">
        <v>202.91383377272098</v>
      </c>
      <c r="Q97" s="412">
        <v>207.02095185236576</v>
      </c>
      <c r="R97" s="412">
        <v>206.85444706535313</v>
      </c>
      <c r="S97" s="412">
        <v>217.80213681143326</v>
      </c>
      <c r="T97" s="412">
        <v>224.42070209518531</v>
      </c>
      <c r="U97" s="412">
        <v>230.92826418759532</v>
      </c>
      <c r="V97" s="412">
        <v>238.24059941723328</v>
      </c>
      <c r="W97" s="412">
        <v>243.776883585403</v>
      </c>
      <c r="X97" s="412">
        <v>251.01984182045226</v>
      </c>
      <c r="Y97" s="412">
        <v>260.35798529207716</v>
      </c>
      <c r="Z97" s="412">
        <v>262.84168169834879</v>
      </c>
      <c r="AA97" s="412">
        <v>264.03496600527262</v>
      </c>
      <c r="AB97" s="412">
        <v>265.20049951436101</v>
      </c>
      <c r="AC97" s="412">
        <v>272.56833633966977</v>
      </c>
      <c r="AD97" s="412">
        <v>278.9926460385737</v>
      </c>
      <c r="AE97" s="412">
        <v>289.64895240738178</v>
      </c>
      <c r="AF97" s="412">
        <v>292.50728458443177</v>
      </c>
      <c r="AG97" s="412">
        <v>291.28624947967256</v>
      </c>
      <c r="AH97" s="412">
        <v>276.78645761065633</v>
      </c>
      <c r="AI97" s="412">
        <v>281.17108366865551</v>
      </c>
      <c r="AJ97" s="412">
        <v>284.86193978076864</v>
      </c>
      <c r="AK97" s="412">
        <v>284.84806438185097</v>
      </c>
      <c r="AL97" s="412">
        <v>288.81642847231865</v>
      </c>
      <c r="AM97" s="412">
        <v>292.50728458443177</v>
      </c>
      <c r="AN97" s="412">
        <v>298.65408630498126</v>
      </c>
      <c r="AO97" s="412">
        <v>307.83960038851114</v>
      </c>
      <c r="AP97" s="412">
        <v>317.24712085472453</v>
      </c>
      <c r="AQ97" s="412">
        <v>323.14416539475513</v>
      </c>
      <c r="AR97" s="412">
        <v>328.68044956292488</v>
      </c>
      <c r="AS97" s="412">
        <v>322.82503121964743</v>
      </c>
      <c r="AT97" s="412">
        <v>343.80463438323847</v>
      </c>
      <c r="AU97" s="412">
        <v>345.33092826418755</v>
      </c>
      <c r="AV97" s="412">
        <v>347.42611350076322</v>
      </c>
      <c r="AW97" s="412">
        <v>359.51158595809619</v>
      </c>
    </row>
    <row r="98" spans="1:49" ht="15.6" customHeight="1" x14ac:dyDescent="0.3">
      <c r="A98" s="404" t="s">
        <v>1828</v>
      </c>
      <c r="B98" s="404" t="s">
        <v>939</v>
      </c>
      <c r="C98" s="404" t="s">
        <v>2009</v>
      </c>
      <c r="D98" s="405">
        <v>69</v>
      </c>
      <c r="E98" s="404" t="s">
        <v>2014</v>
      </c>
      <c r="F98" s="404" t="s">
        <v>166</v>
      </c>
      <c r="G98" s="404" t="s">
        <v>166</v>
      </c>
      <c r="H98" s="404" t="s">
        <v>1812</v>
      </c>
      <c r="I98" s="404" t="s">
        <v>1813</v>
      </c>
      <c r="J98" s="412">
        <v>46.291799639239606</v>
      </c>
      <c r="K98" s="412">
        <v>48.484112668239227</v>
      </c>
      <c r="L98" s="412">
        <v>48.709587900652146</v>
      </c>
      <c r="M98" s="412">
        <v>48.841404190370461</v>
      </c>
      <c r="N98" s="412">
        <v>49.18135146385459</v>
      </c>
      <c r="O98" s="412">
        <v>50</v>
      </c>
      <c r="P98" s="412">
        <v>50.728458443180244</v>
      </c>
      <c r="Q98" s="412">
        <v>51.755237963091439</v>
      </c>
      <c r="R98" s="412">
        <v>51.713611766338282</v>
      </c>
      <c r="S98" s="412">
        <v>54.450534202858314</v>
      </c>
      <c r="T98" s="412">
        <v>56.105175523796326</v>
      </c>
      <c r="U98" s="412">
        <v>57.732066046898829</v>
      </c>
      <c r="V98" s="412">
        <v>59.560149854308321</v>
      </c>
      <c r="W98" s="412">
        <v>60.94422089635075</v>
      </c>
      <c r="X98" s="412">
        <v>62.754960455113064</v>
      </c>
      <c r="Y98" s="412">
        <v>65.08949632301929</v>
      </c>
      <c r="Z98" s="412">
        <v>65.710420424587198</v>
      </c>
      <c r="AA98" s="412">
        <v>66.008741501318156</v>
      </c>
      <c r="AB98" s="412">
        <v>66.300124878590253</v>
      </c>
      <c r="AC98" s="412">
        <v>68.142084084917443</v>
      </c>
      <c r="AD98" s="412">
        <v>69.748161509643424</v>
      </c>
      <c r="AE98" s="412">
        <v>72.412238101845446</v>
      </c>
      <c r="AF98" s="412">
        <v>73.126821146107943</v>
      </c>
      <c r="AG98" s="412">
        <v>72.821562369918141</v>
      </c>
      <c r="AH98" s="412">
        <v>69.196614402664082</v>
      </c>
      <c r="AI98" s="412">
        <v>70.292770917163878</v>
      </c>
      <c r="AJ98" s="412">
        <v>71.215484945192159</v>
      </c>
      <c r="AK98" s="412">
        <v>71.212016095462744</v>
      </c>
      <c r="AL98" s="412">
        <v>72.204107118079662</v>
      </c>
      <c r="AM98" s="412">
        <v>73.126821146107943</v>
      </c>
      <c r="AN98" s="412">
        <v>74.663521576245316</v>
      </c>
      <c r="AO98" s="412">
        <v>76.959900097127786</v>
      </c>
      <c r="AP98" s="412">
        <v>79.311780213681132</v>
      </c>
      <c r="AQ98" s="412">
        <v>80.786041348688784</v>
      </c>
      <c r="AR98" s="412">
        <v>82.170112390731219</v>
      </c>
      <c r="AS98" s="412">
        <v>80.706257804911857</v>
      </c>
      <c r="AT98" s="412">
        <v>85.951158595809616</v>
      </c>
      <c r="AU98" s="412">
        <v>86.332732066046887</v>
      </c>
      <c r="AV98" s="412">
        <v>86.856528375190805</v>
      </c>
      <c r="AW98" s="412">
        <v>89.877896489524048</v>
      </c>
    </row>
    <row r="99" spans="1:49" ht="15.6" customHeight="1" x14ac:dyDescent="0.3">
      <c r="A99" s="404" t="s">
        <v>1828</v>
      </c>
      <c r="B99" s="404" t="s">
        <v>939</v>
      </c>
      <c r="C99" s="404" t="s">
        <v>2009</v>
      </c>
      <c r="D99" s="405">
        <v>70</v>
      </c>
      <c r="E99" s="404" t="s">
        <v>2015</v>
      </c>
      <c r="F99" s="404" t="s">
        <v>166</v>
      </c>
      <c r="G99" s="404" t="s">
        <v>166</v>
      </c>
      <c r="H99" s="404" t="s">
        <v>1814</v>
      </c>
      <c r="I99" s="404" t="s">
        <v>1815</v>
      </c>
      <c r="J99" s="412">
        <v>4629.1799639239625</v>
      </c>
      <c r="K99" s="412">
        <v>4848.4112668239222</v>
      </c>
      <c r="L99" s="412">
        <v>4870.9587900652141</v>
      </c>
      <c r="M99" s="412">
        <v>4884.1404190370476</v>
      </c>
      <c r="N99" s="412">
        <v>4918.135146385458</v>
      </c>
      <c r="O99" s="412">
        <v>5000</v>
      </c>
      <c r="P99" s="412">
        <v>5072.8458443180234</v>
      </c>
      <c r="Q99" s="412">
        <v>5175.523796309144</v>
      </c>
      <c r="R99" s="412">
        <v>5171.3611766338272</v>
      </c>
      <c r="S99" s="412">
        <v>5445.0534202858316</v>
      </c>
      <c r="T99" s="412">
        <v>5610.5175523796324</v>
      </c>
      <c r="U99" s="412">
        <v>5773.2066046898826</v>
      </c>
      <c r="V99" s="412">
        <v>5956.0149854308293</v>
      </c>
      <c r="W99" s="412">
        <v>6094.4220896350762</v>
      </c>
      <c r="X99" s="412">
        <v>6275.4960455113051</v>
      </c>
      <c r="Y99" s="412">
        <v>6508.9496323019293</v>
      </c>
      <c r="Z99" s="412">
        <v>6571.0420424587201</v>
      </c>
      <c r="AA99" s="412">
        <v>6600.8741501318136</v>
      </c>
      <c r="AB99" s="412">
        <v>6630.012487859025</v>
      </c>
      <c r="AC99" s="412">
        <v>6814.2084084917415</v>
      </c>
      <c r="AD99" s="412">
        <v>6974.8161509643396</v>
      </c>
      <c r="AE99" s="412">
        <v>7241.2238101845423</v>
      </c>
      <c r="AF99" s="412">
        <v>7312.6821146107968</v>
      </c>
      <c r="AG99" s="412">
        <v>7282.1562369918138</v>
      </c>
      <c r="AH99" s="412">
        <v>6919.66144026641</v>
      </c>
      <c r="AI99" s="412">
        <v>7029.2770917163862</v>
      </c>
      <c r="AJ99" s="412">
        <v>7121.5484945192165</v>
      </c>
      <c r="AK99" s="412">
        <v>7121.2016095462723</v>
      </c>
      <c r="AL99" s="412">
        <v>7220.4107118079664</v>
      </c>
      <c r="AM99" s="412">
        <v>7312.6821146107968</v>
      </c>
      <c r="AN99" s="412">
        <v>7466.3521576245294</v>
      </c>
      <c r="AO99" s="412">
        <v>7695.9900097127756</v>
      </c>
      <c r="AP99" s="412">
        <v>7931.1780213681141</v>
      </c>
      <c r="AQ99" s="412">
        <v>8078.6041348688805</v>
      </c>
      <c r="AR99" s="412">
        <v>8217.0112390731229</v>
      </c>
      <c r="AS99" s="412">
        <v>8070.6257804911902</v>
      </c>
      <c r="AT99" s="412">
        <v>8595.1158595809611</v>
      </c>
      <c r="AU99" s="412">
        <v>8633.2732066046901</v>
      </c>
      <c r="AV99" s="412">
        <v>8685.6528375190774</v>
      </c>
      <c r="AW99" s="412">
        <v>8987.7896489524082</v>
      </c>
    </row>
    <row r="100" spans="1:49" ht="15.6" customHeight="1" x14ac:dyDescent="0.3">
      <c r="A100" s="404" t="s">
        <v>1828</v>
      </c>
      <c r="B100" s="404" t="s">
        <v>939</v>
      </c>
      <c r="C100" s="404" t="s">
        <v>2009</v>
      </c>
      <c r="D100" s="405">
        <v>71</v>
      </c>
      <c r="E100" s="404" t="s">
        <v>2016</v>
      </c>
      <c r="F100" s="404" t="s">
        <v>166</v>
      </c>
      <c r="G100" s="404" t="s">
        <v>166</v>
      </c>
      <c r="H100" s="404" t="s">
        <v>1814</v>
      </c>
      <c r="I100" s="404" t="s">
        <v>1815</v>
      </c>
      <c r="J100" s="412">
        <v>4629.1799639239634</v>
      </c>
      <c r="K100" s="412">
        <v>4848.4112668239213</v>
      </c>
      <c r="L100" s="412">
        <v>4870.9587900652141</v>
      </c>
      <c r="M100" s="412">
        <v>4884.1404190370467</v>
      </c>
      <c r="N100" s="412">
        <v>4918.1351463854589</v>
      </c>
      <c r="O100" s="412">
        <v>5000.0000000000009</v>
      </c>
      <c r="P100" s="412">
        <v>5072.8458443180243</v>
      </c>
      <c r="Q100" s="412">
        <v>5175.523796309144</v>
      </c>
      <c r="R100" s="412">
        <v>5171.3611766338272</v>
      </c>
      <c r="S100" s="412">
        <v>5445.0534202858335</v>
      </c>
      <c r="T100" s="412">
        <v>5610.5175523796333</v>
      </c>
      <c r="U100" s="412">
        <v>5773.2066046898844</v>
      </c>
      <c r="V100" s="412">
        <v>5956.0149854308329</v>
      </c>
      <c r="W100" s="412">
        <v>6094.4220896350753</v>
      </c>
      <c r="X100" s="412">
        <v>6275.4960455113087</v>
      </c>
      <c r="Y100" s="412">
        <v>6508.9496323019303</v>
      </c>
      <c r="Z100" s="412">
        <v>6571.0420424587192</v>
      </c>
      <c r="AA100" s="412">
        <v>6600.8741501318154</v>
      </c>
      <c r="AB100" s="412">
        <v>6630.0124878590259</v>
      </c>
      <c r="AC100" s="412">
        <v>6814.2084084917442</v>
      </c>
      <c r="AD100" s="412">
        <v>6974.8161509643396</v>
      </c>
      <c r="AE100" s="412">
        <v>7241.2238101845442</v>
      </c>
      <c r="AF100" s="412">
        <v>7312.6821146107968</v>
      </c>
      <c r="AG100" s="412">
        <v>7282.1562369918129</v>
      </c>
      <c r="AH100" s="412">
        <v>6919.6614402664072</v>
      </c>
      <c r="AI100" s="412">
        <v>7029.2770917163843</v>
      </c>
      <c r="AJ100" s="412">
        <v>7121.5484945192165</v>
      </c>
      <c r="AK100" s="412">
        <v>7121.2016095462759</v>
      </c>
      <c r="AL100" s="412">
        <v>7220.4107118079637</v>
      </c>
      <c r="AM100" s="412">
        <v>7312.6821146107968</v>
      </c>
      <c r="AN100" s="412">
        <v>7466.3521576245294</v>
      </c>
      <c r="AO100" s="412">
        <v>7695.9900097127766</v>
      </c>
      <c r="AP100" s="412">
        <v>7931.1780213681122</v>
      </c>
      <c r="AQ100" s="412">
        <v>8078.604134868875</v>
      </c>
      <c r="AR100" s="412">
        <v>8217.0112390731229</v>
      </c>
      <c r="AS100" s="412">
        <v>8070.6257804911866</v>
      </c>
      <c r="AT100" s="412">
        <v>8595.1158595809611</v>
      </c>
      <c r="AU100" s="412">
        <v>8633.2732066046883</v>
      </c>
      <c r="AV100" s="412">
        <v>8685.6528375190792</v>
      </c>
      <c r="AW100" s="412">
        <v>8987.7896489524046</v>
      </c>
    </row>
    <row r="101" spans="1:49" ht="15.6" customHeight="1" x14ac:dyDescent="0.3">
      <c r="A101" s="404" t="s">
        <v>1828</v>
      </c>
      <c r="B101" s="404" t="s">
        <v>939</v>
      </c>
      <c r="C101" s="404" t="s">
        <v>2009</v>
      </c>
      <c r="D101" s="405">
        <v>73</v>
      </c>
      <c r="E101" s="404" t="s">
        <v>2017</v>
      </c>
      <c r="F101" s="404" t="s">
        <v>166</v>
      </c>
      <c r="G101" s="404" t="s">
        <v>166</v>
      </c>
      <c r="H101" s="404" t="s">
        <v>1818</v>
      </c>
      <c r="I101" s="404" t="s">
        <v>1819</v>
      </c>
      <c r="J101" s="412">
        <v>925.83599278479267</v>
      </c>
      <c r="K101" s="412">
        <v>969.68225336478395</v>
      </c>
      <c r="L101" s="412">
        <v>974.19175801304254</v>
      </c>
      <c r="M101" s="412">
        <v>976.82808380740937</v>
      </c>
      <c r="N101" s="412">
        <v>983.62702927709188</v>
      </c>
      <c r="O101" s="412">
        <v>999.99999999999977</v>
      </c>
      <c r="P101" s="412">
        <v>1014.5691688636047</v>
      </c>
      <c r="Q101" s="412">
        <v>1035.1047592618288</v>
      </c>
      <c r="R101" s="412">
        <v>1034.2722353267657</v>
      </c>
      <c r="S101" s="412">
        <v>1089.0106840571664</v>
      </c>
      <c r="T101" s="412">
        <v>1122.1035104759264</v>
      </c>
      <c r="U101" s="412">
        <v>1154.6413209379766</v>
      </c>
      <c r="V101" s="412">
        <v>1191.2029970861665</v>
      </c>
      <c r="W101" s="412">
        <v>1218.8844179270152</v>
      </c>
      <c r="X101" s="412">
        <v>1255.0992091022615</v>
      </c>
      <c r="Y101" s="412">
        <v>1301.7899264603861</v>
      </c>
      <c r="Z101" s="412">
        <v>1314.208408491744</v>
      </c>
      <c r="AA101" s="412">
        <v>1320.1748300263628</v>
      </c>
      <c r="AB101" s="412">
        <v>1326.0024975718047</v>
      </c>
      <c r="AC101" s="412">
        <v>1362.8416816983486</v>
      </c>
      <c r="AD101" s="412">
        <v>1394.9632301928675</v>
      </c>
      <c r="AE101" s="412">
        <v>1448.244762036908</v>
      </c>
      <c r="AF101" s="412">
        <v>1462.5364229221589</v>
      </c>
      <c r="AG101" s="412">
        <v>1456.4312473983625</v>
      </c>
      <c r="AH101" s="412">
        <v>1383.9322880532814</v>
      </c>
      <c r="AI101" s="412">
        <v>1405.855418343278</v>
      </c>
      <c r="AJ101" s="412">
        <v>1424.3096989038429</v>
      </c>
      <c r="AK101" s="412">
        <v>1424.2403219092548</v>
      </c>
      <c r="AL101" s="412">
        <v>1444.0821423615923</v>
      </c>
      <c r="AM101" s="412">
        <v>1462.5364229221589</v>
      </c>
      <c r="AN101" s="412">
        <v>1493.2704315249066</v>
      </c>
      <c r="AO101" s="412">
        <v>1539.1980019425555</v>
      </c>
      <c r="AP101" s="412">
        <v>1586.2356042736233</v>
      </c>
      <c r="AQ101" s="412">
        <v>1615.7208269737757</v>
      </c>
      <c r="AR101" s="412">
        <v>1643.4022478146246</v>
      </c>
      <c r="AS101" s="412">
        <v>1614.1251560982371</v>
      </c>
      <c r="AT101" s="412">
        <v>1719.0231719161923</v>
      </c>
      <c r="AU101" s="412">
        <v>1726.654641320938</v>
      </c>
      <c r="AV101" s="412">
        <v>1737.1305675038159</v>
      </c>
      <c r="AW101" s="412">
        <v>1797.5579297904817</v>
      </c>
    </row>
    <row r="102" spans="1:49" ht="15.6" customHeight="1" x14ac:dyDescent="0.3">
      <c r="A102" s="404" t="s">
        <v>1828</v>
      </c>
      <c r="B102" s="404" t="s">
        <v>939</v>
      </c>
      <c r="C102" s="404" t="s">
        <v>2009</v>
      </c>
      <c r="D102" s="405">
        <v>74</v>
      </c>
      <c r="E102" s="404" t="s">
        <v>2018</v>
      </c>
      <c r="F102" s="404" t="s">
        <v>166</v>
      </c>
      <c r="G102" s="404" t="s">
        <v>166</v>
      </c>
      <c r="H102" s="404" t="s">
        <v>1818</v>
      </c>
      <c r="I102" s="404" t="s">
        <v>1819</v>
      </c>
      <c r="J102" s="412">
        <v>277.75079783543765</v>
      </c>
      <c r="K102" s="412">
        <v>290.90467600943521</v>
      </c>
      <c r="L102" s="412">
        <v>292.25752740391277</v>
      </c>
      <c r="M102" s="412">
        <v>293.04842514222281</v>
      </c>
      <c r="N102" s="412">
        <v>295.0881087831275</v>
      </c>
      <c r="O102" s="412">
        <v>300</v>
      </c>
      <c r="P102" s="412">
        <v>304.37075065908152</v>
      </c>
      <c r="Q102" s="412">
        <v>310.53142777854868</v>
      </c>
      <c r="R102" s="412">
        <v>310.28167059802962</v>
      </c>
      <c r="S102" s="412">
        <v>326.7032052171499</v>
      </c>
      <c r="T102" s="412">
        <v>336.63105314277794</v>
      </c>
      <c r="U102" s="412">
        <v>346.39239628139308</v>
      </c>
      <c r="V102" s="412">
        <v>357.36089912584987</v>
      </c>
      <c r="W102" s="412">
        <v>365.66532537810468</v>
      </c>
      <c r="X102" s="412">
        <v>376.52976273067844</v>
      </c>
      <c r="Y102" s="412">
        <v>390.53697793811574</v>
      </c>
      <c r="Z102" s="412">
        <v>394.26252254752325</v>
      </c>
      <c r="AA102" s="412">
        <v>396.05244900790899</v>
      </c>
      <c r="AB102" s="412">
        <v>397.80074927154152</v>
      </c>
      <c r="AC102" s="412">
        <v>408.85250450950474</v>
      </c>
      <c r="AD102" s="412">
        <v>418.4889690578604</v>
      </c>
      <c r="AE102" s="412">
        <v>434.47342861107251</v>
      </c>
      <c r="AF102" s="412">
        <v>438.76092687664766</v>
      </c>
      <c r="AG102" s="412">
        <v>436.92937421950882</v>
      </c>
      <c r="AH102" s="412">
        <v>415.17968641598435</v>
      </c>
      <c r="AI102" s="412">
        <v>421.75662550298335</v>
      </c>
      <c r="AJ102" s="412">
        <v>427.29290967115287</v>
      </c>
      <c r="AK102" s="412">
        <v>427.27209657277632</v>
      </c>
      <c r="AL102" s="412">
        <v>433.2246427084778</v>
      </c>
      <c r="AM102" s="412">
        <v>438.76092687664766</v>
      </c>
      <c r="AN102" s="412">
        <v>447.98112945747198</v>
      </c>
      <c r="AO102" s="412">
        <v>461.75940058276683</v>
      </c>
      <c r="AP102" s="412">
        <v>475.87068128208676</v>
      </c>
      <c r="AQ102" s="412">
        <v>484.71624809213267</v>
      </c>
      <c r="AR102" s="412">
        <v>493.02067434438749</v>
      </c>
      <c r="AS102" s="412">
        <v>484.23754682947117</v>
      </c>
      <c r="AT102" s="412">
        <v>515.70695157485773</v>
      </c>
      <c r="AU102" s="412">
        <v>517.99639239628152</v>
      </c>
      <c r="AV102" s="412">
        <v>521.13917025114472</v>
      </c>
      <c r="AW102" s="412">
        <v>539.26737893714449</v>
      </c>
    </row>
    <row r="103" spans="1:49" ht="15.6" customHeight="1" x14ac:dyDescent="0.3">
      <c r="A103" s="404" t="s">
        <v>1828</v>
      </c>
      <c r="B103" s="404" t="s">
        <v>939</v>
      </c>
      <c r="C103" s="404" t="s">
        <v>2009</v>
      </c>
      <c r="D103" s="405">
        <v>76</v>
      </c>
      <c r="E103" s="404" t="s">
        <v>2019</v>
      </c>
      <c r="F103" s="404" t="s">
        <v>166</v>
      </c>
      <c r="G103" s="404" t="s">
        <v>166</v>
      </c>
      <c r="H103" s="404" t="s">
        <v>1818</v>
      </c>
      <c r="I103" s="404" t="s">
        <v>1819</v>
      </c>
      <c r="J103" s="412">
        <v>92.583599278479213</v>
      </c>
      <c r="K103" s="412">
        <v>96.968225336478454</v>
      </c>
      <c r="L103" s="412">
        <v>97.419175801304291</v>
      </c>
      <c r="M103" s="412">
        <v>97.682808380740923</v>
      </c>
      <c r="N103" s="412">
        <v>98.362702927709179</v>
      </c>
      <c r="O103" s="412">
        <v>100</v>
      </c>
      <c r="P103" s="412">
        <v>101.45691688636049</v>
      </c>
      <c r="Q103" s="412">
        <v>103.51047592618288</v>
      </c>
      <c r="R103" s="412">
        <v>103.42722353267656</v>
      </c>
      <c r="S103" s="412">
        <v>108.90106840571663</v>
      </c>
      <c r="T103" s="412">
        <v>112.21035104759265</v>
      </c>
      <c r="U103" s="412">
        <v>115.46413209379766</v>
      </c>
      <c r="V103" s="412">
        <v>119.12029970861664</v>
      </c>
      <c r="W103" s="412">
        <v>121.8884417927015</v>
      </c>
      <c r="X103" s="412">
        <v>125.50992091022613</v>
      </c>
      <c r="Y103" s="412">
        <v>130.17899264603858</v>
      </c>
      <c r="Z103" s="412">
        <v>131.4208408491744</v>
      </c>
      <c r="AA103" s="412">
        <v>132.01748300263631</v>
      </c>
      <c r="AB103" s="412">
        <v>132.60024975718051</v>
      </c>
      <c r="AC103" s="412">
        <v>136.28416816983489</v>
      </c>
      <c r="AD103" s="412">
        <v>139.49632301928685</v>
      </c>
      <c r="AE103" s="412">
        <v>144.82447620369089</v>
      </c>
      <c r="AF103" s="412">
        <v>146.25364229221589</v>
      </c>
      <c r="AG103" s="412">
        <v>145.64312473983628</v>
      </c>
      <c r="AH103" s="412">
        <v>138.39322880532816</v>
      </c>
      <c r="AI103" s="412">
        <v>140.58554183432776</v>
      </c>
      <c r="AJ103" s="412">
        <v>142.43096989038432</v>
      </c>
      <c r="AK103" s="412">
        <v>142.42403219092549</v>
      </c>
      <c r="AL103" s="412">
        <v>144.40821423615932</v>
      </c>
      <c r="AM103" s="412">
        <v>146.25364229221589</v>
      </c>
      <c r="AN103" s="412">
        <v>149.32704315249063</v>
      </c>
      <c r="AO103" s="412">
        <v>153.91980019425557</v>
      </c>
      <c r="AP103" s="412">
        <v>158.62356042736226</v>
      </c>
      <c r="AQ103" s="412">
        <v>161.57208269737757</v>
      </c>
      <c r="AR103" s="412">
        <v>164.34022478146244</v>
      </c>
      <c r="AS103" s="412">
        <v>161.41251560982371</v>
      </c>
      <c r="AT103" s="412">
        <v>171.90231719161923</v>
      </c>
      <c r="AU103" s="412">
        <v>172.66546413209377</v>
      </c>
      <c r="AV103" s="412">
        <v>173.71305675038161</v>
      </c>
      <c r="AW103" s="412">
        <v>179.7557929790481</v>
      </c>
    </row>
    <row r="104" spans="1:49" ht="15.6" customHeight="1" x14ac:dyDescent="0.3">
      <c r="A104" s="404" t="s">
        <v>1828</v>
      </c>
      <c r="B104" s="404" t="s">
        <v>939</v>
      </c>
      <c r="C104" s="404" t="s">
        <v>2009</v>
      </c>
      <c r="D104" s="405">
        <v>78</v>
      </c>
      <c r="E104" s="404" t="s">
        <v>2020</v>
      </c>
      <c r="F104" s="404" t="s">
        <v>166</v>
      </c>
      <c r="G104" s="404" t="s">
        <v>166</v>
      </c>
      <c r="H104" s="404" t="s">
        <v>1820</v>
      </c>
      <c r="I104" s="404" t="s">
        <v>1821</v>
      </c>
      <c r="J104" s="412">
        <v>92.583599278479213</v>
      </c>
      <c r="K104" s="412">
        <v>96.968225336478454</v>
      </c>
      <c r="L104" s="412">
        <v>97.419175801304291</v>
      </c>
      <c r="M104" s="412">
        <v>97.682808380740923</v>
      </c>
      <c r="N104" s="412">
        <v>98.362702927709179</v>
      </c>
      <c r="O104" s="412">
        <v>100</v>
      </c>
      <c r="P104" s="412">
        <v>101.45691688636049</v>
      </c>
      <c r="Q104" s="412">
        <v>103.51047592618288</v>
      </c>
      <c r="R104" s="412">
        <v>103.42722353267656</v>
      </c>
      <c r="S104" s="412">
        <v>108.90106840571663</v>
      </c>
      <c r="T104" s="412">
        <v>112.21035104759265</v>
      </c>
      <c r="U104" s="412">
        <v>115.46413209379766</v>
      </c>
      <c r="V104" s="412">
        <v>119.12029970861664</v>
      </c>
      <c r="W104" s="412">
        <v>121.8884417927015</v>
      </c>
      <c r="X104" s="412">
        <v>125.50992091022613</v>
      </c>
      <c r="Y104" s="412">
        <v>130.17899264603858</v>
      </c>
      <c r="Z104" s="412">
        <v>131.4208408491744</v>
      </c>
      <c r="AA104" s="412">
        <v>132.01748300263631</v>
      </c>
      <c r="AB104" s="412">
        <v>132.60024975718051</v>
      </c>
      <c r="AC104" s="412">
        <v>136.28416816983489</v>
      </c>
      <c r="AD104" s="412">
        <v>139.49632301928685</v>
      </c>
      <c r="AE104" s="412">
        <v>144.82447620369089</v>
      </c>
      <c r="AF104" s="412">
        <v>146.25364229221589</v>
      </c>
      <c r="AG104" s="412">
        <v>145.64312473983628</v>
      </c>
      <c r="AH104" s="412">
        <v>138.39322880532816</v>
      </c>
      <c r="AI104" s="412">
        <v>140.58554183432776</v>
      </c>
      <c r="AJ104" s="412">
        <v>142.43096989038432</v>
      </c>
      <c r="AK104" s="412">
        <v>142.42403219092549</v>
      </c>
      <c r="AL104" s="412">
        <v>144.40821423615932</v>
      </c>
      <c r="AM104" s="412">
        <v>146.25364229221589</v>
      </c>
      <c r="AN104" s="412">
        <v>149.32704315249063</v>
      </c>
      <c r="AO104" s="412">
        <v>153.91980019425557</v>
      </c>
      <c r="AP104" s="412">
        <v>158.62356042736226</v>
      </c>
      <c r="AQ104" s="412">
        <v>161.57208269737757</v>
      </c>
      <c r="AR104" s="412">
        <v>164.34022478146244</v>
      </c>
      <c r="AS104" s="412">
        <v>161.41251560982371</v>
      </c>
      <c r="AT104" s="412">
        <v>171.90231719161923</v>
      </c>
      <c r="AU104" s="412">
        <v>172.66546413209377</v>
      </c>
      <c r="AV104" s="412">
        <v>173.71305675038161</v>
      </c>
      <c r="AW104" s="412">
        <v>179.7557929790481</v>
      </c>
    </row>
    <row r="105" spans="1:49" ht="15.6" customHeight="1" x14ac:dyDescent="0.3">
      <c r="A105" s="404" t="s">
        <v>1828</v>
      </c>
      <c r="B105" s="404" t="s">
        <v>939</v>
      </c>
      <c r="C105" s="404" t="s">
        <v>2009</v>
      </c>
      <c r="D105" s="405">
        <v>80</v>
      </c>
      <c r="E105" s="404" t="s">
        <v>2021</v>
      </c>
      <c r="F105" s="404" t="s">
        <v>165</v>
      </c>
      <c r="G105" s="404" t="s">
        <v>1983</v>
      </c>
      <c r="H105" s="404" t="s">
        <v>2022</v>
      </c>
      <c r="I105" s="404" t="s">
        <v>2023</v>
      </c>
      <c r="J105" s="412">
        <v>2777.5079783543783</v>
      </c>
      <c r="K105" s="412">
        <v>2909.0467600943525</v>
      </c>
      <c r="L105" s="412">
        <v>2922.5752740391276</v>
      </c>
      <c r="M105" s="412">
        <v>2930.4842514222278</v>
      </c>
      <c r="N105" s="412">
        <v>2950.8810878312756</v>
      </c>
      <c r="O105" s="412">
        <v>3000</v>
      </c>
      <c r="P105" s="412">
        <v>3043.7075065908143</v>
      </c>
      <c r="Q105" s="412">
        <v>3105.3142777854869</v>
      </c>
      <c r="R105" s="412">
        <v>3102.8167059802959</v>
      </c>
      <c r="S105" s="412">
        <v>3267.0320521714989</v>
      </c>
      <c r="T105" s="412">
        <v>3366.3105314277796</v>
      </c>
      <c r="U105" s="412">
        <v>3463.9239628139312</v>
      </c>
      <c r="V105" s="412">
        <v>3573.608991258498</v>
      </c>
      <c r="W105" s="412">
        <v>3656.6532537810458</v>
      </c>
      <c r="X105" s="412">
        <v>3765.2976273067852</v>
      </c>
      <c r="Y105" s="412">
        <v>3905.3697793811575</v>
      </c>
      <c r="Z105" s="412">
        <v>3942.6252254752312</v>
      </c>
      <c r="AA105" s="412">
        <v>3960.5244900790885</v>
      </c>
      <c r="AB105" s="412">
        <v>3978.0074927154151</v>
      </c>
      <c r="AC105" s="412">
        <v>4088.5250450950475</v>
      </c>
      <c r="AD105" s="412">
        <v>4184.8896905786032</v>
      </c>
      <c r="AE105" s="412">
        <v>4344.7342861107254</v>
      </c>
      <c r="AF105" s="412">
        <v>4387.6092687664768</v>
      </c>
      <c r="AG105" s="412">
        <v>4369.2937421950874</v>
      </c>
      <c r="AH105" s="412">
        <v>4151.7968641598454</v>
      </c>
      <c r="AI105" s="412">
        <v>4217.5662550298321</v>
      </c>
      <c r="AJ105" s="412">
        <v>4272.9290967115312</v>
      </c>
      <c r="AK105" s="412">
        <v>4272.7209657277635</v>
      </c>
      <c r="AL105" s="412">
        <v>4332.2464270847786</v>
      </c>
      <c r="AM105" s="412">
        <v>4387.6092687664768</v>
      </c>
      <c r="AN105" s="412">
        <v>4479.8112945747189</v>
      </c>
      <c r="AO105" s="412">
        <v>4617.5940058276674</v>
      </c>
      <c r="AP105" s="412">
        <v>4758.7068128208684</v>
      </c>
      <c r="AQ105" s="412">
        <v>4847.1624809213254</v>
      </c>
      <c r="AR105" s="412">
        <v>4930.2067434438741</v>
      </c>
      <c r="AS105" s="412">
        <v>4842.3754682947128</v>
      </c>
      <c r="AT105" s="412">
        <v>5157.0695157485798</v>
      </c>
      <c r="AU105" s="412">
        <v>5179.9639239628141</v>
      </c>
      <c r="AV105" s="412">
        <v>5211.391702511447</v>
      </c>
      <c r="AW105" s="412">
        <v>5392.6737893714462</v>
      </c>
    </row>
    <row r="106" spans="1:49" ht="15.6" customHeight="1" x14ac:dyDescent="0.3">
      <c r="A106" s="404" t="s">
        <v>1828</v>
      </c>
      <c r="B106" s="404" t="s">
        <v>939</v>
      </c>
      <c r="C106" s="404" t="s">
        <v>2009</v>
      </c>
      <c r="D106" s="405">
        <v>81</v>
      </c>
      <c r="E106" s="404" t="s">
        <v>2024</v>
      </c>
      <c r="F106" s="404" t="s">
        <v>165</v>
      </c>
      <c r="G106" s="404" t="s">
        <v>1983</v>
      </c>
      <c r="H106" s="404" t="s">
        <v>1987</v>
      </c>
      <c r="I106" s="404" t="s">
        <v>1988</v>
      </c>
      <c r="J106" s="412">
        <v>10184.195920632717</v>
      </c>
      <c r="K106" s="412">
        <v>10666.504787012624</v>
      </c>
      <c r="L106" s="412">
        <v>10716.109338143471</v>
      </c>
      <c r="M106" s="412">
        <v>10745.108921881505</v>
      </c>
      <c r="N106" s="412">
        <v>10819.897322048006</v>
      </c>
      <c r="O106" s="412">
        <v>11000</v>
      </c>
      <c r="P106" s="412">
        <v>11160.260857499654</v>
      </c>
      <c r="Q106" s="412">
        <v>11386.152351880117</v>
      </c>
      <c r="R106" s="412">
        <v>11376.994588594423</v>
      </c>
      <c r="S106" s="412">
        <v>11979.117524628835</v>
      </c>
      <c r="T106" s="412">
        <v>12343.138615235186</v>
      </c>
      <c r="U106" s="412">
        <v>12701.054530317744</v>
      </c>
      <c r="V106" s="412">
        <v>13103.232967947826</v>
      </c>
      <c r="W106" s="412">
        <v>13407.728597197167</v>
      </c>
      <c r="X106" s="412">
        <v>13806.091300124879</v>
      </c>
      <c r="Y106" s="412">
        <v>14319.689191064244</v>
      </c>
      <c r="Z106" s="412">
        <v>14456.292493409184</v>
      </c>
      <c r="AA106" s="412">
        <v>14521.923130289995</v>
      </c>
      <c r="AB106" s="412">
        <v>14586.027473289852</v>
      </c>
      <c r="AC106" s="412">
        <v>14991.258498681836</v>
      </c>
      <c r="AD106" s="412">
        <v>15344.595532121548</v>
      </c>
      <c r="AE106" s="412">
        <v>15930.692382405994</v>
      </c>
      <c r="AF106" s="412">
        <v>16087.900652143746</v>
      </c>
      <c r="AG106" s="412">
        <v>16020.743721381989</v>
      </c>
      <c r="AH106" s="412">
        <v>15223.255168586094</v>
      </c>
      <c r="AI106" s="412">
        <v>15464.409601776053</v>
      </c>
      <c r="AJ106" s="412">
        <v>15667.406687942275</v>
      </c>
      <c r="AK106" s="412">
        <v>15666.643541001798</v>
      </c>
      <c r="AL106" s="412">
        <v>15884.903565977525</v>
      </c>
      <c r="AM106" s="412">
        <v>16087.900652143746</v>
      </c>
      <c r="AN106" s="412">
        <v>16425.974746773969</v>
      </c>
      <c r="AO106" s="412">
        <v>16931.178021368109</v>
      </c>
      <c r="AP106" s="412">
        <v>17448.591647009849</v>
      </c>
      <c r="AQ106" s="412">
        <v>17772.929096711527</v>
      </c>
      <c r="AR106" s="412">
        <v>18077.424725960867</v>
      </c>
      <c r="AS106" s="412">
        <v>17755.376717080613</v>
      </c>
      <c r="AT106" s="412">
        <v>18909.254891078122</v>
      </c>
      <c r="AU106" s="412">
        <v>18993.201054530324</v>
      </c>
      <c r="AV106" s="412">
        <v>19108.436242541975</v>
      </c>
      <c r="AW106" s="412">
        <v>19773.137227695293</v>
      </c>
    </row>
    <row r="107" spans="1:49" ht="15.6" customHeight="1" x14ac:dyDescent="0.3">
      <c r="A107" s="404" t="s">
        <v>1828</v>
      </c>
      <c r="B107" s="404" t="s">
        <v>939</v>
      </c>
      <c r="C107" s="404" t="s">
        <v>2009</v>
      </c>
      <c r="D107" s="405">
        <v>82</v>
      </c>
      <c r="E107" s="404" t="s">
        <v>2025</v>
      </c>
      <c r="F107" s="404" t="s">
        <v>165</v>
      </c>
      <c r="G107" s="404" t="s">
        <v>1983</v>
      </c>
      <c r="H107" s="404" t="s">
        <v>1987</v>
      </c>
      <c r="I107" s="404" t="s">
        <v>1988</v>
      </c>
      <c r="J107" s="412">
        <v>92.583599278479213</v>
      </c>
      <c r="K107" s="412">
        <v>96.968225336478454</v>
      </c>
      <c r="L107" s="412">
        <v>97.419175801304291</v>
      </c>
      <c r="M107" s="412">
        <v>97.682808380740923</v>
      </c>
      <c r="N107" s="412">
        <v>98.362702927709179</v>
      </c>
      <c r="O107" s="412">
        <v>100</v>
      </c>
      <c r="P107" s="412">
        <v>101.45691688636049</v>
      </c>
      <c r="Q107" s="412">
        <v>103.51047592618288</v>
      </c>
      <c r="R107" s="412">
        <v>103.42722353267656</v>
      </c>
      <c r="S107" s="412">
        <v>108.90106840571663</v>
      </c>
      <c r="T107" s="412">
        <v>112.21035104759265</v>
      </c>
      <c r="U107" s="412">
        <v>115.46413209379766</v>
      </c>
      <c r="V107" s="412">
        <v>119.12029970861664</v>
      </c>
      <c r="W107" s="412">
        <v>121.8884417927015</v>
      </c>
      <c r="X107" s="412">
        <v>125.50992091022613</v>
      </c>
      <c r="Y107" s="412">
        <v>130.17899264603858</v>
      </c>
      <c r="Z107" s="412">
        <v>131.4208408491744</v>
      </c>
      <c r="AA107" s="412">
        <v>132.01748300263631</v>
      </c>
      <c r="AB107" s="412">
        <v>132.60024975718051</v>
      </c>
      <c r="AC107" s="412">
        <v>136.28416816983489</v>
      </c>
      <c r="AD107" s="412">
        <v>139.49632301928685</v>
      </c>
      <c r="AE107" s="412">
        <v>144.82447620369089</v>
      </c>
      <c r="AF107" s="412">
        <v>146.25364229221589</v>
      </c>
      <c r="AG107" s="412">
        <v>145.64312473983628</v>
      </c>
      <c r="AH107" s="412">
        <v>138.39322880532816</v>
      </c>
      <c r="AI107" s="412">
        <v>140.58554183432776</v>
      </c>
      <c r="AJ107" s="412">
        <v>142.43096989038432</v>
      </c>
      <c r="AK107" s="412">
        <v>142.42403219092549</v>
      </c>
      <c r="AL107" s="412">
        <v>144.40821423615932</v>
      </c>
      <c r="AM107" s="412">
        <v>146.25364229221589</v>
      </c>
      <c r="AN107" s="412">
        <v>149.32704315249063</v>
      </c>
      <c r="AO107" s="412">
        <v>153.91980019425557</v>
      </c>
      <c r="AP107" s="412">
        <v>158.62356042736226</v>
      </c>
      <c r="AQ107" s="412">
        <v>161.57208269737757</v>
      </c>
      <c r="AR107" s="412">
        <v>164.34022478146244</v>
      </c>
      <c r="AS107" s="412">
        <v>161.41251560982371</v>
      </c>
      <c r="AT107" s="412">
        <v>171.90231719161923</v>
      </c>
      <c r="AU107" s="412">
        <v>172.66546413209377</v>
      </c>
      <c r="AV107" s="412">
        <v>173.71305675038161</v>
      </c>
      <c r="AW107" s="412">
        <v>179.7557929790481</v>
      </c>
    </row>
    <row r="108" spans="1:49" ht="15.6" customHeight="1" x14ac:dyDescent="0.3">
      <c r="A108" s="404" t="s">
        <v>1828</v>
      </c>
      <c r="B108" s="404" t="s">
        <v>939</v>
      </c>
      <c r="C108" s="404" t="s">
        <v>2009</v>
      </c>
      <c r="D108" s="405">
        <v>83</v>
      </c>
      <c r="E108" s="404" t="s">
        <v>2026</v>
      </c>
      <c r="F108" s="404" t="s">
        <v>165</v>
      </c>
      <c r="G108" s="404" t="s">
        <v>1983</v>
      </c>
      <c r="H108" s="404" t="s">
        <v>1987</v>
      </c>
      <c r="I108" s="404" t="s">
        <v>1988</v>
      </c>
      <c r="J108" s="412">
        <v>2314.5899819619813</v>
      </c>
      <c r="K108" s="412">
        <v>2424.2056334119611</v>
      </c>
      <c r="L108" s="412">
        <v>2435.479395032607</v>
      </c>
      <c r="M108" s="412">
        <v>2442.0702095185238</v>
      </c>
      <c r="N108" s="412">
        <v>2459.067573192729</v>
      </c>
      <c r="O108" s="412">
        <v>2500</v>
      </c>
      <c r="P108" s="412">
        <v>2536.4229221590126</v>
      </c>
      <c r="Q108" s="412">
        <v>2587.761898154572</v>
      </c>
      <c r="R108" s="412">
        <v>2585.6805883169136</v>
      </c>
      <c r="S108" s="412">
        <v>2722.5267101429158</v>
      </c>
      <c r="T108" s="412">
        <v>2805.2587761898162</v>
      </c>
      <c r="U108" s="412">
        <v>2886.6033023449422</v>
      </c>
      <c r="V108" s="412">
        <v>2978.0074927154151</v>
      </c>
      <c r="W108" s="412">
        <v>3047.2110448175376</v>
      </c>
      <c r="X108" s="412">
        <v>3137.7480227556539</v>
      </c>
      <c r="Y108" s="412">
        <v>3254.4748161509647</v>
      </c>
      <c r="Z108" s="412">
        <v>3285.52102122936</v>
      </c>
      <c r="AA108" s="412">
        <v>3300.4370750659068</v>
      </c>
      <c r="AB108" s="412">
        <v>3315.006243929512</v>
      </c>
      <c r="AC108" s="412">
        <v>3407.1042042458716</v>
      </c>
      <c r="AD108" s="412">
        <v>3487.4080754821712</v>
      </c>
      <c r="AE108" s="412">
        <v>3620.6119050922716</v>
      </c>
      <c r="AF108" s="412">
        <v>3656.341057305398</v>
      </c>
      <c r="AG108" s="412">
        <v>3641.0781184959069</v>
      </c>
      <c r="AH108" s="412">
        <v>3459.8307201332041</v>
      </c>
      <c r="AI108" s="412">
        <v>3514.6385458581931</v>
      </c>
      <c r="AJ108" s="412">
        <v>3560.7742472596092</v>
      </c>
      <c r="AK108" s="412">
        <v>3560.6008047731375</v>
      </c>
      <c r="AL108" s="412">
        <v>3610.2053559039819</v>
      </c>
      <c r="AM108" s="412">
        <v>3656.341057305398</v>
      </c>
      <c r="AN108" s="412">
        <v>3733.176078812266</v>
      </c>
      <c r="AO108" s="412">
        <v>3847.9950048563892</v>
      </c>
      <c r="AP108" s="412">
        <v>3965.589010684057</v>
      </c>
      <c r="AQ108" s="412">
        <v>4039.302067434438</v>
      </c>
      <c r="AR108" s="412">
        <v>4108.5056195365623</v>
      </c>
      <c r="AS108" s="412">
        <v>4035.3128902455951</v>
      </c>
      <c r="AT108" s="412">
        <v>4297.5579297904815</v>
      </c>
      <c r="AU108" s="412">
        <v>4316.6366033023451</v>
      </c>
      <c r="AV108" s="412">
        <v>4342.8264187595405</v>
      </c>
      <c r="AW108" s="412">
        <v>4493.8948244762023</v>
      </c>
    </row>
    <row r="109" spans="1:49" ht="15.6" customHeight="1" x14ac:dyDescent="0.3">
      <c r="A109" s="404" t="s">
        <v>1828</v>
      </c>
      <c r="B109" s="404" t="s">
        <v>939</v>
      </c>
      <c r="C109" s="404" t="s">
        <v>2009</v>
      </c>
      <c r="D109" s="405">
        <v>84</v>
      </c>
      <c r="E109" s="404" t="s">
        <v>2027</v>
      </c>
      <c r="F109" s="404" t="s">
        <v>165</v>
      </c>
      <c r="G109" s="404" t="s">
        <v>1983</v>
      </c>
      <c r="H109" s="404" t="s">
        <v>1987</v>
      </c>
      <c r="I109" s="404" t="s">
        <v>1988</v>
      </c>
      <c r="J109" s="412">
        <v>9258.3599278479251</v>
      </c>
      <c r="K109" s="412">
        <v>9696.8225336478426</v>
      </c>
      <c r="L109" s="412">
        <v>9741.9175801304282</v>
      </c>
      <c r="M109" s="412">
        <v>9768.2808380740935</v>
      </c>
      <c r="N109" s="412">
        <v>9836.2702927709161</v>
      </c>
      <c r="O109" s="412">
        <v>10000</v>
      </c>
      <c r="P109" s="412">
        <v>10145.691688636049</v>
      </c>
      <c r="Q109" s="412">
        <v>10351.047592618288</v>
      </c>
      <c r="R109" s="412">
        <v>10342.722353267654</v>
      </c>
      <c r="S109" s="412">
        <v>10890.106840571665</v>
      </c>
      <c r="T109" s="412">
        <v>11221.035104759263</v>
      </c>
      <c r="U109" s="412">
        <v>11546.413209379769</v>
      </c>
      <c r="V109" s="412">
        <v>11912.029970861662</v>
      </c>
      <c r="W109" s="412">
        <v>12188.844179270152</v>
      </c>
      <c r="X109" s="412">
        <v>12550.992091022616</v>
      </c>
      <c r="Y109" s="412">
        <v>13017.899264603859</v>
      </c>
      <c r="Z109" s="412">
        <v>13142.08408491744</v>
      </c>
      <c r="AA109" s="412">
        <v>13201.748300263629</v>
      </c>
      <c r="AB109" s="412">
        <v>13260.02497571805</v>
      </c>
      <c r="AC109" s="412">
        <v>13628.416816983488</v>
      </c>
      <c r="AD109" s="412">
        <v>13949.632301928683</v>
      </c>
      <c r="AE109" s="412">
        <v>14482.447620369085</v>
      </c>
      <c r="AF109" s="412">
        <v>14625.364229221588</v>
      </c>
      <c r="AG109" s="412">
        <v>14564.312473983628</v>
      </c>
      <c r="AH109" s="412">
        <v>13839.322880532814</v>
      </c>
      <c r="AI109" s="412">
        <v>14058.554183432774</v>
      </c>
      <c r="AJ109" s="412">
        <v>14243.096989038433</v>
      </c>
      <c r="AK109" s="412">
        <v>14242.403219092548</v>
      </c>
      <c r="AL109" s="412">
        <v>14440.821423615927</v>
      </c>
      <c r="AM109" s="412">
        <v>14625.364229221588</v>
      </c>
      <c r="AN109" s="412">
        <v>14932.704315249064</v>
      </c>
      <c r="AO109" s="412">
        <v>15391.980019425557</v>
      </c>
      <c r="AP109" s="412">
        <v>15862.356042736228</v>
      </c>
      <c r="AQ109" s="412">
        <v>16157.208269737755</v>
      </c>
      <c r="AR109" s="412">
        <v>16434.022478146246</v>
      </c>
      <c r="AS109" s="412">
        <v>16141.251560982379</v>
      </c>
      <c r="AT109" s="412">
        <v>17190.231719161926</v>
      </c>
      <c r="AU109" s="412">
        <v>17266.54641320938</v>
      </c>
      <c r="AV109" s="412">
        <v>17371.305675038158</v>
      </c>
      <c r="AW109" s="412">
        <v>17975.579297904813</v>
      </c>
    </row>
    <row r="110" spans="1:49" ht="15.6" customHeight="1" x14ac:dyDescent="0.3">
      <c r="A110" s="404" t="s">
        <v>1828</v>
      </c>
      <c r="B110" s="404" t="s">
        <v>939</v>
      </c>
      <c r="C110" s="404" t="s">
        <v>2009</v>
      </c>
      <c r="D110" s="405">
        <v>85</v>
      </c>
      <c r="E110" s="404" t="s">
        <v>2028</v>
      </c>
      <c r="F110" s="404" t="s">
        <v>165</v>
      </c>
      <c r="G110" s="404" t="s">
        <v>1983</v>
      </c>
      <c r="H110" s="404" t="s">
        <v>1987</v>
      </c>
      <c r="I110" s="404" t="s">
        <v>1988</v>
      </c>
      <c r="J110" s="412">
        <v>462.91799639239622</v>
      </c>
      <c r="K110" s="412">
        <v>484.8411266823922</v>
      </c>
      <c r="L110" s="412">
        <v>487.09587900652144</v>
      </c>
      <c r="M110" s="412">
        <v>488.41404190370474</v>
      </c>
      <c r="N110" s="412">
        <v>491.81351463854577</v>
      </c>
      <c r="O110" s="412">
        <v>500</v>
      </c>
      <c r="P110" s="412">
        <v>507.2845844318025</v>
      </c>
      <c r="Q110" s="412">
        <v>517.5523796309144</v>
      </c>
      <c r="R110" s="412">
        <v>517.13611766338272</v>
      </c>
      <c r="S110" s="412">
        <v>544.50534202858319</v>
      </c>
      <c r="T110" s="412">
        <v>561.05175523796322</v>
      </c>
      <c r="U110" s="412">
        <v>577.32066046898842</v>
      </c>
      <c r="V110" s="412">
        <v>595.60149854308304</v>
      </c>
      <c r="W110" s="412">
        <v>609.4422089635076</v>
      </c>
      <c r="X110" s="412">
        <v>627.54960455113076</v>
      </c>
      <c r="Y110" s="412">
        <v>650.89496323019296</v>
      </c>
      <c r="Z110" s="412">
        <v>657.10420424587198</v>
      </c>
      <c r="AA110" s="412">
        <v>660.08741501318161</v>
      </c>
      <c r="AB110" s="412">
        <v>663.00124878590248</v>
      </c>
      <c r="AC110" s="412">
        <v>681.4208408491744</v>
      </c>
      <c r="AD110" s="412">
        <v>697.4816150964341</v>
      </c>
      <c r="AE110" s="412">
        <v>724.12238101845423</v>
      </c>
      <c r="AF110" s="412">
        <v>731.26821146107955</v>
      </c>
      <c r="AG110" s="412">
        <v>728.21562369918138</v>
      </c>
      <c r="AH110" s="412">
        <v>691.96614402664079</v>
      </c>
      <c r="AI110" s="412">
        <v>702.92770917163864</v>
      </c>
      <c r="AJ110" s="412">
        <v>712.15484945192179</v>
      </c>
      <c r="AK110" s="412">
        <v>712.12016095462741</v>
      </c>
      <c r="AL110" s="412">
        <v>722.04107118079639</v>
      </c>
      <c r="AM110" s="412">
        <v>731.26821146107955</v>
      </c>
      <c r="AN110" s="412">
        <v>746.63521576245319</v>
      </c>
      <c r="AO110" s="412">
        <v>769.59900097127786</v>
      </c>
      <c r="AP110" s="412">
        <v>793.11780213681141</v>
      </c>
      <c r="AQ110" s="412">
        <v>807.86041348688764</v>
      </c>
      <c r="AR110" s="412">
        <v>821.70112390731242</v>
      </c>
      <c r="AS110" s="412">
        <v>807.062578049119</v>
      </c>
      <c r="AT110" s="412">
        <v>859.51158595809636</v>
      </c>
      <c r="AU110" s="412">
        <v>863.32732066046901</v>
      </c>
      <c r="AV110" s="412">
        <v>868.56528375190805</v>
      </c>
      <c r="AW110" s="412">
        <v>898.77896489524051</v>
      </c>
    </row>
    <row r="111" spans="1:49" ht="15.6" customHeight="1" x14ac:dyDescent="0.3">
      <c r="A111" s="404" t="s">
        <v>1828</v>
      </c>
      <c r="B111" s="404" t="s">
        <v>939</v>
      </c>
      <c r="C111" s="404" t="s">
        <v>2009</v>
      </c>
      <c r="D111" s="405">
        <v>86</v>
      </c>
      <c r="E111" s="404" t="s">
        <v>2029</v>
      </c>
      <c r="F111" s="404" t="s">
        <v>165</v>
      </c>
      <c r="G111" s="404" t="s">
        <v>1983</v>
      </c>
      <c r="H111" s="404" t="s">
        <v>2022</v>
      </c>
      <c r="I111" s="404" t="s">
        <v>2023</v>
      </c>
      <c r="J111" s="412">
        <v>740.6687942278337</v>
      </c>
      <c r="K111" s="412">
        <v>775.74580269182763</v>
      </c>
      <c r="L111" s="412">
        <v>779.35340641043433</v>
      </c>
      <c r="M111" s="412">
        <v>781.46246704592738</v>
      </c>
      <c r="N111" s="412">
        <v>786.90162342167343</v>
      </c>
      <c r="O111" s="412">
        <v>800</v>
      </c>
      <c r="P111" s="412">
        <v>811.65533509088391</v>
      </c>
      <c r="Q111" s="412">
        <v>828.08380740946302</v>
      </c>
      <c r="R111" s="412">
        <v>827.41778826141251</v>
      </c>
      <c r="S111" s="412">
        <v>871.20854724573303</v>
      </c>
      <c r="T111" s="412">
        <v>897.68280838074122</v>
      </c>
      <c r="U111" s="412">
        <v>923.71305675038127</v>
      </c>
      <c r="V111" s="412">
        <v>952.96239766893314</v>
      </c>
      <c r="W111" s="412">
        <v>975.10753434161199</v>
      </c>
      <c r="X111" s="412">
        <v>1004.079367281809</v>
      </c>
      <c r="Y111" s="412">
        <v>1041.4319411683086</v>
      </c>
      <c r="Z111" s="412">
        <v>1051.3667267933952</v>
      </c>
      <c r="AA111" s="412">
        <v>1056.1398640210905</v>
      </c>
      <c r="AB111" s="412">
        <v>1060.8019980574441</v>
      </c>
      <c r="AC111" s="412">
        <v>1090.2733453586791</v>
      </c>
      <c r="AD111" s="412">
        <v>1115.9705841542948</v>
      </c>
      <c r="AE111" s="412">
        <v>1158.5958096295271</v>
      </c>
      <c r="AF111" s="412">
        <v>1170.0291383377271</v>
      </c>
      <c r="AG111" s="412">
        <v>1165.1449979186903</v>
      </c>
      <c r="AH111" s="412">
        <v>1107.1458304426253</v>
      </c>
      <c r="AI111" s="412">
        <v>1124.6843346746221</v>
      </c>
      <c r="AJ111" s="412">
        <v>1139.4477591230745</v>
      </c>
      <c r="AK111" s="412">
        <v>1139.3922575274039</v>
      </c>
      <c r="AL111" s="412">
        <v>1155.2657138892746</v>
      </c>
      <c r="AM111" s="412">
        <v>1170.0291383377271</v>
      </c>
      <c r="AN111" s="412">
        <v>1194.6163452199251</v>
      </c>
      <c r="AO111" s="412">
        <v>1231.3584015540446</v>
      </c>
      <c r="AP111" s="412">
        <v>1268.9884834188981</v>
      </c>
      <c r="AQ111" s="412">
        <v>1292.5766615790205</v>
      </c>
      <c r="AR111" s="412">
        <v>1314.7217982516995</v>
      </c>
      <c r="AS111" s="412">
        <v>1291.3001248785897</v>
      </c>
      <c r="AT111" s="412">
        <v>1375.2185375329539</v>
      </c>
      <c r="AU111" s="412">
        <v>1381.3237130567502</v>
      </c>
      <c r="AV111" s="412">
        <v>1389.7044540030529</v>
      </c>
      <c r="AW111" s="412">
        <v>1438.0463438323848</v>
      </c>
    </row>
    <row r="112" spans="1:49" ht="15.6" customHeight="1" x14ac:dyDescent="0.3">
      <c r="A112" s="404" t="s">
        <v>1828</v>
      </c>
      <c r="B112" s="404" t="s">
        <v>939</v>
      </c>
      <c r="C112" s="404" t="s">
        <v>2009</v>
      </c>
      <c r="D112" s="405">
        <v>87</v>
      </c>
      <c r="E112" s="404" t="s">
        <v>1995</v>
      </c>
      <c r="F112" s="404" t="s">
        <v>165</v>
      </c>
      <c r="G112" s="404" t="s">
        <v>1983</v>
      </c>
      <c r="H112" s="404" t="s">
        <v>1987</v>
      </c>
      <c r="I112" s="404" t="s">
        <v>1988</v>
      </c>
      <c r="J112" s="412">
        <v>925.83599278479244</v>
      </c>
      <c r="K112" s="412">
        <v>969.68225336478429</v>
      </c>
      <c r="L112" s="412">
        <v>974.19175801304277</v>
      </c>
      <c r="M112" s="412">
        <v>976.82808380740926</v>
      </c>
      <c r="N112" s="412">
        <v>983.62702927709165</v>
      </c>
      <c r="O112" s="412">
        <v>1000</v>
      </c>
      <c r="P112" s="412">
        <v>1014.5691688636048</v>
      </c>
      <c r="Q112" s="412">
        <v>1035.1047592618286</v>
      </c>
      <c r="R112" s="412">
        <v>1034.2722353267654</v>
      </c>
      <c r="S112" s="412">
        <v>1089.0106840571664</v>
      </c>
      <c r="T112" s="412">
        <v>1122.1035104759264</v>
      </c>
      <c r="U112" s="412">
        <v>1154.6413209379768</v>
      </c>
      <c r="V112" s="412">
        <v>1191.2029970861661</v>
      </c>
      <c r="W112" s="412">
        <v>1218.8844179270152</v>
      </c>
      <c r="X112" s="412">
        <v>1255.0992091022615</v>
      </c>
      <c r="Y112" s="412">
        <v>1301.7899264603855</v>
      </c>
      <c r="Z112" s="412">
        <v>1314.2084084917442</v>
      </c>
      <c r="AA112" s="412">
        <v>1320.1748300263628</v>
      </c>
      <c r="AB112" s="412">
        <v>1326.0024975718054</v>
      </c>
      <c r="AC112" s="412">
        <v>1362.8416816983488</v>
      </c>
      <c r="AD112" s="412">
        <v>1394.963230192868</v>
      </c>
      <c r="AE112" s="412">
        <v>1448.2447620369087</v>
      </c>
      <c r="AF112" s="412">
        <v>1462.5364229221586</v>
      </c>
      <c r="AG112" s="412">
        <v>1456.431247398363</v>
      </c>
      <c r="AH112" s="412">
        <v>1383.9322880532814</v>
      </c>
      <c r="AI112" s="412">
        <v>1405.8554183432777</v>
      </c>
      <c r="AJ112" s="412">
        <v>1424.3096989038438</v>
      </c>
      <c r="AK112" s="412">
        <v>1424.240321909255</v>
      </c>
      <c r="AL112" s="412">
        <v>1444.0821423615923</v>
      </c>
      <c r="AM112" s="412">
        <v>1462.5364229221586</v>
      </c>
      <c r="AN112" s="412">
        <v>1493.2704315249064</v>
      </c>
      <c r="AO112" s="412">
        <v>1539.1980019425555</v>
      </c>
      <c r="AP112" s="412">
        <v>1586.2356042736226</v>
      </c>
      <c r="AQ112" s="412">
        <v>1615.720826973775</v>
      </c>
      <c r="AR112" s="412">
        <v>1643.4022478146246</v>
      </c>
      <c r="AS112" s="412">
        <v>1614.1251560982375</v>
      </c>
      <c r="AT112" s="412">
        <v>1719.0231719161923</v>
      </c>
      <c r="AU112" s="412">
        <v>1726.654641320938</v>
      </c>
      <c r="AV112" s="412">
        <v>1737.1305675038159</v>
      </c>
      <c r="AW112" s="412">
        <v>1797.5579297904815</v>
      </c>
    </row>
    <row r="113" spans="1:49" ht="15.6" customHeight="1" x14ac:dyDescent="0.3">
      <c r="A113" s="404" t="s">
        <v>1828</v>
      </c>
      <c r="B113" s="404" t="s">
        <v>939</v>
      </c>
      <c r="C113" s="404" t="s">
        <v>2009</v>
      </c>
      <c r="D113" s="405">
        <v>88</v>
      </c>
      <c r="E113" s="404" t="s">
        <v>2030</v>
      </c>
      <c r="F113" s="404" t="s">
        <v>165</v>
      </c>
      <c r="G113" s="404" t="s">
        <v>1983</v>
      </c>
      <c r="H113" s="404" t="s">
        <v>1987</v>
      </c>
      <c r="I113" s="404" t="s">
        <v>1988</v>
      </c>
      <c r="J113" s="412">
        <v>462.91799639239622</v>
      </c>
      <c r="K113" s="412">
        <v>484.84112668239214</v>
      </c>
      <c r="L113" s="412">
        <v>487.09587900652139</v>
      </c>
      <c r="M113" s="412">
        <v>488.41404190370463</v>
      </c>
      <c r="N113" s="412">
        <v>491.81351463854583</v>
      </c>
      <c r="O113" s="412">
        <v>500</v>
      </c>
      <c r="P113" s="412">
        <v>507.28458443180239</v>
      </c>
      <c r="Q113" s="412">
        <v>517.55237963091429</v>
      </c>
      <c r="R113" s="412">
        <v>517.13611766338272</v>
      </c>
      <c r="S113" s="412">
        <v>544.50534202858319</v>
      </c>
      <c r="T113" s="412">
        <v>561.05175523796322</v>
      </c>
      <c r="U113" s="412">
        <v>577.32066046898842</v>
      </c>
      <c r="V113" s="412">
        <v>595.60149854308304</v>
      </c>
      <c r="W113" s="412">
        <v>609.4422089635076</v>
      </c>
      <c r="X113" s="412">
        <v>627.54960455113076</v>
      </c>
      <c r="Y113" s="412">
        <v>650.89496323019273</v>
      </c>
      <c r="Z113" s="412">
        <v>657.1042042458721</v>
      </c>
      <c r="AA113" s="412">
        <v>660.08741501318138</v>
      </c>
      <c r="AB113" s="412">
        <v>663.0012487859027</v>
      </c>
      <c r="AC113" s="412">
        <v>681.4208408491744</v>
      </c>
      <c r="AD113" s="412">
        <v>697.48161509643398</v>
      </c>
      <c r="AE113" s="412">
        <v>724.12238101845435</v>
      </c>
      <c r="AF113" s="412">
        <v>731.26821146107932</v>
      </c>
      <c r="AG113" s="412">
        <v>728.21562369918149</v>
      </c>
      <c r="AH113" s="412">
        <v>691.96614402664068</v>
      </c>
      <c r="AI113" s="412">
        <v>702.92770917163887</v>
      </c>
      <c r="AJ113" s="412">
        <v>712.1548494519219</v>
      </c>
      <c r="AK113" s="412">
        <v>712.12016095462752</v>
      </c>
      <c r="AL113" s="412">
        <v>722.04107118079617</v>
      </c>
      <c r="AM113" s="412">
        <v>731.26821146107932</v>
      </c>
      <c r="AN113" s="412">
        <v>746.63521576245319</v>
      </c>
      <c r="AO113" s="412">
        <v>769.59900097127775</v>
      </c>
      <c r="AP113" s="412">
        <v>793.11780213681129</v>
      </c>
      <c r="AQ113" s="412">
        <v>807.86041348688752</v>
      </c>
      <c r="AR113" s="412">
        <v>821.70112390731231</v>
      </c>
      <c r="AS113" s="412">
        <v>807.06257804911877</v>
      </c>
      <c r="AT113" s="412">
        <v>859.51158595809613</v>
      </c>
      <c r="AU113" s="412">
        <v>863.32732066046901</v>
      </c>
      <c r="AV113" s="412">
        <v>868.56528375190794</v>
      </c>
      <c r="AW113" s="412">
        <v>898.77896489524073</v>
      </c>
    </row>
    <row r="114" spans="1:49" ht="15.6" customHeight="1" x14ac:dyDescent="0.3">
      <c r="A114" s="404" t="s">
        <v>1828</v>
      </c>
      <c r="B114" s="404" t="s">
        <v>939</v>
      </c>
      <c r="C114" s="404" t="s">
        <v>2009</v>
      </c>
      <c r="D114" s="405">
        <v>89</v>
      </c>
      <c r="E114" s="404" t="s">
        <v>2031</v>
      </c>
      <c r="F114" s="404" t="s">
        <v>165</v>
      </c>
      <c r="G114" s="404" t="s">
        <v>1983</v>
      </c>
      <c r="H114" s="404" t="s">
        <v>1991</v>
      </c>
      <c r="I114" s="404" t="s">
        <v>1992</v>
      </c>
      <c r="J114" s="412">
        <v>462.91799639239622</v>
      </c>
      <c r="K114" s="412">
        <v>484.84112668239214</v>
      </c>
      <c r="L114" s="412">
        <v>487.09587900652139</v>
      </c>
      <c r="M114" s="412">
        <v>488.41404190370463</v>
      </c>
      <c r="N114" s="412">
        <v>491.81351463854583</v>
      </c>
      <c r="O114" s="412">
        <v>500</v>
      </c>
      <c r="P114" s="412">
        <v>507.28458443180239</v>
      </c>
      <c r="Q114" s="412">
        <v>517.55237963091429</v>
      </c>
      <c r="R114" s="412">
        <v>517.13611766338272</v>
      </c>
      <c r="S114" s="412">
        <v>544.50534202858319</v>
      </c>
      <c r="T114" s="412">
        <v>561.05175523796322</v>
      </c>
      <c r="U114" s="412">
        <v>577.32066046898842</v>
      </c>
      <c r="V114" s="412">
        <v>595.60149854308304</v>
      </c>
      <c r="W114" s="412">
        <v>609.4422089635076</v>
      </c>
      <c r="X114" s="412">
        <v>627.54960455113076</v>
      </c>
      <c r="Y114" s="412">
        <v>650.89496323019273</v>
      </c>
      <c r="Z114" s="412">
        <v>657.1042042458721</v>
      </c>
      <c r="AA114" s="412">
        <v>660.08741501318138</v>
      </c>
      <c r="AB114" s="412">
        <v>663.0012487859027</v>
      </c>
      <c r="AC114" s="412">
        <v>681.4208408491744</v>
      </c>
      <c r="AD114" s="412">
        <v>697.48161509643398</v>
      </c>
      <c r="AE114" s="412">
        <v>724.12238101845435</v>
      </c>
      <c r="AF114" s="412">
        <v>731.26821146107932</v>
      </c>
      <c r="AG114" s="412">
        <v>728.21562369918149</v>
      </c>
      <c r="AH114" s="412">
        <v>691.96614402664068</v>
      </c>
      <c r="AI114" s="412">
        <v>702.92770917163887</v>
      </c>
      <c r="AJ114" s="412">
        <v>712.1548494519219</v>
      </c>
      <c r="AK114" s="412">
        <v>712.12016095462752</v>
      </c>
      <c r="AL114" s="412">
        <v>722.04107118079617</v>
      </c>
      <c r="AM114" s="412">
        <v>731.26821146107932</v>
      </c>
      <c r="AN114" s="412">
        <v>746.63521576245319</v>
      </c>
      <c r="AO114" s="412">
        <v>769.59900097127775</v>
      </c>
      <c r="AP114" s="412">
        <v>793.11780213681129</v>
      </c>
      <c r="AQ114" s="412">
        <v>807.86041348688752</v>
      </c>
      <c r="AR114" s="412">
        <v>821.70112390731231</v>
      </c>
      <c r="AS114" s="412">
        <v>807.06257804911877</v>
      </c>
      <c r="AT114" s="412">
        <v>859.51158595809613</v>
      </c>
      <c r="AU114" s="412">
        <v>863.32732066046901</v>
      </c>
      <c r="AV114" s="412">
        <v>868.56528375190794</v>
      </c>
      <c r="AW114" s="412">
        <v>898.77896489524073</v>
      </c>
    </row>
    <row r="115" spans="1:49" ht="15.6" customHeight="1" x14ac:dyDescent="0.3">
      <c r="A115" s="404" t="s">
        <v>1828</v>
      </c>
      <c r="B115" s="404" t="s">
        <v>939</v>
      </c>
      <c r="C115" s="404" t="s">
        <v>2009</v>
      </c>
      <c r="D115" s="405">
        <v>90</v>
      </c>
      <c r="E115" s="404" t="s">
        <v>2032</v>
      </c>
      <c r="F115" s="404" t="s">
        <v>165</v>
      </c>
      <c r="G115" s="404" t="s">
        <v>1983</v>
      </c>
      <c r="H115" s="404" t="s">
        <v>1991</v>
      </c>
      <c r="I115" s="404" t="s">
        <v>1992</v>
      </c>
      <c r="J115" s="412">
        <v>92.583599278479213</v>
      </c>
      <c r="K115" s="412">
        <v>96.968225336478454</v>
      </c>
      <c r="L115" s="412">
        <v>97.419175801304291</v>
      </c>
      <c r="M115" s="412">
        <v>97.682808380740923</v>
      </c>
      <c r="N115" s="412">
        <v>98.362702927709179</v>
      </c>
      <c r="O115" s="412">
        <v>100</v>
      </c>
      <c r="P115" s="412">
        <v>101.45691688636049</v>
      </c>
      <c r="Q115" s="412">
        <v>103.51047592618288</v>
      </c>
      <c r="R115" s="412">
        <v>103.42722353267656</v>
      </c>
      <c r="S115" s="412">
        <v>108.90106840571663</v>
      </c>
      <c r="T115" s="412">
        <v>112.21035104759265</v>
      </c>
      <c r="U115" s="412">
        <v>115.46413209379766</v>
      </c>
      <c r="V115" s="412">
        <v>119.12029970861664</v>
      </c>
      <c r="W115" s="412">
        <v>121.8884417927015</v>
      </c>
      <c r="X115" s="412">
        <v>125.50992091022613</v>
      </c>
      <c r="Y115" s="412">
        <v>130.17899264603858</v>
      </c>
      <c r="Z115" s="412">
        <v>131.4208408491744</v>
      </c>
      <c r="AA115" s="412">
        <v>132.01748300263631</v>
      </c>
      <c r="AB115" s="412">
        <v>132.60024975718051</v>
      </c>
      <c r="AC115" s="412">
        <v>136.28416816983489</v>
      </c>
      <c r="AD115" s="412">
        <v>139.49632301928685</v>
      </c>
      <c r="AE115" s="412">
        <v>144.82447620369089</v>
      </c>
      <c r="AF115" s="412">
        <v>146.25364229221589</v>
      </c>
      <c r="AG115" s="412">
        <v>145.64312473983628</v>
      </c>
      <c r="AH115" s="412">
        <v>138.39322880532816</v>
      </c>
      <c r="AI115" s="412">
        <v>140.58554183432776</v>
      </c>
      <c r="AJ115" s="412">
        <v>142.43096989038432</v>
      </c>
      <c r="AK115" s="412">
        <v>142.42403219092549</v>
      </c>
      <c r="AL115" s="412">
        <v>144.40821423615932</v>
      </c>
      <c r="AM115" s="412">
        <v>146.25364229221589</v>
      </c>
      <c r="AN115" s="412">
        <v>149.32704315249063</v>
      </c>
      <c r="AO115" s="412">
        <v>153.91980019425557</v>
      </c>
      <c r="AP115" s="412">
        <v>158.62356042736226</v>
      </c>
      <c r="AQ115" s="412">
        <v>161.57208269737757</v>
      </c>
      <c r="AR115" s="412">
        <v>164.34022478146244</v>
      </c>
      <c r="AS115" s="412">
        <v>161.41251560982371</v>
      </c>
      <c r="AT115" s="412">
        <v>171.90231719161923</v>
      </c>
      <c r="AU115" s="412">
        <v>172.66546413209377</v>
      </c>
      <c r="AV115" s="412">
        <v>173.71305675038161</v>
      </c>
      <c r="AW115" s="412">
        <v>179.7557929790481</v>
      </c>
    </row>
    <row r="116" spans="1:49" ht="15.6" customHeight="1" x14ac:dyDescent="0.3">
      <c r="A116" s="404" t="s">
        <v>1828</v>
      </c>
      <c r="B116" s="404" t="s">
        <v>939</v>
      </c>
      <c r="C116" s="404" t="s">
        <v>2009</v>
      </c>
      <c r="D116" s="405">
        <v>91</v>
      </c>
      <c r="E116" s="404" t="s">
        <v>2033</v>
      </c>
      <c r="F116" s="404" t="s">
        <v>165</v>
      </c>
      <c r="G116" s="404" t="s">
        <v>1983</v>
      </c>
      <c r="H116" s="404" t="s">
        <v>1991</v>
      </c>
      <c r="I116" s="404" t="s">
        <v>1992</v>
      </c>
      <c r="J116" s="412">
        <v>46.291799639239606</v>
      </c>
      <c r="K116" s="412">
        <v>48.484112668239227</v>
      </c>
      <c r="L116" s="412">
        <v>48.709587900652146</v>
      </c>
      <c r="M116" s="412">
        <v>48.841404190370461</v>
      </c>
      <c r="N116" s="412">
        <v>49.18135146385459</v>
      </c>
      <c r="O116" s="412">
        <v>50</v>
      </c>
      <c r="P116" s="412">
        <v>50.728458443180244</v>
      </c>
      <c r="Q116" s="412">
        <v>51.755237963091439</v>
      </c>
      <c r="R116" s="412">
        <v>51.713611766338282</v>
      </c>
      <c r="S116" s="412">
        <v>54.450534202858314</v>
      </c>
      <c r="T116" s="412">
        <v>56.105175523796326</v>
      </c>
      <c r="U116" s="412">
        <v>57.732066046898829</v>
      </c>
      <c r="V116" s="412">
        <v>59.560149854308321</v>
      </c>
      <c r="W116" s="412">
        <v>60.94422089635075</v>
      </c>
      <c r="X116" s="412">
        <v>62.754960455113064</v>
      </c>
      <c r="Y116" s="412">
        <v>65.08949632301929</v>
      </c>
      <c r="Z116" s="412">
        <v>65.710420424587198</v>
      </c>
      <c r="AA116" s="412">
        <v>66.008741501318156</v>
      </c>
      <c r="AB116" s="412">
        <v>66.300124878590253</v>
      </c>
      <c r="AC116" s="412">
        <v>68.142084084917443</v>
      </c>
      <c r="AD116" s="412">
        <v>69.748161509643424</v>
      </c>
      <c r="AE116" s="412">
        <v>72.412238101845446</v>
      </c>
      <c r="AF116" s="412">
        <v>73.126821146107943</v>
      </c>
      <c r="AG116" s="412">
        <v>72.821562369918141</v>
      </c>
      <c r="AH116" s="412">
        <v>69.196614402664082</v>
      </c>
      <c r="AI116" s="412">
        <v>70.292770917163878</v>
      </c>
      <c r="AJ116" s="412">
        <v>71.215484945192159</v>
      </c>
      <c r="AK116" s="412">
        <v>71.212016095462744</v>
      </c>
      <c r="AL116" s="412">
        <v>72.204107118079662</v>
      </c>
      <c r="AM116" s="412">
        <v>73.126821146107943</v>
      </c>
      <c r="AN116" s="412">
        <v>74.663521576245316</v>
      </c>
      <c r="AO116" s="412">
        <v>76.959900097127786</v>
      </c>
      <c r="AP116" s="412">
        <v>79.311780213681132</v>
      </c>
      <c r="AQ116" s="412">
        <v>80.786041348688784</v>
      </c>
      <c r="AR116" s="412">
        <v>82.170112390731219</v>
      </c>
      <c r="AS116" s="412">
        <v>80.706257804911857</v>
      </c>
      <c r="AT116" s="412">
        <v>85.951158595809616</v>
      </c>
      <c r="AU116" s="412">
        <v>86.332732066046887</v>
      </c>
      <c r="AV116" s="412">
        <v>86.856528375190805</v>
      </c>
      <c r="AW116" s="412">
        <v>89.877896489524048</v>
      </c>
    </row>
    <row r="117" spans="1:49" ht="15.6" customHeight="1" x14ac:dyDescent="0.3">
      <c r="A117" s="404" t="s">
        <v>1828</v>
      </c>
      <c r="B117" s="404" t="s">
        <v>939</v>
      </c>
      <c r="C117" s="404" t="s">
        <v>2009</v>
      </c>
      <c r="D117" s="405">
        <v>100</v>
      </c>
      <c r="E117" s="404" t="s">
        <v>1834</v>
      </c>
      <c r="F117" s="404" t="s">
        <v>166</v>
      </c>
      <c r="G117" s="404" t="s">
        <v>166</v>
      </c>
      <c r="H117" s="404" t="s">
        <v>1808</v>
      </c>
      <c r="I117" s="404" t="s">
        <v>1809</v>
      </c>
      <c r="J117" s="413"/>
      <c r="K117" s="413"/>
      <c r="L117" s="413"/>
      <c r="M117" s="413"/>
      <c r="N117" s="413"/>
      <c r="O117" s="413"/>
      <c r="P117" s="413"/>
      <c r="Q117" s="413"/>
      <c r="R117" s="413"/>
      <c r="S117" s="413"/>
      <c r="T117" s="413"/>
      <c r="U117" s="413"/>
      <c r="V117" s="413"/>
      <c r="W117" s="413"/>
      <c r="X117" s="413"/>
      <c r="Y117" s="413"/>
      <c r="Z117" s="413"/>
      <c r="AA117" s="413"/>
      <c r="AB117" s="413"/>
      <c r="AC117" s="413"/>
      <c r="AD117" s="413"/>
      <c r="AE117" s="413"/>
      <c r="AF117" s="413"/>
      <c r="AG117" s="413"/>
      <c r="AH117" s="413"/>
      <c r="AI117" s="413"/>
      <c r="AJ117" s="413"/>
      <c r="AK117" s="413"/>
      <c r="AL117" s="413"/>
      <c r="AM117" s="413"/>
      <c r="AN117" s="413"/>
      <c r="AO117" s="412">
        <v>3</v>
      </c>
      <c r="AP117" s="412">
        <v>3</v>
      </c>
      <c r="AQ117" s="412">
        <v>3</v>
      </c>
      <c r="AR117" s="412">
        <v>3</v>
      </c>
      <c r="AS117" s="412">
        <v>3</v>
      </c>
      <c r="AT117" s="412">
        <v>2.9350108156909007</v>
      </c>
      <c r="AU117" s="412">
        <v>2.871420357446393</v>
      </c>
      <c r="AV117" s="412">
        <v>2.8116764297862713</v>
      </c>
      <c r="AW117" s="412">
        <v>2.7583842303014556</v>
      </c>
    </row>
    <row r="118" spans="1:49" ht="15.6" customHeight="1" x14ac:dyDescent="0.3">
      <c r="A118" s="404" t="s">
        <v>1828</v>
      </c>
      <c r="B118" s="404" t="s">
        <v>939</v>
      </c>
      <c r="C118" s="404" t="s">
        <v>2009</v>
      </c>
      <c r="D118" s="405">
        <v>100</v>
      </c>
      <c r="E118" s="404" t="s">
        <v>1834</v>
      </c>
      <c r="F118" s="404" t="s">
        <v>166</v>
      </c>
      <c r="G118" s="404" t="s">
        <v>166</v>
      </c>
      <c r="H118" s="404" t="s">
        <v>1810</v>
      </c>
      <c r="I118" s="404" t="s">
        <v>1811</v>
      </c>
      <c r="J118" s="412">
        <v>4.075691714089964</v>
      </c>
      <c r="K118" s="412">
        <v>4.1205533182885432</v>
      </c>
      <c r="L118" s="412">
        <v>4.094093082821316</v>
      </c>
      <c r="M118" s="412">
        <v>4.1239380948815985</v>
      </c>
      <c r="N118" s="412">
        <v>4.1345662493150179</v>
      </c>
      <c r="O118" s="412">
        <v>4.1319349470505049</v>
      </c>
      <c r="P118" s="412">
        <v>4.1379594278725014</v>
      </c>
      <c r="Q118" s="412">
        <v>4.097416877060728</v>
      </c>
      <c r="R118" s="412">
        <v>4.068204656843756</v>
      </c>
      <c r="S118" s="412">
        <v>4.0071239411105779</v>
      </c>
      <c r="T118" s="412">
        <v>4.0329243528045451</v>
      </c>
      <c r="U118" s="412">
        <v>4.0089454589560134</v>
      </c>
      <c r="V118" s="412">
        <v>4.0467868503639908</v>
      </c>
      <c r="W118" s="412">
        <v>4.0204030386115273</v>
      </c>
      <c r="X118" s="412">
        <v>4.0309792795531871</v>
      </c>
      <c r="Y118" s="412">
        <v>4.018727658928209</v>
      </c>
      <c r="Z118" s="412">
        <v>3.9957035658166919</v>
      </c>
      <c r="AA118" s="412">
        <v>3.9538686041365461</v>
      </c>
      <c r="AB118" s="412">
        <v>4</v>
      </c>
      <c r="AC118" s="412">
        <v>3</v>
      </c>
      <c r="AD118" s="412">
        <v>2</v>
      </c>
      <c r="AE118" s="412">
        <v>4</v>
      </c>
      <c r="AF118" s="412">
        <v>7</v>
      </c>
      <c r="AG118" s="412">
        <v>12</v>
      </c>
      <c r="AH118" s="412">
        <v>10</v>
      </c>
      <c r="AI118" s="412">
        <v>11</v>
      </c>
      <c r="AJ118" s="412">
        <v>14</v>
      </c>
      <c r="AK118" s="412">
        <v>17</v>
      </c>
      <c r="AL118" s="412">
        <v>14</v>
      </c>
      <c r="AM118" s="412">
        <v>20</v>
      </c>
      <c r="AN118" s="412">
        <v>27</v>
      </c>
      <c r="AO118" s="412">
        <v>29</v>
      </c>
      <c r="AP118" s="412">
        <v>46</v>
      </c>
      <c r="AQ118" s="412">
        <v>56</v>
      </c>
      <c r="AR118" s="412">
        <v>56</v>
      </c>
      <c r="AS118" s="412">
        <v>65</v>
      </c>
      <c r="AT118" s="412">
        <v>63.591901006636178</v>
      </c>
      <c r="AU118" s="412">
        <v>62.214107744671836</v>
      </c>
      <c r="AV118" s="412">
        <v>60.919655978702558</v>
      </c>
      <c r="AW118" s="412">
        <v>59.764991656531535</v>
      </c>
    </row>
    <row r="119" spans="1:49" ht="15.6" customHeight="1" x14ac:dyDescent="0.3">
      <c r="A119" s="404" t="s">
        <v>1828</v>
      </c>
      <c r="B119" s="404" t="s">
        <v>939</v>
      </c>
      <c r="C119" s="404" t="s">
        <v>2009</v>
      </c>
      <c r="D119" s="405">
        <v>100</v>
      </c>
      <c r="E119" s="404" t="s">
        <v>1834</v>
      </c>
      <c r="F119" s="404" t="s">
        <v>166</v>
      </c>
      <c r="G119" s="404" t="s">
        <v>166</v>
      </c>
      <c r="H119" s="404" t="s">
        <v>1812</v>
      </c>
      <c r="I119" s="404" t="s">
        <v>1813</v>
      </c>
      <c r="J119" s="412">
        <v>54.002915211692049</v>
      </c>
      <c r="K119" s="412">
        <v>54.597331467323201</v>
      </c>
      <c r="L119" s="412">
        <v>54.246733347382431</v>
      </c>
      <c r="M119" s="412">
        <v>54.642179757181154</v>
      </c>
      <c r="N119" s="412">
        <v>54.783002803423969</v>
      </c>
      <c r="O119" s="412">
        <v>54.748138048419207</v>
      </c>
      <c r="P119" s="412">
        <v>54.827962419310637</v>
      </c>
      <c r="Q119" s="412">
        <v>54.29077362105464</v>
      </c>
      <c r="R119" s="412">
        <v>53.903711703179781</v>
      </c>
      <c r="S119" s="412">
        <v>53.094392219715161</v>
      </c>
      <c r="T119" s="412">
        <v>53.436247674660201</v>
      </c>
      <c r="U119" s="412">
        <v>53.118527331167186</v>
      </c>
      <c r="V119" s="412">
        <v>53.619925767322854</v>
      </c>
      <c r="W119" s="412">
        <v>53.270340261602762</v>
      </c>
      <c r="X119" s="412">
        <v>53.410475454079752</v>
      </c>
      <c r="Y119" s="412">
        <v>53.248141480798793</v>
      </c>
      <c r="Z119" s="412">
        <v>52.943072247071179</v>
      </c>
      <c r="AA119" s="412">
        <v>52.388759004809231</v>
      </c>
      <c r="AB119" s="412">
        <v>53</v>
      </c>
      <c r="AC119" s="412">
        <v>50</v>
      </c>
      <c r="AD119" s="412">
        <v>54</v>
      </c>
      <c r="AE119" s="412">
        <v>61</v>
      </c>
      <c r="AF119" s="412">
        <v>62</v>
      </c>
      <c r="AG119" s="412">
        <v>50</v>
      </c>
      <c r="AH119" s="412">
        <v>65</v>
      </c>
      <c r="AI119" s="412">
        <v>65</v>
      </c>
      <c r="AJ119" s="412">
        <v>63</v>
      </c>
      <c r="AK119" s="412">
        <v>62</v>
      </c>
      <c r="AL119" s="412">
        <v>49</v>
      </c>
      <c r="AM119" s="412">
        <v>47</v>
      </c>
      <c r="AN119" s="412">
        <v>41</v>
      </c>
      <c r="AO119" s="412">
        <v>49</v>
      </c>
      <c r="AP119" s="412">
        <v>50</v>
      </c>
      <c r="AQ119" s="412">
        <v>58</v>
      </c>
      <c r="AR119" s="412">
        <v>65</v>
      </c>
      <c r="AS119" s="412">
        <v>64</v>
      </c>
      <c r="AT119" s="412">
        <v>62.613564068072549</v>
      </c>
      <c r="AU119" s="412">
        <v>61.256967625523053</v>
      </c>
      <c r="AV119" s="412">
        <v>59.982430502107142</v>
      </c>
      <c r="AW119" s="412">
        <v>58.845530246431053</v>
      </c>
    </row>
    <row r="120" spans="1:49" ht="15.6" customHeight="1" x14ac:dyDescent="0.3">
      <c r="A120" s="404" t="s">
        <v>1828</v>
      </c>
      <c r="B120" s="404" t="s">
        <v>939</v>
      </c>
      <c r="C120" s="404" t="s">
        <v>2009</v>
      </c>
      <c r="D120" s="405">
        <v>100</v>
      </c>
      <c r="E120" s="404" t="s">
        <v>1834</v>
      </c>
      <c r="F120" s="404" t="s">
        <v>166</v>
      </c>
      <c r="G120" s="404" t="s">
        <v>166</v>
      </c>
      <c r="H120" s="404" t="s">
        <v>1814</v>
      </c>
      <c r="I120" s="404" t="s">
        <v>1815</v>
      </c>
      <c r="J120" s="412">
        <v>167.10336027768847</v>
      </c>
      <c r="K120" s="412">
        <v>168.94268604983034</v>
      </c>
      <c r="L120" s="412">
        <v>167.85781639567395</v>
      </c>
      <c r="M120" s="412">
        <v>169.08146189014556</v>
      </c>
      <c r="N120" s="412">
        <v>169.51721622191579</v>
      </c>
      <c r="O120" s="412">
        <v>169.40933282907071</v>
      </c>
      <c r="P120" s="412">
        <v>169.65633654277249</v>
      </c>
      <c r="Q120" s="412">
        <v>167.99409195948982</v>
      </c>
      <c r="R120" s="412">
        <v>166.7963909305939</v>
      </c>
      <c r="S120" s="412">
        <v>164.29208158553371</v>
      </c>
      <c r="T120" s="412">
        <v>165.34989846498641</v>
      </c>
      <c r="U120" s="412">
        <v>164.36676381719647</v>
      </c>
      <c r="V120" s="412">
        <v>165.91826086492367</v>
      </c>
      <c r="W120" s="412">
        <v>164.83652458307256</v>
      </c>
      <c r="X120" s="412">
        <v>165.27015046168069</v>
      </c>
      <c r="Y120" s="412">
        <v>164.76783401605655</v>
      </c>
      <c r="Z120" s="412">
        <v>163.82384619848435</v>
      </c>
      <c r="AA120" s="412">
        <v>162.10861276959849</v>
      </c>
      <c r="AB120" s="412">
        <v>164</v>
      </c>
      <c r="AC120" s="412">
        <v>138</v>
      </c>
      <c r="AD120" s="412">
        <v>133</v>
      </c>
      <c r="AE120" s="412">
        <v>136</v>
      </c>
      <c r="AF120" s="412">
        <v>155</v>
      </c>
      <c r="AG120" s="412">
        <v>117</v>
      </c>
      <c r="AH120" s="412">
        <v>108</v>
      </c>
      <c r="AI120" s="412">
        <v>98</v>
      </c>
      <c r="AJ120" s="412">
        <v>94</v>
      </c>
      <c r="AK120" s="412">
        <v>95</v>
      </c>
      <c r="AL120" s="412">
        <v>89</v>
      </c>
      <c r="AM120" s="412">
        <v>87</v>
      </c>
      <c r="AN120" s="412">
        <v>93</v>
      </c>
      <c r="AO120" s="412">
        <v>95</v>
      </c>
      <c r="AP120" s="412">
        <v>88</v>
      </c>
      <c r="AQ120" s="412">
        <v>87</v>
      </c>
      <c r="AR120" s="412">
        <v>87</v>
      </c>
      <c r="AS120" s="412">
        <v>87</v>
      </c>
      <c r="AT120" s="412">
        <v>85.115313655036161</v>
      </c>
      <c r="AU120" s="412">
        <v>83.271190365945372</v>
      </c>
      <c r="AV120" s="412">
        <v>81.538616463801844</v>
      </c>
      <c r="AW120" s="412">
        <v>79.993142678742203</v>
      </c>
    </row>
    <row r="121" spans="1:49" ht="15.6" customHeight="1" x14ac:dyDescent="0.3">
      <c r="A121" s="404" t="s">
        <v>1828</v>
      </c>
      <c r="B121" s="404" t="s">
        <v>939</v>
      </c>
      <c r="C121" s="404" t="s">
        <v>2009</v>
      </c>
      <c r="D121" s="405">
        <v>100</v>
      </c>
      <c r="E121" s="404" t="s">
        <v>1834</v>
      </c>
      <c r="F121" s="404" t="s">
        <v>166</v>
      </c>
      <c r="G121" s="404" t="s">
        <v>166</v>
      </c>
      <c r="H121" s="404" t="s">
        <v>1816</v>
      </c>
      <c r="I121" s="404" t="s">
        <v>1817</v>
      </c>
      <c r="J121" s="412">
        <v>283.26057412925252</v>
      </c>
      <c r="K121" s="412">
        <v>286.37845562105377</v>
      </c>
      <c r="L121" s="412">
        <v>284.53946925608147</v>
      </c>
      <c r="M121" s="412">
        <v>286.61369759427106</v>
      </c>
      <c r="N121" s="412">
        <v>287.3523543273937</v>
      </c>
      <c r="O121" s="412">
        <v>287.16947882001011</v>
      </c>
      <c r="P121" s="412">
        <v>287.58818023713889</v>
      </c>
      <c r="Q121" s="412">
        <v>284.77047295572061</v>
      </c>
      <c r="R121" s="412">
        <v>282.74022365064098</v>
      </c>
      <c r="S121" s="412">
        <v>278.49511390718521</v>
      </c>
      <c r="T121" s="412">
        <v>280.2882425199158</v>
      </c>
      <c r="U121" s="412">
        <v>278.62170939744288</v>
      </c>
      <c r="V121" s="412">
        <v>281.25168610029738</v>
      </c>
      <c r="W121" s="412">
        <v>279.41801118350116</v>
      </c>
      <c r="X121" s="412">
        <v>280.1530599289465</v>
      </c>
      <c r="Y121" s="412">
        <v>279.30157229551054</v>
      </c>
      <c r="Z121" s="412">
        <v>277.70139782425997</v>
      </c>
      <c r="AA121" s="412">
        <v>274.79386798748993</v>
      </c>
      <c r="AB121" s="412">
        <v>278</v>
      </c>
      <c r="AC121" s="412">
        <v>264</v>
      </c>
      <c r="AD121" s="412">
        <v>281</v>
      </c>
      <c r="AE121" s="412">
        <v>317</v>
      </c>
      <c r="AF121" s="412">
        <v>340</v>
      </c>
      <c r="AG121" s="412">
        <v>286</v>
      </c>
      <c r="AH121" s="412">
        <v>270</v>
      </c>
      <c r="AI121" s="412">
        <v>265</v>
      </c>
      <c r="AJ121" s="412">
        <v>249</v>
      </c>
      <c r="AK121" s="412">
        <v>230</v>
      </c>
      <c r="AL121" s="412">
        <v>221</v>
      </c>
      <c r="AM121" s="412">
        <v>213</v>
      </c>
      <c r="AN121" s="412">
        <v>213</v>
      </c>
      <c r="AO121" s="412">
        <v>212</v>
      </c>
      <c r="AP121" s="412">
        <v>233</v>
      </c>
      <c r="AQ121" s="412">
        <v>222</v>
      </c>
      <c r="AR121" s="412">
        <v>213</v>
      </c>
      <c r="AS121" s="412">
        <v>210</v>
      </c>
      <c r="AT121" s="412">
        <v>205.45075709836306</v>
      </c>
      <c r="AU121" s="412">
        <v>200.9994250212475</v>
      </c>
      <c r="AV121" s="412">
        <v>196.81735008503898</v>
      </c>
      <c r="AW121" s="412">
        <v>193.08689612110189</v>
      </c>
    </row>
    <row r="122" spans="1:49" ht="15.6" customHeight="1" x14ac:dyDescent="0.3">
      <c r="A122" s="404" t="s">
        <v>1828</v>
      </c>
      <c r="B122" s="404" t="s">
        <v>939</v>
      </c>
      <c r="C122" s="404" t="s">
        <v>2009</v>
      </c>
      <c r="D122" s="405">
        <v>100</v>
      </c>
      <c r="E122" s="404" t="s">
        <v>1834</v>
      </c>
      <c r="F122" s="404" t="s">
        <v>166</v>
      </c>
      <c r="G122" s="404" t="s">
        <v>166</v>
      </c>
      <c r="H122" s="404" t="s">
        <v>1818</v>
      </c>
      <c r="I122" s="404" t="s">
        <v>1819</v>
      </c>
      <c r="J122" s="412">
        <v>624.59975518428723</v>
      </c>
      <c r="K122" s="412">
        <v>631.47479602771932</v>
      </c>
      <c r="L122" s="412">
        <v>627.41976494236667</v>
      </c>
      <c r="M122" s="412">
        <v>631.99351304060474</v>
      </c>
      <c r="N122" s="412">
        <v>633.62227770752611</v>
      </c>
      <c r="O122" s="412">
        <v>633.21903063549018</v>
      </c>
      <c r="P122" s="412">
        <v>634.14228232146081</v>
      </c>
      <c r="Q122" s="412">
        <v>627.92913640955646</v>
      </c>
      <c r="R122" s="412">
        <v>623.45236366130575</v>
      </c>
      <c r="S122" s="412">
        <v>614.09174397519598</v>
      </c>
      <c r="T122" s="412">
        <v>618.04565706729625</v>
      </c>
      <c r="U122" s="412">
        <v>614.37089158500953</v>
      </c>
      <c r="V122" s="412">
        <v>620.17008481828134</v>
      </c>
      <c r="W122" s="412">
        <v>616.12676566721677</v>
      </c>
      <c r="X122" s="412">
        <v>617.74757459152625</v>
      </c>
      <c r="Y122" s="412">
        <v>615.87001373074804</v>
      </c>
      <c r="Z122" s="412">
        <v>612.34157146140819</v>
      </c>
      <c r="AA122" s="412">
        <v>605.93036358392567</v>
      </c>
      <c r="AB122" s="412">
        <v>613</v>
      </c>
      <c r="AC122" s="412">
        <v>621</v>
      </c>
      <c r="AD122" s="412">
        <v>655</v>
      </c>
      <c r="AE122" s="412">
        <v>701</v>
      </c>
      <c r="AF122" s="412">
        <v>750</v>
      </c>
      <c r="AG122" s="412">
        <v>676</v>
      </c>
      <c r="AH122" s="412">
        <v>686</v>
      </c>
      <c r="AI122" s="412">
        <v>679</v>
      </c>
      <c r="AJ122" s="412">
        <v>681</v>
      </c>
      <c r="AK122" s="412">
        <v>679</v>
      </c>
      <c r="AL122" s="412">
        <v>659</v>
      </c>
      <c r="AM122" s="412">
        <v>673</v>
      </c>
      <c r="AN122" s="412">
        <v>651</v>
      </c>
      <c r="AO122" s="412">
        <v>676</v>
      </c>
      <c r="AP122" s="412">
        <v>669</v>
      </c>
      <c r="AQ122" s="412">
        <v>674</v>
      </c>
      <c r="AR122" s="412">
        <v>663</v>
      </c>
      <c r="AS122" s="412">
        <v>659</v>
      </c>
      <c r="AT122" s="412">
        <v>644.72404251343414</v>
      </c>
      <c r="AU122" s="412">
        <v>630.75533851905777</v>
      </c>
      <c r="AV122" s="412">
        <v>617.63158907638433</v>
      </c>
      <c r="AW122" s="412">
        <v>605.92506925621967</v>
      </c>
    </row>
    <row r="123" spans="1:49" ht="15.6" customHeight="1" x14ac:dyDescent="0.3">
      <c r="A123" s="404" t="s">
        <v>1828</v>
      </c>
      <c r="B123" s="404" t="s">
        <v>939</v>
      </c>
      <c r="C123" s="404" t="s">
        <v>2009</v>
      </c>
      <c r="D123" s="405">
        <v>100</v>
      </c>
      <c r="E123" s="404" t="s">
        <v>1834</v>
      </c>
      <c r="F123" s="404" t="s">
        <v>166</v>
      </c>
      <c r="G123" s="404" t="s">
        <v>166</v>
      </c>
      <c r="H123" s="404" t="s">
        <v>1820</v>
      </c>
      <c r="I123" s="404" t="s">
        <v>1821</v>
      </c>
      <c r="J123" s="412">
        <v>79.475988424754291</v>
      </c>
      <c r="K123" s="412">
        <v>80.350789706626585</v>
      </c>
      <c r="L123" s="412">
        <v>79.834815115015658</v>
      </c>
      <c r="M123" s="412">
        <v>80.416792850191172</v>
      </c>
      <c r="N123" s="412">
        <v>80.624041861642837</v>
      </c>
      <c r="O123" s="412">
        <v>80.572731467484843</v>
      </c>
      <c r="P123" s="412">
        <v>80.690208843513773</v>
      </c>
      <c r="Q123" s="412">
        <v>79.899629102684202</v>
      </c>
      <c r="R123" s="412">
        <v>79.329990808453232</v>
      </c>
      <c r="S123" s="412">
        <v>78.138916851656262</v>
      </c>
      <c r="T123" s="412">
        <v>78.64202487968862</v>
      </c>
      <c r="U123" s="412">
        <v>78.174436449642258</v>
      </c>
      <c r="V123" s="412">
        <v>78.912343582097819</v>
      </c>
      <c r="W123" s="412">
        <v>78.397859252924775</v>
      </c>
      <c r="X123" s="412">
        <v>78.60409595128715</v>
      </c>
      <c r="Y123" s="412">
        <v>78.365189349100078</v>
      </c>
      <c r="Z123" s="412">
        <v>77.916219533425476</v>
      </c>
      <c r="AA123" s="412">
        <v>77.100437780662645</v>
      </c>
      <c r="AB123" s="412">
        <v>78</v>
      </c>
      <c r="AC123" s="412">
        <v>81</v>
      </c>
      <c r="AD123" s="412">
        <v>90</v>
      </c>
      <c r="AE123" s="412">
        <v>110</v>
      </c>
      <c r="AF123" s="412">
        <v>137</v>
      </c>
      <c r="AG123" s="412">
        <v>135</v>
      </c>
      <c r="AH123" s="412">
        <v>143</v>
      </c>
      <c r="AI123" s="412">
        <v>142</v>
      </c>
      <c r="AJ123" s="412">
        <v>150</v>
      </c>
      <c r="AK123" s="412">
        <v>157</v>
      </c>
      <c r="AL123" s="412">
        <v>175</v>
      </c>
      <c r="AM123" s="412">
        <v>180</v>
      </c>
      <c r="AN123" s="412">
        <v>193</v>
      </c>
      <c r="AO123" s="412">
        <v>216</v>
      </c>
      <c r="AP123" s="412">
        <v>231</v>
      </c>
      <c r="AQ123" s="412">
        <v>236</v>
      </c>
      <c r="AR123" s="412">
        <v>256</v>
      </c>
      <c r="AS123" s="412">
        <v>271</v>
      </c>
      <c r="AT123" s="412">
        <v>265.12931035074462</v>
      </c>
      <c r="AU123" s="412">
        <v>259.3849722893242</v>
      </c>
      <c r="AV123" s="412">
        <v>253.98810415735991</v>
      </c>
      <c r="AW123" s="412">
        <v>249.17404213723145</v>
      </c>
    </row>
    <row r="124" spans="1:49" ht="15.6" customHeight="1" x14ac:dyDescent="0.3">
      <c r="A124" s="404" t="s">
        <v>1828</v>
      </c>
      <c r="B124" s="404" t="s">
        <v>939</v>
      </c>
      <c r="C124" s="404" t="s">
        <v>2009</v>
      </c>
      <c r="D124" s="405">
        <v>100</v>
      </c>
      <c r="E124" s="404" t="s">
        <v>1834</v>
      </c>
      <c r="F124" s="404" t="s">
        <v>166</v>
      </c>
      <c r="G124" s="404" t="s">
        <v>166</v>
      </c>
      <c r="H124" s="404" t="s">
        <v>1822</v>
      </c>
      <c r="I124" s="404" t="s">
        <v>1823</v>
      </c>
      <c r="J124" s="412">
        <v>2.037845857044982</v>
      </c>
      <c r="K124" s="412">
        <v>2.0602766591442716</v>
      </c>
      <c r="L124" s="412">
        <v>2.047046541410658</v>
      </c>
      <c r="M124" s="412">
        <v>2.0619690474407992</v>
      </c>
      <c r="N124" s="412">
        <v>2.067283124657509</v>
      </c>
      <c r="O124" s="412">
        <v>2.0659674735252525</v>
      </c>
      <c r="P124" s="412">
        <v>2.0689797139362507</v>
      </c>
      <c r="Q124" s="412">
        <v>2.048708438530364</v>
      </c>
      <c r="R124" s="412">
        <v>2.034102328421878</v>
      </c>
      <c r="S124" s="412">
        <v>2.003561970555289</v>
      </c>
      <c r="T124" s="412">
        <v>2.0164621764022725</v>
      </c>
      <c r="U124" s="412">
        <v>2.0044727294780067</v>
      </c>
      <c r="V124" s="412">
        <v>2.0233934251819954</v>
      </c>
      <c r="W124" s="412">
        <v>2.0102015193057636</v>
      </c>
      <c r="X124" s="412">
        <v>2.0154896397765936</v>
      </c>
      <c r="Y124" s="412">
        <v>2.0093638294641045</v>
      </c>
      <c r="Z124" s="412">
        <v>1.997851782908346</v>
      </c>
      <c r="AA124" s="412">
        <v>1.976934302068273</v>
      </c>
      <c r="AB124" s="412">
        <v>2</v>
      </c>
      <c r="AC124" s="412">
        <v>7</v>
      </c>
      <c r="AD124" s="412">
        <v>12</v>
      </c>
      <c r="AE124" s="412">
        <v>15</v>
      </c>
      <c r="AF124" s="412">
        <v>17</v>
      </c>
      <c r="AG124" s="412">
        <v>17</v>
      </c>
      <c r="AH124" s="412">
        <v>14</v>
      </c>
      <c r="AI124" s="412">
        <v>14</v>
      </c>
      <c r="AJ124" s="412">
        <v>18</v>
      </c>
      <c r="AK124" s="412">
        <v>15</v>
      </c>
      <c r="AL124" s="412">
        <v>16</v>
      </c>
      <c r="AM124" s="412">
        <v>18</v>
      </c>
      <c r="AN124" s="412">
        <v>20</v>
      </c>
      <c r="AO124" s="412">
        <v>23</v>
      </c>
      <c r="AP124" s="412">
        <v>26</v>
      </c>
      <c r="AQ124" s="412">
        <v>31</v>
      </c>
      <c r="AR124" s="412">
        <v>34</v>
      </c>
      <c r="AS124" s="412">
        <v>36</v>
      </c>
      <c r="AT124" s="412">
        <v>35.220129788290812</v>
      </c>
      <c r="AU124" s="412">
        <v>34.457044289356716</v>
      </c>
      <c r="AV124" s="412">
        <v>33.740117157435257</v>
      </c>
      <c r="AW124" s="412">
        <v>33.100610763617468</v>
      </c>
    </row>
    <row r="125" spans="1:49" ht="15.6" customHeight="1" x14ac:dyDescent="0.3">
      <c r="A125" s="404" t="s">
        <v>1828</v>
      </c>
      <c r="B125" s="404" t="s">
        <v>939</v>
      </c>
      <c r="C125" s="404" t="s">
        <v>2009</v>
      </c>
      <c r="D125" s="405">
        <v>100</v>
      </c>
      <c r="E125" s="404" t="s">
        <v>1834</v>
      </c>
      <c r="F125" s="404" t="s">
        <v>166</v>
      </c>
      <c r="G125" s="404" t="s">
        <v>166</v>
      </c>
      <c r="H125" s="404" t="s">
        <v>1824</v>
      </c>
      <c r="I125" s="404" t="s">
        <v>1825</v>
      </c>
      <c r="J125" s="413"/>
      <c r="K125" s="413"/>
      <c r="L125" s="413"/>
      <c r="M125" s="413"/>
      <c r="N125" s="413"/>
      <c r="O125" s="413"/>
      <c r="P125" s="413"/>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AR125" s="413"/>
      <c r="AS125" s="412">
        <v>1</v>
      </c>
      <c r="AT125" s="412">
        <v>0.97833693856363357</v>
      </c>
      <c r="AU125" s="412">
        <v>0.95714011914879771</v>
      </c>
      <c r="AV125" s="412">
        <v>0.93722547659542377</v>
      </c>
      <c r="AW125" s="412">
        <v>0.91946141010048521</v>
      </c>
    </row>
    <row r="126" spans="1:49" ht="15.6" customHeight="1" x14ac:dyDescent="0.3">
      <c r="A126" s="404" t="s">
        <v>1828</v>
      </c>
      <c r="B126" s="404" t="s">
        <v>939</v>
      </c>
      <c r="C126" s="404" t="s">
        <v>2009</v>
      </c>
      <c r="D126" s="405">
        <v>103</v>
      </c>
      <c r="E126" s="404" t="s">
        <v>1834</v>
      </c>
      <c r="F126" s="404" t="s">
        <v>165</v>
      </c>
      <c r="G126" s="404" t="s">
        <v>1983</v>
      </c>
      <c r="H126" s="404" t="s">
        <v>1991</v>
      </c>
      <c r="I126" s="404" t="s">
        <v>1992</v>
      </c>
      <c r="J126" s="412">
        <v>117.19385324015246</v>
      </c>
      <c r="K126" s="412">
        <v>111.54415501905972</v>
      </c>
      <c r="L126" s="412">
        <v>105.89445679796697</v>
      </c>
      <c r="M126" s="412">
        <v>100.24475857687419</v>
      </c>
      <c r="N126" s="412">
        <v>94.595060355781442</v>
      </c>
      <c r="O126" s="412">
        <v>88.945362134688679</v>
      </c>
      <c r="P126" s="412">
        <v>83.295663913595931</v>
      </c>
      <c r="Q126" s="412">
        <v>77.645965692503182</v>
      </c>
      <c r="R126" s="412">
        <v>71.99626747141042</v>
      </c>
      <c r="S126" s="412">
        <v>66.346569250317657</v>
      </c>
      <c r="T126" s="412">
        <v>60.696871029224894</v>
      </c>
      <c r="U126" s="412">
        <v>55.047172808132153</v>
      </c>
      <c r="V126" s="412">
        <v>49.39747458703939</v>
      </c>
      <c r="W126" s="412">
        <v>43.747776365946635</v>
      </c>
      <c r="X126" s="412">
        <v>38.098078144853872</v>
      </c>
      <c r="Y126" s="412">
        <v>32.448379923761117</v>
      </c>
      <c r="Z126" s="412">
        <v>26.798681702668365</v>
      </c>
      <c r="AA126" s="412">
        <v>21.148983481575602</v>
      </c>
      <c r="AB126" s="412">
        <v>7</v>
      </c>
      <c r="AC126" s="412">
        <v>7</v>
      </c>
      <c r="AD126" s="412">
        <v>11</v>
      </c>
      <c r="AE126" s="413"/>
      <c r="AF126" s="413"/>
      <c r="AG126" s="413"/>
      <c r="AH126" s="413"/>
      <c r="AI126" s="413"/>
      <c r="AJ126" s="413"/>
      <c r="AK126" s="413"/>
      <c r="AL126" s="413"/>
      <c r="AM126" s="413"/>
      <c r="AN126" s="413"/>
      <c r="AO126" s="413"/>
      <c r="AP126" s="413"/>
      <c r="AQ126" s="413"/>
      <c r="AR126" s="413"/>
      <c r="AS126" s="413"/>
      <c r="AT126" s="413"/>
      <c r="AU126" s="413"/>
      <c r="AV126" s="413"/>
      <c r="AW126" s="413"/>
    </row>
    <row r="127" spans="1:49" ht="15.6" customHeight="1" x14ac:dyDescent="0.3">
      <c r="A127" s="404" t="s">
        <v>1828</v>
      </c>
      <c r="B127" s="404" t="s">
        <v>939</v>
      </c>
      <c r="C127" s="404" t="s">
        <v>2009</v>
      </c>
      <c r="D127" s="405">
        <v>110</v>
      </c>
      <c r="E127" s="404" t="s">
        <v>2034</v>
      </c>
      <c r="F127" s="404" t="s">
        <v>166</v>
      </c>
      <c r="G127" s="404" t="s">
        <v>166</v>
      </c>
      <c r="H127" s="404" t="s">
        <v>1814</v>
      </c>
      <c r="I127" s="404" t="s">
        <v>1815</v>
      </c>
      <c r="J127" s="412">
        <v>215.11272058225964</v>
      </c>
      <c r="K127" s="412">
        <v>241.05027488746722</v>
      </c>
      <c r="L127" s="412">
        <v>207.0023884742107</v>
      </c>
      <c r="M127" s="412">
        <v>250.33456078069534</v>
      </c>
      <c r="N127" s="412">
        <v>247.61528038147566</v>
      </c>
      <c r="O127" s="412">
        <v>232.41614352140397</v>
      </c>
      <c r="P127" s="412">
        <v>227.72289368392774</v>
      </c>
      <c r="Q127" s="412">
        <v>201.70326948298268</v>
      </c>
      <c r="R127" s="412">
        <v>227.22134055154314</v>
      </c>
      <c r="S127" s="412">
        <v>177.29765157765664</v>
      </c>
      <c r="T127" s="412">
        <v>240.4195682751845</v>
      </c>
      <c r="U127" s="412">
        <v>142.04978029511085</v>
      </c>
      <c r="V127" s="412">
        <v>170.3002071327731</v>
      </c>
      <c r="W127" s="412">
        <v>83.568073692902459</v>
      </c>
      <c r="X127" s="412">
        <v>85.51313749907365</v>
      </c>
      <c r="Y127" s="412">
        <v>42.228851285234228</v>
      </c>
      <c r="Z127" s="412">
        <v>33.155352903426021</v>
      </c>
      <c r="AA127" s="412">
        <v>29.687493355041571</v>
      </c>
      <c r="AB127" s="413"/>
      <c r="AC127" s="413"/>
      <c r="AD127" s="413"/>
      <c r="AE127" s="413"/>
      <c r="AF127" s="413"/>
      <c r="AG127" s="413"/>
      <c r="AH127" s="413"/>
      <c r="AI127" s="413"/>
      <c r="AJ127" s="413"/>
      <c r="AK127" s="413"/>
      <c r="AL127" s="413"/>
      <c r="AM127" s="413"/>
      <c r="AN127" s="413"/>
      <c r="AO127" s="413"/>
      <c r="AP127" s="413"/>
      <c r="AQ127" s="413"/>
      <c r="AR127" s="413"/>
      <c r="AS127" s="413"/>
      <c r="AT127" s="413"/>
      <c r="AU127" s="413"/>
      <c r="AV127" s="413"/>
      <c r="AW127" s="413"/>
    </row>
    <row r="128" spans="1:49" ht="15.6" customHeight="1" x14ac:dyDescent="0.3">
      <c r="A128" s="404" t="s">
        <v>1828</v>
      </c>
      <c r="B128" s="404" t="s">
        <v>939</v>
      </c>
      <c r="C128" s="404" t="s">
        <v>2009</v>
      </c>
      <c r="D128" s="405">
        <v>114</v>
      </c>
      <c r="E128" s="404" t="s">
        <v>678</v>
      </c>
      <c r="F128" s="404" t="s">
        <v>166</v>
      </c>
      <c r="G128" s="404" t="s">
        <v>166</v>
      </c>
      <c r="H128" s="404" t="s">
        <v>1816</v>
      </c>
      <c r="I128" s="404" t="s">
        <v>1817</v>
      </c>
      <c r="J128" s="413"/>
      <c r="K128" s="412">
        <v>3.8004537540231098</v>
      </c>
      <c r="L128" s="412">
        <v>11.401361262069329</v>
      </c>
      <c r="M128" s="412">
        <v>22.715876747090277</v>
      </c>
      <c r="N128" s="412">
        <v>37.602207914246193</v>
      </c>
      <c r="O128" s="412">
        <v>55.867947269103553</v>
      </c>
      <c r="P128" s="412">
        <v>77.27594957439635</v>
      </c>
      <c r="Q128" s="412">
        <v>101.55157590713662</v>
      </c>
      <c r="R128" s="412">
        <v>128.39108303242534</v>
      </c>
      <c r="S128" s="412">
        <v>140.36885993131057</v>
      </c>
      <c r="T128" s="412">
        <v>152.35321064399847</v>
      </c>
      <c r="U128" s="412">
        <v>158.1309273809739</v>
      </c>
      <c r="V128" s="412">
        <v>165.10323067710232</v>
      </c>
      <c r="W128" s="412">
        <v>166.58849058297187</v>
      </c>
      <c r="X128" s="412">
        <v>193.44889600437804</v>
      </c>
      <c r="Y128" s="412">
        <v>224.77841956490761</v>
      </c>
      <c r="Z128" s="412">
        <v>246.83534690216334</v>
      </c>
      <c r="AA128" s="412">
        <v>264.65545513560949</v>
      </c>
      <c r="AB128" s="412">
        <v>282.26159550919687</v>
      </c>
      <c r="AC128" s="412">
        <v>296.50270310993108</v>
      </c>
      <c r="AD128" s="412">
        <v>271.78773242906686</v>
      </c>
      <c r="AE128" s="412">
        <v>245.42915941048511</v>
      </c>
      <c r="AF128" s="412">
        <v>218.36939608888213</v>
      </c>
      <c r="AG128" s="412">
        <v>191.22750836566192</v>
      </c>
      <c r="AH128" s="412">
        <v>164.56657801380865</v>
      </c>
      <c r="AI128" s="412">
        <v>138.87650226278055</v>
      </c>
      <c r="AJ128" s="412">
        <v>114.55872441418173</v>
      </c>
      <c r="AK128" s="412">
        <v>91.91545050398615</v>
      </c>
      <c r="AL128" s="412">
        <v>71.281944758969431</v>
      </c>
      <c r="AM128" s="412">
        <v>53.009607930297918</v>
      </c>
      <c r="AN128" s="412">
        <v>37.400613136010932</v>
      </c>
      <c r="AO128" s="412">
        <v>24.681528848694555</v>
      </c>
      <c r="AP128" s="412">
        <v>14.998782252034054</v>
      </c>
      <c r="AQ128" s="412">
        <v>8.206345520849796</v>
      </c>
      <c r="AR128" s="412">
        <v>3.8325541084942834</v>
      </c>
      <c r="AS128" s="412">
        <v>1.3538558842866202</v>
      </c>
      <c r="AT128" s="412">
        <v>0.26015162366528011</v>
      </c>
      <c r="AU128" s="413"/>
      <c r="AV128" s="413"/>
      <c r="AW128" s="413"/>
    </row>
    <row r="129" spans="1:49" ht="15.6" customHeight="1" x14ac:dyDescent="0.3">
      <c r="A129" s="404" t="s">
        <v>1828</v>
      </c>
      <c r="B129" s="404" t="s">
        <v>939</v>
      </c>
      <c r="C129" s="404" t="s">
        <v>2009</v>
      </c>
      <c r="D129" s="405">
        <v>114</v>
      </c>
      <c r="E129" s="404" t="s">
        <v>678</v>
      </c>
      <c r="F129" s="404" t="s">
        <v>166</v>
      </c>
      <c r="G129" s="404" t="s">
        <v>166</v>
      </c>
      <c r="H129" s="404" t="s">
        <v>1818</v>
      </c>
      <c r="I129" s="404" t="s">
        <v>1819</v>
      </c>
      <c r="J129" s="413"/>
      <c r="K129" s="412">
        <v>5.1086371550677994</v>
      </c>
      <c r="L129" s="412">
        <v>15.325911465203397</v>
      </c>
      <c r="M129" s="412">
        <v>30.555367732877798</v>
      </c>
      <c r="N129" s="412">
        <v>50.638953311678236</v>
      </c>
      <c r="O129" s="412">
        <v>75.361005424350864</v>
      </c>
      <c r="P129" s="412">
        <v>104.45369185678705</v>
      </c>
      <c r="Q129" s="412">
        <v>137.60376777130023</v>
      </c>
      <c r="R129" s="412">
        <v>174.46047817976648</v>
      </c>
      <c r="S129" s="412">
        <v>214.64440671474239</v>
      </c>
      <c r="T129" s="412">
        <v>257.7570474636729</v>
      </c>
      <c r="U129" s="412">
        <v>303.39085839002246</v>
      </c>
      <c r="V129" s="412">
        <v>359.79294850906831</v>
      </c>
      <c r="W129" s="412">
        <v>399.61784882823667</v>
      </c>
      <c r="X129" s="412">
        <v>550.77456388051394</v>
      </c>
      <c r="Y129" s="412">
        <v>728.86923669421924</v>
      </c>
      <c r="Z129" s="412">
        <v>873.72698720955134</v>
      </c>
      <c r="AA129" s="412">
        <v>1012.0646080415469</v>
      </c>
      <c r="AB129" s="412">
        <v>1087.3612607991113</v>
      </c>
      <c r="AC129" s="412">
        <v>1175.3664155264046</v>
      </c>
      <c r="AD129" s="412">
        <v>1489.797293635696</v>
      </c>
      <c r="AE129" s="412">
        <v>1766.1726450424333</v>
      </c>
      <c r="AF129" s="412">
        <v>2040.4912595529261</v>
      </c>
      <c r="AG129" s="412">
        <v>2116.361137280906</v>
      </c>
      <c r="AH129" s="412">
        <v>2052.415346975029</v>
      </c>
      <c r="AI129" s="412">
        <v>1952.7042977081223</v>
      </c>
      <c r="AJ129" s="412">
        <v>1856.1294368222743</v>
      </c>
      <c r="AK129" s="412">
        <v>1742.1354467202077</v>
      </c>
      <c r="AL129" s="412">
        <v>1646.9449742838781</v>
      </c>
      <c r="AM129" s="412">
        <v>1573.5319766457371</v>
      </c>
      <c r="AN129" s="412">
        <v>1475.080634859728</v>
      </c>
      <c r="AO129" s="412">
        <v>1408.3892359490033</v>
      </c>
      <c r="AP129" s="412">
        <v>1371.325906170402</v>
      </c>
      <c r="AQ129" s="412">
        <v>1381.7271896575064</v>
      </c>
      <c r="AR129" s="412">
        <v>1369.8203404484573</v>
      </c>
      <c r="AS129" s="412">
        <v>1329.4847060629872</v>
      </c>
      <c r="AT129" s="412">
        <v>1372.1995501268434</v>
      </c>
      <c r="AU129" s="412">
        <v>1360.0239395448502</v>
      </c>
      <c r="AV129" s="412">
        <v>1330.4601200864977</v>
      </c>
      <c r="AW129" s="412">
        <v>1220.8076006343501</v>
      </c>
    </row>
    <row r="130" spans="1:49" ht="15.6" customHeight="1" x14ac:dyDescent="0.3">
      <c r="A130" s="404" t="s">
        <v>1828</v>
      </c>
      <c r="B130" s="404" t="s">
        <v>939</v>
      </c>
      <c r="C130" s="404" t="s">
        <v>2009</v>
      </c>
      <c r="D130" s="405">
        <v>124</v>
      </c>
      <c r="E130" s="404" t="s">
        <v>2094</v>
      </c>
      <c r="F130" s="404" t="s">
        <v>2091</v>
      </c>
      <c r="G130" s="404" t="s">
        <v>2091</v>
      </c>
      <c r="H130" s="404" t="s">
        <v>1984</v>
      </c>
      <c r="I130" s="404" t="s">
        <v>1984</v>
      </c>
      <c r="J130" s="412">
        <v>59.070069545473814</v>
      </c>
      <c r="K130" s="412">
        <v>62.346038159895144</v>
      </c>
      <c r="L130" s="412">
        <v>65.019159766716484</v>
      </c>
      <c r="M130" s="412">
        <v>67.036900596297556</v>
      </c>
      <c r="N130" s="412">
        <v>69.064496398177923</v>
      </c>
      <c r="O130" s="412">
        <v>69.861730708429391</v>
      </c>
      <c r="P130" s="412">
        <v>70.092332585897964</v>
      </c>
      <c r="Q130" s="412">
        <v>70.813507403736594</v>
      </c>
      <c r="R130" s="412">
        <v>70.432815738071852</v>
      </c>
      <c r="S130" s="412">
        <v>70.093285377921617</v>
      </c>
      <c r="T130" s="412">
        <v>71.608525636811294</v>
      </c>
      <c r="U130" s="412">
        <v>74.25923747416806</v>
      </c>
      <c r="V130" s="412">
        <v>79.490574707941676</v>
      </c>
      <c r="W130" s="412">
        <v>88.631603179728813</v>
      </c>
      <c r="X130" s="412">
        <v>100.16162453814856</v>
      </c>
      <c r="Y130" s="412">
        <v>109.57297920068203</v>
      </c>
      <c r="Z130" s="412">
        <v>116.20433413280473</v>
      </c>
      <c r="AA130" s="412">
        <v>122.4577732824667</v>
      </c>
      <c r="AB130" s="412">
        <v>126.9333027636751</v>
      </c>
      <c r="AC130" s="412">
        <v>131.57139774784622</v>
      </c>
      <c r="AD130" s="412">
        <v>136.9278176561441</v>
      </c>
      <c r="AE130" s="412">
        <v>148.33630452559999</v>
      </c>
      <c r="AF130" s="412">
        <v>167.6318856271686</v>
      </c>
      <c r="AG130" s="412">
        <v>182.4256831053404</v>
      </c>
      <c r="AH130" s="412">
        <v>178.94371322521525</v>
      </c>
      <c r="AI130" s="412">
        <v>173.62376844152092</v>
      </c>
      <c r="AJ130" s="412">
        <v>173.08039527704855</v>
      </c>
      <c r="AK130" s="412">
        <v>176.07281752642677</v>
      </c>
      <c r="AL130" s="412">
        <v>178.9067934239331</v>
      </c>
      <c r="AM130" s="412">
        <v>187.26673236507492</v>
      </c>
      <c r="AN130" s="412">
        <v>197.3943842050893</v>
      </c>
      <c r="AO130" s="412">
        <v>208.48544167090148</v>
      </c>
      <c r="AP130" s="412">
        <v>222.73713095807292</v>
      </c>
      <c r="AQ130" s="412">
        <v>240.78436673667045</v>
      </c>
      <c r="AR130" s="412">
        <v>250.87501794667295</v>
      </c>
      <c r="AS130" s="412">
        <v>262.9401297358209</v>
      </c>
      <c r="AT130" s="412">
        <v>292.28634078492297</v>
      </c>
      <c r="AU130" s="412">
        <v>316.31653142377286</v>
      </c>
      <c r="AV130" s="412">
        <v>323.50872244904451</v>
      </c>
      <c r="AW130" s="412">
        <v>331.1422491870315</v>
      </c>
    </row>
    <row r="131" spans="1:49" ht="15.6" customHeight="1" x14ac:dyDescent="0.3">
      <c r="A131" s="404" t="s">
        <v>1828</v>
      </c>
      <c r="B131" s="404" t="s">
        <v>939</v>
      </c>
      <c r="C131" s="404" t="s">
        <v>2009</v>
      </c>
      <c r="D131" s="405">
        <v>128</v>
      </c>
      <c r="E131" s="404" t="s">
        <v>2095</v>
      </c>
      <c r="F131" s="404" t="s">
        <v>2091</v>
      </c>
      <c r="G131" s="404" t="s">
        <v>2091</v>
      </c>
      <c r="H131" s="404" t="s">
        <v>1984</v>
      </c>
      <c r="I131" s="404" t="s">
        <v>1984</v>
      </c>
      <c r="J131" s="413"/>
      <c r="K131" s="413"/>
      <c r="L131" s="413"/>
      <c r="M131" s="413"/>
      <c r="N131" s="413"/>
      <c r="O131" s="413"/>
      <c r="P131" s="413"/>
      <c r="Q131" s="413"/>
      <c r="R131" s="413"/>
      <c r="S131" s="413"/>
      <c r="T131" s="413"/>
      <c r="U131" s="413"/>
      <c r="V131" s="413"/>
      <c r="W131" s="413"/>
      <c r="X131" s="413"/>
      <c r="Y131" s="413"/>
      <c r="Z131" s="413"/>
      <c r="AA131" s="413"/>
      <c r="AB131" s="413"/>
      <c r="AC131" s="413"/>
      <c r="AD131" s="413"/>
      <c r="AE131" s="413"/>
      <c r="AF131" s="413"/>
      <c r="AG131" s="413"/>
      <c r="AH131" s="413"/>
      <c r="AI131" s="413"/>
      <c r="AJ131" s="413"/>
      <c r="AK131" s="413"/>
      <c r="AL131" s="413"/>
      <c r="AM131" s="413"/>
      <c r="AN131" s="413"/>
      <c r="AO131" s="413"/>
      <c r="AP131" s="413"/>
      <c r="AQ131" s="413"/>
      <c r="AR131" s="413"/>
      <c r="AS131" s="413"/>
      <c r="AT131" s="412">
        <v>27.65</v>
      </c>
      <c r="AU131" s="412">
        <v>73.694444444444443</v>
      </c>
      <c r="AV131" s="412">
        <v>118.56127899071259</v>
      </c>
      <c r="AW131" s="412">
        <v>171.76981148385048</v>
      </c>
    </row>
    <row r="132" spans="1:49" ht="15.6" customHeight="1" x14ac:dyDescent="0.3">
      <c r="A132" s="404" t="s">
        <v>1828</v>
      </c>
      <c r="B132" s="404" t="s">
        <v>939</v>
      </c>
      <c r="C132" s="404" t="s">
        <v>2009</v>
      </c>
      <c r="D132" s="405">
        <v>129</v>
      </c>
      <c r="E132" s="404" t="s">
        <v>2096</v>
      </c>
      <c r="F132" s="404" t="s">
        <v>2091</v>
      </c>
      <c r="G132" s="404" t="s">
        <v>2091</v>
      </c>
      <c r="H132" s="404" t="s">
        <v>1984</v>
      </c>
      <c r="I132" s="404" t="s">
        <v>1984</v>
      </c>
      <c r="J132" s="413"/>
      <c r="K132" s="413"/>
      <c r="L132" s="413"/>
      <c r="M132" s="413"/>
      <c r="N132" s="413"/>
      <c r="O132" s="413"/>
      <c r="P132" s="413"/>
      <c r="Q132" s="413"/>
      <c r="R132" s="413"/>
      <c r="S132" s="413"/>
      <c r="T132" s="413"/>
      <c r="U132" s="413"/>
      <c r="V132" s="413"/>
      <c r="W132" s="413"/>
      <c r="X132" s="413"/>
      <c r="Y132" s="413"/>
      <c r="Z132" s="413"/>
      <c r="AA132" s="413"/>
      <c r="AB132" s="413"/>
      <c r="AC132" s="413"/>
      <c r="AD132" s="413"/>
      <c r="AE132" s="413"/>
      <c r="AF132" s="413"/>
      <c r="AG132" s="413"/>
      <c r="AH132" s="413"/>
      <c r="AI132" s="413"/>
      <c r="AJ132" s="413"/>
      <c r="AK132" s="413"/>
      <c r="AL132" s="413"/>
      <c r="AM132" s="413"/>
      <c r="AN132" s="413"/>
      <c r="AO132" s="413"/>
      <c r="AP132" s="413"/>
      <c r="AQ132" s="413"/>
      <c r="AR132" s="413"/>
      <c r="AS132" s="413"/>
      <c r="AT132" s="412">
        <v>44.1</v>
      </c>
      <c r="AU132" s="412">
        <v>125.45555555555555</v>
      </c>
      <c r="AV132" s="412">
        <v>250.1284674760451</v>
      </c>
      <c r="AW132" s="412">
        <v>330.69469564253444</v>
      </c>
    </row>
    <row r="133" spans="1:49" ht="15.6" customHeight="1" x14ac:dyDescent="0.3">
      <c r="A133" s="404" t="s">
        <v>1828</v>
      </c>
      <c r="B133" s="404" t="s">
        <v>939</v>
      </c>
      <c r="C133" s="404" t="s">
        <v>2035</v>
      </c>
      <c r="D133" s="405">
        <v>5</v>
      </c>
      <c r="E133" s="404" t="s">
        <v>1837</v>
      </c>
      <c r="F133" s="404" t="s">
        <v>166</v>
      </c>
      <c r="G133" s="404" t="s">
        <v>166</v>
      </c>
      <c r="H133" s="404" t="s">
        <v>1814</v>
      </c>
      <c r="I133" s="404" t="s">
        <v>1815</v>
      </c>
      <c r="J133" s="412">
        <v>941.4362967456965</v>
      </c>
      <c r="K133" s="412">
        <v>973.22902147594505</v>
      </c>
      <c r="L133" s="412">
        <v>998.45830560345485</v>
      </c>
      <c r="M133" s="412">
        <v>1017.0430014991699</v>
      </c>
      <c r="N133" s="412">
        <v>1018.6377504652761</v>
      </c>
      <c r="O133" s="412">
        <v>1009.2993294904059</v>
      </c>
      <c r="P133" s="412">
        <v>997.06346012310223</v>
      </c>
      <c r="Q133" s="412">
        <v>976.47273895483579</v>
      </c>
      <c r="R133" s="412">
        <v>938.74037789210365</v>
      </c>
      <c r="S133" s="412">
        <v>929.51472296655402</v>
      </c>
      <c r="T133" s="412">
        <v>945.20498628579253</v>
      </c>
      <c r="U133" s="412">
        <v>959.10904704624056</v>
      </c>
      <c r="V133" s="412">
        <v>1003.0541018904217</v>
      </c>
      <c r="W133" s="412">
        <v>1025.3587416898902</v>
      </c>
      <c r="X133" s="412">
        <v>1042.6051513316863</v>
      </c>
      <c r="Y133" s="412">
        <v>1056.3020901208615</v>
      </c>
      <c r="Z133" s="412">
        <v>1053.0802536288368</v>
      </c>
      <c r="AA133" s="412">
        <v>1045.1385462245348</v>
      </c>
      <c r="AB133" s="412">
        <v>1053.5807698309843</v>
      </c>
      <c r="AC133" s="412">
        <v>1071.212603228935</v>
      </c>
      <c r="AD133" s="412">
        <v>1103.8718627057572</v>
      </c>
      <c r="AE133" s="412">
        <v>1182.2239985015235</v>
      </c>
      <c r="AF133" s="412">
        <v>1261.7032940478848</v>
      </c>
      <c r="AG133" s="412">
        <v>1345.1039334521095</v>
      </c>
      <c r="AH133" s="412">
        <v>1292.9157689503493</v>
      </c>
      <c r="AI133" s="412">
        <v>1241.285673691995</v>
      </c>
      <c r="AJ133" s="412">
        <v>1211.0758024282577</v>
      </c>
      <c r="AK133" s="412">
        <v>1171.0753192684022</v>
      </c>
      <c r="AL133" s="412">
        <v>1120.942039115251</v>
      </c>
      <c r="AM133" s="412">
        <v>1081.6856458104796</v>
      </c>
      <c r="AN133" s="412">
        <v>1055.1769612158444</v>
      </c>
      <c r="AO133" s="412">
        <v>1027.9338269181633</v>
      </c>
      <c r="AP133" s="412">
        <v>990.67088784037583</v>
      </c>
      <c r="AQ133" s="412">
        <v>960.68141215427568</v>
      </c>
      <c r="AR133" s="412">
        <v>931.00218037750813</v>
      </c>
      <c r="AS133" s="412">
        <v>898.86857659045916</v>
      </c>
      <c r="AT133" s="412">
        <v>871.80037733355414</v>
      </c>
      <c r="AU133" s="412">
        <v>834.4815188214493</v>
      </c>
      <c r="AV133" s="412">
        <v>792.75865856213102</v>
      </c>
      <c r="AW133" s="412">
        <v>740.87840855472723</v>
      </c>
    </row>
    <row r="134" spans="1:49" ht="15.6" customHeight="1" x14ac:dyDescent="0.3">
      <c r="A134" s="404" t="s">
        <v>1828</v>
      </c>
      <c r="B134" s="404" t="s">
        <v>939</v>
      </c>
      <c r="C134" s="404" t="s">
        <v>2035</v>
      </c>
      <c r="D134" s="405">
        <v>5</v>
      </c>
      <c r="E134" s="404" t="s">
        <v>1837</v>
      </c>
      <c r="F134" s="404" t="s">
        <v>166</v>
      </c>
      <c r="G134" s="404" t="s">
        <v>166</v>
      </c>
      <c r="H134" s="404" t="s">
        <v>1818</v>
      </c>
      <c r="I134" s="404" t="s">
        <v>1819</v>
      </c>
      <c r="J134" s="412">
        <v>295.96802539262643</v>
      </c>
      <c r="K134" s="412">
        <v>305.96299796038232</v>
      </c>
      <c r="L134" s="412">
        <v>313.97326109759297</v>
      </c>
      <c r="M134" s="412">
        <v>319.92027585124708</v>
      </c>
      <c r="N134" s="412">
        <v>320.7550771318098</v>
      </c>
      <c r="O134" s="412">
        <v>318.24909306901645</v>
      </c>
      <c r="P134" s="412">
        <v>314.23254504762633</v>
      </c>
      <c r="Q134" s="412">
        <v>308.15847618751758</v>
      </c>
      <c r="R134" s="412">
        <v>296.48673193838977</v>
      </c>
      <c r="S134" s="412">
        <v>293.69816015754094</v>
      </c>
      <c r="T134" s="412">
        <v>298.73620596781677</v>
      </c>
      <c r="U134" s="412">
        <v>303.20723231909955</v>
      </c>
      <c r="V134" s="412">
        <v>317.25659152331548</v>
      </c>
      <c r="W134" s="412">
        <v>336.67063316790501</v>
      </c>
      <c r="X134" s="412">
        <v>354.11242358701571</v>
      </c>
      <c r="Y134" s="412">
        <v>384.42035844977846</v>
      </c>
      <c r="Z134" s="412">
        <v>399.80898707894931</v>
      </c>
      <c r="AA134" s="412">
        <v>418.95743715518773</v>
      </c>
      <c r="AB134" s="412">
        <v>426.03410935671178</v>
      </c>
      <c r="AC134" s="412">
        <v>458.66432589928326</v>
      </c>
      <c r="AD134" s="412">
        <v>489.74335917060773</v>
      </c>
      <c r="AE134" s="412">
        <v>539.53005061040801</v>
      </c>
      <c r="AF134" s="412">
        <v>632.39406434180887</v>
      </c>
      <c r="AG134" s="412">
        <v>693.01004996215522</v>
      </c>
      <c r="AH134" s="412">
        <v>676.20257087167136</v>
      </c>
      <c r="AI134" s="412">
        <v>658.33092223914969</v>
      </c>
      <c r="AJ134" s="412">
        <v>653.66099374413034</v>
      </c>
      <c r="AK134" s="412">
        <v>641.85790002334682</v>
      </c>
      <c r="AL134" s="412">
        <v>622.73254422415789</v>
      </c>
      <c r="AM134" s="412">
        <v>608.95572397530862</v>
      </c>
      <c r="AN134" s="412">
        <v>601.66014923986734</v>
      </c>
      <c r="AO134" s="412">
        <v>592.73802827907059</v>
      </c>
      <c r="AP134" s="412">
        <v>576.62085104246262</v>
      </c>
      <c r="AQ134" s="412">
        <v>563.73514114224372</v>
      </c>
      <c r="AR134" s="412">
        <v>549.91909945796601</v>
      </c>
      <c r="AS134" s="412">
        <v>533.62425307410206</v>
      </c>
      <c r="AT134" s="412">
        <v>519.55151183384407</v>
      </c>
      <c r="AU134" s="412">
        <v>498.68375037688367</v>
      </c>
      <c r="AV134" s="412">
        <v>474.75685419185163</v>
      </c>
      <c r="AW134" s="412">
        <v>444.4195047123473</v>
      </c>
    </row>
    <row r="135" spans="1:49" ht="15.6" customHeight="1" x14ac:dyDescent="0.3">
      <c r="A135" s="404" t="s">
        <v>1828</v>
      </c>
      <c r="B135" s="404" t="s">
        <v>939</v>
      </c>
      <c r="C135" s="404" t="s">
        <v>2035</v>
      </c>
      <c r="D135" s="405">
        <v>9</v>
      </c>
      <c r="E135" s="404" t="s">
        <v>1838</v>
      </c>
      <c r="F135" s="404" t="s">
        <v>665</v>
      </c>
      <c r="G135" s="404" t="s">
        <v>665</v>
      </c>
      <c r="H135" s="404" t="s">
        <v>1812</v>
      </c>
      <c r="I135" s="404" t="s">
        <v>1813</v>
      </c>
      <c r="J135" s="412">
        <v>988.11775613485293</v>
      </c>
      <c r="K135" s="412">
        <v>979.19159245480569</v>
      </c>
      <c r="L135" s="412">
        <v>959.71939436882656</v>
      </c>
      <c r="M135" s="412">
        <v>933.36386847988626</v>
      </c>
      <c r="N135" s="412">
        <v>910.93019957939509</v>
      </c>
      <c r="O135" s="412">
        <v>892.84451144046443</v>
      </c>
      <c r="P135" s="412">
        <v>874.09433082539795</v>
      </c>
      <c r="Q135" s="412">
        <v>848.7694706032828</v>
      </c>
      <c r="R135" s="412">
        <v>816.31477420334386</v>
      </c>
      <c r="S135" s="412">
        <v>796.20819300151254</v>
      </c>
      <c r="T135" s="412">
        <v>793.91041150805393</v>
      </c>
      <c r="U135" s="412">
        <v>789.0839595860192</v>
      </c>
      <c r="V135" s="412">
        <v>801.14062034698247</v>
      </c>
      <c r="W135" s="412">
        <v>813.30616308578135</v>
      </c>
      <c r="X135" s="412">
        <v>822.91278632625813</v>
      </c>
      <c r="Y135" s="412">
        <v>837.7632648673042</v>
      </c>
      <c r="Z135" s="412">
        <v>816.81458928935183</v>
      </c>
      <c r="AA135" s="412">
        <v>803.68795334421736</v>
      </c>
      <c r="AB135" s="412">
        <v>791.96520764082186</v>
      </c>
      <c r="AC135" s="412">
        <v>770.40415199753284</v>
      </c>
      <c r="AD135" s="412">
        <v>739.28739254715197</v>
      </c>
      <c r="AE135" s="412">
        <v>710.01309668780038</v>
      </c>
      <c r="AF135" s="412">
        <v>705.78485539838209</v>
      </c>
      <c r="AG135" s="412">
        <v>684.84771046132846</v>
      </c>
      <c r="AH135" s="412">
        <v>633.26170172223033</v>
      </c>
      <c r="AI135" s="412">
        <v>583.37907702134282</v>
      </c>
      <c r="AJ135" s="412">
        <v>533.52654730790186</v>
      </c>
      <c r="AK135" s="412">
        <v>490.6265622240013</v>
      </c>
      <c r="AL135" s="412">
        <v>449.38238267016266</v>
      </c>
      <c r="AM135" s="412">
        <v>414.18565079746026</v>
      </c>
      <c r="AN135" s="412">
        <v>384.4864636388121</v>
      </c>
      <c r="AO135" s="412">
        <v>357.73556469252361</v>
      </c>
      <c r="AP135" s="412">
        <v>331.90654374695231</v>
      </c>
      <c r="AQ135" s="412">
        <v>301.79018231581784</v>
      </c>
      <c r="AR135" s="412">
        <v>278.55392016520904</v>
      </c>
      <c r="AS135" s="412">
        <v>254.51543895811801</v>
      </c>
      <c r="AT135" s="412">
        <v>231.85984174052751</v>
      </c>
      <c r="AU135" s="412">
        <v>213.02370599663735</v>
      </c>
      <c r="AV135" s="412">
        <v>195.48100351221137</v>
      </c>
      <c r="AW135" s="412">
        <v>177.71841841870048</v>
      </c>
    </row>
    <row r="136" spans="1:49" ht="15.6" customHeight="1" x14ac:dyDescent="0.3">
      <c r="A136" s="404" t="s">
        <v>1828</v>
      </c>
      <c r="B136" s="404" t="s">
        <v>939</v>
      </c>
      <c r="C136" s="404" t="s">
        <v>2035</v>
      </c>
      <c r="D136" s="405">
        <v>9</v>
      </c>
      <c r="E136" s="404" t="s">
        <v>1838</v>
      </c>
      <c r="F136" s="404" t="s">
        <v>665</v>
      </c>
      <c r="G136" s="404" t="s">
        <v>665</v>
      </c>
      <c r="H136" s="404" t="s">
        <v>1814</v>
      </c>
      <c r="I136" s="404" t="s">
        <v>1815</v>
      </c>
      <c r="J136" s="412">
        <v>3137.2597403967443</v>
      </c>
      <c r="K136" s="412">
        <v>3108.9192984041388</v>
      </c>
      <c r="L136" s="412">
        <v>3047.1387572080725</v>
      </c>
      <c r="M136" s="412">
        <v>2962.9287398874044</v>
      </c>
      <c r="N136" s="412">
        <v>2891.4845675327438</v>
      </c>
      <c r="O136" s="412">
        <v>2834.113124520848</v>
      </c>
      <c r="P136" s="412">
        <v>2774.3770947172266</v>
      </c>
      <c r="Q136" s="412">
        <v>2693.8138879681396</v>
      </c>
      <c r="R136" s="412">
        <v>2589.7576021584559</v>
      </c>
      <c r="S136" s="412">
        <v>2525.4629228822469</v>
      </c>
      <c r="T136" s="412">
        <v>2517.6867551820533</v>
      </c>
      <c r="U136" s="412">
        <v>2501.8915255651013</v>
      </c>
      <c r="V136" s="412">
        <v>2540.2314193457014</v>
      </c>
      <c r="W136" s="412">
        <v>2596.1015328558469</v>
      </c>
      <c r="X136" s="412">
        <v>2643.0731515766479</v>
      </c>
      <c r="Y136" s="412">
        <v>2644.1977463744074</v>
      </c>
      <c r="Z136" s="412">
        <v>2630.8103227616425</v>
      </c>
      <c r="AA136" s="412">
        <v>2682.0449584501148</v>
      </c>
      <c r="AB136" s="412">
        <v>2698.0874732877232</v>
      </c>
      <c r="AC136" s="412">
        <v>2685.0949064500742</v>
      </c>
      <c r="AD136" s="412">
        <v>2671.3281929366826</v>
      </c>
      <c r="AE136" s="412">
        <v>2647.6660820835937</v>
      </c>
      <c r="AF136" s="412">
        <v>2740.9997251550594</v>
      </c>
      <c r="AG136" s="412">
        <v>2838.4027308936652</v>
      </c>
      <c r="AH136" s="412">
        <v>2696.8765818408147</v>
      </c>
      <c r="AI136" s="412">
        <v>2558.9495392329086</v>
      </c>
      <c r="AJ136" s="412">
        <v>2397.3390029412267</v>
      </c>
      <c r="AK136" s="412">
        <v>2268.2943961033093</v>
      </c>
      <c r="AL136" s="412">
        <v>2138.6936341415094</v>
      </c>
      <c r="AM136" s="412">
        <v>2034.9021286802392</v>
      </c>
      <c r="AN136" s="412">
        <v>1953.1876599692989</v>
      </c>
      <c r="AO136" s="412">
        <v>1877.7581467097782</v>
      </c>
      <c r="AP136" s="412">
        <v>1796.1216136011749</v>
      </c>
      <c r="AQ136" s="412">
        <v>1676.2345924331316</v>
      </c>
      <c r="AR136" s="412">
        <v>1586.7505165703349</v>
      </c>
      <c r="AS136" s="412">
        <v>1481.0710590822873</v>
      </c>
      <c r="AT136" s="412">
        <v>1373.6183182449979</v>
      </c>
      <c r="AU136" s="412">
        <v>1280.5682307607037</v>
      </c>
      <c r="AV136" s="412">
        <v>1187.9766496902266</v>
      </c>
      <c r="AW136" s="412">
        <v>1088.1041870595161</v>
      </c>
    </row>
    <row r="137" spans="1:49" ht="15.6" customHeight="1" x14ac:dyDescent="0.3">
      <c r="A137" s="404" t="s">
        <v>1828</v>
      </c>
      <c r="B137" s="404" t="s">
        <v>939</v>
      </c>
      <c r="C137" s="404" t="s">
        <v>2035</v>
      </c>
      <c r="D137" s="405">
        <v>9</v>
      </c>
      <c r="E137" s="404" t="s">
        <v>1838</v>
      </c>
      <c r="F137" s="404" t="s">
        <v>665</v>
      </c>
      <c r="G137" s="404" t="s">
        <v>665</v>
      </c>
      <c r="H137" s="404" t="s">
        <v>1818</v>
      </c>
      <c r="I137" s="404" t="s">
        <v>1819</v>
      </c>
      <c r="J137" s="412">
        <v>62.737635310149365</v>
      </c>
      <c r="K137" s="412">
        <v>62.170894759035292</v>
      </c>
      <c r="L137" s="412">
        <v>60.702421864687402</v>
      </c>
      <c r="M137" s="412">
        <v>59.332626570151504</v>
      </c>
      <c r="N137" s="412">
        <v>58.071915045082861</v>
      </c>
      <c r="O137" s="412">
        <v>56.924615609284146</v>
      </c>
      <c r="P137" s="412">
        <v>55.893142616031419</v>
      </c>
      <c r="Q137" s="412">
        <v>53.977955706935077</v>
      </c>
      <c r="R137" s="412">
        <v>52.177552054930324</v>
      </c>
      <c r="S137" s="412">
        <v>51.501131009905471</v>
      </c>
      <c r="T137" s="412">
        <v>51.951562635947312</v>
      </c>
      <c r="U137" s="412">
        <v>51.51693692090128</v>
      </c>
      <c r="V137" s="412">
        <v>52.175001701239331</v>
      </c>
      <c r="W137" s="412">
        <v>56.309820221708115</v>
      </c>
      <c r="X137" s="412">
        <v>60.114121993909094</v>
      </c>
      <c r="Y137" s="412">
        <v>56.914003198009354</v>
      </c>
      <c r="Z137" s="412">
        <v>61.133704508348778</v>
      </c>
      <c r="AA137" s="412">
        <v>63.951681521821619</v>
      </c>
      <c r="AB137" s="412">
        <v>64.435402088073332</v>
      </c>
      <c r="AC137" s="412">
        <v>69.753947550626663</v>
      </c>
      <c r="AD137" s="412">
        <v>70.014638481449836</v>
      </c>
      <c r="AE137" s="412">
        <v>76.994861456603076</v>
      </c>
      <c r="AF137" s="412">
        <v>87.906646613358618</v>
      </c>
      <c r="AG137" s="412">
        <v>124.89429569577869</v>
      </c>
      <c r="AH137" s="412">
        <v>128.80969911374999</v>
      </c>
      <c r="AI137" s="412">
        <v>129.7733271279744</v>
      </c>
      <c r="AJ137" s="412">
        <v>127.7189547459236</v>
      </c>
      <c r="AK137" s="412">
        <v>128.05927229167091</v>
      </c>
      <c r="AL137" s="412">
        <v>127.65521238569654</v>
      </c>
      <c r="AM137" s="412">
        <v>128.85840333669398</v>
      </c>
      <c r="AN137" s="412">
        <v>131.26032855230451</v>
      </c>
      <c r="AO137" s="412">
        <v>133.35532922506448</v>
      </c>
      <c r="AP137" s="412">
        <v>133.94889051730593</v>
      </c>
      <c r="AQ137" s="412">
        <v>130.04156992263674</v>
      </c>
      <c r="AR137" s="412">
        <v>127.938493498771</v>
      </c>
      <c r="AS137" s="412">
        <v>123.34123852845822</v>
      </c>
      <c r="AT137" s="412">
        <v>117.62302533272626</v>
      </c>
      <c r="AU137" s="412">
        <v>112.34215972696826</v>
      </c>
      <c r="AV137" s="412">
        <v>106.30512720644757</v>
      </c>
      <c r="AW137" s="412">
        <v>98.890375681960052</v>
      </c>
    </row>
    <row r="138" spans="1:49" ht="15.6" customHeight="1" x14ac:dyDescent="0.3">
      <c r="A138" s="404" t="s">
        <v>1828</v>
      </c>
      <c r="B138" s="404" t="s">
        <v>939</v>
      </c>
      <c r="C138" s="404" t="s">
        <v>2035</v>
      </c>
      <c r="D138" s="405">
        <v>64</v>
      </c>
      <c r="E138" s="404" t="s">
        <v>2036</v>
      </c>
      <c r="F138" s="404" t="s">
        <v>166</v>
      </c>
      <c r="G138" s="404" t="s">
        <v>166</v>
      </c>
      <c r="H138" s="404" t="s">
        <v>1810</v>
      </c>
      <c r="I138" s="404" t="s">
        <v>1811</v>
      </c>
      <c r="J138" s="412">
        <v>3000</v>
      </c>
      <c r="K138" s="412">
        <v>3000</v>
      </c>
      <c r="L138" s="412">
        <v>3000</v>
      </c>
      <c r="M138" s="412">
        <v>3000</v>
      </c>
      <c r="N138" s="412">
        <v>3000</v>
      </c>
      <c r="O138" s="412">
        <v>3000</v>
      </c>
      <c r="P138" s="412">
        <v>3009.3276331130974</v>
      </c>
      <c r="Q138" s="412">
        <v>3020.4041974349007</v>
      </c>
      <c r="R138" s="412">
        <v>3029.7318305479989</v>
      </c>
      <c r="S138" s="412">
        <v>3040.8083948698013</v>
      </c>
      <c r="T138" s="412">
        <v>3061.2125923047029</v>
      </c>
      <c r="U138" s="412">
        <v>3075.2040419743485</v>
      </c>
      <c r="V138" s="412">
        <v>3086.8635833657208</v>
      </c>
      <c r="W138" s="412">
        <v>3097.9401476875241</v>
      </c>
      <c r="X138" s="412">
        <v>3107.2677808006215</v>
      </c>
      <c r="Y138" s="412">
        <v>3118.3443451224252</v>
      </c>
      <c r="Z138" s="412">
        <v>3129.4209094442281</v>
      </c>
      <c r="AA138" s="412">
        <v>3138.7485425573259</v>
      </c>
      <c r="AB138" s="412">
        <v>3146.9102215312864</v>
      </c>
      <c r="AC138" s="412">
        <v>3154.4889234356779</v>
      </c>
      <c r="AD138" s="412">
        <v>3163.8165565487761</v>
      </c>
      <c r="AE138" s="412">
        <v>3175.4760979401485</v>
      </c>
      <c r="AF138" s="412">
        <v>3192.3824329576373</v>
      </c>
      <c r="AG138" s="412">
        <v>3212.7866303925375</v>
      </c>
      <c r="AH138" s="412">
        <v>3226.778080062184</v>
      </c>
      <c r="AI138" s="412">
        <v>3241.9354838709669</v>
      </c>
      <c r="AJ138" s="412">
        <v>3253.5950252623393</v>
      </c>
      <c r="AK138" s="412">
        <v>3266.4205207928489</v>
      </c>
      <c r="AL138" s="412">
        <v>3280.4119704624945</v>
      </c>
      <c r="AM138" s="412">
        <v>3299.6502137582597</v>
      </c>
      <c r="AN138" s="412">
        <v>3327.0501360279827</v>
      </c>
      <c r="AO138" s="412">
        <v>3351.5351729498643</v>
      </c>
      <c r="AP138" s="412">
        <v>3370.1904391760595</v>
      </c>
      <c r="AQ138" s="412">
        <v>3384.7648659152742</v>
      </c>
      <c r="AR138" s="412">
        <v>3394.6754760979397</v>
      </c>
      <c r="AS138" s="412">
        <v>3404.5860862806067</v>
      </c>
      <c r="AT138" s="412">
        <v>3423.8243295763705</v>
      </c>
      <c r="AU138" s="412">
        <v>3423.8243295763705</v>
      </c>
      <c r="AV138" s="412">
        <v>3423.8243295763705</v>
      </c>
      <c r="AW138" s="412">
        <v>3423.8243295763705</v>
      </c>
    </row>
    <row r="139" spans="1:49" ht="15.6" customHeight="1" x14ac:dyDescent="0.3">
      <c r="A139" s="404" t="s">
        <v>1828</v>
      </c>
      <c r="B139" s="404" t="s">
        <v>939</v>
      </c>
      <c r="C139" s="404" t="s">
        <v>2035</v>
      </c>
      <c r="D139" s="405">
        <v>65</v>
      </c>
      <c r="E139" s="404" t="s">
        <v>2037</v>
      </c>
      <c r="F139" s="404" t="s">
        <v>166</v>
      </c>
      <c r="G139" s="404" t="s">
        <v>166</v>
      </c>
      <c r="H139" s="404" t="s">
        <v>1810</v>
      </c>
      <c r="I139" s="404" t="s">
        <v>1811</v>
      </c>
      <c r="J139" s="412">
        <v>3826.0869565217404</v>
      </c>
      <c r="K139" s="412">
        <v>3858.6956521739135</v>
      </c>
      <c r="L139" s="412">
        <v>3891.3043478260879</v>
      </c>
      <c r="M139" s="412">
        <v>3923.9130434782628</v>
      </c>
      <c r="N139" s="412">
        <v>3956.5217391304359</v>
      </c>
      <c r="O139" s="412">
        <v>3989.130434782609</v>
      </c>
      <c r="P139" s="412">
        <v>4021.7391304347839</v>
      </c>
      <c r="Q139" s="412">
        <v>4054.3478260869583</v>
      </c>
      <c r="R139" s="412">
        <v>4086.9565217391314</v>
      </c>
      <c r="S139" s="412">
        <v>4119.5652173913059</v>
      </c>
      <c r="T139" s="412">
        <v>4152.1739130434808</v>
      </c>
      <c r="U139" s="412">
        <v>4184.7826086956538</v>
      </c>
      <c r="V139" s="412">
        <v>4217.3913043478269</v>
      </c>
      <c r="W139" s="412">
        <v>4250.0000000000018</v>
      </c>
      <c r="X139" s="412">
        <v>4282.6086956521758</v>
      </c>
      <c r="Y139" s="412">
        <v>4315.2173913043498</v>
      </c>
      <c r="Z139" s="412">
        <v>4347.8260869565238</v>
      </c>
      <c r="AA139" s="412">
        <v>4380.4347826086987</v>
      </c>
      <c r="AB139" s="412">
        <v>4413.0434782608718</v>
      </c>
      <c r="AC139" s="412">
        <v>4445.6521739130449</v>
      </c>
      <c r="AD139" s="412">
        <v>4478.2608695652198</v>
      </c>
      <c r="AE139" s="412">
        <v>4510.8695652173938</v>
      </c>
      <c r="AF139" s="412">
        <v>4543.4782608695677</v>
      </c>
      <c r="AG139" s="412">
        <v>4576.0869565217417</v>
      </c>
      <c r="AH139" s="412">
        <v>4608.6956521739166</v>
      </c>
      <c r="AI139" s="412">
        <v>4641.3043478260897</v>
      </c>
      <c r="AJ139" s="412">
        <v>4673.9130434782628</v>
      </c>
      <c r="AK139" s="412">
        <v>4706.5217391304377</v>
      </c>
      <c r="AL139" s="412">
        <v>4739.1304347826117</v>
      </c>
      <c r="AM139" s="412">
        <v>4771.7391304347857</v>
      </c>
      <c r="AN139" s="412">
        <v>4804.3478260869588</v>
      </c>
      <c r="AO139" s="412">
        <v>4836.9565217391346</v>
      </c>
      <c r="AP139" s="412">
        <v>4869.5652173913077</v>
      </c>
      <c r="AQ139" s="412">
        <v>4902.1739130434808</v>
      </c>
      <c r="AR139" s="412">
        <v>4934.7826086956566</v>
      </c>
      <c r="AS139" s="412">
        <v>4967.3913043478296</v>
      </c>
      <c r="AT139" s="412">
        <v>5000.0000000000009</v>
      </c>
      <c r="AU139" s="412">
        <v>5000.0000000000009</v>
      </c>
      <c r="AV139" s="412">
        <v>5000.0000000000009</v>
      </c>
      <c r="AW139" s="412">
        <v>5000.0000000000009</v>
      </c>
    </row>
    <row r="140" spans="1:49" ht="15.6" customHeight="1" x14ac:dyDescent="0.3">
      <c r="A140" s="404" t="s">
        <v>1828</v>
      </c>
      <c r="B140" s="404" t="s">
        <v>939</v>
      </c>
      <c r="C140" s="404" t="s">
        <v>2035</v>
      </c>
      <c r="D140" s="405">
        <v>101</v>
      </c>
      <c r="E140" s="404" t="s">
        <v>1835</v>
      </c>
      <c r="F140" s="404" t="s">
        <v>166</v>
      </c>
      <c r="G140" s="404" t="s">
        <v>166</v>
      </c>
      <c r="H140" s="404" t="s">
        <v>1810</v>
      </c>
      <c r="I140" s="404" t="s">
        <v>1811</v>
      </c>
      <c r="J140" s="413"/>
      <c r="K140" s="413"/>
      <c r="L140" s="413"/>
      <c r="M140" s="413"/>
      <c r="N140" s="413"/>
      <c r="O140" s="413"/>
      <c r="P140" s="413"/>
      <c r="Q140" s="413"/>
      <c r="R140" s="413"/>
      <c r="S140" s="413"/>
      <c r="T140" s="413"/>
      <c r="U140" s="413"/>
      <c r="V140" s="413"/>
      <c r="W140" s="413"/>
      <c r="X140" s="413"/>
      <c r="Y140" s="413"/>
      <c r="Z140" s="413"/>
      <c r="AA140" s="413"/>
      <c r="AB140" s="413"/>
      <c r="AC140" s="413"/>
      <c r="AD140" s="413"/>
      <c r="AE140" s="412">
        <v>1</v>
      </c>
      <c r="AF140" s="412">
        <v>1</v>
      </c>
      <c r="AG140" s="412">
        <v>1</v>
      </c>
      <c r="AH140" s="412">
        <v>1</v>
      </c>
      <c r="AI140" s="412">
        <v>1</v>
      </c>
      <c r="AJ140" s="412">
        <v>2</v>
      </c>
      <c r="AK140" s="412">
        <v>6</v>
      </c>
      <c r="AL140" s="412">
        <v>5</v>
      </c>
      <c r="AM140" s="412">
        <v>5</v>
      </c>
      <c r="AN140" s="412">
        <v>5</v>
      </c>
      <c r="AO140" s="412">
        <v>8</v>
      </c>
      <c r="AP140" s="412">
        <v>8</v>
      </c>
      <c r="AQ140" s="412">
        <v>12</v>
      </c>
      <c r="AR140" s="412">
        <v>15</v>
      </c>
      <c r="AS140" s="412">
        <v>19</v>
      </c>
      <c r="AT140" s="412">
        <v>18.588401832709039</v>
      </c>
      <c r="AU140" s="412">
        <v>18.185662263827155</v>
      </c>
      <c r="AV140" s="412">
        <v>17.807284055313055</v>
      </c>
      <c r="AW140" s="412">
        <v>17.469766791909219</v>
      </c>
    </row>
    <row r="141" spans="1:49" ht="15.6" customHeight="1" x14ac:dyDescent="0.3">
      <c r="A141" s="404" t="s">
        <v>1828</v>
      </c>
      <c r="B141" s="404" t="s">
        <v>939</v>
      </c>
      <c r="C141" s="404" t="s">
        <v>2035</v>
      </c>
      <c r="D141" s="405">
        <v>101</v>
      </c>
      <c r="E141" s="404" t="s">
        <v>1835</v>
      </c>
      <c r="F141" s="404" t="s">
        <v>166</v>
      </c>
      <c r="G141" s="404" t="s">
        <v>166</v>
      </c>
      <c r="H141" s="404" t="s">
        <v>1812</v>
      </c>
      <c r="I141" s="404" t="s">
        <v>1813</v>
      </c>
      <c r="J141" s="412">
        <v>38.719071283854674</v>
      </c>
      <c r="K141" s="412">
        <v>39.14525652374116</v>
      </c>
      <c r="L141" s="412">
        <v>38.893884286802503</v>
      </c>
      <c r="M141" s="412">
        <v>39.177411901375173</v>
      </c>
      <c r="N141" s="412">
        <v>39.278379368492651</v>
      </c>
      <c r="O141" s="412">
        <v>39.253381996979805</v>
      </c>
      <c r="P141" s="412">
        <v>39.310614564788764</v>
      </c>
      <c r="Q141" s="412">
        <v>38.925460332076916</v>
      </c>
      <c r="R141" s="412">
        <v>38.647944240015697</v>
      </c>
      <c r="S141" s="412">
        <v>38.06767744055049</v>
      </c>
      <c r="T141" s="412">
        <v>38.31278135164316</v>
      </c>
      <c r="U141" s="412">
        <v>38.084981860082152</v>
      </c>
      <c r="V141" s="412">
        <v>38.444475078457906</v>
      </c>
      <c r="W141" s="412">
        <v>38.193828866809525</v>
      </c>
      <c r="X141" s="412">
        <v>38.294303155755294</v>
      </c>
      <c r="Y141" s="412">
        <v>38.177912759817993</v>
      </c>
      <c r="Z141" s="412">
        <v>37.959183875258582</v>
      </c>
      <c r="AA141" s="412">
        <v>37.561751739297186</v>
      </c>
      <c r="AB141" s="412">
        <v>38</v>
      </c>
      <c r="AC141" s="412">
        <v>38</v>
      </c>
      <c r="AD141" s="412">
        <v>29</v>
      </c>
      <c r="AE141" s="412">
        <v>27</v>
      </c>
      <c r="AF141" s="412">
        <v>25</v>
      </c>
      <c r="AG141" s="412">
        <v>26</v>
      </c>
      <c r="AH141" s="412">
        <v>25</v>
      </c>
      <c r="AI141" s="412">
        <v>26</v>
      </c>
      <c r="AJ141" s="412">
        <v>31</v>
      </c>
      <c r="AK141" s="412">
        <v>28</v>
      </c>
      <c r="AL141" s="412">
        <v>27</v>
      </c>
      <c r="AM141" s="412">
        <v>26</v>
      </c>
      <c r="AN141" s="412">
        <v>30</v>
      </c>
      <c r="AO141" s="412">
        <v>31</v>
      </c>
      <c r="AP141" s="412">
        <v>32</v>
      </c>
      <c r="AQ141" s="412">
        <v>29</v>
      </c>
      <c r="AR141" s="412">
        <v>36</v>
      </c>
      <c r="AS141" s="412">
        <v>34</v>
      </c>
      <c r="AT141" s="412">
        <v>33.26345591116354</v>
      </c>
      <c r="AU141" s="412">
        <v>32.542764051059116</v>
      </c>
      <c r="AV141" s="412">
        <v>31.865666204244405</v>
      </c>
      <c r="AW141" s="412">
        <v>31.261687943416497</v>
      </c>
    </row>
    <row r="142" spans="1:49" ht="15.6" customHeight="1" x14ac:dyDescent="0.3">
      <c r="A142" s="404" t="s">
        <v>1828</v>
      </c>
      <c r="B142" s="404" t="s">
        <v>939</v>
      </c>
      <c r="C142" s="404" t="s">
        <v>2035</v>
      </c>
      <c r="D142" s="405">
        <v>101</v>
      </c>
      <c r="E142" s="404" t="s">
        <v>1835</v>
      </c>
      <c r="F142" s="404" t="s">
        <v>166</v>
      </c>
      <c r="G142" s="404" t="s">
        <v>166</v>
      </c>
      <c r="H142" s="404" t="s">
        <v>1814</v>
      </c>
      <c r="I142" s="404" t="s">
        <v>1815</v>
      </c>
      <c r="J142" s="412">
        <v>97.816601138159086</v>
      </c>
      <c r="K142" s="412">
        <v>98.893279638925051</v>
      </c>
      <c r="L142" s="412">
        <v>98.258233987711549</v>
      </c>
      <c r="M142" s="412">
        <v>98.97451427715842</v>
      </c>
      <c r="N142" s="412">
        <v>99.229589983560402</v>
      </c>
      <c r="O142" s="412">
        <v>99.166438729212146</v>
      </c>
      <c r="P142" s="412">
        <v>99.311026268939997</v>
      </c>
      <c r="Q142" s="412">
        <v>98.33800504945745</v>
      </c>
      <c r="R142" s="412">
        <v>97.636911764250158</v>
      </c>
      <c r="S142" s="412">
        <v>96.170974586653912</v>
      </c>
      <c r="T142" s="412">
        <v>96.790184467309146</v>
      </c>
      <c r="U142" s="412">
        <v>96.21469101494435</v>
      </c>
      <c r="V142" s="412">
        <v>97.122884408735842</v>
      </c>
      <c r="W142" s="412">
        <v>96.489672926676619</v>
      </c>
      <c r="X142" s="412">
        <v>96.743502709276541</v>
      </c>
      <c r="Y142" s="412">
        <v>96.449463814276953</v>
      </c>
      <c r="Z142" s="412">
        <v>95.896885579600635</v>
      </c>
      <c r="AA142" s="412">
        <v>94.892846499277184</v>
      </c>
      <c r="AB142" s="412">
        <v>96</v>
      </c>
      <c r="AC142" s="412">
        <v>95</v>
      </c>
      <c r="AD142" s="412">
        <v>91</v>
      </c>
      <c r="AE142" s="412">
        <v>88</v>
      </c>
      <c r="AF142" s="412">
        <v>95</v>
      </c>
      <c r="AG142" s="412">
        <v>73</v>
      </c>
      <c r="AH142" s="412">
        <v>72</v>
      </c>
      <c r="AI142" s="412">
        <v>71</v>
      </c>
      <c r="AJ142" s="412">
        <v>68</v>
      </c>
      <c r="AK142" s="412">
        <v>68</v>
      </c>
      <c r="AL142" s="412">
        <v>68</v>
      </c>
      <c r="AM142" s="412">
        <v>71</v>
      </c>
      <c r="AN142" s="412">
        <v>73</v>
      </c>
      <c r="AO142" s="412">
        <v>86</v>
      </c>
      <c r="AP142" s="412">
        <v>93</v>
      </c>
      <c r="AQ142" s="412">
        <v>87</v>
      </c>
      <c r="AR142" s="412">
        <v>84</v>
      </c>
      <c r="AS142" s="412">
        <v>84</v>
      </c>
      <c r="AT142" s="412">
        <v>82.180302839345259</v>
      </c>
      <c r="AU142" s="412">
        <v>80.39977000849899</v>
      </c>
      <c r="AV142" s="412">
        <v>78.726940034015584</v>
      </c>
      <c r="AW142" s="412">
        <v>77.234758448440743</v>
      </c>
    </row>
    <row r="143" spans="1:49" ht="15.6" customHeight="1" x14ac:dyDescent="0.3">
      <c r="A143" s="404" t="s">
        <v>1828</v>
      </c>
      <c r="B143" s="404" t="s">
        <v>939</v>
      </c>
      <c r="C143" s="404" t="s">
        <v>2035</v>
      </c>
      <c r="D143" s="405">
        <v>101</v>
      </c>
      <c r="E143" s="404" t="s">
        <v>1835</v>
      </c>
      <c r="F143" s="404" t="s">
        <v>166</v>
      </c>
      <c r="G143" s="404" t="s">
        <v>166</v>
      </c>
      <c r="H143" s="404" t="s">
        <v>1816</v>
      </c>
      <c r="I143" s="404" t="s">
        <v>1817</v>
      </c>
      <c r="J143" s="412">
        <v>103.93013870929408</v>
      </c>
      <c r="K143" s="412">
        <v>105.07410961635786</v>
      </c>
      <c r="L143" s="412">
        <v>104.39937361194355</v>
      </c>
      <c r="M143" s="412">
        <v>105.16042141948078</v>
      </c>
      <c r="N143" s="412">
        <v>105.43143935753292</v>
      </c>
      <c r="O143" s="412">
        <v>105.36434114978788</v>
      </c>
      <c r="P143" s="412">
        <v>105.51796541074877</v>
      </c>
      <c r="Q143" s="412">
        <v>104.48413036504857</v>
      </c>
      <c r="R143" s="412">
        <v>103.7392187495158</v>
      </c>
      <c r="S143" s="412">
        <v>102.18166049831973</v>
      </c>
      <c r="T143" s="412">
        <v>102.83957099651592</v>
      </c>
      <c r="U143" s="412">
        <v>102.22810920337835</v>
      </c>
      <c r="V143" s="412">
        <v>103.19306468428178</v>
      </c>
      <c r="W143" s="412">
        <v>102.52027748459395</v>
      </c>
      <c r="X143" s="412">
        <v>102.78997162860628</v>
      </c>
      <c r="Y143" s="412">
        <v>102.47755530266932</v>
      </c>
      <c r="Z143" s="412">
        <v>101.89044092832565</v>
      </c>
      <c r="AA143" s="412">
        <v>100.82364940548196</v>
      </c>
      <c r="AB143" s="412">
        <v>102</v>
      </c>
      <c r="AC143" s="412">
        <v>105</v>
      </c>
      <c r="AD143" s="412">
        <v>116</v>
      </c>
      <c r="AE143" s="412">
        <v>133</v>
      </c>
      <c r="AF143" s="412">
        <v>143</v>
      </c>
      <c r="AG143" s="412">
        <v>120</v>
      </c>
      <c r="AH143" s="412">
        <v>121</v>
      </c>
      <c r="AI143" s="412">
        <v>125</v>
      </c>
      <c r="AJ143" s="412">
        <v>132</v>
      </c>
      <c r="AK143" s="412">
        <v>147</v>
      </c>
      <c r="AL143" s="412">
        <v>150</v>
      </c>
      <c r="AM143" s="412">
        <v>143</v>
      </c>
      <c r="AN143" s="412">
        <v>146</v>
      </c>
      <c r="AO143" s="412">
        <v>153</v>
      </c>
      <c r="AP143" s="412">
        <v>156</v>
      </c>
      <c r="AQ143" s="412">
        <v>151</v>
      </c>
      <c r="AR143" s="412">
        <v>149</v>
      </c>
      <c r="AS143" s="412">
        <v>145</v>
      </c>
      <c r="AT143" s="412">
        <v>141.85885609172689</v>
      </c>
      <c r="AU143" s="412">
        <v>138.78531727657568</v>
      </c>
      <c r="AV143" s="412">
        <v>135.89769410633647</v>
      </c>
      <c r="AW143" s="412">
        <v>133.32190446457037</v>
      </c>
    </row>
    <row r="144" spans="1:49" ht="15.6" customHeight="1" x14ac:dyDescent="0.3">
      <c r="A144" s="404" t="s">
        <v>1828</v>
      </c>
      <c r="B144" s="404" t="s">
        <v>939</v>
      </c>
      <c r="C144" s="404" t="s">
        <v>2035</v>
      </c>
      <c r="D144" s="405">
        <v>101</v>
      </c>
      <c r="E144" s="404" t="s">
        <v>1835</v>
      </c>
      <c r="F144" s="404" t="s">
        <v>166</v>
      </c>
      <c r="G144" s="404" t="s">
        <v>166</v>
      </c>
      <c r="H144" s="404" t="s">
        <v>1818</v>
      </c>
      <c r="I144" s="404" t="s">
        <v>1819</v>
      </c>
      <c r="J144" s="412">
        <v>152.83843927837364</v>
      </c>
      <c r="K144" s="412">
        <v>154.52074943582039</v>
      </c>
      <c r="L144" s="412">
        <v>153.52849060579936</v>
      </c>
      <c r="M144" s="412">
        <v>154.64767855805988</v>
      </c>
      <c r="N144" s="412">
        <v>155.04623434931315</v>
      </c>
      <c r="O144" s="412">
        <v>154.9475605143939</v>
      </c>
      <c r="P144" s="412">
        <v>155.17347854521879</v>
      </c>
      <c r="Q144" s="412">
        <v>153.65313288977734</v>
      </c>
      <c r="R144" s="412">
        <v>152.55767463164079</v>
      </c>
      <c r="S144" s="412">
        <v>150.26714779164666</v>
      </c>
      <c r="T144" s="412">
        <v>151.23466323017041</v>
      </c>
      <c r="U144" s="412">
        <v>150.33545471085048</v>
      </c>
      <c r="V144" s="412">
        <v>151.75450688864964</v>
      </c>
      <c r="W144" s="412">
        <v>150.76511394793226</v>
      </c>
      <c r="X144" s="412">
        <v>151.16172298324449</v>
      </c>
      <c r="Y144" s="412">
        <v>150.70228720980782</v>
      </c>
      <c r="Z144" s="412">
        <v>149.83888371812589</v>
      </c>
      <c r="AA144" s="412">
        <v>148.27007265512046</v>
      </c>
      <c r="AB144" s="412">
        <v>150</v>
      </c>
      <c r="AC144" s="412">
        <v>152</v>
      </c>
      <c r="AD144" s="412">
        <v>177</v>
      </c>
      <c r="AE144" s="412">
        <v>189</v>
      </c>
      <c r="AF144" s="412">
        <v>208</v>
      </c>
      <c r="AG144" s="412">
        <v>172</v>
      </c>
      <c r="AH144" s="412">
        <v>170</v>
      </c>
      <c r="AI144" s="412">
        <v>176</v>
      </c>
      <c r="AJ144" s="412">
        <v>169</v>
      </c>
      <c r="AK144" s="412">
        <v>177</v>
      </c>
      <c r="AL144" s="412">
        <v>169</v>
      </c>
      <c r="AM144" s="412">
        <v>179</v>
      </c>
      <c r="AN144" s="412">
        <v>193</v>
      </c>
      <c r="AO144" s="412">
        <v>203</v>
      </c>
      <c r="AP144" s="412">
        <v>203</v>
      </c>
      <c r="AQ144" s="412">
        <v>212</v>
      </c>
      <c r="AR144" s="412">
        <v>216</v>
      </c>
      <c r="AS144" s="412">
        <v>222</v>
      </c>
      <c r="AT144" s="412">
        <v>217.19080036112666</v>
      </c>
      <c r="AU144" s="412">
        <v>212.48510645103306</v>
      </c>
      <c r="AV144" s="412">
        <v>208.06405580418408</v>
      </c>
      <c r="AW144" s="412">
        <v>204.12043304230767</v>
      </c>
    </row>
    <row r="145" spans="1:49" ht="15.6" customHeight="1" x14ac:dyDescent="0.3">
      <c r="A145" s="404" t="s">
        <v>1828</v>
      </c>
      <c r="B145" s="404" t="s">
        <v>939</v>
      </c>
      <c r="C145" s="404" t="s">
        <v>2035</v>
      </c>
      <c r="D145" s="405">
        <v>101</v>
      </c>
      <c r="E145" s="404" t="s">
        <v>1835</v>
      </c>
      <c r="F145" s="404" t="s">
        <v>166</v>
      </c>
      <c r="G145" s="404" t="s">
        <v>166</v>
      </c>
      <c r="H145" s="404" t="s">
        <v>1820</v>
      </c>
      <c r="I145" s="404" t="s">
        <v>1821</v>
      </c>
      <c r="J145" s="412">
        <v>30.567687855674734</v>
      </c>
      <c r="K145" s="412">
        <v>30.904149887164074</v>
      </c>
      <c r="L145" s="412">
        <v>30.705698121159873</v>
      </c>
      <c r="M145" s="412">
        <v>30.92953571161198</v>
      </c>
      <c r="N145" s="412">
        <v>31.009246869862626</v>
      </c>
      <c r="O145" s="412">
        <v>30.989512102878784</v>
      </c>
      <c r="P145" s="412">
        <v>31.034695709043763</v>
      </c>
      <c r="Q145" s="412">
        <v>30.730626577955462</v>
      </c>
      <c r="R145" s="412">
        <v>30.511534926328167</v>
      </c>
      <c r="S145" s="412">
        <v>30.053429558329334</v>
      </c>
      <c r="T145" s="412">
        <v>30.246932646034082</v>
      </c>
      <c r="U145" s="412">
        <v>30.067090942170097</v>
      </c>
      <c r="V145" s="412">
        <v>30.350901377729933</v>
      </c>
      <c r="W145" s="412">
        <v>30.153022789586458</v>
      </c>
      <c r="X145" s="412">
        <v>30.232344596648907</v>
      </c>
      <c r="Y145" s="412">
        <v>30.140457441961566</v>
      </c>
      <c r="Z145" s="412">
        <v>29.967776743625187</v>
      </c>
      <c r="AA145" s="412">
        <v>29.654014531024092</v>
      </c>
      <c r="AB145" s="412">
        <v>30</v>
      </c>
      <c r="AC145" s="412">
        <v>21</v>
      </c>
      <c r="AD145" s="412">
        <v>25</v>
      </c>
      <c r="AE145" s="412">
        <v>38</v>
      </c>
      <c r="AF145" s="412">
        <v>51</v>
      </c>
      <c r="AG145" s="412">
        <v>39</v>
      </c>
      <c r="AH145" s="412">
        <v>45</v>
      </c>
      <c r="AI145" s="412">
        <v>45</v>
      </c>
      <c r="AJ145" s="412">
        <v>49</v>
      </c>
      <c r="AK145" s="412">
        <v>52</v>
      </c>
      <c r="AL145" s="412">
        <v>60</v>
      </c>
      <c r="AM145" s="412">
        <v>64</v>
      </c>
      <c r="AN145" s="412">
        <v>65</v>
      </c>
      <c r="AO145" s="412">
        <v>74</v>
      </c>
      <c r="AP145" s="412">
        <v>82</v>
      </c>
      <c r="AQ145" s="412">
        <v>82</v>
      </c>
      <c r="AR145" s="412">
        <v>87</v>
      </c>
      <c r="AS145" s="412">
        <v>96</v>
      </c>
      <c r="AT145" s="412">
        <v>93.920346102108837</v>
      </c>
      <c r="AU145" s="412">
        <v>91.885451438284591</v>
      </c>
      <c r="AV145" s="412">
        <v>89.973645753160682</v>
      </c>
      <c r="AW145" s="412">
        <v>88.268295369646552</v>
      </c>
    </row>
    <row r="146" spans="1:49" ht="15.6" customHeight="1" x14ac:dyDescent="0.3">
      <c r="A146" s="404" t="s">
        <v>1828</v>
      </c>
      <c r="B146" s="404" t="s">
        <v>939</v>
      </c>
      <c r="C146" s="404" t="s">
        <v>2035</v>
      </c>
      <c r="D146" s="405">
        <v>101</v>
      </c>
      <c r="E146" s="404" t="s">
        <v>1835</v>
      </c>
      <c r="F146" s="404" t="s">
        <v>166</v>
      </c>
      <c r="G146" s="404" t="s">
        <v>166</v>
      </c>
      <c r="H146" s="404" t="s">
        <v>1822</v>
      </c>
      <c r="I146" s="404" t="s">
        <v>1823</v>
      </c>
      <c r="J146" s="413"/>
      <c r="K146" s="413"/>
      <c r="L146" s="413"/>
      <c r="M146" s="413"/>
      <c r="N146" s="413"/>
      <c r="O146" s="413"/>
      <c r="P146" s="413"/>
      <c r="Q146" s="413"/>
      <c r="R146" s="413"/>
      <c r="S146" s="413"/>
      <c r="T146" s="413"/>
      <c r="U146" s="413"/>
      <c r="V146" s="413"/>
      <c r="W146" s="413"/>
      <c r="X146" s="413"/>
      <c r="Y146" s="413"/>
      <c r="Z146" s="413"/>
      <c r="AA146" s="413"/>
      <c r="AB146" s="413"/>
      <c r="AC146" s="413"/>
      <c r="AD146" s="413"/>
      <c r="AE146" s="413"/>
      <c r="AF146" s="412">
        <v>1</v>
      </c>
      <c r="AG146" s="412">
        <v>2</v>
      </c>
      <c r="AH146" s="412">
        <v>2</v>
      </c>
      <c r="AI146" s="412">
        <v>3</v>
      </c>
      <c r="AJ146" s="412">
        <v>3</v>
      </c>
      <c r="AK146" s="412">
        <v>2</v>
      </c>
      <c r="AL146" s="412">
        <v>3</v>
      </c>
      <c r="AM146" s="412">
        <v>6</v>
      </c>
      <c r="AN146" s="412">
        <v>5</v>
      </c>
      <c r="AO146" s="412">
        <v>5</v>
      </c>
      <c r="AP146" s="412">
        <v>4</v>
      </c>
      <c r="AQ146" s="412">
        <v>7</v>
      </c>
      <c r="AR146" s="412">
        <v>9</v>
      </c>
      <c r="AS146" s="412">
        <v>10</v>
      </c>
      <c r="AT146" s="412">
        <v>9.783369385636334</v>
      </c>
      <c r="AU146" s="412">
        <v>9.5714011914879773</v>
      </c>
      <c r="AV146" s="412">
        <v>9.3722547659542403</v>
      </c>
      <c r="AW146" s="412">
        <v>9.1946141010048521</v>
      </c>
    </row>
    <row r="147" spans="1:49" ht="15.6" customHeight="1" x14ac:dyDescent="0.3">
      <c r="A147" s="404" t="s">
        <v>1828</v>
      </c>
      <c r="B147" s="404" t="s">
        <v>939</v>
      </c>
      <c r="C147" s="404" t="s">
        <v>2035</v>
      </c>
      <c r="D147" s="405">
        <v>101</v>
      </c>
      <c r="E147" s="404" t="s">
        <v>1835</v>
      </c>
      <c r="F147" s="404" t="s">
        <v>166</v>
      </c>
      <c r="G147" s="404" t="s">
        <v>166</v>
      </c>
      <c r="H147" s="404" t="s">
        <v>1824</v>
      </c>
      <c r="I147" s="404" t="s">
        <v>1825</v>
      </c>
      <c r="J147" s="413"/>
      <c r="K147" s="413"/>
      <c r="L147" s="413"/>
      <c r="M147" s="413"/>
      <c r="N147" s="413"/>
      <c r="O147" s="413"/>
      <c r="P147" s="413"/>
      <c r="Q147" s="413"/>
      <c r="R147" s="413"/>
      <c r="S147" s="413"/>
      <c r="T147" s="413"/>
      <c r="U147" s="413"/>
      <c r="V147" s="413"/>
      <c r="W147" s="413"/>
      <c r="X147" s="413"/>
      <c r="Y147" s="413"/>
      <c r="Z147" s="413"/>
      <c r="AA147" s="413"/>
      <c r="AB147" s="413"/>
      <c r="AC147" s="413"/>
      <c r="AD147" s="413"/>
      <c r="AE147" s="413"/>
      <c r="AF147" s="413"/>
      <c r="AG147" s="413"/>
      <c r="AH147" s="413"/>
      <c r="AI147" s="413"/>
      <c r="AJ147" s="413"/>
      <c r="AK147" s="413"/>
      <c r="AL147" s="413"/>
      <c r="AM147" s="413"/>
      <c r="AN147" s="413"/>
      <c r="AO147" s="413"/>
      <c r="AP147" s="413"/>
      <c r="AQ147" s="413"/>
      <c r="AR147" s="413"/>
      <c r="AS147" s="412">
        <v>2</v>
      </c>
      <c r="AT147" s="412">
        <v>1.9566738771272671</v>
      </c>
      <c r="AU147" s="412">
        <v>1.9142802382975954</v>
      </c>
      <c r="AV147" s="412">
        <v>1.8744509531908475</v>
      </c>
      <c r="AW147" s="412">
        <v>1.8389228202009704</v>
      </c>
    </row>
    <row r="148" spans="1:49" ht="15.6" customHeight="1" x14ac:dyDescent="0.3">
      <c r="A148" s="404" t="s">
        <v>1828</v>
      </c>
      <c r="B148" s="404" t="s">
        <v>939</v>
      </c>
      <c r="C148" s="404" t="s">
        <v>2035</v>
      </c>
      <c r="D148" s="405">
        <v>101</v>
      </c>
      <c r="E148" s="404" t="s">
        <v>1835</v>
      </c>
      <c r="F148" s="404" t="s">
        <v>166</v>
      </c>
      <c r="G148" s="404" t="s">
        <v>166</v>
      </c>
      <c r="H148" s="404" t="s">
        <v>1826</v>
      </c>
      <c r="I148" s="404" t="s">
        <v>1827</v>
      </c>
      <c r="J148" s="413"/>
      <c r="K148" s="413"/>
      <c r="L148" s="413"/>
      <c r="M148" s="413"/>
      <c r="N148" s="413"/>
      <c r="O148" s="413"/>
      <c r="P148" s="413"/>
      <c r="Q148" s="413"/>
      <c r="R148" s="413"/>
      <c r="S148" s="413"/>
      <c r="T148" s="413"/>
      <c r="U148" s="413"/>
      <c r="V148" s="413"/>
      <c r="W148" s="413"/>
      <c r="X148" s="413"/>
      <c r="Y148" s="413"/>
      <c r="Z148" s="413"/>
      <c r="AA148" s="413"/>
      <c r="AB148" s="413"/>
      <c r="AC148" s="413"/>
      <c r="AD148" s="413"/>
      <c r="AE148" s="413"/>
      <c r="AF148" s="413"/>
      <c r="AG148" s="413"/>
      <c r="AH148" s="413"/>
      <c r="AI148" s="413"/>
      <c r="AJ148" s="413"/>
      <c r="AK148" s="413"/>
      <c r="AL148" s="413"/>
      <c r="AM148" s="413"/>
      <c r="AN148" s="413"/>
      <c r="AO148" s="412">
        <v>1</v>
      </c>
      <c r="AP148" s="412">
        <v>2</v>
      </c>
      <c r="AQ148" s="412">
        <v>2</v>
      </c>
      <c r="AR148" s="412">
        <v>2</v>
      </c>
      <c r="AS148" s="412">
        <v>2</v>
      </c>
      <c r="AT148" s="412">
        <v>1.9566738771272671</v>
      </c>
      <c r="AU148" s="412">
        <v>1.9142802382975954</v>
      </c>
      <c r="AV148" s="412">
        <v>1.8744509531908475</v>
      </c>
      <c r="AW148" s="412">
        <v>1.8389228202009704</v>
      </c>
    </row>
    <row r="149" spans="1:49" ht="15.6" customHeight="1" x14ac:dyDescent="0.3">
      <c r="A149" s="404" t="s">
        <v>1828</v>
      </c>
      <c r="B149" s="404" t="s">
        <v>939</v>
      </c>
      <c r="C149" s="404" t="s">
        <v>2035</v>
      </c>
      <c r="D149" s="405">
        <v>104</v>
      </c>
      <c r="E149" s="404" t="s">
        <v>1835</v>
      </c>
      <c r="F149" s="404" t="s">
        <v>165</v>
      </c>
      <c r="G149" s="404" t="s">
        <v>1983</v>
      </c>
      <c r="H149" s="404" t="s">
        <v>1991</v>
      </c>
      <c r="I149" s="404" t="s">
        <v>1992</v>
      </c>
      <c r="J149" s="412">
        <v>66.967916137229992</v>
      </c>
      <c r="K149" s="412">
        <v>63.739517153748409</v>
      </c>
      <c r="L149" s="412">
        <v>60.511118170266833</v>
      </c>
      <c r="M149" s="412">
        <v>57.282719186785258</v>
      </c>
      <c r="N149" s="412">
        <v>54.054320203303682</v>
      </c>
      <c r="O149" s="412">
        <v>50.825921219822106</v>
      </c>
      <c r="P149" s="412">
        <v>47.597522236340531</v>
      </c>
      <c r="Q149" s="412">
        <v>44.369123252858955</v>
      </c>
      <c r="R149" s="412">
        <v>41.14072426937738</v>
      </c>
      <c r="S149" s="412">
        <v>37.912325285895804</v>
      </c>
      <c r="T149" s="412">
        <v>34.683926302414228</v>
      </c>
      <c r="U149" s="412">
        <v>31.455527318932656</v>
      </c>
      <c r="V149" s="412">
        <v>28.227128335451081</v>
      </c>
      <c r="W149" s="412">
        <v>24.998729351969505</v>
      </c>
      <c r="X149" s="412">
        <v>21.770330368487929</v>
      </c>
      <c r="Y149" s="412">
        <v>18.541931385006354</v>
      </c>
      <c r="Z149" s="412">
        <v>15.313532401524778</v>
      </c>
      <c r="AA149" s="412">
        <v>12.085133418043203</v>
      </c>
      <c r="AB149" s="412">
        <v>4</v>
      </c>
      <c r="AC149" s="412">
        <v>5</v>
      </c>
      <c r="AD149" s="412">
        <v>6</v>
      </c>
      <c r="AE149" s="413"/>
      <c r="AF149" s="413"/>
      <c r="AG149" s="413"/>
      <c r="AH149" s="413"/>
      <c r="AI149" s="413"/>
      <c r="AJ149" s="413"/>
      <c r="AK149" s="413"/>
      <c r="AL149" s="413"/>
      <c r="AM149" s="413"/>
      <c r="AN149" s="413"/>
      <c r="AO149" s="413"/>
      <c r="AP149" s="413"/>
      <c r="AQ149" s="413"/>
      <c r="AR149" s="413"/>
      <c r="AS149" s="413"/>
      <c r="AT149" s="413"/>
      <c r="AU149" s="413"/>
      <c r="AV149" s="413"/>
      <c r="AW149" s="413"/>
    </row>
    <row r="150" spans="1:49" ht="15.6" customHeight="1" x14ac:dyDescent="0.3">
      <c r="A150" s="404" t="s">
        <v>1828</v>
      </c>
      <c r="B150" s="404" t="s">
        <v>939</v>
      </c>
      <c r="C150" s="404" t="s">
        <v>2035</v>
      </c>
      <c r="D150" s="405">
        <v>111</v>
      </c>
      <c r="E150" s="404" t="s">
        <v>2038</v>
      </c>
      <c r="F150" s="404" t="s">
        <v>166</v>
      </c>
      <c r="G150" s="404" t="s">
        <v>166</v>
      </c>
      <c r="H150" s="404" t="s">
        <v>1814</v>
      </c>
      <c r="I150" s="404" t="s">
        <v>1815</v>
      </c>
      <c r="J150" s="412">
        <v>75.072895773676777</v>
      </c>
      <c r="K150" s="412">
        <v>84.124928148648976</v>
      </c>
      <c r="L150" s="412">
        <v>72.242444299724099</v>
      </c>
      <c r="M150" s="412">
        <v>87.365081614740461</v>
      </c>
      <c r="N150" s="412">
        <v>86.416071005616345</v>
      </c>
      <c r="O150" s="412">
        <v>81.111674249080735</v>
      </c>
      <c r="P150" s="412">
        <v>79.473761554124152</v>
      </c>
      <c r="Q150" s="412">
        <v>70.393087336342234</v>
      </c>
      <c r="R150" s="412">
        <v>79.298722877050508</v>
      </c>
      <c r="S150" s="412">
        <v>61.875690483477953</v>
      </c>
      <c r="T150" s="412">
        <v>83.904815773889368</v>
      </c>
      <c r="U150" s="412">
        <v>49.574419968763102</v>
      </c>
      <c r="V150" s="412">
        <v>59.4336293349294</v>
      </c>
      <c r="W150" s="412">
        <v>29.164696859267767</v>
      </c>
      <c r="X150" s="412">
        <v>29.843511073501567</v>
      </c>
      <c r="Y150" s="412">
        <v>14.737585683437342</v>
      </c>
      <c r="Z150" s="412">
        <v>11.570995644148855</v>
      </c>
      <c r="AA150" s="412">
        <v>10.360735935987618</v>
      </c>
      <c r="AB150" s="413"/>
      <c r="AC150" s="413"/>
      <c r="AD150" s="413"/>
      <c r="AE150" s="413"/>
      <c r="AF150" s="413"/>
      <c r="AG150" s="413"/>
      <c r="AH150" s="413"/>
      <c r="AI150" s="413"/>
      <c r="AJ150" s="413"/>
      <c r="AK150" s="413"/>
      <c r="AL150" s="413"/>
      <c r="AM150" s="413"/>
      <c r="AN150" s="413"/>
      <c r="AO150" s="413"/>
      <c r="AP150" s="413"/>
      <c r="AQ150" s="413"/>
      <c r="AR150" s="413"/>
      <c r="AS150" s="413"/>
      <c r="AT150" s="413"/>
      <c r="AU150" s="413"/>
      <c r="AV150" s="413"/>
      <c r="AW150" s="413"/>
    </row>
    <row r="151" spans="1:49" ht="15.6" customHeight="1" x14ac:dyDescent="0.3">
      <c r="A151" s="404" t="s">
        <v>1828</v>
      </c>
      <c r="B151" s="404" t="s">
        <v>939</v>
      </c>
      <c r="C151" s="404" t="s">
        <v>2035</v>
      </c>
      <c r="D151" s="405">
        <v>115</v>
      </c>
      <c r="E151" s="404" t="s">
        <v>678</v>
      </c>
      <c r="F151" s="404" t="s">
        <v>166</v>
      </c>
      <c r="G151" s="404" t="s">
        <v>166</v>
      </c>
      <c r="H151" s="404" t="s">
        <v>1818</v>
      </c>
      <c r="I151" s="404" t="s">
        <v>1819</v>
      </c>
      <c r="J151" s="413"/>
      <c r="K151" s="413"/>
      <c r="L151" s="413"/>
      <c r="M151" s="413"/>
      <c r="N151" s="413"/>
      <c r="O151" s="413"/>
      <c r="P151" s="413"/>
      <c r="Q151" s="413"/>
      <c r="R151" s="413"/>
      <c r="S151" s="413"/>
      <c r="T151" s="413"/>
      <c r="U151" s="413"/>
      <c r="V151" s="413"/>
      <c r="W151" s="413"/>
      <c r="X151" s="413"/>
      <c r="Y151" s="413"/>
      <c r="Z151" s="413"/>
      <c r="AA151" s="413"/>
      <c r="AB151" s="413"/>
      <c r="AC151" s="413"/>
      <c r="AD151" s="413"/>
      <c r="AE151" s="412">
        <v>49.25</v>
      </c>
      <c r="AF151" s="412">
        <v>97.039999999999992</v>
      </c>
      <c r="AG151" s="412">
        <v>121.96465666012868</v>
      </c>
      <c r="AH151" s="412">
        <v>128.76708249038134</v>
      </c>
      <c r="AI151" s="412">
        <v>134.67331895042651</v>
      </c>
      <c r="AJ151" s="412">
        <v>147.54108339668537</v>
      </c>
      <c r="AK151" s="412">
        <v>156.29558559104109</v>
      </c>
      <c r="AL151" s="412">
        <v>172.32409345929659</v>
      </c>
      <c r="AM151" s="412">
        <v>195.07472644237956</v>
      </c>
      <c r="AN151" s="412">
        <v>209.74751083589956</v>
      </c>
      <c r="AO151" s="412">
        <v>232.25341694025124</v>
      </c>
      <c r="AP151" s="412">
        <v>260.19245685679903</v>
      </c>
      <c r="AQ151" s="412">
        <v>298.27658060015631</v>
      </c>
      <c r="AR151" s="412">
        <v>325.28695610048817</v>
      </c>
      <c r="AS151" s="412">
        <v>343.35979945794622</v>
      </c>
      <c r="AT151" s="412">
        <v>374.78954932827509</v>
      </c>
      <c r="AU151" s="412">
        <v>392.75933537756316</v>
      </c>
      <c r="AV151" s="412">
        <v>398.5019956585341</v>
      </c>
      <c r="AW151" s="412">
        <v>376.56248870776778</v>
      </c>
    </row>
    <row r="152" spans="1:49" ht="15.6" customHeight="1" x14ac:dyDescent="0.3">
      <c r="A152" s="404" t="s">
        <v>1828</v>
      </c>
      <c r="B152" s="404" t="s">
        <v>939</v>
      </c>
      <c r="C152" s="404" t="s">
        <v>2035</v>
      </c>
      <c r="D152" s="405">
        <v>117</v>
      </c>
      <c r="E152" s="404" t="s">
        <v>1835</v>
      </c>
      <c r="F152" s="404" t="s">
        <v>2091</v>
      </c>
      <c r="G152" s="404" t="s">
        <v>2091</v>
      </c>
      <c r="H152" s="404" t="s">
        <v>1984</v>
      </c>
      <c r="I152" s="404" t="s">
        <v>1984</v>
      </c>
      <c r="J152" s="412">
        <v>1</v>
      </c>
      <c r="K152" s="412">
        <v>1</v>
      </c>
      <c r="L152" s="412">
        <v>1</v>
      </c>
      <c r="M152" s="412">
        <v>1</v>
      </c>
      <c r="N152" s="412">
        <v>1</v>
      </c>
      <c r="O152" s="412">
        <v>1</v>
      </c>
      <c r="P152" s="412">
        <v>1</v>
      </c>
      <c r="Q152" s="412">
        <v>1</v>
      </c>
      <c r="R152" s="412">
        <v>1</v>
      </c>
      <c r="S152" s="412">
        <v>1</v>
      </c>
      <c r="T152" s="412">
        <v>1</v>
      </c>
      <c r="U152" s="412">
        <v>1</v>
      </c>
      <c r="V152" s="412">
        <v>1</v>
      </c>
      <c r="W152" s="412">
        <v>1</v>
      </c>
      <c r="X152" s="412">
        <v>1</v>
      </c>
      <c r="Y152" s="412">
        <v>1</v>
      </c>
      <c r="Z152" s="412">
        <v>1</v>
      </c>
      <c r="AA152" s="412">
        <v>1</v>
      </c>
      <c r="AB152" s="412">
        <v>1</v>
      </c>
      <c r="AC152" s="412">
        <v>1</v>
      </c>
      <c r="AD152" s="412">
        <v>2</v>
      </c>
      <c r="AE152" s="412">
        <v>4</v>
      </c>
      <c r="AF152" s="412">
        <v>4</v>
      </c>
      <c r="AG152" s="412">
        <v>4</v>
      </c>
      <c r="AH152" s="412">
        <v>2</v>
      </c>
      <c r="AI152" s="412">
        <v>2</v>
      </c>
      <c r="AJ152" s="412">
        <v>1</v>
      </c>
      <c r="AK152" s="412">
        <v>1</v>
      </c>
      <c r="AL152" s="412">
        <v>1</v>
      </c>
      <c r="AM152" s="413"/>
      <c r="AN152" s="413"/>
      <c r="AO152" s="412">
        <v>1</v>
      </c>
      <c r="AP152" s="413"/>
      <c r="AQ152" s="412">
        <v>1</v>
      </c>
      <c r="AR152" s="412">
        <v>2</v>
      </c>
      <c r="AS152" s="412">
        <v>4</v>
      </c>
      <c r="AT152" s="412">
        <v>4</v>
      </c>
      <c r="AU152" s="412">
        <v>4</v>
      </c>
      <c r="AV152" s="412">
        <v>4</v>
      </c>
      <c r="AW152" s="412">
        <v>4</v>
      </c>
    </row>
    <row r="153" spans="1:49" ht="15.6" customHeight="1" x14ac:dyDescent="0.3">
      <c r="A153" s="404" t="s">
        <v>1828</v>
      </c>
      <c r="B153" s="404" t="s">
        <v>939</v>
      </c>
      <c r="C153" s="404" t="s">
        <v>2035</v>
      </c>
      <c r="D153" s="405">
        <v>125</v>
      </c>
      <c r="E153" s="404" t="s">
        <v>2094</v>
      </c>
      <c r="F153" s="404" t="s">
        <v>2091</v>
      </c>
      <c r="G153" s="404" t="s">
        <v>2091</v>
      </c>
      <c r="H153" s="404" t="s">
        <v>1984</v>
      </c>
      <c r="I153" s="404" t="s">
        <v>1984</v>
      </c>
      <c r="J153" s="412">
        <v>1857.349429099397</v>
      </c>
      <c r="K153" s="412">
        <v>1960.3562222615217</v>
      </c>
      <c r="L153" s="412">
        <v>2044.2404407415252</v>
      </c>
      <c r="M153" s="412">
        <v>2107.5298125678419</v>
      </c>
      <c r="N153" s="412">
        <v>2171.5456877327979</v>
      </c>
      <c r="O153" s="412">
        <v>2196.4138047899924</v>
      </c>
      <c r="P153" s="412">
        <v>2203.8861627305432</v>
      </c>
      <c r="Q153" s="412">
        <v>2226.7400929409796</v>
      </c>
      <c r="R153" s="412">
        <v>2215.0803005825037</v>
      </c>
      <c r="S153" s="412">
        <v>2204.824896378555</v>
      </c>
      <c r="T153" s="412">
        <v>2253.1131496598196</v>
      </c>
      <c r="U153" s="412">
        <v>2336.1536554390559</v>
      </c>
      <c r="V153" s="412">
        <v>2499.8137333584327</v>
      </c>
      <c r="W153" s="412">
        <v>2733.8360945080226</v>
      </c>
      <c r="X153" s="412">
        <v>3034.6235834916647</v>
      </c>
      <c r="Y153" s="412">
        <v>3386.1876235342911</v>
      </c>
      <c r="Z153" s="412">
        <v>3563.4476892529215</v>
      </c>
      <c r="AA153" s="412">
        <v>3719.5325960654654</v>
      </c>
      <c r="AB153" s="412">
        <v>3845.4686115606983</v>
      </c>
      <c r="AC153" s="412">
        <v>3980.7920949969625</v>
      </c>
      <c r="AD153" s="412">
        <v>4141.2228750841505</v>
      </c>
      <c r="AE153" s="412">
        <v>4432.0725609881638</v>
      </c>
      <c r="AF153" s="412">
        <v>4866.7202236845969</v>
      </c>
      <c r="AG153" s="412">
        <v>5203.7426218856635</v>
      </c>
      <c r="AH153" s="412">
        <v>5059.5857724778016</v>
      </c>
      <c r="AI153" s="412">
        <v>4891.0489460665649</v>
      </c>
      <c r="AJ153" s="412">
        <v>4831.7711463566347</v>
      </c>
      <c r="AK153" s="412">
        <v>4869.378576588435</v>
      </c>
      <c r="AL153" s="412">
        <v>4906.5819417130524</v>
      </c>
      <c r="AM153" s="412">
        <v>5095.0944335648219</v>
      </c>
      <c r="AN153" s="412">
        <v>5335.3148925580072</v>
      </c>
      <c r="AO153" s="412">
        <v>5605.9014667369156</v>
      </c>
      <c r="AP153" s="412">
        <v>5965.3617208763571</v>
      </c>
      <c r="AQ153" s="412">
        <v>6430.699844501868</v>
      </c>
      <c r="AR153" s="412">
        <v>6688.4925047565157</v>
      </c>
      <c r="AS153" s="412">
        <v>7001.8039511649376</v>
      </c>
      <c r="AT153" s="412">
        <v>7777.308048578443</v>
      </c>
      <c r="AU153" s="412">
        <v>8413.692959804006</v>
      </c>
      <c r="AV153" s="412">
        <v>8603.8686314280985</v>
      </c>
      <c r="AW153" s="412">
        <v>8806.3822549587749</v>
      </c>
    </row>
    <row r="154" spans="1:49" ht="15.6" customHeight="1" x14ac:dyDescent="0.3">
      <c r="A154" s="404" t="s">
        <v>684</v>
      </c>
      <c r="B154" s="404" t="s">
        <v>1840</v>
      </c>
      <c r="C154" s="404" t="s">
        <v>1840</v>
      </c>
      <c r="D154" s="405">
        <v>42</v>
      </c>
      <c r="E154" s="404" t="s">
        <v>683</v>
      </c>
      <c r="F154" s="404" t="s">
        <v>165</v>
      </c>
      <c r="G154" s="404" t="s">
        <v>1983</v>
      </c>
      <c r="H154" s="404" t="s">
        <v>1987</v>
      </c>
      <c r="I154" s="404" t="s">
        <v>1988</v>
      </c>
      <c r="J154" s="412">
        <v>543880.82159533584</v>
      </c>
      <c r="K154" s="412">
        <v>543880.82159533584</v>
      </c>
      <c r="L154" s="412">
        <v>543880.82159533584</v>
      </c>
      <c r="M154" s="412">
        <v>543880.82159533584</v>
      </c>
      <c r="N154" s="412">
        <v>543880.82159533584</v>
      </c>
      <c r="O154" s="412">
        <v>543880.82159533584</v>
      </c>
      <c r="P154" s="412">
        <v>543880.82159533584</v>
      </c>
      <c r="Q154" s="412">
        <v>543880.82159533584</v>
      </c>
      <c r="R154" s="412">
        <v>543880.82159533584</v>
      </c>
      <c r="S154" s="412">
        <v>543880.82159533584</v>
      </c>
      <c r="T154" s="412">
        <v>543880.82159533584</v>
      </c>
      <c r="U154" s="412">
        <v>543880.82159533584</v>
      </c>
      <c r="V154" s="412">
        <v>543880.82159533584</v>
      </c>
      <c r="W154" s="412">
        <v>543880.82159533584</v>
      </c>
      <c r="X154" s="412">
        <v>543880.82159533584</v>
      </c>
      <c r="Y154" s="412">
        <v>543880.82159533584</v>
      </c>
      <c r="Z154" s="412">
        <v>543880.82159533584</v>
      </c>
      <c r="AA154" s="412">
        <v>543880.82159533584</v>
      </c>
      <c r="AB154" s="412">
        <v>543880.82159533584</v>
      </c>
      <c r="AC154" s="412">
        <v>543880.82159533584</v>
      </c>
      <c r="AD154" s="412">
        <v>543880.82159533584</v>
      </c>
      <c r="AE154" s="412">
        <v>574870.43230962148</v>
      </c>
      <c r="AF154" s="412">
        <v>583116.61247754586</v>
      </c>
      <c r="AG154" s="412">
        <v>584145.24935614213</v>
      </c>
      <c r="AH154" s="412">
        <v>545085.97451529861</v>
      </c>
      <c r="AI154" s="412">
        <v>530982.51786935562</v>
      </c>
      <c r="AJ154" s="412">
        <v>517941.31344653107</v>
      </c>
      <c r="AK154" s="412">
        <v>524755.24825307867</v>
      </c>
      <c r="AL154" s="412">
        <v>521604.50022185431</v>
      </c>
      <c r="AM154" s="412">
        <v>515750.01638184744</v>
      </c>
      <c r="AN154" s="412">
        <v>502211.06854526792</v>
      </c>
      <c r="AO154" s="412">
        <v>482522.01781772933</v>
      </c>
      <c r="AP154" s="412">
        <v>457497.6842715228</v>
      </c>
      <c r="AQ154" s="412">
        <v>423347.4928470368</v>
      </c>
      <c r="AR154" s="412">
        <v>376060.42647189047</v>
      </c>
      <c r="AS154" s="412">
        <v>343334.28318144009</v>
      </c>
      <c r="AT154" s="412">
        <v>317421.24029913254</v>
      </c>
      <c r="AU154" s="412">
        <v>289776.1291632682</v>
      </c>
      <c r="AV154" s="412">
        <v>250542.0628429967</v>
      </c>
      <c r="AW154" s="412">
        <v>230239.59321800031</v>
      </c>
    </row>
    <row r="155" spans="1:49" ht="15.6" customHeight="1" x14ac:dyDescent="0.3">
      <c r="A155" s="404" t="s">
        <v>684</v>
      </c>
      <c r="B155" s="404" t="s">
        <v>1840</v>
      </c>
      <c r="C155" s="404" t="s">
        <v>1840</v>
      </c>
      <c r="D155" s="405">
        <v>44</v>
      </c>
      <c r="E155" s="404" t="s">
        <v>685</v>
      </c>
      <c r="F155" s="404" t="s">
        <v>165</v>
      </c>
      <c r="G155" s="404" t="s">
        <v>1983</v>
      </c>
      <c r="H155" s="404" t="s">
        <v>2022</v>
      </c>
      <c r="I155" s="404" t="s">
        <v>2023</v>
      </c>
      <c r="J155" s="412">
        <v>27719.303758337293</v>
      </c>
      <c r="K155" s="412">
        <v>27929.117439783513</v>
      </c>
      <c r="L155" s="412">
        <v>28004.095824036602</v>
      </c>
      <c r="M155" s="412">
        <v>28011.590756016834</v>
      </c>
      <c r="N155" s="412">
        <v>28011.590756016834</v>
      </c>
      <c r="O155" s="412">
        <v>28011.590756016834</v>
      </c>
      <c r="P155" s="412">
        <v>28011.590756016834</v>
      </c>
      <c r="Q155" s="412">
        <v>28011.590756016834</v>
      </c>
      <c r="R155" s="412">
        <v>28011.590756016834</v>
      </c>
      <c r="S155" s="412">
        <v>28011.590756016834</v>
      </c>
      <c r="T155" s="412">
        <v>28011.590756016834</v>
      </c>
      <c r="U155" s="412">
        <v>28011.590756016834</v>
      </c>
      <c r="V155" s="412">
        <v>28011.590756016834</v>
      </c>
      <c r="W155" s="412">
        <v>28011.590756016834</v>
      </c>
      <c r="X155" s="412">
        <v>28011.590756016834</v>
      </c>
      <c r="Y155" s="412">
        <v>28011.590756016834</v>
      </c>
      <c r="Z155" s="412">
        <v>28011.590756016834</v>
      </c>
      <c r="AA155" s="412">
        <v>28011.590756016834</v>
      </c>
      <c r="AB155" s="412">
        <v>28011.590756016834</v>
      </c>
      <c r="AC155" s="412">
        <v>28011.590756016834</v>
      </c>
      <c r="AD155" s="412">
        <v>28011.590756016834</v>
      </c>
      <c r="AE155" s="412">
        <v>30089.510756016833</v>
      </c>
      <c r="AF155" s="412">
        <v>27934.516085021864</v>
      </c>
      <c r="AG155" s="412">
        <v>25579.724017369295</v>
      </c>
      <c r="AH155" s="412">
        <v>22970.812332698835</v>
      </c>
      <c r="AI155" s="412">
        <v>25335.221729490142</v>
      </c>
      <c r="AJ155" s="412">
        <v>27609.281422357308</v>
      </c>
      <c r="AK155" s="412">
        <v>28484.207212341418</v>
      </c>
      <c r="AL155" s="412">
        <v>28310.960955629926</v>
      </c>
      <c r="AM155" s="412">
        <v>28306.836435954392</v>
      </c>
      <c r="AN155" s="412">
        <v>28063.016997361738</v>
      </c>
      <c r="AO155" s="412">
        <v>29701.962834983344</v>
      </c>
      <c r="AP155" s="412">
        <v>30346.724278502123</v>
      </c>
      <c r="AQ155" s="412">
        <v>30710.155918096858</v>
      </c>
      <c r="AR155" s="412">
        <v>29416.921206240648</v>
      </c>
      <c r="AS155" s="412">
        <v>30565.700901132681</v>
      </c>
      <c r="AT155" s="412">
        <v>30857.645093213378</v>
      </c>
      <c r="AU155" s="412">
        <v>30366.180663394582</v>
      </c>
      <c r="AV155" s="412">
        <v>30671.320593787648</v>
      </c>
      <c r="AW155" s="412">
        <v>30216.433486436767</v>
      </c>
    </row>
    <row r="156" spans="1:49" ht="15.6" customHeight="1" x14ac:dyDescent="0.3">
      <c r="A156" s="404" t="s">
        <v>684</v>
      </c>
      <c r="B156" s="404" t="s">
        <v>1840</v>
      </c>
      <c r="C156" s="404" t="s">
        <v>1840</v>
      </c>
      <c r="D156" s="405">
        <v>47</v>
      </c>
      <c r="E156" s="404" t="s">
        <v>686</v>
      </c>
      <c r="F156" s="404" t="s">
        <v>165</v>
      </c>
      <c r="G156" s="404" t="s">
        <v>2005</v>
      </c>
      <c r="H156" s="404" t="s">
        <v>2039</v>
      </c>
      <c r="I156" s="404" t="s">
        <v>2040</v>
      </c>
      <c r="J156" s="412">
        <v>67786.467085150914</v>
      </c>
      <c r="K156" s="412">
        <v>72102.127901866756</v>
      </c>
      <c r="L156" s="412">
        <v>76696.612109444657</v>
      </c>
      <c r="M156" s="412">
        <v>81461.170888889959</v>
      </c>
      <c r="N156" s="412">
        <v>86308.027826135163</v>
      </c>
      <c r="O156" s="412">
        <v>91178.746888653681</v>
      </c>
      <c r="P156" s="412">
        <v>95766.502024505535</v>
      </c>
      <c r="Q156" s="412">
        <v>100045.90860702403</v>
      </c>
      <c r="R156" s="412">
        <v>104011.64917588595</v>
      </c>
      <c r="S156" s="412">
        <v>107671.45200334734</v>
      </c>
      <c r="T156" s="412">
        <v>111044.11479926767</v>
      </c>
      <c r="U156" s="412">
        <v>114156.47313498592</v>
      </c>
      <c r="V156" s="412">
        <v>117039.6025948718</v>
      </c>
      <c r="W156" s="412">
        <v>119724.61671530735</v>
      </c>
      <c r="X156" s="412">
        <v>122238.46130559457</v>
      </c>
      <c r="Y156" s="412">
        <v>124600.10609020648</v>
      </c>
      <c r="Z156" s="412">
        <v>121371.97971353168</v>
      </c>
      <c r="AA156" s="412">
        <v>118253.67746890351</v>
      </c>
      <c r="AB156" s="412">
        <v>115656.77671272676</v>
      </c>
      <c r="AC156" s="412">
        <v>113805.07223961464</v>
      </c>
      <c r="AD156" s="412">
        <v>112218.40160668036</v>
      </c>
      <c r="AE156" s="412">
        <v>119995.92530210016</v>
      </c>
      <c r="AF156" s="412">
        <v>123364.73032345346</v>
      </c>
      <c r="AG156" s="412">
        <v>121107.5728709691</v>
      </c>
      <c r="AH156" s="412">
        <v>116302.04427263256</v>
      </c>
      <c r="AI156" s="412">
        <v>113227.01702536612</v>
      </c>
      <c r="AJ156" s="412">
        <v>109760.91796043742</v>
      </c>
      <c r="AK156" s="412">
        <v>102117.77703778692</v>
      </c>
      <c r="AL156" s="412">
        <v>95928.352123093791</v>
      </c>
      <c r="AM156" s="412">
        <v>92696.519121763835</v>
      </c>
      <c r="AN156" s="412">
        <v>87122.384054945083</v>
      </c>
      <c r="AO156" s="412">
        <v>83062.488711585946</v>
      </c>
      <c r="AP156" s="412">
        <v>80059.606208150319</v>
      </c>
      <c r="AQ156" s="412">
        <v>77344.303942649334</v>
      </c>
      <c r="AR156" s="412">
        <v>73418.836525140927</v>
      </c>
      <c r="AS156" s="412">
        <v>72978.159633454023</v>
      </c>
      <c r="AT156" s="412">
        <v>72981.039013593982</v>
      </c>
      <c r="AU156" s="412">
        <v>76704.99242304478</v>
      </c>
      <c r="AV156" s="412">
        <v>74861.384350855922</v>
      </c>
      <c r="AW156" s="412">
        <v>68813.544194525151</v>
      </c>
    </row>
    <row r="157" spans="1:49" ht="15.6" customHeight="1" x14ac:dyDescent="0.3">
      <c r="A157" s="404" t="s">
        <v>684</v>
      </c>
      <c r="B157" s="404" t="s">
        <v>1840</v>
      </c>
      <c r="C157" s="404" t="s">
        <v>1840</v>
      </c>
      <c r="D157" s="405">
        <v>50</v>
      </c>
      <c r="E157" s="404" t="s">
        <v>687</v>
      </c>
      <c r="F157" s="404" t="s">
        <v>165</v>
      </c>
      <c r="G157" s="404" t="s">
        <v>1983</v>
      </c>
      <c r="H157" s="404" t="s">
        <v>1991</v>
      </c>
      <c r="I157" s="404" t="s">
        <v>1992</v>
      </c>
      <c r="J157" s="412">
        <v>44338.78117827321</v>
      </c>
      <c r="K157" s="412">
        <v>44338.78117827321</v>
      </c>
      <c r="L157" s="412">
        <v>44338.78117827321</v>
      </c>
      <c r="M157" s="412">
        <v>44338.78117827321</v>
      </c>
      <c r="N157" s="412">
        <v>44338.78117827321</v>
      </c>
      <c r="O157" s="412">
        <v>44338.78117827321</v>
      </c>
      <c r="P157" s="412">
        <v>44639.041749701777</v>
      </c>
      <c r="Q157" s="412">
        <v>45230.987872891936</v>
      </c>
      <c r="R157" s="412">
        <v>46097.961063368391</v>
      </c>
      <c r="S157" s="412">
        <v>47216.174303649488</v>
      </c>
      <c r="T157" s="412">
        <v>48556.07561143364</v>
      </c>
      <c r="U157" s="412">
        <v>50084.042078919229</v>
      </c>
      <c r="V157" s="412">
        <v>51764.307274062448</v>
      </c>
      <c r="W157" s="412">
        <v>53561.01151732674</v>
      </c>
      <c r="X157" s="412">
        <v>55440.257503756089</v>
      </c>
      <c r="Y157" s="412">
        <v>57372.053433789268</v>
      </c>
      <c r="Z157" s="412">
        <v>59989.399578972028</v>
      </c>
      <c r="AA157" s="412">
        <v>63067.74521349289</v>
      </c>
      <c r="AB157" s="412">
        <v>66486.601816771858</v>
      </c>
      <c r="AC157" s="412">
        <v>70125.055476478869</v>
      </c>
      <c r="AD157" s="412">
        <v>74385.255184471578</v>
      </c>
      <c r="AE157" s="412">
        <v>79064.548701509731</v>
      </c>
      <c r="AF157" s="412">
        <v>85805.434172892958</v>
      </c>
      <c r="AG157" s="412">
        <v>92566.354489232646</v>
      </c>
      <c r="AH157" s="412">
        <v>91078.366627099313</v>
      </c>
      <c r="AI157" s="412">
        <v>89813.6347148942</v>
      </c>
      <c r="AJ157" s="412">
        <v>90452.156754157331</v>
      </c>
      <c r="AK157" s="412">
        <v>89870.75328716301</v>
      </c>
      <c r="AL157" s="412">
        <v>89126.157174363776</v>
      </c>
      <c r="AM157" s="412">
        <v>86842.795547502814</v>
      </c>
      <c r="AN157" s="412">
        <v>85652.698535001589</v>
      </c>
      <c r="AO157" s="412">
        <v>84639.036780343886</v>
      </c>
      <c r="AP157" s="412">
        <v>84362.107239172852</v>
      </c>
      <c r="AQ157" s="412">
        <v>83069.862759632815</v>
      </c>
      <c r="AR157" s="412">
        <v>80176.353841177042</v>
      </c>
      <c r="AS157" s="412">
        <v>77977.48598769508</v>
      </c>
      <c r="AT157" s="412">
        <v>77456.675043523137</v>
      </c>
      <c r="AU157" s="412">
        <v>77735.42308070205</v>
      </c>
      <c r="AV157" s="412">
        <v>73275.638903563609</v>
      </c>
      <c r="AW157" s="412">
        <v>70212.534854309473</v>
      </c>
    </row>
    <row r="158" spans="1:49" ht="15.6" customHeight="1" x14ac:dyDescent="0.3">
      <c r="A158" s="404" t="s">
        <v>684</v>
      </c>
      <c r="B158" s="404" t="s">
        <v>1840</v>
      </c>
      <c r="C158" s="404" t="s">
        <v>1840</v>
      </c>
      <c r="D158" s="405">
        <v>52</v>
      </c>
      <c r="E158" s="404" t="s">
        <v>688</v>
      </c>
      <c r="F158" s="404" t="s">
        <v>165</v>
      </c>
      <c r="G158" s="404" t="s">
        <v>2005</v>
      </c>
      <c r="H158" s="404" t="s">
        <v>2039</v>
      </c>
      <c r="I158" s="404" t="s">
        <v>2040</v>
      </c>
      <c r="J158" s="412">
        <v>8911.0844678610629</v>
      </c>
      <c r="K158" s="412">
        <v>11915.477896621815</v>
      </c>
      <c r="L158" s="412">
        <v>15119.166345886108</v>
      </c>
      <c r="M158" s="412">
        <v>18444.419256376717</v>
      </c>
      <c r="N158" s="412">
        <v>21828.496546685055</v>
      </c>
      <c r="O158" s="412">
        <v>25229.629804682812</v>
      </c>
      <c r="P158" s="412">
        <v>28624.183294823422</v>
      </c>
      <c r="Q158" s="412">
        <v>32010.960695678325</v>
      </c>
      <c r="R158" s="412">
        <v>35389.232308181883</v>
      </c>
      <c r="S158" s="412">
        <v>38758.614765890045</v>
      </c>
      <c r="T158" s="412">
        <v>42119.049165772085</v>
      </c>
      <c r="U158" s="412">
        <v>45470.748266977236</v>
      </c>
      <c r="V158" s="412">
        <v>48814.117791268596</v>
      </c>
      <c r="W158" s="412">
        <v>52149.659327779176</v>
      </c>
      <c r="X158" s="412">
        <v>55477.864098457372</v>
      </c>
      <c r="Y158" s="412">
        <v>58799.107711845798</v>
      </c>
      <c r="Z158" s="412">
        <v>61498.051478339185</v>
      </c>
      <c r="AA158" s="412">
        <v>64174.052433651821</v>
      </c>
      <c r="AB158" s="412">
        <v>66630.392396409181</v>
      </c>
      <c r="AC158" s="412">
        <v>69385.359051107269</v>
      </c>
      <c r="AD158" s="412">
        <v>71600.94365700963</v>
      </c>
      <c r="AE158" s="412">
        <v>72693.959445303524</v>
      </c>
      <c r="AF158" s="412">
        <v>75089.666026749503</v>
      </c>
      <c r="AG158" s="412">
        <v>78179.58876771605</v>
      </c>
      <c r="AH158" s="412">
        <v>74689.392108994623</v>
      </c>
      <c r="AI158" s="412">
        <v>75048.795286001783</v>
      </c>
      <c r="AJ158" s="412">
        <v>76509.782764251053</v>
      </c>
      <c r="AK158" s="412">
        <v>76634.863520249681</v>
      </c>
      <c r="AL158" s="412">
        <v>76142.747699265325</v>
      </c>
      <c r="AM158" s="412">
        <v>79021.126814321717</v>
      </c>
      <c r="AN158" s="412">
        <v>83484.412049696111</v>
      </c>
      <c r="AO158" s="412">
        <v>95981.168424392963</v>
      </c>
      <c r="AP158" s="412">
        <v>105973.70531585722</v>
      </c>
      <c r="AQ158" s="412">
        <v>104092.21510614667</v>
      </c>
      <c r="AR158" s="412">
        <v>99896.070313554432</v>
      </c>
      <c r="AS158" s="412">
        <v>100610.49065453213</v>
      </c>
      <c r="AT158" s="412">
        <v>100156.37039674437</v>
      </c>
      <c r="AU158" s="412">
        <v>95323.105358737172</v>
      </c>
      <c r="AV158" s="412">
        <v>86679.620461312967</v>
      </c>
      <c r="AW158" s="412">
        <v>80047.995812602705</v>
      </c>
    </row>
    <row r="159" spans="1:49" ht="15.6" customHeight="1" x14ac:dyDescent="0.3">
      <c r="A159" s="404" t="s">
        <v>684</v>
      </c>
      <c r="B159" s="404" t="s">
        <v>1840</v>
      </c>
      <c r="C159" s="404" t="s">
        <v>1840</v>
      </c>
      <c r="D159" s="405">
        <v>54</v>
      </c>
      <c r="E159" s="404" t="s">
        <v>689</v>
      </c>
      <c r="F159" s="404" t="s">
        <v>165</v>
      </c>
      <c r="G159" s="404" t="s">
        <v>2005</v>
      </c>
      <c r="H159" s="404" t="s">
        <v>2039</v>
      </c>
      <c r="I159" s="404" t="s">
        <v>2040</v>
      </c>
      <c r="J159" s="412">
        <v>290</v>
      </c>
      <c r="K159" s="412">
        <v>1080.7336998536916</v>
      </c>
      <c r="L159" s="412">
        <v>2342.6135193921814</v>
      </c>
      <c r="M159" s="412">
        <v>4023.6380102132825</v>
      </c>
      <c r="N159" s="412">
        <v>6060.2727299076951</v>
      </c>
      <c r="O159" s="412">
        <v>8386.1160678911983</v>
      </c>
      <c r="P159" s="412">
        <v>10939.803377655018</v>
      </c>
      <c r="Q159" s="412">
        <v>13665.511451460185</v>
      </c>
      <c r="R159" s="412">
        <v>16511.43441764899</v>
      </c>
      <c r="S159" s="412">
        <v>19431.933935009176</v>
      </c>
      <c r="T159" s="412">
        <v>22390.595605718114</v>
      </c>
      <c r="U159" s="412">
        <v>25362.771246462595</v>
      </c>
      <c r="V159" s="412">
        <v>28337.212634989384</v>
      </c>
      <c r="W159" s="412">
        <v>31311.654023516174</v>
      </c>
      <c r="X159" s="412">
        <v>34286.09541204296</v>
      </c>
      <c r="Y159" s="412">
        <v>37260.53680056976</v>
      </c>
      <c r="Z159" s="412">
        <v>40234.978189096546</v>
      </c>
      <c r="AA159" s="412">
        <v>43209.419577623332</v>
      </c>
      <c r="AB159" s="412">
        <v>46183.860966150132</v>
      </c>
      <c r="AC159" s="412">
        <v>49158.302354676918</v>
      </c>
      <c r="AD159" s="412">
        <v>51625.021938692422</v>
      </c>
      <c r="AE159" s="412">
        <v>54524.539960437069</v>
      </c>
      <c r="AF159" s="412">
        <v>56298.81752758121</v>
      </c>
      <c r="AG159" s="412">
        <v>58236.018751738637</v>
      </c>
      <c r="AH159" s="412">
        <v>55523.981306711794</v>
      </c>
      <c r="AI159" s="412">
        <v>58070.875123774851</v>
      </c>
      <c r="AJ159" s="412">
        <v>57810.824534780448</v>
      </c>
      <c r="AK159" s="412">
        <v>57613.51974860904</v>
      </c>
      <c r="AL159" s="412">
        <v>56439.939902553553</v>
      </c>
      <c r="AM159" s="412">
        <v>54982.233320300766</v>
      </c>
      <c r="AN159" s="412">
        <v>55296.601323711358</v>
      </c>
      <c r="AO159" s="412">
        <v>56261.397926234829</v>
      </c>
      <c r="AP159" s="412">
        <v>57060.422487231452</v>
      </c>
      <c r="AQ159" s="412">
        <v>55049.91294822521</v>
      </c>
      <c r="AR159" s="412">
        <v>51309.451735242597</v>
      </c>
      <c r="AS159" s="412">
        <v>48247.274465262963</v>
      </c>
      <c r="AT159" s="412">
        <v>44103.576314003949</v>
      </c>
      <c r="AU159" s="412">
        <v>39881.716755497058</v>
      </c>
      <c r="AV159" s="412">
        <v>33873.746240083434</v>
      </c>
      <c r="AW159" s="412">
        <v>28486.047330289373</v>
      </c>
    </row>
    <row r="160" spans="1:49" ht="15.6" customHeight="1" x14ac:dyDescent="0.3">
      <c r="A160" s="404" t="s">
        <v>684</v>
      </c>
      <c r="B160" s="404" t="s">
        <v>1840</v>
      </c>
      <c r="C160" s="404" t="s">
        <v>1840</v>
      </c>
      <c r="D160" s="405">
        <v>56</v>
      </c>
      <c r="E160" s="404" t="s">
        <v>690</v>
      </c>
      <c r="F160" s="404" t="s">
        <v>165</v>
      </c>
      <c r="G160" s="404" t="s">
        <v>2005</v>
      </c>
      <c r="H160" s="404" t="s">
        <v>2039</v>
      </c>
      <c r="I160" s="404" t="s">
        <v>2040</v>
      </c>
      <c r="J160" s="412">
        <v>19161.865153025465</v>
      </c>
      <c r="K160" s="412">
        <v>20213.408191887549</v>
      </c>
      <c r="L160" s="412">
        <v>21332.348449844736</v>
      </c>
      <c r="M160" s="412">
        <v>22492.399151037022</v>
      </c>
      <c r="N160" s="412">
        <v>23672.342971508915</v>
      </c>
      <c r="O160" s="412">
        <v>24858.054747388516</v>
      </c>
      <c r="P160" s="412">
        <v>26043.766523268121</v>
      </c>
      <c r="Q160" s="412">
        <v>27229.478299147722</v>
      </c>
      <c r="R160" s="412">
        <v>28415.190075027323</v>
      </c>
      <c r="S160" s="412">
        <v>29600.901850906921</v>
      </c>
      <c r="T160" s="412">
        <v>30786.613626786529</v>
      </c>
      <c r="U160" s="412">
        <v>31972.325402666127</v>
      </c>
      <c r="V160" s="412">
        <v>33158.037178545725</v>
      </c>
      <c r="W160" s="412">
        <v>34343.748954425333</v>
      </c>
      <c r="X160" s="412">
        <v>35529.460730304934</v>
      </c>
      <c r="Y160" s="412">
        <v>36715.172506184535</v>
      </c>
      <c r="Z160" s="412">
        <v>37900.884282064137</v>
      </c>
      <c r="AA160" s="412">
        <v>39086.596057943738</v>
      </c>
      <c r="AB160" s="412">
        <v>40272.307833823339</v>
      </c>
      <c r="AC160" s="412">
        <v>41458.019609702947</v>
      </c>
      <c r="AD160" s="412">
        <v>42405.511195106366</v>
      </c>
      <c r="AE160" s="412">
        <v>46073.556218714308</v>
      </c>
      <c r="AF160" s="412">
        <v>46682.672671171065</v>
      </c>
      <c r="AG160" s="412">
        <v>47019.836314252039</v>
      </c>
      <c r="AH160" s="412">
        <v>45278.658552335328</v>
      </c>
      <c r="AI160" s="412">
        <v>43714.997500162484</v>
      </c>
      <c r="AJ160" s="412">
        <v>42363.614514813933</v>
      </c>
      <c r="AK160" s="412">
        <v>42774.051526682917</v>
      </c>
      <c r="AL160" s="412">
        <v>40723.829162260139</v>
      </c>
      <c r="AM160" s="412">
        <v>37405.310747110263</v>
      </c>
      <c r="AN160" s="412">
        <v>33435.099626191244</v>
      </c>
      <c r="AO160" s="412">
        <v>30271.437407620455</v>
      </c>
      <c r="AP160" s="412">
        <v>27701.588111805766</v>
      </c>
      <c r="AQ160" s="412">
        <v>25043.446443832952</v>
      </c>
      <c r="AR160" s="412">
        <v>22040.72264849738</v>
      </c>
      <c r="AS160" s="412">
        <v>20352.495260529828</v>
      </c>
      <c r="AT160" s="412">
        <v>18731.756706304765</v>
      </c>
      <c r="AU160" s="412">
        <v>16789.799837366922</v>
      </c>
      <c r="AV160" s="412">
        <v>14524.486772545846</v>
      </c>
      <c r="AW160" s="412">
        <v>12076.698558567601</v>
      </c>
    </row>
    <row r="161" spans="1:49" ht="15.6" customHeight="1" x14ac:dyDescent="0.3">
      <c r="A161" s="404" t="s">
        <v>684</v>
      </c>
      <c r="B161" s="404" t="s">
        <v>1840</v>
      </c>
      <c r="C161" s="404" t="s">
        <v>1840</v>
      </c>
      <c r="D161" s="405">
        <v>92</v>
      </c>
      <c r="E161" s="404" t="s">
        <v>1995</v>
      </c>
      <c r="F161" s="404" t="s">
        <v>165</v>
      </c>
      <c r="G161" s="404" t="s">
        <v>2005</v>
      </c>
      <c r="H161" s="404" t="s">
        <v>2039</v>
      </c>
      <c r="I161" s="404" t="s">
        <v>2040</v>
      </c>
      <c r="J161" s="412">
        <v>185.16719855695843</v>
      </c>
      <c r="K161" s="412">
        <v>193.93645067295691</v>
      </c>
      <c r="L161" s="412">
        <v>194.83835160260858</v>
      </c>
      <c r="M161" s="412">
        <v>195.36561676148185</v>
      </c>
      <c r="N161" s="412">
        <v>196.72540585541836</v>
      </c>
      <c r="O161" s="412">
        <v>200</v>
      </c>
      <c r="P161" s="412">
        <v>202.91383377272098</v>
      </c>
      <c r="Q161" s="412">
        <v>207.02095185236576</v>
      </c>
      <c r="R161" s="412">
        <v>206.85444706535313</v>
      </c>
      <c r="S161" s="412">
        <v>217.80213681143326</v>
      </c>
      <c r="T161" s="412">
        <v>224.42070209518531</v>
      </c>
      <c r="U161" s="412">
        <v>230.92826418759532</v>
      </c>
      <c r="V161" s="412">
        <v>238.24059941723328</v>
      </c>
      <c r="W161" s="412">
        <v>243.776883585403</v>
      </c>
      <c r="X161" s="412">
        <v>251.01984182045226</v>
      </c>
      <c r="Y161" s="412">
        <v>260.35798529207716</v>
      </c>
      <c r="Z161" s="412">
        <v>262.84168169834879</v>
      </c>
      <c r="AA161" s="412">
        <v>264.03496600527262</v>
      </c>
      <c r="AB161" s="412">
        <v>265.20049951436101</v>
      </c>
      <c r="AC161" s="412">
        <v>272.56833633966977</v>
      </c>
      <c r="AD161" s="412">
        <v>278.9926460385737</v>
      </c>
      <c r="AE161" s="412">
        <v>289.64895240738178</v>
      </c>
      <c r="AF161" s="412">
        <v>292.50728458443177</v>
      </c>
      <c r="AG161" s="412">
        <v>291.28624947967256</v>
      </c>
      <c r="AH161" s="412">
        <v>276.78645761065633</v>
      </c>
      <c r="AI161" s="412">
        <v>281.17108366865551</v>
      </c>
      <c r="AJ161" s="412">
        <v>284.86193978076864</v>
      </c>
      <c r="AK161" s="412">
        <v>284.84806438185097</v>
      </c>
      <c r="AL161" s="412">
        <v>288.81642847231865</v>
      </c>
      <c r="AM161" s="412">
        <v>292.50728458443177</v>
      </c>
      <c r="AN161" s="412">
        <v>298.65408630498126</v>
      </c>
      <c r="AO161" s="412">
        <v>307.83960038851114</v>
      </c>
      <c r="AP161" s="412">
        <v>317.24712085472453</v>
      </c>
      <c r="AQ161" s="412">
        <v>323.14416539475513</v>
      </c>
      <c r="AR161" s="412">
        <v>328.68044956292488</v>
      </c>
      <c r="AS161" s="412">
        <v>322.82503121964743</v>
      </c>
      <c r="AT161" s="412">
        <v>343.80463438323847</v>
      </c>
      <c r="AU161" s="412">
        <v>345.33092826418755</v>
      </c>
      <c r="AV161" s="412">
        <v>347.42611350076322</v>
      </c>
      <c r="AW161" s="412">
        <v>359.51158595809619</v>
      </c>
    </row>
    <row r="162" spans="1:49" ht="15.6" customHeight="1" x14ac:dyDescent="0.3">
      <c r="A162" s="404" t="s">
        <v>684</v>
      </c>
      <c r="B162" s="404" t="s">
        <v>1840</v>
      </c>
      <c r="C162" s="404" t="s">
        <v>1840</v>
      </c>
      <c r="D162" s="405">
        <v>93</v>
      </c>
      <c r="E162" s="404" t="s">
        <v>2041</v>
      </c>
      <c r="F162" s="404" t="s">
        <v>165</v>
      </c>
      <c r="G162" s="404" t="s">
        <v>1983</v>
      </c>
      <c r="H162" s="404" t="s">
        <v>1987</v>
      </c>
      <c r="I162" s="404" t="s">
        <v>1988</v>
      </c>
      <c r="J162" s="412">
        <v>23.397735879232403</v>
      </c>
      <c r="K162" s="412">
        <v>24.598741748338306</v>
      </c>
      <c r="L162" s="412">
        <v>25.909206116638853</v>
      </c>
      <c r="M162" s="412">
        <v>27.298435331259359</v>
      </c>
      <c r="N162" s="412">
        <v>28.739370714931574</v>
      </c>
      <c r="O162" s="412">
        <v>30.209818148932186</v>
      </c>
      <c r="P162" s="412">
        <v>31.693075281091609</v>
      </c>
      <c r="Q162" s="412">
        <v>33.179097600481299</v>
      </c>
      <c r="R162" s="412">
        <v>34.665119919870989</v>
      </c>
      <c r="S162" s="412">
        <v>36.151142239260679</v>
      </c>
      <c r="T162" s="412">
        <v>37.637164558650369</v>
      </c>
      <c r="U162" s="412">
        <v>39.123186878040059</v>
      </c>
      <c r="V162" s="412">
        <v>40.609209197429756</v>
      </c>
      <c r="W162" s="412">
        <v>42.095231516819446</v>
      </c>
      <c r="X162" s="412">
        <v>43.581253836209129</v>
      </c>
      <c r="Y162" s="412">
        <v>45.067276155598819</v>
      </c>
      <c r="Z162" s="412">
        <v>46.553298474988509</v>
      </c>
      <c r="AA162" s="412">
        <v>48.039320794378192</v>
      </c>
      <c r="AB162" s="412">
        <v>49.525343113767875</v>
      </c>
      <c r="AC162" s="412">
        <v>51.011365433157579</v>
      </c>
      <c r="AD162" s="412">
        <v>52.263559181118694</v>
      </c>
      <c r="AE162" s="412">
        <v>57.163352929079814</v>
      </c>
      <c r="AF162" s="412">
        <v>62.612745898291443</v>
      </c>
      <c r="AG162" s="412">
        <v>65.219966832117734</v>
      </c>
      <c r="AH162" s="412">
        <v>64.290122109548534</v>
      </c>
      <c r="AI162" s="412">
        <v>62.179080973110658</v>
      </c>
      <c r="AJ162" s="412">
        <v>57.547900945128603</v>
      </c>
      <c r="AK162" s="412">
        <v>51.361818353457288</v>
      </c>
      <c r="AL162" s="412">
        <v>45.797264131199249</v>
      </c>
      <c r="AM162" s="412">
        <v>40.512107352442158</v>
      </c>
      <c r="AN162" s="412">
        <v>35.155983837969458</v>
      </c>
      <c r="AO162" s="412">
        <v>32.06481659772529</v>
      </c>
      <c r="AP162" s="412">
        <v>28.924281260017562</v>
      </c>
      <c r="AQ162" s="412">
        <v>26.675340876414278</v>
      </c>
      <c r="AR162" s="412">
        <v>24.78386095733482</v>
      </c>
      <c r="AS162" s="412">
        <v>23.247636632287005</v>
      </c>
      <c r="AT162" s="412">
        <v>21.662736599596684</v>
      </c>
      <c r="AU162" s="412">
        <v>19.0340604353988</v>
      </c>
      <c r="AV162" s="412">
        <v>16.835184860636144</v>
      </c>
      <c r="AW162" s="412">
        <v>14.886497849043542</v>
      </c>
    </row>
    <row r="163" spans="1:49" ht="15.6" customHeight="1" x14ac:dyDescent="0.3">
      <c r="A163" s="404" t="s">
        <v>684</v>
      </c>
      <c r="B163" s="404" t="s">
        <v>1840</v>
      </c>
      <c r="C163" s="404" t="s">
        <v>1840</v>
      </c>
      <c r="D163" s="405">
        <v>94</v>
      </c>
      <c r="E163" s="404" t="s">
        <v>2042</v>
      </c>
      <c r="F163" s="404" t="s">
        <v>165</v>
      </c>
      <c r="G163" s="404" t="s">
        <v>1983</v>
      </c>
      <c r="H163" s="404" t="s">
        <v>1987</v>
      </c>
      <c r="I163" s="404" t="s">
        <v>1988</v>
      </c>
      <c r="J163" s="412">
        <v>92.583599278479213</v>
      </c>
      <c r="K163" s="412">
        <v>96.968225336478454</v>
      </c>
      <c r="L163" s="412">
        <v>97.419175801304291</v>
      </c>
      <c r="M163" s="412">
        <v>97.682808380740923</v>
      </c>
      <c r="N163" s="412">
        <v>98.362702927709179</v>
      </c>
      <c r="O163" s="412">
        <v>100</v>
      </c>
      <c r="P163" s="412">
        <v>101.45691688636049</v>
      </c>
      <c r="Q163" s="412">
        <v>103.51047592618288</v>
      </c>
      <c r="R163" s="412">
        <v>103.42722353267656</v>
      </c>
      <c r="S163" s="412">
        <v>108.90106840571663</v>
      </c>
      <c r="T163" s="412">
        <v>112.21035104759265</v>
      </c>
      <c r="U163" s="412">
        <v>115.46413209379766</v>
      </c>
      <c r="V163" s="412">
        <v>119.12029970861664</v>
      </c>
      <c r="W163" s="412">
        <v>121.8884417927015</v>
      </c>
      <c r="X163" s="412">
        <v>125.50992091022613</v>
      </c>
      <c r="Y163" s="412">
        <v>130.17899264603858</v>
      </c>
      <c r="Z163" s="412">
        <v>131.4208408491744</v>
      </c>
      <c r="AA163" s="412">
        <v>132.01748300263631</v>
      </c>
      <c r="AB163" s="412">
        <v>132.60024975718051</v>
      </c>
      <c r="AC163" s="412">
        <v>136.28416816983489</v>
      </c>
      <c r="AD163" s="412">
        <v>139.49632301928685</v>
      </c>
      <c r="AE163" s="412">
        <v>144.82447620369089</v>
      </c>
      <c r="AF163" s="412">
        <v>146.25364229221589</v>
      </c>
      <c r="AG163" s="412">
        <v>145.64312473983628</v>
      </c>
      <c r="AH163" s="412">
        <v>138.39322880532816</v>
      </c>
      <c r="AI163" s="412">
        <v>140.58554183432776</v>
      </c>
      <c r="AJ163" s="412">
        <v>142.43096989038432</v>
      </c>
      <c r="AK163" s="412">
        <v>142.42403219092549</v>
      </c>
      <c r="AL163" s="412">
        <v>144.40821423615932</v>
      </c>
      <c r="AM163" s="412">
        <v>146.25364229221589</v>
      </c>
      <c r="AN163" s="412">
        <v>149.32704315249063</v>
      </c>
      <c r="AO163" s="412">
        <v>153.91980019425557</v>
      </c>
      <c r="AP163" s="412">
        <v>158.62356042736226</v>
      </c>
      <c r="AQ163" s="412">
        <v>161.57208269737757</v>
      </c>
      <c r="AR163" s="412">
        <v>164.34022478146244</v>
      </c>
      <c r="AS163" s="412">
        <v>161.41251560982371</v>
      </c>
      <c r="AT163" s="412">
        <v>171.90231719161923</v>
      </c>
      <c r="AU163" s="412">
        <v>172.66546413209377</v>
      </c>
      <c r="AV163" s="412">
        <v>173.71305675038161</v>
      </c>
      <c r="AW163" s="412">
        <v>179.7557929790481</v>
      </c>
    </row>
    <row r="164" spans="1:49" ht="15.6" customHeight="1" x14ac:dyDescent="0.3">
      <c r="A164" s="404" t="s">
        <v>684</v>
      </c>
      <c r="B164" s="404" t="s">
        <v>1840</v>
      </c>
      <c r="C164" s="404" t="s">
        <v>1840</v>
      </c>
      <c r="D164" s="405">
        <v>95</v>
      </c>
      <c r="E164" s="404" t="s">
        <v>2043</v>
      </c>
      <c r="F164" s="404" t="s">
        <v>165</v>
      </c>
      <c r="G164" s="404" t="s">
        <v>1983</v>
      </c>
      <c r="H164" s="404" t="s">
        <v>1987</v>
      </c>
      <c r="I164" s="404" t="s">
        <v>1988</v>
      </c>
      <c r="J164" s="412">
        <v>277.75079783543765</v>
      </c>
      <c r="K164" s="412">
        <v>290.90467600943521</v>
      </c>
      <c r="L164" s="412">
        <v>292.25752740391277</v>
      </c>
      <c r="M164" s="412">
        <v>293.04842514222281</v>
      </c>
      <c r="N164" s="412">
        <v>295.0881087831275</v>
      </c>
      <c r="O164" s="412">
        <v>300</v>
      </c>
      <c r="P164" s="412">
        <v>304.37075065908152</v>
      </c>
      <c r="Q164" s="412">
        <v>310.53142777854868</v>
      </c>
      <c r="R164" s="412">
        <v>310.28167059802962</v>
      </c>
      <c r="S164" s="412">
        <v>326.7032052171499</v>
      </c>
      <c r="T164" s="412">
        <v>336.63105314277794</v>
      </c>
      <c r="U164" s="412">
        <v>346.39239628139308</v>
      </c>
      <c r="V164" s="412">
        <v>357.36089912584987</v>
      </c>
      <c r="W164" s="412">
        <v>365.66532537810468</v>
      </c>
      <c r="X164" s="412">
        <v>376.52976273067844</v>
      </c>
      <c r="Y164" s="412">
        <v>390.53697793811574</v>
      </c>
      <c r="Z164" s="412">
        <v>394.26252254752325</v>
      </c>
      <c r="AA164" s="412">
        <v>396.05244900790899</v>
      </c>
      <c r="AB164" s="412">
        <v>397.80074927154152</v>
      </c>
      <c r="AC164" s="412">
        <v>408.85250450950474</v>
      </c>
      <c r="AD164" s="412">
        <v>418.4889690578604</v>
      </c>
      <c r="AE164" s="412">
        <v>434.47342861107251</v>
      </c>
      <c r="AF164" s="412">
        <v>438.76092687664766</v>
      </c>
      <c r="AG164" s="412">
        <v>436.92937421950882</v>
      </c>
      <c r="AH164" s="412">
        <v>415.17968641598435</v>
      </c>
      <c r="AI164" s="412">
        <v>421.75662550298335</v>
      </c>
      <c r="AJ164" s="412">
        <v>427.29290967115287</v>
      </c>
      <c r="AK164" s="412">
        <v>427.27209657277632</v>
      </c>
      <c r="AL164" s="412">
        <v>433.2246427084778</v>
      </c>
      <c r="AM164" s="412">
        <v>438.76092687664766</v>
      </c>
      <c r="AN164" s="412">
        <v>447.98112945747198</v>
      </c>
      <c r="AO164" s="412">
        <v>461.75940058276683</v>
      </c>
      <c r="AP164" s="412">
        <v>475.87068128208676</v>
      </c>
      <c r="AQ164" s="412">
        <v>484.71624809213267</v>
      </c>
      <c r="AR164" s="412">
        <v>493.02067434438749</v>
      </c>
      <c r="AS164" s="412">
        <v>484.23754682947117</v>
      </c>
      <c r="AT164" s="412">
        <v>515.70695157485773</v>
      </c>
      <c r="AU164" s="412">
        <v>517.99639239628152</v>
      </c>
      <c r="AV164" s="412">
        <v>521.13917025114472</v>
      </c>
      <c r="AW164" s="412">
        <v>539.26737893714449</v>
      </c>
    </row>
    <row r="165" spans="1:49" ht="15.6" customHeight="1" x14ac:dyDescent="0.3">
      <c r="A165" s="404" t="s">
        <v>684</v>
      </c>
      <c r="B165" s="404" t="s">
        <v>1840</v>
      </c>
      <c r="C165" s="404" t="s">
        <v>1840</v>
      </c>
      <c r="D165" s="405">
        <v>96</v>
      </c>
      <c r="E165" s="404" t="s">
        <v>2008</v>
      </c>
      <c r="F165" s="404" t="s">
        <v>165</v>
      </c>
      <c r="G165" s="404" t="s">
        <v>1983</v>
      </c>
      <c r="H165" s="404" t="s">
        <v>1991</v>
      </c>
      <c r="I165" s="404" t="s">
        <v>1992</v>
      </c>
      <c r="J165" s="412">
        <v>185.16719855695843</v>
      </c>
      <c r="K165" s="412">
        <v>193.93645067295691</v>
      </c>
      <c r="L165" s="412">
        <v>194.83835160260858</v>
      </c>
      <c r="M165" s="412">
        <v>195.36561676148185</v>
      </c>
      <c r="N165" s="412">
        <v>196.72540585541836</v>
      </c>
      <c r="O165" s="412">
        <v>200</v>
      </c>
      <c r="P165" s="412">
        <v>202.91383377272098</v>
      </c>
      <c r="Q165" s="412">
        <v>207.02095185236576</v>
      </c>
      <c r="R165" s="412">
        <v>206.85444706535313</v>
      </c>
      <c r="S165" s="412">
        <v>217.80213681143326</v>
      </c>
      <c r="T165" s="412">
        <v>224.42070209518531</v>
      </c>
      <c r="U165" s="412">
        <v>230.92826418759532</v>
      </c>
      <c r="V165" s="412">
        <v>238.24059941723328</v>
      </c>
      <c r="W165" s="412">
        <v>243.776883585403</v>
      </c>
      <c r="X165" s="412">
        <v>251.01984182045226</v>
      </c>
      <c r="Y165" s="412">
        <v>260.35798529207716</v>
      </c>
      <c r="Z165" s="412">
        <v>262.84168169834879</v>
      </c>
      <c r="AA165" s="412">
        <v>264.03496600527262</v>
      </c>
      <c r="AB165" s="412">
        <v>265.20049951436101</v>
      </c>
      <c r="AC165" s="412">
        <v>272.56833633966977</v>
      </c>
      <c r="AD165" s="412">
        <v>278.9926460385737</v>
      </c>
      <c r="AE165" s="412">
        <v>289.64895240738178</v>
      </c>
      <c r="AF165" s="412">
        <v>292.50728458443177</v>
      </c>
      <c r="AG165" s="412">
        <v>291.28624947967256</v>
      </c>
      <c r="AH165" s="412">
        <v>276.78645761065633</v>
      </c>
      <c r="AI165" s="412">
        <v>281.17108366865551</v>
      </c>
      <c r="AJ165" s="412">
        <v>284.86193978076864</v>
      </c>
      <c r="AK165" s="412">
        <v>284.84806438185097</v>
      </c>
      <c r="AL165" s="412">
        <v>288.81642847231865</v>
      </c>
      <c r="AM165" s="412">
        <v>292.50728458443177</v>
      </c>
      <c r="AN165" s="412">
        <v>298.65408630498126</v>
      </c>
      <c r="AO165" s="412">
        <v>307.83960038851114</v>
      </c>
      <c r="AP165" s="412">
        <v>317.24712085472453</v>
      </c>
      <c r="AQ165" s="412">
        <v>323.14416539475513</v>
      </c>
      <c r="AR165" s="412">
        <v>328.68044956292488</v>
      </c>
      <c r="AS165" s="412">
        <v>322.82503121964743</v>
      </c>
      <c r="AT165" s="412">
        <v>343.80463438323847</v>
      </c>
      <c r="AU165" s="412">
        <v>345.33092826418755</v>
      </c>
      <c r="AV165" s="412">
        <v>347.42611350076322</v>
      </c>
      <c r="AW165" s="412">
        <v>359.51158595809619</v>
      </c>
    </row>
    <row r="166" spans="1:49" ht="15.6" customHeight="1" x14ac:dyDescent="0.3">
      <c r="A166" s="404" t="s">
        <v>684</v>
      </c>
      <c r="B166" s="404" t="s">
        <v>1840</v>
      </c>
      <c r="C166" s="404" t="s">
        <v>1840</v>
      </c>
      <c r="D166" s="405">
        <v>131</v>
      </c>
      <c r="E166" s="404" t="s">
        <v>2044</v>
      </c>
      <c r="F166" s="404" t="s">
        <v>165</v>
      </c>
      <c r="G166" s="404" t="s">
        <v>1983</v>
      </c>
      <c r="H166" s="404" t="s">
        <v>1987</v>
      </c>
      <c r="I166" s="404" t="s">
        <v>1988</v>
      </c>
      <c r="J166" s="412">
        <v>2694.5297397334643</v>
      </c>
      <c r="K166" s="412">
        <v>2840.5061934202399</v>
      </c>
      <c r="L166" s="412">
        <v>2990.9151990840478</v>
      </c>
      <c r="M166" s="412">
        <v>3146.9540258707721</v>
      </c>
      <c r="N166" s="412">
        <v>3309.6437468641589</v>
      </c>
      <c r="O166" s="412">
        <v>3477.1363811849742</v>
      </c>
      <c r="P166" s="412">
        <v>3647.7248119796632</v>
      </c>
      <c r="Q166" s="412">
        <v>3820.232105751767</v>
      </c>
      <c r="R166" s="412">
        <v>3993.7308476805956</v>
      </c>
      <c r="S166" s="412">
        <v>4167.5838905317923</v>
      </c>
      <c r="T166" s="412">
        <v>4341.4723497411842</v>
      </c>
      <c r="U166" s="412">
        <v>4515.360808950576</v>
      </c>
      <c r="V166" s="412">
        <v>4689.2492681599688</v>
      </c>
      <c r="W166" s="412">
        <v>4863.1377273693624</v>
      </c>
      <c r="X166" s="412">
        <v>5037.0261865787543</v>
      </c>
      <c r="Y166" s="412">
        <v>5210.9146457881461</v>
      </c>
      <c r="Z166" s="412">
        <v>5384.8031049975389</v>
      </c>
      <c r="AA166" s="412">
        <v>5558.6915642069307</v>
      </c>
      <c r="AB166" s="412">
        <v>5732.5800234163244</v>
      </c>
      <c r="AC166" s="412">
        <v>5906.4684826257162</v>
      </c>
      <c r="AD166" s="412">
        <v>6054.595821835107</v>
      </c>
      <c r="AE166" s="412">
        <v>5537.7880325012338</v>
      </c>
      <c r="AF166" s="412">
        <v>5041.8462819588285</v>
      </c>
      <c r="AG166" s="412">
        <v>4799.8821974145476</v>
      </c>
      <c r="AH166" s="412">
        <v>4939.1882390337123</v>
      </c>
      <c r="AI166" s="412">
        <v>5429.385283579476</v>
      </c>
      <c r="AJ166" s="412">
        <v>6151.460527028049</v>
      </c>
      <c r="AK166" s="412">
        <v>7102.1599609587538</v>
      </c>
      <c r="AL166" s="412">
        <v>7931.9201023748083</v>
      </c>
      <c r="AM166" s="412">
        <v>8564.4341465062134</v>
      </c>
      <c r="AN166" s="412">
        <v>10973.650399132366</v>
      </c>
      <c r="AO166" s="412">
        <v>14453.334882499083</v>
      </c>
      <c r="AP166" s="412">
        <v>16916.398284852487</v>
      </c>
      <c r="AQ166" s="412">
        <v>18150.844012642541</v>
      </c>
      <c r="AR166" s="412">
        <v>19167.26206766583</v>
      </c>
      <c r="AS166" s="412">
        <v>20503.986603532288</v>
      </c>
      <c r="AT166" s="412">
        <v>22476.877006698163</v>
      </c>
      <c r="AU166" s="412">
        <v>22137.698800999984</v>
      </c>
      <c r="AV166" s="412">
        <v>20316.821195370128</v>
      </c>
      <c r="AW166" s="412">
        <v>17628.338135881229</v>
      </c>
    </row>
    <row r="167" spans="1:49" ht="15.6" customHeight="1" x14ac:dyDescent="0.3">
      <c r="A167" s="404" t="s">
        <v>684</v>
      </c>
      <c r="B167" s="404" t="s">
        <v>1840</v>
      </c>
      <c r="C167" s="404" t="s">
        <v>1840</v>
      </c>
      <c r="D167" s="405">
        <v>133</v>
      </c>
      <c r="E167" s="404" t="s">
        <v>2045</v>
      </c>
      <c r="F167" s="404" t="s">
        <v>165</v>
      </c>
      <c r="G167" s="404" t="s">
        <v>2005</v>
      </c>
      <c r="H167" s="404" t="s">
        <v>2039</v>
      </c>
      <c r="I167" s="404" t="s">
        <v>2040</v>
      </c>
      <c r="J167" s="412">
        <v>3626.817679663629</v>
      </c>
      <c r="K167" s="412">
        <v>3825.2878346838202</v>
      </c>
      <c r="L167" s="412">
        <v>4037.5977627721559</v>
      </c>
      <c r="M167" s="412">
        <v>4258.3495704030538</v>
      </c>
      <c r="N167" s="412">
        <v>4483.186357505565</v>
      </c>
      <c r="O167" s="412">
        <v>4709.2075732088642</v>
      </c>
      <c r="P167" s="412">
        <v>4935.2287889121635</v>
      </c>
      <c r="Q167" s="412">
        <v>5161.2500046154637</v>
      </c>
      <c r="R167" s="412">
        <v>5387.271220318763</v>
      </c>
      <c r="S167" s="412">
        <v>5613.2924360220622</v>
      </c>
      <c r="T167" s="412">
        <v>5839.3136517253624</v>
      </c>
      <c r="U167" s="412">
        <v>6065.3348674286608</v>
      </c>
      <c r="V167" s="412">
        <v>6291.356083131961</v>
      </c>
      <c r="W167" s="412">
        <v>6517.3772988352603</v>
      </c>
      <c r="X167" s="412">
        <v>6743.3985145385604</v>
      </c>
      <c r="Y167" s="412">
        <v>6969.4197302418606</v>
      </c>
      <c r="Z167" s="412">
        <v>7195.4409459451599</v>
      </c>
      <c r="AA167" s="412">
        <v>7421.4621616484583</v>
      </c>
      <c r="AB167" s="412">
        <v>7647.4833773517594</v>
      </c>
      <c r="AC167" s="412">
        <v>7873.5045930550577</v>
      </c>
      <c r="AD167" s="412">
        <v>8057.9458087583571</v>
      </c>
      <c r="AE167" s="412">
        <v>7638.9964016218919</v>
      </c>
      <c r="AF167" s="412">
        <v>7241.3997708953375</v>
      </c>
      <c r="AG167" s="412">
        <v>7235.1862547786241</v>
      </c>
      <c r="AH167" s="412">
        <v>7276.308045335034</v>
      </c>
      <c r="AI167" s="412">
        <v>7734.9154760159799</v>
      </c>
      <c r="AJ167" s="412">
        <v>8559.618354446593</v>
      </c>
      <c r="AK167" s="412">
        <v>9159.5322415891624</v>
      </c>
      <c r="AL167" s="412">
        <v>9995.8375025360947</v>
      </c>
      <c r="AM167" s="412">
        <v>10398.582218199284</v>
      </c>
      <c r="AN167" s="412">
        <v>11371.644208024958</v>
      </c>
      <c r="AO167" s="412">
        <v>12494.362305059076</v>
      </c>
      <c r="AP167" s="412">
        <v>14928.502333023174</v>
      </c>
      <c r="AQ167" s="412">
        <v>17339.35994772401</v>
      </c>
      <c r="AR167" s="412">
        <v>17938.177957482556</v>
      </c>
      <c r="AS167" s="412">
        <v>17428.451378914862</v>
      </c>
      <c r="AT167" s="412">
        <v>17070.32753827803</v>
      </c>
      <c r="AU167" s="412">
        <v>16035.242655734444</v>
      </c>
      <c r="AV167" s="412">
        <v>14427.065946612694</v>
      </c>
      <c r="AW167" s="412">
        <v>12331.458472890139</v>
      </c>
    </row>
    <row r="168" spans="1:49" ht="15.6" customHeight="1" x14ac:dyDescent="0.3">
      <c r="A168" s="404" t="s">
        <v>684</v>
      </c>
      <c r="B168" s="404" t="s">
        <v>1840</v>
      </c>
      <c r="C168" s="404" t="s">
        <v>1840</v>
      </c>
      <c r="D168" s="405">
        <v>136</v>
      </c>
      <c r="E168" s="404" t="s">
        <v>2097</v>
      </c>
      <c r="F168" s="404" t="s">
        <v>2091</v>
      </c>
      <c r="G168" s="404" t="s">
        <v>2091</v>
      </c>
      <c r="H168" s="404" t="s">
        <v>1984</v>
      </c>
      <c r="I168" s="404" t="s">
        <v>1984</v>
      </c>
      <c r="J168" s="413"/>
      <c r="K168" s="413"/>
      <c r="L168" s="413"/>
      <c r="M168" s="413"/>
      <c r="N168" s="413"/>
      <c r="O168" s="413"/>
      <c r="P168" s="413"/>
      <c r="Q168" s="413"/>
      <c r="R168" s="413"/>
      <c r="S168" s="413"/>
      <c r="T168" s="413"/>
      <c r="U168" s="413"/>
      <c r="V168" s="413"/>
      <c r="W168" s="413"/>
      <c r="X168" s="413"/>
      <c r="Y168" s="413"/>
      <c r="Z168" s="413"/>
      <c r="AA168" s="413"/>
      <c r="AB168" s="413"/>
      <c r="AC168" s="413"/>
      <c r="AD168" s="413"/>
      <c r="AE168" s="412">
        <v>306.45</v>
      </c>
      <c r="AF168" s="412">
        <v>5458.4506071556661</v>
      </c>
      <c r="AG168" s="412">
        <v>13232.744606879416</v>
      </c>
      <c r="AH168" s="412">
        <v>22132.17681242901</v>
      </c>
      <c r="AI168" s="412">
        <v>30311.170767086245</v>
      </c>
      <c r="AJ168" s="412">
        <v>34879.460865877118</v>
      </c>
      <c r="AK168" s="412">
        <v>39548.708551716307</v>
      </c>
      <c r="AL168" s="412">
        <v>44102.725524348556</v>
      </c>
      <c r="AM168" s="412">
        <v>49809.31602463335</v>
      </c>
      <c r="AN168" s="412">
        <v>54848.023685600892</v>
      </c>
      <c r="AO168" s="412">
        <v>60972.919956612823</v>
      </c>
      <c r="AP168" s="412">
        <v>71306.091232049119</v>
      </c>
      <c r="AQ168" s="412">
        <v>85331.369618225886</v>
      </c>
      <c r="AR168" s="412">
        <v>95918.66672501617</v>
      </c>
      <c r="AS168" s="412">
        <v>112434.88502122011</v>
      </c>
      <c r="AT168" s="412">
        <v>141282.38123811712</v>
      </c>
      <c r="AU168" s="412">
        <v>168443.85180914067</v>
      </c>
      <c r="AV168" s="412">
        <v>180125.54048497858</v>
      </c>
      <c r="AW168" s="412">
        <v>188426.53343355231</v>
      </c>
    </row>
    <row r="169" spans="1:49" ht="15.6" customHeight="1" x14ac:dyDescent="0.3">
      <c r="A169" s="404" t="s">
        <v>684</v>
      </c>
      <c r="B169" s="404" t="s">
        <v>1840</v>
      </c>
      <c r="C169" s="404" t="s">
        <v>1840</v>
      </c>
      <c r="D169" s="405">
        <v>138</v>
      </c>
      <c r="E169" s="404" t="s">
        <v>2098</v>
      </c>
      <c r="F169" s="404" t="s">
        <v>2091</v>
      </c>
      <c r="G169" s="404" t="s">
        <v>2091</v>
      </c>
      <c r="H169" s="404" t="s">
        <v>1984</v>
      </c>
      <c r="I169" s="404" t="s">
        <v>1984</v>
      </c>
      <c r="J169" s="412">
        <v>76977.469080201321</v>
      </c>
      <c r="K169" s="412">
        <v>76977.469080201321</v>
      </c>
      <c r="L169" s="412">
        <v>76977.469080201321</v>
      </c>
      <c r="M169" s="412">
        <v>76977.469080201321</v>
      </c>
      <c r="N169" s="412">
        <v>76977.469080201321</v>
      </c>
      <c r="O169" s="412">
        <v>76977.469080201321</v>
      </c>
      <c r="P169" s="412">
        <v>76977.469080201321</v>
      </c>
      <c r="Q169" s="412">
        <v>76977.469080201321</v>
      </c>
      <c r="R169" s="412">
        <v>76977.469080201321</v>
      </c>
      <c r="S169" s="412">
        <v>76977.469080201321</v>
      </c>
      <c r="T169" s="412">
        <v>76977.469080201321</v>
      </c>
      <c r="U169" s="412">
        <v>76977.469080201321</v>
      </c>
      <c r="V169" s="412">
        <v>76977.469080201321</v>
      </c>
      <c r="W169" s="412">
        <v>76977.469080201321</v>
      </c>
      <c r="X169" s="412">
        <v>76977.469080201321</v>
      </c>
      <c r="Y169" s="412">
        <v>76977.469080201321</v>
      </c>
      <c r="Z169" s="412">
        <v>76977.469080201321</v>
      </c>
      <c r="AA169" s="412">
        <v>76977.469080201321</v>
      </c>
      <c r="AB169" s="412">
        <v>76977.469080201321</v>
      </c>
      <c r="AC169" s="412">
        <v>76977.469080201321</v>
      </c>
      <c r="AD169" s="412">
        <v>76977.469080201321</v>
      </c>
      <c r="AE169" s="412">
        <v>83743.069080201327</v>
      </c>
      <c r="AF169" s="412">
        <v>84324.732174334044</v>
      </c>
      <c r="AG169" s="412">
        <v>84011.001325791207</v>
      </c>
      <c r="AH169" s="412">
        <v>79391.651380065479</v>
      </c>
      <c r="AI169" s="412">
        <v>77901.54517343553</v>
      </c>
      <c r="AJ169" s="412">
        <v>73190.493106272421</v>
      </c>
      <c r="AK169" s="412">
        <v>71615.912948495068</v>
      </c>
      <c r="AL169" s="412">
        <v>66721.336378730834</v>
      </c>
      <c r="AM169" s="412">
        <v>66973.119744833428</v>
      </c>
      <c r="AN169" s="412">
        <v>69235.662097051594</v>
      </c>
      <c r="AO169" s="412">
        <v>73060.794981870044</v>
      </c>
      <c r="AP169" s="412">
        <v>78426.625237364889</v>
      </c>
      <c r="AQ169" s="412">
        <v>77407.412546878069</v>
      </c>
      <c r="AR169" s="412">
        <v>79976.540495930123</v>
      </c>
      <c r="AS169" s="412">
        <v>80165.414914785069</v>
      </c>
      <c r="AT169" s="412">
        <v>79531.792942979577</v>
      </c>
      <c r="AU169" s="412">
        <v>77077.329028150387</v>
      </c>
      <c r="AV169" s="412">
        <v>68276.188431348797</v>
      </c>
      <c r="AW169" s="412">
        <v>64382.211171891809</v>
      </c>
    </row>
    <row r="170" spans="1:49" ht="15.6" customHeight="1" x14ac:dyDescent="0.3">
      <c r="A170" s="404" t="s">
        <v>684</v>
      </c>
      <c r="B170" s="404" t="s">
        <v>1840</v>
      </c>
      <c r="C170" s="404" t="s">
        <v>1840</v>
      </c>
      <c r="D170" s="405">
        <v>139</v>
      </c>
      <c r="E170" s="404" t="s">
        <v>2099</v>
      </c>
      <c r="F170" s="404" t="s">
        <v>2091</v>
      </c>
      <c r="G170" s="404" t="s">
        <v>2091</v>
      </c>
      <c r="H170" s="404" t="s">
        <v>1984</v>
      </c>
      <c r="I170" s="404" t="s">
        <v>1984</v>
      </c>
      <c r="J170" s="413"/>
      <c r="K170" s="413"/>
      <c r="L170" s="413"/>
      <c r="M170" s="413"/>
      <c r="N170" s="413"/>
      <c r="O170" s="413"/>
      <c r="P170" s="413"/>
      <c r="Q170" s="413"/>
      <c r="R170" s="413"/>
      <c r="S170" s="413"/>
      <c r="T170" s="413"/>
      <c r="U170" s="413"/>
      <c r="V170" s="413"/>
      <c r="W170" s="413"/>
      <c r="X170" s="413"/>
      <c r="Y170" s="413"/>
      <c r="Z170" s="413"/>
      <c r="AA170" s="413"/>
      <c r="AB170" s="413"/>
      <c r="AC170" s="413"/>
      <c r="AD170" s="413"/>
      <c r="AE170" s="413"/>
      <c r="AF170" s="413"/>
      <c r="AG170" s="413"/>
      <c r="AH170" s="413"/>
      <c r="AI170" s="412">
        <v>743.375</v>
      </c>
      <c r="AJ170" s="412">
        <v>2160.3789850775711</v>
      </c>
      <c r="AK170" s="412">
        <v>4527.2576480287398</v>
      </c>
      <c r="AL170" s="412">
        <v>8445.6110638886184</v>
      </c>
      <c r="AM170" s="412">
        <v>12083.399100715891</v>
      </c>
      <c r="AN170" s="412">
        <v>17807.066063593564</v>
      </c>
      <c r="AO170" s="412">
        <v>26748.603821217519</v>
      </c>
      <c r="AP170" s="412">
        <v>40605.902195725888</v>
      </c>
      <c r="AQ170" s="412">
        <v>59891.399102934811</v>
      </c>
      <c r="AR170" s="412">
        <v>84103.670415148823</v>
      </c>
      <c r="AS170" s="412">
        <v>116349.66775400167</v>
      </c>
      <c r="AT170" s="412">
        <v>156273.09584637108</v>
      </c>
      <c r="AU170" s="412">
        <v>178427.28831835923</v>
      </c>
      <c r="AV170" s="412">
        <v>182339.66683226053</v>
      </c>
      <c r="AW170" s="412">
        <v>175119.30345988809</v>
      </c>
    </row>
    <row r="171" spans="1:49" ht="15.6" customHeight="1" x14ac:dyDescent="0.3">
      <c r="A171" s="404" t="s">
        <v>684</v>
      </c>
      <c r="B171" s="404" t="s">
        <v>1840</v>
      </c>
      <c r="C171" s="404" t="s">
        <v>1840</v>
      </c>
      <c r="D171" s="405">
        <v>141</v>
      </c>
      <c r="E171" s="404" t="s">
        <v>2100</v>
      </c>
      <c r="F171" s="404" t="s">
        <v>2091</v>
      </c>
      <c r="G171" s="404" t="s">
        <v>2091</v>
      </c>
      <c r="H171" s="404" t="s">
        <v>1984</v>
      </c>
      <c r="I171" s="404" t="s">
        <v>1984</v>
      </c>
      <c r="J171" s="413"/>
      <c r="K171" s="413"/>
      <c r="L171" s="413"/>
      <c r="M171" s="413"/>
      <c r="N171" s="413"/>
      <c r="O171" s="413"/>
      <c r="P171" s="413"/>
      <c r="Q171" s="413"/>
      <c r="R171" s="413"/>
      <c r="S171" s="413"/>
      <c r="T171" s="413"/>
      <c r="U171" s="413"/>
      <c r="V171" s="413"/>
      <c r="W171" s="413"/>
      <c r="X171" s="413"/>
      <c r="Y171" s="413"/>
      <c r="Z171" s="413"/>
      <c r="AA171" s="413"/>
      <c r="AB171" s="413"/>
      <c r="AC171" s="413"/>
      <c r="AD171" s="413"/>
      <c r="AE171" s="413"/>
      <c r="AF171" s="413"/>
      <c r="AG171" s="413"/>
      <c r="AH171" s="413"/>
      <c r="AI171" s="413"/>
      <c r="AJ171" s="413"/>
      <c r="AK171" s="413"/>
      <c r="AL171" s="413"/>
      <c r="AM171" s="413"/>
      <c r="AN171" s="412">
        <v>420.35399999999998</v>
      </c>
      <c r="AO171" s="412">
        <v>1099.8899999999999</v>
      </c>
      <c r="AP171" s="412">
        <v>2152.7718354430817</v>
      </c>
      <c r="AQ171" s="412">
        <v>5421.1842971916813</v>
      </c>
      <c r="AR171" s="412">
        <v>11189.801393705475</v>
      </c>
      <c r="AS171" s="412">
        <v>20646.944632257844</v>
      </c>
      <c r="AT171" s="412">
        <v>32765.189275763772</v>
      </c>
      <c r="AU171" s="412">
        <v>50567.644332314252</v>
      </c>
      <c r="AV171" s="412">
        <v>79098.07648759929</v>
      </c>
      <c r="AW171" s="412">
        <v>114094.70229505954</v>
      </c>
    </row>
    <row r="172" spans="1:49" ht="15.6" customHeight="1" x14ac:dyDescent="0.3">
      <c r="A172" s="404" t="s">
        <v>684</v>
      </c>
      <c r="B172" s="404" t="s">
        <v>1840</v>
      </c>
      <c r="C172" s="404" t="s">
        <v>1840</v>
      </c>
      <c r="D172" s="405">
        <v>143</v>
      </c>
      <c r="E172" s="404" t="s">
        <v>2101</v>
      </c>
      <c r="F172" s="404" t="s">
        <v>2091</v>
      </c>
      <c r="G172" s="404" t="s">
        <v>2091</v>
      </c>
      <c r="H172" s="404" t="s">
        <v>1984</v>
      </c>
      <c r="I172" s="404" t="s">
        <v>1984</v>
      </c>
      <c r="J172" s="413"/>
      <c r="K172" s="413"/>
      <c r="L172" s="413"/>
      <c r="M172" s="413"/>
      <c r="N172" s="413"/>
      <c r="O172" s="413"/>
      <c r="P172" s="413"/>
      <c r="Q172" s="413"/>
      <c r="R172" s="413"/>
      <c r="S172" s="413"/>
      <c r="T172" s="413"/>
      <c r="U172" s="413"/>
      <c r="V172" s="413"/>
      <c r="W172" s="413"/>
      <c r="X172" s="413"/>
      <c r="Y172" s="413"/>
      <c r="Z172" s="413"/>
      <c r="AA172" s="413"/>
      <c r="AB172" s="413"/>
      <c r="AC172" s="413"/>
      <c r="AD172" s="413"/>
      <c r="AE172" s="413"/>
      <c r="AF172" s="413"/>
      <c r="AG172" s="413"/>
      <c r="AH172" s="413"/>
      <c r="AI172" s="413"/>
      <c r="AJ172" s="413"/>
      <c r="AK172" s="413"/>
      <c r="AL172" s="413"/>
      <c r="AM172" s="412">
        <v>1150.3799999999999</v>
      </c>
      <c r="AN172" s="412">
        <v>2607.66</v>
      </c>
      <c r="AO172" s="412">
        <v>4460.2878697981678</v>
      </c>
      <c r="AP172" s="412">
        <v>8199.2432323199428</v>
      </c>
      <c r="AQ172" s="412">
        <v>12147.405782707225</v>
      </c>
      <c r="AR172" s="412">
        <v>15847.603830637232</v>
      </c>
      <c r="AS172" s="412">
        <v>20864.628493026619</v>
      </c>
      <c r="AT172" s="412">
        <v>32650.102808478776</v>
      </c>
      <c r="AU172" s="412">
        <v>40246.507188881274</v>
      </c>
      <c r="AV172" s="412">
        <v>48055.177054543092</v>
      </c>
      <c r="AW172" s="412">
        <v>53009.944577331371</v>
      </c>
    </row>
    <row r="173" spans="1:49" ht="15.6" customHeight="1" x14ac:dyDescent="0.3">
      <c r="A173" s="404" t="s">
        <v>684</v>
      </c>
      <c r="B173" s="404" t="s">
        <v>1840</v>
      </c>
      <c r="C173" s="404" t="s">
        <v>1840</v>
      </c>
      <c r="D173" s="405">
        <v>145</v>
      </c>
      <c r="E173" s="404" t="s">
        <v>2102</v>
      </c>
      <c r="F173" s="404" t="s">
        <v>2091</v>
      </c>
      <c r="G173" s="404" t="s">
        <v>2091</v>
      </c>
      <c r="H173" s="404" t="s">
        <v>1984</v>
      </c>
      <c r="I173" s="404" t="s">
        <v>1984</v>
      </c>
      <c r="J173" s="412">
        <v>53598.878212046868</v>
      </c>
      <c r="K173" s="412">
        <v>53598.878212046868</v>
      </c>
      <c r="L173" s="412">
        <v>53598.878212046868</v>
      </c>
      <c r="M173" s="412">
        <v>53598.878212046868</v>
      </c>
      <c r="N173" s="412">
        <v>53598.878212046868</v>
      </c>
      <c r="O173" s="412">
        <v>53598.878212046868</v>
      </c>
      <c r="P173" s="412">
        <v>53598.878212046868</v>
      </c>
      <c r="Q173" s="412">
        <v>53598.878212046868</v>
      </c>
      <c r="R173" s="412">
        <v>53598.878212046868</v>
      </c>
      <c r="S173" s="412">
        <v>53598.878212046868</v>
      </c>
      <c r="T173" s="412">
        <v>53598.878212046868</v>
      </c>
      <c r="U173" s="412">
        <v>53598.878212046868</v>
      </c>
      <c r="V173" s="412">
        <v>53598.878212046868</v>
      </c>
      <c r="W173" s="412">
        <v>53598.878212046868</v>
      </c>
      <c r="X173" s="412">
        <v>53598.878212046868</v>
      </c>
      <c r="Y173" s="412">
        <v>53598.878212046868</v>
      </c>
      <c r="Z173" s="412">
        <v>53598.878212046868</v>
      </c>
      <c r="AA173" s="412">
        <v>53598.878212046868</v>
      </c>
      <c r="AB173" s="412">
        <v>53598.878212046868</v>
      </c>
      <c r="AC173" s="412">
        <v>53598.878212046868</v>
      </c>
      <c r="AD173" s="412">
        <v>53598.878212046868</v>
      </c>
      <c r="AE173" s="412">
        <v>59226.808997761145</v>
      </c>
      <c r="AF173" s="412">
        <v>60435.320255889892</v>
      </c>
      <c r="AG173" s="412">
        <v>57665.897451346595</v>
      </c>
      <c r="AH173" s="412">
        <v>53340.795785731745</v>
      </c>
      <c r="AI173" s="412">
        <v>51443.603881481635</v>
      </c>
      <c r="AJ173" s="412">
        <v>50454.223683997239</v>
      </c>
      <c r="AK173" s="412">
        <v>49149.920751201826</v>
      </c>
      <c r="AL173" s="412">
        <v>49517.905692486136</v>
      </c>
      <c r="AM173" s="412">
        <v>46453.262140749503</v>
      </c>
      <c r="AN173" s="412">
        <v>42110.669008676094</v>
      </c>
      <c r="AO173" s="412">
        <v>41035.686823264579</v>
      </c>
      <c r="AP173" s="412">
        <v>40702.721124243901</v>
      </c>
      <c r="AQ173" s="412">
        <v>38063.846014183524</v>
      </c>
      <c r="AR173" s="412">
        <v>34469.285828004729</v>
      </c>
      <c r="AS173" s="412">
        <v>32193.521550015103</v>
      </c>
      <c r="AT173" s="412">
        <v>28122.530310593349</v>
      </c>
      <c r="AU173" s="412">
        <v>27476.017729741849</v>
      </c>
      <c r="AV173" s="412">
        <v>25889.569210896072</v>
      </c>
      <c r="AW173" s="412">
        <v>23213.821165581456</v>
      </c>
    </row>
    <row r="174" spans="1:49" ht="15.6" customHeight="1" x14ac:dyDescent="0.3">
      <c r="A174" s="404" t="s">
        <v>684</v>
      </c>
      <c r="B174" s="404" t="s">
        <v>1840</v>
      </c>
      <c r="C174" s="404" t="s">
        <v>1840</v>
      </c>
      <c r="D174" s="405">
        <v>147</v>
      </c>
      <c r="E174" s="404" t="s">
        <v>2103</v>
      </c>
      <c r="F174" s="404" t="s">
        <v>2091</v>
      </c>
      <c r="G174" s="404" t="s">
        <v>2091</v>
      </c>
      <c r="H174" s="404" t="s">
        <v>1984</v>
      </c>
      <c r="I174" s="404" t="s">
        <v>1984</v>
      </c>
      <c r="J174" s="413"/>
      <c r="K174" s="413"/>
      <c r="L174" s="413"/>
      <c r="M174" s="413"/>
      <c r="N174" s="413"/>
      <c r="O174" s="413"/>
      <c r="P174" s="413"/>
      <c r="Q174" s="413"/>
      <c r="R174" s="413"/>
      <c r="S174" s="413"/>
      <c r="T174" s="413"/>
      <c r="U174" s="413"/>
      <c r="V174" s="413"/>
      <c r="W174" s="413"/>
      <c r="X174" s="413"/>
      <c r="Y174" s="413"/>
      <c r="Z174" s="413"/>
      <c r="AA174" s="413"/>
      <c r="AB174" s="413"/>
      <c r="AC174" s="413"/>
      <c r="AD174" s="413"/>
      <c r="AE174" s="412">
        <v>9876.43</v>
      </c>
      <c r="AF174" s="412">
        <v>89579.695930769405</v>
      </c>
      <c r="AG174" s="412">
        <v>136533.45944366715</v>
      </c>
      <c r="AH174" s="412">
        <v>161727.61068230669</v>
      </c>
      <c r="AI174" s="412">
        <v>157149.48947837116</v>
      </c>
      <c r="AJ174" s="412">
        <v>128205.32098130925</v>
      </c>
      <c r="AK174" s="412">
        <v>98896.727976394031</v>
      </c>
      <c r="AL174" s="412">
        <v>75806.864928927171</v>
      </c>
      <c r="AM174" s="412">
        <v>60997.430329254683</v>
      </c>
      <c r="AN174" s="412">
        <v>63989.715213558564</v>
      </c>
      <c r="AO174" s="412">
        <v>77774.818955057228</v>
      </c>
      <c r="AP174" s="412">
        <v>103993.85522171849</v>
      </c>
      <c r="AQ174" s="412">
        <v>129042.77544882215</v>
      </c>
      <c r="AR174" s="412">
        <v>160130.80090967359</v>
      </c>
      <c r="AS174" s="412">
        <v>196309.07512873452</v>
      </c>
      <c r="AT174" s="412">
        <v>243348.68277194788</v>
      </c>
      <c r="AU174" s="412">
        <v>271301.37074827391</v>
      </c>
      <c r="AV174" s="412">
        <v>273321.20537694456</v>
      </c>
      <c r="AW174" s="412">
        <v>284771.40032783762</v>
      </c>
    </row>
    <row r="175" spans="1:49" ht="15.6" customHeight="1" x14ac:dyDescent="0.3">
      <c r="A175" s="404" t="s">
        <v>684</v>
      </c>
      <c r="B175" s="404" t="s">
        <v>1840</v>
      </c>
      <c r="C175" s="404" t="s">
        <v>1840</v>
      </c>
      <c r="D175" s="405">
        <v>149</v>
      </c>
      <c r="E175" s="404" t="s">
        <v>2104</v>
      </c>
      <c r="F175" s="404" t="s">
        <v>2091</v>
      </c>
      <c r="G175" s="404" t="s">
        <v>2091</v>
      </c>
      <c r="H175" s="404" t="s">
        <v>1984</v>
      </c>
      <c r="I175" s="404" t="s">
        <v>1984</v>
      </c>
      <c r="J175" s="413"/>
      <c r="K175" s="413"/>
      <c r="L175" s="413"/>
      <c r="M175" s="413"/>
      <c r="N175" s="413"/>
      <c r="O175" s="413"/>
      <c r="P175" s="413"/>
      <c r="Q175" s="413"/>
      <c r="R175" s="413"/>
      <c r="S175" s="413"/>
      <c r="T175" s="413"/>
      <c r="U175" s="413"/>
      <c r="V175" s="413"/>
      <c r="W175" s="413"/>
      <c r="X175" s="413"/>
      <c r="Y175" s="413"/>
      <c r="Z175" s="413"/>
      <c r="AA175" s="413"/>
      <c r="AB175" s="413"/>
      <c r="AC175" s="413"/>
      <c r="AD175" s="413"/>
      <c r="AE175" s="413"/>
      <c r="AF175" s="413"/>
      <c r="AG175" s="413"/>
      <c r="AH175" s="413"/>
      <c r="AI175" s="412">
        <v>13540.1</v>
      </c>
      <c r="AJ175" s="412">
        <v>30640.4472131765</v>
      </c>
      <c r="AK175" s="412">
        <v>48234.57078926776</v>
      </c>
      <c r="AL175" s="412">
        <v>64631.461443530832</v>
      </c>
      <c r="AM175" s="412">
        <v>77732.935607319494</v>
      </c>
      <c r="AN175" s="412">
        <v>73732.258200327939</v>
      </c>
      <c r="AO175" s="412">
        <v>68839.706954362628</v>
      </c>
      <c r="AP175" s="412">
        <v>62821.35985005417</v>
      </c>
      <c r="AQ175" s="412">
        <v>57255.643332310734</v>
      </c>
      <c r="AR175" s="412">
        <v>53134.805464300705</v>
      </c>
      <c r="AS175" s="412">
        <v>52693.535027889549</v>
      </c>
      <c r="AT175" s="412">
        <v>56120.48842569079</v>
      </c>
      <c r="AU175" s="412">
        <v>56182.698286163082</v>
      </c>
      <c r="AV175" s="412">
        <v>55610.714166445789</v>
      </c>
      <c r="AW175" s="412">
        <v>54425.021676115801</v>
      </c>
    </row>
    <row r="176" spans="1:49" ht="15.6" customHeight="1" x14ac:dyDescent="0.3">
      <c r="A176" s="404" t="s">
        <v>684</v>
      </c>
      <c r="B176" s="404" t="s">
        <v>1840</v>
      </c>
      <c r="C176" s="404" t="s">
        <v>1840</v>
      </c>
      <c r="D176" s="405">
        <v>151</v>
      </c>
      <c r="E176" s="404" t="s">
        <v>2105</v>
      </c>
      <c r="F176" s="404" t="s">
        <v>2091</v>
      </c>
      <c r="G176" s="404" t="s">
        <v>2091</v>
      </c>
      <c r="H176" s="404" t="s">
        <v>1984</v>
      </c>
      <c r="I176" s="404" t="s">
        <v>1984</v>
      </c>
      <c r="J176" s="412">
        <v>252050.20595950107</v>
      </c>
      <c r="K176" s="412">
        <v>252050.20595950107</v>
      </c>
      <c r="L176" s="412">
        <v>252050.20595950107</v>
      </c>
      <c r="M176" s="412">
        <v>252050.20595950107</v>
      </c>
      <c r="N176" s="412">
        <v>252050.20595950107</v>
      </c>
      <c r="O176" s="412">
        <v>252050.20595950107</v>
      </c>
      <c r="P176" s="412">
        <v>252050.20595950107</v>
      </c>
      <c r="Q176" s="412">
        <v>252050.20595950107</v>
      </c>
      <c r="R176" s="412">
        <v>252050.20595950107</v>
      </c>
      <c r="S176" s="412">
        <v>252050.20595950107</v>
      </c>
      <c r="T176" s="412">
        <v>252050.20595950107</v>
      </c>
      <c r="U176" s="412">
        <v>252050.20595950107</v>
      </c>
      <c r="V176" s="412">
        <v>252050.20595950107</v>
      </c>
      <c r="W176" s="412">
        <v>252050.20595950107</v>
      </c>
      <c r="X176" s="412">
        <v>252050.20595950107</v>
      </c>
      <c r="Y176" s="412">
        <v>252050.20595950107</v>
      </c>
      <c r="Z176" s="412">
        <v>252050.20595950107</v>
      </c>
      <c r="AA176" s="412">
        <v>252050.20595950107</v>
      </c>
      <c r="AB176" s="412">
        <v>252050.20595950107</v>
      </c>
      <c r="AC176" s="412">
        <v>252050.20595950107</v>
      </c>
      <c r="AD176" s="412">
        <v>252050.20595950107</v>
      </c>
      <c r="AE176" s="412">
        <v>267431.01567378675</v>
      </c>
      <c r="AF176" s="412">
        <v>280798.89692290465</v>
      </c>
      <c r="AG176" s="412">
        <v>276409.96620014129</v>
      </c>
      <c r="AH176" s="412">
        <v>268950.00985593698</v>
      </c>
      <c r="AI176" s="412">
        <v>256874.99074824515</v>
      </c>
      <c r="AJ176" s="412">
        <v>250000.42901246384</v>
      </c>
      <c r="AK176" s="412">
        <v>232391.58434111153</v>
      </c>
      <c r="AL176" s="412">
        <v>215097.9461629396</v>
      </c>
      <c r="AM176" s="412">
        <v>202262.37236679753</v>
      </c>
      <c r="AN176" s="412">
        <v>196367.89953737569</v>
      </c>
      <c r="AO176" s="412">
        <v>193883.80085476063</v>
      </c>
      <c r="AP176" s="412">
        <v>183924.67100467207</v>
      </c>
      <c r="AQ176" s="412">
        <v>166679.96477138664</v>
      </c>
      <c r="AR176" s="412">
        <v>145787.39918453826</v>
      </c>
      <c r="AS176" s="412">
        <v>127369.26147184226</v>
      </c>
      <c r="AT176" s="412">
        <v>106105.47555344037</v>
      </c>
      <c r="AU176" s="412">
        <v>88016.756387683607</v>
      </c>
      <c r="AV176" s="412">
        <v>67608.985731608132</v>
      </c>
      <c r="AW176" s="412">
        <v>53153.586028292804</v>
      </c>
    </row>
    <row r="177" spans="1:49" ht="15.6" customHeight="1" x14ac:dyDescent="0.3">
      <c r="A177" s="404" t="s">
        <v>684</v>
      </c>
      <c r="B177" s="404" t="s">
        <v>1840</v>
      </c>
      <c r="C177" s="404" t="s">
        <v>1840</v>
      </c>
      <c r="D177" s="405">
        <v>153</v>
      </c>
      <c r="E177" s="404" t="s">
        <v>2106</v>
      </c>
      <c r="F177" s="404" t="s">
        <v>2091</v>
      </c>
      <c r="G177" s="404" t="s">
        <v>2091</v>
      </c>
      <c r="H177" s="404" t="s">
        <v>1984</v>
      </c>
      <c r="I177" s="404" t="s">
        <v>1984</v>
      </c>
      <c r="J177" s="413"/>
      <c r="K177" s="413"/>
      <c r="L177" s="413"/>
      <c r="M177" s="413"/>
      <c r="N177" s="413"/>
      <c r="O177" s="413"/>
      <c r="P177" s="413"/>
      <c r="Q177" s="413"/>
      <c r="R177" s="413"/>
      <c r="S177" s="413"/>
      <c r="T177" s="413"/>
      <c r="U177" s="413"/>
      <c r="V177" s="413"/>
      <c r="W177" s="413"/>
      <c r="X177" s="413"/>
      <c r="Y177" s="413"/>
      <c r="Z177" s="413"/>
      <c r="AA177" s="413"/>
      <c r="AB177" s="413"/>
      <c r="AC177" s="413"/>
      <c r="AD177" s="413"/>
      <c r="AE177" s="413"/>
      <c r="AF177" s="413"/>
      <c r="AG177" s="413"/>
      <c r="AH177" s="413"/>
      <c r="AI177" s="413"/>
      <c r="AJ177" s="413"/>
      <c r="AK177" s="413"/>
      <c r="AL177" s="413"/>
      <c r="AM177" s="413"/>
      <c r="AN177" s="412">
        <v>15331.919999999998</v>
      </c>
      <c r="AO177" s="412">
        <v>26131.691373909132</v>
      </c>
      <c r="AP177" s="412">
        <v>33552.077969063008</v>
      </c>
      <c r="AQ177" s="412">
        <v>38691.486841286271</v>
      </c>
      <c r="AR177" s="412">
        <v>43413.563692060605</v>
      </c>
      <c r="AS177" s="412">
        <v>59560.655197852189</v>
      </c>
      <c r="AT177" s="412">
        <v>60591.199197025744</v>
      </c>
      <c r="AU177" s="412">
        <v>59283.752566865762</v>
      </c>
      <c r="AV177" s="412">
        <v>54873.394722531913</v>
      </c>
      <c r="AW177" s="412">
        <v>59579.609356457418</v>
      </c>
    </row>
    <row r="178" spans="1:49" ht="15.6" customHeight="1" x14ac:dyDescent="0.3">
      <c r="A178" s="404" t="s">
        <v>684</v>
      </c>
      <c r="B178" s="404" t="s">
        <v>1840</v>
      </c>
      <c r="C178" s="404" t="s">
        <v>1840</v>
      </c>
      <c r="D178" s="405">
        <v>155</v>
      </c>
      <c r="E178" s="404" t="s">
        <v>2107</v>
      </c>
      <c r="F178" s="404" t="s">
        <v>2091</v>
      </c>
      <c r="G178" s="404" t="s">
        <v>2091</v>
      </c>
      <c r="H178" s="404" t="s">
        <v>1984</v>
      </c>
      <c r="I178" s="404" t="s">
        <v>1984</v>
      </c>
      <c r="J178" s="413"/>
      <c r="K178" s="413"/>
      <c r="L178" s="413"/>
      <c r="M178" s="413"/>
      <c r="N178" s="413"/>
      <c r="O178" s="413"/>
      <c r="P178" s="413"/>
      <c r="Q178" s="413"/>
      <c r="R178" s="413"/>
      <c r="S178" s="413"/>
      <c r="T178" s="413"/>
      <c r="U178" s="413"/>
      <c r="V178" s="413"/>
      <c r="W178" s="413"/>
      <c r="X178" s="413"/>
      <c r="Y178" s="413"/>
      <c r="Z178" s="413"/>
      <c r="AA178" s="413"/>
      <c r="AB178" s="413"/>
      <c r="AC178" s="413"/>
      <c r="AD178" s="413"/>
      <c r="AE178" s="412">
        <v>25149.35</v>
      </c>
      <c r="AF178" s="412">
        <v>42314.543710825397</v>
      </c>
      <c r="AG178" s="412">
        <v>68485.436661431464</v>
      </c>
      <c r="AH178" s="412">
        <v>83514.766674191545</v>
      </c>
      <c r="AI178" s="412">
        <v>95174.516625512217</v>
      </c>
      <c r="AJ178" s="412">
        <v>108822.98223480063</v>
      </c>
      <c r="AK178" s="412">
        <v>125379.51215542616</v>
      </c>
      <c r="AL178" s="412">
        <v>143072.07726752385</v>
      </c>
      <c r="AM178" s="412">
        <v>155092.57735851174</v>
      </c>
      <c r="AN178" s="412">
        <v>168229.33985404889</v>
      </c>
      <c r="AO178" s="412">
        <v>182722.2002309917</v>
      </c>
      <c r="AP178" s="412">
        <v>202127.84264677932</v>
      </c>
      <c r="AQ178" s="412">
        <v>211613.92711872602</v>
      </c>
      <c r="AR178" s="412">
        <v>235280.81851982491</v>
      </c>
      <c r="AS178" s="412">
        <v>294325.19220625213</v>
      </c>
      <c r="AT178" s="412">
        <v>348035.74121388386</v>
      </c>
      <c r="AU178" s="412">
        <v>393259.62953822291</v>
      </c>
      <c r="AV178" s="412">
        <v>414375.11024207564</v>
      </c>
      <c r="AW178" s="412">
        <v>441885.03922035813</v>
      </c>
    </row>
    <row r="179" spans="1:49" ht="15.6" customHeight="1" x14ac:dyDescent="0.3">
      <c r="A179" s="404" t="s">
        <v>684</v>
      </c>
      <c r="B179" s="404" t="s">
        <v>1840</v>
      </c>
      <c r="C179" s="404" t="s">
        <v>1840</v>
      </c>
      <c r="D179" s="405">
        <v>157</v>
      </c>
      <c r="E179" s="404" t="s">
        <v>2108</v>
      </c>
      <c r="F179" s="404" t="s">
        <v>2091</v>
      </c>
      <c r="G179" s="404" t="s">
        <v>2091</v>
      </c>
      <c r="H179" s="404" t="s">
        <v>1984</v>
      </c>
      <c r="I179" s="404" t="s">
        <v>1984</v>
      </c>
      <c r="J179" s="413"/>
      <c r="K179" s="413"/>
      <c r="L179" s="413"/>
      <c r="M179" s="413"/>
      <c r="N179" s="413"/>
      <c r="O179" s="413"/>
      <c r="P179" s="413"/>
      <c r="Q179" s="413"/>
      <c r="R179" s="413"/>
      <c r="S179" s="413"/>
      <c r="T179" s="413"/>
      <c r="U179" s="413"/>
      <c r="V179" s="413"/>
      <c r="W179" s="413"/>
      <c r="X179" s="413"/>
      <c r="Y179" s="413"/>
      <c r="Z179" s="413"/>
      <c r="AA179" s="413"/>
      <c r="AB179" s="413"/>
      <c r="AC179" s="413"/>
      <c r="AD179" s="413"/>
      <c r="AE179" s="413"/>
      <c r="AF179" s="413"/>
      <c r="AG179" s="413"/>
      <c r="AH179" s="413"/>
      <c r="AI179" s="413"/>
      <c r="AJ179" s="413"/>
      <c r="AK179" s="413"/>
      <c r="AL179" s="413"/>
      <c r="AM179" s="413"/>
      <c r="AN179" s="412">
        <v>4589.585</v>
      </c>
      <c r="AO179" s="412">
        <v>10578.638516209092</v>
      </c>
      <c r="AP179" s="412">
        <v>18639.012252921195</v>
      </c>
      <c r="AQ179" s="412">
        <v>26852.971021209894</v>
      </c>
      <c r="AR179" s="412">
        <v>31725.587378780354</v>
      </c>
      <c r="AS179" s="412">
        <v>37427.06561743495</v>
      </c>
      <c r="AT179" s="412">
        <v>45903.051268513256</v>
      </c>
      <c r="AU179" s="412">
        <v>51118.822728922198</v>
      </c>
      <c r="AV179" s="412">
        <v>53390.376746262555</v>
      </c>
      <c r="AW179" s="412">
        <v>53964.024703306881</v>
      </c>
    </row>
    <row r="180" spans="1:49" ht="15.6" customHeight="1" x14ac:dyDescent="0.3">
      <c r="A180" s="404" t="s">
        <v>684</v>
      </c>
      <c r="B180" s="404" t="s">
        <v>1840</v>
      </c>
      <c r="C180" s="404" t="s">
        <v>1840</v>
      </c>
      <c r="D180" s="405">
        <v>159</v>
      </c>
      <c r="E180" s="404" t="s">
        <v>2109</v>
      </c>
      <c r="F180" s="404" t="s">
        <v>2091</v>
      </c>
      <c r="G180" s="404" t="s">
        <v>2091</v>
      </c>
      <c r="H180" s="404" t="s">
        <v>1984</v>
      </c>
      <c r="I180" s="404" t="s">
        <v>1984</v>
      </c>
      <c r="J180" s="412">
        <v>68525.549141384123</v>
      </c>
      <c r="K180" s="412">
        <v>72467.302116335239</v>
      </c>
      <c r="L180" s="412">
        <v>76561.742165322867</v>
      </c>
      <c r="M180" s="412">
        <v>80712.694125685841</v>
      </c>
      <c r="N180" s="412">
        <v>84869.656960578868</v>
      </c>
      <c r="O180" s="412">
        <v>89026.619795471925</v>
      </c>
      <c r="P180" s="412">
        <v>93183.582630364966</v>
      </c>
      <c r="Q180" s="412">
        <v>97340.545465258008</v>
      </c>
      <c r="R180" s="412">
        <v>101497.50830015106</v>
      </c>
      <c r="S180" s="412">
        <v>105654.47113504411</v>
      </c>
      <c r="T180" s="412">
        <v>109811.43396993715</v>
      </c>
      <c r="U180" s="412">
        <v>113968.39680483019</v>
      </c>
      <c r="V180" s="412">
        <v>118125.35963972325</v>
      </c>
      <c r="W180" s="412">
        <v>122282.3224746163</v>
      </c>
      <c r="X180" s="412">
        <v>126439.28530950935</v>
      </c>
      <c r="Y180" s="412">
        <v>130596.24814440239</v>
      </c>
      <c r="Z180" s="412">
        <v>134753.21097929543</v>
      </c>
      <c r="AA180" s="412">
        <v>138910.17381418849</v>
      </c>
      <c r="AB180" s="412">
        <v>143067.13664908154</v>
      </c>
      <c r="AC180" s="412">
        <v>147224.09948397457</v>
      </c>
      <c r="AD180" s="412">
        <v>150392.61869981996</v>
      </c>
      <c r="AE180" s="412">
        <v>165987.73492480477</v>
      </c>
      <c r="AF180" s="412">
        <v>171405.51123747285</v>
      </c>
      <c r="AG180" s="412">
        <v>178849.14383590769</v>
      </c>
      <c r="AH180" s="412">
        <v>173174.36402407734</v>
      </c>
      <c r="AI180" s="412">
        <v>159003.19372663155</v>
      </c>
      <c r="AJ180" s="412">
        <v>146880.0983677819</v>
      </c>
      <c r="AK180" s="412">
        <v>140167.50489942002</v>
      </c>
      <c r="AL180" s="412">
        <v>129188.8066316801</v>
      </c>
      <c r="AM180" s="412">
        <v>117460.57480150546</v>
      </c>
      <c r="AN180" s="412">
        <v>106691.8847788446</v>
      </c>
      <c r="AO180" s="412">
        <v>97418.109673017709</v>
      </c>
      <c r="AP180" s="412">
        <v>88868.092779259619</v>
      </c>
      <c r="AQ180" s="412">
        <v>80233.039503362117</v>
      </c>
      <c r="AR180" s="412">
        <v>72045.030692556844</v>
      </c>
      <c r="AS180" s="412">
        <v>64412.830889376419</v>
      </c>
      <c r="AT180" s="412">
        <v>55580.046274893561</v>
      </c>
      <c r="AU180" s="412">
        <v>47543.841838795655</v>
      </c>
      <c r="AV180" s="412">
        <v>38109.375276057071</v>
      </c>
      <c r="AW180" s="412">
        <v>30480.574644872711</v>
      </c>
    </row>
    <row r="181" spans="1:49" ht="15.6" customHeight="1" x14ac:dyDescent="0.3">
      <c r="A181" s="404" t="s">
        <v>684</v>
      </c>
      <c r="B181" s="404" t="s">
        <v>1840</v>
      </c>
      <c r="C181" s="404" t="s">
        <v>1840</v>
      </c>
      <c r="D181" s="405">
        <v>160</v>
      </c>
      <c r="E181" s="404" t="s">
        <v>2110</v>
      </c>
      <c r="F181" s="404" t="s">
        <v>2091</v>
      </c>
      <c r="G181" s="404" t="s">
        <v>2091</v>
      </c>
      <c r="H181" s="404" t="s">
        <v>1984</v>
      </c>
      <c r="I181" s="404" t="s">
        <v>1984</v>
      </c>
      <c r="J181" s="413"/>
      <c r="K181" s="413"/>
      <c r="L181" s="413"/>
      <c r="M181" s="413"/>
      <c r="N181" s="413"/>
      <c r="O181" s="413"/>
      <c r="P181" s="413"/>
      <c r="Q181" s="413"/>
      <c r="R181" s="413"/>
      <c r="S181" s="413"/>
      <c r="T181" s="413"/>
      <c r="U181" s="413"/>
      <c r="V181" s="413"/>
      <c r="W181" s="413"/>
      <c r="X181" s="413"/>
      <c r="Y181" s="413"/>
      <c r="Z181" s="413"/>
      <c r="AA181" s="413"/>
      <c r="AB181" s="413"/>
      <c r="AC181" s="413"/>
      <c r="AD181" s="413"/>
      <c r="AE181" s="413"/>
      <c r="AF181" s="413"/>
      <c r="AG181" s="413"/>
      <c r="AH181" s="413"/>
      <c r="AI181" s="413"/>
      <c r="AJ181" s="413"/>
      <c r="AK181" s="413"/>
      <c r="AL181" s="413"/>
      <c r="AM181" s="413"/>
      <c r="AN181" s="413"/>
      <c r="AO181" s="413"/>
      <c r="AP181" s="413"/>
      <c r="AQ181" s="413"/>
      <c r="AR181" s="413"/>
      <c r="AS181" s="413"/>
      <c r="AT181" s="412">
        <v>172.8</v>
      </c>
      <c r="AU181" s="412">
        <v>496.51903116012102</v>
      </c>
      <c r="AV181" s="412">
        <v>906.65214967847805</v>
      </c>
      <c r="AW181" s="412">
        <v>1642.8282311117978</v>
      </c>
    </row>
    <row r="182" spans="1:49" ht="15.6" customHeight="1" x14ac:dyDescent="0.3">
      <c r="A182" s="404" t="s">
        <v>684</v>
      </c>
      <c r="B182" s="404" t="s">
        <v>1840</v>
      </c>
      <c r="C182" s="404" t="s">
        <v>1840</v>
      </c>
      <c r="D182" s="405">
        <v>162</v>
      </c>
      <c r="E182" s="404" t="s">
        <v>2111</v>
      </c>
      <c r="F182" s="404" t="s">
        <v>2091</v>
      </c>
      <c r="G182" s="404" t="s">
        <v>2091</v>
      </c>
      <c r="H182" s="404" t="s">
        <v>1984</v>
      </c>
      <c r="I182" s="404" t="s">
        <v>1984</v>
      </c>
      <c r="J182" s="412">
        <v>30075.166744631537</v>
      </c>
      <c r="K182" s="412">
        <v>31748.650259962236</v>
      </c>
      <c r="L182" s="412">
        <v>33530.64379004723</v>
      </c>
      <c r="M182" s="412">
        <v>35374.583889117661</v>
      </c>
      <c r="N182" s="412">
        <v>37247.076541743023</v>
      </c>
      <c r="O182" s="412">
        <v>39127.610181748707</v>
      </c>
      <c r="P182" s="412">
        <v>41008.152310876729</v>
      </c>
      <c r="Q182" s="412">
        <v>42888.694440004758</v>
      </c>
      <c r="R182" s="412">
        <v>44769.23656913278</v>
      </c>
      <c r="S182" s="412">
        <v>46649.778698260809</v>
      </c>
      <c r="T182" s="412">
        <v>48530.32082738883</v>
      </c>
      <c r="U182" s="412">
        <v>50410.862956516845</v>
      </c>
      <c r="V182" s="412">
        <v>52291.405085644874</v>
      </c>
      <c r="W182" s="412">
        <v>54171.947214772896</v>
      </c>
      <c r="X182" s="412">
        <v>56052.489343900917</v>
      </c>
      <c r="Y182" s="412">
        <v>57933.031473028946</v>
      </c>
      <c r="Z182" s="412">
        <v>59813.573602156968</v>
      </c>
      <c r="AA182" s="412">
        <v>61694.115731284997</v>
      </c>
      <c r="AB182" s="412">
        <v>63574.657860413019</v>
      </c>
      <c r="AC182" s="412">
        <v>65455.199989541048</v>
      </c>
      <c r="AD182" s="412">
        <v>67034.736404383366</v>
      </c>
      <c r="AE182" s="412">
        <v>68187.305961726321</v>
      </c>
      <c r="AF182" s="412">
        <v>67814.111740927357</v>
      </c>
      <c r="AG182" s="412">
        <v>65548.052532338654</v>
      </c>
      <c r="AH182" s="412">
        <v>65831.645992130507</v>
      </c>
      <c r="AI182" s="412">
        <v>67506.05966165947</v>
      </c>
      <c r="AJ182" s="412">
        <v>72272.362290184014</v>
      </c>
      <c r="AK182" s="412">
        <v>72328.045905912368</v>
      </c>
      <c r="AL182" s="412">
        <v>73705.751595607318</v>
      </c>
      <c r="AM182" s="412">
        <v>78083.70790563419</v>
      </c>
      <c r="AN182" s="412">
        <v>88778.340855825169</v>
      </c>
      <c r="AO182" s="412">
        <v>96191.876523722982</v>
      </c>
      <c r="AP182" s="412">
        <v>101714.54095140134</v>
      </c>
      <c r="AQ182" s="412">
        <v>100718.50313277628</v>
      </c>
      <c r="AR182" s="412">
        <v>96902.711506203326</v>
      </c>
      <c r="AS182" s="412">
        <v>94369.198461291366</v>
      </c>
      <c r="AT182" s="412">
        <v>90254.361336519738</v>
      </c>
      <c r="AU182" s="412">
        <v>83535.093883920854</v>
      </c>
      <c r="AV182" s="412">
        <v>71696.824717474112</v>
      </c>
      <c r="AW182" s="412">
        <v>65397.382419020549</v>
      </c>
    </row>
    <row r="183" spans="1:49" ht="15.6" customHeight="1" x14ac:dyDescent="0.3">
      <c r="A183" s="404" t="s">
        <v>684</v>
      </c>
      <c r="B183" s="404" t="s">
        <v>1840</v>
      </c>
      <c r="C183" s="404" t="s">
        <v>1840</v>
      </c>
      <c r="D183" s="405">
        <v>163</v>
      </c>
      <c r="E183" s="404" t="s">
        <v>2112</v>
      </c>
      <c r="F183" s="404" t="s">
        <v>2091</v>
      </c>
      <c r="G183" s="404" t="s">
        <v>2091</v>
      </c>
      <c r="H183" s="404" t="s">
        <v>1984</v>
      </c>
      <c r="I183" s="404" t="s">
        <v>1984</v>
      </c>
      <c r="J183" s="413"/>
      <c r="K183" s="413"/>
      <c r="L183" s="413"/>
      <c r="M183" s="413"/>
      <c r="N183" s="413"/>
      <c r="O183" s="413"/>
      <c r="P183" s="413"/>
      <c r="Q183" s="413"/>
      <c r="R183" s="413"/>
      <c r="S183" s="413"/>
      <c r="T183" s="413"/>
      <c r="U183" s="413"/>
      <c r="V183" s="413"/>
      <c r="W183" s="413"/>
      <c r="X183" s="413"/>
      <c r="Y183" s="413"/>
      <c r="Z183" s="413"/>
      <c r="AA183" s="413"/>
      <c r="AB183" s="413"/>
      <c r="AC183" s="413"/>
      <c r="AD183" s="413"/>
      <c r="AE183" s="413"/>
      <c r="AF183" s="413"/>
      <c r="AG183" s="413"/>
      <c r="AH183" s="413"/>
      <c r="AI183" s="413"/>
      <c r="AJ183" s="413"/>
      <c r="AK183" s="413"/>
      <c r="AL183" s="413"/>
      <c r="AM183" s="413"/>
      <c r="AN183" s="412">
        <v>1954.26</v>
      </c>
      <c r="AO183" s="412">
        <v>4389.6992734689966</v>
      </c>
      <c r="AP183" s="412">
        <v>7748.220358370917</v>
      </c>
      <c r="AQ183" s="412">
        <v>12412.876917074558</v>
      </c>
      <c r="AR183" s="412">
        <v>17423.049559287923</v>
      </c>
      <c r="AS183" s="412">
        <v>26356.427876405272</v>
      </c>
      <c r="AT183" s="412">
        <v>41444.281288534417</v>
      </c>
      <c r="AU183" s="412">
        <v>53895.053601893225</v>
      </c>
      <c r="AV183" s="412">
        <v>73710.655163764808</v>
      </c>
      <c r="AW183" s="412">
        <v>93036.327910003194</v>
      </c>
    </row>
    <row r="184" spans="1:49" ht="15.6" customHeight="1" x14ac:dyDescent="0.3">
      <c r="A184" s="404" t="s">
        <v>684</v>
      </c>
      <c r="B184" s="404" t="s">
        <v>1840</v>
      </c>
      <c r="C184" s="404" t="s">
        <v>1840</v>
      </c>
      <c r="D184" s="405">
        <v>165</v>
      </c>
      <c r="E184" s="404" t="s">
        <v>2113</v>
      </c>
      <c r="F184" s="404" t="s">
        <v>2091</v>
      </c>
      <c r="G184" s="404" t="s">
        <v>2091</v>
      </c>
      <c r="H184" s="404" t="s">
        <v>1984</v>
      </c>
      <c r="I184" s="404" t="s">
        <v>1984</v>
      </c>
      <c r="J184" s="412">
        <v>13503.034740530933</v>
      </c>
      <c r="K184" s="412">
        <v>14287.019380119198</v>
      </c>
      <c r="L184" s="412">
        <v>15071.00401970746</v>
      </c>
      <c r="M184" s="412">
        <v>15854.988659295726</v>
      </c>
      <c r="N184" s="412">
        <v>16638.973298883993</v>
      </c>
      <c r="O184" s="412">
        <v>17422.957938472253</v>
      </c>
      <c r="P184" s="412">
        <v>18206.94257806052</v>
      </c>
      <c r="Q184" s="412">
        <v>18990.927217648787</v>
      </c>
      <c r="R184" s="412">
        <v>19774.91185723705</v>
      </c>
      <c r="S184" s="412">
        <v>20558.896496825313</v>
      </c>
      <c r="T184" s="412">
        <v>21342.881136413576</v>
      </c>
      <c r="U184" s="412">
        <v>22126.865776001843</v>
      </c>
      <c r="V184" s="412">
        <v>22910.850415590106</v>
      </c>
      <c r="W184" s="412">
        <v>23694.835055178373</v>
      </c>
      <c r="X184" s="412">
        <v>24478.819694766637</v>
      </c>
      <c r="Y184" s="412">
        <v>25262.8043343549</v>
      </c>
      <c r="Z184" s="412">
        <v>26046.78897394317</v>
      </c>
      <c r="AA184" s="412">
        <v>26830.773613531434</v>
      </c>
      <c r="AB184" s="412">
        <v>27614.758253119704</v>
      </c>
      <c r="AC184" s="412">
        <v>28398.742892707967</v>
      </c>
      <c r="AD184" s="412">
        <v>28922.784675153373</v>
      </c>
      <c r="AE184" s="412">
        <v>29299.055281512687</v>
      </c>
      <c r="AF184" s="412">
        <v>29099.462636282849</v>
      </c>
      <c r="AG184" s="412">
        <v>27471.778805227659</v>
      </c>
      <c r="AH184" s="412">
        <v>26746.174595421457</v>
      </c>
      <c r="AI184" s="412">
        <v>26798.095129575209</v>
      </c>
      <c r="AJ184" s="412">
        <v>29217.317894115495</v>
      </c>
      <c r="AK184" s="412">
        <v>31726.979079872181</v>
      </c>
      <c r="AL184" s="412">
        <v>32187.751733949954</v>
      </c>
      <c r="AM184" s="412">
        <v>33081.167612456571</v>
      </c>
      <c r="AN184" s="412">
        <v>35641.827353987057</v>
      </c>
      <c r="AO184" s="412">
        <v>37271.338989103082</v>
      </c>
      <c r="AP184" s="412">
        <v>41466.18575495472</v>
      </c>
      <c r="AQ184" s="412">
        <v>46410.254807782607</v>
      </c>
      <c r="AR184" s="412">
        <v>50039.854951349938</v>
      </c>
      <c r="AS184" s="412">
        <v>46963.864332930061</v>
      </c>
      <c r="AT184" s="412">
        <v>43879.369665641352</v>
      </c>
      <c r="AU184" s="412">
        <v>37146.456332665934</v>
      </c>
      <c r="AV184" s="412">
        <v>29496.418910613444</v>
      </c>
      <c r="AW184" s="412">
        <v>24586.451731957073</v>
      </c>
    </row>
    <row r="185" spans="1:49" ht="15.6" customHeight="1" x14ac:dyDescent="0.3">
      <c r="A185" s="404" t="s">
        <v>684</v>
      </c>
      <c r="B185" s="404" t="s">
        <v>1840</v>
      </c>
      <c r="C185" s="404" t="s">
        <v>1840</v>
      </c>
      <c r="D185" s="405">
        <v>166</v>
      </c>
      <c r="E185" s="404" t="s">
        <v>2114</v>
      </c>
      <c r="F185" s="404" t="s">
        <v>2091</v>
      </c>
      <c r="G185" s="404" t="s">
        <v>2091</v>
      </c>
      <c r="H185" s="404" t="s">
        <v>1984</v>
      </c>
      <c r="I185" s="404" t="s">
        <v>1984</v>
      </c>
      <c r="J185" s="412">
        <v>8756.2654909571102</v>
      </c>
      <c r="K185" s="412">
        <v>9235.4341514422376</v>
      </c>
      <c r="L185" s="412">
        <v>9748.0163270314697</v>
      </c>
      <c r="M185" s="412">
        <v>10280.979824497412</v>
      </c>
      <c r="N185" s="412">
        <v>10823.80573246695</v>
      </c>
      <c r="O185" s="412">
        <v>11369.491219328957</v>
      </c>
      <c r="P185" s="412">
        <v>11915.17670619096</v>
      </c>
      <c r="Q185" s="412">
        <v>12460.862193052966</v>
      </c>
      <c r="R185" s="412">
        <v>13006.547679914973</v>
      </c>
      <c r="S185" s="412">
        <v>13552.233166776976</v>
      </c>
      <c r="T185" s="412">
        <v>14097.918653638983</v>
      </c>
      <c r="U185" s="412">
        <v>14643.604140500986</v>
      </c>
      <c r="V185" s="412">
        <v>15189.289627362992</v>
      </c>
      <c r="W185" s="412">
        <v>15734.975114224995</v>
      </c>
      <c r="X185" s="412">
        <v>16280.660601087</v>
      </c>
      <c r="Y185" s="412">
        <v>16826.346087949005</v>
      </c>
      <c r="Z185" s="412">
        <v>17372.031574811015</v>
      </c>
      <c r="AA185" s="412">
        <v>17917.717061673018</v>
      </c>
      <c r="AB185" s="412">
        <v>18463.402548535021</v>
      </c>
      <c r="AC185" s="412">
        <v>19009.088035397028</v>
      </c>
      <c r="AD185" s="412">
        <v>19454.386474639985</v>
      </c>
      <c r="AE185" s="412">
        <v>19287.613375384637</v>
      </c>
      <c r="AF185" s="412">
        <v>20006.760669898606</v>
      </c>
      <c r="AG185" s="412">
        <v>20442.301325239143</v>
      </c>
      <c r="AH185" s="412">
        <v>20423.425602937532</v>
      </c>
      <c r="AI185" s="412">
        <v>20641.055092426173</v>
      </c>
      <c r="AJ185" s="412">
        <v>20576.38048534518</v>
      </c>
      <c r="AK185" s="412">
        <v>20502.896343808065</v>
      </c>
      <c r="AL185" s="412">
        <v>19730.095118505709</v>
      </c>
      <c r="AM185" s="412">
        <v>19412.730763314401</v>
      </c>
      <c r="AN185" s="412">
        <v>19318.592283517646</v>
      </c>
      <c r="AO185" s="412">
        <v>18906.045180189201</v>
      </c>
      <c r="AP185" s="412">
        <v>18627.518913567332</v>
      </c>
      <c r="AQ185" s="412">
        <v>18602.345608249565</v>
      </c>
      <c r="AR185" s="412">
        <v>19460.903973018951</v>
      </c>
      <c r="AS185" s="412">
        <v>22578.310974418629</v>
      </c>
      <c r="AT185" s="412">
        <v>25506.83059527435</v>
      </c>
      <c r="AU185" s="412">
        <v>27126.237736350748</v>
      </c>
      <c r="AV185" s="412">
        <v>26428.507573311923</v>
      </c>
      <c r="AW185" s="412">
        <v>25323.548000681887</v>
      </c>
    </row>
    <row r="186" spans="1:49" ht="15.6" customHeight="1" x14ac:dyDescent="0.3">
      <c r="A186" s="404" t="s">
        <v>692</v>
      </c>
      <c r="B186" s="404" t="s">
        <v>943</v>
      </c>
      <c r="C186" s="404" t="s">
        <v>943</v>
      </c>
      <c r="D186" s="405">
        <v>6</v>
      </c>
      <c r="E186" s="404" t="s">
        <v>1837</v>
      </c>
      <c r="F186" s="404" t="s">
        <v>166</v>
      </c>
      <c r="G186" s="404" t="s">
        <v>166</v>
      </c>
      <c r="H186" s="404" t="s">
        <v>1812</v>
      </c>
      <c r="I186" s="404" t="s">
        <v>1813</v>
      </c>
      <c r="J186" s="412">
        <v>383.66225513858979</v>
      </c>
      <c r="K186" s="412">
        <v>396.61870105975493</v>
      </c>
      <c r="L186" s="412">
        <v>407.33570883021309</v>
      </c>
      <c r="M186" s="412">
        <v>414.71146869606105</v>
      </c>
      <c r="N186" s="412">
        <v>415.67829429855362</v>
      </c>
      <c r="O186" s="412">
        <v>412.20484453335763</v>
      </c>
      <c r="P186" s="412">
        <v>407.33033339151694</v>
      </c>
      <c r="Q186" s="412">
        <v>399.12587882169214</v>
      </c>
      <c r="R186" s="412">
        <v>383.66385853568573</v>
      </c>
      <c r="S186" s="412">
        <v>380.05467790090427</v>
      </c>
      <c r="T186" s="412">
        <v>386.48698999236404</v>
      </c>
      <c r="U186" s="412">
        <v>391.96741773902363</v>
      </c>
      <c r="V186" s="412">
        <v>410.42622237147651</v>
      </c>
      <c r="W186" s="412">
        <v>407.849038609898</v>
      </c>
      <c r="X186" s="412">
        <v>404.05356090648911</v>
      </c>
      <c r="Y186" s="412">
        <v>400.68167272062578</v>
      </c>
      <c r="Z186" s="412">
        <v>390.48244354058829</v>
      </c>
      <c r="AA186" s="412">
        <v>388.00220377700106</v>
      </c>
      <c r="AB186" s="412">
        <v>377.769252373477</v>
      </c>
      <c r="AC186" s="412">
        <v>366.07975539730609</v>
      </c>
      <c r="AD186" s="412">
        <v>370.06270852886723</v>
      </c>
      <c r="AE186" s="412">
        <v>378.49376180218053</v>
      </c>
      <c r="AF186" s="412">
        <v>407.57736128559634</v>
      </c>
      <c r="AG186" s="412">
        <v>454.19236771601368</v>
      </c>
      <c r="AH186" s="412">
        <v>439.31236772031417</v>
      </c>
      <c r="AI186" s="412">
        <v>425.40000494890899</v>
      </c>
      <c r="AJ186" s="412">
        <v>416.62532707417449</v>
      </c>
      <c r="AK186" s="412">
        <v>404.52170922091722</v>
      </c>
      <c r="AL186" s="412">
        <v>388.89805669861488</v>
      </c>
      <c r="AM186" s="412">
        <v>377.50959243475114</v>
      </c>
      <c r="AN186" s="412">
        <v>370.97497167106934</v>
      </c>
      <c r="AO186" s="412">
        <v>364.19046141923229</v>
      </c>
      <c r="AP186" s="412">
        <v>353.61859905992191</v>
      </c>
      <c r="AQ186" s="412">
        <v>345.63387551068371</v>
      </c>
      <c r="AR186" s="412">
        <v>337.57201244248535</v>
      </c>
      <c r="AS186" s="412">
        <v>328.32802671364567</v>
      </c>
      <c r="AT186" s="412">
        <v>320.63143507290596</v>
      </c>
      <c r="AU186" s="412">
        <v>308.70322432671196</v>
      </c>
      <c r="AV186" s="412">
        <v>294.6836595270799</v>
      </c>
      <c r="AW186" s="412">
        <v>276.46894385885997</v>
      </c>
    </row>
    <row r="187" spans="1:49" ht="15.6" customHeight="1" x14ac:dyDescent="0.3">
      <c r="A187" s="404" t="s">
        <v>692</v>
      </c>
      <c r="B187" s="404" t="s">
        <v>943</v>
      </c>
      <c r="C187" s="404" t="s">
        <v>943</v>
      </c>
      <c r="D187" s="405">
        <v>6</v>
      </c>
      <c r="E187" s="404" t="s">
        <v>1837</v>
      </c>
      <c r="F187" s="404" t="s">
        <v>166</v>
      </c>
      <c r="G187" s="404" t="s">
        <v>166</v>
      </c>
      <c r="H187" s="404" t="s">
        <v>1814</v>
      </c>
      <c r="I187" s="404" t="s">
        <v>1815</v>
      </c>
      <c r="J187" s="412">
        <v>2658.0112231359963</v>
      </c>
      <c r="K187" s="412">
        <v>2747.7734507441596</v>
      </c>
      <c r="L187" s="412">
        <v>2818.8407068153983</v>
      </c>
      <c r="M187" s="412">
        <v>2871.3028343312026</v>
      </c>
      <c r="N187" s="412">
        <v>2875.6106152330326</v>
      </c>
      <c r="O187" s="412">
        <v>2849.3468654929516</v>
      </c>
      <c r="P187" s="412">
        <v>2814.6020601637624</v>
      </c>
      <c r="Q187" s="412">
        <v>2756.4396671187287</v>
      </c>
      <c r="R187" s="412">
        <v>2649.8082616200982</v>
      </c>
      <c r="S187" s="412">
        <v>2623.6398354193971</v>
      </c>
      <c r="T187" s="412">
        <v>2667.9376293308133</v>
      </c>
      <c r="U187" s="412">
        <v>2706.893712987458</v>
      </c>
      <c r="V187" s="412">
        <v>2830.7423321145729</v>
      </c>
      <c r="W187" s="412">
        <v>2906.1732100372292</v>
      </c>
      <c r="X187" s="412">
        <v>2966.5160157027358</v>
      </c>
      <c r="Y187" s="412">
        <v>3010.4130110879132</v>
      </c>
      <c r="Z187" s="412">
        <v>3019.1739267178168</v>
      </c>
      <c r="AA187" s="412">
        <v>3020.3283348782361</v>
      </c>
      <c r="AB187" s="412">
        <v>3058.4032737426101</v>
      </c>
      <c r="AC187" s="412">
        <v>3127.6145029448776</v>
      </c>
      <c r="AD187" s="412">
        <v>3252.5470863922792</v>
      </c>
      <c r="AE187" s="412">
        <v>3497.1485342044407</v>
      </c>
      <c r="AF187" s="412">
        <v>3763.6688571675695</v>
      </c>
      <c r="AG187" s="412">
        <v>4001.12329006051</v>
      </c>
      <c r="AH187" s="412">
        <v>3847.8860289286381</v>
      </c>
      <c r="AI187" s="412">
        <v>3694.9323980540253</v>
      </c>
      <c r="AJ187" s="412">
        <v>3608.5755506025066</v>
      </c>
      <c r="AK187" s="412">
        <v>3492.2106888007534</v>
      </c>
      <c r="AL187" s="412">
        <v>3344.8821380862764</v>
      </c>
      <c r="AM187" s="412">
        <v>3229.149141231454</v>
      </c>
      <c r="AN187" s="412">
        <v>3150.6509589672551</v>
      </c>
      <c r="AO187" s="412">
        <v>3069.3711092770236</v>
      </c>
      <c r="AP187" s="412">
        <v>2957.7800716763522</v>
      </c>
      <c r="AQ187" s="412">
        <v>2867.3833640313696</v>
      </c>
      <c r="AR187" s="412">
        <v>2777.5576750356954</v>
      </c>
      <c r="AS187" s="412">
        <v>2680.2059865138244</v>
      </c>
      <c r="AT187" s="412">
        <v>2597.8402702975209</v>
      </c>
      <c r="AU187" s="412">
        <v>2485.0742614632286</v>
      </c>
      <c r="AV187" s="412">
        <v>2359.4383978316532</v>
      </c>
      <c r="AW187" s="412">
        <v>2203.8723827440735</v>
      </c>
    </row>
    <row r="188" spans="1:49" ht="15.6" customHeight="1" x14ac:dyDescent="0.3">
      <c r="A188" s="404" t="s">
        <v>692</v>
      </c>
      <c r="B188" s="404" t="s">
        <v>943</v>
      </c>
      <c r="C188" s="404" t="s">
        <v>943</v>
      </c>
      <c r="D188" s="405">
        <v>6</v>
      </c>
      <c r="E188" s="404" t="s">
        <v>1837</v>
      </c>
      <c r="F188" s="404" t="s">
        <v>166</v>
      </c>
      <c r="G188" s="404" t="s">
        <v>166</v>
      </c>
      <c r="H188" s="404" t="s">
        <v>1818</v>
      </c>
      <c r="I188" s="404" t="s">
        <v>1819</v>
      </c>
      <c r="J188" s="412">
        <v>306.92980411087188</v>
      </c>
      <c r="K188" s="412">
        <v>317.29496084780396</v>
      </c>
      <c r="L188" s="412">
        <v>325.2685670641705</v>
      </c>
      <c r="M188" s="412">
        <v>331.76917495684876</v>
      </c>
      <c r="N188" s="412">
        <v>332.75021900900248</v>
      </c>
      <c r="O188" s="412">
        <v>330.37637262768061</v>
      </c>
      <c r="P188" s="412">
        <v>325.87893838627775</v>
      </c>
      <c r="Q188" s="412">
        <v>319.9105656158489</v>
      </c>
      <c r="R188" s="412">
        <v>308.13851598722368</v>
      </c>
      <c r="S188" s="412">
        <v>305.24102913335781</v>
      </c>
      <c r="T188" s="412">
        <v>310.56415726587528</v>
      </c>
      <c r="U188" s="412">
        <v>315.51612433887527</v>
      </c>
      <c r="V188" s="412">
        <v>329.83915784959294</v>
      </c>
      <c r="W188" s="412">
        <v>367.71577211521355</v>
      </c>
      <c r="X188" s="412">
        <v>402.20876079654766</v>
      </c>
      <c r="Y188" s="412">
        <v>451.92555649818399</v>
      </c>
      <c r="Z188" s="412">
        <v>469.14238309630031</v>
      </c>
      <c r="AA188" s="412">
        <v>499.4939340212635</v>
      </c>
      <c r="AB188" s="412">
        <v>508.28537666344187</v>
      </c>
      <c r="AC188" s="412">
        <v>548.81666994071122</v>
      </c>
      <c r="AD188" s="412">
        <v>581.49815438747623</v>
      </c>
      <c r="AE188" s="412">
        <v>661.23199679086838</v>
      </c>
      <c r="AF188" s="412">
        <v>792.40707538222546</v>
      </c>
      <c r="AG188" s="412">
        <v>842.42702221296793</v>
      </c>
      <c r="AH188" s="412">
        <v>817.6801883755935</v>
      </c>
      <c r="AI188" s="412">
        <v>790.92009848175303</v>
      </c>
      <c r="AJ188" s="412">
        <v>785.34505376918116</v>
      </c>
      <c r="AK188" s="412">
        <v>771.01147219440531</v>
      </c>
      <c r="AL188" s="412">
        <v>747.71341669228798</v>
      </c>
      <c r="AM188" s="412">
        <v>730.80609968175884</v>
      </c>
      <c r="AN188" s="412">
        <v>721.69521158780242</v>
      </c>
      <c r="AO188" s="412">
        <v>710.61556113703477</v>
      </c>
      <c r="AP188" s="412">
        <v>690.87052284341405</v>
      </c>
      <c r="AQ188" s="412">
        <v>675.08782801397774</v>
      </c>
      <c r="AR188" s="412">
        <v>658.26149945717623</v>
      </c>
      <c r="AS188" s="412">
        <v>638.55680604831446</v>
      </c>
      <c r="AT188" s="412">
        <v>621.69694211181547</v>
      </c>
      <c r="AU188" s="412">
        <v>596.82372013521888</v>
      </c>
      <c r="AV188" s="412">
        <v>568.45818564641695</v>
      </c>
      <c r="AW188" s="412">
        <v>532.45621012236154</v>
      </c>
    </row>
    <row r="189" spans="1:49" ht="15.6" customHeight="1" x14ac:dyDescent="0.3">
      <c r="A189" s="404" t="s">
        <v>692</v>
      </c>
      <c r="B189" s="404" t="s">
        <v>943</v>
      </c>
      <c r="C189" s="404" t="s">
        <v>943</v>
      </c>
      <c r="D189" s="405">
        <v>10</v>
      </c>
      <c r="E189" s="404" t="s">
        <v>1838</v>
      </c>
      <c r="F189" s="404" t="s">
        <v>665</v>
      </c>
      <c r="G189" s="404" t="s">
        <v>665</v>
      </c>
      <c r="H189" s="404" t="s">
        <v>1812</v>
      </c>
      <c r="I189" s="404" t="s">
        <v>1813</v>
      </c>
      <c r="J189" s="412">
        <v>2525.1898212335127</v>
      </c>
      <c r="K189" s="412">
        <v>2502.37851405117</v>
      </c>
      <c r="L189" s="412">
        <v>2452.6162300536676</v>
      </c>
      <c r="M189" s="412">
        <v>2385.2632194485982</v>
      </c>
      <c r="N189" s="412">
        <v>2327.9327322584545</v>
      </c>
      <c r="O189" s="412">
        <v>2281.7137514589649</v>
      </c>
      <c r="P189" s="412">
        <v>2233.7966232204608</v>
      </c>
      <c r="Q189" s="412">
        <v>2169.0775359861668</v>
      </c>
      <c r="R189" s="412">
        <v>2086.1377562974344</v>
      </c>
      <c r="S189" s="412">
        <v>2034.7542710038654</v>
      </c>
      <c r="T189" s="412">
        <v>2028.8821627428042</v>
      </c>
      <c r="U189" s="412">
        <v>2016.5478967198269</v>
      </c>
      <c r="V189" s="412">
        <v>2047.3593631089548</v>
      </c>
      <c r="W189" s="412">
        <v>2078.449083441441</v>
      </c>
      <c r="X189" s="412">
        <v>2102.9993428337707</v>
      </c>
      <c r="Y189" s="412">
        <v>2140.9505657719992</v>
      </c>
      <c r="Z189" s="412">
        <v>2087.4150615172325</v>
      </c>
      <c r="AA189" s="412">
        <v>2053.8692141018892</v>
      </c>
      <c r="AB189" s="412">
        <v>2023.9110861932113</v>
      </c>
      <c r="AC189" s="412">
        <v>1968.8106106603616</v>
      </c>
      <c r="AD189" s="412">
        <v>1889.2900031760551</v>
      </c>
      <c r="AE189" s="412">
        <v>1814.4779137577116</v>
      </c>
      <c r="AF189" s="412">
        <v>1803.6724082403098</v>
      </c>
      <c r="AG189" s="412">
        <v>1750.1663711789499</v>
      </c>
      <c r="AH189" s="412">
        <v>1618.3354599568108</v>
      </c>
      <c r="AI189" s="412">
        <v>1490.8576412767654</v>
      </c>
      <c r="AJ189" s="412">
        <v>1363.4567320090823</v>
      </c>
      <c r="AK189" s="412">
        <v>1253.8234367946702</v>
      </c>
      <c r="AL189" s="412">
        <v>1148.4216446015266</v>
      </c>
      <c r="AM189" s="412">
        <v>1058.4744409268426</v>
      </c>
      <c r="AN189" s="412">
        <v>982.5765181880754</v>
      </c>
      <c r="AO189" s="412">
        <v>914.21310976978248</v>
      </c>
      <c r="AP189" s="412">
        <v>848.20561179776689</v>
      </c>
      <c r="AQ189" s="412">
        <v>771.24157702931223</v>
      </c>
      <c r="AR189" s="412">
        <v>711.86001819997841</v>
      </c>
      <c r="AS189" s="412">
        <v>650.42834400407946</v>
      </c>
      <c r="AT189" s="412">
        <v>592.53070667023724</v>
      </c>
      <c r="AU189" s="412">
        <v>544.39391532473974</v>
      </c>
      <c r="AV189" s="412">
        <v>499.56256453120682</v>
      </c>
      <c r="AW189" s="412">
        <v>454.16929151445675</v>
      </c>
    </row>
    <row r="190" spans="1:49" ht="15.6" customHeight="1" x14ac:dyDescent="0.3">
      <c r="A190" s="404" t="s">
        <v>692</v>
      </c>
      <c r="B190" s="404" t="s">
        <v>943</v>
      </c>
      <c r="C190" s="404" t="s">
        <v>943</v>
      </c>
      <c r="D190" s="405">
        <v>10</v>
      </c>
      <c r="E190" s="404" t="s">
        <v>1838</v>
      </c>
      <c r="F190" s="404" t="s">
        <v>665</v>
      </c>
      <c r="G190" s="404" t="s">
        <v>665</v>
      </c>
      <c r="H190" s="404" t="s">
        <v>1814</v>
      </c>
      <c r="I190" s="404" t="s">
        <v>1815</v>
      </c>
      <c r="J190" s="412">
        <v>1442.5876372441592</v>
      </c>
      <c r="K190" s="412">
        <v>1429.5560190054357</v>
      </c>
      <c r="L190" s="412">
        <v>1401.1380389141063</v>
      </c>
      <c r="M190" s="412">
        <v>1362.3529997336543</v>
      </c>
      <c r="N190" s="412">
        <v>1329.550362937116</v>
      </c>
      <c r="O190" s="412">
        <v>1303.105568963646</v>
      </c>
      <c r="P190" s="412">
        <v>1275.6874733572502</v>
      </c>
      <c r="Q190" s="412">
        <v>1238.7389568604169</v>
      </c>
      <c r="R190" s="412">
        <v>1190.9628757118342</v>
      </c>
      <c r="S190" s="412">
        <v>1161.4371126920214</v>
      </c>
      <c r="T190" s="412">
        <v>1157.9634929416566</v>
      </c>
      <c r="U190" s="412">
        <v>1150.6752908890021</v>
      </c>
      <c r="V190" s="412">
        <v>1168.1442706034084</v>
      </c>
      <c r="W190" s="412">
        <v>1182.7379693967373</v>
      </c>
      <c r="X190" s="412">
        <v>1193.7567612594771</v>
      </c>
      <c r="Y190" s="412">
        <v>1203.9246907458473</v>
      </c>
      <c r="Z190" s="412">
        <v>1190.5513814926646</v>
      </c>
      <c r="AA190" s="412">
        <v>1202.7785913911948</v>
      </c>
      <c r="AB190" s="412">
        <v>1205.1481468884517</v>
      </c>
      <c r="AC190" s="412">
        <v>1194.2835088416989</v>
      </c>
      <c r="AD190" s="412">
        <v>1183.1354413029203</v>
      </c>
      <c r="AE190" s="412">
        <v>1162.8685519220523</v>
      </c>
      <c r="AF190" s="412">
        <v>1181.9033523554942</v>
      </c>
      <c r="AG190" s="412">
        <v>1199.8004342292745</v>
      </c>
      <c r="AH190" s="412">
        <v>1131.2423407146082</v>
      </c>
      <c r="AI190" s="412">
        <v>1066.8709111509679</v>
      </c>
      <c r="AJ190" s="412">
        <v>993.02196764736982</v>
      </c>
      <c r="AK190" s="412">
        <v>932.21182631629551</v>
      </c>
      <c r="AL190" s="412">
        <v>872.02356769149287</v>
      </c>
      <c r="AM190" s="412">
        <v>822.45594648325516</v>
      </c>
      <c r="AN190" s="412">
        <v>782.14177351730723</v>
      </c>
      <c r="AO190" s="412">
        <v>745.15063079792003</v>
      </c>
      <c r="AP190" s="412">
        <v>706.78920623009697</v>
      </c>
      <c r="AQ190" s="412">
        <v>654.99650198270058</v>
      </c>
      <c r="AR190" s="412">
        <v>615.65897786814264</v>
      </c>
      <c r="AS190" s="412">
        <v>571.17568360895655</v>
      </c>
      <c r="AT190" s="412">
        <v>526.90978519720557</v>
      </c>
      <c r="AU190" s="412">
        <v>488.86916197374825</v>
      </c>
      <c r="AV190" s="412">
        <v>451.69777809595206</v>
      </c>
      <c r="AW190" s="412">
        <v>412.42306978667642</v>
      </c>
    </row>
    <row r="191" spans="1:49" ht="15.6" customHeight="1" x14ac:dyDescent="0.3">
      <c r="A191" s="404" t="s">
        <v>692</v>
      </c>
      <c r="B191" s="404" t="s">
        <v>943</v>
      </c>
      <c r="C191" s="404" t="s">
        <v>943</v>
      </c>
      <c r="D191" s="405">
        <v>10</v>
      </c>
      <c r="E191" s="404" t="s">
        <v>1838</v>
      </c>
      <c r="F191" s="404" t="s">
        <v>665</v>
      </c>
      <c r="G191" s="404" t="s">
        <v>665</v>
      </c>
      <c r="H191" s="404" t="s">
        <v>1818</v>
      </c>
      <c r="I191" s="404" t="s">
        <v>1819</v>
      </c>
      <c r="J191" s="413"/>
      <c r="K191" s="413"/>
      <c r="L191" s="413"/>
      <c r="M191" s="413"/>
      <c r="N191" s="413"/>
      <c r="O191" s="413"/>
      <c r="P191" s="413"/>
      <c r="Q191" s="413"/>
      <c r="R191" s="413"/>
      <c r="S191" s="413"/>
      <c r="T191" s="413"/>
      <c r="U191" s="413"/>
      <c r="V191" s="413"/>
      <c r="W191" s="412">
        <v>1.0488754325259515</v>
      </c>
      <c r="X191" s="412">
        <v>2.0488754325259517</v>
      </c>
      <c r="Y191" s="412">
        <v>2.0356183984738889</v>
      </c>
      <c r="Z191" s="412">
        <v>2.0011327860022923</v>
      </c>
      <c r="AA191" s="412">
        <v>2.9608070143038483</v>
      </c>
      <c r="AB191" s="412">
        <v>2.8943609954751293</v>
      </c>
      <c r="AC191" s="412">
        <v>2.8007127157952141</v>
      </c>
      <c r="AD191" s="412">
        <v>2.6857243147463472</v>
      </c>
      <c r="AE191" s="412">
        <v>2.5513363610277615</v>
      </c>
      <c r="AF191" s="412">
        <v>2.3998168143133163</v>
      </c>
      <c r="AG191" s="412">
        <v>2.2337227506819395</v>
      </c>
      <c r="AH191" s="412">
        <v>2.0558572088581593</v>
      </c>
      <c r="AI191" s="412">
        <v>6.5603085766214386</v>
      </c>
      <c r="AJ191" s="412">
        <v>6.6205174308531118</v>
      </c>
      <c r="AK191" s="412">
        <v>6.7814560006290057</v>
      </c>
      <c r="AL191" s="412">
        <v>6.8891822715610536</v>
      </c>
      <c r="AM191" s="412">
        <v>7.0719418612102034</v>
      </c>
      <c r="AN191" s="412">
        <v>7.3072770767693873</v>
      </c>
      <c r="AO191" s="412">
        <v>7.5129527796697309</v>
      </c>
      <c r="AP191" s="412">
        <v>7.6238219114896442</v>
      </c>
      <c r="AQ191" s="412">
        <v>7.4759530070324303</v>
      </c>
      <c r="AR191" s="412">
        <v>7.414534721401238</v>
      </c>
      <c r="AS191" s="412">
        <v>7.2056277210364765</v>
      </c>
      <c r="AT191" s="412">
        <v>6.9257754007257013</v>
      </c>
      <c r="AU191" s="412">
        <v>6.6615303826985111</v>
      </c>
      <c r="AV191" s="412">
        <v>6.3471949354154313</v>
      </c>
      <c r="AW191" s="412">
        <v>5.9436644121949644</v>
      </c>
    </row>
    <row r="192" spans="1:49" ht="15.6" customHeight="1" x14ac:dyDescent="0.3">
      <c r="A192" s="404" t="s">
        <v>692</v>
      </c>
      <c r="B192" s="404" t="s">
        <v>943</v>
      </c>
      <c r="C192" s="404" t="s">
        <v>943</v>
      </c>
      <c r="D192" s="405">
        <v>43</v>
      </c>
      <c r="E192" s="404" t="s">
        <v>691</v>
      </c>
      <c r="F192" s="404" t="s">
        <v>165</v>
      </c>
      <c r="G192" s="404" t="s">
        <v>1983</v>
      </c>
      <c r="H192" s="404" t="s">
        <v>1987</v>
      </c>
      <c r="I192" s="404" t="s">
        <v>1988</v>
      </c>
      <c r="J192" s="412">
        <v>11624.806851259167</v>
      </c>
      <c r="K192" s="412">
        <v>11624.806851259167</v>
      </c>
      <c r="L192" s="412">
        <v>11624.806851259167</v>
      </c>
      <c r="M192" s="412">
        <v>11624.806851259167</v>
      </c>
      <c r="N192" s="412">
        <v>11624.806851259167</v>
      </c>
      <c r="O192" s="412">
        <v>11624.806851259167</v>
      </c>
      <c r="P192" s="412">
        <v>11624.806851259167</v>
      </c>
      <c r="Q192" s="412">
        <v>11624.806851259167</v>
      </c>
      <c r="R192" s="412">
        <v>11624.806851259167</v>
      </c>
      <c r="S192" s="412">
        <v>11624.806851259167</v>
      </c>
      <c r="T192" s="412">
        <v>11624.806851259167</v>
      </c>
      <c r="U192" s="412">
        <v>11624.806851259167</v>
      </c>
      <c r="V192" s="412">
        <v>11624.806851259167</v>
      </c>
      <c r="W192" s="412">
        <v>11624.806851259167</v>
      </c>
      <c r="X192" s="412">
        <v>11624.806851259167</v>
      </c>
      <c r="Y192" s="412">
        <v>11624.806851259167</v>
      </c>
      <c r="Z192" s="412">
        <v>11624.806851259167</v>
      </c>
      <c r="AA192" s="412">
        <v>11624.806851259167</v>
      </c>
      <c r="AB192" s="412">
        <v>11624.806851259167</v>
      </c>
      <c r="AC192" s="412">
        <v>11624.806851259167</v>
      </c>
      <c r="AD192" s="412">
        <v>11624.806851259167</v>
      </c>
      <c r="AE192" s="412">
        <v>13192.374708402023</v>
      </c>
      <c r="AF192" s="412">
        <v>13231.547850571929</v>
      </c>
      <c r="AG192" s="412">
        <v>12730.127446575083</v>
      </c>
      <c r="AH192" s="412">
        <v>10356.37035944594</v>
      </c>
      <c r="AI192" s="412">
        <v>10102.733987502652</v>
      </c>
      <c r="AJ192" s="412">
        <v>10267.629385410011</v>
      </c>
      <c r="AK192" s="412">
        <v>11357.31363656863</v>
      </c>
      <c r="AL192" s="412">
        <v>11375.994159379139</v>
      </c>
      <c r="AM192" s="412">
        <v>11042.100165311207</v>
      </c>
      <c r="AN192" s="412">
        <v>10339.166257168592</v>
      </c>
      <c r="AO192" s="412">
        <v>9541.5191737497298</v>
      </c>
      <c r="AP192" s="412">
        <v>8683.3751523769333</v>
      </c>
      <c r="AQ192" s="412">
        <v>7605.5191243944428</v>
      </c>
      <c r="AR192" s="412">
        <v>6142.14209056654</v>
      </c>
      <c r="AS192" s="412">
        <v>5750.2421995103396</v>
      </c>
      <c r="AT192" s="412">
        <v>5732.3785912676631</v>
      </c>
      <c r="AU192" s="412">
        <v>5364.0463126238101</v>
      </c>
      <c r="AV192" s="412">
        <v>4124.1519978829356</v>
      </c>
      <c r="AW192" s="412">
        <v>3944.3689780774366</v>
      </c>
    </row>
    <row r="193" spans="1:49" ht="15.6" customHeight="1" x14ac:dyDescent="0.3">
      <c r="A193" s="404" t="s">
        <v>692</v>
      </c>
      <c r="B193" s="404" t="s">
        <v>943</v>
      </c>
      <c r="C193" s="404" t="s">
        <v>943</v>
      </c>
      <c r="D193" s="405">
        <v>46</v>
      </c>
      <c r="E193" s="404" t="s">
        <v>693</v>
      </c>
      <c r="F193" s="404" t="s">
        <v>165</v>
      </c>
      <c r="G193" s="404" t="s">
        <v>1983</v>
      </c>
      <c r="H193" s="404" t="s">
        <v>1987</v>
      </c>
      <c r="I193" s="404" t="s">
        <v>1988</v>
      </c>
      <c r="J193" s="412">
        <v>1261.1266258630906</v>
      </c>
      <c r="K193" s="412">
        <v>1261.1266258630906</v>
      </c>
      <c r="L193" s="412">
        <v>1261.1266258630906</v>
      </c>
      <c r="M193" s="412">
        <v>1261.1266258630906</v>
      </c>
      <c r="N193" s="412">
        <v>1261.1266258630906</v>
      </c>
      <c r="O193" s="412">
        <v>1261.1266258630906</v>
      </c>
      <c r="P193" s="412">
        <v>1261.1266258630906</v>
      </c>
      <c r="Q193" s="412">
        <v>1261.1266258630906</v>
      </c>
      <c r="R193" s="412">
        <v>1261.1266258630906</v>
      </c>
      <c r="S193" s="412">
        <v>1261.1266258630906</v>
      </c>
      <c r="T193" s="412">
        <v>1261.1266258630906</v>
      </c>
      <c r="U193" s="412">
        <v>1261.1266258630906</v>
      </c>
      <c r="V193" s="412">
        <v>1261.1266258630906</v>
      </c>
      <c r="W193" s="412">
        <v>1261.1266258630906</v>
      </c>
      <c r="X193" s="412">
        <v>1261.1266258630906</v>
      </c>
      <c r="Y193" s="412">
        <v>1261.1266258630906</v>
      </c>
      <c r="Z193" s="412">
        <v>1261.1266258630906</v>
      </c>
      <c r="AA193" s="412">
        <v>1261.1266258630906</v>
      </c>
      <c r="AB193" s="412">
        <v>1261.1266258630906</v>
      </c>
      <c r="AC193" s="412">
        <v>1261.1266258630906</v>
      </c>
      <c r="AD193" s="412">
        <v>1261.1266258630906</v>
      </c>
      <c r="AE193" s="412">
        <v>1409.5494830059476</v>
      </c>
      <c r="AF193" s="412">
        <v>1249.3631127255398</v>
      </c>
      <c r="AG193" s="412">
        <v>1077.8699648126023</v>
      </c>
      <c r="AH193" s="412">
        <v>896.17614888104981</v>
      </c>
      <c r="AI193" s="412">
        <v>1083.5059251040066</v>
      </c>
      <c r="AJ193" s="412">
        <v>1266.9357752650842</v>
      </c>
      <c r="AK193" s="412">
        <v>1346.1393012312278</v>
      </c>
      <c r="AL193" s="412">
        <v>1342.3946514350575</v>
      </c>
      <c r="AM193" s="412">
        <v>1341.802606123533</v>
      </c>
      <c r="AN193" s="412">
        <v>1313.1488921277735</v>
      </c>
      <c r="AO193" s="412">
        <v>1404.3844939154187</v>
      </c>
      <c r="AP193" s="412">
        <v>1415.3894560896015</v>
      </c>
      <c r="AQ193" s="412">
        <v>1411.2390237451223</v>
      </c>
      <c r="AR193" s="412">
        <v>1303.2014079651369</v>
      </c>
      <c r="AS193" s="412">
        <v>1381.41612405092</v>
      </c>
      <c r="AT193" s="412">
        <v>1397.9665721018362</v>
      </c>
      <c r="AU193" s="412">
        <v>1359.8040176840987</v>
      </c>
      <c r="AV193" s="412">
        <v>1382.111560023887</v>
      </c>
      <c r="AW193" s="412">
        <v>1351.3064903038905</v>
      </c>
    </row>
    <row r="194" spans="1:49" ht="15.6" customHeight="1" x14ac:dyDescent="0.3">
      <c r="A194" s="404" t="s">
        <v>692</v>
      </c>
      <c r="B194" s="404" t="s">
        <v>943</v>
      </c>
      <c r="C194" s="404" t="s">
        <v>943</v>
      </c>
      <c r="D194" s="405">
        <v>48</v>
      </c>
      <c r="E194" s="404" t="s">
        <v>694</v>
      </c>
      <c r="F194" s="404" t="s">
        <v>165</v>
      </c>
      <c r="G194" s="404" t="s">
        <v>2005</v>
      </c>
      <c r="H194" s="404" t="s">
        <v>2006</v>
      </c>
      <c r="I194" s="404" t="s">
        <v>2007</v>
      </c>
      <c r="J194" s="412">
        <v>3472.7345591053645</v>
      </c>
      <c r="K194" s="412">
        <v>3691.378813561365</v>
      </c>
      <c r="L194" s="412">
        <v>3910.0230680173654</v>
      </c>
      <c r="M194" s="412">
        <v>4128.6673224733659</v>
      </c>
      <c r="N194" s="412">
        <v>4347.3115769293663</v>
      </c>
      <c r="O194" s="412">
        <v>4565.9558313853668</v>
      </c>
      <c r="P194" s="412">
        <v>5052.8353994761601</v>
      </c>
      <c r="Q194" s="412">
        <v>5705.0084465074033</v>
      </c>
      <c r="R194" s="412">
        <v>6410.9661410218832</v>
      </c>
      <c r="S194" s="412">
        <v>7155.1865800661635</v>
      </c>
      <c r="T194" s="412">
        <v>7937.6697636402441</v>
      </c>
      <c r="U194" s="412">
        <v>8758.4156917441251</v>
      </c>
      <c r="V194" s="412">
        <v>9617.4243643778045</v>
      </c>
      <c r="W194" s="412">
        <v>10514.695781541286</v>
      </c>
      <c r="X194" s="412">
        <v>11450.229943234564</v>
      </c>
      <c r="Y194" s="412">
        <v>12424.026849457645</v>
      </c>
      <c r="Z194" s="412">
        <v>18598.276627708343</v>
      </c>
      <c r="AA194" s="412">
        <v>22125.839739973115</v>
      </c>
      <c r="AB194" s="412">
        <v>23151.034810354278</v>
      </c>
      <c r="AC194" s="412">
        <v>23834.298105529288</v>
      </c>
      <c r="AD194" s="412">
        <v>24087.859145541126</v>
      </c>
      <c r="AE194" s="412">
        <v>30211.230699916865</v>
      </c>
      <c r="AF194" s="412">
        <v>30386.990654177258</v>
      </c>
      <c r="AG194" s="412">
        <v>25683.920977250058</v>
      </c>
      <c r="AH194" s="412">
        <v>22150.7590580045</v>
      </c>
      <c r="AI194" s="412">
        <v>22240.348102141492</v>
      </c>
      <c r="AJ194" s="412">
        <v>22173.90858223557</v>
      </c>
      <c r="AK194" s="412">
        <v>18751.558064756711</v>
      </c>
      <c r="AL194" s="412">
        <v>17540.519028644878</v>
      </c>
      <c r="AM194" s="412">
        <v>18925.972367101855</v>
      </c>
      <c r="AN194" s="412">
        <v>17307.005730352172</v>
      </c>
      <c r="AO194" s="412">
        <v>16372.008110014378</v>
      </c>
      <c r="AP194" s="412">
        <v>16269.575096989491</v>
      </c>
      <c r="AQ194" s="412">
        <v>15897.640764641485</v>
      </c>
      <c r="AR194" s="412">
        <v>14423.048534087888</v>
      </c>
      <c r="AS194" s="412">
        <v>15608.261575273969</v>
      </c>
      <c r="AT194" s="412">
        <v>16424.901907532952</v>
      </c>
      <c r="AU194" s="412">
        <v>18815.392912088362</v>
      </c>
      <c r="AV194" s="412">
        <v>16273.330037559524</v>
      </c>
      <c r="AW194" s="412">
        <v>11700.877704425769</v>
      </c>
    </row>
    <row r="195" spans="1:49" ht="15.6" customHeight="1" x14ac:dyDescent="0.3">
      <c r="A195" s="404" t="s">
        <v>692</v>
      </c>
      <c r="B195" s="404" t="s">
        <v>943</v>
      </c>
      <c r="C195" s="404" t="s">
        <v>943</v>
      </c>
      <c r="D195" s="405">
        <v>51</v>
      </c>
      <c r="E195" s="404" t="s">
        <v>695</v>
      </c>
      <c r="F195" s="404" t="s">
        <v>165</v>
      </c>
      <c r="G195" s="404" t="s">
        <v>1983</v>
      </c>
      <c r="H195" s="404" t="s">
        <v>1991</v>
      </c>
      <c r="I195" s="404" t="s">
        <v>1992</v>
      </c>
      <c r="J195" s="412">
        <v>3498.6524851449572</v>
      </c>
      <c r="K195" s="412">
        <v>3498.6524851449572</v>
      </c>
      <c r="L195" s="412">
        <v>3498.6524851449572</v>
      </c>
      <c r="M195" s="412">
        <v>3498.6524851449572</v>
      </c>
      <c r="N195" s="412">
        <v>3498.6524851449572</v>
      </c>
      <c r="O195" s="412">
        <v>3498.6524851449572</v>
      </c>
      <c r="P195" s="412">
        <v>3532.0147708592431</v>
      </c>
      <c r="Q195" s="412">
        <v>3598.7393422878145</v>
      </c>
      <c r="R195" s="412">
        <v>3695.1172555172898</v>
      </c>
      <c r="S195" s="412">
        <v>3815.5891057774961</v>
      </c>
      <c r="T195" s="412">
        <v>3953.5799493031236</v>
      </c>
      <c r="U195" s="412">
        <v>4102.4867407511683</v>
      </c>
      <c r="V195" s="412">
        <v>4256.6699909661565</v>
      </c>
      <c r="W195" s="412">
        <v>4412.3007160653588</v>
      </c>
      <c r="X195" s="412">
        <v>4567.931441164561</v>
      </c>
      <c r="Y195" s="412">
        <v>4723.5621662637641</v>
      </c>
      <c r="Z195" s="412">
        <v>5222.6941485058233</v>
      </c>
      <c r="AA195" s="412">
        <v>6253.759159319311</v>
      </c>
      <c r="AB195" s="412">
        <v>7858.6390462024201</v>
      </c>
      <c r="AC195" s="412">
        <v>10039.214845145472</v>
      </c>
      <c r="AD195" s="412">
        <v>12242.297978880284</v>
      </c>
      <c r="AE195" s="412">
        <v>14301.804035504512</v>
      </c>
      <c r="AF195" s="412">
        <v>16053.81222540578</v>
      </c>
      <c r="AG195" s="412">
        <v>17482.741660938667</v>
      </c>
      <c r="AH195" s="412">
        <v>16711.78441665844</v>
      </c>
      <c r="AI195" s="412">
        <v>15773.124924702424</v>
      </c>
      <c r="AJ195" s="412">
        <v>15325.518636168541</v>
      </c>
      <c r="AK195" s="412">
        <v>14785.331411081663</v>
      </c>
      <c r="AL195" s="412">
        <v>14417.649093335876</v>
      </c>
      <c r="AM195" s="412">
        <v>13896.201589616785</v>
      </c>
      <c r="AN195" s="412">
        <v>13771.724534979456</v>
      </c>
      <c r="AO195" s="412">
        <v>13774.940916818405</v>
      </c>
      <c r="AP195" s="412">
        <v>13919.333994069551</v>
      </c>
      <c r="AQ195" s="412">
        <v>13746.069802712202</v>
      </c>
      <c r="AR195" s="412">
        <v>13130.235223483754</v>
      </c>
      <c r="AS195" s="412">
        <v>12631.419243301076</v>
      </c>
      <c r="AT195" s="412">
        <v>12538.528240242897</v>
      </c>
      <c r="AU195" s="412">
        <v>12688.919459318959</v>
      </c>
      <c r="AV195" s="412">
        <v>11761.285437986158</v>
      </c>
      <c r="AW195" s="412">
        <v>11130.51904929559</v>
      </c>
    </row>
    <row r="196" spans="1:49" ht="15.6" customHeight="1" x14ac:dyDescent="0.3">
      <c r="A196" s="404" t="s">
        <v>692</v>
      </c>
      <c r="B196" s="404" t="s">
        <v>943</v>
      </c>
      <c r="C196" s="404" t="s">
        <v>943</v>
      </c>
      <c r="D196" s="405">
        <v>53</v>
      </c>
      <c r="E196" s="404" t="s">
        <v>696</v>
      </c>
      <c r="F196" s="404" t="s">
        <v>165</v>
      </c>
      <c r="G196" s="404" t="s">
        <v>2005</v>
      </c>
      <c r="H196" s="404" t="s">
        <v>2039</v>
      </c>
      <c r="I196" s="404" t="s">
        <v>2040</v>
      </c>
      <c r="J196" s="412">
        <v>555.58574269202563</v>
      </c>
      <c r="K196" s="412">
        <v>695.33708828163958</v>
      </c>
      <c r="L196" s="412">
        <v>835.08843387125353</v>
      </c>
      <c r="M196" s="412">
        <v>974.83977946086748</v>
      </c>
      <c r="N196" s="412">
        <v>1114.5911250504814</v>
      </c>
      <c r="O196" s="412">
        <v>1254.3424706400956</v>
      </c>
      <c r="P196" s="412">
        <v>1400.6735840868523</v>
      </c>
      <c r="Q196" s="412">
        <v>1553.5860499014989</v>
      </c>
      <c r="R196" s="412">
        <v>1712.1142233408636</v>
      </c>
      <c r="S196" s="412">
        <v>1874.912782474762</v>
      </c>
      <c r="T196" s="412">
        <v>2040.985612460938</v>
      </c>
      <c r="U196" s="412">
        <v>2210.1640279046605</v>
      </c>
      <c r="V196" s="412">
        <v>2382.4480288059303</v>
      </c>
      <c r="W196" s="412">
        <v>2557.8376151647471</v>
      </c>
      <c r="X196" s="412">
        <v>2736.332786981111</v>
      </c>
      <c r="Y196" s="412">
        <v>2917.9335442550218</v>
      </c>
      <c r="Z196" s="412">
        <v>3718.147261986479</v>
      </c>
      <c r="AA196" s="412">
        <v>4425.8546964210746</v>
      </c>
      <c r="AB196" s="412">
        <v>4932.2582193355302</v>
      </c>
      <c r="AC196" s="412">
        <v>5304.4495239255975</v>
      </c>
      <c r="AD196" s="412">
        <v>5476.5868397508402</v>
      </c>
      <c r="AE196" s="412">
        <v>5470.0073468897299</v>
      </c>
      <c r="AF196" s="412">
        <v>5675.5928075565371</v>
      </c>
      <c r="AG196" s="412">
        <v>5986.506203480847</v>
      </c>
      <c r="AH196" s="412">
        <v>5340.2066955101836</v>
      </c>
      <c r="AI196" s="412">
        <v>5343.5281709005576</v>
      </c>
      <c r="AJ196" s="412">
        <v>5559.6609695609604</v>
      </c>
      <c r="AK196" s="412">
        <v>5614.4964498460922</v>
      </c>
      <c r="AL196" s="412">
        <v>5573.3628044591005</v>
      </c>
      <c r="AM196" s="412">
        <v>5964.3652688747143</v>
      </c>
      <c r="AN196" s="412">
        <v>6527.2818779421559</v>
      </c>
      <c r="AO196" s="412">
        <v>8148.2764478355166</v>
      </c>
      <c r="AP196" s="412">
        <v>9123.4520582309287</v>
      </c>
      <c r="AQ196" s="412">
        <v>8153.7983793644235</v>
      </c>
      <c r="AR196" s="412">
        <v>6967.2761494457955</v>
      </c>
      <c r="AS196" s="412">
        <v>6839.6028158585505</v>
      </c>
      <c r="AT196" s="412">
        <v>6884.0907670561892</v>
      </c>
      <c r="AU196" s="412">
        <v>6464.2634166863763</v>
      </c>
      <c r="AV196" s="412">
        <v>5519.9346958187307</v>
      </c>
      <c r="AW196" s="412">
        <v>4955.6643949061554</v>
      </c>
    </row>
    <row r="197" spans="1:49" ht="15.6" customHeight="1" x14ac:dyDescent="0.3">
      <c r="A197" s="404" t="s">
        <v>692</v>
      </c>
      <c r="B197" s="404" t="s">
        <v>943</v>
      </c>
      <c r="C197" s="404" t="s">
        <v>943</v>
      </c>
      <c r="D197" s="405">
        <v>55</v>
      </c>
      <c r="E197" s="404" t="s">
        <v>697</v>
      </c>
      <c r="F197" s="404" t="s">
        <v>165</v>
      </c>
      <c r="G197" s="404" t="s">
        <v>2005</v>
      </c>
      <c r="H197" s="404" t="s">
        <v>2039</v>
      </c>
      <c r="I197" s="404" t="s">
        <v>2040</v>
      </c>
      <c r="J197" s="412">
        <v>58</v>
      </c>
      <c r="K197" s="412">
        <v>201.4314294247832</v>
      </c>
      <c r="L197" s="412">
        <v>395.28746355230305</v>
      </c>
      <c r="M197" s="412">
        <v>605.90738262458058</v>
      </c>
      <c r="N197" s="412">
        <v>818.41654181952117</v>
      </c>
      <c r="O197" s="412">
        <v>1030.925701014462</v>
      </c>
      <c r="P197" s="412">
        <v>1243.4348602094028</v>
      </c>
      <c r="Q197" s="412">
        <v>1455.9440194043434</v>
      </c>
      <c r="R197" s="412">
        <v>1668.453178599284</v>
      </c>
      <c r="S197" s="412">
        <v>1880.9623377942248</v>
      </c>
      <c r="T197" s="412">
        <v>2093.4714969891656</v>
      </c>
      <c r="U197" s="412">
        <v>2305.9806561841065</v>
      </c>
      <c r="V197" s="412">
        <v>2518.4898153790473</v>
      </c>
      <c r="W197" s="412">
        <v>2730.9989745739881</v>
      </c>
      <c r="X197" s="412">
        <v>2943.5081337689294</v>
      </c>
      <c r="Y197" s="412">
        <v>3156.0172929638702</v>
      </c>
      <c r="Z197" s="412">
        <v>3368.5264521588115</v>
      </c>
      <c r="AA197" s="412">
        <v>3581.0356113537518</v>
      </c>
      <c r="AB197" s="412">
        <v>3793.5447705486931</v>
      </c>
      <c r="AC197" s="412">
        <v>4006.0539297436335</v>
      </c>
      <c r="AD197" s="412">
        <v>4117.018728036318</v>
      </c>
      <c r="AE197" s="412">
        <v>4340.3062622346097</v>
      </c>
      <c r="AF197" s="412">
        <v>4348.7918102846579</v>
      </c>
      <c r="AG197" s="412">
        <v>4439.4529504172633</v>
      </c>
      <c r="AH197" s="412">
        <v>3643.5799491710186</v>
      </c>
      <c r="AI197" s="412">
        <v>4167.2063799770076</v>
      </c>
      <c r="AJ197" s="412">
        <v>4146.7217027282368</v>
      </c>
      <c r="AK197" s="412">
        <v>4121.1528546310765</v>
      </c>
      <c r="AL197" s="412">
        <v>3839.5008836293296</v>
      </c>
      <c r="AM197" s="412">
        <v>3641.6736618321765</v>
      </c>
      <c r="AN197" s="412">
        <v>3881.4139672607439</v>
      </c>
      <c r="AO197" s="412">
        <v>4195.4185273148069</v>
      </c>
      <c r="AP197" s="412">
        <v>4327.0243783998067</v>
      </c>
      <c r="AQ197" s="412">
        <v>3782.09626018975</v>
      </c>
      <c r="AR197" s="412">
        <v>3025.7723861873665</v>
      </c>
      <c r="AS197" s="412">
        <v>2697.0450732348063</v>
      </c>
      <c r="AT197" s="412">
        <v>2351.0773944638877</v>
      </c>
      <c r="AU197" s="412">
        <v>2051.5329686918194</v>
      </c>
      <c r="AV197" s="412">
        <v>1409.8698544668059</v>
      </c>
      <c r="AW197" s="412">
        <v>1018.4602444606924</v>
      </c>
    </row>
    <row r="198" spans="1:49" ht="15.6" customHeight="1" x14ac:dyDescent="0.3">
      <c r="A198" s="404" t="s">
        <v>692</v>
      </c>
      <c r="B198" s="404" t="s">
        <v>943</v>
      </c>
      <c r="C198" s="404" t="s">
        <v>943</v>
      </c>
      <c r="D198" s="405">
        <v>57</v>
      </c>
      <c r="E198" s="404" t="s">
        <v>698</v>
      </c>
      <c r="F198" s="404" t="s">
        <v>165</v>
      </c>
      <c r="G198" s="404" t="s">
        <v>2005</v>
      </c>
      <c r="H198" s="404" t="s">
        <v>2039</v>
      </c>
      <c r="I198" s="404" t="s">
        <v>2040</v>
      </c>
      <c r="J198" s="412">
        <v>1473.6797414891739</v>
      </c>
      <c r="K198" s="412">
        <v>1558.0079247130475</v>
      </c>
      <c r="L198" s="412">
        <v>1642.3361079369211</v>
      </c>
      <c r="M198" s="412">
        <v>1726.6642911607942</v>
      </c>
      <c r="N198" s="412">
        <v>1810.9924743846677</v>
      </c>
      <c r="O198" s="412">
        <v>1895.3206576085408</v>
      </c>
      <c r="P198" s="412">
        <v>1979.6488408324144</v>
      </c>
      <c r="Q198" s="412">
        <v>2063.9770240562871</v>
      </c>
      <c r="R198" s="412">
        <v>2148.3052072801602</v>
      </c>
      <c r="S198" s="412">
        <v>2232.6333905040337</v>
      </c>
      <c r="T198" s="412">
        <v>2316.9615737279073</v>
      </c>
      <c r="U198" s="412">
        <v>2401.2897569517804</v>
      </c>
      <c r="V198" s="412">
        <v>2485.617940175654</v>
      </c>
      <c r="W198" s="412">
        <v>2569.9461233995271</v>
      </c>
      <c r="X198" s="412">
        <v>2654.2743066234002</v>
      </c>
      <c r="Y198" s="412">
        <v>2738.6024898472733</v>
      </c>
      <c r="Z198" s="412">
        <v>2822.9306730711464</v>
      </c>
      <c r="AA198" s="412">
        <v>2907.2588562950195</v>
      </c>
      <c r="AB198" s="412">
        <v>2991.5870395188931</v>
      </c>
      <c r="AC198" s="412">
        <v>3075.9152227427676</v>
      </c>
      <c r="AD198" s="412">
        <v>3127.75883453807</v>
      </c>
      <c r="AE198" s="412">
        <v>3555.1449092560861</v>
      </c>
      <c r="AF198" s="412">
        <v>3519.1786923877626</v>
      </c>
      <c r="AG198" s="412">
        <v>3443.6449471427713</v>
      </c>
      <c r="AH198" s="412">
        <v>3104.4384636692203</v>
      </c>
      <c r="AI198" s="412">
        <v>2872.5520899409921</v>
      </c>
      <c r="AJ198" s="412">
        <v>2768.3786194586169</v>
      </c>
      <c r="AK198" s="412">
        <v>2951.8293580763425</v>
      </c>
      <c r="AL198" s="412">
        <v>2777.1997581175401</v>
      </c>
      <c r="AM198" s="412">
        <v>2413.2996993355573</v>
      </c>
      <c r="AN198" s="412">
        <v>1982.4860317592579</v>
      </c>
      <c r="AO198" s="412">
        <v>1723.4447821579379</v>
      </c>
      <c r="AP198" s="412">
        <v>1602.8240290602921</v>
      </c>
      <c r="AQ198" s="412">
        <v>1477.2221242816343</v>
      </c>
      <c r="AR198" s="412">
        <v>1280.9363605857106</v>
      </c>
      <c r="AS198" s="412">
        <v>1242.0236866900859</v>
      </c>
      <c r="AT198" s="412">
        <v>1177.5306858755398</v>
      </c>
      <c r="AU198" s="412">
        <v>1034.8958308523549</v>
      </c>
      <c r="AV198" s="412">
        <v>825.44204693267091</v>
      </c>
      <c r="AW198" s="412">
        <v>596.42672669875469</v>
      </c>
    </row>
    <row r="199" spans="1:49" ht="15.6" customHeight="1" x14ac:dyDescent="0.3">
      <c r="A199" s="404" t="s">
        <v>692</v>
      </c>
      <c r="B199" s="404" t="s">
        <v>943</v>
      </c>
      <c r="C199" s="404" t="s">
        <v>943</v>
      </c>
      <c r="D199" s="405">
        <v>75</v>
      </c>
      <c r="E199" s="404" t="s">
        <v>2046</v>
      </c>
      <c r="F199" s="404" t="s">
        <v>166</v>
      </c>
      <c r="G199" s="404" t="s">
        <v>166</v>
      </c>
      <c r="H199" s="404" t="s">
        <v>1818</v>
      </c>
      <c r="I199" s="404" t="s">
        <v>1819</v>
      </c>
      <c r="J199" s="412">
        <v>500</v>
      </c>
      <c r="K199" s="412">
        <v>500</v>
      </c>
      <c r="L199" s="412">
        <v>500</v>
      </c>
      <c r="M199" s="412">
        <v>500</v>
      </c>
      <c r="N199" s="412">
        <v>500</v>
      </c>
      <c r="O199" s="412">
        <v>500</v>
      </c>
      <c r="P199" s="412">
        <v>500</v>
      </c>
      <c r="Q199" s="412">
        <v>500</v>
      </c>
      <c r="R199" s="412">
        <v>500</v>
      </c>
      <c r="S199" s="412">
        <v>500</v>
      </c>
      <c r="T199" s="412">
        <v>500</v>
      </c>
      <c r="U199" s="412">
        <v>500</v>
      </c>
      <c r="V199" s="412">
        <v>500</v>
      </c>
      <c r="W199" s="412">
        <v>500</v>
      </c>
      <c r="X199" s="412">
        <v>500</v>
      </c>
      <c r="Y199" s="412">
        <v>500</v>
      </c>
      <c r="Z199" s="412">
        <v>500</v>
      </c>
      <c r="AA199" s="412">
        <v>500</v>
      </c>
      <c r="AB199" s="412">
        <v>500</v>
      </c>
      <c r="AC199" s="412">
        <v>500</v>
      </c>
      <c r="AD199" s="412">
        <v>500</v>
      </c>
      <c r="AE199" s="412">
        <v>500</v>
      </c>
      <c r="AF199" s="412">
        <v>500</v>
      </c>
      <c r="AG199" s="412">
        <v>500</v>
      </c>
      <c r="AH199" s="412">
        <v>500</v>
      </c>
      <c r="AI199" s="412">
        <v>500</v>
      </c>
      <c r="AJ199" s="412">
        <v>500</v>
      </c>
      <c r="AK199" s="412">
        <v>500</v>
      </c>
      <c r="AL199" s="412">
        <v>500</v>
      </c>
      <c r="AM199" s="412">
        <v>500</v>
      </c>
      <c r="AN199" s="412">
        <v>500</v>
      </c>
      <c r="AO199" s="412">
        <v>500</v>
      </c>
      <c r="AP199" s="412">
        <v>500</v>
      </c>
      <c r="AQ199" s="412">
        <v>500</v>
      </c>
      <c r="AR199" s="412">
        <v>500</v>
      </c>
      <c r="AS199" s="412">
        <v>500</v>
      </c>
      <c r="AT199" s="412">
        <v>500</v>
      </c>
      <c r="AU199" s="412">
        <v>500</v>
      </c>
      <c r="AV199" s="412">
        <v>500</v>
      </c>
      <c r="AW199" s="412">
        <v>500</v>
      </c>
    </row>
    <row r="200" spans="1:49" ht="15.6" customHeight="1" x14ac:dyDescent="0.3">
      <c r="A200" s="404" t="s">
        <v>692</v>
      </c>
      <c r="B200" s="404" t="s">
        <v>943</v>
      </c>
      <c r="C200" s="404" t="s">
        <v>943</v>
      </c>
      <c r="D200" s="405">
        <v>77</v>
      </c>
      <c r="E200" s="404" t="s">
        <v>2047</v>
      </c>
      <c r="F200" s="404" t="s">
        <v>166</v>
      </c>
      <c r="G200" s="404" t="s">
        <v>166</v>
      </c>
      <c r="H200" s="404" t="s">
        <v>1818</v>
      </c>
      <c r="I200" s="404" t="s">
        <v>1819</v>
      </c>
      <c r="J200" s="412">
        <v>350</v>
      </c>
      <c r="K200" s="412">
        <v>350</v>
      </c>
      <c r="L200" s="412">
        <v>350</v>
      </c>
      <c r="M200" s="412">
        <v>350</v>
      </c>
      <c r="N200" s="412">
        <v>350</v>
      </c>
      <c r="O200" s="412">
        <v>350</v>
      </c>
      <c r="P200" s="412">
        <v>350</v>
      </c>
      <c r="Q200" s="412">
        <v>350</v>
      </c>
      <c r="R200" s="412">
        <v>350</v>
      </c>
      <c r="S200" s="412">
        <v>350</v>
      </c>
      <c r="T200" s="412">
        <v>350</v>
      </c>
      <c r="U200" s="412">
        <v>350</v>
      </c>
      <c r="V200" s="412">
        <v>350</v>
      </c>
      <c r="W200" s="412">
        <v>350</v>
      </c>
      <c r="X200" s="412">
        <v>350</v>
      </c>
      <c r="Y200" s="412">
        <v>350</v>
      </c>
      <c r="Z200" s="412">
        <v>350</v>
      </c>
      <c r="AA200" s="412">
        <v>350</v>
      </c>
      <c r="AB200" s="412">
        <v>350</v>
      </c>
      <c r="AC200" s="412">
        <v>350</v>
      </c>
      <c r="AD200" s="412">
        <v>350</v>
      </c>
      <c r="AE200" s="412">
        <v>350</v>
      </c>
      <c r="AF200" s="412">
        <v>350</v>
      </c>
      <c r="AG200" s="412">
        <v>350</v>
      </c>
      <c r="AH200" s="412">
        <v>350</v>
      </c>
      <c r="AI200" s="412">
        <v>350</v>
      </c>
      <c r="AJ200" s="412">
        <v>350</v>
      </c>
      <c r="AK200" s="412">
        <v>350</v>
      </c>
      <c r="AL200" s="412">
        <v>350</v>
      </c>
      <c r="AM200" s="412">
        <v>350</v>
      </c>
      <c r="AN200" s="412">
        <v>350</v>
      </c>
      <c r="AO200" s="412">
        <v>350</v>
      </c>
      <c r="AP200" s="412">
        <v>350</v>
      </c>
      <c r="AQ200" s="412">
        <v>350</v>
      </c>
      <c r="AR200" s="412">
        <v>350</v>
      </c>
      <c r="AS200" s="412">
        <v>350</v>
      </c>
      <c r="AT200" s="412">
        <v>350</v>
      </c>
      <c r="AU200" s="412">
        <v>350</v>
      </c>
      <c r="AV200" s="412">
        <v>350</v>
      </c>
      <c r="AW200" s="412">
        <v>350</v>
      </c>
    </row>
    <row r="201" spans="1:49" ht="15.6" customHeight="1" x14ac:dyDescent="0.3">
      <c r="A201" s="404" t="s">
        <v>692</v>
      </c>
      <c r="B201" s="404" t="s">
        <v>943</v>
      </c>
      <c r="C201" s="404" t="s">
        <v>943</v>
      </c>
      <c r="D201" s="405">
        <v>79</v>
      </c>
      <c r="E201" s="404" t="s">
        <v>2048</v>
      </c>
      <c r="F201" s="404" t="s">
        <v>166</v>
      </c>
      <c r="G201" s="404" t="s">
        <v>166</v>
      </c>
      <c r="H201" s="404" t="s">
        <v>1820</v>
      </c>
      <c r="I201" s="404" t="s">
        <v>1821</v>
      </c>
      <c r="J201" s="412">
        <v>650</v>
      </c>
      <c r="K201" s="412">
        <v>650</v>
      </c>
      <c r="L201" s="412">
        <v>650</v>
      </c>
      <c r="M201" s="412">
        <v>650</v>
      </c>
      <c r="N201" s="412">
        <v>650</v>
      </c>
      <c r="O201" s="412">
        <v>650</v>
      </c>
      <c r="P201" s="412">
        <v>650</v>
      </c>
      <c r="Q201" s="412">
        <v>650</v>
      </c>
      <c r="R201" s="412">
        <v>650</v>
      </c>
      <c r="S201" s="412">
        <v>650</v>
      </c>
      <c r="T201" s="412">
        <v>650</v>
      </c>
      <c r="U201" s="412">
        <v>650</v>
      </c>
      <c r="V201" s="412">
        <v>650</v>
      </c>
      <c r="W201" s="412">
        <v>650</v>
      </c>
      <c r="X201" s="412">
        <v>650</v>
      </c>
      <c r="Y201" s="412">
        <v>650</v>
      </c>
      <c r="Z201" s="412">
        <v>650</v>
      </c>
      <c r="AA201" s="412">
        <v>650</v>
      </c>
      <c r="AB201" s="412">
        <v>650</v>
      </c>
      <c r="AC201" s="412">
        <v>650</v>
      </c>
      <c r="AD201" s="412">
        <v>650</v>
      </c>
      <c r="AE201" s="412">
        <v>650</v>
      </c>
      <c r="AF201" s="412">
        <v>650</v>
      </c>
      <c r="AG201" s="412">
        <v>650</v>
      </c>
      <c r="AH201" s="412">
        <v>650</v>
      </c>
      <c r="AI201" s="412">
        <v>650</v>
      </c>
      <c r="AJ201" s="412">
        <v>650</v>
      </c>
      <c r="AK201" s="412">
        <v>650</v>
      </c>
      <c r="AL201" s="412">
        <v>650</v>
      </c>
      <c r="AM201" s="412">
        <v>650</v>
      </c>
      <c r="AN201" s="412">
        <v>650</v>
      </c>
      <c r="AO201" s="412">
        <v>650</v>
      </c>
      <c r="AP201" s="412">
        <v>650</v>
      </c>
      <c r="AQ201" s="412">
        <v>650</v>
      </c>
      <c r="AR201" s="412">
        <v>650</v>
      </c>
      <c r="AS201" s="412">
        <v>650</v>
      </c>
      <c r="AT201" s="412">
        <v>650</v>
      </c>
      <c r="AU201" s="412">
        <v>650</v>
      </c>
      <c r="AV201" s="412">
        <v>650</v>
      </c>
      <c r="AW201" s="412">
        <v>650</v>
      </c>
    </row>
    <row r="202" spans="1:49" ht="15.6" customHeight="1" x14ac:dyDescent="0.3">
      <c r="A202" s="404" t="s">
        <v>692</v>
      </c>
      <c r="B202" s="404" t="s">
        <v>943</v>
      </c>
      <c r="C202" s="404" t="s">
        <v>943</v>
      </c>
      <c r="D202" s="405">
        <v>102</v>
      </c>
      <c r="E202" s="404" t="s">
        <v>1836</v>
      </c>
      <c r="F202" s="404" t="s">
        <v>166</v>
      </c>
      <c r="G202" s="404" t="s">
        <v>166</v>
      </c>
      <c r="H202" s="404" t="s">
        <v>1808</v>
      </c>
      <c r="I202" s="404" t="s">
        <v>1809</v>
      </c>
      <c r="J202" s="412">
        <v>1.018922928522491</v>
      </c>
      <c r="K202" s="412">
        <v>1.0301383295721358</v>
      </c>
      <c r="L202" s="412">
        <v>1.023523270705329</v>
      </c>
      <c r="M202" s="412">
        <v>1.0309845237203996</v>
      </c>
      <c r="N202" s="412">
        <v>1.0336415623287545</v>
      </c>
      <c r="O202" s="412">
        <v>1.0329837367626262</v>
      </c>
      <c r="P202" s="412">
        <v>1.0344898569681253</v>
      </c>
      <c r="Q202" s="412">
        <v>1.024354219265182</v>
      </c>
      <c r="R202" s="412">
        <v>1.017051164210939</v>
      </c>
      <c r="S202" s="412">
        <v>1.0017809852776445</v>
      </c>
      <c r="T202" s="412">
        <v>1.0082310882011363</v>
      </c>
      <c r="U202" s="412">
        <v>1.0022363647390033</v>
      </c>
      <c r="V202" s="412">
        <v>1.0116967125909977</v>
      </c>
      <c r="W202" s="412">
        <v>1.0051007596528818</v>
      </c>
      <c r="X202" s="412">
        <v>1.0077448198882968</v>
      </c>
      <c r="Y202" s="412">
        <v>1.0046819147320523</v>
      </c>
      <c r="Z202" s="412">
        <v>0.99892589145417299</v>
      </c>
      <c r="AA202" s="412">
        <v>0.98846715103413652</v>
      </c>
      <c r="AB202" s="412">
        <v>1</v>
      </c>
      <c r="AC202" s="412">
        <v>1</v>
      </c>
      <c r="AD202" s="413"/>
      <c r="AE202" s="412">
        <v>1</v>
      </c>
      <c r="AF202" s="412">
        <v>1</v>
      </c>
      <c r="AG202" s="412">
        <v>2</v>
      </c>
      <c r="AH202" s="412">
        <v>2</v>
      </c>
      <c r="AI202" s="412">
        <v>3</v>
      </c>
      <c r="AJ202" s="412">
        <v>3</v>
      </c>
      <c r="AK202" s="412">
        <v>3</v>
      </c>
      <c r="AL202" s="412">
        <v>4</v>
      </c>
      <c r="AM202" s="412">
        <v>5</v>
      </c>
      <c r="AN202" s="412">
        <v>5</v>
      </c>
      <c r="AO202" s="412">
        <v>5</v>
      </c>
      <c r="AP202" s="412">
        <v>6</v>
      </c>
      <c r="AQ202" s="412">
        <v>6</v>
      </c>
      <c r="AR202" s="412">
        <v>5</v>
      </c>
      <c r="AS202" s="412">
        <v>5</v>
      </c>
      <c r="AT202" s="412">
        <v>4.8916846928181679</v>
      </c>
      <c r="AU202" s="412">
        <v>4.7857005957439887</v>
      </c>
      <c r="AV202" s="412">
        <v>4.6861273829771193</v>
      </c>
      <c r="AW202" s="412">
        <v>4.5973070505024261</v>
      </c>
    </row>
    <row r="203" spans="1:49" ht="15.6" customHeight="1" x14ac:dyDescent="0.3">
      <c r="A203" s="404" t="s">
        <v>692</v>
      </c>
      <c r="B203" s="404" t="s">
        <v>943</v>
      </c>
      <c r="C203" s="404" t="s">
        <v>943</v>
      </c>
      <c r="D203" s="405">
        <v>102</v>
      </c>
      <c r="E203" s="404" t="s">
        <v>1836</v>
      </c>
      <c r="F203" s="404" t="s">
        <v>166</v>
      </c>
      <c r="G203" s="404" t="s">
        <v>166</v>
      </c>
      <c r="H203" s="404" t="s">
        <v>1810</v>
      </c>
      <c r="I203" s="404" t="s">
        <v>1811</v>
      </c>
      <c r="J203" s="412">
        <v>264.91996141584775</v>
      </c>
      <c r="K203" s="412">
        <v>267.83596568875532</v>
      </c>
      <c r="L203" s="412">
        <v>266.11605038338553</v>
      </c>
      <c r="M203" s="412">
        <v>268.05597616730381</v>
      </c>
      <c r="N203" s="412">
        <v>268.74680620547605</v>
      </c>
      <c r="O203" s="412">
        <v>268.57577155828284</v>
      </c>
      <c r="P203" s="412">
        <v>268.96736281171263</v>
      </c>
      <c r="Q203" s="412">
        <v>266.3320970089473</v>
      </c>
      <c r="R203" s="412">
        <v>264.4333026948442</v>
      </c>
      <c r="S203" s="412">
        <v>260.46305617218758</v>
      </c>
      <c r="T203" s="412">
        <v>262.1400829322954</v>
      </c>
      <c r="U203" s="412">
        <v>260.58145483214093</v>
      </c>
      <c r="V203" s="412">
        <v>263.04114527365937</v>
      </c>
      <c r="W203" s="412">
        <v>261.32619750974936</v>
      </c>
      <c r="X203" s="412">
        <v>262.01365317095724</v>
      </c>
      <c r="Y203" s="412">
        <v>261.21729783033356</v>
      </c>
      <c r="Z203" s="412">
        <v>259.720731778085</v>
      </c>
      <c r="AA203" s="412">
        <v>257.00145926887552</v>
      </c>
      <c r="AB203" s="412">
        <v>260</v>
      </c>
      <c r="AC203" s="412">
        <v>274</v>
      </c>
      <c r="AD203" s="412">
        <v>289</v>
      </c>
      <c r="AE203" s="412">
        <v>309</v>
      </c>
      <c r="AF203" s="412">
        <v>384</v>
      </c>
      <c r="AG203" s="412">
        <v>460</v>
      </c>
      <c r="AH203" s="412">
        <v>475</v>
      </c>
      <c r="AI203" s="412">
        <v>505</v>
      </c>
      <c r="AJ203" s="412">
        <v>577</v>
      </c>
      <c r="AK203" s="412">
        <v>621</v>
      </c>
      <c r="AL203" s="412">
        <v>683</v>
      </c>
      <c r="AM203" s="412">
        <v>710</v>
      </c>
      <c r="AN203" s="412">
        <v>719</v>
      </c>
      <c r="AO203" s="412">
        <v>728</v>
      </c>
      <c r="AP203" s="412">
        <v>728</v>
      </c>
      <c r="AQ203" s="412">
        <v>702</v>
      </c>
      <c r="AR203" s="412">
        <v>687</v>
      </c>
      <c r="AS203" s="412">
        <v>697</v>
      </c>
      <c r="AT203" s="412">
        <v>681.9008461788527</v>
      </c>
      <c r="AU203" s="412">
        <v>667.12666304671166</v>
      </c>
      <c r="AV203" s="412">
        <v>653.24615718701</v>
      </c>
      <c r="AW203" s="412">
        <v>640.86460284003772</v>
      </c>
    </row>
    <row r="204" spans="1:49" ht="15.6" customHeight="1" x14ac:dyDescent="0.3">
      <c r="A204" s="404" t="s">
        <v>692</v>
      </c>
      <c r="B204" s="404" t="s">
        <v>943</v>
      </c>
      <c r="C204" s="404" t="s">
        <v>943</v>
      </c>
      <c r="D204" s="405">
        <v>102</v>
      </c>
      <c r="E204" s="404" t="s">
        <v>1836</v>
      </c>
      <c r="F204" s="404" t="s">
        <v>166</v>
      </c>
      <c r="G204" s="404" t="s">
        <v>166</v>
      </c>
      <c r="H204" s="404" t="s">
        <v>1812</v>
      </c>
      <c r="I204" s="404" t="s">
        <v>1813</v>
      </c>
      <c r="J204" s="412">
        <v>1329.6944217218499</v>
      </c>
      <c r="K204" s="412">
        <v>1344.3305200916395</v>
      </c>
      <c r="L204" s="412">
        <v>1335.6978682704525</v>
      </c>
      <c r="M204" s="412">
        <v>1345.4348034551231</v>
      </c>
      <c r="N204" s="412">
        <v>1348.9022388390235</v>
      </c>
      <c r="O204" s="412">
        <v>1348.0437764752282</v>
      </c>
      <c r="P204" s="412">
        <v>1350.0092633434017</v>
      </c>
      <c r="Q204" s="412">
        <v>1336.7822561410612</v>
      </c>
      <c r="R204" s="412">
        <v>1327.2517692952765</v>
      </c>
      <c r="S204" s="412">
        <v>1307.3241857873281</v>
      </c>
      <c r="T204" s="412">
        <v>1315.7415701024843</v>
      </c>
      <c r="U204" s="412">
        <v>1307.9184559844009</v>
      </c>
      <c r="V204" s="412">
        <v>1320.2642099312534</v>
      </c>
      <c r="W204" s="412">
        <v>1311.6564913470099</v>
      </c>
      <c r="X204" s="412">
        <v>1315.1069899542285</v>
      </c>
      <c r="Y204" s="412">
        <v>1311.1098987253267</v>
      </c>
      <c r="Z204" s="412">
        <v>1303.5982883476968</v>
      </c>
      <c r="AA204" s="412">
        <v>1289.9496320995502</v>
      </c>
      <c r="AB204" s="412">
        <v>1305</v>
      </c>
      <c r="AC204" s="412">
        <v>1376</v>
      </c>
      <c r="AD204" s="412">
        <v>1334</v>
      </c>
      <c r="AE204" s="412">
        <v>1273</v>
      </c>
      <c r="AF204" s="412">
        <v>1583</v>
      </c>
      <c r="AG204" s="412">
        <v>1731</v>
      </c>
      <c r="AH204" s="412">
        <v>1808</v>
      </c>
      <c r="AI204" s="412">
        <v>1927</v>
      </c>
      <c r="AJ204" s="412">
        <v>2047</v>
      </c>
      <c r="AK204" s="412">
        <v>2146</v>
      </c>
      <c r="AL204" s="412">
        <v>2329</v>
      </c>
      <c r="AM204" s="412">
        <v>2471</v>
      </c>
      <c r="AN204" s="412">
        <v>2588</v>
      </c>
      <c r="AO204" s="412">
        <v>2738</v>
      </c>
      <c r="AP204" s="412">
        <v>2875</v>
      </c>
      <c r="AQ204" s="412">
        <v>2896</v>
      </c>
      <c r="AR204" s="412">
        <v>2828</v>
      </c>
      <c r="AS204" s="412">
        <v>2765</v>
      </c>
      <c r="AT204" s="412">
        <v>2705.1016351284516</v>
      </c>
      <c r="AU204" s="412">
        <v>2646.4924294464231</v>
      </c>
      <c r="AV204" s="412">
        <v>2591.4284427863445</v>
      </c>
      <c r="AW204" s="412">
        <v>2542.3107989278437</v>
      </c>
    </row>
    <row r="205" spans="1:49" ht="15.6" customHeight="1" x14ac:dyDescent="0.3">
      <c r="A205" s="404" t="s">
        <v>692</v>
      </c>
      <c r="B205" s="404" t="s">
        <v>943</v>
      </c>
      <c r="C205" s="404" t="s">
        <v>943</v>
      </c>
      <c r="D205" s="405">
        <v>102</v>
      </c>
      <c r="E205" s="404" t="s">
        <v>1836</v>
      </c>
      <c r="F205" s="404" t="s">
        <v>166</v>
      </c>
      <c r="G205" s="404" t="s">
        <v>166</v>
      </c>
      <c r="H205" s="404" t="s">
        <v>1814</v>
      </c>
      <c r="I205" s="404" t="s">
        <v>1815</v>
      </c>
      <c r="J205" s="412">
        <v>851.81956824480301</v>
      </c>
      <c r="K205" s="412">
        <v>861.19564352230543</v>
      </c>
      <c r="L205" s="412">
        <v>855.66545430965493</v>
      </c>
      <c r="M205" s="412">
        <v>861.90306183025382</v>
      </c>
      <c r="N205" s="412">
        <v>864.1243461068384</v>
      </c>
      <c r="O205" s="412">
        <v>863.57440393355546</v>
      </c>
      <c r="P205" s="412">
        <v>864.83352042535273</v>
      </c>
      <c r="Q205" s="412">
        <v>856.36012730569212</v>
      </c>
      <c r="R205" s="412">
        <v>850.25477328034526</v>
      </c>
      <c r="S205" s="412">
        <v>837.48890369211097</v>
      </c>
      <c r="T205" s="412">
        <v>842.88118973614939</v>
      </c>
      <c r="U205" s="412">
        <v>837.86960092180709</v>
      </c>
      <c r="V205" s="412">
        <v>845.77845172607408</v>
      </c>
      <c r="W205" s="412">
        <v>840.26423506980962</v>
      </c>
      <c r="X205" s="412">
        <v>842.4746694266164</v>
      </c>
      <c r="Y205" s="412">
        <v>839.91408071599619</v>
      </c>
      <c r="Z205" s="412">
        <v>835.10204525568827</v>
      </c>
      <c r="AA205" s="412">
        <v>826.35853826453786</v>
      </c>
      <c r="AB205" s="412">
        <v>836</v>
      </c>
      <c r="AC205" s="412">
        <v>811</v>
      </c>
      <c r="AD205" s="412">
        <v>793</v>
      </c>
      <c r="AE205" s="412">
        <v>687</v>
      </c>
      <c r="AF205" s="412">
        <v>865</v>
      </c>
      <c r="AG205" s="412">
        <v>956</v>
      </c>
      <c r="AH205" s="412">
        <v>956</v>
      </c>
      <c r="AI205" s="412">
        <v>1026</v>
      </c>
      <c r="AJ205" s="412">
        <v>1016</v>
      </c>
      <c r="AK205" s="412">
        <v>1004</v>
      </c>
      <c r="AL205" s="412">
        <v>1013</v>
      </c>
      <c r="AM205" s="412">
        <v>987</v>
      </c>
      <c r="AN205" s="412">
        <v>970</v>
      </c>
      <c r="AO205" s="412">
        <v>943</v>
      </c>
      <c r="AP205" s="412">
        <v>939</v>
      </c>
      <c r="AQ205" s="412">
        <v>925</v>
      </c>
      <c r="AR205" s="412">
        <v>888</v>
      </c>
      <c r="AS205" s="412">
        <v>882</v>
      </c>
      <c r="AT205" s="412">
        <v>862.89317981312445</v>
      </c>
      <c r="AU205" s="412">
        <v>844.19758508923951</v>
      </c>
      <c r="AV205" s="412">
        <v>826.63287035716371</v>
      </c>
      <c r="AW205" s="412">
        <v>810.96496370862792</v>
      </c>
    </row>
    <row r="206" spans="1:49" ht="15.6" customHeight="1" x14ac:dyDescent="0.3">
      <c r="A206" s="404" t="s">
        <v>692</v>
      </c>
      <c r="B206" s="404" t="s">
        <v>943</v>
      </c>
      <c r="C206" s="404" t="s">
        <v>943</v>
      </c>
      <c r="D206" s="405">
        <v>102</v>
      </c>
      <c r="E206" s="404" t="s">
        <v>1836</v>
      </c>
      <c r="F206" s="404" t="s">
        <v>166</v>
      </c>
      <c r="G206" s="404" t="s">
        <v>166</v>
      </c>
      <c r="H206" s="404" t="s">
        <v>1816</v>
      </c>
      <c r="I206" s="404" t="s">
        <v>1817</v>
      </c>
      <c r="J206" s="412">
        <v>1097.3799940187232</v>
      </c>
      <c r="K206" s="412">
        <v>1109.4589809491913</v>
      </c>
      <c r="L206" s="412">
        <v>1102.3345625496386</v>
      </c>
      <c r="M206" s="412">
        <v>1110.3703320468701</v>
      </c>
      <c r="N206" s="412">
        <v>1113.2319626280678</v>
      </c>
      <c r="O206" s="412">
        <v>1112.5234844933484</v>
      </c>
      <c r="P206" s="412">
        <v>1114.14557595467</v>
      </c>
      <c r="Q206" s="412">
        <v>1103.2294941486014</v>
      </c>
      <c r="R206" s="412">
        <v>1095.3641038551821</v>
      </c>
      <c r="S206" s="412">
        <v>1078.9181211440241</v>
      </c>
      <c r="T206" s="412">
        <v>1085.8648819926234</v>
      </c>
      <c r="U206" s="412">
        <v>1079.4085648239075</v>
      </c>
      <c r="V206" s="412">
        <v>1089.5973594605041</v>
      </c>
      <c r="W206" s="412">
        <v>1082.4935181461544</v>
      </c>
      <c r="X206" s="412">
        <v>1085.3411710196958</v>
      </c>
      <c r="Y206" s="412">
        <v>1082.0424221664207</v>
      </c>
      <c r="Z206" s="412">
        <v>1075.8431850961442</v>
      </c>
      <c r="AA206" s="412">
        <v>1064.5791216637651</v>
      </c>
      <c r="AB206" s="412">
        <v>1077</v>
      </c>
      <c r="AC206" s="412">
        <v>1074</v>
      </c>
      <c r="AD206" s="412">
        <v>1089</v>
      </c>
      <c r="AE206" s="412">
        <v>904</v>
      </c>
      <c r="AF206" s="412">
        <v>1253</v>
      </c>
      <c r="AG206" s="412">
        <v>1428</v>
      </c>
      <c r="AH206" s="412">
        <v>1488</v>
      </c>
      <c r="AI206" s="412">
        <v>1708</v>
      </c>
      <c r="AJ206" s="412">
        <v>1774</v>
      </c>
      <c r="AK206" s="412">
        <v>1810</v>
      </c>
      <c r="AL206" s="412">
        <v>1830</v>
      </c>
      <c r="AM206" s="412">
        <v>1792</v>
      </c>
      <c r="AN206" s="412">
        <v>1745</v>
      </c>
      <c r="AO206" s="412">
        <v>1724</v>
      </c>
      <c r="AP206" s="412">
        <v>1710</v>
      </c>
      <c r="AQ206" s="412">
        <v>1677</v>
      </c>
      <c r="AR206" s="412">
        <v>1596</v>
      </c>
      <c r="AS206" s="412">
        <v>1605</v>
      </c>
      <c r="AT206" s="412">
        <v>1570.2307863946326</v>
      </c>
      <c r="AU206" s="412">
        <v>1536.2098912338195</v>
      </c>
      <c r="AV206" s="412">
        <v>1504.2468899356543</v>
      </c>
      <c r="AW206" s="412">
        <v>1475.7355632112776</v>
      </c>
    </row>
    <row r="207" spans="1:49" ht="15.6" customHeight="1" x14ac:dyDescent="0.3">
      <c r="A207" s="404" t="s">
        <v>692</v>
      </c>
      <c r="B207" s="404" t="s">
        <v>943</v>
      </c>
      <c r="C207" s="404" t="s">
        <v>943</v>
      </c>
      <c r="D207" s="405">
        <v>102</v>
      </c>
      <c r="E207" s="404" t="s">
        <v>1836</v>
      </c>
      <c r="F207" s="404" t="s">
        <v>166</v>
      </c>
      <c r="G207" s="404" t="s">
        <v>166</v>
      </c>
      <c r="H207" s="404" t="s">
        <v>1818</v>
      </c>
      <c r="I207" s="404" t="s">
        <v>1819</v>
      </c>
      <c r="J207" s="412">
        <v>1353.1296490778684</v>
      </c>
      <c r="K207" s="412">
        <v>1368.0237016717979</v>
      </c>
      <c r="L207" s="412">
        <v>1359.2389034966752</v>
      </c>
      <c r="M207" s="412">
        <v>1369.1474475006905</v>
      </c>
      <c r="N207" s="412">
        <v>1372.675994772585</v>
      </c>
      <c r="O207" s="412">
        <v>1371.8024024207677</v>
      </c>
      <c r="P207" s="412">
        <v>1373.8025300536688</v>
      </c>
      <c r="Q207" s="412">
        <v>1360.3424031841616</v>
      </c>
      <c r="R207" s="412">
        <v>1350.6439460721278</v>
      </c>
      <c r="S207" s="412">
        <v>1330.3651484487139</v>
      </c>
      <c r="T207" s="412">
        <v>1338.9308851311093</v>
      </c>
      <c r="U207" s="412">
        <v>1330.9698923733979</v>
      </c>
      <c r="V207" s="412">
        <v>1343.5332343208449</v>
      </c>
      <c r="W207" s="412">
        <v>1334.7738088190272</v>
      </c>
      <c r="X207" s="412">
        <v>1338.2851208116585</v>
      </c>
      <c r="Y207" s="412">
        <v>1334.2175827641656</v>
      </c>
      <c r="Z207" s="412">
        <v>1326.5735838511418</v>
      </c>
      <c r="AA207" s="412">
        <v>1312.6843765733338</v>
      </c>
      <c r="AB207" s="412">
        <v>1328</v>
      </c>
      <c r="AC207" s="412">
        <v>1346</v>
      </c>
      <c r="AD207" s="412">
        <v>1407</v>
      </c>
      <c r="AE207" s="412">
        <v>1136</v>
      </c>
      <c r="AF207" s="412">
        <v>1589</v>
      </c>
      <c r="AG207" s="412">
        <v>1901</v>
      </c>
      <c r="AH207" s="412">
        <v>1970</v>
      </c>
      <c r="AI207" s="412">
        <v>2359</v>
      </c>
      <c r="AJ207" s="412">
        <v>2483</v>
      </c>
      <c r="AK207" s="412">
        <v>2539</v>
      </c>
      <c r="AL207" s="412">
        <v>2685</v>
      </c>
      <c r="AM207" s="412">
        <v>2704</v>
      </c>
      <c r="AN207" s="412">
        <v>2772</v>
      </c>
      <c r="AO207" s="412">
        <v>2813</v>
      </c>
      <c r="AP207" s="412">
        <v>2914</v>
      </c>
      <c r="AQ207" s="412">
        <v>2953</v>
      </c>
      <c r="AR207" s="412">
        <v>2608</v>
      </c>
      <c r="AS207" s="412">
        <v>2626</v>
      </c>
      <c r="AT207" s="412">
        <v>2569.112800668102</v>
      </c>
      <c r="AU207" s="412">
        <v>2513.4499528847437</v>
      </c>
      <c r="AV207" s="412">
        <v>2461.1541015395833</v>
      </c>
      <c r="AW207" s="412">
        <v>2414.5056629238693</v>
      </c>
    </row>
    <row r="208" spans="1:49" ht="15.6" customHeight="1" x14ac:dyDescent="0.3">
      <c r="A208" s="404" t="s">
        <v>692</v>
      </c>
      <c r="B208" s="404" t="s">
        <v>943</v>
      </c>
      <c r="C208" s="404" t="s">
        <v>943</v>
      </c>
      <c r="D208" s="405">
        <v>102</v>
      </c>
      <c r="E208" s="404" t="s">
        <v>1836</v>
      </c>
      <c r="F208" s="404" t="s">
        <v>166</v>
      </c>
      <c r="G208" s="404" t="s">
        <v>166</v>
      </c>
      <c r="H208" s="404" t="s">
        <v>1820</v>
      </c>
      <c r="I208" s="404" t="s">
        <v>1821</v>
      </c>
      <c r="J208" s="412">
        <v>258.80642384471275</v>
      </c>
      <c r="K208" s="412">
        <v>261.65513571132254</v>
      </c>
      <c r="L208" s="412">
        <v>259.97491075915354</v>
      </c>
      <c r="M208" s="412">
        <v>261.87006902498138</v>
      </c>
      <c r="N208" s="412">
        <v>262.5449568315035</v>
      </c>
      <c r="O208" s="412">
        <v>262.37786913770702</v>
      </c>
      <c r="P208" s="412">
        <v>262.76042366990379</v>
      </c>
      <c r="Q208" s="412">
        <v>260.18597169335629</v>
      </c>
      <c r="R208" s="412">
        <v>258.33099570957853</v>
      </c>
      <c r="S208" s="412">
        <v>254.45237026052172</v>
      </c>
      <c r="T208" s="412">
        <v>256.09069640308854</v>
      </c>
      <c r="U208" s="412">
        <v>254.56803664370693</v>
      </c>
      <c r="V208" s="412">
        <v>256.9709649981134</v>
      </c>
      <c r="W208" s="412">
        <v>255.29559295183202</v>
      </c>
      <c r="X208" s="412">
        <v>255.9671842516274</v>
      </c>
      <c r="Y208" s="412">
        <v>255.18920634194126</v>
      </c>
      <c r="Z208" s="412">
        <v>253.72717642935993</v>
      </c>
      <c r="AA208" s="412">
        <v>251.07065636267066</v>
      </c>
      <c r="AB208" s="412">
        <v>254</v>
      </c>
      <c r="AC208" s="412">
        <v>267</v>
      </c>
      <c r="AD208" s="412">
        <v>292</v>
      </c>
      <c r="AE208" s="412">
        <v>334</v>
      </c>
      <c r="AF208" s="412">
        <v>395</v>
      </c>
      <c r="AG208" s="412">
        <v>432</v>
      </c>
      <c r="AH208" s="412">
        <v>458</v>
      </c>
      <c r="AI208" s="412">
        <v>542</v>
      </c>
      <c r="AJ208" s="412">
        <v>682</v>
      </c>
      <c r="AK208" s="412">
        <v>720</v>
      </c>
      <c r="AL208" s="412">
        <v>805</v>
      </c>
      <c r="AM208" s="412">
        <v>864</v>
      </c>
      <c r="AN208" s="412">
        <v>954</v>
      </c>
      <c r="AO208" s="412">
        <v>994</v>
      </c>
      <c r="AP208" s="412">
        <v>1181</v>
      </c>
      <c r="AQ208" s="412">
        <v>1215</v>
      </c>
      <c r="AR208" s="412">
        <v>933</v>
      </c>
      <c r="AS208" s="412">
        <v>996</v>
      </c>
      <c r="AT208" s="412">
        <v>974.42359080937877</v>
      </c>
      <c r="AU208" s="412">
        <v>953.31155867220286</v>
      </c>
      <c r="AV208" s="412">
        <v>933.47657468904231</v>
      </c>
      <c r="AW208" s="412">
        <v>915.7835644600824</v>
      </c>
    </row>
    <row r="209" spans="1:49" ht="15.6" customHeight="1" x14ac:dyDescent="0.3">
      <c r="A209" s="404" t="s">
        <v>692</v>
      </c>
      <c r="B209" s="404" t="s">
        <v>943</v>
      </c>
      <c r="C209" s="404" t="s">
        <v>943</v>
      </c>
      <c r="D209" s="405">
        <v>102</v>
      </c>
      <c r="E209" s="404" t="s">
        <v>1836</v>
      </c>
      <c r="F209" s="404" t="s">
        <v>166</v>
      </c>
      <c r="G209" s="404" t="s">
        <v>166</v>
      </c>
      <c r="H209" s="404" t="s">
        <v>1822</v>
      </c>
      <c r="I209" s="404" t="s">
        <v>1823</v>
      </c>
      <c r="J209" s="412">
        <v>7.1324604996574372</v>
      </c>
      <c r="K209" s="412">
        <v>7.2109683070049506</v>
      </c>
      <c r="L209" s="412">
        <v>7.1646628949373028</v>
      </c>
      <c r="M209" s="412">
        <v>7.2168916660427973</v>
      </c>
      <c r="N209" s="412">
        <v>7.2354909363012814</v>
      </c>
      <c r="O209" s="412">
        <v>7.2308861573383822</v>
      </c>
      <c r="P209" s="412">
        <v>7.2414289987768772</v>
      </c>
      <c r="Q209" s="412">
        <v>7.1704795348562733</v>
      </c>
      <c r="R209" s="412">
        <v>7.1193581494765716</v>
      </c>
      <c r="S209" s="412">
        <v>7.0124668969435113</v>
      </c>
      <c r="T209" s="412">
        <v>7.0576176174079546</v>
      </c>
      <c r="U209" s="412">
        <v>7.0156545531730234</v>
      </c>
      <c r="V209" s="412">
        <v>7.0818769881369832</v>
      </c>
      <c r="W209" s="412">
        <v>7.0357053175701729</v>
      </c>
      <c r="X209" s="412">
        <v>7.0542137392180777</v>
      </c>
      <c r="Y209" s="412">
        <v>7.0327734031243665</v>
      </c>
      <c r="Z209" s="412">
        <v>6.9924812401792096</v>
      </c>
      <c r="AA209" s="412">
        <v>6.9192700572389558</v>
      </c>
      <c r="AB209" s="412">
        <v>7</v>
      </c>
      <c r="AC209" s="412">
        <v>13</v>
      </c>
      <c r="AD209" s="412">
        <v>7</v>
      </c>
      <c r="AE209" s="412">
        <v>17</v>
      </c>
      <c r="AF209" s="412">
        <v>27</v>
      </c>
      <c r="AG209" s="412">
        <v>37</v>
      </c>
      <c r="AH209" s="412">
        <v>40</v>
      </c>
      <c r="AI209" s="412">
        <v>69</v>
      </c>
      <c r="AJ209" s="412">
        <v>117</v>
      </c>
      <c r="AK209" s="412">
        <v>134</v>
      </c>
      <c r="AL209" s="412">
        <v>179</v>
      </c>
      <c r="AM209" s="412">
        <v>207</v>
      </c>
      <c r="AN209" s="412">
        <v>239</v>
      </c>
      <c r="AO209" s="412">
        <v>254</v>
      </c>
      <c r="AP209" s="412">
        <v>273</v>
      </c>
      <c r="AQ209" s="412">
        <v>293</v>
      </c>
      <c r="AR209" s="412">
        <v>140</v>
      </c>
      <c r="AS209" s="412">
        <v>156</v>
      </c>
      <c r="AT209" s="412">
        <v>152.6205624159268</v>
      </c>
      <c r="AU209" s="412">
        <v>149.31385858721242</v>
      </c>
      <c r="AV209" s="412">
        <v>146.2071743488861</v>
      </c>
      <c r="AW209" s="412">
        <v>143.43597997567565</v>
      </c>
    </row>
    <row r="210" spans="1:49" ht="15.6" customHeight="1" x14ac:dyDescent="0.3">
      <c r="A210" s="404" t="s">
        <v>692</v>
      </c>
      <c r="B210" s="404" t="s">
        <v>943</v>
      </c>
      <c r="C210" s="404" t="s">
        <v>943</v>
      </c>
      <c r="D210" s="405">
        <v>102</v>
      </c>
      <c r="E210" s="404" t="s">
        <v>1836</v>
      </c>
      <c r="F210" s="404" t="s">
        <v>166</v>
      </c>
      <c r="G210" s="404" t="s">
        <v>166</v>
      </c>
      <c r="H210" s="404" t="s">
        <v>1824</v>
      </c>
      <c r="I210" s="404" t="s">
        <v>1825</v>
      </c>
      <c r="J210" s="413"/>
      <c r="K210" s="413"/>
      <c r="L210" s="413"/>
      <c r="M210" s="413"/>
      <c r="N210" s="413"/>
      <c r="O210" s="413"/>
      <c r="P210" s="413"/>
      <c r="Q210" s="413"/>
      <c r="R210" s="413"/>
      <c r="S210" s="413"/>
      <c r="T210" s="413"/>
      <c r="U210" s="413"/>
      <c r="V210" s="413"/>
      <c r="W210" s="413"/>
      <c r="X210" s="413"/>
      <c r="Y210" s="413"/>
      <c r="Z210" s="413"/>
      <c r="AA210" s="413"/>
      <c r="AB210" s="413"/>
      <c r="AC210" s="413"/>
      <c r="AD210" s="413"/>
      <c r="AE210" s="413"/>
      <c r="AF210" s="413"/>
      <c r="AG210" s="413"/>
      <c r="AH210" s="413"/>
      <c r="AI210" s="413"/>
      <c r="AJ210" s="413"/>
      <c r="AK210" s="413"/>
      <c r="AL210" s="412">
        <v>1</v>
      </c>
      <c r="AM210" s="412">
        <v>5</v>
      </c>
      <c r="AN210" s="412">
        <v>9</v>
      </c>
      <c r="AO210" s="412">
        <v>6</v>
      </c>
      <c r="AP210" s="412">
        <v>16</v>
      </c>
      <c r="AQ210" s="412">
        <v>20</v>
      </c>
      <c r="AR210" s="412">
        <v>18</v>
      </c>
      <c r="AS210" s="412">
        <v>32</v>
      </c>
      <c r="AT210" s="412">
        <v>31.306782034036271</v>
      </c>
      <c r="AU210" s="412">
        <v>30.62848381276153</v>
      </c>
      <c r="AV210" s="412">
        <v>29.991215251053568</v>
      </c>
      <c r="AW210" s="412">
        <v>29.422765123215527</v>
      </c>
    </row>
    <row r="211" spans="1:49" ht="15.6" customHeight="1" x14ac:dyDescent="0.3">
      <c r="A211" s="404" t="s">
        <v>692</v>
      </c>
      <c r="B211" s="404" t="s">
        <v>943</v>
      </c>
      <c r="C211" s="404" t="s">
        <v>943</v>
      </c>
      <c r="D211" s="405">
        <v>105</v>
      </c>
      <c r="E211" s="404" t="s">
        <v>1836</v>
      </c>
      <c r="F211" s="404" t="s">
        <v>165</v>
      </c>
      <c r="G211" s="404" t="s">
        <v>1983</v>
      </c>
      <c r="H211" s="404" t="s">
        <v>1991</v>
      </c>
      <c r="I211" s="404" t="s">
        <v>1992</v>
      </c>
      <c r="J211" s="412">
        <v>2042.5214421855101</v>
      </c>
      <c r="K211" s="412">
        <v>1944.0552731893231</v>
      </c>
      <c r="L211" s="412">
        <v>1845.5891041931388</v>
      </c>
      <c r="M211" s="412">
        <v>1747.1229351969548</v>
      </c>
      <c r="N211" s="412">
        <v>1648.6567662007662</v>
      </c>
      <c r="O211" s="412">
        <v>1550.190597204572</v>
      </c>
      <c r="P211" s="412">
        <v>1451.7244282083846</v>
      </c>
      <c r="Q211" s="412">
        <v>1353.2582592121996</v>
      </c>
      <c r="R211" s="412">
        <v>1254.7920902160095</v>
      </c>
      <c r="S211" s="412">
        <v>1156.3259212198204</v>
      </c>
      <c r="T211" s="412">
        <v>1057.8597522236362</v>
      </c>
      <c r="U211" s="412">
        <v>959.39358322744454</v>
      </c>
      <c r="V211" s="412">
        <v>860.92741423125847</v>
      </c>
      <c r="W211" s="412">
        <v>762.46124523506921</v>
      </c>
      <c r="X211" s="412">
        <v>663.99507623888292</v>
      </c>
      <c r="Y211" s="412">
        <v>565.52890724269344</v>
      </c>
      <c r="Z211" s="412">
        <v>467.06273824650509</v>
      </c>
      <c r="AA211" s="412">
        <v>368.59656925031766</v>
      </c>
      <c r="AB211" s="412">
        <v>122</v>
      </c>
      <c r="AC211" s="412">
        <v>117</v>
      </c>
      <c r="AD211" s="412">
        <v>122</v>
      </c>
      <c r="AE211" s="413"/>
      <c r="AF211" s="413"/>
      <c r="AG211" s="413"/>
      <c r="AH211" s="413"/>
      <c r="AI211" s="413"/>
      <c r="AJ211" s="413"/>
      <c r="AK211" s="413"/>
      <c r="AL211" s="413"/>
      <c r="AM211" s="413"/>
      <c r="AN211" s="413"/>
      <c r="AO211" s="413"/>
      <c r="AP211" s="413"/>
      <c r="AQ211" s="413"/>
      <c r="AR211" s="413"/>
      <c r="AS211" s="413"/>
      <c r="AT211" s="413"/>
      <c r="AU211" s="413"/>
      <c r="AV211" s="413"/>
      <c r="AW211" s="413"/>
    </row>
    <row r="212" spans="1:49" ht="15.6" customHeight="1" x14ac:dyDescent="0.3">
      <c r="A212" s="404" t="s">
        <v>692</v>
      </c>
      <c r="B212" s="404" t="s">
        <v>943</v>
      </c>
      <c r="C212" s="404" t="s">
        <v>943</v>
      </c>
      <c r="D212" s="405">
        <v>112</v>
      </c>
      <c r="E212" s="404" t="s">
        <v>2049</v>
      </c>
      <c r="F212" s="404" t="s">
        <v>166</v>
      </c>
      <c r="G212" s="404" t="s">
        <v>166</v>
      </c>
      <c r="H212" s="404" t="s">
        <v>1814</v>
      </c>
      <c r="I212" s="404" t="s">
        <v>1815</v>
      </c>
      <c r="J212" s="412">
        <v>914.58998985811513</v>
      </c>
      <c r="K212" s="412">
        <v>1024.8681150417033</v>
      </c>
      <c r="L212" s="412">
        <v>880.10747045921232</v>
      </c>
      <c r="M212" s="412">
        <v>1064.3419077488106</v>
      </c>
      <c r="N212" s="412">
        <v>1052.7804035011027</v>
      </c>
      <c r="O212" s="412">
        <v>988.15856993831733</v>
      </c>
      <c r="P212" s="412">
        <v>968.20438354889689</v>
      </c>
      <c r="Q212" s="412">
        <v>857.57732360710133</v>
      </c>
      <c r="R212" s="412">
        <v>966.07194120403005</v>
      </c>
      <c r="S212" s="412">
        <v>753.81249848622019</v>
      </c>
      <c r="T212" s="412">
        <v>1022.1865537068879</v>
      </c>
      <c r="U212" s="412">
        <v>603.94990481171226</v>
      </c>
      <c r="V212" s="412">
        <v>724.06161891690988</v>
      </c>
      <c r="W212" s="412">
        <v>355.30452808360889</v>
      </c>
      <c r="X212" s="412">
        <v>363.57431278964157</v>
      </c>
      <c r="Y212" s="412">
        <v>179.54347173955802</v>
      </c>
      <c r="Z212" s="412">
        <v>140.96587962630764</v>
      </c>
      <c r="AA212" s="412">
        <v>126.22165798939065</v>
      </c>
      <c r="AB212" s="413"/>
      <c r="AC212" s="413"/>
      <c r="AD212" s="413"/>
      <c r="AE212" s="413"/>
      <c r="AF212" s="413"/>
      <c r="AG212" s="413"/>
      <c r="AH212" s="413"/>
      <c r="AI212" s="413"/>
      <c r="AJ212" s="413"/>
      <c r="AK212" s="413"/>
      <c r="AL212" s="413"/>
      <c r="AM212" s="413"/>
      <c r="AN212" s="413"/>
      <c r="AO212" s="413"/>
      <c r="AP212" s="413"/>
      <c r="AQ212" s="413"/>
      <c r="AR212" s="413"/>
      <c r="AS212" s="413"/>
      <c r="AT212" s="413"/>
      <c r="AU212" s="413"/>
      <c r="AV212" s="413"/>
      <c r="AW212" s="413"/>
    </row>
    <row r="213" spans="1:49" ht="15.6" customHeight="1" x14ac:dyDescent="0.3">
      <c r="A213" s="404" t="s">
        <v>692</v>
      </c>
      <c r="B213" s="404" t="s">
        <v>943</v>
      </c>
      <c r="C213" s="404" t="s">
        <v>943</v>
      </c>
      <c r="D213" s="405">
        <v>116</v>
      </c>
      <c r="E213" s="404" t="s">
        <v>678</v>
      </c>
      <c r="F213" s="404" t="s">
        <v>166</v>
      </c>
      <c r="G213" s="404" t="s">
        <v>166</v>
      </c>
      <c r="H213" s="404" t="s">
        <v>1816</v>
      </c>
      <c r="I213" s="404" t="s">
        <v>1817</v>
      </c>
      <c r="J213" s="413"/>
      <c r="K213" s="413"/>
      <c r="L213" s="413"/>
      <c r="M213" s="413"/>
      <c r="N213" s="413"/>
      <c r="O213" s="413"/>
      <c r="P213" s="413"/>
      <c r="Q213" s="413"/>
      <c r="R213" s="413"/>
      <c r="S213" s="413"/>
      <c r="T213" s="413"/>
      <c r="U213" s="413"/>
      <c r="V213" s="413"/>
      <c r="W213" s="413"/>
      <c r="X213" s="413"/>
      <c r="Y213" s="413"/>
      <c r="Z213" s="413"/>
      <c r="AA213" s="412">
        <v>1.3224027858386536</v>
      </c>
      <c r="AB213" s="412">
        <v>4.3024027858386535</v>
      </c>
      <c r="AC213" s="412">
        <v>8.922184000151411</v>
      </c>
      <c r="AD213" s="412">
        <v>8.8047488278806565</v>
      </c>
      <c r="AE213" s="412">
        <v>8.5203580212806678</v>
      </c>
      <c r="AF213" s="412">
        <v>8.1134829145414251</v>
      </c>
      <c r="AG213" s="412">
        <v>7.5965522898895896</v>
      </c>
      <c r="AH213" s="412">
        <v>6.9853567868941031</v>
      </c>
      <c r="AI213" s="412">
        <v>6.2985665470279244</v>
      </c>
      <c r="AJ213" s="412">
        <v>5.5571608983091894</v>
      </c>
      <c r="AK213" s="412">
        <v>4.783787501400635</v>
      </c>
      <c r="AL213" s="412">
        <v>4.0020705332815467</v>
      </c>
      <c r="AM213" s="412">
        <v>3.2358890413517631</v>
      </c>
      <c r="AN213" s="412">
        <v>2.5086475120287846</v>
      </c>
      <c r="AO213" s="412">
        <v>1.8425609357222719</v>
      </c>
      <c r="AP213" s="412">
        <v>1.2579762072505529</v>
      </c>
      <c r="AQ213" s="412">
        <v>0.77275059082779474</v>
      </c>
      <c r="AR213" s="412">
        <v>0.40172978329890441</v>
      </c>
      <c r="AS213" s="412">
        <v>0.1562069210445215</v>
      </c>
      <c r="AT213" s="412">
        <v>3.2518952958160013E-2</v>
      </c>
      <c r="AU213" s="413"/>
      <c r="AV213" s="413"/>
      <c r="AW213" s="413"/>
    </row>
    <row r="214" spans="1:49" ht="15.6" customHeight="1" x14ac:dyDescent="0.3">
      <c r="A214" s="404" t="s">
        <v>692</v>
      </c>
      <c r="B214" s="404" t="s">
        <v>943</v>
      </c>
      <c r="C214" s="404" t="s">
        <v>943</v>
      </c>
      <c r="D214" s="405">
        <v>116</v>
      </c>
      <c r="E214" s="404" t="s">
        <v>678</v>
      </c>
      <c r="F214" s="404" t="s">
        <v>166</v>
      </c>
      <c r="G214" s="404" t="s">
        <v>166</v>
      </c>
      <c r="H214" s="404" t="s">
        <v>1818</v>
      </c>
      <c r="I214" s="404" t="s">
        <v>1819</v>
      </c>
      <c r="J214" s="413"/>
      <c r="K214" s="413"/>
      <c r="L214" s="413"/>
      <c r="M214" s="413"/>
      <c r="N214" s="413"/>
      <c r="O214" s="413"/>
      <c r="P214" s="413"/>
      <c r="Q214" s="413"/>
      <c r="R214" s="413"/>
      <c r="S214" s="413"/>
      <c r="T214" s="413"/>
      <c r="U214" s="413"/>
      <c r="V214" s="413"/>
      <c r="W214" s="413"/>
      <c r="X214" s="413"/>
      <c r="Y214" s="413"/>
      <c r="Z214" s="413"/>
      <c r="AA214" s="413"/>
      <c r="AB214" s="413"/>
      <c r="AC214" s="413"/>
      <c r="AD214" s="412">
        <v>8.08</v>
      </c>
      <c r="AE214" s="412">
        <v>38.430000000000007</v>
      </c>
      <c r="AF214" s="412">
        <v>72.145360500622303</v>
      </c>
      <c r="AG214" s="412">
        <v>92.15540523450602</v>
      </c>
      <c r="AH214" s="412">
        <v>98.253849527478479</v>
      </c>
      <c r="AI214" s="412">
        <v>102.52256734741846</v>
      </c>
      <c r="AJ214" s="412">
        <v>109.4780868413153</v>
      </c>
      <c r="AK214" s="412">
        <v>113.90798253264235</v>
      </c>
      <c r="AL214" s="412">
        <v>122.31743549374515</v>
      </c>
      <c r="AM214" s="412">
        <v>134.67541199450216</v>
      </c>
      <c r="AN214" s="412">
        <v>141.69812962536849</v>
      </c>
      <c r="AO214" s="412">
        <v>154.41646440622554</v>
      </c>
      <c r="AP214" s="412">
        <v>172.88978276996582</v>
      </c>
      <c r="AQ214" s="412">
        <v>201.2265929367025</v>
      </c>
      <c r="AR214" s="412">
        <v>221.17702630871784</v>
      </c>
      <c r="AS214" s="412">
        <v>226.60183328199443</v>
      </c>
      <c r="AT214" s="412">
        <v>245.13867614314805</v>
      </c>
      <c r="AU214" s="412">
        <v>250.21561366036173</v>
      </c>
      <c r="AV214" s="412">
        <v>249.91879473318411</v>
      </c>
      <c r="AW214" s="412">
        <v>232.58519132580736</v>
      </c>
    </row>
    <row r="215" spans="1:49" ht="15.6" customHeight="1" x14ac:dyDescent="0.3">
      <c r="A215" s="404" t="s">
        <v>692</v>
      </c>
      <c r="B215" s="404" t="s">
        <v>943</v>
      </c>
      <c r="C215" s="404" t="s">
        <v>943</v>
      </c>
      <c r="D215" s="405">
        <v>118</v>
      </c>
      <c r="E215" s="404" t="s">
        <v>1836</v>
      </c>
      <c r="F215" s="404" t="s">
        <v>2091</v>
      </c>
      <c r="G215" s="404" t="s">
        <v>2091</v>
      </c>
      <c r="H215" s="404" t="s">
        <v>1984</v>
      </c>
      <c r="I215" s="404" t="s">
        <v>1984</v>
      </c>
      <c r="J215" s="412">
        <v>150</v>
      </c>
      <c r="K215" s="412">
        <v>150</v>
      </c>
      <c r="L215" s="412">
        <v>150</v>
      </c>
      <c r="M215" s="412">
        <v>150</v>
      </c>
      <c r="N215" s="412">
        <v>150</v>
      </c>
      <c r="O215" s="412">
        <v>150</v>
      </c>
      <c r="P215" s="412">
        <v>150</v>
      </c>
      <c r="Q215" s="412">
        <v>150</v>
      </c>
      <c r="R215" s="412">
        <v>150</v>
      </c>
      <c r="S215" s="412">
        <v>150</v>
      </c>
      <c r="T215" s="412">
        <v>150</v>
      </c>
      <c r="U215" s="412">
        <v>150</v>
      </c>
      <c r="V215" s="412">
        <v>150</v>
      </c>
      <c r="W215" s="412">
        <v>150</v>
      </c>
      <c r="X215" s="412">
        <v>150</v>
      </c>
      <c r="Y215" s="412">
        <v>150</v>
      </c>
      <c r="Z215" s="412">
        <v>150</v>
      </c>
      <c r="AA215" s="412">
        <v>150</v>
      </c>
      <c r="AB215" s="412">
        <v>150</v>
      </c>
      <c r="AC215" s="412">
        <v>175</v>
      </c>
      <c r="AD215" s="412">
        <v>170</v>
      </c>
      <c r="AE215" s="412">
        <v>168</v>
      </c>
      <c r="AF215" s="412">
        <v>180</v>
      </c>
      <c r="AG215" s="412">
        <v>190</v>
      </c>
      <c r="AH215" s="412">
        <v>184</v>
      </c>
      <c r="AI215" s="412">
        <v>146</v>
      </c>
      <c r="AJ215" s="412">
        <v>153</v>
      </c>
      <c r="AK215" s="412">
        <v>149</v>
      </c>
      <c r="AL215" s="412">
        <v>194</v>
      </c>
      <c r="AM215" s="412">
        <v>219</v>
      </c>
      <c r="AN215" s="412">
        <v>254</v>
      </c>
      <c r="AO215" s="412">
        <v>250</v>
      </c>
      <c r="AP215" s="412">
        <v>271</v>
      </c>
      <c r="AQ215" s="412">
        <v>324</v>
      </c>
      <c r="AR215" s="412">
        <v>367</v>
      </c>
      <c r="AS215" s="412">
        <v>320</v>
      </c>
      <c r="AT215" s="412">
        <v>320</v>
      </c>
      <c r="AU215" s="412">
        <v>320</v>
      </c>
      <c r="AV215" s="412">
        <v>320</v>
      </c>
      <c r="AW215" s="412">
        <v>320</v>
      </c>
    </row>
    <row r="216" spans="1:49" ht="15.6" customHeight="1" x14ac:dyDescent="0.3">
      <c r="A216" s="404" t="s">
        <v>692</v>
      </c>
      <c r="B216" s="404" t="s">
        <v>943</v>
      </c>
      <c r="C216" s="404" t="s">
        <v>943</v>
      </c>
      <c r="D216" s="405">
        <v>126</v>
      </c>
      <c r="E216" s="404" t="s">
        <v>2094</v>
      </c>
      <c r="F216" s="404" t="s">
        <v>2091</v>
      </c>
      <c r="G216" s="404" t="s">
        <v>2091</v>
      </c>
      <c r="H216" s="404" t="s">
        <v>1984</v>
      </c>
      <c r="I216" s="404" t="s">
        <v>1984</v>
      </c>
      <c r="J216" s="412">
        <v>1393.5412948515066</v>
      </c>
      <c r="K216" s="412">
        <v>1470.8257399175338</v>
      </c>
      <c r="L216" s="412">
        <v>1533.7986316803228</v>
      </c>
      <c r="M216" s="412">
        <v>1581.1941045079302</v>
      </c>
      <c r="N216" s="412">
        <v>1629.2059625533368</v>
      </c>
      <c r="O216" s="412">
        <v>1647.8478984180197</v>
      </c>
      <c r="P216" s="412">
        <v>1653.4417922150242</v>
      </c>
      <c r="Q216" s="412">
        <v>1670.6750905880804</v>
      </c>
      <c r="R216" s="412">
        <v>1661.8731995996609</v>
      </c>
      <c r="S216" s="412">
        <v>1654.084655850671</v>
      </c>
      <c r="T216" s="412">
        <v>1690.2405306100015</v>
      </c>
      <c r="U216" s="412">
        <v>1752.5474780252378</v>
      </c>
      <c r="V216" s="412">
        <v>1875.303772881246</v>
      </c>
      <c r="W216" s="412">
        <v>2047.0539335759888</v>
      </c>
      <c r="X216" s="412">
        <v>2268.2975959343471</v>
      </c>
      <c r="Y216" s="412">
        <v>2537.2481904853439</v>
      </c>
      <c r="Z216" s="412">
        <v>2666.5548291068981</v>
      </c>
      <c r="AA216" s="412">
        <v>2782.3688534115504</v>
      </c>
      <c r="AB216" s="412">
        <v>2876.2604824079331</v>
      </c>
      <c r="AC216" s="412">
        <v>2975.2203231652397</v>
      </c>
      <c r="AD216" s="412">
        <v>3096.3134121021808</v>
      </c>
      <c r="AE216" s="412">
        <v>3305.2142657358113</v>
      </c>
      <c r="AF216" s="412">
        <v>3614.0814593310629</v>
      </c>
      <c r="AG216" s="412">
        <v>3841.0759584319303</v>
      </c>
      <c r="AH216" s="412">
        <v>3724.0330905093024</v>
      </c>
      <c r="AI216" s="412">
        <v>3611.8404112455228</v>
      </c>
      <c r="AJ216" s="412">
        <v>3561.8239692729526</v>
      </c>
      <c r="AK216" s="412">
        <v>3582.6220988360624</v>
      </c>
      <c r="AL216" s="412">
        <v>3603.6265912354575</v>
      </c>
      <c r="AM216" s="412">
        <v>3735.4719283269642</v>
      </c>
      <c r="AN216" s="412">
        <v>3905.6638629428908</v>
      </c>
      <c r="AO216" s="412">
        <v>4098.6815787517953</v>
      </c>
      <c r="AP216" s="412">
        <v>4357.1620969402602</v>
      </c>
      <c r="AQ216" s="412">
        <v>4693.4894870669968</v>
      </c>
      <c r="AR216" s="412">
        <v>4879.1995209278621</v>
      </c>
      <c r="AS216" s="412">
        <v>5105.833464261309</v>
      </c>
      <c r="AT216" s="412">
        <v>5669.611794076709</v>
      </c>
      <c r="AU216" s="412">
        <v>6132.3647247533554</v>
      </c>
      <c r="AV216" s="412">
        <v>6270.2749357440853</v>
      </c>
      <c r="AW216" s="412">
        <v>6417.2920520879006</v>
      </c>
    </row>
    <row r="217" spans="1:49" ht="15.6" customHeight="1" x14ac:dyDescent="0.3">
      <c r="A217" s="404" t="s">
        <v>692</v>
      </c>
      <c r="B217" s="404" t="s">
        <v>943</v>
      </c>
      <c r="C217" s="404" t="s">
        <v>943</v>
      </c>
      <c r="D217" s="405">
        <v>132</v>
      </c>
      <c r="E217" s="404" t="s">
        <v>2050</v>
      </c>
      <c r="F217" s="404" t="s">
        <v>165</v>
      </c>
      <c r="G217" s="404" t="s">
        <v>1983</v>
      </c>
      <c r="H217" s="404" t="s">
        <v>1987</v>
      </c>
      <c r="I217" s="404" t="s">
        <v>1988</v>
      </c>
      <c r="J217" s="412">
        <v>39.289686177443286</v>
      </c>
      <c r="K217" s="412">
        <v>41.462431276488644</v>
      </c>
      <c r="L217" s="412">
        <v>43.748405176508761</v>
      </c>
      <c r="M217" s="412">
        <v>46.103445519589101</v>
      </c>
      <c r="N217" s="412">
        <v>48.491906737802282</v>
      </c>
      <c r="O217" s="412">
        <v>50.890058247152979</v>
      </c>
      <c r="P217" s="412">
        <v>53.288209756503676</v>
      </c>
      <c r="Q217" s="412">
        <v>55.68636126585438</v>
      </c>
      <c r="R217" s="412">
        <v>58.084512775205077</v>
      </c>
      <c r="S217" s="412">
        <v>60.482664284555774</v>
      </c>
      <c r="T217" s="412">
        <v>62.880815793906471</v>
      </c>
      <c r="U217" s="412">
        <v>65.278967303257176</v>
      </c>
      <c r="V217" s="412">
        <v>67.677118812607873</v>
      </c>
      <c r="W217" s="412">
        <v>70.07527032195857</v>
      </c>
      <c r="X217" s="412">
        <v>72.473421831309281</v>
      </c>
      <c r="Y217" s="412">
        <v>74.871573340659964</v>
      </c>
      <c r="Z217" s="412">
        <v>77.269724850010675</v>
      </c>
      <c r="AA217" s="412">
        <v>79.667876359361358</v>
      </c>
      <c r="AB217" s="412">
        <v>82.066027868712055</v>
      </c>
      <c r="AC217" s="412">
        <v>84.464179378062752</v>
      </c>
      <c r="AD217" s="412">
        <v>86.305668030270596</v>
      </c>
      <c r="AE217" s="412">
        <v>73.816559960465653</v>
      </c>
      <c r="AF217" s="412">
        <v>62.817964614079941</v>
      </c>
      <c r="AG217" s="412">
        <v>59.026812062640055</v>
      </c>
      <c r="AH217" s="412">
        <v>64.782721872041776</v>
      </c>
      <c r="AI217" s="412">
        <v>77.916378057152912</v>
      </c>
      <c r="AJ217" s="412">
        <v>93.995781008592019</v>
      </c>
      <c r="AK217" s="412">
        <v>112.37746816343693</v>
      </c>
      <c r="AL217" s="412">
        <v>125.68990035513421</v>
      </c>
      <c r="AM217" s="412">
        <v>133.14660883526949</v>
      </c>
      <c r="AN217" s="412">
        <v>178.57453268461666</v>
      </c>
      <c r="AO217" s="412">
        <v>244.87294545889921</v>
      </c>
      <c r="AP217" s="412">
        <v>283.69949567379786</v>
      </c>
      <c r="AQ217" s="412">
        <v>290.53756728837959</v>
      </c>
      <c r="AR217" s="412">
        <v>291.61596065385294</v>
      </c>
      <c r="AS217" s="412">
        <v>303.8879454197247</v>
      </c>
      <c r="AT217" s="412">
        <v>334.95058122505702</v>
      </c>
      <c r="AU217" s="412">
        <v>317.20892970447244</v>
      </c>
      <c r="AV217" s="412">
        <v>268.92989810500654</v>
      </c>
      <c r="AW217" s="412">
        <v>207.76198184569913</v>
      </c>
    </row>
    <row r="218" spans="1:49" ht="15.6" customHeight="1" x14ac:dyDescent="0.3">
      <c r="A218" s="404" t="s">
        <v>692</v>
      </c>
      <c r="B218" s="404" t="s">
        <v>943</v>
      </c>
      <c r="C218" s="404" t="s">
        <v>943</v>
      </c>
      <c r="D218" s="405">
        <v>134</v>
      </c>
      <c r="E218" s="404" t="s">
        <v>2051</v>
      </c>
      <c r="F218" s="404" t="s">
        <v>165</v>
      </c>
      <c r="G218" s="404" t="s">
        <v>2005</v>
      </c>
      <c r="H218" s="404" t="s">
        <v>2039</v>
      </c>
      <c r="I218" s="404" t="s">
        <v>2040</v>
      </c>
      <c r="J218" s="412">
        <v>2639.9041429965237</v>
      </c>
      <c r="K218" s="412">
        <v>2793.1766730510026</v>
      </c>
      <c r="L218" s="412">
        <v>2946.4492031054806</v>
      </c>
      <c r="M218" s="412">
        <v>3099.7217331599595</v>
      </c>
      <c r="N218" s="412">
        <v>3252.994263214438</v>
      </c>
      <c r="O218" s="412">
        <v>3406.2667932689164</v>
      </c>
      <c r="P218" s="412">
        <v>3559.5393233233954</v>
      </c>
      <c r="Q218" s="412">
        <v>3712.8118533778743</v>
      </c>
      <c r="R218" s="412">
        <v>3866.0843834323528</v>
      </c>
      <c r="S218" s="412">
        <v>4019.3569134868312</v>
      </c>
      <c r="T218" s="412">
        <v>4172.6294435413101</v>
      </c>
      <c r="U218" s="412">
        <v>4325.9019735957881</v>
      </c>
      <c r="V218" s="412">
        <v>4479.1745036502671</v>
      </c>
      <c r="W218" s="412">
        <v>4632.447033704746</v>
      </c>
      <c r="X218" s="412">
        <v>4785.7195637592249</v>
      </c>
      <c r="Y218" s="412">
        <v>4938.9920938137029</v>
      </c>
      <c r="Z218" s="412">
        <v>5092.2646238681828</v>
      </c>
      <c r="AA218" s="412">
        <v>5245.5371539226599</v>
      </c>
      <c r="AB218" s="412">
        <v>5398.8096839771388</v>
      </c>
      <c r="AC218" s="412">
        <v>5552.0822140316177</v>
      </c>
      <c r="AD218" s="412">
        <v>5654.5347440860969</v>
      </c>
      <c r="AE218" s="412">
        <v>5025.735567072612</v>
      </c>
      <c r="AF218" s="412">
        <v>4520.92220329271</v>
      </c>
      <c r="AG218" s="412">
        <v>4608.5562182889016</v>
      </c>
      <c r="AH218" s="412">
        <v>4810.6958706416217</v>
      </c>
      <c r="AI218" s="412">
        <v>5522.9165985441086</v>
      </c>
      <c r="AJ218" s="412">
        <v>6549.5591152725829</v>
      </c>
      <c r="AK218" s="412">
        <v>7061.3400038978207</v>
      </c>
      <c r="AL218" s="412">
        <v>7694.7500493646976</v>
      </c>
      <c r="AM218" s="412">
        <v>7685.0530020947999</v>
      </c>
      <c r="AN218" s="412">
        <v>8399.8398107487374</v>
      </c>
      <c r="AO218" s="412">
        <v>9328.4043007481177</v>
      </c>
      <c r="AP218" s="412">
        <v>11869.182638299677</v>
      </c>
      <c r="AQ218" s="412">
        <v>14122.108904814992</v>
      </c>
      <c r="AR218" s="412">
        <v>13839.417266114269</v>
      </c>
      <c r="AS218" s="412">
        <v>12151.218289097596</v>
      </c>
      <c r="AT218" s="412">
        <v>10964.12527083786</v>
      </c>
      <c r="AU218" s="412">
        <v>9456.9939245741716</v>
      </c>
      <c r="AV218" s="412">
        <v>7903.7842006635146</v>
      </c>
      <c r="AW218" s="412">
        <v>6240.7900732891476</v>
      </c>
    </row>
    <row r="219" spans="1:49" ht="15.6" customHeight="1" x14ac:dyDescent="0.3">
      <c r="A219" s="404" t="s">
        <v>692</v>
      </c>
      <c r="B219" s="404" t="s">
        <v>943</v>
      </c>
      <c r="C219" s="404" t="s">
        <v>943</v>
      </c>
      <c r="D219" s="405">
        <v>135</v>
      </c>
      <c r="E219" s="404" t="s">
        <v>2052</v>
      </c>
      <c r="F219" s="404" t="s">
        <v>165</v>
      </c>
      <c r="G219" s="404" t="s">
        <v>1983</v>
      </c>
      <c r="H219" s="404" t="s">
        <v>2022</v>
      </c>
      <c r="I219" s="404" t="s">
        <v>2023</v>
      </c>
      <c r="J219" s="412">
        <v>187.80820324766691</v>
      </c>
      <c r="K219" s="412">
        <v>198.09353503096196</v>
      </c>
      <c r="L219" s="412">
        <v>209.11331445054361</v>
      </c>
      <c r="M219" s="412">
        <v>220.5729349747233</v>
      </c>
      <c r="N219" s="412">
        <v>232.24064340295931</v>
      </c>
      <c r="O219" s="412">
        <v>243.96829842160264</v>
      </c>
      <c r="P219" s="412">
        <v>255.695953440246</v>
      </c>
      <c r="Q219" s="412">
        <v>267.4236084588893</v>
      </c>
      <c r="R219" s="412">
        <v>279.15126347753261</v>
      </c>
      <c r="S219" s="412">
        <v>290.87891849617591</v>
      </c>
      <c r="T219" s="412">
        <v>302.60657351481927</v>
      </c>
      <c r="U219" s="412">
        <v>314.33422853346258</v>
      </c>
      <c r="V219" s="412">
        <v>326.06188355210588</v>
      </c>
      <c r="W219" s="412">
        <v>337.78953857074919</v>
      </c>
      <c r="X219" s="412">
        <v>349.51719358939249</v>
      </c>
      <c r="Y219" s="412">
        <v>361.2448486080358</v>
      </c>
      <c r="Z219" s="412">
        <v>372.97250362667899</v>
      </c>
      <c r="AA219" s="412">
        <v>384.70015864532229</v>
      </c>
      <c r="AB219" s="412">
        <v>396.42781366396559</v>
      </c>
      <c r="AC219" s="412">
        <v>408.1554686826089</v>
      </c>
      <c r="AD219" s="412">
        <v>417.778666558395</v>
      </c>
      <c r="AE219" s="412">
        <v>460.24177404125476</v>
      </c>
      <c r="AF219" s="412">
        <v>507.50818011638046</v>
      </c>
      <c r="AG219" s="412">
        <v>528.65077437077616</v>
      </c>
      <c r="AH219" s="412">
        <v>517.27276990076837</v>
      </c>
      <c r="AI219" s="412">
        <v>494.88225843916746</v>
      </c>
      <c r="AJ219" s="412">
        <v>449.9969296430346</v>
      </c>
      <c r="AK219" s="412">
        <v>391.97637201920685</v>
      </c>
      <c r="AL219" s="412">
        <v>341.20817777789074</v>
      </c>
      <c r="AM219" s="412">
        <v>295.24398826299773</v>
      </c>
      <c r="AN219" s="412">
        <v>251.30330572974472</v>
      </c>
      <c r="AO219" s="412">
        <v>230.50317300777726</v>
      </c>
      <c r="AP219" s="412">
        <v>211.12999403868608</v>
      </c>
      <c r="AQ219" s="412">
        <v>199.23567214386628</v>
      </c>
      <c r="AR219" s="412">
        <v>188.41889275550415</v>
      </c>
      <c r="AS219" s="412">
        <v>178.64989472803208</v>
      </c>
      <c r="AT219" s="412">
        <v>166.87061816526784</v>
      </c>
      <c r="AU219" s="412">
        <v>144.50039605157571</v>
      </c>
      <c r="AV219" s="412">
        <v>125.64364559431868</v>
      </c>
      <c r="AW219" s="412">
        <v>109.39702652682584</v>
      </c>
    </row>
    <row r="220" spans="1:49" ht="15.6" customHeight="1" x14ac:dyDescent="0.3">
      <c r="A220" s="404" t="s">
        <v>692</v>
      </c>
      <c r="B220" s="404" t="s">
        <v>943</v>
      </c>
      <c r="C220" s="404" t="s">
        <v>943</v>
      </c>
      <c r="D220" s="405">
        <v>137</v>
      </c>
      <c r="E220" s="404" t="s">
        <v>2115</v>
      </c>
      <c r="F220" s="404" t="s">
        <v>2091</v>
      </c>
      <c r="G220" s="404" t="s">
        <v>2091</v>
      </c>
      <c r="H220" s="404" t="s">
        <v>1984</v>
      </c>
      <c r="I220" s="404" t="s">
        <v>1984</v>
      </c>
      <c r="J220" s="413"/>
      <c r="K220" s="413"/>
      <c r="L220" s="413"/>
      <c r="M220" s="413"/>
      <c r="N220" s="413"/>
      <c r="O220" s="413"/>
      <c r="P220" s="413"/>
      <c r="Q220" s="413"/>
      <c r="R220" s="413"/>
      <c r="S220" s="413"/>
      <c r="T220" s="413"/>
      <c r="U220" s="413"/>
      <c r="V220" s="413"/>
      <c r="W220" s="413"/>
      <c r="X220" s="413"/>
      <c r="Y220" s="413"/>
      <c r="Z220" s="413"/>
      <c r="AA220" s="413"/>
      <c r="AB220" s="413"/>
      <c r="AC220" s="413"/>
      <c r="AD220" s="413"/>
      <c r="AE220" s="412">
        <v>17.901</v>
      </c>
      <c r="AF220" s="412">
        <v>315.18963816589257</v>
      </c>
      <c r="AG220" s="412">
        <v>702.83373419313261</v>
      </c>
      <c r="AH220" s="412">
        <v>1043.9339947124013</v>
      </c>
      <c r="AI220" s="412">
        <v>1243.1966482006708</v>
      </c>
      <c r="AJ220" s="412">
        <v>1214.3818425592503</v>
      </c>
      <c r="AK220" s="412">
        <v>1262.3161008497491</v>
      </c>
      <c r="AL220" s="412">
        <v>1388.3919019781372</v>
      </c>
      <c r="AM220" s="412">
        <v>1624.2981071186809</v>
      </c>
      <c r="AN220" s="412">
        <v>1795.4798933387406</v>
      </c>
      <c r="AO220" s="412">
        <v>1999.6422205140411</v>
      </c>
      <c r="AP220" s="412">
        <v>2424.3539143917615</v>
      </c>
      <c r="AQ220" s="412">
        <v>3003.4529419330438</v>
      </c>
      <c r="AR220" s="412">
        <v>3266.3593116733205</v>
      </c>
      <c r="AS220" s="412">
        <v>3828.1484834226007</v>
      </c>
      <c r="AT220" s="412">
        <v>5079.4089167956154</v>
      </c>
      <c r="AU220" s="412">
        <v>6047.4569766968316</v>
      </c>
      <c r="AV220" s="412">
        <v>5883.9585876578585</v>
      </c>
      <c r="AW220" s="412">
        <v>6424.8044216939652</v>
      </c>
    </row>
    <row r="221" spans="1:49" ht="15.6" customHeight="1" x14ac:dyDescent="0.3">
      <c r="A221" s="404" t="s">
        <v>692</v>
      </c>
      <c r="B221" s="404" t="s">
        <v>943</v>
      </c>
      <c r="C221" s="404" t="s">
        <v>943</v>
      </c>
      <c r="D221" s="405">
        <v>140</v>
      </c>
      <c r="E221" s="404" t="s">
        <v>2116</v>
      </c>
      <c r="F221" s="404" t="s">
        <v>2091</v>
      </c>
      <c r="G221" s="404" t="s">
        <v>2091</v>
      </c>
      <c r="H221" s="404" t="s">
        <v>1984</v>
      </c>
      <c r="I221" s="404" t="s">
        <v>1984</v>
      </c>
      <c r="J221" s="413"/>
      <c r="K221" s="413"/>
      <c r="L221" s="413"/>
      <c r="M221" s="413"/>
      <c r="N221" s="413"/>
      <c r="O221" s="413"/>
      <c r="P221" s="413"/>
      <c r="Q221" s="413"/>
      <c r="R221" s="413"/>
      <c r="S221" s="413"/>
      <c r="T221" s="413"/>
      <c r="U221" s="413"/>
      <c r="V221" s="413"/>
      <c r="W221" s="413"/>
      <c r="X221" s="413"/>
      <c r="Y221" s="413"/>
      <c r="Z221" s="413"/>
      <c r="AA221" s="413"/>
      <c r="AB221" s="413"/>
      <c r="AC221" s="413"/>
      <c r="AD221" s="413"/>
      <c r="AE221" s="413"/>
      <c r="AF221" s="413"/>
      <c r="AG221" s="413"/>
      <c r="AH221" s="413"/>
      <c r="AI221" s="412">
        <v>37.56</v>
      </c>
      <c r="AJ221" s="412">
        <v>105.45856980465778</v>
      </c>
      <c r="AK221" s="412">
        <v>214.69270655804792</v>
      </c>
      <c r="AL221" s="412">
        <v>391.17482136765682</v>
      </c>
      <c r="AM221" s="412">
        <v>535.93426519055538</v>
      </c>
      <c r="AN221" s="412">
        <v>773.43317887072953</v>
      </c>
      <c r="AO221" s="412">
        <v>1155.8804571784622</v>
      </c>
      <c r="AP221" s="412">
        <v>1760.1641400514818</v>
      </c>
      <c r="AQ221" s="412">
        <v>2594.047331285577</v>
      </c>
      <c r="AR221" s="412">
        <v>3611.7077288222799</v>
      </c>
      <c r="AS221" s="412">
        <v>4952.2544837780797</v>
      </c>
      <c r="AT221" s="412">
        <v>6579.344553950099</v>
      </c>
      <c r="AU221" s="412">
        <v>7202.1527018599536</v>
      </c>
      <c r="AV221" s="412">
        <v>6920.2207719253565</v>
      </c>
      <c r="AW221" s="412">
        <v>6202.0359554120787</v>
      </c>
    </row>
    <row r="222" spans="1:49" ht="15.6" customHeight="1" x14ac:dyDescent="0.3">
      <c r="A222" s="404" t="s">
        <v>692</v>
      </c>
      <c r="B222" s="404" t="s">
        <v>943</v>
      </c>
      <c r="C222" s="404" t="s">
        <v>943</v>
      </c>
      <c r="D222" s="405">
        <v>142</v>
      </c>
      <c r="E222" s="404" t="s">
        <v>2117</v>
      </c>
      <c r="F222" s="404" t="s">
        <v>2091</v>
      </c>
      <c r="G222" s="404" t="s">
        <v>2091</v>
      </c>
      <c r="H222" s="404" t="s">
        <v>1984</v>
      </c>
      <c r="I222" s="404" t="s">
        <v>1984</v>
      </c>
      <c r="J222" s="413"/>
      <c r="K222" s="413"/>
      <c r="L222" s="413"/>
      <c r="M222" s="413"/>
      <c r="N222" s="413"/>
      <c r="O222" s="413"/>
      <c r="P222" s="413"/>
      <c r="Q222" s="413"/>
      <c r="R222" s="413"/>
      <c r="S222" s="413"/>
      <c r="T222" s="413"/>
      <c r="U222" s="413"/>
      <c r="V222" s="413"/>
      <c r="W222" s="413"/>
      <c r="X222" s="413"/>
      <c r="Y222" s="413"/>
      <c r="Z222" s="413"/>
      <c r="AA222" s="413"/>
      <c r="AB222" s="413"/>
      <c r="AC222" s="413"/>
      <c r="AD222" s="413"/>
      <c r="AE222" s="413"/>
      <c r="AF222" s="413"/>
      <c r="AG222" s="413"/>
      <c r="AH222" s="413"/>
      <c r="AI222" s="413"/>
      <c r="AJ222" s="413"/>
      <c r="AK222" s="413"/>
      <c r="AL222" s="413"/>
      <c r="AM222" s="413"/>
      <c r="AN222" s="412">
        <v>3.8986000000000001</v>
      </c>
      <c r="AO222" s="412">
        <v>9.6738334844302081</v>
      </c>
      <c r="AP222" s="412">
        <v>17.90152635104608</v>
      </c>
      <c r="AQ222" s="412">
        <v>45.068260644539606</v>
      </c>
      <c r="AR222" s="412">
        <v>91.072506426304457</v>
      </c>
      <c r="AS222" s="412">
        <v>163.44245787894633</v>
      </c>
      <c r="AT222" s="412">
        <v>247.69781868455064</v>
      </c>
      <c r="AU222" s="412">
        <v>368.54115232886755</v>
      </c>
      <c r="AV222" s="412">
        <v>567.76468398873419</v>
      </c>
      <c r="AW222" s="412">
        <v>795.90606500745889</v>
      </c>
    </row>
    <row r="223" spans="1:49" ht="15.6" customHeight="1" x14ac:dyDescent="0.3">
      <c r="A223" s="404" t="s">
        <v>692</v>
      </c>
      <c r="B223" s="404" t="s">
        <v>943</v>
      </c>
      <c r="C223" s="404" t="s">
        <v>943</v>
      </c>
      <c r="D223" s="405">
        <v>144</v>
      </c>
      <c r="E223" s="404" t="s">
        <v>2118</v>
      </c>
      <c r="F223" s="404" t="s">
        <v>2091</v>
      </c>
      <c r="G223" s="404" t="s">
        <v>2091</v>
      </c>
      <c r="H223" s="404" t="s">
        <v>1984</v>
      </c>
      <c r="I223" s="404" t="s">
        <v>1984</v>
      </c>
      <c r="J223" s="413"/>
      <c r="K223" s="413"/>
      <c r="L223" s="413"/>
      <c r="M223" s="413"/>
      <c r="N223" s="413"/>
      <c r="O223" s="413"/>
      <c r="P223" s="413"/>
      <c r="Q223" s="413"/>
      <c r="R223" s="413"/>
      <c r="S223" s="413"/>
      <c r="T223" s="413"/>
      <c r="U223" s="413"/>
      <c r="V223" s="413"/>
      <c r="W223" s="413"/>
      <c r="X223" s="413"/>
      <c r="Y223" s="413"/>
      <c r="Z223" s="413"/>
      <c r="AA223" s="413"/>
      <c r="AB223" s="413"/>
      <c r="AC223" s="413"/>
      <c r="AD223" s="413"/>
      <c r="AE223" s="413"/>
      <c r="AF223" s="413"/>
      <c r="AG223" s="413"/>
      <c r="AH223" s="413"/>
      <c r="AI223" s="413"/>
      <c r="AJ223" s="413"/>
      <c r="AK223" s="413"/>
      <c r="AL223" s="413"/>
      <c r="AM223" s="412">
        <v>117.36200000000001</v>
      </c>
      <c r="AN223" s="412">
        <v>251.89369070993712</v>
      </c>
      <c r="AO223" s="412">
        <v>406.92043204501687</v>
      </c>
      <c r="AP223" s="412">
        <v>728.35454020917587</v>
      </c>
      <c r="AQ223" s="412">
        <v>1025.2880086472007</v>
      </c>
      <c r="AR223" s="412">
        <v>1254.737282394781</v>
      </c>
      <c r="AS223" s="412">
        <v>1592.4055734508891</v>
      </c>
      <c r="AT223" s="412">
        <v>2591.6124725703776</v>
      </c>
      <c r="AU223" s="412">
        <v>3064.4991639884793</v>
      </c>
      <c r="AV223" s="412">
        <v>3513.815910387113</v>
      </c>
      <c r="AW223" s="412">
        <v>3626.9109706292065</v>
      </c>
    </row>
    <row r="224" spans="1:49" ht="15.6" customHeight="1" x14ac:dyDescent="0.3">
      <c r="A224" s="404" t="s">
        <v>692</v>
      </c>
      <c r="B224" s="404" t="s">
        <v>943</v>
      </c>
      <c r="C224" s="404" t="s">
        <v>943</v>
      </c>
      <c r="D224" s="405">
        <v>146</v>
      </c>
      <c r="E224" s="404" t="s">
        <v>2119</v>
      </c>
      <c r="F224" s="404" t="s">
        <v>2091</v>
      </c>
      <c r="G224" s="404" t="s">
        <v>2091</v>
      </c>
      <c r="H224" s="404" t="s">
        <v>1984</v>
      </c>
      <c r="I224" s="404" t="s">
        <v>1984</v>
      </c>
      <c r="J224" s="412">
        <v>846.59248249964503</v>
      </c>
      <c r="K224" s="412">
        <v>846.59248249964503</v>
      </c>
      <c r="L224" s="412">
        <v>846.59248249964503</v>
      </c>
      <c r="M224" s="412">
        <v>846.59248249964503</v>
      </c>
      <c r="N224" s="412">
        <v>846.59248249964503</v>
      </c>
      <c r="O224" s="412">
        <v>846.59248249964503</v>
      </c>
      <c r="P224" s="412">
        <v>846.59248249964503</v>
      </c>
      <c r="Q224" s="412">
        <v>846.59248249964503</v>
      </c>
      <c r="R224" s="412">
        <v>846.59248249964503</v>
      </c>
      <c r="S224" s="412">
        <v>846.59248249964503</v>
      </c>
      <c r="T224" s="412">
        <v>846.59248249964503</v>
      </c>
      <c r="U224" s="412">
        <v>846.59248249964503</v>
      </c>
      <c r="V224" s="412">
        <v>846.59248249964503</v>
      </c>
      <c r="W224" s="412">
        <v>846.59248249964503</v>
      </c>
      <c r="X224" s="412">
        <v>846.59248249964503</v>
      </c>
      <c r="Y224" s="412">
        <v>846.59248249964503</v>
      </c>
      <c r="Z224" s="412">
        <v>846.59248249964503</v>
      </c>
      <c r="AA224" s="412">
        <v>846.59248249964503</v>
      </c>
      <c r="AB224" s="412">
        <v>846.59248249964503</v>
      </c>
      <c r="AC224" s="412">
        <v>846.59248249964503</v>
      </c>
      <c r="AD224" s="412">
        <v>846.59248249964503</v>
      </c>
      <c r="AE224" s="412">
        <v>896.5196682139308</v>
      </c>
      <c r="AF224" s="412">
        <v>913.2593950481704</v>
      </c>
      <c r="AG224" s="412">
        <v>897.76325191027161</v>
      </c>
      <c r="AH224" s="412">
        <v>867.34454884827051</v>
      </c>
      <c r="AI224" s="412">
        <v>852.75664650245267</v>
      </c>
      <c r="AJ224" s="412">
        <v>839.31749697519467</v>
      </c>
      <c r="AK224" s="412">
        <v>815.44830491073856</v>
      </c>
      <c r="AL224" s="412">
        <v>803.68827613868768</v>
      </c>
      <c r="AM224" s="412">
        <v>764.99926329927632</v>
      </c>
      <c r="AN224" s="412">
        <v>716.29820015572659</v>
      </c>
      <c r="AO224" s="412">
        <v>694.70801778133898</v>
      </c>
      <c r="AP224" s="412">
        <v>679.10531994940709</v>
      </c>
      <c r="AQ224" s="412">
        <v>642.45882292792271</v>
      </c>
      <c r="AR224" s="412">
        <v>595.56548347300395</v>
      </c>
      <c r="AS224" s="412">
        <v>560.11567087489505</v>
      </c>
      <c r="AT224" s="412">
        <v>509.42159910291201</v>
      </c>
      <c r="AU224" s="412">
        <v>485.55640778843315</v>
      </c>
      <c r="AV224" s="412">
        <v>453.26035711328393</v>
      </c>
      <c r="AW224" s="412">
        <v>412.59361941731498</v>
      </c>
    </row>
    <row r="225" spans="1:49" ht="15.6" customHeight="1" x14ac:dyDescent="0.3">
      <c r="A225" s="404" t="s">
        <v>692</v>
      </c>
      <c r="B225" s="404" t="s">
        <v>943</v>
      </c>
      <c r="C225" s="404" t="s">
        <v>943</v>
      </c>
      <c r="D225" s="405">
        <v>148</v>
      </c>
      <c r="E225" s="404" t="s">
        <v>2120</v>
      </c>
      <c r="F225" s="404" t="s">
        <v>2091</v>
      </c>
      <c r="G225" s="404" t="s">
        <v>2091</v>
      </c>
      <c r="H225" s="404" t="s">
        <v>1984</v>
      </c>
      <c r="I225" s="404" t="s">
        <v>1984</v>
      </c>
      <c r="J225" s="413"/>
      <c r="K225" s="413"/>
      <c r="L225" s="413"/>
      <c r="M225" s="413"/>
      <c r="N225" s="413"/>
      <c r="O225" s="413"/>
      <c r="P225" s="413"/>
      <c r="Q225" s="413"/>
      <c r="R225" s="413"/>
      <c r="S225" s="413"/>
      <c r="T225" s="413"/>
      <c r="U225" s="413"/>
      <c r="V225" s="413"/>
      <c r="W225" s="413"/>
      <c r="X225" s="413"/>
      <c r="Y225" s="413"/>
      <c r="Z225" s="413"/>
      <c r="AA225" s="413"/>
      <c r="AB225" s="413"/>
      <c r="AC225" s="413"/>
      <c r="AD225" s="413"/>
      <c r="AE225" s="412">
        <v>754.26799999999992</v>
      </c>
      <c r="AF225" s="412">
        <v>6831.5371021172232</v>
      </c>
      <c r="AG225" s="412">
        <v>10323.584086573192</v>
      </c>
      <c r="AH225" s="412">
        <v>12062.01775804412</v>
      </c>
      <c r="AI225" s="412">
        <v>11489.65199089035</v>
      </c>
      <c r="AJ225" s="412">
        <v>9128.7980889736318</v>
      </c>
      <c r="AK225" s="412">
        <v>6918.0171395432026</v>
      </c>
      <c r="AL225" s="412">
        <v>5292.7801862636315</v>
      </c>
      <c r="AM225" s="412">
        <v>4290.2663116318945</v>
      </c>
      <c r="AN225" s="412">
        <v>4613.4860773617593</v>
      </c>
      <c r="AO225" s="412">
        <v>5705.8246443582375</v>
      </c>
      <c r="AP225" s="412">
        <v>7697.3030788318874</v>
      </c>
      <c r="AQ225" s="412">
        <v>9552.0284850862135</v>
      </c>
      <c r="AR225" s="412">
        <v>11829.101952474313</v>
      </c>
      <c r="AS225" s="412">
        <v>14477.147956897597</v>
      </c>
      <c r="AT225" s="412">
        <v>17946.995822948127</v>
      </c>
      <c r="AU225" s="412">
        <v>19940.712683781865</v>
      </c>
      <c r="AV225" s="412">
        <v>19944.901387339254</v>
      </c>
      <c r="AW225" s="412">
        <v>20703.778318793084</v>
      </c>
    </row>
    <row r="226" spans="1:49" ht="15.6" customHeight="1" x14ac:dyDescent="0.3">
      <c r="A226" s="404" t="s">
        <v>692</v>
      </c>
      <c r="B226" s="404" t="s">
        <v>943</v>
      </c>
      <c r="C226" s="404" t="s">
        <v>943</v>
      </c>
      <c r="D226" s="405">
        <v>150</v>
      </c>
      <c r="E226" s="404" t="s">
        <v>2121</v>
      </c>
      <c r="F226" s="404" t="s">
        <v>2091</v>
      </c>
      <c r="G226" s="404" t="s">
        <v>2091</v>
      </c>
      <c r="H226" s="404" t="s">
        <v>1984</v>
      </c>
      <c r="I226" s="404" t="s">
        <v>1984</v>
      </c>
      <c r="J226" s="413"/>
      <c r="K226" s="413"/>
      <c r="L226" s="413"/>
      <c r="M226" s="413"/>
      <c r="N226" s="413"/>
      <c r="O226" s="413"/>
      <c r="P226" s="413"/>
      <c r="Q226" s="413"/>
      <c r="R226" s="413"/>
      <c r="S226" s="413"/>
      <c r="T226" s="413"/>
      <c r="U226" s="413"/>
      <c r="V226" s="413"/>
      <c r="W226" s="413"/>
      <c r="X226" s="413"/>
      <c r="Y226" s="413"/>
      <c r="Z226" s="413"/>
      <c r="AA226" s="413"/>
      <c r="AB226" s="413"/>
      <c r="AC226" s="413"/>
      <c r="AD226" s="413"/>
      <c r="AE226" s="413"/>
      <c r="AF226" s="413"/>
      <c r="AG226" s="413"/>
      <c r="AH226" s="413"/>
      <c r="AI226" s="412">
        <v>5096.46</v>
      </c>
      <c r="AJ226" s="412">
        <v>10197.237711074496</v>
      </c>
      <c r="AK226" s="412">
        <v>13731.828359237074</v>
      </c>
      <c r="AL226" s="412">
        <v>15669.466503578424</v>
      </c>
      <c r="AM226" s="412">
        <v>16623.416237561702</v>
      </c>
      <c r="AN226" s="412">
        <v>12037.789106609722</v>
      </c>
      <c r="AO226" s="412">
        <v>9480.1016348715166</v>
      </c>
      <c r="AP226" s="412">
        <v>8564.7563526514932</v>
      </c>
      <c r="AQ226" s="412">
        <v>8695.9939048671622</v>
      </c>
      <c r="AR226" s="412">
        <v>8744.4593061541309</v>
      </c>
      <c r="AS226" s="412">
        <v>9492.4647168614501</v>
      </c>
      <c r="AT226" s="412">
        <v>10974.010271974053</v>
      </c>
      <c r="AU226" s="412">
        <v>10400.306179561376</v>
      </c>
      <c r="AV226" s="412">
        <v>9558.2301949927642</v>
      </c>
      <c r="AW226" s="412">
        <v>8973.6959470433285</v>
      </c>
    </row>
    <row r="227" spans="1:49" ht="15.6" customHeight="1" x14ac:dyDescent="0.3">
      <c r="A227" s="404" t="s">
        <v>692</v>
      </c>
      <c r="B227" s="404" t="s">
        <v>943</v>
      </c>
      <c r="C227" s="404" t="s">
        <v>943</v>
      </c>
      <c r="D227" s="405">
        <v>152</v>
      </c>
      <c r="E227" s="404" t="s">
        <v>2122</v>
      </c>
      <c r="F227" s="404" t="s">
        <v>2091</v>
      </c>
      <c r="G227" s="404" t="s">
        <v>2091</v>
      </c>
      <c r="H227" s="404" t="s">
        <v>1984</v>
      </c>
      <c r="I227" s="404" t="s">
        <v>1984</v>
      </c>
      <c r="J227" s="412">
        <v>1548.3905655831854</v>
      </c>
      <c r="K227" s="412">
        <v>1548.3905655831854</v>
      </c>
      <c r="L227" s="412">
        <v>1548.3905655831854</v>
      </c>
      <c r="M227" s="412">
        <v>1548.3905655831854</v>
      </c>
      <c r="N227" s="412">
        <v>1548.3905655831854</v>
      </c>
      <c r="O227" s="412">
        <v>1548.3905655831854</v>
      </c>
      <c r="P227" s="412">
        <v>1548.3905655831854</v>
      </c>
      <c r="Q227" s="412">
        <v>1548.3905655831854</v>
      </c>
      <c r="R227" s="412">
        <v>1548.3905655831854</v>
      </c>
      <c r="S227" s="412">
        <v>1548.3905655831854</v>
      </c>
      <c r="T227" s="412">
        <v>1548.3905655831854</v>
      </c>
      <c r="U227" s="412">
        <v>1548.3905655831854</v>
      </c>
      <c r="V227" s="412">
        <v>1548.3905655831854</v>
      </c>
      <c r="W227" s="412">
        <v>1548.3905655831854</v>
      </c>
      <c r="X227" s="412">
        <v>1548.3905655831854</v>
      </c>
      <c r="Y227" s="412">
        <v>1548.3905655831854</v>
      </c>
      <c r="Z227" s="412">
        <v>1548.3905655831854</v>
      </c>
      <c r="AA227" s="412">
        <v>1548.3905655831854</v>
      </c>
      <c r="AB227" s="412">
        <v>1548.3905655831854</v>
      </c>
      <c r="AC227" s="412">
        <v>1548.3905655831854</v>
      </c>
      <c r="AD227" s="412">
        <v>1548.3905655831854</v>
      </c>
      <c r="AE227" s="412">
        <v>1684.8386798688998</v>
      </c>
      <c r="AF227" s="412">
        <v>1794.2614563143461</v>
      </c>
      <c r="AG227" s="412">
        <v>1732.0939944542599</v>
      </c>
      <c r="AH227" s="412">
        <v>1639.1809197353155</v>
      </c>
      <c r="AI227" s="412">
        <v>1515.9606622703745</v>
      </c>
      <c r="AJ227" s="412">
        <v>1463.8526620168386</v>
      </c>
      <c r="AK227" s="412">
        <v>1342.3782323385203</v>
      </c>
      <c r="AL227" s="412">
        <v>1237.0439656636995</v>
      </c>
      <c r="AM227" s="412">
        <v>1169.863291758174</v>
      </c>
      <c r="AN227" s="412">
        <v>1158.0021009144068</v>
      </c>
      <c r="AO227" s="412">
        <v>1169.2221095643126</v>
      </c>
      <c r="AP227" s="412">
        <v>1105.873501207861</v>
      </c>
      <c r="AQ227" s="412">
        <v>967.60332463576913</v>
      </c>
      <c r="AR227" s="412">
        <v>798.78749301380344</v>
      </c>
      <c r="AS227" s="412">
        <v>667.39559771145468</v>
      </c>
      <c r="AT227" s="412">
        <v>531.55696061310789</v>
      </c>
      <c r="AU227" s="412">
        <v>437.19112543666893</v>
      </c>
      <c r="AV227" s="412">
        <v>320.11048543860028</v>
      </c>
      <c r="AW227" s="412">
        <v>247.19270561146007</v>
      </c>
    </row>
    <row r="228" spans="1:49" ht="15.6" customHeight="1" x14ac:dyDescent="0.3">
      <c r="A228" s="404" t="s">
        <v>692</v>
      </c>
      <c r="B228" s="404" t="s">
        <v>943</v>
      </c>
      <c r="C228" s="404" t="s">
        <v>943</v>
      </c>
      <c r="D228" s="405">
        <v>154</v>
      </c>
      <c r="E228" s="404" t="s">
        <v>2123</v>
      </c>
      <c r="F228" s="404" t="s">
        <v>2091</v>
      </c>
      <c r="G228" s="404" t="s">
        <v>2091</v>
      </c>
      <c r="H228" s="404" t="s">
        <v>1984</v>
      </c>
      <c r="I228" s="404" t="s">
        <v>1984</v>
      </c>
      <c r="J228" s="413"/>
      <c r="K228" s="413"/>
      <c r="L228" s="413"/>
      <c r="M228" s="413"/>
      <c r="N228" s="413"/>
      <c r="O228" s="413"/>
      <c r="P228" s="413"/>
      <c r="Q228" s="413"/>
      <c r="R228" s="413"/>
      <c r="S228" s="413"/>
      <c r="T228" s="413"/>
      <c r="U228" s="413"/>
      <c r="V228" s="413"/>
      <c r="W228" s="413"/>
      <c r="X228" s="413"/>
      <c r="Y228" s="413"/>
      <c r="Z228" s="413"/>
      <c r="AA228" s="413"/>
      <c r="AB228" s="413"/>
      <c r="AC228" s="413"/>
      <c r="AD228" s="413"/>
      <c r="AE228" s="413"/>
      <c r="AF228" s="413"/>
      <c r="AG228" s="413"/>
      <c r="AH228" s="413"/>
      <c r="AI228" s="413"/>
      <c r="AJ228" s="413"/>
      <c r="AK228" s="413"/>
      <c r="AL228" s="413"/>
      <c r="AM228" s="413"/>
      <c r="AN228" s="412">
        <v>1283.7503999999999</v>
      </c>
      <c r="AO228" s="412">
        <v>1912.2263753555544</v>
      </c>
      <c r="AP228" s="412">
        <v>1965.8165592324094</v>
      </c>
      <c r="AQ228" s="412">
        <v>1780.5750986077089</v>
      </c>
      <c r="AR228" s="412">
        <v>1817.1102485529764</v>
      </c>
      <c r="AS228" s="412">
        <v>2993.2298046602173</v>
      </c>
      <c r="AT228" s="412">
        <v>2752.7075025032746</v>
      </c>
      <c r="AU228" s="412">
        <v>2288.8513267066182</v>
      </c>
      <c r="AV228" s="412">
        <v>1763.4182653574321</v>
      </c>
      <c r="AW228" s="412">
        <v>2329.9007501185583</v>
      </c>
    </row>
    <row r="229" spans="1:49" ht="15.6" customHeight="1" x14ac:dyDescent="0.3">
      <c r="A229" s="404" t="s">
        <v>692</v>
      </c>
      <c r="B229" s="404" t="s">
        <v>943</v>
      </c>
      <c r="C229" s="404" t="s">
        <v>943</v>
      </c>
      <c r="D229" s="405">
        <v>156</v>
      </c>
      <c r="E229" s="404" t="s">
        <v>2124</v>
      </c>
      <c r="F229" s="404" t="s">
        <v>2091</v>
      </c>
      <c r="G229" s="404" t="s">
        <v>2091</v>
      </c>
      <c r="H229" s="404" t="s">
        <v>1984</v>
      </c>
      <c r="I229" s="404" t="s">
        <v>1984</v>
      </c>
      <c r="J229" s="413"/>
      <c r="K229" s="413"/>
      <c r="L229" s="413"/>
      <c r="M229" s="413"/>
      <c r="N229" s="413"/>
      <c r="O229" s="413"/>
      <c r="P229" s="413"/>
      <c r="Q229" s="413"/>
      <c r="R229" s="413"/>
      <c r="S229" s="413"/>
      <c r="T229" s="413"/>
      <c r="U229" s="413"/>
      <c r="V229" s="413"/>
      <c r="W229" s="413"/>
      <c r="X229" s="413"/>
      <c r="Y229" s="413"/>
      <c r="Z229" s="413"/>
      <c r="AA229" s="413"/>
      <c r="AB229" s="413"/>
      <c r="AC229" s="413"/>
      <c r="AD229" s="413"/>
      <c r="AE229" s="412">
        <v>1151</v>
      </c>
      <c r="AF229" s="412">
        <v>1823.1960022673352</v>
      </c>
      <c r="AG229" s="412">
        <v>2842.3628254068635</v>
      </c>
      <c r="AH229" s="412">
        <v>3225.3001292877752</v>
      </c>
      <c r="AI229" s="412">
        <v>3407.6092440790112</v>
      </c>
      <c r="AJ229" s="412">
        <v>3723.5935797230686</v>
      </c>
      <c r="AK229" s="412">
        <v>4277.0333934878427</v>
      </c>
      <c r="AL229" s="412">
        <v>4936.7824545378389</v>
      </c>
      <c r="AM229" s="412">
        <v>5333.5742929285425</v>
      </c>
      <c r="AN229" s="412">
        <v>5735.8216031700622</v>
      </c>
      <c r="AO229" s="412">
        <v>6165.7668048658834</v>
      </c>
      <c r="AP229" s="412">
        <v>6829.0276462213278</v>
      </c>
      <c r="AQ229" s="412">
        <v>7056.6768475065419</v>
      </c>
      <c r="AR229" s="412">
        <v>7969.9640959096369</v>
      </c>
      <c r="AS229" s="412">
        <v>10432.87720269187</v>
      </c>
      <c r="AT229" s="412">
        <v>12447.1281989708</v>
      </c>
      <c r="AU229" s="412">
        <v>13926.368916570238</v>
      </c>
      <c r="AV229" s="412">
        <v>14166.188269083179</v>
      </c>
      <c r="AW229" s="412">
        <v>14705.657501779291</v>
      </c>
    </row>
    <row r="230" spans="1:49" ht="15.6" customHeight="1" x14ac:dyDescent="0.3">
      <c r="A230" s="404" t="s">
        <v>692</v>
      </c>
      <c r="B230" s="404" t="s">
        <v>943</v>
      </c>
      <c r="C230" s="404" t="s">
        <v>943</v>
      </c>
      <c r="D230" s="405">
        <v>158</v>
      </c>
      <c r="E230" s="404" t="s">
        <v>2125</v>
      </c>
      <c r="F230" s="404" t="s">
        <v>2091</v>
      </c>
      <c r="G230" s="404" t="s">
        <v>2091</v>
      </c>
      <c r="H230" s="404" t="s">
        <v>1984</v>
      </c>
      <c r="I230" s="404" t="s">
        <v>1984</v>
      </c>
      <c r="J230" s="413"/>
      <c r="K230" s="413"/>
      <c r="L230" s="413"/>
      <c r="M230" s="413"/>
      <c r="N230" s="413"/>
      <c r="O230" s="413"/>
      <c r="P230" s="413"/>
      <c r="Q230" s="413"/>
      <c r="R230" s="413"/>
      <c r="S230" s="413"/>
      <c r="T230" s="413"/>
      <c r="U230" s="413"/>
      <c r="V230" s="413"/>
      <c r="W230" s="413"/>
      <c r="X230" s="413"/>
      <c r="Y230" s="413"/>
      <c r="Z230" s="413"/>
      <c r="AA230" s="413"/>
      <c r="AB230" s="413"/>
      <c r="AC230" s="413"/>
      <c r="AD230" s="413"/>
      <c r="AE230" s="413"/>
      <c r="AF230" s="413"/>
      <c r="AG230" s="413"/>
      <c r="AH230" s="413"/>
      <c r="AI230" s="413"/>
      <c r="AJ230" s="413"/>
      <c r="AK230" s="413"/>
      <c r="AL230" s="413"/>
      <c r="AM230" s="413"/>
      <c r="AN230" s="412">
        <v>2269.1164999999996</v>
      </c>
      <c r="AO230" s="412">
        <v>4751.6561434672039</v>
      </c>
      <c r="AP230" s="412">
        <v>7465.1678837728723</v>
      </c>
      <c r="AQ230" s="412">
        <v>9463.6412879239288</v>
      </c>
      <c r="AR230" s="412">
        <v>9508.7216426169362</v>
      </c>
      <c r="AS230" s="412">
        <v>10310.115097614362</v>
      </c>
      <c r="AT230" s="412">
        <v>13040.420226641654</v>
      </c>
      <c r="AU230" s="412">
        <v>14158.882491801534</v>
      </c>
      <c r="AV230" s="412">
        <v>13644.258645240472</v>
      </c>
      <c r="AW230" s="412">
        <v>12684.372269996697</v>
      </c>
    </row>
    <row r="231" spans="1:49" ht="15.6" customHeight="1" x14ac:dyDescent="0.3">
      <c r="A231" s="404" t="s">
        <v>692</v>
      </c>
      <c r="B231" s="404" t="s">
        <v>943</v>
      </c>
      <c r="C231" s="404" t="s">
        <v>943</v>
      </c>
      <c r="D231" s="405">
        <v>164</v>
      </c>
      <c r="E231" s="404" t="s">
        <v>2126</v>
      </c>
      <c r="F231" s="404" t="s">
        <v>2091</v>
      </c>
      <c r="G231" s="404" t="s">
        <v>2091</v>
      </c>
      <c r="H231" s="404" t="s">
        <v>1984</v>
      </c>
      <c r="I231" s="404" t="s">
        <v>1984</v>
      </c>
      <c r="J231" s="413"/>
      <c r="K231" s="413"/>
      <c r="L231" s="413"/>
      <c r="M231" s="413"/>
      <c r="N231" s="413"/>
      <c r="O231" s="413"/>
      <c r="P231" s="413"/>
      <c r="Q231" s="413"/>
      <c r="R231" s="413"/>
      <c r="S231" s="413"/>
      <c r="T231" s="413"/>
      <c r="U231" s="413"/>
      <c r="V231" s="413"/>
      <c r="W231" s="413"/>
      <c r="X231" s="413"/>
      <c r="Y231" s="413"/>
      <c r="Z231" s="413"/>
      <c r="AA231" s="413"/>
      <c r="AB231" s="413"/>
      <c r="AC231" s="413"/>
      <c r="AD231" s="413"/>
      <c r="AE231" s="413"/>
      <c r="AF231" s="413"/>
      <c r="AG231" s="413"/>
      <c r="AH231" s="413"/>
      <c r="AI231" s="413"/>
      <c r="AJ231" s="413"/>
      <c r="AK231" s="413"/>
      <c r="AL231" s="413"/>
      <c r="AM231" s="413"/>
      <c r="AN231" s="412">
        <v>799.47</v>
      </c>
      <c r="AO231" s="412">
        <v>1583.4799081328465</v>
      </c>
      <c r="AP231" s="412">
        <v>2472.1504065354866</v>
      </c>
      <c r="AQ231" s="412">
        <v>3625.4655826511189</v>
      </c>
      <c r="AR231" s="412">
        <v>4705.0477327484423</v>
      </c>
      <c r="AS231" s="412">
        <v>7223.2688504317775</v>
      </c>
      <c r="AT231" s="412">
        <v>11786.371091853474</v>
      </c>
      <c r="AU231" s="412">
        <v>14215.804736109314</v>
      </c>
      <c r="AV231" s="412">
        <v>19060.283467110006</v>
      </c>
      <c r="AW231" s="412">
        <v>22962.093320357268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W231"/>
  <sheetViews>
    <sheetView zoomScale="70" zoomScaleNormal="70" workbookViewId="0">
      <selection activeCell="A2" sqref="A2"/>
    </sheetView>
  </sheetViews>
  <sheetFormatPr defaultRowHeight="15" customHeight="1" x14ac:dyDescent="0.3"/>
  <cols>
    <col min="2" max="2" width="29.5546875" customWidth="1"/>
    <col min="3" max="3" width="27.6640625" customWidth="1"/>
    <col min="4" max="4" width="6.88671875" bestFit="1" customWidth="1"/>
    <col min="5" max="5" width="47.44140625" customWidth="1"/>
    <col min="6" max="6" width="8.88671875" bestFit="1" customWidth="1"/>
    <col min="7" max="7" width="20" customWidth="1"/>
    <col min="8" max="8" width="11.88671875" customWidth="1"/>
    <col min="9" max="9" width="18.6640625" bestFit="1" customWidth="1"/>
    <col min="10" max="10" width="8.88671875" customWidth="1"/>
  </cols>
  <sheetData>
    <row r="1" spans="1:49" ht="15" customHeight="1" x14ac:dyDescent="0.3">
      <c r="A1" s="159" t="s">
        <v>2330</v>
      </c>
    </row>
    <row r="3" spans="1:49" ht="15" customHeight="1" x14ac:dyDescent="0.3">
      <c r="A3" s="406" t="s">
        <v>682</v>
      </c>
      <c r="B3" s="406" t="s">
        <v>1829</v>
      </c>
      <c r="C3" s="406" t="s">
        <v>1979</v>
      </c>
      <c r="D3" s="406" t="s">
        <v>666</v>
      </c>
      <c r="E3" s="406" t="s">
        <v>667</v>
      </c>
      <c r="F3" s="406" t="s">
        <v>664</v>
      </c>
      <c r="G3" s="406" t="s">
        <v>735</v>
      </c>
      <c r="H3" s="406" t="s">
        <v>1804</v>
      </c>
      <c r="I3" s="406" t="s">
        <v>1805</v>
      </c>
      <c r="J3" s="406" t="s">
        <v>4</v>
      </c>
      <c r="K3" s="406" t="s">
        <v>5</v>
      </c>
      <c r="L3" s="406" t="s">
        <v>6</v>
      </c>
      <c r="M3" s="406" t="s">
        <v>7</v>
      </c>
      <c r="N3" s="406" t="s">
        <v>8</v>
      </c>
      <c r="O3" s="406" t="s">
        <v>9</v>
      </c>
      <c r="P3" s="406" t="s">
        <v>10</v>
      </c>
      <c r="Q3" s="406" t="s">
        <v>11</v>
      </c>
      <c r="R3" s="406" t="s">
        <v>12</v>
      </c>
      <c r="S3" s="406" t="s">
        <v>13</v>
      </c>
      <c r="T3" s="406" t="s">
        <v>14</v>
      </c>
      <c r="U3" s="406" t="s">
        <v>15</v>
      </c>
      <c r="V3" s="406" t="s">
        <v>16</v>
      </c>
      <c r="W3" s="406" t="s">
        <v>17</v>
      </c>
      <c r="X3" s="406" t="s">
        <v>18</v>
      </c>
      <c r="Y3" s="406" t="s">
        <v>19</v>
      </c>
      <c r="Z3" s="406" t="s">
        <v>20</v>
      </c>
      <c r="AA3" s="406" t="s">
        <v>21</v>
      </c>
      <c r="AB3" s="406" t="s">
        <v>22</v>
      </c>
      <c r="AC3" s="406" t="s">
        <v>23</v>
      </c>
      <c r="AD3" s="406" t="s">
        <v>24</v>
      </c>
      <c r="AE3" s="406" t="s">
        <v>25</v>
      </c>
      <c r="AF3" s="406" t="s">
        <v>26</v>
      </c>
      <c r="AG3" s="406" t="s">
        <v>27</v>
      </c>
      <c r="AH3" s="406" t="s">
        <v>28</v>
      </c>
      <c r="AI3" s="406" t="s">
        <v>29</v>
      </c>
      <c r="AJ3" s="406" t="s">
        <v>30</v>
      </c>
      <c r="AK3" s="406" t="s">
        <v>31</v>
      </c>
      <c r="AL3" s="406" t="s">
        <v>32</v>
      </c>
      <c r="AM3" s="406" t="s">
        <v>1055</v>
      </c>
      <c r="AN3" s="406" t="s">
        <v>1285</v>
      </c>
      <c r="AO3" s="406" t="s">
        <v>1332</v>
      </c>
      <c r="AP3" s="406" t="s">
        <v>1577</v>
      </c>
      <c r="AQ3" s="406" t="s">
        <v>1705</v>
      </c>
      <c r="AR3" s="406" t="s">
        <v>1748</v>
      </c>
      <c r="AS3" s="406" t="s">
        <v>1806</v>
      </c>
      <c r="AT3" s="406" t="s">
        <v>1976</v>
      </c>
      <c r="AU3" s="406" t="s">
        <v>2074</v>
      </c>
      <c r="AV3" s="406" t="s">
        <v>2285</v>
      </c>
      <c r="AW3" s="406" t="s">
        <v>2320</v>
      </c>
    </row>
    <row r="4" spans="1:49" ht="15" customHeight="1" x14ac:dyDescent="0.3">
      <c r="A4" s="407" t="s">
        <v>1807</v>
      </c>
      <c r="B4" s="407" t="s">
        <v>935</v>
      </c>
      <c r="C4" s="407" t="s">
        <v>935</v>
      </c>
      <c r="D4" s="408">
        <v>1</v>
      </c>
      <c r="E4" s="407" t="s">
        <v>1980</v>
      </c>
      <c r="F4" s="407" t="s">
        <v>166</v>
      </c>
      <c r="G4" s="407" t="s">
        <v>166</v>
      </c>
      <c r="H4" s="407" t="s">
        <v>1808</v>
      </c>
      <c r="I4" s="407" t="s">
        <v>1809</v>
      </c>
      <c r="J4" s="409">
        <v>4.5780857937514021</v>
      </c>
      <c r="K4" s="409">
        <v>4.4793579095530172</v>
      </c>
      <c r="L4" s="409">
        <v>4.6172088931495718</v>
      </c>
      <c r="M4" s="409">
        <v>4.7197361541800111</v>
      </c>
      <c r="N4" s="409">
        <v>4.5957485411795016</v>
      </c>
      <c r="O4" s="409">
        <v>4.5436520341515099</v>
      </c>
      <c r="P4" s="409">
        <v>4.7356224487627978</v>
      </c>
      <c r="Q4" s="409">
        <v>4.8073667245591869</v>
      </c>
      <c r="R4" s="409">
        <v>5.0239485906039683</v>
      </c>
      <c r="S4" s="409">
        <v>5.2202473184709399</v>
      </c>
      <c r="T4" s="409">
        <v>5.184522754921848</v>
      </c>
      <c r="U4" s="409">
        <v>5.3200032569747462</v>
      </c>
      <c r="V4" s="409">
        <v>5.5782969904927393</v>
      </c>
      <c r="W4" s="409">
        <v>5.8064211618002952</v>
      </c>
      <c r="X4" s="409">
        <v>6.0591638933241923</v>
      </c>
      <c r="Y4" s="409">
        <v>6.2754048932398625</v>
      </c>
      <c r="Z4" s="409">
        <v>6.3337812681471997</v>
      </c>
      <c r="AA4" s="409">
        <v>6.5719489859544682</v>
      </c>
      <c r="AB4" s="409">
        <v>6.8830077944889272</v>
      </c>
      <c r="AC4" s="409">
        <v>6.9583132323702239</v>
      </c>
      <c r="AD4" s="409">
        <v>6.9557749801414408</v>
      </c>
      <c r="AE4" s="409">
        <v>6.9656066973249224</v>
      </c>
      <c r="AF4" s="409">
        <v>6.9655650412042434</v>
      </c>
      <c r="AG4" s="409">
        <v>6.9617589222061049</v>
      </c>
      <c r="AH4" s="409">
        <v>6.8735133924412448</v>
      </c>
      <c r="AI4" s="409">
        <v>6.8586987370653905</v>
      </c>
      <c r="AJ4" s="409">
        <v>6.5259684574022252</v>
      </c>
      <c r="AK4" s="409">
        <v>7.0459799185444192</v>
      </c>
      <c r="AL4" s="409">
        <v>4.6940418465989806</v>
      </c>
      <c r="AM4" s="409">
        <v>4.7629069332244329</v>
      </c>
      <c r="AN4" s="409">
        <v>4.9822884168007295</v>
      </c>
      <c r="AO4" s="409">
        <v>4.9789165868588476</v>
      </c>
      <c r="AP4" s="409">
        <v>5.419969461814417</v>
      </c>
      <c r="AQ4" s="409">
        <v>5.3528213231667205</v>
      </c>
      <c r="AR4" s="409">
        <v>5.3111438240675284</v>
      </c>
      <c r="AS4" s="409">
        <v>5.1405310651462388</v>
      </c>
      <c r="AT4" s="409">
        <v>5.3075513325818058</v>
      </c>
      <c r="AU4" s="409">
        <v>5.4308762137401105</v>
      </c>
      <c r="AV4" s="409">
        <v>5.5088030017171468</v>
      </c>
      <c r="AW4" s="409">
        <v>5.5477543505267244</v>
      </c>
    </row>
    <row r="5" spans="1:49" ht="15" customHeight="1" x14ac:dyDescent="0.3">
      <c r="A5" s="407" t="s">
        <v>1807</v>
      </c>
      <c r="B5" s="407" t="s">
        <v>935</v>
      </c>
      <c r="C5" s="407" t="s">
        <v>935</v>
      </c>
      <c r="D5" s="408">
        <v>1</v>
      </c>
      <c r="E5" s="407" t="s">
        <v>1980</v>
      </c>
      <c r="F5" s="407" t="s">
        <v>166</v>
      </c>
      <c r="G5" s="407" t="s">
        <v>166</v>
      </c>
      <c r="H5" s="407" t="s">
        <v>1810</v>
      </c>
      <c r="I5" s="407" t="s">
        <v>1811</v>
      </c>
      <c r="J5" s="409">
        <v>8.9995432763372545</v>
      </c>
      <c r="K5" s="409">
        <v>9.240084426611558</v>
      </c>
      <c r="L5" s="409">
        <v>9.5080218937326215</v>
      </c>
      <c r="M5" s="409">
        <v>9.7836127954596694</v>
      </c>
      <c r="N5" s="409">
        <v>10.063677927496366</v>
      </c>
      <c r="O5" s="409">
        <v>10.362122682360756</v>
      </c>
      <c r="P5" s="409">
        <v>10.650794109869345</v>
      </c>
      <c r="Q5" s="409">
        <v>10.893912293219666</v>
      </c>
      <c r="R5" s="409">
        <v>11.154039186892867</v>
      </c>
      <c r="S5" s="409">
        <v>11.435482047434945</v>
      </c>
      <c r="T5" s="409">
        <v>11.720614613691124</v>
      </c>
      <c r="U5" s="409">
        <v>12.053084675959051</v>
      </c>
      <c r="V5" s="409">
        <v>12.429740712483236</v>
      </c>
      <c r="W5" s="409">
        <v>12.756606451747327</v>
      </c>
      <c r="X5" s="409">
        <v>13.059454922832055</v>
      </c>
      <c r="Y5" s="409">
        <v>13.395082033354219</v>
      </c>
      <c r="Z5" s="409">
        <v>13.717957084188734</v>
      </c>
      <c r="AA5" s="409">
        <v>14.087853950683382</v>
      </c>
      <c r="AB5" s="409">
        <v>14.489752929075244</v>
      </c>
      <c r="AC5" s="409">
        <v>14.358243796715806</v>
      </c>
      <c r="AD5" s="409">
        <v>14.438927619451826</v>
      </c>
      <c r="AE5" s="409">
        <v>14.447558189896174</v>
      </c>
      <c r="AF5" s="409">
        <v>14.638771379654848</v>
      </c>
      <c r="AG5" s="409">
        <v>14.654613660450446</v>
      </c>
      <c r="AH5" s="409">
        <v>14.849166478000013</v>
      </c>
      <c r="AI5" s="409">
        <v>14.944055845392011</v>
      </c>
      <c r="AJ5" s="409">
        <v>15.0143200535055</v>
      </c>
      <c r="AK5" s="409">
        <v>15.132252339947085</v>
      </c>
      <c r="AL5" s="409">
        <v>15.258328370844797</v>
      </c>
      <c r="AM5" s="409">
        <v>15.384638206062052</v>
      </c>
      <c r="AN5" s="409">
        <v>15.509702436369212</v>
      </c>
      <c r="AO5" s="409">
        <v>15.584987899570832</v>
      </c>
      <c r="AP5" s="409">
        <v>15.638759152663749</v>
      </c>
      <c r="AQ5" s="409">
        <v>15.6496989331091</v>
      </c>
      <c r="AR5" s="409">
        <v>15.72979948366295</v>
      </c>
      <c r="AS5" s="409">
        <v>15.765539803998847</v>
      </c>
      <c r="AT5" s="409">
        <v>16.114607873083092</v>
      </c>
      <c r="AU5" s="409">
        <v>16.422907565301266</v>
      </c>
      <c r="AV5" s="409">
        <v>16.669656968158286</v>
      </c>
      <c r="AW5" s="409">
        <v>16.957405016340225</v>
      </c>
    </row>
    <row r="6" spans="1:49" ht="15" customHeight="1" x14ac:dyDescent="0.3">
      <c r="A6" s="407" t="s">
        <v>1807</v>
      </c>
      <c r="B6" s="407" t="s">
        <v>935</v>
      </c>
      <c r="C6" s="407" t="s">
        <v>935</v>
      </c>
      <c r="D6" s="408">
        <v>1</v>
      </c>
      <c r="E6" s="407" t="s">
        <v>1980</v>
      </c>
      <c r="F6" s="407" t="s">
        <v>166</v>
      </c>
      <c r="G6" s="407" t="s">
        <v>166</v>
      </c>
      <c r="H6" s="407" t="s">
        <v>1812</v>
      </c>
      <c r="I6" s="407" t="s">
        <v>1813</v>
      </c>
      <c r="J6" s="409">
        <v>25.069283112448442</v>
      </c>
      <c r="K6" s="409">
        <v>25.057992537320917</v>
      </c>
      <c r="L6" s="409">
        <v>24.988983232000312</v>
      </c>
      <c r="M6" s="409">
        <v>24.969925955938425</v>
      </c>
      <c r="N6" s="409">
        <v>24.975079412711498</v>
      </c>
      <c r="O6" s="409">
        <v>24.936418585526507</v>
      </c>
      <c r="P6" s="409">
        <v>24.877041932806097</v>
      </c>
      <c r="Q6" s="409">
        <v>24.923399788204168</v>
      </c>
      <c r="R6" s="409">
        <v>24.907469567043261</v>
      </c>
      <c r="S6" s="409">
        <v>24.945144857593114</v>
      </c>
      <c r="T6" s="409">
        <v>24.983564238412317</v>
      </c>
      <c r="U6" s="409">
        <v>24.996016223244332</v>
      </c>
      <c r="V6" s="409">
        <v>25.055362278041468</v>
      </c>
      <c r="W6" s="409">
        <v>25.360049824913219</v>
      </c>
      <c r="X6" s="409">
        <v>25.721487602610075</v>
      </c>
      <c r="Y6" s="409">
        <v>26.225546495072216</v>
      </c>
      <c r="Z6" s="409">
        <v>26.86078513064168</v>
      </c>
      <c r="AA6" s="409">
        <v>27.605280232509532</v>
      </c>
      <c r="AB6" s="409">
        <v>28.462994356249819</v>
      </c>
      <c r="AC6" s="409">
        <v>28.484574327081571</v>
      </c>
      <c r="AD6" s="409">
        <v>28.44789294351547</v>
      </c>
      <c r="AE6" s="409">
        <v>28.435729235091046</v>
      </c>
      <c r="AF6" s="409">
        <v>28.569862736652272</v>
      </c>
      <c r="AG6" s="409">
        <v>28.658672337153256</v>
      </c>
      <c r="AH6" s="409">
        <v>28.734153337791305</v>
      </c>
      <c r="AI6" s="409">
        <v>28.798195070332206</v>
      </c>
      <c r="AJ6" s="409">
        <v>28.827467367887913</v>
      </c>
      <c r="AK6" s="409">
        <v>28.851191781395251</v>
      </c>
      <c r="AL6" s="409">
        <v>28.939084812096546</v>
      </c>
      <c r="AM6" s="409">
        <v>28.983791604402661</v>
      </c>
      <c r="AN6" s="409">
        <v>29.083259749888398</v>
      </c>
      <c r="AO6" s="409">
        <v>29.165085307323739</v>
      </c>
      <c r="AP6" s="409">
        <v>29.157794096954021</v>
      </c>
      <c r="AQ6" s="409">
        <v>29.167796232196149</v>
      </c>
      <c r="AR6" s="409">
        <v>29.261633395933245</v>
      </c>
      <c r="AS6" s="409">
        <v>29.343612010051864</v>
      </c>
      <c r="AT6" s="409">
        <v>30.312796442232116</v>
      </c>
      <c r="AU6" s="409">
        <v>31.308305530994581</v>
      </c>
      <c r="AV6" s="409">
        <v>32.302796911582249</v>
      </c>
      <c r="AW6" s="409">
        <v>33.333623023893054</v>
      </c>
    </row>
    <row r="7" spans="1:49" ht="15" customHeight="1" x14ac:dyDescent="0.3">
      <c r="A7" s="407" t="s">
        <v>1807</v>
      </c>
      <c r="B7" s="407" t="s">
        <v>935</v>
      </c>
      <c r="C7" s="407" t="s">
        <v>935</v>
      </c>
      <c r="D7" s="408">
        <v>1</v>
      </c>
      <c r="E7" s="407" t="s">
        <v>1980</v>
      </c>
      <c r="F7" s="407" t="s">
        <v>166</v>
      </c>
      <c r="G7" s="407" t="s">
        <v>166</v>
      </c>
      <c r="H7" s="407" t="s">
        <v>1814</v>
      </c>
      <c r="I7" s="407" t="s">
        <v>1815</v>
      </c>
      <c r="J7" s="409">
        <v>29.15736054087057</v>
      </c>
      <c r="K7" s="409">
        <v>29.232621742860736</v>
      </c>
      <c r="L7" s="409">
        <v>29.258113689109933</v>
      </c>
      <c r="M7" s="409">
        <v>29.474421062277354</v>
      </c>
      <c r="N7" s="409">
        <v>29.837127850112925</v>
      </c>
      <c r="O7" s="409">
        <v>30.287102136057886</v>
      </c>
      <c r="P7" s="409">
        <v>30.880928644383879</v>
      </c>
      <c r="Q7" s="409">
        <v>31.572875584598357</v>
      </c>
      <c r="R7" s="409">
        <v>32.27446684619202</v>
      </c>
      <c r="S7" s="409">
        <v>33.116281260731242</v>
      </c>
      <c r="T7" s="409">
        <v>34.054147533483153</v>
      </c>
      <c r="U7" s="409">
        <v>35.046007179940325</v>
      </c>
      <c r="V7" s="409">
        <v>36.126935195191059</v>
      </c>
      <c r="W7" s="409">
        <v>37.247473809695052</v>
      </c>
      <c r="X7" s="409">
        <v>38.387298391640442</v>
      </c>
      <c r="Y7" s="409">
        <v>39.618005200508307</v>
      </c>
      <c r="Z7" s="409">
        <v>40.94225792528146</v>
      </c>
      <c r="AA7" s="409">
        <v>42.276998805849125</v>
      </c>
      <c r="AB7" s="409">
        <v>43.634445476217898</v>
      </c>
      <c r="AC7" s="409">
        <v>43.74299675660636</v>
      </c>
      <c r="AD7" s="409">
        <v>43.798523344670208</v>
      </c>
      <c r="AE7" s="409">
        <v>43.895470371776668</v>
      </c>
      <c r="AF7" s="409">
        <v>43.970505419820576</v>
      </c>
      <c r="AG7" s="409">
        <v>44.010214890347392</v>
      </c>
      <c r="AH7" s="409">
        <v>44.093817539099177</v>
      </c>
      <c r="AI7" s="409">
        <v>44.162124543461701</v>
      </c>
      <c r="AJ7" s="409">
        <v>44.227218066533304</v>
      </c>
      <c r="AK7" s="409">
        <v>44.272498648070595</v>
      </c>
      <c r="AL7" s="409">
        <v>44.318504023192588</v>
      </c>
      <c r="AM7" s="409">
        <v>44.392112911635714</v>
      </c>
      <c r="AN7" s="409">
        <v>44.436489828159978</v>
      </c>
      <c r="AO7" s="409">
        <v>44.467864868286235</v>
      </c>
      <c r="AP7" s="409">
        <v>44.551088141413409</v>
      </c>
      <c r="AQ7" s="409">
        <v>44.547175098180816</v>
      </c>
      <c r="AR7" s="409">
        <v>44.669394249017998</v>
      </c>
      <c r="AS7" s="409">
        <v>44.764659952048312</v>
      </c>
      <c r="AT7" s="409">
        <v>46.119596200591594</v>
      </c>
      <c r="AU7" s="409">
        <v>47.430361400665006</v>
      </c>
      <c r="AV7" s="409">
        <v>48.776688519904674</v>
      </c>
      <c r="AW7" s="409">
        <v>50.175250098042135</v>
      </c>
    </row>
    <row r="8" spans="1:49" ht="15" customHeight="1" x14ac:dyDescent="0.3">
      <c r="A8" s="407" t="s">
        <v>1807</v>
      </c>
      <c r="B8" s="407" t="s">
        <v>935</v>
      </c>
      <c r="C8" s="407" t="s">
        <v>935</v>
      </c>
      <c r="D8" s="408">
        <v>1</v>
      </c>
      <c r="E8" s="407" t="s">
        <v>1980</v>
      </c>
      <c r="F8" s="407" t="s">
        <v>166</v>
      </c>
      <c r="G8" s="407" t="s">
        <v>166</v>
      </c>
      <c r="H8" s="407" t="s">
        <v>1816</v>
      </c>
      <c r="I8" s="407" t="s">
        <v>1817</v>
      </c>
      <c r="J8" s="409">
        <v>35.345171036807059</v>
      </c>
      <c r="K8" s="409">
        <v>36.271544615401794</v>
      </c>
      <c r="L8" s="409">
        <v>37.208996639869106</v>
      </c>
      <c r="M8" s="409">
        <v>38.257138124384355</v>
      </c>
      <c r="N8" s="409">
        <v>39.373902856376276</v>
      </c>
      <c r="O8" s="409">
        <v>40.596689432706185</v>
      </c>
      <c r="P8" s="409">
        <v>41.924608725397469</v>
      </c>
      <c r="Q8" s="409">
        <v>43.228133740665946</v>
      </c>
      <c r="R8" s="409">
        <v>44.543701794845724</v>
      </c>
      <c r="S8" s="409">
        <v>45.963078046232134</v>
      </c>
      <c r="T8" s="409">
        <v>47.392694013251933</v>
      </c>
      <c r="U8" s="409">
        <v>48.821000164034196</v>
      </c>
      <c r="V8" s="409">
        <v>50.294434729976182</v>
      </c>
      <c r="W8" s="409">
        <v>51.71183239646691</v>
      </c>
      <c r="X8" s="409">
        <v>53.125752847767593</v>
      </c>
      <c r="Y8" s="409">
        <v>54.570686734775869</v>
      </c>
      <c r="Z8" s="409">
        <v>56.109454435858645</v>
      </c>
      <c r="AA8" s="409">
        <v>57.699892870655219</v>
      </c>
      <c r="AB8" s="409">
        <v>59.265223021581775</v>
      </c>
      <c r="AC8" s="409">
        <v>59.392674012194284</v>
      </c>
      <c r="AD8" s="409">
        <v>59.510411979962903</v>
      </c>
      <c r="AE8" s="409">
        <v>59.687066936561173</v>
      </c>
      <c r="AF8" s="409">
        <v>59.862178494363398</v>
      </c>
      <c r="AG8" s="409">
        <v>60.026401604634941</v>
      </c>
      <c r="AH8" s="409">
        <v>60.116744920593526</v>
      </c>
      <c r="AI8" s="409">
        <v>60.17334668391323</v>
      </c>
      <c r="AJ8" s="409">
        <v>60.256168762078651</v>
      </c>
      <c r="AK8" s="409">
        <v>60.332149621202092</v>
      </c>
      <c r="AL8" s="409">
        <v>60.439168391122841</v>
      </c>
      <c r="AM8" s="409">
        <v>60.577978059510798</v>
      </c>
      <c r="AN8" s="409">
        <v>60.659542080193482</v>
      </c>
      <c r="AO8" s="409">
        <v>60.721634548324374</v>
      </c>
      <c r="AP8" s="409">
        <v>60.826257820443352</v>
      </c>
      <c r="AQ8" s="409">
        <v>60.93836664845869</v>
      </c>
      <c r="AR8" s="409">
        <v>61.113363683465138</v>
      </c>
      <c r="AS8" s="409">
        <v>61.213198457889654</v>
      </c>
      <c r="AT8" s="409">
        <v>62.754259657403622</v>
      </c>
      <c r="AU8" s="409">
        <v>64.197727428759293</v>
      </c>
      <c r="AV8" s="409">
        <v>65.621799712186615</v>
      </c>
      <c r="AW8" s="409">
        <v>67.159345202469879</v>
      </c>
    </row>
    <row r="9" spans="1:49" ht="15" customHeight="1" x14ac:dyDescent="0.3">
      <c r="A9" s="407" t="s">
        <v>1807</v>
      </c>
      <c r="B9" s="407" t="s">
        <v>935</v>
      </c>
      <c r="C9" s="407" t="s">
        <v>935</v>
      </c>
      <c r="D9" s="408">
        <v>1</v>
      </c>
      <c r="E9" s="407" t="s">
        <v>1980</v>
      </c>
      <c r="F9" s="407" t="s">
        <v>166</v>
      </c>
      <c r="G9" s="407" t="s">
        <v>166</v>
      </c>
      <c r="H9" s="407" t="s">
        <v>1818</v>
      </c>
      <c r="I9" s="407" t="s">
        <v>1819</v>
      </c>
      <c r="J9" s="409">
        <v>53.269756215103563</v>
      </c>
      <c r="K9" s="409">
        <v>54.880693541104513</v>
      </c>
      <c r="L9" s="409">
        <v>56.473168803408754</v>
      </c>
      <c r="M9" s="409">
        <v>58.155933128158303</v>
      </c>
      <c r="N9" s="409">
        <v>59.840538611704183</v>
      </c>
      <c r="O9" s="409">
        <v>61.568915719225174</v>
      </c>
      <c r="P9" s="409">
        <v>63.33685726377184</v>
      </c>
      <c r="Q9" s="409">
        <v>64.890327984122251</v>
      </c>
      <c r="R9" s="409">
        <v>66.413528602528444</v>
      </c>
      <c r="S9" s="409">
        <v>68.054490990946164</v>
      </c>
      <c r="T9" s="409">
        <v>69.805214388134829</v>
      </c>
      <c r="U9" s="409">
        <v>71.616517528076898</v>
      </c>
      <c r="V9" s="409">
        <v>73.50264952879995</v>
      </c>
      <c r="W9" s="409">
        <v>75.157538587396445</v>
      </c>
      <c r="X9" s="409">
        <v>76.889969519152615</v>
      </c>
      <c r="Y9" s="409">
        <v>78.85528841652345</v>
      </c>
      <c r="Z9" s="409">
        <v>80.981140428829846</v>
      </c>
      <c r="AA9" s="409">
        <v>83.391108690783085</v>
      </c>
      <c r="AB9" s="409">
        <v>85.803165065141883</v>
      </c>
      <c r="AC9" s="409">
        <v>86.547463720539085</v>
      </c>
      <c r="AD9" s="409">
        <v>87.359798746718809</v>
      </c>
      <c r="AE9" s="409">
        <v>87.971332631522586</v>
      </c>
      <c r="AF9" s="409">
        <v>88.669666034371446</v>
      </c>
      <c r="AG9" s="409">
        <v>89.305447157729077</v>
      </c>
      <c r="AH9" s="409">
        <v>89.550627789773941</v>
      </c>
      <c r="AI9" s="409">
        <v>89.625167601255612</v>
      </c>
      <c r="AJ9" s="409">
        <v>89.723100278092602</v>
      </c>
      <c r="AK9" s="409">
        <v>89.886505207034091</v>
      </c>
      <c r="AL9" s="409">
        <v>90.265562236273993</v>
      </c>
      <c r="AM9" s="409">
        <v>90.667139241880605</v>
      </c>
      <c r="AN9" s="409">
        <v>91.036510782382607</v>
      </c>
      <c r="AO9" s="409">
        <v>91.230059358944914</v>
      </c>
      <c r="AP9" s="409">
        <v>91.597340791192664</v>
      </c>
      <c r="AQ9" s="409">
        <v>91.851785071963519</v>
      </c>
      <c r="AR9" s="409">
        <v>92.470693620268733</v>
      </c>
      <c r="AS9" s="409">
        <v>92.86595879759264</v>
      </c>
      <c r="AT9" s="409">
        <v>95.20757653130741</v>
      </c>
      <c r="AU9" s="409">
        <v>97.346111354153322</v>
      </c>
      <c r="AV9" s="409">
        <v>99.491501368721174</v>
      </c>
      <c r="AW9" s="409">
        <v>101.7320501385002</v>
      </c>
    </row>
    <row r="10" spans="1:49" ht="15" customHeight="1" x14ac:dyDescent="0.3">
      <c r="A10" s="407" t="s">
        <v>1807</v>
      </c>
      <c r="B10" s="407" t="s">
        <v>935</v>
      </c>
      <c r="C10" s="407" t="s">
        <v>935</v>
      </c>
      <c r="D10" s="408">
        <v>1</v>
      </c>
      <c r="E10" s="407" t="s">
        <v>1980</v>
      </c>
      <c r="F10" s="407" t="s">
        <v>166</v>
      </c>
      <c r="G10" s="407" t="s">
        <v>166</v>
      </c>
      <c r="H10" s="407" t="s">
        <v>1820</v>
      </c>
      <c r="I10" s="407" t="s">
        <v>1821</v>
      </c>
      <c r="J10" s="409">
        <v>89.802816132300052</v>
      </c>
      <c r="K10" s="409">
        <v>92.214524882405044</v>
      </c>
      <c r="L10" s="409">
        <v>94.666034945600501</v>
      </c>
      <c r="M10" s="409">
        <v>97.297169550476866</v>
      </c>
      <c r="N10" s="409">
        <v>99.781804410578658</v>
      </c>
      <c r="O10" s="409">
        <v>102.32720405757446</v>
      </c>
      <c r="P10" s="409">
        <v>104.92696806799655</v>
      </c>
      <c r="Q10" s="409">
        <v>106.49190042194638</v>
      </c>
      <c r="R10" s="409">
        <v>108.1957423297137</v>
      </c>
      <c r="S10" s="409">
        <v>110.34497540813507</v>
      </c>
      <c r="T10" s="409">
        <v>112.90244229630474</v>
      </c>
      <c r="U10" s="409">
        <v>115.88985280897627</v>
      </c>
      <c r="V10" s="409">
        <v>119.19392786967185</v>
      </c>
      <c r="W10" s="409">
        <v>121.63634792523024</v>
      </c>
      <c r="X10" s="409">
        <v>124.62130203337141</v>
      </c>
      <c r="Y10" s="409">
        <v>127.90986977364922</v>
      </c>
      <c r="Z10" s="409">
        <v>131.55812741471348</v>
      </c>
      <c r="AA10" s="409">
        <v>136.28500019448757</v>
      </c>
      <c r="AB10" s="409">
        <v>141.03297203007014</v>
      </c>
      <c r="AC10" s="409">
        <v>142.24775651937136</v>
      </c>
      <c r="AD10" s="409">
        <v>144.4225666594937</v>
      </c>
      <c r="AE10" s="409">
        <v>145.96595366854336</v>
      </c>
      <c r="AF10" s="409">
        <v>147.46357193203545</v>
      </c>
      <c r="AG10" s="409">
        <v>148.63045248488177</v>
      </c>
      <c r="AH10" s="409">
        <v>149.3453383390449</v>
      </c>
      <c r="AI10" s="409">
        <v>149.77411009537471</v>
      </c>
      <c r="AJ10" s="409">
        <v>150.3271663957953</v>
      </c>
      <c r="AK10" s="409">
        <v>150.8427049169193</v>
      </c>
      <c r="AL10" s="409">
        <v>152.05217218807971</v>
      </c>
      <c r="AM10" s="409">
        <v>152.90214269077356</v>
      </c>
      <c r="AN10" s="409">
        <v>153.92799676170773</v>
      </c>
      <c r="AO10" s="409">
        <v>154.56093301552039</v>
      </c>
      <c r="AP10" s="409">
        <v>155.57199209915848</v>
      </c>
      <c r="AQ10" s="409">
        <v>156.53190953086175</v>
      </c>
      <c r="AR10" s="409">
        <v>157.72921287312965</v>
      </c>
      <c r="AS10" s="409">
        <v>158.88957155782524</v>
      </c>
      <c r="AT10" s="409">
        <v>162.25620584202892</v>
      </c>
      <c r="AU10" s="409">
        <v>165.17485913668398</v>
      </c>
      <c r="AV10" s="409">
        <v>167.6058984343201</v>
      </c>
      <c r="AW10" s="409">
        <v>170.71635421770176</v>
      </c>
    </row>
    <row r="11" spans="1:49" ht="15" customHeight="1" x14ac:dyDescent="0.3">
      <c r="A11" s="407" t="s">
        <v>1807</v>
      </c>
      <c r="B11" s="407" t="s">
        <v>935</v>
      </c>
      <c r="C11" s="407" t="s">
        <v>935</v>
      </c>
      <c r="D11" s="408">
        <v>1</v>
      </c>
      <c r="E11" s="407" t="s">
        <v>1980</v>
      </c>
      <c r="F11" s="407" t="s">
        <v>166</v>
      </c>
      <c r="G11" s="407" t="s">
        <v>166</v>
      </c>
      <c r="H11" s="407" t="s">
        <v>1822</v>
      </c>
      <c r="I11" s="407" t="s">
        <v>1823</v>
      </c>
      <c r="J11" s="409">
        <v>128.60276816416507</v>
      </c>
      <c r="K11" s="409">
        <v>131.52913706648232</v>
      </c>
      <c r="L11" s="409">
        <v>134.75503603341227</v>
      </c>
      <c r="M11" s="409">
        <v>138.6674509564948</v>
      </c>
      <c r="N11" s="409">
        <v>141.56393795792471</v>
      </c>
      <c r="O11" s="409">
        <v>144.73923896990772</v>
      </c>
      <c r="P11" s="409">
        <v>148.78431866536283</v>
      </c>
      <c r="Q11" s="409">
        <v>146.58159620245613</v>
      </c>
      <c r="R11" s="409">
        <v>147.93957903888361</v>
      </c>
      <c r="S11" s="409">
        <v>153.33241871990629</v>
      </c>
      <c r="T11" s="409">
        <v>159.26383871795636</v>
      </c>
      <c r="U11" s="409">
        <v>164.52613639788515</v>
      </c>
      <c r="V11" s="409">
        <v>170.62183886920693</v>
      </c>
      <c r="W11" s="409">
        <v>171.4153277539902</v>
      </c>
      <c r="X11" s="409">
        <v>176.79333937964947</v>
      </c>
      <c r="Y11" s="409">
        <v>184.48751054418102</v>
      </c>
      <c r="Z11" s="409">
        <v>188.79245126556481</v>
      </c>
      <c r="AA11" s="409">
        <v>197.56179874228306</v>
      </c>
      <c r="AB11" s="409">
        <v>206.29156179783431</v>
      </c>
      <c r="AC11" s="409">
        <v>205.42635840329567</v>
      </c>
      <c r="AD11" s="409">
        <v>209.82478186968177</v>
      </c>
      <c r="AE11" s="409">
        <v>219.23519367013128</v>
      </c>
      <c r="AF11" s="409">
        <v>223.25553654752383</v>
      </c>
      <c r="AG11" s="409">
        <v>226.59918782645394</v>
      </c>
      <c r="AH11" s="409">
        <v>228.82368531113244</v>
      </c>
      <c r="AI11" s="409">
        <v>230.32372193760455</v>
      </c>
      <c r="AJ11" s="409">
        <v>231.05261868717807</v>
      </c>
      <c r="AK11" s="409">
        <v>233.47113556557213</v>
      </c>
      <c r="AL11" s="409">
        <v>236.48112244853752</v>
      </c>
      <c r="AM11" s="409">
        <v>237.84333349142725</v>
      </c>
      <c r="AN11" s="409">
        <v>239.29651257577942</v>
      </c>
      <c r="AO11" s="409">
        <v>239.77209976076824</v>
      </c>
      <c r="AP11" s="409">
        <v>240.71933196011236</v>
      </c>
      <c r="AQ11" s="409">
        <v>241.36814710653346</v>
      </c>
      <c r="AR11" s="409">
        <v>241.24902025498943</v>
      </c>
      <c r="AS11" s="409">
        <v>240.96306973521328</v>
      </c>
      <c r="AT11" s="409">
        <v>245.81677486826283</v>
      </c>
      <c r="AU11" s="409">
        <v>249.60743582072627</v>
      </c>
      <c r="AV11" s="409">
        <v>253.42175060999909</v>
      </c>
      <c r="AW11" s="409">
        <v>257.85679726481612</v>
      </c>
    </row>
    <row r="12" spans="1:49" ht="15" customHeight="1" x14ac:dyDescent="0.3">
      <c r="A12" s="407" t="s">
        <v>1807</v>
      </c>
      <c r="B12" s="407" t="s">
        <v>935</v>
      </c>
      <c r="C12" s="407" t="s">
        <v>935</v>
      </c>
      <c r="D12" s="408">
        <v>1</v>
      </c>
      <c r="E12" s="407" t="s">
        <v>1980</v>
      </c>
      <c r="F12" s="407" t="s">
        <v>166</v>
      </c>
      <c r="G12" s="407" t="s">
        <v>166</v>
      </c>
      <c r="H12" s="407" t="s">
        <v>1824</v>
      </c>
      <c r="I12" s="407" t="s">
        <v>1825</v>
      </c>
      <c r="J12" s="409">
        <v>162.09138224166907</v>
      </c>
      <c r="K12" s="409">
        <v>170.27081563330677</v>
      </c>
      <c r="L12" s="409">
        <v>173.91464433630424</v>
      </c>
      <c r="M12" s="409">
        <v>171.23684425010921</v>
      </c>
      <c r="N12" s="409">
        <v>176.26454368046493</v>
      </c>
      <c r="O12" s="409">
        <v>187.66014440296388</v>
      </c>
      <c r="P12" s="409">
        <v>195.73244916553159</v>
      </c>
      <c r="Q12" s="409">
        <v>208.47147120406322</v>
      </c>
      <c r="R12" s="409">
        <v>216.94375040094329</v>
      </c>
      <c r="S12" s="409">
        <v>218.16430429922553</v>
      </c>
      <c r="T12" s="409">
        <v>227.10110364473212</v>
      </c>
      <c r="U12" s="409">
        <v>235.16766827961607</v>
      </c>
      <c r="V12" s="409">
        <v>243.90212274251769</v>
      </c>
      <c r="W12" s="409">
        <v>251.64740160569241</v>
      </c>
      <c r="X12" s="409">
        <v>260.3262203771983</v>
      </c>
      <c r="Y12" s="409">
        <v>265.7527720552622</v>
      </c>
      <c r="Z12" s="409">
        <v>275.86321280376757</v>
      </c>
      <c r="AA12" s="409">
        <v>293.4851806362289</v>
      </c>
      <c r="AB12" s="409">
        <v>300.84669483047787</v>
      </c>
      <c r="AC12" s="409">
        <v>302.15322232041598</v>
      </c>
      <c r="AD12" s="409">
        <v>303.13242849757557</v>
      </c>
      <c r="AE12" s="409">
        <v>303.70178478885589</v>
      </c>
      <c r="AF12" s="409">
        <v>304.50288290392496</v>
      </c>
      <c r="AG12" s="409">
        <v>304.94154139042604</v>
      </c>
      <c r="AH12" s="409">
        <v>305.53020491993374</v>
      </c>
      <c r="AI12" s="409">
        <v>322.00269324540932</v>
      </c>
      <c r="AJ12" s="409">
        <v>321.17262526080754</v>
      </c>
      <c r="AK12" s="409">
        <v>331.82162651866639</v>
      </c>
      <c r="AL12" s="409">
        <v>321.36878742324512</v>
      </c>
      <c r="AM12" s="409">
        <v>316.73930301175403</v>
      </c>
      <c r="AN12" s="409">
        <v>314.89836836337503</v>
      </c>
      <c r="AO12" s="409">
        <v>316.74442919928322</v>
      </c>
      <c r="AP12" s="409">
        <v>319.88432972574697</v>
      </c>
      <c r="AQ12" s="409">
        <v>319.96310580260888</v>
      </c>
      <c r="AR12" s="409">
        <v>323.14389918842926</v>
      </c>
      <c r="AS12" s="409">
        <v>321.68001820960131</v>
      </c>
      <c r="AT12" s="409">
        <v>329.50857947188439</v>
      </c>
      <c r="AU12" s="409">
        <v>334.06898343131786</v>
      </c>
      <c r="AV12" s="409">
        <v>340.88360164649322</v>
      </c>
      <c r="AW12" s="409">
        <v>343.88342057971232</v>
      </c>
    </row>
    <row r="13" spans="1:49" ht="15" customHeight="1" x14ac:dyDescent="0.3">
      <c r="A13" s="407" t="s">
        <v>1807</v>
      </c>
      <c r="B13" s="407" t="s">
        <v>935</v>
      </c>
      <c r="C13" s="407" t="s">
        <v>935</v>
      </c>
      <c r="D13" s="408">
        <v>1</v>
      </c>
      <c r="E13" s="407" t="s">
        <v>1980</v>
      </c>
      <c r="F13" s="407" t="s">
        <v>166</v>
      </c>
      <c r="G13" s="407" t="s">
        <v>166</v>
      </c>
      <c r="H13" s="407" t="s">
        <v>1826</v>
      </c>
      <c r="I13" s="407" t="s">
        <v>1827</v>
      </c>
      <c r="J13" s="409">
        <v>202.42963610635252</v>
      </c>
      <c r="K13" s="409">
        <v>206.76166984706231</v>
      </c>
      <c r="L13" s="409">
        <v>203.57811725175787</v>
      </c>
      <c r="M13" s="409">
        <v>209.55539152717355</v>
      </c>
      <c r="N13" s="409">
        <v>223.10326406709649</v>
      </c>
      <c r="O13" s="409">
        <v>232.70017419845615</v>
      </c>
      <c r="P13" s="409">
        <v>247.84519823571895</v>
      </c>
      <c r="Q13" s="409">
        <v>257.91762543609917</v>
      </c>
      <c r="R13" s="409">
        <v>259.36870371136609</v>
      </c>
      <c r="S13" s="409">
        <v>269.99338435753373</v>
      </c>
      <c r="T13" s="409">
        <v>279.58347023099634</v>
      </c>
      <c r="U13" s="409">
        <v>289.96758938809529</v>
      </c>
      <c r="V13" s="409">
        <v>299.17570867725897</v>
      </c>
      <c r="W13" s="409">
        <v>309.4936843045823</v>
      </c>
      <c r="X13" s="409">
        <v>315.9451415165363</v>
      </c>
      <c r="Y13" s="409">
        <v>327.96512764265213</v>
      </c>
      <c r="Z13" s="409">
        <v>348.91533289382863</v>
      </c>
      <c r="AA13" s="409">
        <v>357.667206395996</v>
      </c>
      <c r="AB13" s="409">
        <v>368.16985125186108</v>
      </c>
      <c r="AC13" s="409">
        <v>368.98264022838663</v>
      </c>
      <c r="AD13" s="409">
        <v>367.91379091340212</v>
      </c>
      <c r="AE13" s="409">
        <v>369.08635928841045</v>
      </c>
      <c r="AF13" s="409">
        <v>430.97796571943888</v>
      </c>
      <c r="AG13" s="409">
        <v>430.79828578325453</v>
      </c>
      <c r="AH13" s="409">
        <v>430.71309168703118</v>
      </c>
      <c r="AI13" s="409">
        <v>430.70828226642539</v>
      </c>
      <c r="AJ13" s="409">
        <v>431.02614248648194</v>
      </c>
      <c r="AK13" s="409">
        <v>431.08130499448794</v>
      </c>
      <c r="AL13" s="409">
        <v>422.99666535821029</v>
      </c>
      <c r="AM13" s="409">
        <v>449.5</v>
      </c>
      <c r="AN13" s="409">
        <v>492</v>
      </c>
      <c r="AO13" s="409">
        <v>492</v>
      </c>
      <c r="AP13" s="409">
        <v>490</v>
      </c>
      <c r="AQ13" s="409">
        <v>490</v>
      </c>
      <c r="AR13" s="409">
        <v>488</v>
      </c>
      <c r="AS13" s="409">
        <v>488</v>
      </c>
      <c r="AT13" s="409">
        <v>485.43486030163984</v>
      </c>
      <c r="AU13" s="409">
        <v>510.22428873798924</v>
      </c>
      <c r="AV13" s="409">
        <v>546.57231156207592</v>
      </c>
      <c r="AW13" s="409">
        <v>546.57231156207592</v>
      </c>
    </row>
    <row r="14" spans="1:49" ht="15" customHeight="1" x14ac:dyDescent="0.3">
      <c r="A14" s="407" t="s">
        <v>1807</v>
      </c>
      <c r="B14" s="407" t="s">
        <v>935</v>
      </c>
      <c r="C14" s="407" t="s">
        <v>935</v>
      </c>
      <c r="D14" s="408">
        <v>2</v>
      </c>
      <c r="E14" s="407" t="s">
        <v>1981</v>
      </c>
      <c r="F14" s="407" t="s">
        <v>166</v>
      </c>
      <c r="G14" s="407" t="s">
        <v>166</v>
      </c>
      <c r="H14" s="407" t="s">
        <v>1814</v>
      </c>
      <c r="I14" s="407" t="s">
        <v>1815</v>
      </c>
      <c r="J14" s="409">
        <v>45.969711481513073</v>
      </c>
      <c r="K14" s="409">
        <v>46.064557811255106</v>
      </c>
      <c r="L14" s="409">
        <v>46.163050124075724</v>
      </c>
      <c r="M14" s="409">
        <v>46.250804058157598</v>
      </c>
      <c r="N14" s="409">
        <v>46.352817496351392</v>
      </c>
      <c r="O14" s="409">
        <v>46.46462128548665</v>
      </c>
      <c r="P14" s="409">
        <v>46.596570037070485</v>
      </c>
      <c r="Q14" s="409">
        <v>46.754647447573284</v>
      </c>
      <c r="R14" s="409">
        <v>46.947467431308333</v>
      </c>
      <c r="S14" s="409">
        <v>47.187897726666677</v>
      </c>
      <c r="T14" s="409">
        <v>47.496055578395833</v>
      </c>
      <c r="U14" s="409">
        <v>47.905250028697438</v>
      </c>
      <c r="V14" s="409">
        <v>48.278833937892202</v>
      </c>
      <c r="W14" s="409">
        <v>48.575621204501886</v>
      </c>
      <c r="X14" s="409">
        <v>49.0135631417224</v>
      </c>
      <c r="Y14" s="409">
        <v>49.3420278341993</v>
      </c>
      <c r="Z14" s="409">
        <v>49.894371364602939</v>
      </c>
      <c r="AA14" s="409">
        <v>50.278315836339075</v>
      </c>
      <c r="AB14" s="409">
        <v>50.649288626221825</v>
      </c>
      <c r="AC14" s="409">
        <v>50.828711938892965</v>
      </c>
      <c r="AD14" s="409">
        <v>50.938965607087027</v>
      </c>
      <c r="AE14" s="409">
        <v>51.08281805345927</v>
      </c>
      <c r="AF14" s="409">
        <v>51.284058216280251</v>
      </c>
      <c r="AG14" s="409">
        <v>51.489062161576797</v>
      </c>
      <c r="AH14" s="409">
        <v>51.853383458646618</v>
      </c>
      <c r="AI14" s="409">
        <v>52.680767338908034</v>
      </c>
      <c r="AJ14" s="409">
        <v>53.817642698295046</v>
      </c>
      <c r="AK14" s="409">
        <v>53.188494492044072</v>
      </c>
      <c r="AL14" s="409">
        <v>54.473684210526329</v>
      </c>
      <c r="AM14" s="410"/>
      <c r="AN14" s="410"/>
      <c r="AO14" s="410"/>
      <c r="AP14" s="410"/>
      <c r="AQ14" s="410"/>
      <c r="AR14" s="410"/>
      <c r="AS14" s="410"/>
      <c r="AT14" s="410"/>
      <c r="AU14" s="410"/>
      <c r="AV14" s="410"/>
      <c r="AW14" s="410"/>
    </row>
    <row r="15" spans="1:49" ht="15" customHeight="1" x14ac:dyDescent="0.3">
      <c r="A15" s="407" t="s">
        <v>1807</v>
      </c>
      <c r="B15" s="407" t="s">
        <v>935</v>
      </c>
      <c r="C15" s="407" t="s">
        <v>935</v>
      </c>
      <c r="D15" s="408">
        <v>2</v>
      </c>
      <c r="E15" s="407" t="s">
        <v>1981</v>
      </c>
      <c r="F15" s="407" t="s">
        <v>166</v>
      </c>
      <c r="G15" s="407" t="s">
        <v>166</v>
      </c>
      <c r="H15" s="407" t="s">
        <v>1816</v>
      </c>
      <c r="I15" s="407" t="s">
        <v>1817</v>
      </c>
      <c r="J15" s="409">
        <v>64.560255192478721</v>
      </c>
      <c r="K15" s="409">
        <v>64.726621622300286</v>
      </c>
      <c r="L15" s="409">
        <v>64.905459639831349</v>
      </c>
      <c r="M15" s="409">
        <v>64.991520066204785</v>
      </c>
      <c r="N15" s="409">
        <v>65.148397551076371</v>
      </c>
      <c r="O15" s="409">
        <v>65.130867325558285</v>
      </c>
      <c r="P15" s="409">
        <v>65.133161016782822</v>
      </c>
      <c r="Q15" s="409">
        <v>65.133000443159901</v>
      </c>
      <c r="R15" s="409">
        <v>65.133658937954067</v>
      </c>
      <c r="S15" s="409">
        <v>65.137266413353771</v>
      </c>
      <c r="T15" s="409">
        <v>65.137923639313811</v>
      </c>
      <c r="U15" s="409">
        <v>65.138745493141329</v>
      </c>
      <c r="V15" s="409">
        <v>65.140279653979192</v>
      </c>
      <c r="W15" s="409">
        <v>65.140279653979164</v>
      </c>
      <c r="X15" s="409">
        <v>65.360308225780869</v>
      </c>
      <c r="Y15" s="409">
        <v>65.504147177501267</v>
      </c>
      <c r="Z15" s="409">
        <v>65.562505299003263</v>
      </c>
      <c r="AA15" s="409">
        <v>65.606081128680216</v>
      </c>
      <c r="AB15" s="409">
        <v>65.665471072678827</v>
      </c>
      <c r="AC15" s="409">
        <v>65.759300282636943</v>
      </c>
      <c r="AD15" s="409">
        <v>65.860457063711934</v>
      </c>
      <c r="AE15" s="409">
        <v>65.927671488567441</v>
      </c>
      <c r="AF15" s="409">
        <v>66.002926041771786</v>
      </c>
      <c r="AG15" s="409">
        <v>66.160266137504379</v>
      </c>
      <c r="AH15" s="409">
        <v>66.376159490516443</v>
      </c>
      <c r="AI15" s="409">
        <v>66.690763735329142</v>
      </c>
      <c r="AJ15" s="409">
        <v>67.738314937715188</v>
      </c>
      <c r="AK15" s="409">
        <v>68.164321472060635</v>
      </c>
      <c r="AL15" s="409">
        <v>68.560818713450317</v>
      </c>
      <c r="AM15" s="409">
        <v>64.605670523056872</v>
      </c>
      <c r="AN15" s="409">
        <v>66.647682639434422</v>
      </c>
      <c r="AO15" s="409">
        <v>67.738626226583449</v>
      </c>
      <c r="AP15" s="409">
        <v>69.896331738437027</v>
      </c>
      <c r="AQ15" s="409">
        <v>70.428849902534154</v>
      </c>
      <c r="AR15" s="409">
        <v>71.052631578947398</v>
      </c>
      <c r="AS15" s="409">
        <v>72.406015037594017</v>
      </c>
      <c r="AT15" s="409">
        <v>73.421052631578988</v>
      </c>
      <c r="AU15" s="410"/>
      <c r="AV15" s="410"/>
      <c r="AW15" s="410"/>
    </row>
    <row r="16" spans="1:49" ht="15" customHeight="1" x14ac:dyDescent="0.3">
      <c r="A16" s="407" t="s">
        <v>1807</v>
      </c>
      <c r="B16" s="407" t="s">
        <v>935</v>
      </c>
      <c r="C16" s="407" t="s">
        <v>935</v>
      </c>
      <c r="D16" s="408">
        <v>2</v>
      </c>
      <c r="E16" s="407" t="s">
        <v>1981</v>
      </c>
      <c r="F16" s="407" t="s">
        <v>166</v>
      </c>
      <c r="G16" s="407" t="s">
        <v>166</v>
      </c>
      <c r="H16" s="407" t="s">
        <v>1818</v>
      </c>
      <c r="I16" s="407" t="s">
        <v>1819</v>
      </c>
      <c r="J16" s="409">
        <v>81.327671355900534</v>
      </c>
      <c r="K16" s="409">
        <v>82.721829808971762</v>
      </c>
      <c r="L16" s="409">
        <v>83.194929348975748</v>
      </c>
      <c r="M16" s="409">
        <v>84.271702451520653</v>
      </c>
      <c r="N16" s="409">
        <v>85.799475726429364</v>
      </c>
      <c r="O16" s="409">
        <v>87.519221248809188</v>
      </c>
      <c r="P16" s="409">
        <v>88.15482534704897</v>
      </c>
      <c r="Q16" s="409">
        <v>88.78575902584393</v>
      </c>
      <c r="R16" s="409">
        <v>89.159222985933184</v>
      </c>
      <c r="S16" s="409">
        <v>89.40964593560885</v>
      </c>
      <c r="T16" s="409">
        <v>90.057089071492356</v>
      </c>
      <c r="U16" s="409">
        <v>90.644640031102028</v>
      </c>
      <c r="V16" s="409">
        <v>91.016756370004359</v>
      </c>
      <c r="W16" s="409">
        <v>91.391057509416299</v>
      </c>
      <c r="X16" s="409">
        <v>91.476620728252996</v>
      </c>
      <c r="Y16" s="409">
        <v>91.493217577947377</v>
      </c>
      <c r="Z16" s="409">
        <v>91.506354739512716</v>
      </c>
      <c r="AA16" s="409">
        <v>91.839883131985118</v>
      </c>
      <c r="AB16" s="409">
        <v>92.540090655359165</v>
      </c>
      <c r="AC16" s="409">
        <v>93.816250136022347</v>
      </c>
      <c r="AD16" s="409">
        <v>94.419538130730047</v>
      </c>
      <c r="AE16" s="409">
        <v>94.812077432716876</v>
      </c>
      <c r="AF16" s="409">
        <v>95.146630323922835</v>
      </c>
      <c r="AG16" s="409">
        <v>95.55214020703373</v>
      </c>
      <c r="AH16" s="409">
        <v>95.991078590196039</v>
      </c>
      <c r="AI16" s="409">
        <v>96.467756727912345</v>
      </c>
      <c r="AJ16" s="409">
        <v>97.496331086102018</v>
      </c>
      <c r="AK16" s="409">
        <v>98.809702726261705</v>
      </c>
      <c r="AL16" s="409">
        <v>100.72603196018552</v>
      </c>
      <c r="AM16" s="409">
        <v>101.80205612056491</v>
      </c>
      <c r="AN16" s="409">
        <v>105.3718265929719</v>
      </c>
      <c r="AO16" s="409">
        <v>109.18616055913823</v>
      </c>
      <c r="AP16" s="409">
        <v>113.34699954445978</v>
      </c>
      <c r="AQ16" s="409">
        <v>114.99586804849972</v>
      </c>
      <c r="AR16" s="409">
        <v>116.58939710598113</v>
      </c>
      <c r="AS16" s="409">
        <v>117.30017351069989</v>
      </c>
      <c r="AT16" s="409">
        <v>117.32916650786997</v>
      </c>
      <c r="AU16" s="409">
        <v>119.73792505956253</v>
      </c>
      <c r="AV16" s="409">
        <v>118.33477135461611</v>
      </c>
      <c r="AW16" s="409">
        <v>126.79824561403517</v>
      </c>
    </row>
    <row r="17" spans="1:49" ht="15" customHeight="1" x14ac:dyDescent="0.3">
      <c r="A17" s="407" t="s">
        <v>1807</v>
      </c>
      <c r="B17" s="407" t="s">
        <v>935</v>
      </c>
      <c r="C17" s="407" t="s">
        <v>935</v>
      </c>
      <c r="D17" s="408">
        <v>2</v>
      </c>
      <c r="E17" s="407" t="s">
        <v>1981</v>
      </c>
      <c r="F17" s="407" t="s">
        <v>166</v>
      </c>
      <c r="G17" s="407" t="s">
        <v>166</v>
      </c>
      <c r="H17" s="407" t="s">
        <v>1820</v>
      </c>
      <c r="I17" s="407" t="s">
        <v>1821</v>
      </c>
      <c r="J17" s="410"/>
      <c r="K17" s="410"/>
      <c r="L17" s="410"/>
      <c r="M17" s="410"/>
      <c r="N17" s="410"/>
      <c r="O17" s="409">
        <v>132.63157894736847</v>
      </c>
      <c r="P17" s="409">
        <v>132.35087719298252</v>
      </c>
      <c r="Q17" s="409">
        <v>134.38102297998523</v>
      </c>
      <c r="R17" s="409">
        <v>136.03550295857994</v>
      </c>
      <c r="S17" s="409">
        <v>137.75097465886944</v>
      </c>
      <c r="T17" s="409">
        <v>142.00732413558174</v>
      </c>
      <c r="U17" s="409">
        <v>146.56740535549409</v>
      </c>
      <c r="V17" s="409">
        <v>149.96907216494853</v>
      </c>
      <c r="W17" s="409">
        <v>152.27774875254613</v>
      </c>
      <c r="X17" s="409">
        <v>153.91895231035338</v>
      </c>
      <c r="Y17" s="409">
        <v>155.05670508725646</v>
      </c>
      <c r="Z17" s="409">
        <v>155.75095261243723</v>
      </c>
      <c r="AA17" s="409">
        <v>156.69817062385115</v>
      </c>
      <c r="AB17" s="409">
        <v>157.17108934178313</v>
      </c>
      <c r="AC17" s="409">
        <v>157.33570836816781</v>
      </c>
      <c r="AD17" s="409">
        <v>157.45583897807714</v>
      </c>
      <c r="AE17" s="409">
        <v>157.55357158399573</v>
      </c>
      <c r="AF17" s="409">
        <v>157.60105302805971</v>
      </c>
      <c r="AG17" s="409">
        <v>157.67446802735537</v>
      </c>
      <c r="AH17" s="409">
        <v>157.6890845949425</v>
      </c>
      <c r="AI17" s="409">
        <v>157.70335514191962</v>
      </c>
      <c r="AJ17" s="409">
        <v>157.72583912196308</v>
      </c>
      <c r="AK17" s="409">
        <v>157.76189456107406</v>
      </c>
      <c r="AL17" s="409">
        <v>157.78789725766313</v>
      </c>
      <c r="AM17" s="409">
        <v>157.80778690468787</v>
      </c>
      <c r="AN17" s="409">
        <v>158.01698520680776</v>
      </c>
      <c r="AO17" s="409">
        <v>158.96018527064285</v>
      </c>
      <c r="AP17" s="409">
        <v>159.53042922903924</v>
      </c>
      <c r="AQ17" s="409">
        <v>159.74496086893373</v>
      </c>
      <c r="AR17" s="409">
        <v>160.13436942788212</v>
      </c>
      <c r="AS17" s="409">
        <v>160.56386049031457</v>
      </c>
      <c r="AT17" s="409">
        <v>161.97275004711418</v>
      </c>
      <c r="AU17" s="409">
        <v>164.33905580915615</v>
      </c>
      <c r="AV17" s="409">
        <v>167.87336711129464</v>
      </c>
      <c r="AW17" s="409">
        <v>171.36620011965891</v>
      </c>
    </row>
    <row r="18" spans="1:49" ht="15" customHeight="1" x14ac:dyDescent="0.3">
      <c r="A18" s="407" t="s">
        <v>1807</v>
      </c>
      <c r="B18" s="407" t="s">
        <v>935</v>
      </c>
      <c r="C18" s="407" t="s">
        <v>935</v>
      </c>
      <c r="D18" s="408">
        <v>2</v>
      </c>
      <c r="E18" s="407" t="s">
        <v>1981</v>
      </c>
      <c r="F18" s="407" t="s">
        <v>166</v>
      </c>
      <c r="G18" s="407" t="s">
        <v>166</v>
      </c>
      <c r="H18" s="407" t="s">
        <v>1822</v>
      </c>
      <c r="I18" s="407" t="s">
        <v>1823</v>
      </c>
      <c r="J18" s="410"/>
      <c r="K18" s="410"/>
      <c r="L18" s="410"/>
      <c r="M18" s="410"/>
      <c r="N18" s="410"/>
      <c r="O18" s="410"/>
      <c r="P18" s="410"/>
      <c r="Q18" s="410"/>
      <c r="R18" s="410"/>
      <c r="S18" s="410"/>
      <c r="T18" s="410"/>
      <c r="U18" s="410"/>
      <c r="V18" s="410"/>
      <c r="W18" s="409">
        <v>206.31578947368433</v>
      </c>
      <c r="X18" s="409">
        <v>218.51156069364171</v>
      </c>
      <c r="Y18" s="409">
        <v>233.19328751260696</v>
      </c>
      <c r="Z18" s="409">
        <v>240.03309624074342</v>
      </c>
      <c r="AA18" s="409">
        <v>244.87515720453038</v>
      </c>
      <c r="AB18" s="409">
        <v>246.39939621544241</v>
      </c>
      <c r="AC18" s="409">
        <v>248.10948311664555</v>
      </c>
      <c r="AD18" s="409">
        <v>250.15150477981891</v>
      </c>
      <c r="AE18" s="409">
        <v>252.08128229239196</v>
      </c>
      <c r="AF18" s="409">
        <v>253.70424381793865</v>
      </c>
      <c r="AG18" s="409">
        <v>255.03634339740375</v>
      </c>
      <c r="AH18" s="409">
        <v>255.57097851900738</v>
      </c>
      <c r="AI18" s="409">
        <v>255.94084540433695</v>
      </c>
      <c r="AJ18" s="409">
        <v>256.37329436638043</v>
      </c>
      <c r="AK18" s="409">
        <v>256.70478565887703</v>
      </c>
      <c r="AL18" s="409">
        <v>257.22618912034409</v>
      </c>
      <c r="AM18" s="409">
        <v>257.6411554961324</v>
      </c>
      <c r="AN18" s="409">
        <v>257.9752308141899</v>
      </c>
      <c r="AO18" s="409">
        <v>258.26522755240165</v>
      </c>
      <c r="AP18" s="409">
        <v>258.51378537147082</v>
      </c>
      <c r="AQ18" s="409">
        <v>258.76543866091976</v>
      </c>
      <c r="AR18" s="409">
        <v>258.92971586932219</v>
      </c>
      <c r="AS18" s="409">
        <v>259.12682075239002</v>
      </c>
      <c r="AT18" s="409">
        <v>259.3090571000493</v>
      </c>
      <c r="AU18" s="409">
        <v>259.47804616679679</v>
      </c>
      <c r="AV18" s="409">
        <v>260.13286759808153</v>
      </c>
      <c r="AW18" s="409">
        <v>260.74156222769079</v>
      </c>
    </row>
    <row r="19" spans="1:49" ht="15" customHeight="1" x14ac:dyDescent="0.3">
      <c r="A19" s="407" t="s">
        <v>1807</v>
      </c>
      <c r="B19" s="407" t="s">
        <v>935</v>
      </c>
      <c r="C19" s="407" t="s">
        <v>935</v>
      </c>
      <c r="D19" s="408">
        <v>2</v>
      </c>
      <c r="E19" s="407" t="s">
        <v>1981</v>
      </c>
      <c r="F19" s="407" t="s">
        <v>166</v>
      </c>
      <c r="G19" s="407" t="s">
        <v>166</v>
      </c>
      <c r="H19" s="407" t="s">
        <v>1824</v>
      </c>
      <c r="I19" s="407" t="s">
        <v>1825</v>
      </c>
      <c r="J19" s="410"/>
      <c r="K19" s="410"/>
      <c r="L19" s="410"/>
      <c r="M19" s="410"/>
      <c r="N19" s="410"/>
      <c r="O19" s="410"/>
      <c r="P19" s="410"/>
      <c r="Q19" s="410"/>
      <c r="R19" s="410"/>
      <c r="S19" s="410"/>
      <c r="T19" s="410"/>
      <c r="U19" s="410"/>
      <c r="V19" s="410"/>
      <c r="W19" s="410"/>
      <c r="X19" s="410"/>
      <c r="Y19" s="410"/>
      <c r="Z19" s="410"/>
      <c r="AA19" s="410"/>
      <c r="AB19" s="409">
        <v>301.84210526315809</v>
      </c>
      <c r="AC19" s="409">
        <v>304.07894736842115</v>
      </c>
      <c r="AD19" s="409">
        <v>304.52967525195965</v>
      </c>
      <c r="AE19" s="409">
        <v>304.70668528982293</v>
      </c>
      <c r="AF19" s="409">
        <v>304.79038112522687</v>
      </c>
      <c r="AG19" s="409">
        <v>304.84148768270086</v>
      </c>
      <c r="AH19" s="409">
        <v>304.85838212304208</v>
      </c>
      <c r="AI19" s="409">
        <v>304.86891757696128</v>
      </c>
      <c r="AJ19" s="409">
        <v>304.88109638399175</v>
      </c>
      <c r="AK19" s="409">
        <v>304.8899239951395</v>
      </c>
      <c r="AL19" s="409">
        <v>304.90171467472237</v>
      </c>
      <c r="AM19" s="409">
        <v>304.91017440164876</v>
      </c>
      <c r="AN19" s="409">
        <v>304.91692589862095</v>
      </c>
      <c r="AO19" s="409">
        <v>304.92256118002007</v>
      </c>
      <c r="AP19" s="409">
        <v>304.92735049455121</v>
      </c>
      <c r="AQ19" s="409">
        <v>304.93177387914227</v>
      </c>
      <c r="AR19" s="409">
        <v>304.93458331821518</v>
      </c>
      <c r="AS19" s="409">
        <v>304.93795528415825</v>
      </c>
      <c r="AT19" s="409">
        <v>304.94099666781239</v>
      </c>
      <c r="AU19" s="409">
        <v>304.94375381214007</v>
      </c>
      <c r="AV19" s="409">
        <v>304.94626478463522</v>
      </c>
      <c r="AW19" s="409">
        <v>304.94856114557234</v>
      </c>
    </row>
    <row r="20" spans="1:49" ht="15" customHeight="1" x14ac:dyDescent="0.3">
      <c r="A20" s="407" t="s">
        <v>1807</v>
      </c>
      <c r="B20" s="407" t="s">
        <v>935</v>
      </c>
      <c r="C20" s="407" t="s">
        <v>935</v>
      </c>
      <c r="D20" s="408">
        <v>33</v>
      </c>
      <c r="E20" s="407" t="s">
        <v>678</v>
      </c>
      <c r="F20" s="407" t="s">
        <v>166</v>
      </c>
      <c r="G20" s="407" t="s">
        <v>166</v>
      </c>
      <c r="H20" s="407" t="s">
        <v>1816</v>
      </c>
      <c r="I20" s="407" t="s">
        <v>1817</v>
      </c>
      <c r="J20" s="410"/>
      <c r="K20" s="410"/>
      <c r="L20" s="410"/>
      <c r="M20" s="410"/>
      <c r="N20" s="410"/>
      <c r="O20" s="410"/>
      <c r="P20" s="410"/>
      <c r="Q20" s="410"/>
      <c r="R20" s="410"/>
      <c r="S20" s="409">
        <v>70</v>
      </c>
      <c r="T20" s="409">
        <v>70</v>
      </c>
      <c r="U20" s="409">
        <v>70</v>
      </c>
      <c r="V20" s="409">
        <v>70</v>
      </c>
      <c r="W20" s="409">
        <v>69.999999999999986</v>
      </c>
      <c r="X20" s="409">
        <v>70</v>
      </c>
      <c r="Y20" s="409">
        <v>70</v>
      </c>
      <c r="Z20" s="409">
        <v>70.237258495203932</v>
      </c>
      <c r="AA20" s="409">
        <v>70.599518047632245</v>
      </c>
      <c r="AB20" s="409">
        <v>71.08259429396152</v>
      </c>
      <c r="AC20" s="409">
        <v>71.63115152399287</v>
      </c>
      <c r="AD20" s="409">
        <v>71.691514404014015</v>
      </c>
      <c r="AE20" s="409">
        <v>71.751870585182289</v>
      </c>
      <c r="AF20" s="409">
        <v>71.816495794764222</v>
      </c>
      <c r="AG20" s="409">
        <v>71.886657686029011</v>
      </c>
      <c r="AH20" s="409">
        <v>71.963892874234219</v>
      </c>
      <c r="AI20" s="409">
        <v>72.05005488457769</v>
      </c>
      <c r="AJ20" s="409">
        <v>72.147296519887092</v>
      </c>
      <c r="AK20" s="409">
        <v>72.2578443943666</v>
      </c>
      <c r="AL20" s="409">
        <v>72.384900727341062</v>
      </c>
      <c r="AM20" s="409">
        <v>72.533154483271645</v>
      </c>
      <c r="AN20" s="409">
        <v>72.708412797432672</v>
      </c>
      <c r="AO20" s="409">
        <v>72.917126633332146</v>
      </c>
      <c r="AP20" s="409">
        <v>73.152141791441665</v>
      </c>
      <c r="AQ20" s="409">
        <v>73.386097977771527</v>
      </c>
      <c r="AR20" s="409">
        <v>73.604579685529302</v>
      </c>
      <c r="AS20" s="409">
        <v>73.814487574471244</v>
      </c>
      <c r="AT20" s="409">
        <v>74</v>
      </c>
      <c r="AU20" s="410"/>
      <c r="AV20" s="410"/>
      <c r="AW20" s="410"/>
    </row>
    <row r="21" spans="1:49" ht="15" customHeight="1" x14ac:dyDescent="0.3">
      <c r="A21" s="407" t="s">
        <v>1807</v>
      </c>
      <c r="B21" s="407" t="s">
        <v>935</v>
      </c>
      <c r="C21" s="407" t="s">
        <v>935</v>
      </c>
      <c r="D21" s="408">
        <v>33</v>
      </c>
      <c r="E21" s="407" t="s">
        <v>678</v>
      </c>
      <c r="F21" s="407" t="s">
        <v>166</v>
      </c>
      <c r="G21" s="407" t="s">
        <v>166</v>
      </c>
      <c r="H21" s="407" t="s">
        <v>1818</v>
      </c>
      <c r="I21" s="407" t="s">
        <v>1819</v>
      </c>
      <c r="J21" s="410"/>
      <c r="K21" s="410"/>
      <c r="L21" s="410"/>
      <c r="M21" s="410"/>
      <c r="N21" s="410"/>
      <c r="O21" s="410"/>
      <c r="P21" s="410"/>
      <c r="Q21" s="410"/>
      <c r="R21" s="410"/>
      <c r="S21" s="410"/>
      <c r="T21" s="410"/>
      <c r="U21" s="410"/>
      <c r="V21" s="410"/>
      <c r="W21" s="410"/>
      <c r="X21" s="410"/>
      <c r="Y21" s="410"/>
      <c r="Z21" s="410"/>
      <c r="AA21" s="410"/>
      <c r="AB21" s="410"/>
      <c r="AC21" s="410"/>
      <c r="AD21" s="409">
        <v>75</v>
      </c>
      <c r="AE21" s="409">
        <v>75.534663636646641</v>
      </c>
      <c r="AF21" s="409">
        <v>76.006118752228929</v>
      </c>
      <c r="AG21" s="409">
        <v>76.400853993258465</v>
      </c>
      <c r="AH21" s="409">
        <v>76.601898683197248</v>
      </c>
      <c r="AI21" s="409">
        <v>76.94973201069142</v>
      </c>
      <c r="AJ21" s="409">
        <v>77.535347999001246</v>
      </c>
      <c r="AK21" s="409">
        <v>78.046691424941699</v>
      </c>
      <c r="AL21" s="409">
        <v>78.810899258695727</v>
      </c>
      <c r="AM21" s="409">
        <v>79.73385378157549</v>
      </c>
      <c r="AN21" s="409">
        <v>80.499910308275446</v>
      </c>
      <c r="AO21" s="409">
        <v>81.219337792278168</v>
      </c>
      <c r="AP21" s="409">
        <v>81.92893379981129</v>
      </c>
      <c r="AQ21" s="409">
        <v>82.623577239531556</v>
      </c>
      <c r="AR21" s="409">
        <v>83.166797241988178</v>
      </c>
      <c r="AS21" s="409">
        <v>83.626776823016215</v>
      </c>
      <c r="AT21" s="409">
        <v>84.036458881662625</v>
      </c>
      <c r="AU21" s="409">
        <v>84.345900199012519</v>
      </c>
      <c r="AV21" s="409">
        <v>84.560146403877695</v>
      </c>
      <c r="AW21" s="409">
        <v>84.692773691152226</v>
      </c>
    </row>
    <row r="22" spans="1:49" ht="15" customHeight="1" x14ac:dyDescent="0.3">
      <c r="A22" s="407" t="s">
        <v>1807</v>
      </c>
      <c r="B22" s="407" t="s">
        <v>935</v>
      </c>
      <c r="C22" s="407" t="s">
        <v>935</v>
      </c>
      <c r="D22" s="408">
        <v>34</v>
      </c>
      <c r="E22" s="407" t="s">
        <v>1982</v>
      </c>
      <c r="F22" s="407" t="s">
        <v>165</v>
      </c>
      <c r="G22" s="407" t="s">
        <v>1983</v>
      </c>
      <c r="H22" s="407" t="s">
        <v>1984</v>
      </c>
      <c r="I22" s="407" t="s">
        <v>1984</v>
      </c>
      <c r="J22" s="410"/>
      <c r="K22" s="410"/>
      <c r="L22" s="410"/>
      <c r="M22" s="410"/>
      <c r="N22" s="410"/>
      <c r="O22" s="410"/>
      <c r="P22" s="410"/>
      <c r="Q22" s="409">
        <v>14.999999999999998</v>
      </c>
      <c r="R22" s="409">
        <v>15</v>
      </c>
      <c r="S22" s="409">
        <v>15</v>
      </c>
      <c r="T22" s="409">
        <v>15.000000000000004</v>
      </c>
      <c r="U22" s="409">
        <v>15.000000000000002</v>
      </c>
      <c r="V22" s="409">
        <v>15</v>
      </c>
      <c r="W22" s="409">
        <v>15</v>
      </c>
      <c r="X22" s="409">
        <v>15</v>
      </c>
      <c r="Y22" s="409">
        <v>15</v>
      </c>
      <c r="Z22" s="409">
        <v>15</v>
      </c>
      <c r="AA22" s="409">
        <v>15.000000000000002</v>
      </c>
      <c r="AB22" s="409">
        <v>15.000000000000002</v>
      </c>
      <c r="AC22" s="409">
        <v>15.000000000000002</v>
      </c>
      <c r="AD22" s="409">
        <v>14.999999999999998</v>
      </c>
      <c r="AE22" s="409">
        <v>15</v>
      </c>
      <c r="AF22" s="409">
        <v>15</v>
      </c>
      <c r="AG22" s="409">
        <v>15.000000000000002</v>
      </c>
      <c r="AH22" s="409">
        <v>15</v>
      </c>
      <c r="AI22" s="409">
        <v>15</v>
      </c>
      <c r="AJ22" s="409">
        <v>14.999999999999998</v>
      </c>
      <c r="AK22" s="409">
        <v>14.999999999999998</v>
      </c>
      <c r="AL22" s="409">
        <v>14.999999999999998</v>
      </c>
      <c r="AM22" s="409">
        <v>14.999999999999996</v>
      </c>
      <c r="AN22" s="409">
        <v>14.999999999999998</v>
      </c>
      <c r="AO22" s="409">
        <v>14.999999999999996</v>
      </c>
      <c r="AP22" s="409">
        <v>14.999999999999998</v>
      </c>
      <c r="AQ22" s="409">
        <v>15</v>
      </c>
      <c r="AR22" s="409">
        <v>15</v>
      </c>
      <c r="AS22" s="409">
        <v>15</v>
      </c>
      <c r="AT22" s="409">
        <v>15</v>
      </c>
      <c r="AU22" s="409">
        <v>15</v>
      </c>
      <c r="AV22" s="409">
        <v>15</v>
      </c>
      <c r="AW22" s="409">
        <v>14.999999999999998</v>
      </c>
    </row>
    <row r="23" spans="1:49" ht="15" customHeight="1" x14ac:dyDescent="0.3">
      <c r="A23" s="407" t="s">
        <v>1807</v>
      </c>
      <c r="B23" s="407" t="s">
        <v>935</v>
      </c>
      <c r="C23" s="407" t="s">
        <v>935</v>
      </c>
      <c r="D23" s="408">
        <v>35</v>
      </c>
      <c r="E23" s="407" t="s">
        <v>1985</v>
      </c>
      <c r="F23" s="407" t="s">
        <v>165</v>
      </c>
      <c r="G23" s="407" t="s">
        <v>1983</v>
      </c>
      <c r="H23" s="407" t="s">
        <v>1984</v>
      </c>
      <c r="I23" s="407" t="s">
        <v>1984</v>
      </c>
      <c r="J23" s="410"/>
      <c r="K23" s="410"/>
      <c r="L23" s="410"/>
      <c r="M23" s="410"/>
      <c r="N23" s="410"/>
      <c r="O23" s="410"/>
      <c r="P23" s="410"/>
      <c r="Q23" s="410"/>
      <c r="R23" s="410"/>
      <c r="S23" s="410"/>
      <c r="T23" s="410"/>
      <c r="U23" s="410"/>
      <c r="V23" s="410"/>
      <c r="W23" s="410"/>
      <c r="X23" s="410"/>
      <c r="Y23" s="409">
        <v>6</v>
      </c>
      <c r="Z23" s="409">
        <v>6</v>
      </c>
      <c r="AA23" s="409">
        <v>6.0000000000000009</v>
      </c>
      <c r="AB23" s="409">
        <v>6</v>
      </c>
      <c r="AC23" s="409">
        <v>6</v>
      </c>
      <c r="AD23" s="409">
        <v>6</v>
      </c>
      <c r="AE23" s="409">
        <v>6</v>
      </c>
      <c r="AF23" s="409">
        <v>6.0000000000000009</v>
      </c>
      <c r="AG23" s="409">
        <v>6.0000000000000009</v>
      </c>
      <c r="AH23" s="409">
        <v>6.0000000000000009</v>
      </c>
      <c r="AI23" s="409">
        <v>6</v>
      </c>
      <c r="AJ23" s="409">
        <v>5.9999999999999991</v>
      </c>
      <c r="AK23" s="409">
        <v>6</v>
      </c>
      <c r="AL23" s="409">
        <v>5.9999999999999991</v>
      </c>
      <c r="AM23" s="409">
        <v>5.9999999999999991</v>
      </c>
      <c r="AN23" s="409">
        <v>6.0000000000000009</v>
      </c>
      <c r="AO23" s="409">
        <v>5.9999999999999991</v>
      </c>
      <c r="AP23" s="409">
        <v>6</v>
      </c>
      <c r="AQ23" s="409">
        <v>6.0000000000000009</v>
      </c>
      <c r="AR23" s="409">
        <v>6</v>
      </c>
      <c r="AS23" s="409">
        <v>5.9999999999999991</v>
      </c>
      <c r="AT23" s="409">
        <v>6</v>
      </c>
      <c r="AU23" s="409">
        <v>6</v>
      </c>
      <c r="AV23" s="409">
        <v>6</v>
      </c>
      <c r="AW23" s="409">
        <v>5.9999999999999991</v>
      </c>
    </row>
    <row r="24" spans="1:49" ht="15" customHeight="1" x14ac:dyDescent="0.3">
      <c r="A24" s="407" t="s">
        <v>1807</v>
      </c>
      <c r="B24" s="407" t="s">
        <v>935</v>
      </c>
      <c r="C24" s="407" t="s">
        <v>935</v>
      </c>
      <c r="D24" s="408">
        <v>36</v>
      </c>
      <c r="E24" s="407" t="s">
        <v>1986</v>
      </c>
      <c r="F24" s="407" t="s">
        <v>165</v>
      </c>
      <c r="G24" s="407" t="s">
        <v>1983</v>
      </c>
      <c r="H24" s="407" t="s">
        <v>1987</v>
      </c>
      <c r="I24" s="407" t="s">
        <v>1988</v>
      </c>
      <c r="J24" s="409">
        <v>3</v>
      </c>
      <c r="K24" s="409">
        <v>2.9999999999999987</v>
      </c>
      <c r="L24" s="409">
        <v>2.9999999999999996</v>
      </c>
      <c r="M24" s="409">
        <v>3.0000000000000013</v>
      </c>
      <c r="N24" s="409">
        <v>3</v>
      </c>
      <c r="O24" s="409">
        <v>2.9999999999999996</v>
      </c>
      <c r="P24" s="409">
        <v>3.0000000000000004</v>
      </c>
      <c r="Q24" s="409">
        <v>3.0000000000000009</v>
      </c>
      <c r="R24" s="409">
        <v>3</v>
      </c>
      <c r="S24" s="409">
        <v>2.9999999999999991</v>
      </c>
      <c r="T24" s="409">
        <v>2.9999999999999996</v>
      </c>
      <c r="U24" s="409">
        <v>3.0000000000000009</v>
      </c>
      <c r="V24" s="409">
        <v>3</v>
      </c>
      <c r="W24" s="409">
        <v>2.9999999999999991</v>
      </c>
      <c r="X24" s="409">
        <v>3.0000000000000004</v>
      </c>
      <c r="Y24" s="409">
        <v>3.0000000000000009</v>
      </c>
      <c r="Z24" s="409">
        <v>3</v>
      </c>
      <c r="AA24" s="409">
        <v>2.9999999999999991</v>
      </c>
      <c r="AB24" s="409">
        <v>3</v>
      </c>
      <c r="AC24" s="409">
        <v>3</v>
      </c>
      <c r="AD24" s="409">
        <v>3.125</v>
      </c>
      <c r="AE24" s="409">
        <v>3.25</v>
      </c>
      <c r="AF24" s="409">
        <v>3.375</v>
      </c>
      <c r="AG24" s="409">
        <v>3.5</v>
      </c>
      <c r="AH24" s="409">
        <v>3.625</v>
      </c>
      <c r="AI24" s="409">
        <v>3.75</v>
      </c>
      <c r="AJ24" s="409">
        <v>3.875</v>
      </c>
      <c r="AK24" s="409">
        <v>4</v>
      </c>
      <c r="AL24" s="409">
        <v>4.125</v>
      </c>
      <c r="AM24" s="409">
        <v>4.25</v>
      </c>
      <c r="AN24" s="409">
        <v>4.375</v>
      </c>
      <c r="AO24" s="409">
        <v>4.5</v>
      </c>
      <c r="AP24" s="409">
        <v>4.625</v>
      </c>
      <c r="AQ24" s="409">
        <v>4.75</v>
      </c>
      <c r="AR24" s="409">
        <v>4.875</v>
      </c>
      <c r="AS24" s="409">
        <v>5</v>
      </c>
      <c r="AT24" s="409">
        <v>5</v>
      </c>
      <c r="AU24" s="409">
        <v>5</v>
      </c>
      <c r="AV24" s="409">
        <v>5</v>
      </c>
      <c r="AW24" s="409">
        <v>5</v>
      </c>
    </row>
    <row r="25" spans="1:49" ht="15" customHeight="1" x14ac:dyDescent="0.3">
      <c r="A25" s="407" t="s">
        <v>1807</v>
      </c>
      <c r="B25" s="407" t="s">
        <v>935</v>
      </c>
      <c r="C25" s="407" t="s">
        <v>935</v>
      </c>
      <c r="D25" s="408">
        <v>37</v>
      </c>
      <c r="E25" s="407" t="s">
        <v>1989</v>
      </c>
      <c r="F25" s="407" t="s">
        <v>165</v>
      </c>
      <c r="G25" s="407" t="s">
        <v>1983</v>
      </c>
      <c r="H25" s="407" t="s">
        <v>1987</v>
      </c>
      <c r="I25" s="407" t="s">
        <v>1988</v>
      </c>
      <c r="J25" s="409">
        <v>3</v>
      </c>
      <c r="K25" s="409">
        <v>3.0000000000000004</v>
      </c>
      <c r="L25" s="409">
        <v>2.9999999999999996</v>
      </c>
      <c r="M25" s="409">
        <v>3</v>
      </c>
      <c r="N25" s="409">
        <v>2.9999999999999987</v>
      </c>
      <c r="O25" s="409">
        <v>3.0000000000000004</v>
      </c>
      <c r="P25" s="409">
        <v>2.9999999999999987</v>
      </c>
      <c r="Q25" s="409">
        <v>3.0000000000000018</v>
      </c>
      <c r="R25" s="409">
        <v>3</v>
      </c>
      <c r="S25" s="409">
        <v>3.0000000000000004</v>
      </c>
      <c r="T25" s="409">
        <v>2.9999999999999996</v>
      </c>
      <c r="U25" s="409">
        <v>3</v>
      </c>
      <c r="V25" s="409">
        <v>3</v>
      </c>
      <c r="W25" s="409">
        <v>3.0000000000000004</v>
      </c>
      <c r="X25" s="409">
        <v>2.9999999999999996</v>
      </c>
      <c r="Y25" s="409">
        <v>3</v>
      </c>
      <c r="Z25" s="409">
        <v>3</v>
      </c>
      <c r="AA25" s="409">
        <v>3</v>
      </c>
      <c r="AB25" s="409">
        <v>2.9999999999999991</v>
      </c>
      <c r="AC25" s="409">
        <v>3</v>
      </c>
      <c r="AD25" s="409">
        <v>3</v>
      </c>
      <c r="AE25" s="409">
        <v>3</v>
      </c>
      <c r="AF25" s="409">
        <v>3</v>
      </c>
      <c r="AG25" s="409">
        <v>3</v>
      </c>
      <c r="AH25" s="409">
        <v>3</v>
      </c>
      <c r="AI25" s="409">
        <v>3</v>
      </c>
      <c r="AJ25" s="409">
        <v>3</v>
      </c>
      <c r="AK25" s="409">
        <v>3</v>
      </c>
      <c r="AL25" s="409">
        <v>3</v>
      </c>
      <c r="AM25" s="409">
        <v>3</v>
      </c>
      <c r="AN25" s="409">
        <v>3</v>
      </c>
      <c r="AO25" s="409">
        <v>3</v>
      </c>
      <c r="AP25" s="409">
        <v>3</v>
      </c>
      <c r="AQ25" s="409">
        <v>3</v>
      </c>
      <c r="AR25" s="409">
        <v>3</v>
      </c>
      <c r="AS25" s="409">
        <v>3</v>
      </c>
      <c r="AT25" s="409">
        <v>3</v>
      </c>
      <c r="AU25" s="409">
        <v>3</v>
      </c>
      <c r="AV25" s="409">
        <v>3</v>
      </c>
      <c r="AW25" s="409">
        <v>3</v>
      </c>
    </row>
    <row r="26" spans="1:49" ht="15" customHeight="1" x14ac:dyDescent="0.3">
      <c r="A26" s="407" t="s">
        <v>1807</v>
      </c>
      <c r="B26" s="407" t="s">
        <v>935</v>
      </c>
      <c r="C26" s="407" t="s">
        <v>935</v>
      </c>
      <c r="D26" s="408">
        <v>38</v>
      </c>
      <c r="E26" s="407" t="s">
        <v>1990</v>
      </c>
      <c r="F26" s="407" t="s">
        <v>165</v>
      </c>
      <c r="G26" s="407" t="s">
        <v>1983</v>
      </c>
      <c r="H26" s="407" t="s">
        <v>1991</v>
      </c>
      <c r="I26" s="407" t="s">
        <v>1992</v>
      </c>
      <c r="J26" s="409">
        <v>8</v>
      </c>
      <c r="K26" s="409">
        <v>8</v>
      </c>
      <c r="L26" s="409">
        <v>8</v>
      </c>
      <c r="M26" s="409">
        <v>8</v>
      </c>
      <c r="N26" s="409">
        <v>8</v>
      </c>
      <c r="O26" s="409">
        <v>8</v>
      </c>
      <c r="P26" s="409">
        <v>8</v>
      </c>
      <c r="Q26" s="409">
        <v>8</v>
      </c>
      <c r="R26" s="409">
        <v>8</v>
      </c>
      <c r="S26" s="409">
        <v>8</v>
      </c>
      <c r="T26" s="409">
        <v>8</v>
      </c>
      <c r="U26" s="409">
        <v>8</v>
      </c>
      <c r="V26" s="409">
        <v>8</v>
      </c>
      <c r="W26" s="409">
        <v>8</v>
      </c>
      <c r="X26" s="409">
        <v>8</v>
      </c>
      <c r="Y26" s="409">
        <v>8</v>
      </c>
      <c r="Z26" s="409">
        <v>8</v>
      </c>
      <c r="AA26" s="409">
        <v>8</v>
      </c>
      <c r="AB26" s="409">
        <v>8</v>
      </c>
      <c r="AC26" s="409">
        <v>8</v>
      </c>
      <c r="AD26" s="409">
        <v>8</v>
      </c>
      <c r="AE26" s="409">
        <v>8</v>
      </c>
      <c r="AF26" s="409">
        <v>8</v>
      </c>
      <c r="AG26" s="409">
        <v>8</v>
      </c>
      <c r="AH26" s="409">
        <v>8</v>
      </c>
      <c r="AI26" s="409">
        <v>8</v>
      </c>
      <c r="AJ26" s="409">
        <v>8</v>
      </c>
      <c r="AK26" s="409">
        <v>8</v>
      </c>
      <c r="AL26" s="409">
        <v>8</v>
      </c>
      <c r="AM26" s="409">
        <v>8</v>
      </c>
      <c r="AN26" s="409">
        <v>8</v>
      </c>
      <c r="AO26" s="409">
        <v>8</v>
      </c>
      <c r="AP26" s="409">
        <v>8</v>
      </c>
      <c r="AQ26" s="409">
        <v>8</v>
      </c>
      <c r="AR26" s="409">
        <v>8</v>
      </c>
      <c r="AS26" s="409">
        <v>8</v>
      </c>
      <c r="AT26" s="409">
        <v>8</v>
      </c>
      <c r="AU26" s="409">
        <v>8</v>
      </c>
      <c r="AV26" s="409">
        <v>8</v>
      </c>
      <c r="AW26" s="409">
        <v>8</v>
      </c>
    </row>
    <row r="27" spans="1:49" ht="15" customHeight="1" x14ac:dyDescent="0.3">
      <c r="A27" s="407" t="s">
        <v>1807</v>
      </c>
      <c r="B27" s="407" t="s">
        <v>935</v>
      </c>
      <c r="C27" s="407" t="s">
        <v>935</v>
      </c>
      <c r="D27" s="408">
        <v>59</v>
      </c>
      <c r="E27" s="407" t="s">
        <v>1993</v>
      </c>
      <c r="F27" s="407" t="s">
        <v>166</v>
      </c>
      <c r="G27" s="407" t="s">
        <v>166</v>
      </c>
      <c r="H27" s="407" t="s">
        <v>1816</v>
      </c>
      <c r="I27" s="407" t="s">
        <v>1817</v>
      </c>
      <c r="J27" s="409">
        <v>60</v>
      </c>
      <c r="K27" s="409">
        <v>60</v>
      </c>
      <c r="L27" s="409">
        <v>60</v>
      </c>
      <c r="M27" s="409">
        <v>60</v>
      </c>
      <c r="N27" s="409">
        <v>60</v>
      </c>
      <c r="O27" s="409">
        <v>60</v>
      </c>
      <c r="P27" s="409">
        <v>60</v>
      </c>
      <c r="Q27" s="409">
        <v>60</v>
      </c>
      <c r="R27" s="409">
        <v>60</v>
      </c>
      <c r="S27" s="409">
        <v>60</v>
      </c>
      <c r="T27" s="409">
        <v>60</v>
      </c>
      <c r="U27" s="409">
        <v>60</v>
      </c>
      <c r="V27" s="409">
        <v>60</v>
      </c>
      <c r="W27" s="409">
        <v>60</v>
      </c>
      <c r="X27" s="409">
        <v>60</v>
      </c>
      <c r="Y27" s="409">
        <v>60</v>
      </c>
      <c r="Z27" s="409">
        <v>60</v>
      </c>
      <c r="AA27" s="409">
        <v>60</v>
      </c>
      <c r="AB27" s="409">
        <v>60</v>
      </c>
      <c r="AC27" s="409">
        <v>60</v>
      </c>
      <c r="AD27" s="409">
        <v>67.5</v>
      </c>
      <c r="AE27" s="410"/>
      <c r="AF27" s="410"/>
      <c r="AG27" s="410"/>
      <c r="AH27" s="410"/>
      <c r="AI27" s="410"/>
      <c r="AJ27" s="410"/>
      <c r="AK27" s="410"/>
      <c r="AL27" s="410"/>
      <c r="AM27" s="410"/>
      <c r="AN27" s="410"/>
      <c r="AO27" s="410"/>
      <c r="AP27" s="410"/>
      <c r="AQ27" s="410"/>
      <c r="AR27" s="410"/>
      <c r="AS27" s="410"/>
      <c r="AT27" s="410"/>
      <c r="AU27" s="410"/>
      <c r="AV27" s="410"/>
      <c r="AW27" s="410"/>
    </row>
    <row r="28" spans="1:49" ht="15" customHeight="1" x14ac:dyDescent="0.3">
      <c r="A28" s="407" t="s">
        <v>1807</v>
      </c>
      <c r="B28" s="407" t="s">
        <v>935</v>
      </c>
      <c r="C28" s="407" t="s">
        <v>935</v>
      </c>
      <c r="D28" s="408">
        <v>59</v>
      </c>
      <c r="E28" s="407" t="s">
        <v>1993</v>
      </c>
      <c r="F28" s="407" t="s">
        <v>166</v>
      </c>
      <c r="G28" s="407" t="s">
        <v>166</v>
      </c>
      <c r="H28" s="407" t="s">
        <v>1818</v>
      </c>
      <c r="I28" s="407" t="s">
        <v>1819</v>
      </c>
      <c r="J28" s="410"/>
      <c r="K28" s="410"/>
      <c r="L28" s="410"/>
      <c r="M28" s="410"/>
      <c r="N28" s="410"/>
      <c r="O28" s="410"/>
      <c r="P28" s="410"/>
      <c r="Q28" s="410"/>
      <c r="R28" s="410"/>
      <c r="S28" s="410"/>
      <c r="T28" s="410"/>
      <c r="U28" s="410"/>
      <c r="V28" s="410"/>
      <c r="W28" s="410"/>
      <c r="X28" s="410"/>
      <c r="Y28" s="410"/>
      <c r="Z28" s="410"/>
      <c r="AA28" s="410"/>
      <c r="AB28" s="410"/>
      <c r="AC28" s="410"/>
      <c r="AD28" s="410"/>
      <c r="AE28" s="409">
        <v>75.000000000000014</v>
      </c>
      <c r="AF28" s="409">
        <v>82.499999999999986</v>
      </c>
      <c r="AG28" s="409">
        <v>90</v>
      </c>
      <c r="AH28" s="409">
        <v>97.500000000000028</v>
      </c>
      <c r="AI28" s="409">
        <v>104.99999999999997</v>
      </c>
      <c r="AJ28" s="409">
        <v>112.5</v>
      </c>
      <c r="AK28" s="409">
        <v>120.00000000000001</v>
      </c>
      <c r="AL28" s="409">
        <v>127.49999999999999</v>
      </c>
      <c r="AM28" s="410"/>
      <c r="AN28" s="410"/>
      <c r="AO28" s="410"/>
      <c r="AP28" s="410"/>
      <c r="AQ28" s="410"/>
      <c r="AR28" s="410"/>
      <c r="AS28" s="410"/>
      <c r="AT28" s="410"/>
      <c r="AU28" s="410"/>
      <c r="AV28" s="410"/>
      <c r="AW28" s="410"/>
    </row>
    <row r="29" spans="1:49" ht="15" customHeight="1" x14ac:dyDescent="0.3">
      <c r="A29" s="407" t="s">
        <v>1807</v>
      </c>
      <c r="B29" s="407" t="s">
        <v>935</v>
      </c>
      <c r="C29" s="407" t="s">
        <v>935</v>
      </c>
      <c r="D29" s="408">
        <v>59</v>
      </c>
      <c r="E29" s="407" t="s">
        <v>1993</v>
      </c>
      <c r="F29" s="407" t="s">
        <v>166</v>
      </c>
      <c r="G29" s="407" t="s">
        <v>166</v>
      </c>
      <c r="H29" s="407" t="s">
        <v>1820</v>
      </c>
      <c r="I29" s="407" t="s">
        <v>1821</v>
      </c>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410"/>
      <c r="AM29" s="409">
        <v>135</v>
      </c>
      <c r="AN29" s="409">
        <v>142.50000000000003</v>
      </c>
      <c r="AO29" s="409">
        <v>149.99999999999997</v>
      </c>
      <c r="AP29" s="409">
        <v>157.5</v>
      </c>
      <c r="AQ29" s="409">
        <v>165</v>
      </c>
      <c r="AR29" s="409">
        <v>172.5</v>
      </c>
      <c r="AS29" s="409">
        <v>180</v>
      </c>
      <c r="AT29" s="409">
        <v>180</v>
      </c>
      <c r="AU29" s="409">
        <v>180</v>
      </c>
      <c r="AV29" s="409">
        <v>180</v>
      </c>
      <c r="AW29" s="409">
        <v>180</v>
      </c>
    </row>
    <row r="30" spans="1:49" ht="15" customHeight="1" x14ac:dyDescent="0.3">
      <c r="A30" s="407" t="s">
        <v>1807</v>
      </c>
      <c r="B30" s="407" t="s">
        <v>935</v>
      </c>
      <c r="C30" s="407" t="s">
        <v>935</v>
      </c>
      <c r="D30" s="408">
        <v>60</v>
      </c>
      <c r="E30" s="407" t="s">
        <v>1994</v>
      </c>
      <c r="F30" s="407" t="s">
        <v>165</v>
      </c>
      <c r="G30" s="407" t="s">
        <v>1983</v>
      </c>
      <c r="H30" s="407" t="s">
        <v>1987</v>
      </c>
      <c r="I30" s="407" t="s">
        <v>1988</v>
      </c>
      <c r="J30" s="409">
        <v>3</v>
      </c>
      <c r="K30" s="409">
        <v>3</v>
      </c>
      <c r="L30" s="409">
        <v>3</v>
      </c>
      <c r="M30" s="409">
        <v>3</v>
      </c>
      <c r="N30" s="409">
        <v>3</v>
      </c>
      <c r="O30" s="409">
        <v>3</v>
      </c>
      <c r="P30" s="409">
        <v>3</v>
      </c>
      <c r="Q30" s="409">
        <v>3</v>
      </c>
      <c r="R30" s="409">
        <v>3</v>
      </c>
      <c r="S30" s="409">
        <v>3</v>
      </c>
      <c r="T30" s="409">
        <v>3</v>
      </c>
      <c r="U30" s="409">
        <v>3</v>
      </c>
      <c r="V30" s="409">
        <v>3</v>
      </c>
      <c r="W30" s="409">
        <v>3</v>
      </c>
      <c r="X30" s="409">
        <v>3</v>
      </c>
      <c r="Y30" s="409">
        <v>3</v>
      </c>
      <c r="Z30" s="409">
        <v>3</v>
      </c>
      <c r="AA30" s="409">
        <v>3</v>
      </c>
      <c r="AB30" s="409">
        <v>3</v>
      </c>
      <c r="AC30" s="409">
        <v>3</v>
      </c>
      <c r="AD30" s="409">
        <v>3.125</v>
      </c>
      <c r="AE30" s="409">
        <v>3.25</v>
      </c>
      <c r="AF30" s="409">
        <v>3.375</v>
      </c>
      <c r="AG30" s="409">
        <v>3.5</v>
      </c>
      <c r="AH30" s="409">
        <v>3.625</v>
      </c>
      <c r="AI30" s="409">
        <v>3.75</v>
      </c>
      <c r="AJ30" s="409">
        <v>3.875</v>
      </c>
      <c r="AK30" s="409">
        <v>4</v>
      </c>
      <c r="AL30" s="409">
        <v>4.125</v>
      </c>
      <c r="AM30" s="409">
        <v>4.25</v>
      </c>
      <c r="AN30" s="409">
        <v>4.375</v>
      </c>
      <c r="AO30" s="409">
        <v>4.5</v>
      </c>
      <c r="AP30" s="409">
        <v>4.625</v>
      </c>
      <c r="AQ30" s="409">
        <v>4.75</v>
      </c>
      <c r="AR30" s="409">
        <v>4.875</v>
      </c>
      <c r="AS30" s="409">
        <v>5</v>
      </c>
      <c r="AT30" s="409">
        <v>5</v>
      </c>
      <c r="AU30" s="409">
        <v>5</v>
      </c>
      <c r="AV30" s="409">
        <v>5</v>
      </c>
      <c r="AW30" s="409">
        <v>5</v>
      </c>
    </row>
    <row r="31" spans="1:49" ht="15" customHeight="1" x14ac:dyDescent="0.3">
      <c r="A31" s="407" t="s">
        <v>1807</v>
      </c>
      <c r="B31" s="407" t="s">
        <v>935</v>
      </c>
      <c r="C31" s="407" t="s">
        <v>935</v>
      </c>
      <c r="D31" s="408">
        <v>61</v>
      </c>
      <c r="E31" s="407" t="s">
        <v>1995</v>
      </c>
      <c r="F31" s="407" t="s">
        <v>165</v>
      </c>
      <c r="G31" s="407" t="s">
        <v>1983</v>
      </c>
      <c r="H31" s="407" t="s">
        <v>1987</v>
      </c>
      <c r="I31" s="407" t="s">
        <v>1988</v>
      </c>
      <c r="J31" s="409">
        <v>5</v>
      </c>
      <c r="K31" s="409">
        <v>5</v>
      </c>
      <c r="L31" s="409">
        <v>5</v>
      </c>
      <c r="M31" s="409">
        <v>5</v>
      </c>
      <c r="N31" s="409">
        <v>5</v>
      </c>
      <c r="O31" s="409">
        <v>5</v>
      </c>
      <c r="P31" s="409">
        <v>5</v>
      </c>
      <c r="Q31" s="409">
        <v>5</v>
      </c>
      <c r="R31" s="409">
        <v>5</v>
      </c>
      <c r="S31" s="409">
        <v>5</v>
      </c>
      <c r="T31" s="409">
        <v>5</v>
      </c>
      <c r="U31" s="409">
        <v>5</v>
      </c>
      <c r="V31" s="409">
        <v>5</v>
      </c>
      <c r="W31" s="409">
        <v>5</v>
      </c>
      <c r="X31" s="409">
        <v>5</v>
      </c>
      <c r="Y31" s="409">
        <v>5</v>
      </c>
      <c r="Z31" s="409">
        <v>5</v>
      </c>
      <c r="AA31" s="409">
        <v>5</v>
      </c>
      <c r="AB31" s="409">
        <v>5</v>
      </c>
      <c r="AC31" s="409">
        <v>5</v>
      </c>
      <c r="AD31" s="409">
        <v>5</v>
      </c>
      <c r="AE31" s="409">
        <v>5</v>
      </c>
      <c r="AF31" s="409">
        <v>5</v>
      </c>
      <c r="AG31" s="409">
        <v>5</v>
      </c>
      <c r="AH31" s="409">
        <v>5</v>
      </c>
      <c r="AI31" s="409">
        <v>5</v>
      </c>
      <c r="AJ31" s="409">
        <v>5</v>
      </c>
      <c r="AK31" s="409">
        <v>5</v>
      </c>
      <c r="AL31" s="409">
        <v>5</v>
      </c>
      <c r="AM31" s="409">
        <v>5</v>
      </c>
      <c r="AN31" s="409">
        <v>5</v>
      </c>
      <c r="AO31" s="409">
        <v>5</v>
      </c>
      <c r="AP31" s="409">
        <v>5</v>
      </c>
      <c r="AQ31" s="409">
        <v>5</v>
      </c>
      <c r="AR31" s="409">
        <v>5</v>
      </c>
      <c r="AS31" s="409">
        <v>5</v>
      </c>
      <c r="AT31" s="409">
        <v>5</v>
      </c>
      <c r="AU31" s="409">
        <v>5</v>
      </c>
      <c r="AV31" s="409">
        <v>5</v>
      </c>
      <c r="AW31" s="409">
        <v>5</v>
      </c>
    </row>
    <row r="32" spans="1:49" ht="15" customHeight="1" x14ac:dyDescent="0.3">
      <c r="A32" s="407" t="s">
        <v>1807</v>
      </c>
      <c r="B32" s="407" t="s">
        <v>935</v>
      </c>
      <c r="C32" s="407" t="s">
        <v>935</v>
      </c>
      <c r="D32" s="408">
        <v>97</v>
      </c>
      <c r="E32" s="407" t="s">
        <v>1830</v>
      </c>
      <c r="F32" s="407" t="s">
        <v>165</v>
      </c>
      <c r="G32" s="407" t="s">
        <v>1983</v>
      </c>
      <c r="H32" s="407" t="s">
        <v>1991</v>
      </c>
      <c r="I32" s="407" t="s">
        <v>1992</v>
      </c>
      <c r="J32" s="409">
        <v>23.403703703704561</v>
      </c>
      <c r="K32" s="409">
        <v>23.403703703704561</v>
      </c>
      <c r="L32" s="409">
        <v>23.403703703704561</v>
      </c>
      <c r="M32" s="409">
        <v>23.403703703704561</v>
      </c>
      <c r="N32" s="409">
        <v>23.403703703704561</v>
      </c>
      <c r="O32" s="409">
        <v>23.403703703704561</v>
      </c>
      <c r="P32" s="409">
        <v>23.403703703704561</v>
      </c>
      <c r="Q32" s="409">
        <v>23.403703703704561</v>
      </c>
      <c r="R32" s="409">
        <v>23.403703703704561</v>
      </c>
      <c r="S32" s="409">
        <v>23.403703703704565</v>
      </c>
      <c r="T32" s="409">
        <v>23.403703703704561</v>
      </c>
      <c r="U32" s="409">
        <v>23.403703703704561</v>
      </c>
      <c r="V32" s="409">
        <v>23.403703703704561</v>
      </c>
      <c r="W32" s="409">
        <v>23.403703703704558</v>
      </c>
      <c r="X32" s="409">
        <v>23.403703703704561</v>
      </c>
      <c r="Y32" s="409">
        <v>23.403703703704561</v>
      </c>
      <c r="Z32" s="409">
        <v>23.403703703704561</v>
      </c>
      <c r="AA32" s="409">
        <v>23.403703703704561</v>
      </c>
      <c r="AB32" s="409">
        <v>23.403703703704565</v>
      </c>
      <c r="AC32" s="409">
        <v>23.403703703704529</v>
      </c>
      <c r="AD32" s="409">
        <v>23.402722413135567</v>
      </c>
      <c r="AE32" s="410"/>
      <c r="AF32" s="410"/>
      <c r="AG32" s="410"/>
      <c r="AH32" s="410"/>
      <c r="AI32" s="410"/>
      <c r="AJ32" s="410"/>
      <c r="AK32" s="410"/>
      <c r="AL32" s="410"/>
      <c r="AM32" s="410"/>
      <c r="AN32" s="410"/>
      <c r="AO32" s="410"/>
      <c r="AP32" s="410"/>
      <c r="AQ32" s="410"/>
      <c r="AR32" s="410"/>
      <c r="AS32" s="410"/>
      <c r="AT32" s="410"/>
      <c r="AU32" s="410"/>
      <c r="AV32" s="410"/>
      <c r="AW32" s="410"/>
    </row>
    <row r="33" spans="1:49" ht="15" customHeight="1" x14ac:dyDescent="0.3">
      <c r="A33" s="407" t="s">
        <v>1807</v>
      </c>
      <c r="B33" s="407" t="s">
        <v>935</v>
      </c>
      <c r="C33" s="407" t="s">
        <v>935</v>
      </c>
      <c r="D33" s="408">
        <v>98</v>
      </c>
      <c r="E33" s="407" t="s">
        <v>1831</v>
      </c>
      <c r="F33" s="407" t="s">
        <v>165</v>
      </c>
      <c r="G33" s="407" t="s">
        <v>1983</v>
      </c>
      <c r="H33" s="407" t="s">
        <v>1991</v>
      </c>
      <c r="I33" s="407" t="s">
        <v>1992</v>
      </c>
      <c r="J33" s="409">
        <v>23.403703703704561</v>
      </c>
      <c r="K33" s="409">
        <v>23.403703703704561</v>
      </c>
      <c r="L33" s="409">
        <v>23.403703703704561</v>
      </c>
      <c r="M33" s="409">
        <v>23.403703703704561</v>
      </c>
      <c r="N33" s="409">
        <v>23.403703703704561</v>
      </c>
      <c r="O33" s="409">
        <v>23.403703703704561</v>
      </c>
      <c r="P33" s="409">
        <v>23.403703703704561</v>
      </c>
      <c r="Q33" s="409">
        <v>23.403703703704561</v>
      </c>
      <c r="R33" s="409">
        <v>23.403703703704561</v>
      </c>
      <c r="S33" s="409">
        <v>23.403703703704561</v>
      </c>
      <c r="T33" s="409">
        <v>23.403703703704565</v>
      </c>
      <c r="U33" s="409">
        <v>23.403703703704561</v>
      </c>
      <c r="V33" s="409">
        <v>23.403703703704565</v>
      </c>
      <c r="W33" s="409">
        <v>23.403703703704561</v>
      </c>
      <c r="X33" s="409">
        <v>23.403703703704561</v>
      </c>
      <c r="Y33" s="409">
        <v>23.403703703704561</v>
      </c>
      <c r="Z33" s="409">
        <v>23.403703703704565</v>
      </c>
      <c r="AA33" s="409">
        <v>23.403703703704561</v>
      </c>
      <c r="AB33" s="409">
        <v>23.403703703704561</v>
      </c>
      <c r="AC33" s="409">
        <v>23.403703703704533</v>
      </c>
      <c r="AD33" s="409">
        <v>23.402722413135567</v>
      </c>
      <c r="AE33" s="410"/>
      <c r="AF33" s="410"/>
      <c r="AG33" s="410"/>
      <c r="AH33" s="410"/>
      <c r="AI33" s="410"/>
      <c r="AJ33" s="410"/>
      <c r="AK33" s="410"/>
      <c r="AL33" s="410"/>
      <c r="AM33" s="410"/>
      <c r="AN33" s="410"/>
      <c r="AO33" s="410"/>
      <c r="AP33" s="410"/>
      <c r="AQ33" s="410"/>
      <c r="AR33" s="410"/>
      <c r="AS33" s="410"/>
      <c r="AT33" s="410"/>
      <c r="AU33" s="410"/>
      <c r="AV33" s="410"/>
      <c r="AW33" s="410"/>
    </row>
    <row r="34" spans="1:49" ht="15" customHeight="1" x14ac:dyDescent="0.3">
      <c r="A34" s="407" t="s">
        <v>1807</v>
      </c>
      <c r="B34" s="407" t="s">
        <v>935</v>
      </c>
      <c r="C34" s="407" t="s">
        <v>935</v>
      </c>
      <c r="D34" s="408">
        <v>108</v>
      </c>
      <c r="E34" s="407" t="s">
        <v>1996</v>
      </c>
      <c r="F34" s="407" t="s">
        <v>166</v>
      </c>
      <c r="G34" s="407" t="s">
        <v>166</v>
      </c>
      <c r="H34" s="407" t="s">
        <v>1814</v>
      </c>
      <c r="I34" s="407" t="s">
        <v>1815</v>
      </c>
      <c r="J34" s="409">
        <v>51.2</v>
      </c>
      <c r="K34" s="409">
        <v>51.2</v>
      </c>
      <c r="L34" s="409">
        <v>51.2</v>
      </c>
      <c r="M34" s="409">
        <v>51.2</v>
      </c>
      <c r="N34" s="409">
        <v>51.2</v>
      </c>
      <c r="O34" s="409">
        <v>51.2</v>
      </c>
      <c r="P34" s="409">
        <v>51.2</v>
      </c>
      <c r="Q34" s="409">
        <v>51.2</v>
      </c>
      <c r="R34" s="409">
        <v>51.2</v>
      </c>
      <c r="S34" s="409">
        <v>51.2</v>
      </c>
      <c r="T34" s="409">
        <v>51.2</v>
      </c>
      <c r="U34" s="409">
        <v>51.2</v>
      </c>
      <c r="V34" s="409">
        <v>51.2</v>
      </c>
      <c r="W34" s="409">
        <v>51.2</v>
      </c>
      <c r="X34" s="409">
        <v>51.2</v>
      </c>
      <c r="Y34" s="409">
        <v>51.2</v>
      </c>
      <c r="Z34" s="409">
        <v>51.2</v>
      </c>
      <c r="AA34" s="409">
        <v>51.2</v>
      </c>
      <c r="AB34" s="410"/>
      <c r="AC34" s="410"/>
      <c r="AD34" s="410"/>
      <c r="AE34" s="410"/>
      <c r="AF34" s="410"/>
      <c r="AG34" s="410"/>
      <c r="AH34" s="410"/>
      <c r="AI34" s="410"/>
      <c r="AJ34" s="410"/>
      <c r="AK34" s="410"/>
      <c r="AL34" s="410"/>
      <c r="AM34" s="410"/>
      <c r="AN34" s="410"/>
      <c r="AO34" s="410"/>
      <c r="AP34" s="410"/>
      <c r="AQ34" s="410"/>
      <c r="AR34" s="410"/>
      <c r="AS34" s="410"/>
      <c r="AT34" s="410"/>
      <c r="AU34" s="410"/>
      <c r="AV34" s="410"/>
      <c r="AW34" s="410"/>
    </row>
    <row r="35" spans="1:49" ht="15" customHeight="1" x14ac:dyDescent="0.3">
      <c r="A35" s="407" t="s">
        <v>1807</v>
      </c>
      <c r="B35" s="407" t="s">
        <v>935</v>
      </c>
      <c r="C35" s="407" t="s">
        <v>1997</v>
      </c>
      <c r="D35" s="408">
        <v>39</v>
      </c>
      <c r="E35" s="407" t="s">
        <v>679</v>
      </c>
      <c r="F35" s="407" t="s">
        <v>166</v>
      </c>
      <c r="G35" s="407" t="s">
        <v>166</v>
      </c>
      <c r="H35" s="407" t="s">
        <v>1808</v>
      </c>
      <c r="I35" s="407" t="s">
        <v>1809</v>
      </c>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09">
        <v>5</v>
      </c>
      <c r="AG35" s="409">
        <v>5</v>
      </c>
      <c r="AH35" s="409">
        <v>5</v>
      </c>
      <c r="AI35" s="409">
        <v>5</v>
      </c>
      <c r="AJ35" s="409">
        <v>5</v>
      </c>
      <c r="AK35" s="409">
        <v>5</v>
      </c>
      <c r="AL35" s="410"/>
      <c r="AM35" s="410"/>
      <c r="AN35" s="410"/>
      <c r="AO35" s="410"/>
      <c r="AP35" s="410"/>
      <c r="AQ35" s="410"/>
      <c r="AR35" s="410"/>
      <c r="AS35" s="410"/>
      <c r="AT35" s="410"/>
      <c r="AU35" s="410"/>
      <c r="AV35" s="410"/>
      <c r="AW35" s="410"/>
    </row>
    <row r="36" spans="1:49" ht="15" customHeight="1" x14ac:dyDescent="0.3">
      <c r="A36" s="407" t="s">
        <v>1807</v>
      </c>
      <c r="B36" s="407" t="s">
        <v>935</v>
      </c>
      <c r="C36" s="407" t="s">
        <v>1997</v>
      </c>
      <c r="D36" s="408">
        <v>39</v>
      </c>
      <c r="E36" s="407" t="s">
        <v>679</v>
      </c>
      <c r="F36" s="407" t="s">
        <v>166</v>
      </c>
      <c r="G36" s="407" t="s">
        <v>166</v>
      </c>
      <c r="H36" s="407" t="s">
        <v>1810</v>
      </c>
      <c r="I36" s="407" t="s">
        <v>1811</v>
      </c>
      <c r="J36" s="409">
        <v>10.630573262928397</v>
      </c>
      <c r="K36" s="409">
        <v>10.938525543653721</v>
      </c>
      <c r="L36" s="409">
        <v>11.150394813240384</v>
      </c>
      <c r="M36" s="409">
        <v>11.485704345055762</v>
      </c>
      <c r="N36" s="409">
        <v>11.737820076392518</v>
      </c>
      <c r="O36" s="409">
        <v>11.993618964924732</v>
      </c>
      <c r="P36" s="409">
        <v>12.270258188710349</v>
      </c>
      <c r="Q36" s="409">
        <v>12.592165000240716</v>
      </c>
      <c r="R36" s="409">
        <v>12.537562246847285</v>
      </c>
      <c r="S36" s="409">
        <v>12.892075789324421</v>
      </c>
      <c r="T36" s="409">
        <v>13.30070946152714</v>
      </c>
      <c r="U36" s="409">
        <v>13.312358722533817</v>
      </c>
      <c r="V36" s="409">
        <v>13.755579089252356</v>
      </c>
      <c r="W36" s="409">
        <v>13.901441397728913</v>
      </c>
      <c r="X36" s="409">
        <v>14.160746515425036</v>
      </c>
      <c r="Y36" s="409">
        <v>14.856625495202413</v>
      </c>
      <c r="Z36" s="409">
        <v>15.52577105081375</v>
      </c>
      <c r="AA36" s="409">
        <v>15.661194542593728</v>
      </c>
      <c r="AB36" s="409">
        <v>16.511734525998335</v>
      </c>
      <c r="AC36" s="409">
        <v>16.131076790513411</v>
      </c>
      <c r="AD36" s="409">
        <v>15.264752523929317</v>
      </c>
      <c r="AE36" s="409">
        <v>15.349194351627975</v>
      </c>
      <c r="AF36" s="409">
        <v>15.982937274987412</v>
      </c>
      <c r="AG36" s="409">
        <v>16.357480718647995</v>
      </c>
      <c r="AH36" s="409">
        <v>16.422941732761018</v>
      </c>
      <c r="AI36" s="409">
        <v>16.621185678394902</v>
      </c>
      <c r="AJ36" s="409">
        <v>16.74208122263034</v>
      </c>
      <c r="AK36" s="409">
        <v>16.753166376903369</v>
      </c>
      <c r="AL36" s="409">
        <v>16.967421344146103</v>
      </c>
      <c r="AM36" s="409">
        <v>16.317975594637844</v>
      </c>
      <c r="AN36" s="409">
        <v>16.1008137180104</v>
      </c>
      <c r="AO36" s="409">
        <v>16.137584482758623</v>
      </c>
      <c r="AP36" s="409">
        <v>16.445422037131099</v>
      </c>
      <c r="AQ36" s="409">
        <v>16.439998527390209</v>
      </c>
      <c r="AR36" s="409">
        <v>16.215553971281505</v>
      </c>
      <c r="AS36" s="409">
        <v>16.221777789887927</v>
      </c>
      <c r="AT36" s="409">
        <v>16.844652079475637</v>
      </c>
      <c r="AU36" s="409">
        <v>17.213769721311138</v>
      </c>
      <c r="AV36" s="409">
        <v>17.609818201553754</v>
      </c>
      <c r="AW36" s="409">
        <v>17.868762189907741</v>
      </c>
    </row>
    <row r="37" spans="1:49" ht="15" customHeight="1" x14ac:dyDescent="0.3">
      <c r="A37" s="407" t="s">
        <v>1807</v>
      </c>
      <c r="B37" s="407" t="s">
        <v>935</v>
      </c>
      <c r="C37" s="407" t="s">
        <v>1997</v>
      </c>
      <c r="D37" s="408">
        <v>39</v>
      </c>
      <c r="E37" s="407" t="s">
        <v>679</v>
      </c>
      <c r="F37" s="407" t="s">
        <v>166</v>
      </c>
      <c r="G37" s="407" t="s">
        <v>166</v>
      </c>
      <c r="H37" s="407" t="s">
        <v>1812</v>
      </c>
      <c r="I37" s="407" t="s">
        <v>1813</v>
      </c>
      <c r="J37" s="409">
        <v>17.593343781135893</v>
      </c>
      <c r="K37" s="409">
        <v>17.823777117498796</v>
      </c>
      <c r="L37" s="409">
        <v>18.226091536163334</v>
      </c>
      <c r="M37" s="409">
        <v>18.705945493307279</v>
      </c>
      <c r="N37" s="409">
        <v>19.010196532945592</v>
      </c>
      <c r="O37" s="409">
        <v>19.377513105111269</v>
      </c>
      <c r="P37" s="409">
        <v>19.886977879584133</v>
      </c>
      <c r="Q37" s="409">
        <v>20.015511418781589</v>
      </c>
      <c r="R37" s="409">
        <v>20.066990950697438</v>
      </c>
      <c r="S37" s="409">
        <v>20.517873086787588</v>
      </c>
      <c r="T37" s="409">
        <v>20.969912332318025</v>
      </c>
      <c r="U37" s="409">
        <v>21.574768889383314</v>
      </c>
      <c r="V37" s="409">
        <v>22.406664517364767</v>
      </c>
      <c r="W37" s="409">
        <v>23.048854098319399</v>
      </c>
      <c r="X37" s="409">
        <v>23.595087206148616</v>
      </c>
      <c r="Y37" s="409">
        <v>24.454428913185961</v>
      </c>
      <c r="Z37" s="409">
        <v>25.101496459493479</v>
      </c>
      <c r="AA37" s="409">
        <v>25.95939526350065</v>
      </c>
      <c r="AB37" s="409">
        <v>27.10726081340297</v>
      </c>
      <c r="AC37" s="409">
        <v>26.538063117085983</v>
      </c>
      <c r="AD37" s="409">
        <v>26.579183984677503</v>
      </c>
      <c r="AE37" s="409">
        <v>26.422597773510319</v>
      </c>
      <c r="AF37" s="409">
        <v>26.389817798082692</v>
      </c>
      <c r="AG37" s="409">
        <v>26.763700963913468</v>
      </c>
      <c r="AH37" s="409">
        <v>26.933210530468148</v>
      </c>
      <c r="AI37" s="409">
        <v>27.121552364785497</v>
      </c>
      <c r="AJ37" s="409">
        <v>27.879970653866881</v>
      </c>
      <c r="AK37" s="409">
        <v>28.915597003211637</v>
      </c>
      <c r="AL37" s="409">
        <v>29.17861283990301</v>
      </c>
      <c r="AM37" s="409">
        <v>29.435674673762005</v>
      </c>
      <c r="AN37" s="409">
        <v>29.329635872893217</v>
      </c>
      <c r="AO37" s="409">
        <v>29.398305157695177</v>
      </c>
      <c r="AP37" s="409">
        <v>29.611048850414374</v>
      </c>
      <c r="AQ37" s="409">
        <v>29.451034270522801</v>
      </c>
      <c r="AR37" s="409">
        <v>29.751796955040003</v>
      </c>
      <c r="AS37" s="409">
        <v>29.416627355942747</v>
      </c>
      <c r="AT37" s="409">
        <v>30.35325402771619</v>
      </c>
      <c r="AU37" s="409">
        <v>31.117989806424049</v>
      </c>
      <c r="AV37" s="409">
        <v>31.954084908490334</v>
      </c>
      <c r="AW37" s="409">
        <v>32.89543296402492</v>
      </c>
    </row>
    <row r="38" spans="1:49" ht="15" customHeight="1" x14ac:dyDescent="0.3">
      <c r="A38" s="407" t="s">
        <v>1807</v>
      </c>
      <c r="B38" s="407" t="s">
        <v>935</v>
      </c>
      <c r="C38" s="407" t="s">
        <v>1997</v>
      </c>
      <c r="D38" s="408">
        <v>39</v>
      </c>
      <c r="E38" s="407" t="s">
        <v>679</v>
      </c>
      <c r="F38" s="407" t="s">
        <v>166</v>
      </c>
      <c r="G38" s="407" t="s">
        <v>166</v>
      </c>
      <c r="H38" s="407" t="s">
        <v>1814</v>
      </c>
      <c r="I38" s="407" t="s">
        <v>1815</v>
      </c>
      <c r="J38" s="409">
        <v>31.374126414157345</v>
      </c>
      <c r="K38" s="409">
        <v>31.931300046730517</v>
      </c>
      <c r="L38" s="409">
        <v>32.662887511018774</v>
      </c>
      <c r="M38" s="409">
        <v>33.250449900969933</v>
      </c>
      <c r="N38" s="409">
        <v>33.858383845942924</v>
      </c>
      <c r="O38" s="409">
        <v>34.576145581295677</v>
      </c>
      <c r="P38" s="409">
        <v>35.287097529346291</v>
      </c>
      <c r="Q38" s="409">
        <v>35.95188974136142</v>
      </c>
      <c r="R38" s="409">
        <v>36.685325041723814</v>
      </c>
      <c r="S38" s="409">
        <v>37.069809150273741</v>
      </c>
      <c r="T38" s="409">
        <v>37.885776980596823</v>
      </c>
      <c r="U38" s="409">
        <v>38.368014567722128</v>
      </c>
      <c r="V38" s="409">
        <v>39.25148427590004</v>
      </c>
      <c r="W38" s="409">
        <v>40.129344177466699</v>
      </c>
      <c r="X38" s="409">
        <v>41.380020240799439</v>
      </c>
      <c r="Y38" s="409">
        <v>42.471953517129421</v>
      </c>
      <c r="Z38" s="409">
        <v>43.839019479878914</v>
      </c>
      <c r="AA38" s="409">
        <v>45.090840191029791</v>
      </c>
      <c r="AB38" s="409">
        <v>46.621043827150352</v>
      </c>
      <c r="AC38" s="409">
        <v>45.871504836711409</v>
      </c>
      <c r="AD38" s="409">
        <v>47.138002346651994</v>
      </c>
      <c r="AE38" s="409">
        <v>47.930314103796341</v>
      </c>
      <c r="AF38" s="409">
        <v>48.488113782418729</v>
      </c>
      <c r="AG38" s="409">
        <v>48.36293457221209</v>
      </c>
      <c r="AH38" s="409">
        <v>48.440925881949731</v>
      </c>
      <c r="AI38" s="409">
        <v>48.276764365911042</v>
      </c>
      <c r="AJ38" s="409">
        <v>48.169639546565776</v>
      </c>
      <c r="AK38" s="409">
        <v>48.072780457628859</v>
      </c>
      <c r="AL38" s="409">
        <v>47.604652629454556</v>
      </c>
      <c r="AM38" s="409">
        <v>47.722960602976542</v>
      </c>
      <c r="AN38" s="409">
        <v>48.112628197863117</v>
      </c>
      <c r="AO38" s="409">
        <v>48.011030267098441</v>
      </c>
      <c r="AP38" s="409">
        <v>48.082565521351768</v>
      </c>
      <c r="AQ38" s="409">
        <v>47.861548355101284</v>
      </c>
      <c r="AR38" s="409">
        <v>48.024803634033191</v>
      </c>
      <c r="AS38" s="409">
        <v>47.793417751654076</v>
      </c>
      <c r="AT38" s="409">
        <v>48.674146693388451</v>
      </c>
      <c r="AU38" s="409">
        <v>49.917276991628938</v>
      </c>
      <c r="AV38" s="409">
        <v>50.711688164932006</v>
      </c>
      <c r="AW38" s="409">
        <v>51.979638396109969</v>
      </c>
    </row>
    <row r="39" spans="1:49" ht="15" customHeight="1" x14ac:dyDescent="0.3">
      <c r="A39" s="407" t="s">
        <v>1807</v>
      </c>
      <c r="B39" s="407" t="s">
        <v>935</v>
      </c>
      <c r="C39" s="407" t="s">
        <v>1997</v>
      </c>
      <c r="D39" s="408">
        <v>39</v>
      </c>
      <c r="E39" s="407" t="s">
        <v>679</v>
      </c>
      <c r="F39" s="407" t="s">
        <v>166</v>
      </c>
      <c r="G39" s="407" t="s">
        <v>166</v>
      </c>
      <c r="H39" s="407" t="s">
        <v>1816</v>
      </c>
      <c r="I39" s="407" t="s">
        <v>1817</v>
      </c>
      <c r="J39" s="409">
        <v>39.445552977061688</v>
      </c>
      <c r="K39" s="409">
        <v>40.445702339890161</v>
      </c>
      <c r="L39" s="409">
        <v>41.570711241990274</v>
      </c>
      <c r="M39" s="409">
        <v>42.723511336307318</v>
      </c>
      <c r="N39" s="409">
        <v>43.847263166536081</v>
      </c>
      <c r="O39" s="409">
        <v>45.000230913971698</v>
      </c>
      <c r="P39" s="409">
        <v>46.275819519259997</v>
      </c>
      <c r="Q39" s="409">
        <v>47.073669993593064</v>
      </c>
      <c r="R39" s="409">
        <v>48.093173878240819</v>
      </c>
      <c r="S39" s="409">
        <v>49.220683881442071</v>
      </c>
      <c r="T39" s="409">
        <v>50.299146065953963</v>
      </c>
      <c r="U39" s="409">
        <v>51.601023907046972</v>
      </c>
      <c r="V39" s="409">
        <v>53.052297132960625</v>
      </c>
      <c r="W39" s="409">
        <v>54.348519909913811</v>
      </c>
      <c r="X39" s="409">
        <v>55.907564738042453</v>
      </c>
      <c r="Y39" s="409">
        <v>57.468850118177606</v>
      </c>
      <c r="Z39" s="409">
        <v>58.8553423266492</v>
      </c>
      <c r="AA39" s="409">
        <v>60.89083748468579</v>
      </c>
      <c r="AB39" s="409">
        <v>62.845868600765534</v>
      </c>
      <c r="AC39" s="409">
        <v>63.115873141506803</v>
      </c>
      <c r="AD39" s="409">
        <v>63.720664847151923</v>
      </c>
      <c r="AE39" s="409">
        <v>64.415205110941159</v>
      </c>
      <c r="AF39" s="409">
        <v>64.726162180766522</v>
      </c>
      <c r="AG39" s="409">
        <v>65.005084498773556</v>
      </c>
      <c r="AH39" s="409">
        <v>65.115986566616954</v>
      </c>
      <c r="AI39" s="409">
        <v>65.184894837038669</v>
      </c>
      <c r="AJ39" s="409">
        <v>65.324996641161732</v>
      </c>
      <c r="AK39" s="409">
        <v>65.597545620538682</v>
      </c>
      <c r="AL39" s="409">
        <v>65.669923591365503</v>
      </c>
      <c r="AM39" s="409">
        <v>65.60148823031156</v>
      </c>
      <c r="AN39" s="409">
        <v>65.897658473388148</v>
      </c>
      <c r="AO39" s="409">
        <v>66.329388751136833</v>
      </c>
      <c r="AP39" s="409">
        <v>66.277449456229519</v>
      </c>
      <c r="AQ39" s="409">
        <v>66.207233185066599</v>
      </c>
      <c r="AR39" s="409">
        <v>66.262922664934322</v>
      </c>
      <c r="AS39" s="409">
        <v>66.097980889662651</v>
      </c>
      <c r="AT39" s="409">
        <v>67.849537858322009</v>
      </c>
      <c r="AU39" s="409">
        <v>68.993901469797748</v>
      </c>
      <c r="AV39" s="409">
        <v>70.456399198914653</v>
      </c>
      <c r="AW39" s="409">
        <v>71.94983657081707</v>
      </c>
    </row>
    <row r="40" spans="1:49" ht="15" customHeight="1" x14ac:dyDescent="0.3">
      <c r="A40" s="407" t="s">
        <v>1807</v>
      </c>
      <c r="B40" s="407" t="s">
        <v>935</v>
      </c>
      <c r="C40" s="407" t="s">
        <v>1997</v>
      </c>
      <c r="D40" s="408">
        <v>39</v>
      </c>
      <c r="E40" s="407" t="s">
        <v>679</v>
      </c>
      <c r="F40" s="407" t="s">
        <v>166</v>
      </c>
      <c r="G40" s="407" t="s">
        <v>166</v>
      </c>
      <c r="H40" s="407" t="s">
        <v>1818</v>
      </c>
      <c r="I40" s="407" t="s">
        <v>1819</v>
      </c>
      <c r="J40" s="409">
        <v>62.072960340764276</v>
      </c>
      <c r="K40" s="409">
        <v>63.761292413774314</v>
      </c>
      <c r="L40" s="409">
        <v>65.428502255956715</v>
      </c>
      <c r="M40" s="409">
        <v>67.217207374332816</v>
      </c>
      <c r="N40" s="409">
        <v>68.930822443702013</v>
      </c>
      <c r="O40" s="409">
        <v>70.667968329659047</v>
      </c>
      <c r="P40" s="409">
        <v>72.467966674105767</v>
      </c>
      <c r="Q40" s="409">
        <v>73.591691508432334</v>
      </c>
      <c r="R40" s="409">
        <v>74.76834755120808</v>
      </c>
      <c r="S40" s="409">
        <v>76.341035440744378</v>
      </c>
      <c r="T40" s="409">
        <v>78.072806273765394</v>
      </c>
      <c r="U40" s="409">
        <v>80.149967981723705</v>
      </c>
      <c r="V40" s="409">
        <v>82.317319547993307</v>
      </c>
      <c r="W40" s="409">
        <v>83.84882239717075</v>
      </c>
      <c r="X40" s="409">
        <v>85.894077789104387</v>
      </c>
      <c r="Y40" s="409">
        <v>88.447396155713804</v>
      </c>
      <c r="Z40" s="409">
        <v>90.939866888989229</v>
      </c>
      <c r="AA40" s="409">
        <v>94.185653901961359</v>
      </c>
      <c r="AB40" s="409">
        <v>97.402689430247179</v>
      </c>
      <c r="AC40" s="409">
        <v>97.729124889502003</v>
      </c>
      <c r="AD40" s="409">
        <v>99.019028279409426</v>
      </c>
      <c r="AE40" s="409">
        <v>99.221437535208452</v>
      </c>
      <c r="AF40" s="409">
        <v>98.851136571681323</v>
      </c>
      <c r="AG40" s="409">
        <v>98.994388735736422</v>
      </c>
      <c r="AH40" s="409">
        <v>99.462589686097516</v>
      </c>
      <c r="AI40" s="409">
        <v>99.462205808722018</v>
      </c>
      <c r="AJ40" s="409">
        <v>99.810201262559048</v>
      </c>
      <c r="AK40" s="409">
        <v>100.14713563432069</v>
      </c>
      <c r="AL40" s="409">
        <v>100.6069946095688</v>
      </c>
      <c r="AM40" s="409">
        <v>100.73756904646218</v>
      </c>
      <c r="AN40" s="409">
        <v>101.0880847446776</v>
      </c>
      <c r="AO40" s="409">
        <v>101.62902074589819</v>
      </c>
      <c r="AP40" s="409">
        <v>101.70771316885201</v>
      </c>
      <c r="AQ40" s="409">
        <v>101.83805231112399</v>
      </c>
      <c r="AR40" s="409">
        <v>102.26440888964079</v>
      </c>
      <c r="AS40" s="409">
        <v>102.34990552757293</v>
      </c>
      <c r="AT40" s="409">
        <v>104.75951387520701</v>
      </c>
      <c r="AU40" s="409">
        <v>107.05231644071364</v>
      </c>
      <c r="AV40" s="409">
        <v>109.17769394200202</v>
      </c>
      <c r="AW40" s="409">
        <v>111.31790292728719</v>
      </c>
    </row>
    <row r="41" spans="1:49" ht="15" customHeight="1" x14ac:dyDescent="0.3">
      <c r="A41" s="407" t="s">
        <v>1807</v>
      </c>
      <c r="B41" s="407" t="s">
        <v>935</v>
      </c>
      <c r="C41" s="407" t="s">
        <v>1997</v>
      </c>
      <c r="D41" s="408">
        <v>39</v>
      </c>
      <c r="E41" s="407" t="s">
        <v>679</v>
      </c>
      <c r="F41" s="407" t="s">
        <v>166</v>
      </c>
      <c r="G41" s="407" t="s">
        <v>166</v>
      </c>
      <c r="H41" s="407" t="s">
        <v>1820</v>
      </c>
      <c r="I41" s="407" t="s">
        <v>1821</v>
      </c>
      <c r="J41" s="409">
        <v>94.422594499284173</v>
      </c>
      <c r="K41" s="409">
        <v>96.791143701977049</v>
      </c>
      <c r="L41" s="409">
        <v>99.312894715768408</v>
      </c>
      <c r="M41" s="409">
        <v>101.98387103640832</v>
      </c>
      <c r="N41" s="409">
        <v>104.37768104808885</v>
      </c>
      <c r="O41" s="409">
        <v>106.88489744993294</v>
      </c>
      <c r="P41" s="409">
        <v>109.55478450427924</v>
      </c>
      <c r="Q41" s="409">
        <v>110.62259721803406</v>
      </c>
      <c r="R41" s="409">
        <v>112.18627108759881</v>
      </c>
      <c r="S41" s="409">
        <v>114.58076556107386</v>
      </c>
      <c r="T41" s="409">
        <v>116.86397083492982</v>
      </c>
      <c r="U41" s="409">
        <v>119.86354399287801</v>
      </c>
      <c r="V41" s="409">
        <v>123.54317551134628</v>
      </c>
      <c r="W41" s="409">
        <v>126.05045475767338</v>
      </c>
      <c r="X41" s="409">
        <v>129.45880119240675</v>
      </c>
      <c r="Y41" s="409">
        <v>133.20934379776767</v>
      </c>
      <c r="Z41" s="409">
        <v>136.59214576638587</v>
      </c>
      <c r="AA41" s="409">
        <v>141.83390130565343</v>
      </c>
      <c r="AB41" s="409">
        <v>147.35655842598896</v>
      </c>
      <c r="AC41" s="409">
        <v>148.10237889547659</v>
      </c>
      <c r="AD41" s="409">
        <v>149.87535985126016</v>
      </c>
      <c r="AE41" s="409">
        <v>151.92459854073107</v>
      </c>
      <c r="AF41" s="409">
        <v>152.49173247212082</v>
      </c>
      <c r="AG41" s="409">
        <v>152.87317420112913</v>
      </c>
      <c r="AH41" s="409">
        <v>153.1349520182051</v>
      </c>
      <c r="AI41" s="409">
        <v>153.66151660841192</v>
      </c>
      <c r="AJ41" s="409">
        <v>153.89558049210797</v>
      </c>
      <c r="AK41" s="409">
        <v>154.77471453022616</v>
      </c>
      <c r="AL41" s="409">
        <v>155.12467280085906</v>
      </c>
      <c r="AM41" s="409">
        <v>156.00131991149991</v>
      </c>
      <c r="AN41" s="409">
        <v>157.58096748898234</v>
      </c>
      <c r="AO41" s="409">
        <v>158.41830613148514</v>
      </c>
      <c r="AP41" s="409">
        <v>159.03280137186377</v>
      </c>
      <c r="AQ41" s="409">
        <v>160.07301658154552</v>
      </c>
      <c r="AR41" s="409">
        <v>160.97024589189039</v>
      </c>
      <c r="AS41" s="409">
        <v>161.91651488896585</v>
      </c>
      <c r="AT41" s="409">
        <v>165.24953920019092</v>
      </c>
      <c r="AU41" s="409">
        <v>168.21026532715598</v>
      </c>
      <c r="AV41" s="409">
        <v>171.20506764177301</v>
      </c>
      <c r="AW41" s="409">
        <v>174.24565187821409</v>
      </c>
    </row>
    <row r="42" spans="1:49" ht="15" customHeight="1" x14ac:dyDescent="0.3">
      <c r="A42" s="407" t="s">
        <v>1807</v>
      </c>
      <c r="B42" s="407" t="s">
        <v>935</v>
      </c>
      <c r="C42" s="407" t="s">
        <v>1997</v>
      </c>
      <c r="D42" s="408">
        <v>39</v>
      </c>
      <c r="E42" s="407" t="s">
        <v>679</v>
      </c>
      <c r="F42" s="407" t="s">
        <v>166</v>
      </c>
      <c r="G42" s="407" t="s">
        <v>166</v>
      </c>
      <c r="H42" s="407" t="s">
        <v>1822</v>
      </c>
      <c r="I42" s="407" t="s">
        <v>1823</v>
      </c>
      <c r="J42" s="409">
        <v>126.99482061807385</v>
      </c>
      <c r="K42" s="409">
        <v>130.02904483909091</v>
      </c>
      <c r="L42" s="409">
        <v>133.19020969064223</v>
      </c>
      <c r="M42" s="409">
        <v>136.30544618279754</v>
      </c>
      <c r="N42" s="409">
        <v>139.78547870242829</v>
      </c>
      <c r="O42" s="409">
        <v>142.97536634784862</v>
      </c>
      <c r="P42" s="409">
        <v>146.42508985895958</v>
      </c>
      <c r="Q42" s="409">
        <v>148.05630204798936</v>
      </c>
      <c r="R42" s="409">
        <v>148.22416160720147</v>
      </c>
      <c r="S42" s="409">
        <v>149.12797109623608</v>
      </c>
      <c r="T42" s="409">
        <v>153.13335370608246</v>
      </c>
      <c r="U42" s="409">
        <v>159.54895034361908</v>
      </c>
      <c r="V42" s="409">
        <v>166.24596833483756</v>
      </c>
      <c r="W42" s="409">
        <v>171.12146111441177</v>
      </c>
      <c r="X42" s="409">
        <v>172.52411436861897</v>
      </c>
      <c r="Y42" s="409">
        <v>176.63524009029217</v>
      </c>
      <c r="Z42" s="409">
        <v>182.93238123899576</v>
      </c>
      <c r="AA42" s="409">
        <v>190.96609089693794</v>
      </c>
      <c r="AB42" s="409">
        <v>199.32040020675552</v>
      </c>
      <c r="AC42" s="409">
        <v>201.37398035973635</v>
      </c>
      <c r="AD42" s="409">
        <v>208.13519809093876</v>
      </c>
      <c r="AE42" s="409">
        <v>220.31860167332661</v>
      </c>
      <c r="AF42" s="409">
        <v>225.37595831732403</v>
      </c>
      <c r="AG42" s="409">
        <v>231.00983480003811</v>
      </c>
      <c r="AH42" s="409">
        <v>232.0125590843364</v>
      </c>
      <c r="AI42" s="409">
        <v>235.33410848811099</v>
      </c>
      <c r="AJ42" s="409">
        <v>235.44529281105338</v>
      </c>
      <c r="AK42" s="409">
        <v>237.09364709138339</v>
      </c>
      <c r="AL42" s="409">
        <v>239.41212967150798</v>
      </c>
      <c r="AM42" s="409">
        <v>242.09238667615813</v>
      </c>
      <c r="AN42" s="409">
        <v>245.9522463186822</v>
      </c>
      <c r="AO42" s="409">
        <v>247.71579236116781</v>
      </c>
      <c r="AP42" s="409">
        <v>248.27324248900362</v>
      </c>
      <c r="AQ42" s="409">
        <v>248.87906318521132</v>
      </c>
      <c r="AR42" s="409">
        <v>249.41450769860245</v>
      </c>
      <c r="AS42" s="409">
        <v>250.73029486798683</v>
      </c>
      <c r="AT42" s="409">
        <v>255.40225104395668</v>
      </c>
      <c r="AU42" s="409">
        <v>260.77646087002819</v>
      </c>
      <c r="AV42" s="409">
        <v>265.42723051268655</v>
      </c>
      <c r="AW42" s="409">
        <v>270.30816901962407</v>
      </c>
    </row>
    <row r="43" spans="1:49" ht="15" customHeight="1" x14ac:dyDescent="0.3">
      <c r="A43" s="407" t="s">
        <v>1807</v>
      </c>
      <c r="B43" s="407" t="s">
        <v>935</v>
      </c>
      <c r="C43" s="407" t="s">
        <v>1997</v>
      </c>
      <c r="D43" s="408">
        <v>39</v>
      </c>
      <c r="E43" s="407" t="s">
        <v>679</v>
      </c>
      <c r="F43" s="407" t="s">
        <v>166</v>
      </c>
      <c r="G43" s="407" t="s">
        <v>166</v>
      </c>
      <c r="H43" s="407" t="s">
        <v>1824</v>
      </c>
      <c r="I43" s="407" t="s">
        <v>1825</v>
      </c>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09">
        <v>315</v>
      </c>
      <c r="AJ43" s="409">
        <v>315</v>
      </c>
      <c r="AK43" s="409">
        <v>322.16666666666669</v>
      </c>
      <c r="AL43" s="409">
        <v>316.77777777777777</v>
      </c>
      <c r="AM43" s="409">
        <v>315.18181818181819</v>
      </c>
      <c r="AN43" s="409">
        <v>320.73076923076923</v>
      </c>
      <c r="AO43" s="409">
        <v>321.02173913043481</v>
      </c>
      <c r="AP43" s="409">
        <v>327.19642857142856</v>
      </c>
      <c r="AQ43" s="409">
        <v>327.16666666666669</v>
      </c>
      <c r="AR43" s="409">
        <v>331.63235294117646</v>
      </c>
      <c r="AS43" s="409">
        <v>328.02727023038</v>
      </c>
      <c r="AT43" s="409">
        <v>333.71807398215481</v>
      </c>
      <c r="AU43" s="409">
        <v>340.11962013273239</v>
      </c>
      <c r="AV43" s="409">
        <v>347.41027389055768</v>
      </c>
      <c r="AW43" s="409">
        <v>352.65627337678512</v>
      </c>
    </row>
    <row r="44" spans="1:49" ht="15" customHeight="1" x14ac:dyDescent="0.3">
      <c r="A44" s="407" t="s">
        <v>1807</v>
      </c>
      <c r="B44" s="407" t="s">
        <v>935</v>
      </c>
      <c r="C44" s="407" t="s">
        <v>1997</v>
      </c>
      <c r="D44" s="408">
        <v>39</v>
      </c>
      <c r="E44" s="407" t="s">
        <v>679</v>
      </c>
      <c r="F44" s="407" t="s">
        <v>166</v>
      </c>
      <c r="G44" s="407" t="s">
        <v>166</v>
      </c>
      <c r="H44" s="407" t="s">
        <v>1826</v>
      </c>
      <c r="I44" s="407" t="s">
        <v>1827</v>
      </c>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09">
        <v>407</v>
      </c>
      <c r="AO44" s="409">
        <v>407</v>
      </c>
      <c r="AP44" s="409">
        <v>407</v>
      </c>
      <c r="AQ44" s="409">
        <v>407</v>
      </c>
      <c r="AR44" s="409">
        <v>407</v>
      </c>
      <c r="AS44" s="409">
        <v>407</v>
      </c>
      <c r="AT44" s="409">
        <v>406.34251707456895</v>
      </c>
      <c r="AU44" s="409">
        <v>407.97174826664855</v>
      </c>
      <c r="AV44" s="409">
        <v>396.63406202032587</v>
      </c>
      <c r="AW44" s="409">
        <v>430.64215630673914</v>
      </c>
    </row>
    <row r="45" spans="1:49" ht="15" customHeight="1" x14ac:dyDescent="0.3">
      <c r="A45" s="407" t="s">
        <v>1807</v>
      </c>
      <c r="B45" s="407" t="s">
        <v>935</v>
      </c>
      <c r="C45" s="407" t="s">
        <v>1997</v>
      </c>
      <c r="D45" s="408">
        <v>40</v>
      </c>
      <c r="E45" s="407" t="s">
        <v>680</v>
      </c>
      <c r="F45" s="407" t="s">
        <v>166</v>
      </c>
      <c r="G45" s="407" t="s">
        <v>166</v>
      </c>
      <c r="H45" s="407" t="s">
        <v>1818</v>
      </c>
      <c r="I45" s="407" t="s">
        <v>1819</v>
      </c>
      <c r="J45" s="409">
        <v>111.85499999999998</v>
      </c>
      <c r="K45" s="409">
        <v>119.2199382716046</v>
      </c>
      <c r="L45" s="409">
        <v>126.81503086419718</v>
      </c>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0"/>
      <c r="AL45" s="410"/>
      <c r="AM45" s="410"/>
      <c r="AN45" s="410"/>
      <c r="AO45" s="410"/>
      <c r="AP45" s="410"/>
      <c r="AQ45" s="410"/>
      <c r="AR45" s="410"/>
      <c r="AS45" s="410"/>
      <c r="AT45" s="410"/>
      <c r="AU45" s="410"/>
      <c r="AV45" s="410"/>
      <c r="AW45" s="410"/>
    </row>
    <row r="46" spans="1:49" ht="15" customHeight="1" x14ac:dyDescent="0.3">
      <c r="A46" s="407" t="s">
        <v>1807</v>
      </c>
      <c r="B46" s="407" t="s">
        <v>935</v>
      </c>
      <c r="C46" s="407" t="s">
        <v>1997</v>
      </c>
      <c r="D46" s="408">
        <v>40</v>
      </c>
      <c r="E46" s="407" t="s">
        <v>680</v>
      </c>
      <c r="F46" s="407" t="s">
        <v>166</v>
      </c>
      <c r="G46" s="407" t="s">
        <v>166</v>
      </c>
      <c r="H46" s="407" t="s">
        <v>1820</v>
      </c>
      <c r="I46" s="407" t="s">
        <v>1821</v>
      </c>
      <c r="J46" s="410"/>
      <c r="K46" s="410"/>
      <c r="L46" s="410"/>
      <c r="M46" s="409">
        <v>134.64027777777744</v>
      </c>
      <c r="N46" s="409">
        <v>142.69567901234541</v>
      </c>
      <c r="O46" s="409">
        <v>150.98123456790088</v>
      </c>
      <c r="P46" s="409">
        <v>159.49694444444418</v>
      </c>
      <c r="Q46" s="409">
        <v>168.24280864197505</v>
      </c>
      <c r="R46" s="409">
        <v>177.21882716049353</v>
      </c>
      <c r="S46" s="409">
        <v>186.42500000000001</v>
      </c>
      <c r="T46" s="409">
        <v>195.86132716049366</v>
      </c>
      <c r="U46" s="410"/>
      <c r="V46" s="410"/>
      <c r="W46" s="410"/>
      <c r="X46" s="410"/>
      <c r="Y46" s="410"/>
      <c r="Z46" s="410"/>
      <c r="AA46" s="410"/>
      <c r="AB46" s="410"/>
      <c r="AC46" s="410"/>
      <c r="AD46" s="410"/>
      <c r="AE46" s="410"/>
      <c r="AF46" s="410"/>
      <c r="AG46" s="410"/>
      <c r="AH46" s="410"/>
      <c r="AI46" s="410"/>
      <c r="AJ46" s="410"/>
      <c r="AK46" s="410"/>
      <c r="AL46" s="410"/>
      <c r="AM46" s="410"/>
      <c r="AN46" s="410"/>
      <c r="AO46" s="410"/>
      <c r="AP46" s="410"/>
      <c r="AQ46" s="410"/>
      <c r="AR46" s="410"/>
      <c r="AS46" s="410"/>
      <c r="AT46" s="410"/>
      <c r="AU46" s="410"/>
      <c r="AV46" s="410"/>
      <c r="AW46" s="410"/>
    </row>
    <row r="47" spans="1:49" ht="15" customHeight="1" x14ac:dyDescent="0.3">
      <c r="A47" s="407" t="s">
        <v>1807</v>
      </c>
      <c r="B47" s="407" t="s">
        <v>935</v>
      </c>
      <c r="C47" s="407" t="s">
        <v>1997</v>
      </c>
      <c r="D47" s="408">
        <v>40</v>
      </c>
      <c r="E47" s="407" t="s">
        <v>680</v>
      </c>
      <c r="F47" s="407" t="s">
        <v>166</v>
      </c>
      <c r="G47" s="407" t="s">
        <v>166</v>
      </c>
      <c r="H47" s="407" t="s">
        <v>1822</v>
      </c>
      <c r="I47" s="407" t="s">
        <v>1823</v>
      </c>
      <c r="J47" s="410"/>
      <c r="K47" s="410"/>
      <c r="L47" s="410"/>
      <c r="M47" s="410"/>
      <c r="N47" s="410"/>
      <c r="O47" s="410"/>
      <c r="P47" s="410"/>
      <c r="Q47" s="410"/>
      <c r="R47" s="410"/>
      <c r="S47" s="410"/>
      <c r="T47" s="410"/>
      <c r="U47" s="409">
        <v>205.52780864197513</v>
      </c>
      <c r="V47" s="409">
        <v>215.42444444444425</v>
      </c>
      <c r="W47" s="409">
        <v>225.55123456790108</v>
      </c>
      <c r="X47" s="409">
        <v>235.90817901234553</v>
      </c>
      <c r="Y47" s="409">
        <v>246.49527777777757</v>
      </c>
      <c r="Z47" s="409">
        <v>257.31253086419736</v>
      </c>
      <c r="AA47" s="409">
        <v>268.35993827160507</v>
      </c>
      <c r="AB47" s="409">
        <v>279.63749999999987</v>
      </c>
      <c r="AC47" s="409">
        <v>279.63749999999987</v>
      </c>
      <c r="AD47" s="409">
        <v>279.63750000000005</v>
      </c>
      <c r="AE47" s="409">
        <v>279.63750000000005</v>
      </c>
      <c r="AF47" s="409">
        <v>279.63749999999999</v>
      </c>
      <c r="AG47" s="409">
        <v>279.63749999999999</v>
      </c>
      <c r="AH47" s="409">
        <v>279.63749999999999</v>
      </c>
      <c r="AI47" s="409">
        <v>279.63749999999999</v>
      </c>
      <c r="AJ47" s="409">
        <v>279.63749999999999</v>
      </c>
      <c r="AK47" s="409">
        <v>279.63749999999999</v>
      </c>
      <c r="AL47" s="409">
        <v>279.63749999999999</v>
      </c>
      <c r="AM47" s="409">
        <v>279.63749999999999</v>
      </c>
      <c r="AN47" s="409">
        <v>279.63749999999999</v>
      </c>
      <c r="AO47" s="409">
        <v>279.63749999999999</v>
      </c>
      <c r="AP47" s="409">
        <v>279.63749999999999</v>
      </c>
      <c r="AQ47" s="409">
        <v>279.63749999999999</v>
      </c>
      <c r="AR47" s="409">
        <v>279.63749999999999</v>
      </c>
      <c r="AS47" s="409">
        <v>279.63749999999999</v>
      </c>
      <c r="AT47" s="409">
        <v>279.63749999999999</v>
      </c>
      <c r="AU47" s="409">
        <v>279.63749999999999</v>
      </c>
      <c r="AV47" s="409">
        <v>279.63749999999999</v>
      </c>
      <c r="AW47" s="409">
        <v>279.63749999999999</v>
      </c>
    </row>
    <row r="48" spans="1:49" ht="15" customHeight="1" x14ac:dyDescent="0.3">
      <c r="A48" s="407" t="s">
        <v>1807</v>
      </c>
      <c r="B48" s="407" t="s">
        <v>935</v>
      </c>
      <c r="C48" s="407" t="s">
        <v>1997</v>
      </c>
      <c r="D48" s="408">
        <v>41</v>
      </c>
      <c r="E48" s="407" t="s">
        <v>681</v>
      </c>
      <c r="F48" s="407" t="s">
        <v>166</v>
      </c>
      <c r="G48" s="407" t="s">
        <v>166</v>
      </c>
      <c r="H48" s="407" t="s">
        <v>1822</v>
      </c>
      <c r="I48" s="407" t="s">
        <v>1823</v>
      </c>
      <c r="J48" s="410"/>
      <c r="K48" s="410"/>
      <c r="L48" s="410"/>
      <c r="M48" s="410"/>
      <c r="N48" s="410"/>
      <c r="O48" s="410"/>
      <c r="P48" s="410"/>
      <c r="Q48" s="410"/>
      <c r="R48" s="409">
        <v>260</v>
      </c>
      <c r="S48" s="409">
        <v>260</v>
      </c>
      <c r="T48" s="409">
        <v>260</v>
      </c>
      <c r="U48" s="409">
        <v>260.00000000000006</v>
      </c>
      <c r="V48" s="409">
        <v>260.00000000000006</v>
      </c>
      <c r="W48" s="409">
        <v>259.99999999999994</v>
      </c>
      <c r="X48" s="409">
        <v>259.99999999999994</v>
      </c>
      <c r="Y48" s="409">
        <v>259.99999999999994</v>
      </c>
      <c r="Z48" s="409">
        <v>260.00000000000006</v>
      </c>
      <c r="AA48" s="409">
        <v>260.00000000000006</v>
      </c>
      <c r="AB48" s="409">
        <v>260.00000000000006</v>
      </c>
      <c r="AC48" s="409">
        <v>260.00000000000006</v>
      </c>
      <c r="AD48" s="409">
        <v>259.99999999999994</v>
      </c>
      <c r="AE48" s="409">
        <v>260</v>
      </c>
      <c r="AF48" s="409">
        <v>259.99999999999994</v>
      </c>
      <c r="AG48" s="409">
        <v>259.99999999999994</v>
      </c>
      <c r="AH48" s="409">
        <v>259.99999999999994</v>
      </c>
      <c r="AI48" s="409">
        <v>259.99999999999994</v>
      </c>
      <c r="AJ48" s="409">
        <v>259.99999999999994</v>
      </c>
      <c r="AK48" s="409">
        <v>259.99999999999994</v>
      </c>
      <c r="AL48" s="409">
        <v>259.99999999999994</v>
      </c>
      <c r="AM48" s="409">
        <v>259.99999999999994</v>
      </c>
      <c r="AN48" s="409">
        <v>259.99999999999994</v>
      </c>
      <c r="AO48" s="409">
        <v>259.99999999999994</v>
      </c>
      <c r="AP48" s="409">
        <v>259.99999999999994</v>
      </c>
      <c r="AQ48" s="409">
        <v>259.99999999999994</v>
      </c>
      <c r="AR48" s="409">
        <v>259.99999999999994</v>
      </c>
      <c r="AS48" s="409">
        <v>259.99999999999994</v>
      </c>
      <c r="AT48" s="409">
        <v>259.99999999999994</v>
      </c>
      <c r="AU48" s="409">
        <v>259.99999999999994</v>
      </c>
      <c r="AV48" s="409">
        <v>259.99999999999994</v>
      </c>
      <c r="AW48" s="409">
        <v>259.99999999999994</v>
      </c>
    </row>
    <row r="49" spans="1:49" ht="15" customHeight="1" x14ac:dyDescent="0.3">
      <c r="A49" s="407" t="s">
        <v>1807</v>
      </c>
      <c r="B49" s="407" t="s">
        <v>935</v>
      </c>
      <c r="C49" s="407" t="s">
        <v>1997</v>
      </c>
      <c r="D49" s="408">
        <v>99</v>
      </c>
      <c r="E49" s="407" t="s">
        <v>679</v>
      </c>
      <c r="F49" s="407" t="s">
        <v>165</v>
      </c>
      <c r="G49" s="407" t="s">
        <v>1983</v>
      </c>
      <c r="H49" s="407" t="s">
        <v>1991</v>
      </c>
      <c r="I49" s="407" t="s">
        <v>1992</v>
      </c>
      <c r="J49" s="409">
        <v>23.403703703703698</v>
      </c>
      <c r="K49" s="409">
        <v>23.403703703703698</v>
      </c>
      <c r="L49" s="409">
        <v>23.403703703703698</v>
      </c>
      <c r="M49" s="409">
        <v>23.403703703703698</v>
      </c>
      <c r="N49" s="409">
        <v>23.403703703703698</v>
      </c>
      <c r="O49" s="409">
        <v>23.403703703703698</v>
      </c>
      <c r="P49" s="409">
        <v>23.403703703703698</v>
      </c>
      <c r="Q49" s="409">
        <v>23.403703703703698</v>
      </c>
      <c r="R49" s="409">
        <v>23.403703703703698</v>
      </c>
      <c r="S49" s="409">
        <v>23.403703703703698</v>
      </c>
      <c r="T49" s="409">
        <v>23.403703703703698</v>
      </c>
      <c r="U49" s="409">
        <v>23.403703703703698</v>
      </c>
      <c r="V49" s="409">
        <v>23.403703703703698</v>
      </c>
      <c r="W49" s="409">
        <v>23.403703703703698</v>
      </c>
      <c r="X49" s="409">
        <v>23.403703703703698</v>
      </c>
      <c r="Y49" s="409">
        <v>23.403703703703698</v>
      </c>
      <c r="Z49" s="409">
        <v>23.403703703703698</v>
      </c>
      <c r="AA49" s="409">
        <v>23.403703703703698</v>
      </c>
      <c r="AB49" s="409">
        <v>23.403703703703698</v>
      </c>
      <c r="AC49" s="409">
        <v>23.403703703703695</v>
      </c>
      <c r="AD49" s="409">
        <v>23.403703703703691</v>
      </c>
      <c r="AE49" s="410"/>
      <c r="AF49" s="410"/>
      <c r="AG49" s="410"/>
      <c r="AH49" s="410"/>
      <c r="AI49" s="410"/>
      <c r="AJ49" s="410"/>
      <c r="AK49" s="410"/>
      <c r="AL49" s="410"/>
      <c r="AM49" s="410"/>
      <c r="AN49" s="410"/>
      <c r="AO49" s="410"/>
      <c r="AP49" s="410"/>
      <c r="AQ49" s="410"/>
      <c r="AR49" s="410"/>
      <c r="AS49" s="410"/>
      <c r="AT49" s="410"/>
      <c r="AU49" s="410"/>
      <c r="AV49" s="410"/>
      <c r="AW49" s="410"/>
    </row>
    <row r="50" spans="1:49" ht="15" customHeight="1" x14ac:dyDescent="0.3">
      <c r="A50" s="407" t="s">
        <v>1807</v>
      </c>
      <c r="B50" s="407" t="s">
        <v>935</v>
      </c>
      <c r="C50" s="407" t="s">
        <v>1997</v>
      </c>
      <c r="D50" s="408">
        <v>109</v>
      </c>
      <c r="E50" s="407" t="s">
        <v>2092</v>
      </c>
      <c r="F50" s="407" t="s">
        <v>166</v>
      </c>
      <c r="G50" s="407" t="s">
        <v>166</v>
      </c>
      <c r="H50" s="407" t="s">
        <v>1814</v>
      </c>
      <c r="I50" s="407" t="s">
        <v>1815</v>
      </c>
      <c r="J50" s="409">
        <v>51.2</v>
      </c>
      <c r="K50" s="409">
        <v>51.199999999999996</v>
      </c>
      <c r="L50" s="409">
        <v>51.2</v>
      </c>
      <c r="M50" s="409">
        <v>51.2</v>
      </c>
      <c r="N50" s="409">
        <v>51.2</v>
      </c>
      <c r="O50" s="409">
        <v>51.2</v>
      </c>
      <c r="P50" s="409">
        <v>51.2</v>
      </c>
      <c r="Q50" s="409">
        <v>51.2</v>
      </c>
      <c r="R50" s="409">
        <v>51.2</v>
      </c>
      <c r="S50" s="409">
        <v>51.2</v>
      </c>
      <c r="T50" s="409">
        <v>51.2</v>
      </c>
      <c r="U50" s="409">
        <v>51.2</v>
      </c>
      <c r="V50" s="409">
        <v>51.2</v>
      </c>
      <c r="W50" s="409">
        <v>51.2</v>
      </c>
      <c r="X50" s="409">
        <v>51.2</v>
      </c>
      <c r="Y50" s="409">
        <v>51.2</v>
      </c>
      <c r="Z50" s="409">
        <v>51.20000000000001</v>
      </c>
      <c r="AA50" s="409">
        <v>51.2</v>
      </c>
      <c r="AB50" s="410"/>
      <c r="AC50" s="410"/>
      <c r="AD50" s="410"/>
      <c r="AE50" s="410"/>
      <c r="AF50" s="410"/>
      <c r="AG50" s="410"/>
      <c r="AH50" s="410"/>
      <c r="AI50" s="410"/>
      <c r="AJ50" s="410"/>
      <c r="AK50" s="410"/>
      <c r="AL50" s="410"/>
      <c r="AM50" s="410"/>
      <c r="AN50" s="410"/>
      <c r="AO50" s="410"/>
      <c r="AP50" s="410"/>
      <c r="AQ50" s="410"/>
      <c r="AR50" s="410"/>
      <c r="AS50" s="410"/>
      <c r="AT50" s="410"/>
      <c r="AU50" s="410"/>
      <c r="AV50" s="410"/>
      <c r="AW50" s="410"/>
    </row>
    <row r="51" spans="1:49" ht="15" customHeight="1" x14ac:dyDescent="0.3">
      <c r="A51" s="407" t="s">
        <v>1832</v>
      </c>
      <c r="B51" s="407" t="s">
        <v>937</v>
      </c>
      <c r="C51" s="407" t="s">
        <v>937</v>
      </c>
      <c r="D51" s="408">
        <v>13</v>
      </c>
      <c r="E51" s="407" t="s">
        <v>1998</v>
      </c>
      <c r="F51" s="407" t="s">
        <v>166</v>
      </c>
      <c r="G51" s="407" t="s">
        <v>166</v>
      </c>
      <c r="H51" s="407" t="s">
        <v>1816</v>
      </c>
      <c r="I51" s="407" t="s">
        <v>1817</v>
      </c>
      <c r="J51" s="409">
        <v>60</v>
      </c>
      <c r="K51" s="409">
        <v>62</v>
      </c>
      <c r="L51" s="409">
        <v>64</v>
      </c>
      <c r="M51" s="409">
        <v>66</v>
      </c>
      <c r="N51" s="409">
        <v>68</v>
      </c>
      <c r="O51" s="409">
        <v>70</v>
      </c>
      <c r="P51" s="409">
        <v>72</v>
      </c>
      <c r="Q51" s="409">
        <v>74</v>
      </c>
      <c r="R51" s="410"/>
      <c r="S51" s="410"/>
      <c r="T51" s="410"/>
      <c r="U51" s="410"/>
      <c r="V51" s="410"/>
      <c r="W51" s="410"/>
      <c r="X51" s="410"/>
      <c r="Y51" s="410"/>
      <c r="Z51" s="410"/>
      <c r="AA51" s="410"/>
      <c r="AB51" s="410"/>
      <c r="AC51" s="410"/>
      <c r="AD51" s="410"/>
      <c r="AE51" s="410"/>
      <c r="AF51" s="410"/>
      <c r="AG51" s="410"/>
      <c r="AH51" s="410"/>
      <c r="AI51" s="410"/>
      <c r="AJ51" s="410"/>
      <c r="AK51" s="410"/>
      <c r="AL51" s="410"/>
      <c r="AM51" s="410"/>
      <c r="AN51" s="410"/>
      <c r="AO51" s="410"/>
      <c r="AP51" s="410"/>
      <c r="AQ51" s="410"/>
      <c r="AR51" s="410"/>
      <c r="AS51" s="410"/>
      <c r="AT51" s="410"/>
      <c r="AU51" s="410"/>
      <c r="AV51" s="410"/>
      <c r="AW51" s="410"/>
    </row>
    <row r="52" spans="1:49" ht="15" customHeight="1" x14ac:dyDescent="0.3">
      <c r="A52" s="407" t="s">
        <v>1832</v>
      </c>
      <c r="B52" s="407" t="s">
        <v>937</v>
      </c>
      <c r="C52" s="407" t="s">
        <v>937</v>
      </c>
      <c r="D52" s="408">
        <v>13</v>
      </c>
      <c r="E52" s="407" t="s">
        <v>1998</v>
      </c>
      <c r="F52" s="407" t="s">
        <v>166</v>
      </c>
      <c r="G52" s="407" t="s">
        <v>166</v>
      </c>
      <c r="H52" s="407" t="s">
        <v>1818</v>
      </c>
      <c r="I52" s="407" t="s">
        <v>1819</v>
      </c>
      <c r="J52" s="410"/>
      <c r="K52" s="410"/>
      <c r="L52" s="410"/>
      <c r="M52" s="410"/>
      <c r="N52" s="410"/>
      <c r="O52" s="410"/>
      <c r="P52" s="410"/>
      <c r="Q52" s="410"/>
      <c r="R52" s="409">
        <v>76</v>
      </c>
      <c r="S52" s="409">
        <v>78</v>
      </c>
      <c r="T52" s="409">
        <v>80</v>
      </c>
      <c r="U52" s="409">
        <v>82</v>
      </c>
      <c r="V52" s="409">
        <v>84</v>
      </c>
      <c r="W52" s="409">
        <v>86</v>
      </c>
      <c r="X52" s="409">
        <v>88</v>
      </c>
      <c r="Y52" s="409">
        <v>90</v>
      </c>
      <c r="Z52" s="409">
        <v>92</v>
      </c>
      <c r="AA52" s="409">
        <v>94</v>
      </c>
      <c r="AB52" s="409">
        <v>96</v>
      </c>
      <c r="AC52" s="409">
        <v>98</v>
      </c>
      <c r="AD52" s="409">
        <v>100</v>
      </c>
      <c r="AE52" s="409">
        <v>104.0625</v>
      </c>
      <c r="AF52" s="409">
        <v>108.125</v>
      </c>
      <c r="AG52" s="409">
        <v>112.1875</v>
      </c>
      <c r="AH52" s="409">
        <v>116.25</v>
      </c>
      <c r="AI52" s="409">
        <v>120.3125</v>
      </c>
      <c r="AJ52" s="409">
        <v>124.375</v>
      </c>
      <c r="AK52" s="409">
        <v>128.4375</v>
      </c>
      <c r="AL52" s="410"/>
      <c r="AM52" s="410"/>
      <c r="AN52" s="410"/>
      <c r="AO52" s="410"/>
      <c r="AP52" s="410"/>
      <c r="AQ52" s="410"/>
      <c r="AR52" s="410"/>
      <c r="AS52" s="410"/>
      <c r="AT52" s="410"/>
      <c r="AU52" s="410"/>
      <c r="AV52" s="410"/>
      <c r="AW52" s="410"/>
    </row>
    <row r="53" spans="1:49" ht="15" customHeight="1" x14ac:dyDescent="0.3">
      <c r="A53" s="407" t="s">
        <v>1832</v>
      </c>
      <c r="B53" s="407" t="s">
        <v>937</v>
      </c>
      <c r="C53" s="407" t="s">
        <v>937</v>
      </c>
      <c r="D53" s="408">
        <v>13</v>
      </c>
      <c r="E53" s="407" t="s">
        <v>1998</v>
      </c>
      <c r="F53" s="407" t="s">
        <v>166</v>
      </c>
      <c r="G53" s="407" t="s">
        <v>166</v>
      </c>
      <c r="H53" s="407" t="s">
        <v>1820</v>
      </c>
      <c r="I53" s="407" t="s">
        <v>1821</v>
      </c>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0"/>
      <c r="AL53" s="409">
        <v>132.5</v>
      </c>
      <c r="AM53" s="409">
        <v>136.5625</v>
      </c>
      <c r="AN53" s="409">
        <v>140.625</v>
      </c>
      <c r="AO53" s="409">
        <v>144.6875</v>
      </c>
      <c r="AP53" s="409">
        <v>148.75</v>
      </c>
      <c r="AQ53" s="409">
        <v>152.8125</v>
      </c>
      <c r="AR53" s="409">
        <v>156.875</v>
      </c>
      <c r="AS53" s="409">
        <v>160.9375</v>
      </c>
      <c r="AT53" s="409">
        <v>165</v>
      </c>
      <c r="AU53" s="409">
        <v>165</v>
      </c>
      <c r="AV53" s="409">
        <v>165</v>
      </c>
      <c r="AW53" s="409">
        <v>165</v>
      </c>
    </row>
    <row r="54" spans="1:49" ht="15" customHeight="1" x14ac:dyDescent="0.3">
      <c r="A54" s="407" t="s">
        <v>1832</v>
      </c>
      <c r="B54" s="407" t="s">
        <v>937</v>
      </c>
      <c r="C54" s="407" t="s">
        <v>937</v>
      </c>
      <c r="D54" s="408">
        <v>15</v>
      </c>
      <c r="E54" s="407" t="s">
        <v>1999</v>
      </c>
      <c r="F54" s="407" t="s">
        <v>166</v>
      </c>
      <c r="G54" s="407" t="s">
        <v>166</v>
      </c>
      <c r="H54" s="407" t="s">
        <v>1818</v>
      </c>
      <c r="I54" s="407" t="s">
        <v>1819</v>
      </c>
      <c r="J54" s="409">
        <v>105</v>
      </c>
      <c r="K54" s="409">
        <v>108.5</v>
      </c>
      <c r="L54" s="409">
        <v>112</v>
      </c>
      <c r="M54" s="409">
        <v>115.5</v>
      </c>
      <c r="N54" s="409">
        <v>119</v>
      </c>
      <c r="O54" s="409">
        <v>122.5</v>
      </c>
      <c r="P54" s="409">
        <v>126</v>
      </c>
      <c r="Q54" s="409">
        <v>129.5</v>
      </c>
      <c r="R54" s="410"/>
      <c r="S54" s="410"/>
      <c r="T54" s="410"/>
      <c r="U54" s="410"/>
      <c r="V54" s="410"/>
      <c r="W54" s="410"/>
      <c r="X54" s="410"/>
      <c r="Y54" s="410"/>
      <c r="Z54" s="410"/>
      <c r="AA54" s="410"/>
      <c r="AB54" s="410"/>
      <c r="AC54" s="410"/>
      <c r="AD54" s="410"/>
      <c r="AE54" s="410"/>
      <c r="AF54" s="410"/>
      <c r="AG54" s="410"/>
      <c r="AH54" s="410"/>
      <c r="AI54" s="410"/>
      <c r="AJ54" s="410"/>
      <c r="AK54" s="410"/>
      <c r="AL54" s="410"/>
      <c r="AM54" s="410"/>
      <c r="AN54" s="410"/>
      <c r="AO54" s="410"/>
      <c r="AP54" s="410"/>
      <c r="AQ54" s="410"/>
      <c r="AR54" s="410"/>
      <c r="AS54" s="410"/>
      <c r="AT54" s="410"/>
      <c r="AU54" s="410"/>
      <c r="AV54" s="410"/>
      <c r="AW54" s="410"/>
    </row>
    <row r="55" spans="1:49" ht="15" customHeight="1" x14ac:dyDescent="0.3">
      <c r="A55" s="407" t="s">
        <v>1832</v>
      </c>
      <c r="B55" s="407" t="s">
        <v>937</v>
      </c>
      <c r="C55" s="407" t="s">
        <v>937</v>
      </c>
      <c r="D55" s="408">
        <v>15</v>
      </c>
      <c r="E55" s="407" t="s">
        <v>1999</v>
      </c>
      <c r="F55" s="407" t="s">
        <v>166</v>
      </c>
      <c r="G55" s="407" t="s">
        <v>166</v>
      </c>
      <c r="H55" s="407" t="s">
        <v>1820</v>
      </c>
      <c r="I55" s="407" t="s">
        <v>1821</v>
      </c>
      <c r="J55" s="410"/>
      <c r="K55" s="410"/>
      <c r="L55" s="410"/>
      <c r="M55" s="410"/>
      <c r="N55" s="410"/>
      <c r="O55" s="410"/>
      <c r="P55" s="410"/>
      <c r="Q55" s="410"/>
      <c r="R55" s="409">
        <v>133</v>
      </c>
      <c r="S55" s="409">
        <v>136.50000000000003</v>
      </c>
      <c r="T55" s="409">
        <v>140</v>
      </c>
      <c r="U55" s="409">
        <v>143.5</v>
      </c>
      <c r="V55" s="409">
        <v>147.00000000000003</v>
      </c>
      <c r="W55" s="409">
        <v>150.49999999999997</v>
      </c>
      <c r="X55" s="409">
        <v>154</v>
      </c>
      <c r="Y55" s="409">
        <v>157.50000000000003</v>
      </c>
      <c r="Z55" s="409">
        <v>160.99999999999997</v>
      </c>
      <c r="AA55" s="409">
        <v>164.5</v>
      </c>
      <c r="AB55" s="409">
        <v>168</v>
      </c>
      <c r="AC55" s="409">
        <v>171.5</v>
      </c>
      <c r="AD55" s="409">
        <v>175.00000000000003</v>
      </c>
      <c r="AE55" s="409">
        <v>178.125</v>
      </c>
      <c r="AF55" s="409">
        <v>181.24999999999994</v>
      </c>
      <c r="AG55" s="409">
        <v>184.37500000000003</v>
      </c>
      <c r="AH55" s="409">
        <v>187.5</v>
      </c>
      <c r="AI55" s="409">
        <v>190.62499999999994</v>
      </c>
      <c r="AJ55" s="409">
        <v>193.75000000000003</v>
      </c>
      <c r="AK55" s="409">
        <v>196.875</v>
      </c>
      <c r="AL55" s="410"/>
      <c r="AM55" s="410"/>
      <c r="AN55" s="410"/>
      <c r="AO55" s="410"/>
      <c r="AP55" s="410"/>
      <c r="AQ55" s="410"/>
      <c r="AR55" s="410"/>
      <c r="AS55" s="410"/>
      <c r="AT55" s="410"/>
      <c r="AU55" s="410"/>
      <c r="AV55" s="410"/>
      <c r="AW55" s="410"/>
    </row>
    <row r="56" spans="1:49" ht="15" customHeight="1" x14ac:dyDescent="0.3">
      <c r="A56" s="407" t="s">
        <v>1832</v>
      </c>
      <c r="B56" s="407" t="s">
        <v>937</v>
      </c>
      <c r="C56" s="407" t="s">
        <v>937</v>
      </c>
      <c r="D56" s="408">
        <v>15</v>
      </c>
      <c r="E56" s="407" t="s">
        <v>1999</v>
      </c>
      <c r="F56" s="407" t="s">
        <v>166</v>
      </c>
      <c r="G56" s="407" t="s">
        <v>166</v>
      </c>
      <c r="H56" s="407" t="s">
        <v>1822</v>
      </c>
      <c r="I56" s="407" t="s">
        <v>1823</v>
      </c>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0"/>
      <c r="AL56" s="409">
        <v>199.99999999999994</v>
      </c>
      <c r="AM56" s="409">
        <v>203.12500000000003</v>
      </c>
      <c r="AN56" s="409">
        <v>206.25</v>
      </c>
      <c r="AO56" s="409">
        <v>209.37499999999994</v>
      </c>
      <c r="AP56" s="409">
        <v>212.5</v>
      </c>
      <c r="AQ56" s="409">
        <v>215.625</v>
      </c>
      <c r="AR56" s="409">
        <v>218.74999999999997</v>
      </c>
      <c r="AS56" s="409">
        <v>221.875</v>
      </c>
      <c r="AT56" s="409">
        <v>225</v>
      </c>
      <c r="AU56" s="409">
        <v>225</v>
      </c>
      <c r="AV56" s="409">
        <v>225</v>
      </c>
      <c r="AW56" s="409">
        <v>225</v>
      </c>
    </row>
    <row r="57" spans="1:49" ht="15" customHeight="1" x14ac:dyDescent="0.3">
      <c r="A57" s="407" t="s">
        <v>1832</v>
      </c>
      <c r="B57" s="407" t="s">
        <v>937</v>
      </c>
      <c r="C57" s="407" t="s">
        <v>937</v>
      </c>
      <c r="D57" s="408">
        <v>16</v>
      </c>
      <c r="E57" s="407" t="s">
        <v>2000</v>
      </c>
      <c r="F57" s="407" t="s">
        <v>166</v>
      </c>
      <c r="G57" s="407" t="s">
        <v>166</v>
      </c>
      <c r="H57" s="407" t="s">
        <v>1824</v>
      </c>
      <c r="I57" s="407" t="s">
        <v>1825</v>
      </c>
      <c r="J57" s="410"/>
      <c r="K57" s="410"/>
      <c r="L57" s="410"/>
      <c r="M57" s="410"/>
      <c r="N57" s="410"/>
      <c r="O57" s="410"/>
      <c r="P57" s="410"/>
      <c r="Q57" s="410"/>
      <c r="R57" s="410"/>
      <c r="S57" s="410"/>
      <c r="T57" s="410"/>
      <c r="U57" s="410"/>
      <c r="V57" s="410"/>
      <c r="W57" s="410"/>
      <c r="X57" s="410"/>
      <c r="Y57" s="410"/>
      <c r="Z57" s="410"/>
      <c r="AA57" s="410"/>
      <c r="AB57" s="410"/>
      <c r="AC57" s="410"/>
      <c r="AD57" s="410"/>
      <c r="AE57" s="409">
        <v>387.5</v>
      </c>
      <c r="AF57" s="409">
        <v>387.5</v>
      </c>
      <c r="AG57" s="409">
        <v>387.5</v>
      </c>
      <c r="AH57" s="409">
        <v>387.5</v>
      </c>
      <c r="AI57" s="409">
        <v>387.5</v>
      </c>
      <c r="AJ57" s="409">
        <v>387.5</v>
      </c>
      <c r="AK57" s="409">
        <v>387.5</v>
      </c>
      <c r="AL57" s="409">
        <v>387.5</v>
      </c>
      <c r="AM57" s="409">
        <v>387.5</v>
      </c>
      <c r="AN57" s="409">
        <v>387.5</v>
      </c>
      <c r="AO57" s="409">
        <v>387.50000000000006</v>
      </c>
      <c r="AP57" s="409">
        <v>387.5</v>
      </c>
      <c r="AQ57" s="409">
        <v>387.49999999999994</v>
      </c>
      <c r="AR57" s="409">
        <v>387.5</v>
      </c>
      <c r="AS57" s="409">
        <v>387.5</v>
      </c>
      <c r="AT57" s="409">
        <v>387.5</v>
      </c>
      <c r="AU57" s="409">
        <v>387.5</v>
      </c>
      <c r="AV57" s="409">
        <v>387.5</v>
      </c>
      <c r="AW57" s="409">
        <v>387.5</v>
      </c>
    </row>
    <row r="58" spans="1:49" ht="15" customHeight="1" x14ac:dyDescent="0.3">
      <c r="A58" s="407" t="s">
        <v>1832</v>
      </c>
      <c r="B58" s="407" t="s">
        <v>937</v>
      </c>
      <c r="C58" s="407" t="s">
        <v>937</v>
      </c>
      <c r="D58" s="408">
        <v>17</v>
      </c>
      <c r="E58" s="407" t="s">
        <v>2001</v>
      </c>
      <c r="F58" s="407" t="s">
        <v>166</v>
      </c>
      <c r="G58" s="407" t="s">
        <v>166</v>
      </c>
      <c r="H58" s="407" t="s">
        <v>1816</v>
      </c>
      <c r="I58" s="407" t="s">
        <v>1817</v>
      </c>
      <c r="J58" s="409">
        <v>60</v>
      </c>
      <c r="K58" s="409">
        <v>62</v>
      </c>
      <c r="L58" s="409">
        <v>64</v>
      </c>
      <c r="M58" s="409">
        <v>66</v>
      </c>
      <c r="N58" s="409">
        <v>68</v>
      </c>
      <c r="O58" s="409">
        <v>70</v>
      </c>
      <c r="P58" s="409">
        <v>72</v>
      </c>
      <c r="Q58" s="409">
        <v>74</v>
      </c>
      <c r="R58" s="410"/>
      <c r="S58" s="410"/>
      <c r="T58" s="410"/>
      <c r="U58" s="410"/>
      <c r="V58" s="410"/>
      <c r="W58" s="410"/>
      <c r="X58" s="410"/>
      <c r="Y58" s="410"/>
      <c r="Z58" s="410"/>
      <c r="AA58" s="410"/>
      <c r="AB58" s="410"/>
      <c r="AC58" s="410"/>
      <c r="AD58" s="410"/>
      <c r="AE58" s="410"/>
      <c r="AF58" s="410"/>
      <c r="AG58" s="410"/>
      <c r="AH58" s="410"/>
      <c r="AI58" s="410"/>
      <c r="AJ58" s="410"/>
      <c r="AK58" s="410"/>
      <c r="AL58" s="410"/>
      <c r="AM58" s="410"/>
      <c r="AN58" s="410"/>
      <c r="AO58" s="410"/>
      <c r="AP58" s="410"/>
      <c r="AQ58" s="410"/>
      <c r="AR58" s="410"/>
      <c r="AS58" s="410"/>
      <c r="AT58" s="410"/>
      <c r="AU58" s="410"/>
      <c r="AV58" s="410"/>
      <c r="AW58" s="410"/>
    </row>
    <row r="59" spans="1:49" ht="15" customHeight="1" x14ac:dyDescent="0.3">
      <c r="A59" s="407" t="s">
        <v>1832</v>
      </c>
      <c r="B59" s="407" t="s">
        <v>937</v>
      </c>
      <c r="C59" s="407" t="s">
        <v>937</v>
      </c>
      <c r="D59" s="408">
        <v>17</v>
      </c>
      <c r="E59" s="407" t="s">
        <v>2001</v>
      </c>
      <c r="F59" s="407" t="s">
        <v>166</v>
      </c>
      <c r="G59" s="407" t="s">
        <v>166</v>
      </c>
      <c r="H59" s="407" t="s">
        <v>1818</v>
      </c>
      <c r="I59" s="407" t="s">
        <v>1819</v>
      </c>
      <c r="J59" s="410"/>
      <c r="K59" s="410"/>
      <c r="L59" s="410"/>
      <c r="M59" s="410"/>
      <c r="N59" s="410"/>
      <c r="O59" s="410"/>
      <c r="P59" s="410"/>
      <c r="Q59" s="410"/>
      <c r="R59" s="409">
        <v>76</v>
      </c>
      <c r="S59" s="409">
        <v>78</v>
      </c>
      <c r="T59" s="409">
        <v>80</v>
      </c>
      <c r="U59" s="409">
        <v>81.999999999999986</v>
      </c>
      <c r="V59" s="409">
        <v>84.000000000000014</v>
      </c>
      <c r="W59" s="409">
        <v>86</v>
      </c>
      <c r="X59" s="409">
        <v>88.000000000000028</v>
      </c>
      <c r="Y59" s="409">
        <v>90</v>
      </c>
      <c r="Z59" s="409">
        <v>91.999999999999986</v>
      </c>
      <c r="AA59" s="409">
        <v>94.000000000000028</v>
      </c>
      <c r="AB59" s="409">
        <v>96.000000000000014</v>
      </c>
      <c r="AC59" s="409">
        <v>98.000000000000014</v>
      </c>
      <c r="AD59" s="409">
        <v>100</v>
      </c>
      <c r="AE59" s="409">
        <v>104.6875</v>
      </c>
      <c r="AF59" s="409">
        <v>109.375</v>
      </c>
      <c r="AG59" s="409">
        <v>114.0625</v>
      </c>
      <c r="AH59" s="409">
        <v>118.75</v>
      </c>
      <c r="AI59" s="409">
        <v>123.4375</v>
      </c>
      <c r="AJ59" s="409">
        <v>128.125</v>
      </c>
      <c r="AK59" s="410"/>
      <c r="AL59" s="410"/>
      <c r="AM59" s="410"/>
      <c r="AN59" s="410"/>
      <c r="AO59" s="410"/>
      <c r="AP59" s="410"/>
      <c r="AQ59" s="410"/>
      <c r="AR59" s="410"/>
      <c r="AS59" s="410"/>
      <c r="AT59" s="410"/>
      <c r="AU59" s="410"/>
      <c r="AV59" s="410"/>
      <c r="AW59" s="410"/>
    </row>
    <row r="60" spans="1:49" ht="15" customHeight="1" x14ac:dyDescent="0.3">
      <c r="A60" s="407" t="s">
        <v>1832</v>
      </c>
      <c r="B60" s="407" t="s">
        <v>937</v>
      </c>
      <c r="C60" s="407" t="s">
        <v>937</v>
      </c>
      <c r="D60" s="408">
        <v>17</v>
      </c>
      <c r="E60" s="407" t="s">
        <v>2001</v>
      </c>
      <c r="F60" s="407" t="s">
        <v>166</v>
      </c>
      <c r="G60" s="407" t="s">
        <v>166</v>
      </c>
      <c r="H60" s="407" t="s">
        <v>1820</v>
      </c>
      <c r="I60" s="407" t="s">
        <v>1821</v>
      </c>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09">
        <v>132.8125</v>
      </c>
      <c r="AL60" s="409">
        <v>137.5</v>
      </c>
      <c r="AM60" s="409">
        <v>142.1875</v>
      </c>
      <c r="AN60" s="409">
        <v>146.875</v>
      </c>
      <c r="AO60" s="409">
        <v>151.5625</v>
      </c>
      <c r="AP60" s="409">
        <v>156.25</v>
      </c>
      <c r="AQ60" s="409">
        <v>160.9375</v>
      </c>
      <c r="AR60" s="409">
        <v>165.625</v>
      </c>
      <c r="AS60" s="409">
        <v>170.3125</v>
      </c>
      <c r="AT60" s="409">
        <v>175</v>
      </c>
      <c r="AU60" s="409">
        <v>175</v>
      </c>
      <c r="AV60" s="409">
        <v>175</v>
      </c>
      <c r="AW60" s="409">
        <v>175</v>
      </c>
    </row>
    <row r="61" spans="1:49" ht="15" customHeight="1" x14ac:dyDescent="0.3">
      <c r="A61" s="407" t="s">
        <v>1832</v>
      </c>
      <c r="B61" s="407" t="s">
        <v>937</v>
      </c>
      <c r="C61" s="407" t="s">
        <v>937</v>
      </c>
      <c r="D61" s="408">
        <v>19</v>
      </c>
      <c r="E61" s="407" t="s">
        <v>2002</v>
      </c>
      <c r="F61" s="407" t="s">
        <v>166</v>
      </c>
      <c r="G61" s="407" t="s">
        <v>166</v>
      </c>
      <c r="H61" s="407" t="s">
        <v>1818</v>
      </c>
      <c r="I61" s="407" t="s">
        <v>1819</v>
      </c>
      <c r="J61" s="409">
        <v>105</v>
      </c>
      <c r="K61" s="409">
        <v>108.5</v>
      </c>
      <c r="L61" s="409">
        <v>111.99999999999999</v>
      </c>
      <c r="M61" s="409">
        <v>115.5</v>
      </c>
      <c r="N61" s="409">
        <v>119</v>
      </c>
      <c r="O61" s="409">
        <v>122.49999999999999</v>
      </c>
      <c r="P61" s="409">
        <v>126.00000000000001</v>
      </c>
      <c r="Q61" s="409">
        <v>129.5</v>
      </c>
      <c r="R61" s="410"/>
      <c r="S61" s="410"/>
      <c r="T61" s="410"/>
      <c r="U61" s="410"/>
      <c r="V61" s="410"/>
      <c r="W61" s="410"/>
      <c r="X61" s="410"/>
      <c r="Y61" s="410"/>
      <c r="Z61" s="410"/>
      <c r="AA61" s="410"/>
      <c r="AB61" s="410"/>
      <c r="AC61" s="410"/>
      <c r="AD61" s="410"/>
      <c r="AE61" s="410"/>
      <c r="AF61" s="410"/>
      <c r="AG61" s="410"/>
      <c r="AH61" s="410"/>
      <c r="AI61" s="410"/>
      <c r="AJ61" s="410"/>
      <c r="AK61" s="410"/>
      <c r="AL61" s="410"/>
      <c r="AM61" s="410"/>
      <c r="AN61" s="410"/>
      <c r="AO61" s="410"/>
      <c r="AP61" s="410"/>
      <c r="AQ61" s="410"/>
      <c r="AR61" s="410"/>
      <c r="AS61" s="410"/>
      <c r="AT61" s="410"/>
      <c r="AU61" s="410"/>
      <c r="AV61" s="410"/>
      <c r="AW61" s="410"/>
    </row>
    <row r="62" spans="1:49" ht="15" customHeight="1" x14ac:dyDescent="0.3">
      <c r="A62" s="407" t="s">
        <v>1832</v>
      </c>
      <c r="B62" s="407" t="s">
        <v>937</v>
      </c>
      <c r="C62" s="407" t="s">
        <v>937</v>
      </c>
      <c r="D62" s="408">
        <v>19</v>
      </c>
      <c r="E62" s="407" t="s">
        <v>2002</v>
      </c>
      <c r="F62" s="407" t="s">
        <v>166</v>
      </c>
      <c r="G62" s="407" t="s">
        <v>166</v>
      </c>
      <c r="H62" s="407" t="s">
        <v>1820</v>
      </c>
      <c r="I62" s="407" t="s">
        <v>1821</v>
      </c>
      <c r="J62" s="410"/>
      <c r="K62" s="410"/>
      <c r="L62" s="410"/>
      <c r="M62" s="410"/>
      <c r="N62" s="410"/>
      <c r="O62" s="410"/>
      <c r="P62" s="410"/>
      <c r="Q62" s="410"/>
      <c r="R62" s="409">
        <v>133.00000000000003</v>
      </c>
      <c r="S62" s="409">
        <v>136.50000000000003</v>
      </c>
      <c r="T62" s="409">
        <v>140</v>
      </c>
      <c r="U62" s="409">
        <v>143.5</v>
      </c>
      <c r="V62" s="409">
        <v>147</v>
      </c>
      <c r="W62" s="409">
        <v>150.5</v>
      </c>
      <c r="X62" s="409">
        <v>154</v>
      </c>
      <c r="Y62" s="409">
        <v>157.5</v>
      </c>
      <c r="Z62" s="409">
        <v>161</v>
      </c>
      <c r="AA62" s="409">
        <v>164.5</v>
      </c>
      <c r="AB62" s="409">
        <v>168</v>
      </c>
      <c r="AC62" s="409">
        <v>171.5</v>
      </c>
      <c r="AD62" s="409">
        <v>175</v>
      </c>
      <c r="AE62" s="409">
        <v>176.56249999999997</v>
      </c>
      <c r="AF62" s="409">
        <v>178.12500000000003</v>
      </c>
      <c r="AG62" s="409">
        <v>179.6875</v>
      </c>
      <c r="AH62" s="409">
        <v>181.25</v>
      </c>
      <c r="AI62" s="409">
        <v>182.8125</v>
      </c>
      <c r="AJ62" s="409">
        <v>184.375</v>
      </c>
      <c r="AK62" s="409">
        <v>185.93750000000006</v>
      </c>
      <c r="AL62" s="409">
        <v>187.5</v>
      </c>
      <c r="AM62" s="409">
        <v>189.0625</v>
      </c>
      <c r="AN62" s="409">
        <v>190.62500000000006</v>
      </c>
      <c r="AO62" s="409">
        <v>192.1875</v>
      </c>
      <c r="AP62" s="409">
        <v>193.75</v>
      </c>
      <c r="AQ62" s="409">
        <v>195.31250000000006</v>
      </c>
      <c r="AR62" s="409">
        <v>196.875</v>
      </c>
      <c r="AS62" s="409">
        <v>198.4375</v>
      </c>
      <c r="AT62" s="410"/>
      <c r="AU62" s="410"/>
      <c r="AV62" s="410"/>
      <c r="AW62" s="410"/>
    </row>
    <row r="63" spans="1:49" ht="15" customHeight="1" x14ac:dyDescent="0.3">
      <c r="A63" s="407" t="s">
        <v>1832</v>
      </c>
      <c r="B63" s="407" t="s">
        <v>937</v>
      </c>
      <c r="C63" s="407" t="s">
        <v>937</v>
      </c>
      <c r="D63" s="408">
        <v>19</v>
      </c>
      <c r="E63" s="407" t="s">
        <v>2002</v>
      </c>
      <c r="F63" s="407" t="s">
        <v>166</v>
      </c>
      <c r="G63" s="407" t="s">
        <v>166</v>
      </c>
      <c r="H63" s="407" t="s">
        <v>1822</v>
      </c>
      <c r="I63" s="407" t="s">
        <v>1823</v>
      </c>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0"/>
      <c r="AL63" s="410"/>
      <c r="AM63" s="410"/>
      <c r="AN63" s="410"/>
      <c r="AO63" s="410"/>
      <c r="AP63" s="410"/>
      <c r="AQ63" s="410"/>
      <c r="AR63" s="410"/>
      <c r="AS63" s="410"/>
      <c r="AT63" s="409">
        <v>200.00000000000006</v>
      </c>
      <c r="AU63" s="409">
        <v>200.00000000000006</v>
      </c>
      <c r="AV63" s="409">
        <v>200.00000000000006</v>
      </c>
      <c r="AW63" s="409">
        <v>200.00000000000006</v>
      </c>
    </row>
    <row r="64" spans="1:49" ht="15" customHeight="1" x14ac:dyDescent="0.3">
      <c r="A64" s="407" t="s">
        <v>1832</v>
      </c>
      <c r="B64" s="407" t="s">
        <v>937</v>
      </c>
      <c r="C64" s="407" t="s">
        <v>937</v>
      </c>
      <c r="D64" s="408">
        <v>21</v>
      </c>
      <c r="E64" s="407" t="s">
        <v>2003</v>
      </c>
      <c r="F64" s="407" t="s">
        <v>166</v>
      </c>
      <c r="G64" s="407" t="s">
        <v>166</v>
      </c>
      <c r="H64" s="407" t="s">
        <v>1814</v>
      </c>
      <c r="I64" s="407" t="s">
        <v>1815</v>
      </c>
      <c r="J64" s="409">
        <v>45</v>
      </c>
      <c r="K64" s="409">
        <v>46.500000000000007</v>
      </c>
      <c r="L64" s="409">
        <v>47.999999999999993</v>
      </c>
      <c r="M64" s="409">
        <v>49.5</v>
      </c>
      <c r="N64" s="409">
        <v>51</v>
      </c>
      <c r="O64" s="409">
        <v>52.5</v>
      </c>
      <c r="P64" s="409">
        <v>54</v>
      </c>
      <c r="Q64" s="409">
        <v>55.5</v>
      </c>
      <c r="R64" s="410"/>
      <c r="S64" s="410"/>
      <c r="T64" s="410"/>
      <c r="U64" s="410"/>
      <c r="V64" s="410"/>
      <c r="W64" s="410"/>
      <c r="X64" s="410"/>
      <c r="Y64" s="410"/>
      <c r="Z64" s="410"/>
      <c r="AA64" s="410"/>
      <c r="AB64" s="410"/>
      <c r="AC64" s="410"/>
      <c r="AD64" s="410"/>
      <c r="AE64" s="410"/>
      <c r="AF64" s="410"/>
      <c r="AG64" s="410"/>
      <c r="AH64" s="410"/>
      <c r="AI64" s="410"/>
      <c r="AJ64" s="410"/>
      <c r="AK64" s="410"/>
      <c r="AL64" s="410"/>
      <c r="AM64" s="410"/>
      <c r="AN64" s="410"/>
      <c r="AO64" s="410"/>
      <c r="AP64" s="410"/>
      <c r="AQ64" s="410"/>
      <c r="AR64" s="410"/>
      <c r="AS64" s="410"/>
      <c r="AT64" s="410"/>
      <c r="AU64" s="410"/>
      <c r="AV64" s="410"/>
      <c r="AW64" s="410"/>
    </row>
    <row r="65" spans="1:49" ht="15" customHeight="1" x14ac:dyDescent="0.3">
      <c r="A65" s="407" t="s">
        <v>1832</v>
      </c>
      <c r="B65" s="407" t="s">
        <v>937</v>
      </c>
      <c r="C65" s="407" t="s">
        <v>937</v>
      </c>
      <c r="D65" s="408">
        <v>21</v>
      </c>
      <c r="E65" s="407" t="s">
        <v>2003</v>
      </c>
      <c r="F65" s="407" t="s">
        <v>166</v>
      </c>
      <c r="G65" s="407" t="s">
        <v>166</v>
      </c>
      <c r="H65" s="407" t="s">
        <v>1816</v>
      </c>
      <c r="I65" s="407" t="s">
        <v>1817</v>
      </c>
      <c r="J65" s="410"/>
      <c r="K65" s="410"/>
      <c r="L65" s="410"/>
      <c r="M65" s="410"/>
      <c r="N65" s="410"/>
      <c r="O65" s="410"/>
      <c r="P65" s="410"/>
      <c r="Q65" s="410"/>
      <c r="R65" s="409">
        <v>57</v>
      </c>
      <c r="S65" s="409">
        <v>58.5</v>
      </c>
      <c r="T65" s="409">
        <v>60</v>
      </c>
      <c r="U65" s="409">
        <v>61.5</v>
      </c>
      <c r="V65" s="409">
        <v>63</v>
      </c>
      <c r="W65" s="409">
        <v>64.500000000000028</v>
      </c>
      <c r="X65" s="409">
        <v>65.999999999999972</v>
      </c>
      <c r="Y65" s="409">
        <v>67.500000000000014</v>
      </c>
      <c r="Z65" s="409">
        <v>68.999999999999972</v>
      </c>
      <c r="AA65" s="409">
        <v>70.500000000000028</v>
      </c>
      <c r="AB65" s="409">
        <v>72</v>
      </c>
      <c r="AC65" s="409">
        <v>73.499999999999972</v>
      </c>
      <c r="AD65" s="410"/>
      <c r="AE65" s="410"/>
      <c r="AF65" s="410"/>
      <c r="AG65" s="410"/>
      <c r="AH65" s="410"/>
      <c r="AI65" s="410"/>
      <c r="AJ65" s="410"/>
      <c r="AK65" s="410"/>
      <c r="AL65" s="410"/>
      <c r="AM65" s="410"/>
      <c r="AN65" s="410"/>
      <c r="AO65" s="410"/>
      <c r="AP65" s="410"/>
      <c r="AQ65" s="410"/>
      <c r="AR65" s="410"/>
      <c r="AS65" s="410"/>
      <c r="AT65" s="410"/>
      <c r="AU65" s="410"/>
      <c r="AV65" s="410"/>
      <c r="AW65" s="410"/>
    </row>
    <row r="66" spans="1:49" ht="15" customHeight="1" x14ac:dyDescent="0.3">
      <c r="A66" s="407" t="s">
        <v>1832</v>
      </c>
      <c r="B66" s="407" t="s">
        <v>937</v>
      </c>
      <c r="C66" s="407" t="s">
        <v>937</v>
      </c>
      <c r="D66" s="408">
        <v>21</v>
      </c>
      <c r="E66" s="407" t="s">
        <v>2003</v>
      </c>
      <c r="F66" s="407" t="s">
        <v>166</v>
      </c>
      <c r="G66" s="407" t="s">
        <v>166</v>
      </c>
      <c r="H66" s="407" t="s">
        <v>1818</v>
      </c>
      <c r="I66" s="407" t="s">
        <v>1819</v>
      </c>
      <c r="J66" s="410"/>
      <c r="K66" s="410"/>
      <c r="L66" s="410"/>
      <c r="M66" s="410"/>
      <c r="N66" s="410"/>
      <c r="O66" s="410"/>
      <c r="P66" s="410"/>
      <c r="Q66" s="410"/>
      <c r="R66" s="410"/>
      <c r="S66" s="410"/>
      <c r="T66" s="410"/>
      <c r="U66" s="410"/>
      <c r="V66" s="410"/>
      <c r="W66" s="410"/>
      <c r="X66" s="410"/>
      <c r="Y66" s="410"/>
      <c r="Z66" s="410"/>
      <c r="AA66" s="410"/>
      <c r="AB66" s="410"/>
      <c r="AC66" s="410"/>
      <c r="AD66" s="409">
        <v>75</v>
      </c>
      <c r="AE66" s="409">
        <v>77.34375</v>
      </c>
      <c r="AF66" s="409">
        <v>79.6875</v>
      </c>
      <c r="AG66" s="409">
        <v>82.03125</v>
      </c>
      <c r="AH66" s="409">
        <v>84.375</v>
      </c>
      <c r="AI66" s="409">
        <v>86.71875</v>
      </c>
      <c r="AJ66" s="409">
        <v>89.0625</v>
      </c>
      <c r="AK66" s="409">
        <v>91.40625</v>
      </c>
      <c r="AL66" s="409">
        <v>93.75</v>
      </c>
      <c r="AM66" s="409">
        <v>96.09375</v>
      </c>
      <c r="AN66" s="409">
        <v>98.4375</v>
      </c>
      <c r="AO66" s="409">
        <v>100.78125</v>
      </c>
      <c r="AP66" s="409">
        <v>103.125</v>
      </c>
      <c r="AQ66" s="409">
        <v>105.46875</v>
      </c>
      <c r="AR66" s="409">
        <v>107.8125</v>
      </c>
      <c r="AS66" s="409">
        <v>110.15625</v>
      </c>
      <c r="AT66" s="409">
        <v>112.5</v>
      </c>
      <c r="AU66" s="409">
        <v>112.5</v>
      </c>
      <c r="AV66" s="409">
        <v>112.5</v>
      </c>
      <c r="AW66" s="409">
        <v>112.5</v>
      </c>
    </row>
    <row r="67" spans="1:49" ht="15" customHeight="1" x14ac:dyDescent="0.3">
      <c r="A67" s="407" t="s">
        <v>1832</v>
      </c>
      <c r="B67" s="407" t="s">
        <v>937</v>
      </c>
      <c r="C67" s="407" t="s">
        <v>937</v>
      </c>
      <c r="D67" s="408">
        <v>49</v>
      </c>
      <c r="E67" s="407" t="s">
        <v>2004</v>
      </c>
      <c r="F67" s="407" t="s">
        <v>165</v>
      </c>
      <c r="G67" s="407" t="s">
        <v>2005</v>
      </c>
      <c r="H67" s="407" t="s">
        <v>2006</v>
      </c>
      <c r="I67" s="407" t="s">
        <v>2007</v>
      </c>
      <c r="J67" s="409">
        <v>5</v>
      </c>
      <c r="K67" s="409">
        <v>5</v>
      </c>
      <c r="L67" s="409">
        <v>5</v>
      </c>
      <c r="M67" s="409">
        <v>5</v>
      </c>
      <c r="N67" s="409">
        <v>5</v>
      </c>
      <c r="O67" s="409">
        <v>5</v>
      </c>
      <c r="P67" s="409">
        <v>5</v>
      </c>
      <c r="Q67" s="409">
        <v>5</v>
      </c>
      <c r="R67" s="409">
        <v>5.0000000000000009</v>
      </c>
      <c r="S67" s="409">
        <v>5</v>
      </c>
      <c r="T67" s="409">
        <v>5</v>
      </c>
      <c r="U67" s="409">
        <v>5</v>
      </c>
      <c r="V67" s="409">
        <v>5</v>
      </c>
      <c r="W67" s="409">
        <v>5</v>
      </c>
      <c r="X67" s="409">
        <v>5</v>
      </c>
      <c r="Y67" s="409">
        <v>5.0000000000000009</v>
      </c>
      <c r="Z67" s="409">
        <v>5</v>
      </c>
      <c r="AA67" s="409">
        <v>5</v>
      </c>
      <c r="AB67" s="409">
        <v>5</v>
      </c>
      <c r="AC67" s="409">
        <v>5</v>
      </c>
      <c r="AD67" s="409">
        <v>4.95</v>
      </c>
      <c r="AE67" s="409">
        <v>4.9000000000000012</v>
      </c>
      <c r="AF67" s="409">
        <v>4.8499999999999996</v>
      </c>
      <c r="AG67" s="409">
        <v>4.8000000000000007</v>
      </c>
      <c r="AH67" s="409">
        <v>4.7500000000000009</v>
      </c>
      <c r="AI67" s="409">
        <v>4.7000000000000011</v>
      </c>
      <c r="AJ67" s="409">
        <v>4.6500000000000021</v>
      </c>
      <c r="AK67" s="409">
        <v>4.6000000000000023</v>
      </c>
      <c r="AL67" s="409">
        <v>4.5500000000000007</v>
      </c>
      <c r="AM67" s="409">
        <v>4.5000000000000018</v>
      </c>
      <c r="AN67" s="409">
        <v>4.450000000000002</v>
      </c>
      <c r="AO67" s="409">
        <v>4.4000000000000021</v>
      </c>
      <c r="AP67" s="409">
        <v>4.3500000000000023</v>
      </c>
      <c r="AQ67" s="409">
        <v>4.3000000000000025</v>
      </c>
      <c r="AR67" s="409">
        <v>4.2500000000000027</v>
      </c>
      <c r="AS67" s="409">
        <v>4.2</v>
      </c>
      <c r="AT67" s="409">
        <v>4.2</v>
      </c>
      <c r="AU67" s="409">
        <v>4.2</v>
      </c>
      <c r="AV67" s="409">
        <v>4.2</v>
      </c>
      <c r="AW67" s="409">
        <v>4.2</v>
      </c>
    </row>
    <row r="68" spans="1:49" ht="15" customHeight="1" x14ac:dyDescent="0.3">
      <c r="A68" s="407" t="s">
        <v>1832</v>
      </c>
      <c r="B68" s="407" t="s">
        <v>937</v>
      </c>
      <c r="C68" s="407" t="s">
        <v>937</v>
      </c>
      <c r="D68" s="408">
        <v>62</v>
      </c>
      <c r="E68" s="407" t="s">
        <v>2008</v>
      </c>
      <c r="F68" s="407" t="s">
        <v>166</v>
      </c>
      <c r="G68" s="407" t="s">
        <v>166</v>
      </c>
      <c r="H68" s="407" t="s">
        <v>1812</v>
      </c>
      <c r="I68" s="407" t="s">
        <v>1813</v>
      </c>
      <c r="J68" s="409">
        <v>35</v>
      </c>
      <c r="K68" s="409">
        <v>35</v>
      </c>
      <c r="L68" s="409">
        <v>35</v>
      </c>
      <c r="M68" s="409">
        <v>35.000000000000007</v>
      </c>
      <c r="N68" s="409">
        <v>34.999999999999986</v>
      </c>
      <c r="O68" s="409">
        <v>35</v>
      </c>
      <c r="P68" s="409">
        <v>35</v>
      </c>
      <c r="Q68" s="409">
        <v>35.000000000000007</v>
      </c>
      <c r="R68" s="409">
        <v>35</v>
      </c>
      <c r="S68" s="409">
        <v>35</v>
      </c>
      <c r="T68" s="409">
        <v>35</v>
      </c>
      <c r="U68" s="409">
        <v>35.000000000000007</v>
      </c>
      <c r="V68" s="409">
        <v>34.999999999999993</v>
      </c>
      <c r="W68" s="409">
        <v>35</v>
      </c>
      <c r="X68" s="409">
        <v>35</v>
      </c>
      <c r="Y68" s="409">
        <v>35.000000000000007</v>
      </c>
      <c r="Z68" s="409">
        <v>35</v>
      </c>
      <c r="AA68" s="409">
        <v>35.000000000000014</v>
      </c>
      <c r="AB68" s="409">
        <v>35</v>
      </c>
      <c r="AC68" s="409">
        <v>34.999999999999993</v>
      </c>
      <c r="AD68" s="409">
        <v>34.999999999999993</v>
      </c>
      <c r="AE68" s="409">
        <v>35</v>
      </c>
      <c r="AF68" s="409">
        <v>35</v>
      </c>
      <c r="AG68" s="409">
        <v>35</v>
      </c>
      <c r="AH68" s="409">
        <v>34.999999999999993</v>
      </c>
      <c r="AI68" s="409">
        <v>35</v>
      </c>
      <c r="AJ68" s="409">
        <v>34.999999999999993</v>
      </c>
      <c r="AK68" s="409">
        <v>34.999999999999993</v>
      </c>
      <c r="AL68" s="409">
        <v>34.999999999999993</v>
      </c>
      <c r="AM68" s="409">
        <v>35</v>
      </c>
      <c r="AN68" s="409">
        <v>35</v>
      </c>
      <c r="AO68" s="409">
        <v>34.999999999999993</v>
      </c>
      <c r="AP68" s="409">
        <v>34.999999999999993</v>
      </c>
      <c r="AQ68" s="409">
        <v>34.999999999999986</v>
      </c>
      <c r="AR68" s="409">
        <v>35</v>
      </c>
      <c r="AS68" s="409">
        <v>35.000000000000007</v>
      </c>
      <c r="AT68" s="409">
        <v>35</v>
      </c>
      <c r="AU68" s="409">
        <v>35.000000000000014</v>
      </c>
      <c r="AV68" s="409">
        <v>34.999999999999986</v>
      </c>
      <c r="AW68" s="409">
        <v>35</v>
      </c>
    </row>
    <row r="69" spans="1:49" ht="15" customHeight="1" x14ac:dyDescent="0.3">
      <c r="A69" s="407" t="s">
        <v>1832</v>
      </c>
      <c r="B69" s="407" t="s">
        <v>937</v>
      </c>
      <c r="C69" s="407" t="s">
        <v>937</v>
      </c>
      <c r="D69" s="408">
        <v>107</v>
      </c>
      <c r="E69" s="407" t="s">
        <v>1833</v>
      </c>
      <c r="F69" s="407" t="s">
        <v>165</v>
      </c>
      <c r="G69" s="407" t="s">
        <v>1983</v>
      </c>
      <c r="H69" s="407" t="s">
        <v>1991</v>
      </c>
      <c r="I69" s="407" t="s">
        <v>1992</v>
      </c>
      <c r="J69" s="409">
        <v>23.403703703703698</v>
      </c>
      <c r="K69" s="409">
        <v>23.403703703703698</v>
      </c>
      <c r="L69" s="409">
        <v>23.403703703703698</v>
      </c>
      <c r="M69" s="409">
        <v>23.403703703703698</v>
      </c>
      <c r="N69" s="409">
        <v>23.403703703703698</v>
      </c>
      <c r="O69" s="409">
        <v>23.403703703703698</v>
      </c>
      <c r="P69" s="409">
        <v>23.403703703703698</v>
      </c>
      <c r="Q69" s="409">
        <v>23.403703703703698</v>
      </c>
      <c r="R69" s="409">
        <v>23.403703703703698</v>
      </c>
      <c r="S69" s="409">
        <v>23.403703703703698</v>
      </c>
      <c r="T69" s="409">
        <v>23.403703703703698</v>
      </c>
      <c r="U69" s="409">
        <v>23.403703703703698</v>
      </c>
      <c r="V69" s="409">
        <v>23.403703703703698</v>
      </c>
      <c r="W69" s="409">
        <v>23.403703703703698</v>
      </c>
      <c r="X69" s="409">
        <v>23.403703703703698</v>
      </c>
      <c r="Y69" s="409">
        <v>23.403703703703698</v>
      </c>
      <c r="Z69" s="409">
        <v>23.403703703703698</v>
      </c>
      <c r="AA69" s="409">
        <v>23.403703703703698</v>
      </c>
      <c r="AB69" s="409">
        <v>23.403703703703698</v>
      </c>
      <c r="AC69" s="409">
        <v>23.403703703703695</v>
      </c>
      <c r="AD69" s="409">
        <v>23.403703703703691</v>
      </c>
      <c r="AE69" s="410"/>
      <c r="AF69" s="410"/>
      <c r="AG69" s="410"/>
      <c r="AH69" s="410"/>
      <c r="AI69" s="410"/>
      <c r="AJ69" s="410"/>
      <c r="AK69" s="410"/>
      <c r="AL69" s="410"/>
      <c r="AM69" s="410"/>
      <c r="AN69" s="410"/>
      <c r="AO69" s="410"/>
      <c r="AP69" s="410"/>
      <c r="AQ69" s="410"/>
      <c r="AR69" s="410"/>
      <c r="AS69" s="410"/>
      <c r="AT69" s="410"/>
      <c r="AU69" s="410"/>
      <c r="AV69" s="410"/>
      <c r="AW69" s="410"/>
    </row>
    <row r="70" spans="1:49" ht="15" customHeight="1" x14ac:dyDescent="0.3">
      <c r="A70" s="407" t="s">
        <v>1832</v>
      </c>
      <c r="B70" s="407" t="s">
        <v>937</v>
      </c>
      <c r="C70" s="407" t="s">
        <v>937</v>
      </c>
      <c r="D70" s="408">
        <v>130</v>
      </c>
      <c r="E70" s="407" t="s">
        <v>2093</v>
      </c>
      <c r="F70" s="407" t="s">
        <v>2091</v>
      </c>
      <c r="G70" s="407" t="s">
        <v>2091</v>
      </c>
      <c r="H70" s="407" t="s">
        <v>1984</v>
      </c>
      <c r="I70" s="407" t="s">
        <v>1984</v>
      </c>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0"/>
      <c r="AL70" s="410"/>
      <c r="AM70" s="410"/>
      <c r="AN70" s="410"/>
      <c r="AO70" s="410"/>
      <c r="AP70" s="410"/>
      <c r="AQ70" s="409">
        <v>4.3000000000000025</v>
      </c>
      <c r="AR70" s="409">
        <v>4.2500000000000027</v>
      </c>
      <c r="AS70" s="409">
        <v>4.2</v>
      </c>
      <c r="AT70" s="409">
        <v>4.2</v>
      </c>
      <c r="AU70" s="409">
        <v>4.2</v>
      </c>
      <c r="AV70" s="409">
        <v>4.2</v>
      </c>
      <c r="AW70" s="409">
        <v>4.2</v>
      </c>
    </row>
    <row r="71" spans="1:49" ht="15" customHeight="1" x14ac:dyDescent="0.3">
      <c r="A71" s="407" t="s">
        <v>1828</v>
      </c>
      <c r="B71" s="407" t="s">
        <v>939</v>
      </c>
      <c r="C71" s="407" t="s">
        <v>2009</v>
      </c>
      <c r="D71" s="408">
        <v>4</v>
      </c>
      <c r="E71" s="407" t="s">
        <v>1837</v>
      </c>
      <c r="F71" s="407" t="s">
        <v>166</v>
      </c>
      <c r="G71" s="407" t="s">
        <v>166</v>
      </c>
      <c r="H71" s="407" t="s">
        <v>1814</v>
      </c>
      <c r="I71" s="407" t="s">
        <v>1815</v>
      </c>
      <c r="J71" s="409">
        <v>47.51420454545454</v>
      </c>
      <c r="K71" s="409">
        <v>47.514204545454547</v>
      </c>
      <c r="L71" s="409">
        <v>47.513923380583151</v>
      </c>
      <c r="M71" s="409">
        <v>47.513913183268841</v>
      </c>
      <c r="N71" s="409">
        <v>47.513586389669115</v>
      </c>
      <c r="O71" s="409">
        <v>47.51375355822902</v>
      </c>
      <c r="P71" s="409">
        <v>47.513407147968934</v>
      </c>
      <c r="Q71" s="409">
        <v>47.513342256737801</v>
      </c>
      <c r="R71" s="409">
        <v>47.513126235844865</v>
      </c>
      <c r="S71" s="409">
        <v>47.512892508860929</v>
      </c>
      <c r="T71" s="409">
        <v>47.512911703827008</v>
      </c>
      <c r="U71" s="409">
        <v>47.512394896481268</v>
      </c>
      <c r="V71" s="409">
        <v>47.512091902915436</v>
      </c>
      <c r="W71" s="409">
        <v>47.532897055539131</v>
      </c>
      <c r="X71" s="409">
        <v>47.551612031701026</v>
      </c>
      <c r="Y71" s="409">
        <v>47.559530268585085</v>
      </c>
      <c r="Z71" s="409">
        <v>47.588365886502999</v>
      </c>
      <c r="AA71" s="409">
        <v>47.626859958700521</v>
      </c>
      <c r="AB71" s="409">
        <v>47.648568806950173</v>
      </c>
      <c r="AC71" s="409">
        <v>47.676579652958296</v>
      </c>
      <c r="AD71" s="409">
        <v>47.720870251068376</v>
      </c>
      <c r="AE71" s="409">
        <v>47.739962968384738</v>
      </c>
      <c r="AF71" s="409">
        <v>47.780636723401251</v>
      </c>
      <c r="AG71" s="409">
        <v>47.766910741704351</v>
      </c>
      <c r="AH71" s="409">
        <v>47.769435110469203</v>
      </c>
      <c r="AI71" s="409">
        <v>47.770360342614794</v>
      </c>
      <c r="AJ71" s="409">
        <v>47.775163183372158</v>
      </c>
      <c r="AK71" s="409">
        <v>47.779087931719843</v>
      </c>
      <c r="AL71" s="409">
        <v>47.782240707873264</v>
      </c>
      <c r="AM71" s="409">
        <v>47.784357610930918</v>
      </c>
      <c r="AN71" s="409">
        <v>47.785340834186989</v>
      </c>
      <c r="AO71" s="409">
        <v>47.785444239897906</v>
      </c>
      <c r="AP71" s="409">
        <v>47.784910285614217</v>
      </c>
      <c r="AQ71" s="409">
        <v>47.783455912954743</v>
      </c>
      <c r="AR71" s="409">
        <v>47.781287495704554</v>
      </c>
      <c r="AS71" s="409">
        <v>47.778600201472329</v>
      </c>
      <c r="AT71" s="409">
        <v>47.775508741123673</v>
      </c>
      <c r="AU71" s="409">
        <v>47.772460328689903</v>
      </c>
      <c r="AV71" s="409">
        <v>47.769610362775659</v>
      </c>
      <c r="AW71" s="409">
        <v>47.767060643198263</v>
      </c>
    </row>
    <row r="72" spans="1:49" ht="15" customHeight="1" x14ac:dyDescent="0.3">
      <c r="A72" s="407" t="s">
        <v>1828</v>
      </c>
      <c r="B72" s="407" t="s">
        <v>939</v>
      </c>
      <c r="C72" s="407" t="s">
        <v>2009</v>
      </c>
      <c r="D72" s="408">
        <v>23</v>
      </c>
      <c r="E72" s="407" t="s">
        <v>668</v>
      </c>
      <c r="F72" s="407" t="s">
        <v>166</v>
      </c>
      <c r="G72" s="407" t="s">
        <v>166</v>
      </c>
      <c r="H72" s="407" t="s">
        <v>1818</v>
      </c>
      <c r="I72" s="407" t="s">
        <v>1819</v>
      </c>
      <c r="J72" s="409">
        <v>94.999999999999972</v>
      </c>
      <c r="K72" s="409">
        <v>94.999999999999972</v>
      </c>
      <c r="L72" s="409">
        <v>94.999999999999972</v>
      </c>
      <c r="M72" s="409">
        <v>94.999999999999972</v>
      </c>
      <c r="N72" s="409">
        <v>94.999999999999972</v>
      </c>
      <c r="O72" s="409">
        <v>94.999999999999972</v>
      </c>
      <c r="P72" s="409">
        <v>94.999999999999972</v>
      </c>
      <c r="Q72" s="409">
        <v>94.999999999999972</v>
      </c>
      <c r="R72" s="409">
        <v>94.999999999999972</v>
      </c>
      <c r="S72" s="409">
        <v>94.999999999999972</v>
      </c>
      <c r="T72" s="409">
        <v>94.999999999999972</v>
      </c>
      <c r="U72" s="409">
        <v>94.999999999999986</v>
      </c>
      <c r="V72" s="409">
        <v>95</v>
      </c>
      <c r="W72" s="409">
        <v>95.000000000000014</v>
      </c>
      <c r="X72" s="409">
        <v>95.000000000000028</v>
      </c>
      <c r="Y72" s="409">
        <v>95.000000000000014</v>
      </c>
      <c r="Z72" s="409">
        <v>95.024722839029977</v>
      </c>
      <c r="AA72" s="409">
        <v>95.081524121780518</v>
      </c>
      <c r="AB72" s="409">
        <v>95.210931318243979</v>
      </c>
      <c r="AC72" s="409">
        <v>95.417924175316429</v>
      </c>
      <c r="AD72" s="409">
        <v>95.617902322761836</v>
      </c>
      <c r="AE72" s="409">
        <v>95.834828058216175</v>
      </c>
      <c r="AF72" s="409">
        <v>96.333491098372718</v>
      </c>
      <c r="AG72" s="409">
        <v>96.711624976675878</v>
      </c>
      <c r="AH72" s="409">
        <v>96.791167877575432</v>
      </c>
      <c r="AI72" s="409">
        <v>96.892508620401586</v>
      </c>
      <c r="AJ72" s="409">
        <v>97.026455332706277</v>
      </c>
      <c r="AK72" s="409">
        <v>97.227890432927111</v>
      </c>
      <c r="AL72" s="409">
        <v>97.577897892611446</v>
      </c>
      <c r="AM72" s="409">
        <v>98.031695733614626</v>
      </c>
      <c r="AN72" s="409">
        <v>98.424441591726804</v>
      </c>
      <c r="AO72" s="409">
        <v>98.688974334593453</v>
      </c>
      <c r="AP72" s="409">
        <v>98.885597798905948</v>
      </c>
      <c r="AQ72" s="409">
        <v>98.98804521628135</v>
      </c>
      <c r="AR72" s="409">
        <v>99.144808115539419</v>
      </c>
      <c r="AS72" s="409">
        <v>99.283162829295762</v>
      </c>
      <c r="AT72" s="409">
        <v>99.430045359738784</v>
      </c>
      <c r="AU72" s="409">
        <v>99.536426846641689</v>
      </c>
      <c r="AV72" s="409">
        <v>99.651803615086152</v>
      </c>
      <c r="AW72" s="409">
        <v>99.728305122010966</v>
      </c>
    </row>
    <row r="73" spans="1:49" ht="15" customHeight="1" x14ac:dyDescent="0.3">
      <c r="A73" s="407" t="s">
        <v>1828</v>
      </c>
      <c r="B73" s="407" t="s">
        <v>939</v>
      </c>
      <c r="C73" s="407" t="s">
        <v>2009</v>
      </c>
      <c r="D73" s="408">
        <v>23</v>
      </c>
      <c r="E73" s="407" t="s">
        <v>668</v>
      </c>
      <c r="F73" s="407" t="s">
        <v>166</v>
      </c>
      <c r="G73" s="407" t="s">
        <v>166</v>
      </c>
      <c r="H73" s="407" t="s">
        <v>1820</v>
      </c>
      <c r="I73" s="407" t="s">
        <v>1821</v>
      </c>
      <c r="J73" s="409">
        <v>155.45454545454552</v>
      </c>
      <c r="K73" s="409">
        <v>155.45454545454547</v>
      </c>
      <c r="L73" s="409">
        <v>155.45454545454547</v>
      </c>
      <c r="M73" s="409">
        <v>155.45454545454547</v>
      </c>
      <c r="N73" s="409">
        <v>155.45454545454547</v>
      </c>
      <c r="O73" s="409">
        <v>155.45454545454547</v>
      </c>
      <c r="P73" s="409">
        <v>155.45454545454547</v>
      </c>
      <c r="Q73" s="409">
        <v>155.45454545454547</v>
      </c>
      <c r="R73" s="409">
        <v>155.45454545454547</v>
      </c>
      <c r="S73" s="409">
        <v>155.45454545454547</v>
      </c>
      <c r="T73" s="409">
        <v>155.45454545454547</v>
      </c>
      <c r="U73" s="409">
        <v>155.45454545454547</v>
      </c>
      <c r="V73" s="409">
        <v>155.45454545454544</v>
      </c>
      <c r="W73" s="409">
        <v>155.45454545454541</v>
      </c>
      <c r="X73" s="409">
        <v>155.45454545454544</v>
      </c>
      <c r="Y73" s="409">
        <v>155.45454545454547</v>
      </c>
      <c r="Z73" s="409">
        <v>155.58265471133709</v>
      </c>
      <c r="AA73" s="409">
        <v>155.87698863104444</v>
      </c>
      <c r="AB73" s="409">
        <v>155.66763663598405</v>
      </c>
      <c r="AC73" s="409">
        <v>155.28832050138334</v>
      </c>
      <c r="AD73" s="409">
        <v>154.50665976002503</v>
      </c>
      <c r="AE73" s="409">
        <v>154.02248647978811</v>
      </c>
      <c r="AF73" s="409">
        <v>153.62291447591073</v>
      </c>
      <c r="AG73" s="409">
        <v>153.44714614355959</v>
      </c>
      <c r="AH73" s="409">
        <v>153.31995365621395</v>
      </c>
      <c r="AI73" s="409">
        <v>153.21192241700317</v>
      </c>
      <c r="AJ73" s="409">
        <v>153.11145440950105</v>
      </c>
      <c r="AK73" s="409">
        <v>153.03260309155689</v>
      </c>
      <c r="AL73" s="409">
        <v>152.94613235870438</v>
      </c>
      <c r="AM73" s="409">
        <v>152.92488416440568</v>
      </c>
      <c r="AN73" s="409">
        <v>152.9786754976069</v>
      </c>
      <c r="AO73" s="409">
        <v>153.01616613924165</v>
      </c>
      <c r="AP73" s="409">
        <v>153.30590732998891</v>
      </c>
      <c r="AQ73" s="409">
        <v>153.52585413100002</v>
      </c>
      <c r="AR73" s="409">
        <v>153.7954363034294</v>
      </c>
      <c r="AS73" s="409">
        <v>154.18912399534145</v>
      </c>
      <c r="AT73" s="409">
        <v>154.46693273380569</v>
      </c>
      <c r="AU73" s="409">
        <v>154.63837023501284</v>
      </c>
      <c r="AV73" s="409">
        <v>154.78399170848454</v>
      </c>
      <c r="AW73" s="409">
        <v>154.86768891392325</v>
      </c>
    </row>
    <row r="74" spans="1:49" ht="15" customHeight="1" x14ac:dyDescent="0.3">
      <c r="A74" s="407" t="s">
        <v>1828</v>
      </c>
      <c r="B74" s="407" t="s">
        <v>939</v>
      </c>
      <c r="C74" s="407" t="s">
        <v>2009</v>
      </c>
      <c r="D74" s="408">
        <v>23</v>
      </c>
      <c r="E74" s="407" t="s">
        <v>668</v>
      </c>
      <c r="F74" s="407" t="s">
        <v>166</v>
      </c>
      <c r="G74" s="407" t="s">
        <v>166</v>
      </c>
      <c r="H74" s="407" t="s">
        <v>1822</v>
      </c>
      <c r="I74" s="407" t="s">
        <v>1823</v>
      </c>
      <c r="J74" s="410"/>
      <c r="K74" s="410"/>
      <c r="L74" s="410"/>
      <c r="M74" s="410"/>
      <c r="N74" s="410"/>
      <c r="O74" s="410"/>
      <c r="P74" s="410"/>
      <c r="Q74" s="410"/>
      <c r="R74" s="410"/>
      <c r="S74" s="410"/>
      <c r="T74" s="410"/>
      <c r="U74" s="410"/>
      <c r="V74" s="410"/>
      <c r="W74" s="410"/>
      <c r="X74" s="410"/>
      <c r="Y74" s="410"/>
      <c r="Z74" s="410"/>
      <c r="AA74" s="410"/>
      <c r="AB74" s="409">
        <v>204</v>
      </c>
      <c r="AC74" s="409">
        <v>204</v>
      </c>
      <c r="AD74" s="409">
        <v>214.73422360515653</v>
      </c>
      <c r="AE74" s="409">
        <v>225.40442331242434</v>
      </c>
      <c r="AF74" s="409">
        <v>227.24516361011624</v>
      </c>
      <c r="AG74" s="409">
        <v>229.76645747193109</v>
      </c>
      <c r="AH74" s="409">
        <v>231.91507314792148</v>
      </c>
      <c r="AI74" s="409">
        <v>232.10846540007978</v>
      </c>
      <c r="AJ74" s="409">
        <v>232.29853602804531</v>
      </c>
      <c r="AK74" s="409">
        <v>232.49996456403099</v>
      </c>
      <c r="AL74" s="409">
        <v>232.71648628195754</v>
      </c>
      <c r="AM74" s="409">
        <v>232.95279419818326</v>
      </c>
      <c r="AN74" s="409">
        <v>233.21497120748617</v>
      </c>
      <c r="AO74" s="409">
        <v>233.51114265258701</v>
      </c>
      <c r="AP74" s="409">
        <v>233.8524948789894</v>
      </c>
      <c r="AQ74" s="409">
        <v>234.25491721187404</v>
      </c>
      <c r="AR74" s="409">
        <v>234.74173145199228</v>
      </c>
      <c r="AS74" s="409">
        <v>235.34833932550143</v>
      </c>
      <c r="AT74" s="409">
        <v>236.13012943302718</v>
      </c>
      <c r="AU74" s="409">
        <v>237.17003464339049</v>
      </c>
      <c r="AV74" s="409">
        <v>238.61622954898078</v>
      </c>
      <c r="AW74" s="409">
        <v>240.86255915526101</v>
      </c>
    </row>
    <row r="75" spans="1:49" ht="15" customHeight="1" x14ac:dyDescent="0.3">
      <c r="A75" s="407" t="s">
        <v>1828</v>
      </c>
      <c r="B75" s="407" t="s">
        <v>939</v>
      </c>
      <c r="C75" s="407" t="s">
        <v>2009</v>
      </c>
      <c r="D75" s="408">
        <v>23</v>
      </c>
      <c r="E75" s="407" t="s">
        <v>668</v>
      </c>
      <c r="F75" s="407" t="s">
        <v>166</v>
      </c>
      <c r="G75" s="407" t="s">
        <v>166</v>
      </c>
      <c r="H75" s="407" t="s">
        <v>1824</v>
      </c>
      <c r="I75" s="407" t="s">
        <v>1825</v>
      </c>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0"/>
      <c r="AL75" s="410"/>
      <c r="AM75" s="410"/>
      <c r="AN75" s="410"/>
      <c r="AO75" s="410"/>
      <c r="AP75" s="409">
        <v>300</v>
      </c>
      <c r="AQ75" s="409">
        <v>300</v>
      </c>
      <c r="AR75" s="409">
        <v>300</v>
      </c>
      <c r="AS75" s="409">
        <v>300</v>
      </c>
      <c r="AT75" s="409">
        <v>300</v>
      </c>
      <c r="AU75" s="409">
        <v>300</v>
      </c>
      <c r="AV75" s="409">
        <v>300</v>
      </c>
      <c r="AW75" s="409">
        <v>300</v>
      </c>
    </row>
    <row r="76" spans="1:49" ht="15" customHeight="1" x14ac:dyDescent="0.3">
      <c r="A76" s="407" t="s">
        <v>1828</v>
      </c>
      <c r="B76" s="407" t="s">
        <v>939</v>
      </c>
      <c r="C76" s="407" t="s">
        <v>2009</v>
      </c>
      <c r="D76" s="408">
        <v>24</v>
      </c>
      <c r="E76" s="407" t="s">
        <v>669</v>
      </c>
      <c r="F76" s="407" t="s">
        <v>166</v>
      </c>
      <c r="G76" s="407" t="s">
        <v>166</v>
      </c>
      <c r="H76" s="407" t="s">
        <v>1818</v>
      </c>
      <c r="I76" s="407" t="s">
        <v>1819</v>
      </c>
      <c r="J76" s="409">
        <v>99.999999999999986</v>
      </c>
      <c r="K76" s="409">
        <v>99.999999999999986</v>
      </c>
      <c r="L76" s="409">
        <v>99.999999999999986</v>
      </c>
      <c r="M76" s="409">
        <v>99.999999999999986</v>
      </c>
      <c r="N76" s="409">
        <v>99.999999999999986</v>
      </c>
      <c r="O76" s="409">
        <v>99.999999999999986</v>
      </c>
      <c r="P76" s="409">
        <v>99.999999999999986</v>
      </c>
      <c r="Q76" s="409">
        <v>99.999999999999986</v>
      </c>
      <c r="R76" s="409">
        <v>99.999999999999986</v>
      </c>
      <c r="S76" s="409">
        <v>99.999999999999986</v>
      </c>
      <c r="T76" s="409">
        <v>99.999999999999986</v>
      </c>
      <c r="U76" s="409">
        <v>99.999999999999986</v>
      </c>
      <c r="V76" s="409">
        <v>99.999999999999986</v>
      </c>
      <c r="W76" s="409">
        <v>99.999999999999986</v>
      </c>
      <c r="X76" s="409">
        <v>99.999999999999986</v>
      </c>
      <c r="Y76" s="409">
        <v>99.999999999999986</v>
      </c>
      <c r="Z76" s="409">
        <v>99.999999999999986</v>
      </c>
      <c r="AA76" s="409">
        <v>99.999999999999986</v>
      </c>
      <c r="AB76" s="409">
        <v>100</v>
      </c>
      <c r="AC76" s="409">
        <v>100</v>
      </c>
      <c r="AD76" s="409">
        <v>100</v>
      </c>
      <c r="AE76" s="409">
        <v>100</v>
      </c>
      <c r="AF76" s="409">
        <v>100</v>
      </c>
      <c r="AG76" s="409">
        <v>99.999999999999986</v>
      </c>
      <c r="AH76" s="409">
        <v>99.999999999999986</v>
      </c>
      <c r="AI76" s="409">
        <v>100</v>
      </c>
      <c r="AJ76" s="409">
        <v>100</v>
      </c>
      <c r="AK76" s="409">
        <v>100</v>
      </c>
      <c r="AL76" s="409">
        <v>100.00000000000001</v>
      </c>
      <c r="AM76" s="409">
        <v>99.999999999999972</v>
      </c>
      <c r="AN76" s="409">
        <v>99.999999999999972</v>
      </c>
      <c r="AO76" s="409">
        <v>99.999999999999986</v>
      </c>
      <c r="AP76" s="409">
        <v>100</v>
      </c>
      <c r="AQ76" s="409">
        <v>99.999999999999957</v>
      </c>
      <c r="AR76" s="409">
        <v>100.00000000000001</v>
      </c>
      <c r="AS76" s="409">
        <v>99.999999999999986</v>
      </c>
      <c r="AT76" s="409">
        <v>100.00000000000001</v>
      </c>
      <c r="AU76" s="409">
        <v>100.00000000000001</v>
      </c>
      <c r="AV76" s="409">
        <v>99.999999999999986</v>
      </c>
      <c r="AW76" s="409">
        <v>100</v>
      </c>
    </row>
    <row r="77" spans="1:49" ht="15" customHeight="1" x14ac:dyDescent="0.3">
      <c r="A77" s="407" t="s">
        <v>1828</v>
      </c>
      <c r="B77" s="407" t="s">
        <v>939</v>
      </c>
      <c r="C77" s="407" t="s">
        <v>2009</v>
      </c>
      <c r="D77" s="408">
        <v>25</v>
      </c>
      <c r="E77" s="407" t="s">
        <v>670</v>
      </c>
      <c r="F77" s="407" t="s">
        <v>166</v>
      </c>
      <c r="G77" s="407" t="s">
        <v>166</v>
      </c>
      <c r="H77" s="407" t="s">
        <v>1812</v>
      </c>
      <c r="I77" s="407" t="s">
        <v>1813</v>
      </c>
      <c r="J77" s="409">
        <v>20</v>
      </c>
      <c r="K77" s="409">
        <v>20</v>
      </c>
      <c r="L77" s="409">
        <v>20</v>
      </c>
      <c r="M77" s="409">
        <v>20</v>
      </c>
      <c r="N77" s="409">
        <v>20</v>
      </c>
      <c r="O77" s="409">
        <v>20</v>
      </c>
      <c r="P77" s="409">
        <v>20</v>
      </c>
      <c r="Q77" s="409">
        <v>20</v>
      </c>
      <c r="R77" s="409">
        <v>20</v>
      </c>
      <c r="S77" s="409">
        <v>20</v>
      </c>
      <c r="T77" s="409">
        <v>20</v>
      </c>
      <c r="U77" s="409">
        <v>20</v>
      </c>
      <c r="V77" s="409">
        <v>20</v>
      </c>
      <c r="W77" s="409">
        <v>20</v>
      </c>
      <c r="X77" s="409">
        <v>20</v>
      </c>
      <c r="Y77" s="409">
        <v>20</v>
      </c>
      <c r="Z77" s="409">
        <v>20.000000000000004</v>
      </c>
      <c r="AA77" s="409">
        <v>20</v>
      </c>
      <c r="AB77" s="409">
        <v>20.000000000000004</v>
      </c>
      <c r="AC77" s="409">
        <v>20</v>
      </c>
      <c r="AD77" s="409">
        <v>20</v>
      </c>
      <c r="AE77" s="409">
        <v>20</v>
      </c>
      <c r="AF77" s="409">
        <v>20.000000000000004</v>
      </c>
      <c r="AG77" s="409">
        <v>20</v>
      </c>
      <c r="AH77" s="409">
        <v>20</v>
      </c>
      <c r="AI77" s="409">
        <v>20</v>
      </c>
      <c r="AJ77" s="409">
        <v>20</v>
      </c>
      <c r="AK77" s="409">
        <v>20</v>
      </c>
      <c r="AL77" s="409">
        <v>19.999999999999996</v>
      </c>
      <c r="AM77" s="409">
        <v>20.000000000000004</v>
      </c>
      <c r="AN77" s="409">
        <v>20</v>
      </c>
      <c r="AO77" s="409">
        <v>20</v>
      </c>
      <c r="AP77" s="409">
        <v>20</v>
      </c>
      <c r="AQ77" s="409">
        <v>20</v>
      </c>
      <c r="AR77" s="409">
        <v>20.000000000000004</v>
      </c>
      <c r="AS77" s="409">
        <v>20</v>
      </c>
      <c r="AT77" s="409">
        <v>20</v>
      </c>
      <c r="AU77" s="409">
        <v>20</v>
      </c>
      <c r="AV77" s="409">
        <v>19.999999999999996</v>
      </c>
      <c r="AW77" s="409">
        <v>19.999999999999996</v>
      </c>
    </row>
    <row r="78" spans="1:49" ht="15" customHeight="1" x14ac:dyDescent="0.3">
      <c r="A78" s="407" t="s">
        <v>1828</v>
      </c>
      <c r="B78" s="407" t="s">
        <v>939</v>
      </c>
      <c r="C78" s="407" t="s">
        <v>2009</v>
      </c>
      <c r="D78" s="408">
        <v>26</v>
      </c>
      <c r="E78" s="407" t="s">
        <v>671</v>
      </c>
      <c r="F78" s="407" t="s">
        <v>166</v>
      </c>
      <c r="G78" s="407" t="s">
        <v>166</v>
      </c>
      <c r="H78" s="407" t="s">
        <v>1816</v>
      </c>
      <c r="I78" s="407" t="s">
        <v>1817</v>
      </c>
      <c r="J78" s="409">
        <v>65.000000000000014</v>
      </c>
      <c r="K78" s="409">
        <v>65.000000000000014</v>
      </c>
      <c r="L78" s="409">
        <v>65.000000000000014</v>
      </c>
      <c r="M78" s="409">
        <v>65.000000000000014</v>
      </c>
      <c r="N78" s="409">
        <v>65.000000000000014</v>
      </c>
      <c r="O78" s="409">
        <v>65.000000000000014</v>
      </c>
      <c r="P78" s="409">
        <v>65.000000000000014</v>
      </c>
      <c r="Q78" s="409">
        <v>65.000000000000014</v>
      </c>
      <c r="R78" s="409">
        <v>65.000000000000014</v>
      </c>
      <c r="S78" s="409">
        <v>65.000000000000014</v>
      </c>
      <c r="T78" s="409">
        <v>65.000000000000014</v>
      </c>
      <c r="U78" s="409">
        <v>65.000000000000014</v>
      </c>
      <c r="V78" s="409">
        <v>65</v>
      </c>
      <c r="W78" s="409">
        <v>65.000000000000014</v>
      </c>
      <c r="X78" s="409">
        <v>65</v>
      </c>
      <c r="Y78" s="409">
        <v>65</v>
      </c>
      <c r="Z78" s="409">
        <v>65</v>
      </c>
      <c r="AA78" s="409">
        <v>65</v>
      </c>
      <c r="AB78" s="409">
        <v>65</v>
      </c>
      <c r="AC78" s="409">
        <v>64.999999999999986</v>
      </c>
      <c r="AD78" s="409">
        <v>65.000000000000014</v>
      </c>
      <c r="AE78" s="409">
        <v>65</v>
      </c>
      <c r="AF78" s="409">
        <v>65</v>
      </c>
      <c r="AG78" s="409">
        <v>65</v>
      </c>
      <c r="AH78" s="409">
        <v>65</v>
      </c>
      <c r="AI78" s="409">
        <v>65.000000000000014</v>
      </c>
      <c r="AJ78" s="409">
        <v>64.999999999999986</v>
      </c>
      <c r="AK78" s="409">
        <v>65</v>
      </c>
      <c r="AL78" s="409">
        <v>65.000000000000014</v>
      </c>
      <c r="AM78" s="409">
        <v>64.999999999999986</v>
      </c>
      <c r="AN78" s="409">
        <v>65</v>
      </c>
      <c r="AO78" s="409">
        <v>65</v>
      </c>
      <c r="AP78" s="409">
        <v>65</v>
      </c>
      <c r="AQ78" s="409">
        <v>65.000000000000014</v>
      </c>
      <c r="AR78" s="409">
        <v>65</v>
      </c>
      <c r="AS78" s="409">
        <v>65</v>
      </c>
      <c r="AT78" s="409">
        <v>64.999999999999986</v>
      </c>
      <c r="AU78" s="409">
        <v>65.000000000000014</v>
      </c>
      <c r="AV78" s="409">
        <v>65</v>
      </c>
      <c r="AW78" s="409">
        <v>65.000000000000014</v>
      </c>
    </row>
    <row r="79" spans="1:49" ht="15" customHeight="1" x14ac:dyDescent="0.3">
      <c r="A79" s="407" t="s">
        <v>1828</v>
      </c>
      <c r="B79" s="407" t="s">
        <v>939</v>
      </c>
      <c r="C79" s="407" t="s">
        <v>2009</v>
      </c>
      <c r="D79" s="408">
        <v>26</v>
      </c>
      <c r="E79" s="407" t="s">
        <v>671</v>
      </c>
      <c r="F79" s="407" t="s">
        <v>166</v>
      </c>
      <c r="G79" s="407" t="s">
        <v>166</v>
      </c>
      <c r="H79" s="407" t="s">
        <v>1818</v>
      </c>
      <c r="I79" s="407" t="s">
        <v>1819</v>
      </c>
      <c r="J79" s="409">
        <v>90.000000000000014</v>
      </c>
      <c r="K79" s="409">
        <v>90.000000000000014</v>
      </c>
      <c r="L79" s="409">
        <v>90.000000000000014</v>
      </c>
      <c r="M79" s="409">
        <v>90.000000000000014</v>
      </c>
      <c r="N79" s="409">
        <v>90.000000000000014</v>
      </c>
      <c r="O79" s="409">
        <v>90.000000000000014</v>
      </c>
      <c r="P79" s="409">
        <v>90.000000000000014</v>
      </c>
      <c r="Q79" s="409">
        <v>90.000000000000014</v>
      </c>
      <c r="R79" s="409">
        <v>90.000000000000014</v>
      </c>
      <c r="S79" s="409">
        <v>90.000000000000014</v>
      </c>
      <c r="T79" s="409">
        <v>90.000000000000014</v>
      </c>
      <c r="U79" s="409">
        <v>90.000000000000014</v>
      </c>
      <c r="V79" s="409">
        <v>90.000000000000028</v>
      </c>
      <c r="W79" s="409">
        <v>90.000000000000014</v>
      </c>
      <c r="X79" s="409">
        <v>90.000000000000014</v>
      </c>
      <c r="Y79" s="409">
        <v>90</v>
      </c>
      <c r="Z79" s="409">
        <v>90.128220125739091</v>
      </c>
      <c r="AA79" s="409">
        <v>90.382883905979369</v>
      </c>
      <c r="AB79" s="409">
        <v>90.711499607591648</v>
      </c>
      <c r="AC79" s="409">
        <v>91.310567116701449</v>
      </c>
      <c r="AD79" s="409">
        <v>92.182771882194487</v>
      </c>
      <c r="AE79" s="409">
        <v>93.153402706012784</v>
      </c>
      <c r="AF79" s="409">
        <v>94.435036930871803</v>
      </c>
      <c r="AG79" s="409">
        <v>95.511880287704258</v>
      </c>
      <c r="AH79" s="409">
        <v>96.128731457356338</v>
      </c>
      <c r="AI79" s="409">
        <v>96.731950473342806</v>
      </c>
      <c r="AJ79" s="409">
        <v>97.560732576964639</v>
      </c>
      <c r="AK79" s="409">
        <v>98.442600090535706</v>
      </c>
      <c r="AL79" s="409">
        <v>99.708483773357145</v>
      </c>
      <c r="AM79" s="409">
        <v>100.84024066823649</v>
      </c>
      <c r="AN79" s="409">
        <v>102.15847644472723</v>
      </c>
      <c r="AO79" s="409">
        <v>103.40750140500691</v>
      </c>
      <c r="AP79" s="409">
        <v>104.58547243981485</v>
      </c>
      <c r="AQ79" s="409">
        <v>105.71355819720338</v>
      </c>
      <c r="AR79" s="409">
        <v>106.66834429310302</v>
      </c>
      <c r="AS79" s="409">
        <v>107.44230066498169</v>
      </c>
      <c r="AT79" s="409">
        <v>108.16924530645369</v>
      </c>
      <c r="AU79" s="409">
        <v>108.64157477821058</v>
      </c>
      <c r="AV79" s="409">
        <v>109.04083929970429</v>
      </c>
      <c r="AW79" s="409">
        <v>109.34651176908939</v>
      </c>
    </row>
    <row r="80" spans="1:49" ht="15" customHeight="1" x14ac:dyDescent="0.3">
      <c r="A80" s="407" t="s">
        <v>1828</v>
      </c>
      <c r="B80" s="407" t="s">
        <v>939</v>
      </c>
      <c r="C80" s="407" t="s">
        <v>2009</v>
      </c>
      <c r="D80" s="408">
        <v>26</v>
      </c>
      <c r="E80" s="407" t="s">
        <v>671</v>
      </c>
      <c r="F80" s="407" t="s">
        <v>166</v>
      </c>
      <c r="G80" s="407" t="s">
        <v>166</v>
      </c>
      <c r="H80" s="407" t="s">
        <v>1820</v>
      </c>
      <c r="I80" s="407" t="s">
        <v>1821</v>
      </c>
      <c r="J80" s="409">
        <v>167.37093690248565</v>
      </c>
      <c r="K80" s="409">
        <v>167.37093690248565</v>
      </c>
      <c r="L80" s="409">
        <v>167.37093690248565</v>
      </c>
      <c r="M80" s="409">
        <v>167.37093690248565</v>
      </c>
      <c r="N80" s="409">
        <v>167.37093690248565</v>
      </c>
      <c r="O80" s="409">
        <v>167.37093690248565</v>
      </c>
      <c r="P80" s="409">
        <v>167.37093690248565</v>
      </c>
      <c r="Q80" s="409">
        <v>167.37093690248565</v>
      </c>
      <c r="R80" s="409">
        <v>167.37093690248565</v>
      </c>
      <c r="S80" s="409">
        <v>167.37093690248565</v>
      </c>
      <c r="T80" s="409">
        <v>167.37093690248565</v>
      </c>
      <c r="U80" s="409">
        <v>167.37093690248565</v>
      </c>
      <c r="V80" s="409">
        <v>167.37093690248562</v>
      </c>
      <c r="W80" s="409">
        <v>167.37093690248562</v>
      </c>
      <c r="X80" s="409">
        <v>167.37093690248568</v>
      </c>
      <c r="Y80" s="409">
        <v>167.37093690248565</v>
      </c>
      <c r="Z80" s="409">
        <v>167.54751538348685</v>
      </c>
      <c r="AA80" s="409">
        <v>167.89822587625562</v>
      </c>
      <c r="AB80" s="409">
        <v>168.42428689778961</v>
      </c>
      <c r="AC80" s="409">
        <v>169.01207229526878</v>
      </c>
      <c r="AD80" s="409">
        <v>170.12843851938459</v>
      </c>
      <c r="AE80" s="409">
        <v>171.56837718258927</v>
      </c>
      <c r="AF80" s="409">
        <v>173.50421503691234</v>
      </c>
      <c r="AG80" s="409">
        <v>173.04819480012424</v>
      </c>
      <c r="AH80" s="409">
        <v>173.09725164980577</v>
      </c>
      <c r="AI80" s="409">
        <v>173.1974846865146</v>
      </c>
      <c r="AJ80" s="409">
        <v>173.28939923995148</v>
      </c>
      <c r="AK80" s="409">
        <v>173.43775244488413</v>
      </c>
      <c r="AL80" s="409">
        <v>173.65209926466181</v>
      </c>
      <c r="AM80" s="409">
        <v>173.98951312348774</v>
      </c>
      <c r="AN80" s="409">
        <v>174.53890984345722</v>
      </c>
      <c r="AO80" s="409">
        <v>174.96785533494247</v>
      </c>
      <c r="AP80" s="409">
        <v>175.52781915020216</v>
      </c>
      <c r="AQ80" s="409">
        <v>175.98057135311882</v>
      </c>
      <c r="AR80" s="409">
        <v>176.3722420478019</v>
      </c>
      <c r="AS80" s="409">
        <v>176.86627101450964</v>
      </c>
      <c r="AT80" s="409">
        <v>177.33917690093813</v>
      </c>
      <c r="AU80" s="409">
        <v>177.92377092457934</v>
      </c>
      <c r="AV80" s="409">
        <v>178.41512942464098</v>
      </c>
      <c r="AW80" s="409">
        <v>178.75549913846422</v>
      </c>
    </row>
    <row r="81" spans="1:49" ht="15" customHeight="1" x14ac:dyDescent="0.3">
      <c r="A81" s="407" t="s">
        <v>1828</v>
      </c>
      <c r="B81" s="407" t="s">
        <v>939</v>
      </c>
      <c r="C81" s="407" t="s">
        <v>2009</v>
      </c>
      <c r="D81" s="408">
        <v>26</v>
      </c>
      <c r="E81" s="407" t="s">
        <v>671</v>
      </c>
      <c r="F81" s="407" t="s">
        <v>166</v>
      </c>
      <c r="G81" s="407" t="s">
        <v>166</v>
      </c>
      <c r="H81" s="407" t="s">
        <v>1822</v>
      </c>
      <c r="I81" s="407" t="s">
        <v>1823</v>
      </c>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09">
        <v>200.66666666666666</v>
      </c>
      <c r="AH81" s="409">
        <v>200.82730923694777</v>
      </c>
      <c r="AI81" s="409">
        <v>201.24030961100516</v>
      </c>
      <c r="AJ81" s="409">
        <v>202.04978800186524</v>
      </c>
      <c r="AK81" s="409">
        <v>203.36264904731456</v>
      </c>
      <c r="AL81" s="409">
        <v>204.33596395094358</v>
      </c>
      <c r="AM81" s="409">
        <v>205.27669037015062</v>
      </c>
      <c r="AN81" s="409">
        <v>206.25892225118756</v>
      </c>
      <c r="AO81" s="409">
        <v>207.03993247946261</v>
      </c>
      <c r="AP81" s="409">
        <v>207.54841554035676</v>
      </c>
      <c r="AQ81" s="409">
        <v>208.13593415824724</v>
      </c>
      <c r="AR81" s="409">
        <v>208.50093461629461</v>
      </c>
      <c r="AS81" s="409">
        <v>208.75733958982673</v>
      </c>
      <c r="AT81" s="409">
        <v>209.01275824880932</v>
      </c>
      <c r="AU81" s="409">
        <v>209.21586657374456</v>
      </c>
      <c r="AV81" s="409">
        <v>209.39327609011022</v>
      </c>
      <c r="AW81" s="409">
        <v>209.53213328230234</v>
      </c>
    </row>
    <row r="82" spans="1:49" ht="15" customHeight="1" x14ac:dyDescent="0.3">
      <c r="A82" s="407" t="s">
        <v>1828</v>
      </c>
      <c r="B82" s="407" t="s">
        <v>939</v>
      </c>
      <c r="C82" s="407" t="s">
        <v>2009</v>
      </c>
      <c r="D82" s="408">
        <v>27</v>
      </c>
      <c r="E82" s="407" t="s">
        <v>672</v>
      </c>
      <c r="F82" s="407" t="s">
        <v>166</v>
      </c>
      <c r="G82" s="407" t="s">
        <v>166</v>
      </c>
      <c r="H82" s="407" t="s">
        <v>1814</v>
      </c>
      <c r="I82" s="407" t="s">
        <v>1815</v>
      </c>
      <c r="J82" s="409">
        <v>40</v>
      </c>
      <c r="K82" s="409">
        <v>40</v>
      </c>
      <c r="L82" s="409">
        <v>40</v>
      </c>
      <c r="M82" s="409">
        <v>40</v>
      </c>
      <c r="N82" s="409">
        <v>40</v>
      </c>
      <c r="O82" s="409">
        <v>40</v>
      </c>
      <c r="P82" s="409">
        <v>40</v>
      </c>
      <c r="Q82" s="409">
        <v>40</v>
      </c>
      <c r="R82" s="409">
        <v>40</v>
      </c>
      <c r="S82" s="409">
        <v>40</v>
      </c>
      <c r="T82" s="409">
        <v>40</v>
      </c>
      <c r="U82" s="409">
        <v>40</v>
      </c>
      <c r="V82" s="409">
        <v>39.999999999999993</v>
      </c>
      <c r="W82" s="409">
        <v>39.999999999999993</v>
      </c>
      <c r="X82" s="409">
        <v>39.999999999999993</v>
      </c>
      <c r="Y82" s="409">
        <v>40</v>
      </c>
      <c r="Z82" s="409">
        <v>39.999999999999993</v>
      </c>
      <c r="AA82" s="409">
        <v>40</v>
      </c>
      <c r="AB82" s="409">
        <v>40</v>
      </c>
      <c r="AC82" s="409">
        <v>40</v>
      </c>
      <c r="AD82" s="409">
        <v>40</v>
      </c>
      <c r="AE82" s="409">
        <v>40.000000000000007</v>
      </c>
      <c r="AF82" s="409">
        <v>40</v>
      </c>
      <c r="AG82" s="409">
        <v>40</v>
      </c>
      <c r="AH82" s="409">
        <v>39.999999999999993</v>
      </c>
      <c r="AI82" s="409">
        <v>40</v>
      </c>
      <c r="AJ82" s="409">
        <v>40</v>
      </c>
      <c r="AK82" s="409">
        <v>40.000000000000007</v>
      </c>
      <c r="AL82" s="409">
        <v>40</v>
      </c>
      <c r="AM82" s="409">
        <v>40.000000000000007</v>
      </c>
      <c r="AN82" s="409">
        <v>40</v>
      </c>
      <c r="AO82" s="409">
        <v>39.999999999999993</v>
      </c>
      <c r="AP82" s="409">
        <v>40.000000000000007</v>
      </c>
      <c r="AQ82" s="409">
        <v>40</v>
      </c>
      <c r="AR82" s="409">
        <v>39.999999999999993</v>
      </c>
      <c r="AS82" s="409">
        <v>40</v>
      </c>
      <c r="AT82" s="409">
        <v>40.000000000000007</v>
      </c>
      <c r="AU82" s="409">
        <v>40.000000000000007</v>
      </c>
      <c r="AV82" s="409">
        <v>40</v>
      </c>
      <c r="AW82" s="409">
        <v>40</v>
      </c>
    </row>
    <row r="83" spans="1:49" ht="15" customHeight="1" x14ac:dyDescent="0.3">
      <c r="A83" s="407" t="s">
        <v>1828</v>
      </c>
      <c r="B83" s="407" t="s">
        <v>939</v>
      </c>
      <c r="C83" s="407" t="s">
        <v>2009</v>
      </c>
      <c r="D83" s="408">
        <v>27</v>
      </c>
      <c r="E83" s="407" t="s">
        <v>672</v>
      </c>
      <c r="F83" s="407" t="s">
        <v>166</v>
      </c>
      <c r="G83" s="407" t="s">
        <v>166</v>
      </c>
      <c r="H83" s="407" t="s">
        <v>1818</v>
      </c>
      <c r="I83" s="407" t="s">
        <v>1819</v>
      </c>
      <c r="J83" s="409">
        <v>102.03389830508475</v>
      </c>
      <c r="K83" s="409">
        <v>102.03389830508475</v>
      </c>
      <c r="L83" s="409">
        <v>102.03389830508475</v>
      </c>
      <c r="M83" s="409">
        <v>102.03389830508475</v>
      </c>
      <c r="N83" s="409">
        <v>102.03389830508475</v>
      </c>
      <c r="O83" s="409">
        <v>102.03389830508475</v>
      </c>
      <c r="P83" s="409">
        <v>102.03389830508475</v>
      </c>
      <c r="Q83" s="409">
        <v>102.03389830508475</v>
      </c>
      <c r="R83" s="409">
        <v>102.03389830508475</v>
      </c>
      <c r="S83" s="409">
        <v>102.03389830508475</v>
      </c>
      <c r="T83" s="409">
        <v>102.03389830508475</v>
      </c>
      <c r="U83" s="409">
        <v>102.03389830508476</v>
      </c>
      <c r="V83" s="409">
        <v>102.03389830508476</v>
      </c>
      <c r="W83" s="409">
        <v>102.03389830508472</v>
      </c>
      <c r="X83" s="409">
        <v>102.03389830508472</v>
      </c>
      <c r="Y83" s="409">
        <v>102.03389830508475</v>
      </c>
      <c r="Z83" s="409">
        <v>102.10872281254179</v>
      </c>
      <c r="AA83" s="409">
        <v>102.24683866846321</v>
      </c>
      <c r="AB83" s="409">
        <v>102.66272610594157</v>
      </c>
      <c r="AC83" s="409">
        <v>102.95716593366276</v>
      </c>
      <c r="AD83" s="409">
        <v>103.51730573246923</v>
      </c>
      <c r="AE83" s="409">
        <v>104.63652274836197</v>
      </c>
      <c r="AF83" s="409">
        <v>105.32245413886342</v>
      </c>
      <c r="AG83" s="409">
        <v>107.14810037407446</v>
      </c>
      <c r="AH83" s="409">
        <v>107.88717566706421</v>
      </c>
      <c r="AI83" s="409">
        <v>108.97645020123987</v>
      </c>
      <c r="AJ83" s="409">
        <v>110.17181241922769</v>
      </c>
      <c r="AK83" s="409">
        <v>110.63943265700786</v>
      </c>
      <c r="AL83" s="409">
        <v>111.12974807133121</v>
      </c>
      <c r="AM83" s="409">
        <v>111.6440237583377</v>
      </c>
      <c r="AN83" s="409">
        <v>111.99728566629244</v>
      </c>
      <c r="AO83" s="409">
        <v>112.45585986197548</v>
      </c>
      <c r="AP83" s="409">
        <v>112.80714956543964</v>
      </c>
      <c r="AQ83" s="409">
        <v>113.30318375660354</v>
      </c>
      <c r="AR83" s="409">
        <v>113.64664241845132</v>
      </c>
      <c r="AS83" s="409">
        <v>113.95582493651933</v>
      </c>
      <c r="AT83" s="409">
        <v>114.0553690496135</v>
      </c>
      <c r="AU83" s="409">
        <v>113.90595929799218</v>
      </c>
      <c r="AV83" s="409">
        <v>113.742456359816</v>
      </c>
      <c r="AW83" s="409">
        <v>113.8594469577081</v>
      </c>
    </row>
    <row r="84" spans="1:49" ht="15" customHeight="1" x14ac:dyDescent="0.3">
      <c r="A84" s="407" t="s">
        <v>1828</v>
      </c>
      <c r="B84" s="407" t="s">
        <v>939</v>
      </c>
      <c r="C84" s="407" t="s">
        <v>2009</v>
      </c>
      <c r="D84" s="408">
        <v>27</v>
      </c>
      <c r="E84" s="407" t="s">
        <v>672</v>
      </c>
      <c r="F84" s="407" t="s">
        <v>166</v>
      </c>
      <c r="G84" s="407" t="s">
        <v>166</v>
      </c>
      <c r="H84" s="407" t="s">
        <v>1820</v>
      </c>
      <c r="I84" s="407" t="s">
        <v>1821</v>
      </c>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9">
        <v>131</v>
      </c>
      <c r="AL84" s="409">
        <v>131.76712328767124</v>
      </c>
      <c r="AM84" s="409">
        <v>132.46834285642083</v>
      </c>
      <c r="AN84" s="409">
        <v>132.79494780300197</v>
      </c>
      <c r="AO84" s="409">
        <v>133.41886047634495</v>
      </c>
      <c r="AP84" s="409">
        <v>133.94019668852027</v>
      </c>
      <c r="AQ84" s="409">
        <v>134.21169798791405</v>
      </c>
      <c r="AR84" s="409">
        <v>134.35273102333167</v>
      </c>
      <c r="AS84" s="409">
        <v>134.48381099678113</v>
      </c>
      <c r="AT84" s="409">
        <v>134.56617421503336</v>
      </c>
      <c r="AU84" s="409">
        <v>134.63775540577515</v>
      </c>
      <c r="AV84" s="409">
        <v>134.71329703068449</v>
      </c>
      <c r="AW84" s="409">
        <v>134.76692235248407</v>
      </c>
    </row>
    <row r="85" spans="1:49" ht="15" customHeight="1" x14ac:dyDescent="0.3">
      <c r="A85" s="407" t="s">
        <v>1828</v>
      </c>
      <c r="B85" s="407" t="s">
        <v>939</v>
      </c>
      <c r="C85" s="407" t="s">
        <v>2009</v>
      </c>
      <c r="D85" s="408">
        <v>28</v>
      </c>
      <c r="E85" s="407" t="s">
        <v>673</v>
      </c>
      <c r="F85" s="407" t="s">
        <v>166</v>
      </c>
      <c r="G85" s="407" t="s">
        <v>166</v>
      </c>
      <c r="H85" s="407" t="s">
        <v>1812</v>
      </c>
      <c r="I85" s="407" t="s">
        <v>1813</v>
      </c>
      <c r="J85" s="409">
        <v>20.000000000000004</v>
      </c>
      <c r="K85" s="409">
        <v>20.000000000000004</v>
      </c>
      <c r="L85" s="409">
        <v>20.000000000000004</v>
      </c>
      <c r="M85" s="409">
        <v>20.000000000000004</v>
      </c>
      <c r="N85" s="409">
        <v>20.000000000000004</v>
      </c>
      <c r="O85" s="409">
        <v>20.000000000000004</v>
      </c>
      <c r="P85" s="409">
        <v>20.000000000000004</v>
      </c>
      <c r="Q85" s="409">
        <v>20.000000000000004</v>
      </c>
      <c r="R85" s="409">
        <v>20.000000000000004</v>
      </c>
      <c r="S85" s="409">
        <v>20.000000000000004</v>
      </c>
      <c r="T85" s="409">
        <v>20.000000000000004</v>
      </c>
      <c r="U85" s="409">
        <v>20.000000000000004</v>
      </c>
      <c r="V85" s="409">
        <v>20.000000000000004</v>
      </c>
      <c r="W85" s="409">
        <v>20.000000000000004</v>
      </c>
      <c r="X85" s="409">
        <v>20.000000000000004</v>
      </c>
      <c r="Y85" s="409">
        <v>20.000000000000004</v>
      </c>
      <c r="Z85" s="409">
        <v>20</v>
      </c>
      <c r="AA85" s="409">
        <v>20</v>
      </c>
      <c r="AB85" s="409">
        <v>20</v>
      </c>
      <c r="AC85" s="409">
        <v>20</v>
      </c>
      <c r="AD85" s="409">
        <v>19.999999999999996</v>
      </c>
      <c r="AE85" s="409">
        <v>20</v>
      </c>
      <c r="AF85" s="409">
        <v>20</v>
      </c>
      <c r="AG85" s="409">
        <v>20</v>
      </c>
      <c r="AH85" s="409">
        <v>20</v>
      </c>
      <c r="AI85" s="409">
        <v>20</v>
      </c>
      <c r="AJ85" s="409">
        <v>20</v>
      </c>
      <c r="AK85" s="409">
        <v>20</v>
      </c>
      <c r="AL85" s="409">
        <v>20.000000000000004</v>
      </c>
      <c r="AM85" s="409">
        <v>20.000000000000004</v>
      </c>
      <c r="AN85" s="409">
        <v>20</v>
      </c>
      <c r="AO85" s="409">
        <v>20</v>
      </c>
      <c r="AP85" s="409">
        <v>19.999999999999993</v>
      </c>
      <c r="AQ85" s="409">
        <v>20</v>
      </c>
      <c r="AR85" s="409">
        <v>20.000000000000004</v>
      </c>
      <c r="AS85" s="409">
        <v>19.999999999999996</v>
      </c>
      <c r="AT85" s="409">
        <v>20.000000000000004</v>
      </c>
      <c r="AU85" s="409">
        <v>20</v>
      </c>
      <c r="AV85" s="409">
        <v>20</v>
      </c>
      <c r="AW85" s="409">
        <v>20</v>
      </c>
    </row>
    <row r="86" spans="1:49" ht="15" customHeight="1" x14ac:dyDescent="0.3">
      <c r="A86" s="407" t="s">
        <v>1828</v>
      </c>
      <c r="B86" s="407" t="s">
        <v>939</v>
      </c>
      <c r="C86" s="407" t="s">
        <v>2009</v>
      </c>
      <c r="D86" s="408">
        <v>29</v>
      </c>
      <c r="E86" s="407" t="s">
        <v>674</v>
      </c>
      <c r="F86" s="407" t="s">
        <v>166</v>
      </c>
      <c r="G86" s="407" t="s">
        <v>166</v>
      </c>
      <c r="H86" s="407" t="s">
        <v>1816</v>
      </c>
      <c r="I86" s="407" t="s">
        <v>1817</v>
      </c>
      <c r="J86" s="409">
        <v>59.999999999999993</v>
      </c>
      <c r="K86" s="409">
        <v>59.999999999999993</v>
      </c>
      <c r="L86" s="409">
        <v>59.999999999999993</v>
      </c>
      <c r="M86" s="409">
        <v>59.999999999999993</v>
      </c>
      <c r="N86" s="409">
        <v>59.999999999999993</v>
      </c>
      <c r="O86" s="409">
        <v>59.999999999999993</v>
      </c>
      <c r="P86" s="409">
        <v>59.999999999999993</v>
      </c>
      <c r="Q86" s="409">
        <v>59.999999999999993</v>
      </c>
      <c r="R86" s="409">
        <v>59.999999999999993</v>
      </c>
      <c r="S86" s="409">
        <v>59.999999999999993</v>
      </c>
      <c r="T86" s="409">
        <v>59.999999999999993</v>
      </c>
      <c r="U86" s="409">
        <v>59.999999999999986</v>
      </c>
      <c r="V86" s="409">
        <v>60</v>
      </c>
      <c r="W86" s="409">
        <v>60</v>
      </c>
      <c r="X86" s="409">
        <v>59.999999999999986</v>
      </c>
      <c r="Y86" s="409">
        <v>60</v>
      </c>
      <c r="Z86" s="409">
        <v>60.000000000000014</v>
      </c>
      <c r="AA86" s="409">
        <v>59.999999999999993</v>
      </c>
      <c r="AB86" s="409">
        <v>60.000000000000014</v>
      </c>
      <c r="AC86" s="409">
        <v>60</v>
      </c>
      <c r="AD86" s="409">
        <v>60.000000000000014</v>
      </c>
      <c r="AE86" s="409">
        <v>59.999999999999993</v>
      </c>
      <c r="AF86" s="409">
        <v>59.999999999999993</v>
      </c>
      <c r="AG86" s="409">
        <v>60</v>
      </c>
      <c r="AH86" s="409">
        <v>59.999999999999993</v>
      </c>
      <c r="AI86" s="409">
        <v>59.999999999999986</v>
      </c>
      <c r="AJ86" s="409">
        <v>60</v>
      </c>
      <c r="AK86" s="409">
        <v>60.000000000000007</v>
      </c>
      <c r="AL86" s="409">
        <v>59.999999999999986</v>
      </c>
      <c r="AM86" s="409">
        <v>60</v>
      </c>
      <c r="AN86" s="409">
        <v>59.999999999999993</v>
      </c>
      <c r="AO86" s="409">
        <v>60.000000000000014</v>
      </c>
      <c r="AP86" s="409">
        <v>60.000000000000021</v>
      </c>
      <c r="AQ86" s="409">
        <v>60</v>
      </c>
      <c r="AR86" s="409">
        <v>60.000000000000014</v>
      </c>
      <c r="AS86" s="409">
        <v>60.000000000000007</v>
      </c>
      <c r="AT86" s="409">
        <v>60.000000000000007</v>
      </c>
      <c r="AU86" s="409">
        <v>60.000000000000014</v>
      </c>
      <c r="AV86" s="409">
        <v>59.999999999999993</v>
      </c>
      <c r="AW86" s="409">
        <v>60</v>
      </c>
    </row>
    <row r="87" spans="1:49" ht="15" customHeight="1" x14ac:dyDescent="0.3">
      <c r="A87" s="407" t="s">
        <v>1828</v>
      </c>
      <c r="B87" s="407" t="s">
        <v>939</v>
      </c>
      <c r="C87" s="407" t="s">
        <v>2009</v>
      </c>
      <c r="D87" s="408">
        <v>29</v>
      </c>
      <c r="E87" s="407" t="s">
        <v>674</v>
      </c>
      <c r="F87" s="407" t="s">
        <v>166</v>
      </c>
      <c r="G87" s="407" t="s">
        <v>166</v>
      </c>
      <c r="H87" s="407" t="s">
        <v>1820</v>
      </c>
      <c r="I87" s="407" t="s">
        <v>1821</v>
      </c>
      <c r="J87" s="409">
        <v>139.99999999999997</v>
      </c>
      <c r="K87" s="409">
        <v>139.99999999999997</v>
      </c>
      <c r="L87" s="409">
        <v>139.99999999999997</v>
      </c>
      <c r="M87" s="409">
        <v>139.99999999999997</v>
      </c>
      <c r="N87" s="409">
        <v>139.99999999999997</v>
      </c>
      <c r="O87" s="409">
        <v>139.99999999999997</v>
      </c>
      <c r="P87" s="409">
        <v>139.99999999999997</v>
      </c>
      <c r="Q87" s="409">
        <v>139.99999999999997</v>
      </c>
      <c r="R87" s="409">
        <v>139.99999999999997</v>
      </c>
      <c r="S87" s="409">
        <v>139.99999999999997</v>
      </c>
      <c r="T87" s="409">
        <v>139.99999999999997</v>
      </c>
      <c r="U87" s="409">
        <v>139.99999999999997</v>
      </c>
      <c r="V87" s="409">
        <v>139.99999999999994</v>
      </c>
      <c r="W87" s="409">
        <v>139.99999999999997</v>
      </c>
      <c r="X87" s="409">
        <v>139.99999999999997</v>
      </c>
      <c r="Y87" s="409">
        <v>140</v>
      </c>
      <c r="Z87" s="409">
        <v>140.09483701119339</v>
      </c>
      <c r="AA87" s="409">
        <v>140.26364254924712</v>
      </c>
      <c r="AB87" s="409">
        <v>140.53790528077931</v>
      </c>
      <c r="AC87" s="409">
        <v>140.86350626094352</v>
      </c>
      <c r="AD87" s="409">
        <v>141.362841259124</v>
      </c>
      <c r="AE87" s="409">
        <v>141.98047333288244</v>
      </c>
      <c r="AF87" s="409">
        <v>142.58480490703536</v>
      </c>
      <c r="AG87" s="409">
        <v>143.01514077524627</v>
      </c>
      <c r="AH87" s="409">
        <v>143.1904967748826</v>
      </c>
      <c r="AI87" s="409">
        <v>143.38215945340664</v>
      </c>
      <c r="AJ87" s="409">
        <v>143.67636940414522</v>
      </c>
      <c r="AK87" s="409">
        <v>144.19483156898949</v>
      </c>
      <c r="AL87" s="409">
        <v>144.83717202305911</v>
      </c>
      <c r="AM87" s="409">
        <v>145.45222717296255</v>
      </c>
      <c r="AN87" s="409">
        <v>146.13301759762575</v>
      </c>
      <c r="AO87" s="409">
        <v>146.64284237647075</v>
      </c>
      <c r="AP87" s="409">
        <v>147.07332413618801</v>
      </c>
      <c r="AQ87" s="409">
        <v>147.56777115896938</v>
      </c>
      <c r="AR87" s="409">
        <v>148.07842519863442</v>
      </c>
      <c r="AS87" s="409">
        <v>148.5260403683132</v>
      </c>
      <c r="AT87" s="409">
        <v>148.92234208447246</v>
      </c>
      <c r="AU87" s="409">
        <v>149.21325980981402</v>
      </c>
      <c r="AV87" s="409">
        <v>149.46219459845338</v>
      </c>
      <c r="AW87" s="409">
        <v>149.6271306893899</v>
      </c>
    </row>
    <row r="88" spans="1:49" ht="15" customHeight="1" x14ac:dyDescent="0.3">
      <c r="A88" s="407" t="s">
        <v>1828</v>
      </c>
      <c r="B88" s="407" t="s">
        <v>939</v>
      </c>
      <c r="C88" s="407" t="s">
        <v>2009</v>
      </c>
      <c r="D88" s="408">
        <v>29</v>
      </c>
      <c r="E88" s="407" t="s">
        <v>674</v>
      </c>
      <c r="F88" s="407" t="s">
        <v>166</v>
      </c>
      <c r="G88" s="407" t="s">
        <v>166</v>
      </c>
      <c r="H88" s="407" t="s">
        <v>1822</v>
      </c>
      <c r="I88" s="407" t="s">
        <v>1823</v>
      </c>
      <c r="J88" s="409">
        <v>210</v>
      </c>
      <c r="K88" s="409">
        <v>210</v>
      </c>
      <c r="L88" s="409">
        <v>210</v>
      </c>
      <c r="M88" s="409">
        <v>210</v>
      </c>
      <c r="N88" s="409">
        <v>210</v>
      </c>
      <c r="O88" s="409">
        <v>210</v>
      </c>
      <c r="P88" s="409">
        <v>210</v>
      </c>
      <c r="Q88" s="409">
        <v>210</v>
      </c>
      <c r="R88" s="409">
        <v>210</v>
      </c>
      <c r="S88" s="409">
        <v>210</v>
      </c>
      <c r="T88" s="409">
        <v>210</v>
      </c>
      <c r="U88" s="409">
        <v>209.99999999999997</v>
      </c>
      <c r="V88" s="409">
        <v>210.00000000000003</v>
      </c>
      <c r="W88" s="409">
        <v>210</v>
      </c>
      <c r="X88" s="409">
        <v>210.00000000000003</v>
      </c>
      <c r="Y88" s="409">
        <v>210</v>
      </c>
      <c r="Z88" s="409">
        <v>210.33192953917685</v>
      </c>
      <c r="AA88" s="409">
        <v>210.92274892236489</v>
      </c>
      <c r="AB88" s="409">
        <v>212.06816537069528</v>
      </c>
      <c r="AC88" s="409">
        <v>213.04694622699435</v>
      </c>
      <c r="AD88" s="409">
        <v>214.88856355038436</v>
      </c>
      <c r="AE88" s="409">
        <v>216.77362706848768</v>
      </c>
      <c r="AF88" s="409">
        <v>219.11928354313949</v>
      </c>
      <c r="AG88" s="409">
        <v>220.73090177489007</v>
      </c>
      <c r="AH88" s="409">
        <v>221.41691421272361</v>
      </c>
      <c r="AI88" s="409">
        <v>222.29006785076589</v>
      </c>
      <c r="AJ88" s="409">
        <v>223.33461126053777</v>
      </c>
      <c r="AK88" s="409">
        <v>225.95547819781308</v>
      </c>
      <c r="AL88" s="409">
        <v>228.03490181489462</v>
      </c>
      <c r="AM88" s="409">
        <v>230.39001280568939</v>
      </c>
      <c r="AN88" s="409">
        <v>232.84070677048592</v>
      </c>
      <c r="AO88" s="409">
        <v>235.93617411380342</v>
      </c>
      <c r="AP88" s="409">
        <v>238.21050106878755</v>
      </c>
      <c r="AQ88" s="409">
        <v>239.78688935584879</v>
      </c>
      <c r="AR88" s="409">
        <v>240.97587240348037</v>
      </c>
      <c r="AS88" s="409">
        <v>242.03415437196884</v>
      </c>
      <c r="AT88" s="409">
        <v>242.91700170622613</v>
      </c>
      <c r="AU88" s="409">
        <v>243.56186539030952</v>
      </c>
      <c r="AV88" s="409">
        <v>244.03335559726887</v>
      </c>
      <c r="AW88" s="409">
        <v>244.33025343170985</v>
      </c>
    </row>
    <row r="89" spans="1:49" ht="15" customHeight="1" x14ac:dyDescent="0.3">
      <c r="A89" s="407" t="s">
        <v>1828</v>
      </c>
      <c r="B89" s="407" t="s">
        <v>939</v>
      </c>
      <c r="C89" s="407" t="s">
        <v>2009</v>
      </c>
      <c r="D89" s="408">
        <v>30</v>
      </c>
      <c r="E89" s="407" t="s">
        <v>675</v>
      </c>
      <c r="F89" s="407" t="s">
        <v>166</v>
      </c>
      <c r="G89" s="407" t="s">
        <v>166</v>
      </c>
      <c r="H89" s="407" t="s">
        <v>1814</v>
      </c>
      <c r="I89" s="407" t="s">
        <v>1815</v>
      </c>
      <c r="J89" s="409">
        <v>50</v>
      </c>
      <c r="K89" s="409">
        <v>50</v>
      </c>
      <c r="L89" s="409">
        <v>50</v>
      </c>
      <c r="M89" s="409">
        <v>50</v>
      </c>
      <c r="N89" s="409">
        <v>50</v>
      </c>
      <c r="O89" s="409">
        <v>50</v>
      </c>
      <c r="P89" s="409">
        <v>50</v>
      </c>
      <c r="Q89" s="409">
        <v>50</v>
      </c>
      <c r="R89" s="409">
        <v>50</v>
      </c>
      <c r="S89" s="409">
        <v>50</v>
      </c>
      <c r="T89" s="409">
        <v>50</v>
      </c>
      <c r="U89" s="409">
        <v>50</v>
      </c>
      <c r="V89" s="409">
        <v>50</v>
      </c>
      <c r="W89" s="409">
        <v>49.999999999999993</v>
      </c>
      <c r="X89" s="409">
        <v>50.000000000000007</v>
      </c>
      <c r="Y89" s="409">
        <v>50.000000000000007</v>
      </c>
      <c r="Z89" s="409">
        <v>50.000000000000014</v>
      </c>
      <c r="AA89" s="409">
        <v>49.999999999999993</v>
      </c>
      <c r="AB89" s="409">
        <v>50</v>
      </c>
      <c r="AC89" s="409">
        <v>50.000000000000007</v>
      </c>
      <c r="AD89" s="409">
        <v>50</v>
      </c>
      <c r="AE89" s="409">
        <v>50</v>
      </c>
      <c r="AF89" s="409">
        <v>50</v>
      </c>
      <c r="AG89" s="409">
        <v>50.000000000000007</v>
      </c>
      <c r="AH89" s="409">
        <v>50</v>
      </c>
      <c r="AI89" s="409">
        <v>50</v>
      </c>
      <c r="AJ89" s="409">
        <v>49.999999999999986</v>
      </c>
      <c r="AK89" s="409">
        <v>49.999999999999993</v>
      </c>
      <c r="AL89" s="409">
        <v>49.999999999999993</v>
      </c>
      <c r="AM89" s="409">
        <v>49.999999999999993</v>
      </c>
      <c r="AN89" s="409">
        <v>49.999999999999993</v>
      </c>
      <c r="AO89" s="409">
        <v>49.999999999999993</v>
      </c>
      <c r="AP89" s="409">
        <v>49.999999999999993</v>
      </c>
      <c r="AQ89" s="409">
        <v>50</v>
      </c>
      <c r="AR89" s="409">
        <v>49.999999999999972</v>
      </c>
      <c r="AS89" s="409">
        <v>49.999999999999986</v>
      </c>
      <c r="AT89" s="409">
        <v>50.000000000000014</v>
      </c>
      <c r="AU89" s="409">
        <v>50.000000000000014</v>
      </c>
      <c r="AV89" s="409">
        <v>50</v>
      </c>
      <c r="AW89" s="409">
        <v>50</v>
      </c>
    </row>
    <row r="90" spans="1:49" ht="15" customHeight="1" x14ac:dyDescent="0.3">
      <c r="A90" s="407" t="s">
        <v>1828</v>
      </c>
      <c r="B90" s="407" t="s">
        <v>939</v>
      </c>
      <c r="C90" s="407" t="s">
        <v>2009</v>
      </c>
      <c r="D90" s="408">
        <v>31</v>
      </c>
      <c r="E90" s="407" t="s">
        <v>676</v>
      </c>
      <c r="F90" s="407" t="s">
        <v>166</v>
      </c>
      <c r="G90" s="407" t="s">
        <v>166</v>
      </c>
      <c r="H90" s="407" t="s">
        <v>1818</v>
      </c>
      <c r="I90" s="407" t="s">
        <v>1819</v>
      </c>
      <c r="J90" s="409">
        <v>90</v>
      </c>
      <c r="K90" s="409">
        <v>90</v>
      </c>
      <c r="L90" s="409">
        <v>90</v>
      </c>
      <c r="M90" s="409">
        <v>90</v>
      </c>
      <c r="N90" s="409">
        <v>90</v>
      </c>
      <c r="O90" s="409">
        <v>90</v>
      </c>
      <c r="P90" s="409">
        <v>90</v>
      </c>
      <c r="Q90" s="409">
        <v>90</v>
      </c>
      <c r="R90" s="409">
        <v>90</v>
      </c>
      <c r="S90" s="409">
        <v>90</v>
      </c>
      <c r="T90" s="409">
        <v>90</v>
      </c>
      <c r="U90" s="409">
        <v>90.000000000000014</v>
      </c>
      <c r="V90" s="409">
        <v>90.000000000000014</v>
      </c>
      <c r="W90" s="409">
        <v>90.000000000000014</v>
      </c>
      <c r="X90" s="409">
        <v>90.000000000000028</v>
      </c>
      <c r="Y90" s="409">
        <v>90</v>
      </c>
      <c r="Z90" s="409">
        <v>90.190085089817245</v>
      </c>
      <c r="AA90" s="409">
        <v>90.488382294111986</v>
      </c>
      <c r="AB90" s="409">
        <v>90.867708438629876</v>
      </c>
      <c r="AC90" s="409">
        <v>91.313166007918255</v>
      </c>
      <c r="AD90" s="409">
        <v>92.060377431620836</v>
      </c>
      <c r="AE90" s="409">
        <v>92.968804638784164</v>
      </c>
      <c r="AF90" s="409">
        <v>93.795496392696364</v>
      </c>
      <c r="AG90" s="409">
        <v>94.371599975797537</v>
      </c>
      <c r="AH90" s="409">
        <v>94.654770572123326</v>
      </c>
      <c r="AI90" s="409">
        <v>94.857897550296343</v>
      </c>
      <c r="AJ90" s="409">
        <v>95.226470123390087</v>
      </c>
      <c r="AK90" s="409">
        <v>95.683452938462537</v>
      </c>
      <c r="AL90" s="409">
        <v>96.230883121652596</v>
      </c>
      <c r="AM90" s="409">
        <v>97.339268509387736</v>
      </c>
      <c r="AN90" s="409">
        <v>98.278618123283366</v>
      </c>
      <c r="AO90" s="409">
        <v>99.207130218701295</v>
      </c>
      <c r="AP90" s="409">
        <v>100.15140679344188</v>
      </c>
      <c r="AQ90" s="409">
        <v>101.06100159872672</v>
      </c>
      <c r="AR90" s="409">
        <v>101.87828276360501</v>
      </c>
      <c r="AS90" s="409">
        <v>102.48429511170114</v>
      </c>
      <c r="AT90" s="409">
        <v>103.21434780630885</v>
      </c>
      <c r="AU90" s="409">
        <v>103.85194548149389</v>
      </c>
      <c r="AV90" s="409">
        <v>104.32920168781169</v>
      </c>
      <c r="AW90" s="409">
        <v>104.60562104111996</v>
      </c>
    </row>
    <row r="91" spans="1:49" ht="15" customHeight="1" x14ac:dyDescent="0.3">
      <c r="A91" s="407" t="s">
        <v>1828</v>
      </c>
      <c r="B91" s="407" t="s">
        <v>939</v>
      </c>
      <c r="C91" s="407" t="s">
        <v>2009</v>
      </c>
      <c r="D91" s="408">
        <v>31</v>
      </c>
      <c r="E91" s="407" t="s">
        <v>676</v>
      </c>
      <c r="F91" s="407" t="s">
        <v>166</v>
      </c>
      <c r="G91" s="407" t="s">
        <v>166</v>
      </c>
      <c r="H91" s="407" t="s">
        <v>1820</v>
      </c>
      <c r="I91" s="407" t="s">
        <v>1821</v>
      </c>
      <c r="J91" s="409">
        <v>185.00000000000003</v>
      </c>
      <c r="K91" s="409">
        <v>185.00000000000003</v>
      </c>
      <c r="L91" s="409">
        <v>185.00000000000003</v>
      </c>
      <c r="M91" s="409">
        <v>185.00000000000003</v>
      </c>
      <c r="N91" s="409">
        <v>185.00000000000003</v>
      </c>
      <c r="O91" s="409">
        <v>185.00000000000003</v>
      </c>
      <c r="P91" s="409">
        <v>185.00000000000003</v>
      </c>
      <c r="Q91" s="409">
        <v>185.00000000000003</v>
      </c>
      <c r="R91" s="409">
        <v>185.00000000000003</v>
      </c>
      <c r="S91" s="409">
        <v>185.00000000000003</v>
      </c>
      <c r="T91" s="409">
        <v>185.00000000000003</v>
      </c>
      <c r="U91" s="409">
        <v>185.00000000000006</v>
      </c>
      <c r="V91" s="409">
        <v>185</v>
      </c>
      <c r="W91" s="409">
        <v>185.00000000000006</v>
      </c>
      <c r="X91" s="409">
        <v>185.00000000000003</v>
      </c>
      <c r="Y91" s="409">
        <v>185.00000000000006</v>
      </c>
      <c r="Z91" s="409">
        <v>185.12672339321148</v>
      </c>
      <c r="AA91" s="409">
        <v>185.3255881960747</v>
      </c>
      <c r="AB91" s="409">
        <v>185.62288709680442</v>
      </c>
      <c r="AC91" s="409">
        <v>186.05300359002331</v>
      </c>
      <c r="AD91" s="409">
        <v>186.57377594555521</v>
      </c>
      <c r="AE91" s="409">
        <v>186.8086439651108</v>
      </c>
      <c r="AF91" s="409">
        <v>187.00750069232967</v>
      </c>
      <c r="AG91" s="409">
        <v>187.11932032100722</v>
      </c>
      <c r="AH91" s="409">
        <v>187.20199921419743</v>
      </c>
      <c r="AI91" s="409">
        <v>187.42994489859245</v>
      </c>
      <c r="AJ91" s="409">
        <v>187.52883570671096</v>
      </c>
      <c r="AK91" s="409">
        <v>187.63078606533969</v>
      </c>
      <c r="AL91" s="409">
        <v>187.73815980591962</v>
      </c>
      <c r="AM91" s="409">
        <v>187.85283411934029</v>
      </c>
      <c r="AN91" s="409">
        <v>187.97722891032501</v>
      </c>
      <c r="AO91" s="409">
        <v>188.30354604003799</v>
      </c>
      <c r="AP91" s="409">
        <v>188.92417635581606</v>
      </c>
      <c r="AQ91" s="409">
        <v>189.48657067564523</v>
      </c>
      <c r="AR91" s="409">
        <v>190.81008927714251</v>
      </c>
      <c r="AS91" s="409">
        <v>191.96559540397561</v>
      </c>
      <c r="AT91" s="409">
        <v>192.9233368952915</v>
      </c>
      <c r="AU91" s="409">
        <v>193.87176541875058</v>
      </c>
      <c r="AV91" s="409">
        <v>194.35350197539734</v>
      </c>
      <c r="AW91" s="409">
        <v>194.67417980110699</v>
      </c>
    </row>
    <row r="92" spans="1:49" ht="15" customHeight="1" x14ac:dyDescent="0.3">
      <c r="A92" s="407" t="s">
        <v>1828</v>
      </c>
      <c r="B92" s="407" t="s">
        <v>939</v>
      </c>
      <c r="C92" s="407" t="s">
        <v>2009</v>
      </c>
      <c r="D92" s="408">
        <v>31</v>
      </c>
      <c r="E92" s="407" t="s">
        <v>676</v>
      </c>
      <c r="F92" s="407" t="s">
        <v>166</v>
      </c>
      <c r="G92" s="407" t="s">
        <v>166</v>
      </c>
      <c r="H92" s="407" t="s">
        <v>1822</v>
      </c>
      <c r="I92" s="407" t="s">
        <v>1823</v>
      </c>
      <c r="J92" s="409">
        <v>240.00000000000003</v>
      </c>
      <c r="K92" s="409">
        <v>240.00000000000003</v>
      </c>
      <c r="L92" s="409">
        <v>240.00000000000003</v>
      </c>
      <c r="M92" s="409">
        <v>240.00000000000003</v>
      </c>
      <c r="N92" s="409">
        <v>240.00000000000003</v>
      </c>
      <c r="O92" s="409">
        <v>240.00000000000003</v>
      </c>
      <c r="P92" s="409">
        <v>240.00000000000003</v>
      </c>
      <c r="Q92" s="409">
        <v>240.00000000000003</v>
      </c>
      <c r="R92" s="409">
        <v>240.00000000000003</v>
      </c>
      <c r="S92" s="409">
        <v>240.00000000000003</v>
      </c>
      <c r="T92" s="409">
        <v>240.00000000000003</v>
      </c>
      <c r="U92" s="409">
        <v>240.00000000000003</v>
      </c>
      <c r="V92" s="409">
        <v>240.00000000000003</v>
      </c>
      <c r="W92" s="409">
        <v>240</v>
      </c>
      <c r="X92" s="409">
        <v>239.99999999999997</v>
      </c>
      <c r="Y92" s="409">
        <v>240</v>
      </c>
      <c r="Z92" s="409">
        <v>240.50689357284591</v>
      </c>
      <c r="AA92" s="409">
        <v>241.30235278429859</v>
      </c>
      <c r="AB92" s="409">
        <v>241.78948604014434</v>
      </c>
      <c r="AC92" s="409">
        <v>243.16819242187913</v>
      </c>
      <c r="AD92" s="409">
        <v>245.7374619865958</v>
      </c>
      <c r="AE92" s="409">
        <v>248.25316657286419</v>
      </c>
      <c r="AF92" s="409">
        <v>251.31348615950776</v>
      </c>
      <c r="AG92" s="409">
        <v>253.53314451468347</v>
      </c>
      <c r="AH92" s="409">
        <v>253.99872413811096</v>
      </c>
      <c r="AI92" s="409">
        <v>254.39206143727833</v>
      </c>
      <c r="AJ92" s="409">
        <v>255.29663977253179</v>
      </c>
      <c r="AK92" s="409">
        <v>256.46610852480785</v>
      </c>
      <c r="AL92" s="409">
        <v>258.67723207966958</v>
      </c>
      <c r="AM92" s="409">
        <v>260.53583627219035</v>
      </c>
      <c r="AN92" s="409">
        <v>265.20444792607395</v>
      </c>
      <c r="AO92" s="409">
        <v>267.3276980812434</v>
      </c>
      <c r="AP92" s="409">
        <v>269.67951795456088</v>
      </c>
      <c r="AQ92" s="409">
        <v>271.5414272425262</v>
      </c>
      <c r="AR92" s="409">
        <v>273.9710994983468</v>
      </c>
      <c r="AS92" s="409">
        <v>275.26908061713709</v>
      </c>
      <c r="AT92" s="409">
        <v>276.75540700756909</v>
      </c>
      <c r="AU92" s="409">
        <v>277.76908994323986</v>
      </c>
      <c r="AV92" s="409">
        <v>278.56506618551725</v>
      </c>
      <c r="AW92" s="409">
        <v>279.08804899715796</v>
      </c>
    </row>
    <row r="93" spans="1:49" ht="15" customHeight="1" x14ac:dyDescent="0.3">
      <c r="A93" s="407" t="s">
        <v>1828</v>
      </c>
      <c r="B93" s="407" t="s">
        <v>939</v>
      </c>
      <c r="C93" s="407" t="s">
        <v>2009</v>
      </c>
      <c r="D93" s="408">
        <v>32</v>
      </c>
      <c r="E93" s="407" t="s">
        <v>677</v>
      </c>
      <c r="F93" s="407" t="s">
        <v>166</v>
      </c>
      <c r="G93" s="407" t="s">
        <v>166</v>
      </c>
      <c r="H93" s="407" t="s">
        <v>1812</v>
      </c>
      <c r="I93" s="407" t="s">
        <v>1813</v>
      </c>
      <c r="J93" s="409">
        <v>30</v>
      </c>
      <c r="K93" s="409">
        <v>30</v>
      </c>
      <c r="L93" s="409">
        <v>30</v>
      </c>
      <c r="M93" s="409">
        <v>30</v>
      </c>
      <c r="N93" s="409">
        <v>30</v>
      </c>
      <c r="O93" s="409">
        <v>30</v>
      </c>
      <c r="P93" s="409">
        <v>30</v>
      </c>
      <c r="Q93" s="409">
        <v>30</v>
      </c>
      <c r="R93" s="409">
        <v>30</v>
      </c>
      <c r="S93" s="409">
        <v>30</v>
      </c>
      <c r="T93" s="409">
        <v>30</v>
      </c>
      <c r="U93" s="409">
        <v>30</v>
      </c>
      <c r="V93" s="409">
        <v>30</v>
      </c>
      <c r="W93" s="409">
        <v>30</v>
      </c>
      <c r="X93" s="409">
        <v>30.000000000000004</v>
      </c>
      <c r="Y93" s="409">
        <v>30.000000000000004</v>
      </c>
      <c r="Z93" s="409">
        <v>30.000000000000011</v>
      </c>
      <c r="AA93" s="409">
        <v>29.999999999999996</v>
      </c>
      <c r="AB93" s="409">
        <v>30</v>
      </c>
      <c r="AC93" s="409">
        <v>30</v>
      </c>
      <c r="AD93" s="409">
        <v>30.000000000000004</v>
      </c>
      <c r="AE93" s="409">
        <v>29.999999999999993</v>
      </c>
      <c r="AF93" s="409">
        <v>30</v>
      </c>
      <c r="AG93" s="409">
        <v>29.999999999999993</v>
      </c>
      <c r="AH93" s="409">
        <v>30.000000000000007</v>
      </c>
      <c r="AI93" s="409">
        <v>30.000000000000004</v>
      </c>
      <c r="AJ93" s="409">
        <v>30.000000000000011</v>
      </c>
      <c r="AK93" s="409">
        <v>30</v>
      </c>
      <c r="AL93" s="409">
        <v>30.000000000000007</v>
      </c>
      <c r="AM93" s="409">
        <v>30</v>
      </c>
      <c r="AN93" s="409">
        <v>30.000000000000007</v>
      </c>
      <c r="AO93" s="409">
        <v>29.999999999999993</v>
      </c>
      <c r="AP93" s="409">
        <v>29.999999999999996</v>
      </c>
      <c r="AQ93" s="409">
        <v>30.000000000000004</v>
      </c>
      <c r="AR93" s="409">
        <v>30</v>
      </c>
      <c r="AS93" s="409">
        <v>30</v>
      </c>
      <c r="AT93" s="409">
        <v>30.000000000000004</v>
      </c>
      <c r="AU93" s="409">
        <v>30.000000000000004</v>
      </c>
      <c r="AV93" s="409">
        <v>30.000000000000004</v>
      </c>
      <c r="AW93" s="409">
        <v>30</v>
      </c>
    </row>
    <row r="94" spans="1:49" ht="15" customHeight="1" x14ac:dyDescent="0.3">
      <c r="A94" s="407" t="s">
        <v>1828</v>
      </c>
      <c r="B94" s="407" t="s">
        <v>939</v>
      </c>
      <c r="C94" s="407" t="s">
        <v>2009</v>
      </c>
      <c r="D94" s="408">
        <v>63</v>
      </c>
      <c r="E94" s="407" t="s">
        <v>2010</v>
      </c>
      <c r="F94" s="407" t="s">
        <v>166</v>
      </c>
      <c r="G94" s="407" t="s">
        <v>166</v>
      </c>
      <c r="H94" s="407" t="s">
        <v>1808</v>
      </c>
      <c r="I94" s="407" t="s">
        <v>1809</v>
      </c>
      <c r="J94" s="409">
        <v>6.0000000000000009</v>
      </c>
      <c r="K94" s="409">
        <v>5.9999999999999991</v>
      </c>
      <c r="L94" s="409">
        <v>5.9999999999999991</v>
      </c>
      <c r="M94" s="409">
        <v>6</v>
      </c>
      <c r="N94" s="409">
        <v>5.9999999999999991</v>
      </c>
      <c r="O94" s="409">
        <v>6</v>
      </c>
      <c r="P94" s="409">
        <v>6</v>
      </c>
      <c r="Q94" s="409">
        <v>6</v>
      </c>
      <c r="R94" s="409">
        <v>5.9999999999999964</v>
      </c>
      <c r="S94" s="409">
        <v>6.0000000000000018</v>
      </c>
      <c r="T94" s="409">
        <v>5.9999999999999973</v>
      </c>
      <c r="U94" s="409">
        <v>6.0000000000000009</v>
      </c>
      <c r="V94" s="409">
        <v>6.0000000000000018</v>
      </c>
      <c r="W94" s="409">
        <v>6.0000000000000018</v>
      </c>
      <c r="X94" s="409">
        <v>6.0000000000000018</v>
      </c>
      <c r="Y94" s="409">
        <v>5.9999999999999982</v>
      </c>
      <c r="Z94" s="409">
        <v>6.0000000000000009</v>
      </c>
      <c r="AA94" s="409">
        <v>6</v>
      </c>
      <c r="AB94" s="409">
        <v>6</v>
      </c>
      <c r="AC94" s="409">
        <v>6.0000000000000027</v>
      </c>
      <c r="AD94" s="409">
        <v>6.0000000000000018</v>
      </c>
      <c r="AE94" s="409">
        <v>5.9999999999999982</v>
      </c>
      <c r="AF94" s="409">
        <v>5.9999999999999991</v>
      </c>
      <c r="AG94" s="409">
        <v>5.9999999999999991</v>
      </c>
      <c r="AH94" s="409">
        <v>6</v>
      </c>
      <c r="AI94" s="409">
        <v>6</v>
      </c>
      <c r="AJ94" s="409">
        <v>6</v>
      </c>
      <c r="AK94" s="409">
        <v>6.0000000000000009</v>
      </c>
      <c r="AL94" s="409">
        <v>5.9999999999999982</v>
      </c>
      <c r="AM94" s="409">
        <v>5.9999999999999991</v>
      </c>
      <c r="AN94" s="409">
        <v>6</v>
      </c>
      <c r="AO94" s="409">
        <v>6.0000000000000018</v>
      </c>
      <c r="AP94" s="409">
        <v>6</v>
      </c>
      <c r="AQ94" s="409">
        <v>6</v>
      </c>
      <c r="AR94" s="409">
        <v>6</v>
      </c>
      <c r="AS94" s="409">
        <v>6.0000000000000009</v>
      </c>
      <c r="AT94" s="409">
        <v>6.0000000000000009</v>
      </c>
      <c r="AU94" s="409">
        <v>5.9999999999999991</v>
      </c>
      <c r="AV94" s="409">
        <v>6.0000000000000009</v>
      </c>
      <c r="AW94" s="409">
        <v>6</v>
      </c>
    </row>
    <row r="95" spans="1:49" ht="15" customHeight="1" x14ac:dyDescent="0.3">
      <c r="A95" s="407" t="s">
        <v>1828</v>
      </c>
      <c r="B95" s="407" t="s">
        <v>939</v>
      </c>
      <c r="C95" s="407" t="s">
        <v>2009</v>
      </c>
      <c r="D95" s="408">
        <v>66</v>
      </c>
      <c r="E95" s="407" t="s">
        <v>2011</v>
      </c>
      <c r="F95" s="407" t="s">
        <v>166</v>
      </c>
      <c r="G95" s="407" t="s">
        <v>166</v>
      </c>
      <c r="H95" s="407" t="s">
        <v>1812</v>
      </c>
      <c r="I95" s="407" t="s">
        <v>1813</v>
      </c>
      <c r="J95" s="409">
        <v>30.000000000000007</v>
      </c>
      <c r="K95" s="409">
        <v>30.000000000000004</v>
      </c>
      <c r="L95" s="409">
        <v>29.999999999999993</v>
      </c>
      <c r="M95" s="409">
        <v>29.999999999999996</v>
      </c>
      <c r="N95" s="409">
        <v>30.000000000000007</v>
      </c>
      <c r="O95" s="409">
        <v>30</v>
      </c>
      <c r="P95" s="409">
        <v>29.999999999999996</v>
      </c>
      <c r="Q95" s="409">
        <v>30.000000000000018</v>
      </c>
      <c r="R95" s="409">
        <v>29.999999999999986</v>
      </c>
      <c r="S95" s="409">
        <v>30.000000000000004</v>
      </c>
      <c r="T95" s="409">
        <v>29.999999999999993</v>
      </c>
      <c r="U95" s="409">
        <v>30.000000000000007</v>
      </c>
      <c r="V95" s="409">
        <v>30.000000000000011</v>
      </c>
      <c r="W95" s="409">
        <v>30.000000000000011</v>
      </c>
      <c r="X95" s="409">
        <v>29.999999999999996</v>
      </c>
      <c r="Y95" s="409">
        <v>30.000000000000018</v>
      </c>
      <c r="Z95" s="409">
        <v>29.999999999999989</v>
      </c>
      <c r="AA95" s="409">
        <v>30</v>
      </c>
      <c r="AB95" s="409">
        <v>29.999999999999986</v>
      </c>
      <c r="AC95" s="409">
        <v>30.000000000000011</v>
      </c>
      <c r="AD95" s="409">
        <v>29.999999999999989</v>
      </c>
      <c r="AE95" s="409">
        <v>29.999999999999993</v>
      </c>
      <c r="AF95" s="409">
        <v>30.000000000000021</v>
      </c>
      <c r="AG95" s="409">
        <v>30.000000000000004</v>
      </c>
      <c r="AH95" s="409">
        <v>29.999999999999986</v>
      </c>
      <c r="AI95" s="409">
        <v>29.999999999999982</v>
      </c>
      <c r="AJ95" s="409">
        <v>29.999999999999993</v>
      </c>
      <c r="AK95" s="409">
        <v>29.999999999999989</v>
      </c>
      <c r="AL95" s="409">
        <v>30.000000000000007</v>
      </c>
      <c r="AM95" s="409">
        <v>30.000000000000021</v>
      </c>
      <c r="AN95" s="409">
        <v>30.000000000000004</v>
      </c>
      <c r="AO95" s="409">
        <v>29.999999999999996</v>
      </c>
      <c r="AP95" s="409">
        <v>30</v>
      </c>
      <c r="AQ95" s="409">
        <v>30</v>
      </c>
      <c r="AR95" s="409">
        <v>29.999999999999996</v>
      </c>
      <c r="AS95" s="409">
        <v>29.999999999999996</v>
      </c>
      <c r="AT95" s="409">
        <v>30</v>
      </c>
      <c r="AU95" s="409">
        <v>30.000000000000004</v>
      </c>
      <c r="AV95" s="409">
        <v>30.000000000000014</v>
      </c>
      <c r="AW95" s="409">
        <v>29.999999999999989</v>
      </c>
    </row>
    <row r="96" spans="1:49" ht="15" customHeight="1" x14ac:dyDescent="0.3">
      <c r="A96" s="407" t="s">
        <v>1828</v>
      </c>
      <c r="B96" s="407" t="s">
        <v>939</v>
      </c>
      <c r="C96" s="407" t="s">
        <v>2009</v>
      </c>
      <c r="D96" s="408">
        <v>67</v>
      </c>
      <c r="E96" s="407" t="s">
        <v>2012</v>
      </c>
      <c r="F96" s="407" t="s">
        <v>166</v>
      </c>
      <c r="G96" s="407" t="s">
        <v>166</v>
      </c>
      <c r="H96" s="407" t="s">
        <v>1812</v>
      </c>
      <c r="I96" s="407" t="s">
        <v>1813</v>
      </c>
      <c r="J96" s="409">
        <v>30</v>
      </c>
      <c r="K96" s="409">
        <v>30.000000000000007</v>
      </c>
      <c r="L96" s="409">
        <v>30</v>
      </c>
      <c r="M96" s="409">
        <v>29.999999999999996</v>
      </c>
      <c r="N96" s="409">
        <v>30.000000000000007</v>
      </c>
      <c r="O96" s="409">
        <v>30</v>
      </c>
      <c r="P96" s="409">
        <v>29.999999999999986</v>
      </c>
      <c r="Q96" s="409">
        <v>29.999999999999996</v>
      </c>
      <c r="R96" s="409">
        <v>29.999999999999989</v>
      </c>
      <c r="S96" s="409">
        <v>30.000000000000018</v>
      </c>
      <c r="T96" s="409">
        <v>29.999999999999982</v>
      </c>
      <c r="U96" s="409">
        <v>30.000000000000004</v>
      </c>
      <c r="V96" s="409">
        <v>29.999999999999996</v>
      </c>
      <c r="W96" s="409">
        <v>30.000000000000004</v>
      </c>
      <c r="X96" s="409">
        <v>30</v>
      </c>
      <c r="Y96" s="409">
        <v>29.999999999999996</v>
      </c>
      <c r="Z96" s="409">
        <v>30.000000000000007</v>
      </c>
      <c r="AA96" s="409">
        <v>30</v>
      </c>
      <c r="AB96" s="409">
        <v>30.000000000000004</v>
      </c>
      <c r="AC96" s="409">
        <v>30</v>
      </c>
      <c r="AD96" s="409">
        <v>29.999999999999993</v>
      </c>
      <c r="AE96" s="409">
        <v>30</v>
      </c>
      <c r="AF96" s="409">
        <v>29.999999999999996</v>
      </c>
      <c r="AG96" s="409">
        <v>30.000000000000004</v>
      </c>
      <c r="AH96" s="409">
        <v>30</v>
      </c>
      <c r="AI96" s="409">
        <v>29.999999999999996</v>
      </c>
      <c r="AJ96" s="409">
        <v>30.000000000000007</v>
      </c>
      <c r="AK96" s="409">
        <v>30.000000000000004</v>
      </c>
      <c r="AL96" s="409">
        <v>30.000000000000011</v>
      </c>
      <c r="AM96" s="409">
        <v>29.999999999999996</v>
      </c>
      <c r="AN96" s="409">
        <v>29.999999999999996</v>
      </c>
      <c r="AO96" s="409">
        <v>29.999999999999996</v>
      </c>
      <c r="AP96" s="409">
        <v>30.000000000000004</v>
      </c>
      <c r="AQ96" s="409">
        <v>29.999999999999993</v>
      </c>
      <c r="AR96" s="409">
        <v>29.999999999999996</v>
      </c>
      <c r="AS96" s="409">
        <v>30.000000000000011</v>
      </c>
      <c r="AT96" s="409">
        <v>30.000000000000004</v>
      </c>
      <c r="AU96" s="409">
        <v>29.999999999999989</v>
      </c>
      <c r="AV96" s="409">
        <v>29.999999999999996</v>
      </c>
      <c r="AW96" s="409">
        <v>29.999999999999996</v>
      </c>
    </row>
    <row r="97" spans="1:49" ht="15" customHeight="1" x14ac:dyDescent="0.3">
      <c r="A97" s="407" t="s">
        <v>1828</v>
      </c>
      <c r="B97" s="407" t="s">
        <v>939</v>
      </c>
      <c r="C97" s="407" t="s">
        <v>2009</v>
      </c>
      <c r="D97" s="408">
        <v>68</v>
      </c>
      <c r="E97" s="407" t="s">
        <v>2013</v>
      </c>
      <c r="F97" s="407" t="s">
        <v>166</v>
      </c>
      <c r="G97" s="407" t="s">
        <v>166</v>
      </c>
      <c r="H97" s="407" t="s">
        <v>1812</v>
      </c>
      <c r="I97" s="407" t="s">
        <v>1813</v>
      </c>
      <c r="J97" s="409">
        <v>30.000000000000011</v>
      </c>
      <c r="K97" s="409">
        <v>29.999999999999989</v>
      </c>
      <c r="L97" s="409">
        <v>29.999999999999989</v>
      </c>
      <c r="M97" s="409">
        <v>30</v>
      </c>
      <c r="N97" s="409">
        <v>30.000000000000004</v>
      </c>
      <c r="O97" s="409">
        <v>30</v>
      </c>
      <c r="P97" s="409">
        <v>29.999999999999996</v>
      </c>
      <c r="Q97" s="409">
        <v>30.000000000000004</v>
      </c>
      <c r="R97" s="409">
        <v>29.999999999999993</v>
      </c>
      <c r="S97" s="409">
        <v>30</v>
      </c>
      <c r="T97" s="409">
        <v>30</v>
      </c>
      <c r="U97" s="409">
        <v>29.999999999999996</v>
      </c>
      <c r="V97" s="409">
        <v>29.999999999999989</v>
      </c>
      <c r="W97" s="409">
        <v>30.000000000000007</v>
      </c>
      <c r="X97" s="409">
        <v>30.000000000000011</v>
      </c>
      <c r="Y97" s="409">
        <v>30</v>
      </c>
      <c r="Z97" s="409">
        <v>29.999999999999996</v>
      </c>
      <c r="AA97" s="409">
        <v>29.999999999999993</v>
      </c>
      <c r="AB97" s="409">
        <v>30</v>
      </c>
      <c r="AC97" s="409">
        <v>30.000000000000007</v>
      </c>
      <c r="AD97" s="409">
        <v>29.999999999999986</v>
      </c>
      <c r="AE97" s="409">
        <v>29.999999999999989</v>
      </c>
      <c r="AF97" s="409">
        <v>30</v>
      </c>
      <c r="AG97" s="409">
        <v>29.999999999999993</v>
      </c>
      <c r="AH97" s="409">
        <v>29.999999999999982</v>
      </c>
      <c r="AI97" s="409">
        <v>30.000000000000004</v>
      </c>
      <c r="AJ97" s="409">
        <v>29.999999999999993</v>
      </c>
      <c r="AK97" s="409">
        <v>29.999999999999993</v>
      </c>
      <c r="AL97" s="409">
        <v>29.999999999999993</v>
      </c>
      <c r="AM97" s="409">
        <v>30</v>
      </c>
      <c r="AN97" s="409">
        <v>30</v>
      </c>
      <c r="AO97" s="409">
        <v>30</v>
      </c>
      <c r="AP97" s="409">
        <v>30.000000000000004</v>
      </c>
      <c r="AQ97" s="409">
        <v>29.999999999999989</v>
      </c>
      <c r="AR97" s="409">
        <v>30.000000000000007</v>
      </c>
      <c r="AS97" s="409">
        <v>30.000000000000007</v>
      </c>
      <c r="AT97" s="409">
        <v>30.000000000000007</v>
      </c>
      <c r="AU97" s="409">
        <v>30.000000000000004</v>
      </c>
      <c r="AV97" s="409">
        <v>29.999999999999993</v>
      </c>
      <c r="AW97" s="409">
        <v>30.000000000000007</v>
      </c>
    </row>
    <row r="98" spans="1:49" ht="15" customHeight="1" x14ac:dyDescent="0.3">
      <c r="A98" s="407" t="s">
        <v>1828</v>
      </c>
      <c r="B98" s="407" t="s">
        <v>939</v>
      </c>
      <c r="C98" s="407" t="s">
        <v>2009</v>
      </c>
      <c r="D98" s="408">
        <v>69</v>
      </c>
      <c r="E98" s="407" t="s">
        <v>2014</v>
      </c>
      <c r="F98" s="407" t="s">
        <v>166</v>
      </c>
      <c r="G98" s="407" t="s">
        <v>166</v>
      </c>
      <c r="H98" s="407" t="s">
        <v>1812</v>
      </c>
      <c r="I98" s="407" t="s">
        <v>1813</v>
      </c>
      <c r="J98" s="409">
        <v>30.000000000000011</v>
      </c>
      <c r="K98" s="409">
        <v>29.999999999999989</v>
      </c>
      <c r="L98" s="409">
        <v>29.999999999999989</v>
      </c>
      <c r="M98" s="409">
        <v>30</v>
      </c>
      <c r="N98" s="409">
        <v>30.000000000000004</v>
      </c>
      <c r="O98" s="409">
        <v>30</v>
      </c>
      <c r="P98" s="409">
        <v>29.999999999999996</v>
      </c>
      <c r="Q98" s="409">
        <v>30.000000000000004</v>
      </c>
      <c r="R98" s="409">
        <v>29.999999999999993</v>
      </c>
      <c r="S98" s="409">
        <v>30</v>
      </c>
      <c r="T98" s="409">
        <v>30</v>
      </c>
      <c r="U98" s="409">
        <v>29.999999999999996</v>
      </c>
      <c r="V98" s="409">
        <v>29.999999999999989</v>
      </c>
      <c r="W98" s="409">
        <v>30.000000000000007</v>
      </c>
      <c r="X98" s="409">
        <v>30.000000000000011</v>
      </c>
      <c r="Y98" s="409">
        <v>30</v>
      </c>
      <c r="Z98" s="409">
        <v>29.999999999999996</v>
      </c>
      <c r="AA98" s="409">
        <v>29.999999999999993</v>
      </c>
      <c r="AB98" s="409">
        <v>30</v>
      </c>
      <c r="AC98" s="409">
        <v>30.000000000000007</v>
      </c>
      <c r="AD98" s="409">
        <v>29.999999999999986</v>
      </c>
      <c r="AE98" s="409">
        <v>29.999999999999989</v>
      </c>
      <c r="AF98" s="409">
        <v>30</v>
      </c>
      <c r="AG98" s="409">
        <v>29.999999999999993</v>
      </c>
      <c r="AH98" s="409">
        <v>29.999999999999982</v>
      </c>
      <c r="AI98" s="409">
        <v>30.000000000000004</v>
      </c>
      <c r="AJ98" s="409">
        <v>29.999999999999993</v>
      </c>
      <c r="AK98" s="409">
        <v>29.999999999999993</v>
      </c>
      <c r="AL98" s="409">
        <v>29.999999999999993</v>
      </c>
      <c r="AM98" s="409">
        <v>30</v>
      </c>
      <c r="AN98" s="409">
        <v>30</v>
      </c>
      <c r="AO98" s="409">
        <v>30</v>
      </c>
      <c r="AP98" s="409">
        <v>30.000000000000004</v>
      </c>
      <c r="AQ98" s="409">
        <v>29.999999999999989</v>
      </c>
      <c r="AR98" s="409">
        <v>30.000000000000007</v>
      </c>
      <c r="AS98" s="409">
        <v>30.000000000000007</v>
      </c>
      <c r="AT98" s="409">
        <v>30.000000000000007</v>
      </c>
      <c r="AU98" s="409">
        <v>30.000000000000004</v>
      </c>
      <c r="AV98" s="409">
        <v>29.999999999999993</v>
      </c>
      <c r="AW98" s="409">
        <v>30.000000000000007</v>
      </c>
    </row>
    <row r="99" spans="1:49" ht="15" customHeight="1" x14ac:dyDescent="0.3">
      <c r="A99" s="407" t="s">
        <v>1828</v>
      </c>
      <c r="B99" s="407" t="s">
        <v>939</v>
      </c>
      <c r="C99" s="407" t="s">
        <v>2009</v>
      </c>
      <c r="D99" s="408">
        <v>70</v>
      </c>
      <c r="E99" s="407" t="s">
        <v>2015</v>
      </c>
      <c r="F99" s="407" t="s">
        <v>166</v>
      </c>
      <c r="G99" s="407" t="s">
        <v>166</v>
      </c>
      <c r="H99" s="407" t="s">
        <v>1814</v>
      </c>
      <c r="I99" s="407" t="s">
        <v>1815</v>
      </c>
      <c r="J99" s="409">
        <v>45</v>
      </c>
      <c r="K99" s="409">
        <v>44.999999999999986</v>
      </c>
      <c r="L99" s="409">
        <v>45.000000000000014</v>
      </c>
      <c r="M99" s="409">
        <v>44.999999999999979</v>
      </c>
      <c r="N99" s="409">
        <v>44.999999999999993</v>
      </c>
      <c r="O99" s="409">
        <v>45</v>
      </c>
      <c r="P99" s="409">
        <v>45</v>
      </c>
      <c r="Q99" s="409">
        <v>45</v>
      </c>
      <c r="R99" s="409">
        <v>45.000000000000007</v>
      </c>
      <c r="S99" s="409">
        <v>44.999999999999993</v>
      </c>
      <c r="T99" s="409">
        <v>45.000000000000007</v>
      </c>
      <c r="U99" s="409">
        <v>45.000000000000014</v>
      </c>
      <c r="V99" s="409">
        <v>45.000000000000007</v>
      </c>
      <c r="W99" s="409">
        <v>44.999999999999993</v>
      </c>
      <c r="X99" s="409">
        <v>45.000000000000036</v>
      </c>
      <c r="Y99" s="409">
        <v>44.999999999999993</v>
      </c>
      <c r="Z99" s="409">
        <v>45</v>
      </c>
      <c r="AA99" s="409">
        <v>45.000000000000014</v>
      </c>
      <c r="AB99" s="409">
        <v>45</v>
      </c>
      <c r="AC99" s="409">
        <v>45.000000000000021</v>
      </c>
      <c r="AD99" s="409">
        <v>45.000000000000007</v>
      </c>
      <c r="AE99" s="409">
        <v>44.999999999999993</v>
      </c>
      <c r="AF99" s="409">
        <v>45</v>
      </c>
      <c r="AG99" s="409">
        <v>44.999999999999986</v>
      </c>
      <c r="AH99" s="409">
        <v>45</v>
      </c>
      <c r="AI99" s="409">
        <v>44.999999999999993</v>
      </c>
      <c r="AJ99" s="409">
        <v>45</v>
      </c>
      <c r="AK99" s="409">
        <v>45.000000000000007</v>
      </c>
      <c r="AL99" s="409">
        <v>44.999999999999979</v>
      </c>
      <c r="AM99" s="409">
        <v>45</v>
      </c>
      <c r="AN99" s="409">
        <v>45.000000000000028</v>
      </c>
      <c r="AO99" s="409">
        <v>45</v>
      </c>
      <c r="AP99" s="409">
        <v>44.999999999999993</v>
      </c>
      <c r="AQ99" s="409">
        <v>44.999999999999972</v>
      </c>
      <c r="AR99" s="409">
        <v>45.000000000000007</v>
      </c>
      <c r="AS99" s="409">
        <v>44.999999999999993</v>
      </c>
      <c r="AT99" s="409">
        <v>45.000000000000014</v>
      </c>
      <c r="AU99" s="409">
        <v>45</v>
      </c>
      <c r="AV99" s="409">
        <v>45.000000000000021</v>
      </c>
      <c r="AW99" s="409">
        <v>45</v>
      </c>
    </row>
    <row r="100" spans="1:49" ht="15" customHeight="1" x14ac:dyDescent="0.3">
      <c r="A100" s="407" t="s">
        <v>1828</v>
      </c>
      <c r="B100" s="407" t="s">
        <v>939</v>
      </c>
      <c r="C100" s="407" t="s">
        <v>2009</v>
      </c>
      <c r="D100" s="408">
        <v>71</v>
      </c>
      <c r="E100" s="407" t="s">
        <v>2016</v>
      </c>
      <c r="F100" s="407" t="s">
        <v>166</v>
      </c>
      <c r="G100" s="407" t="s">
        <v>166</v>
      </c>
      <c r="H100" s="407" t="s">
        <v>1814</v>
      </c>
      <c r="I100" s="407" t="s">
        <v>1815</v>
      </c>
      <c r="J100" s="409">
        <v>45</v>
      </c>
      <c r="K100" s="409">
        <v>44.999999999999993</v>
      </c>
      <c r="L100" s="409">
        <v>44.999999999999986</v>
      </c>
      <c r="M100" s="409">
        <v>45.000000000000014</v>
      </c>
      <c r="N100" s="409">
        <v>45.000000000000007</v>
      </c>
      <c r="O100" s="409">
        <v>45</v>
      </c>
      <c r="P100" s="409">
        <v>44.999999999999993</v>
      </c>
      <c r="Q100" s="409">
        <v>45.000000000000014</v>
      </c>
      <c r="R100" s="409">
        <v>45</v>
      </c>
      <c r="S100" s="409">
        <v>44.999999999999986</v>
      </c>
      <c r="T100" s="409">
        <v>44.999999999999993</v>
      </c>
      <c r="U100" s="409">
        <v>44.999999999999993</v>
      </c>
      <c r="V100" s="409">
        <v>44.999999999999972</v>
      </c>
      <c r="W100" s="409">
        <v>45</v>
      </c>
      <c r="X100" s="409">
        <v>44.999999999999993</v>
      </c>
      <c r="Y100" s="409">
        <v>44.999999999999993</v>
      </c>
      <c r="Z100" s="409">
        <v>45.000000000000014</v>
      </c>
      <c r="AA100" s="409">
        <v>45.000000000000014</v>
      </c>
      <c r="AB100" s="409">
        <v>45</v>
      </c>
      <c r="AC100" s="409">
        <v>45.000000000000007</v>
      </c>
      <c r="AD100" s="409">
        <v>45</v>
      </c>
      <c r="AE100" s="409">
        <v>44.999999999999993</v>
      </c>
      <c r="AF100" s="409">
        <v>45</v>
      </c>
      <c r="AG100" s="409">
        <v>45</v>
      </c>
      <c r="AH100" s="409">
        <v>45</v>
      </c>
      <c r="AI100" s="409">
        <v>45.000000000000014</v>
      </c>
      <c r="AJ100" s="409">
        <v>44.999999999999986</v>
      </c>
      <c r="AK100" s="409">
        <v>44.999999999999993</v>
      </c>
      <c r="AL100" s="409">
        <v>45</v>
      </c>
      <c r="AM100" s="409">
        <v>45</v>
      </c>
      <c r="AN100" s="409">
        <v>45.000000000000007</v>
      </c>
      <c r="AO100" s="409">
        <v>45.000000000000021</v>
      </c>
      <c r="AP100" s="409">
        <v>45</v>
      </c>
      <c r="AQ100" s="409">
        <v>45.000000000000014</v>
      </c>
      <c r="AR100" s="409">
        <v>44.999999999999986</v>
      </c>
      <c r="AS100" s="409">
        <v>45.000000000000007</v>
      </c>
      <c r="AT100" s="409">
        <v>45.000000000000007</v>
      </c>
      <c r="AU100" s="409">
        <v>45.000000000000007</v>
      </c>
      <c r="AV100" s="409">
        <v>45.000000000000007</v>
      </c>
      <c r="AW100" s="409">
        <v>45</v>
      </c>
    </row>
    <row r="101" spans="1:49" ht="15" customHeight="1" x14ac:dyDescent="0.3">
      <c r="A101" s="407" t="s">
        <v>1828</v>
      </c>
      <c r="B101" s="407" t="s">
        <v>939</v>
      </c>
      <c r="C101" s="407" t="s">
        <v>2009</v>
      </c>
      <c r="D101" s="408">
        <v>73</v>
      </c>
      <c r="E101" s="407" t="s">
        <v>2017</v>
      </c>
      <c r="F101" s="407" t="s">
        <v>166</v>
      </c>
      <c r="G101" s="407" t="s">
        <v>166</v>
      </c>
      <c r="H101" s="407" t="s">
        <v>1818</v>
      </c>
      <c r="I101" s="407" t="s">
        <v>1819</v>
      </c>
      <c r="J101" s="409">
        <v>74.999999999999986</v>
      </c>
      <c r="K101" s="409">
        <v>75.000000000000057</v>
      </c>
      <c r="L101" s="409">
        <v>75.000000000000014</v>
      </c>
      <c r="M101" s="409">
        <v>74.999999999999986</v>
      </c>
      <c r="N101" s="409">
        <v>74.999999999999972</v>
      </c>
      <c r="O101" s="409">
        <v>75.000000000000014</v>
      </c>
      <c r="P101" s="409">
        <v>75.000000000000043</v>
      </c>
      <c r="Q101" s="409">
        <v>75</v>
      </c>
      <c r="R101" s="409">
        <v>75</v>
      </c>
      <c r="S101" s="409">
        <v>75.000000000000028</v>
      </c>
      <c r="T101" s="409">
        <v>75.000000000000014</v>
      </c>
      <c r="U101" s="409">
        <v>75.000000000000014</v>
      </c>
      <c r="V101" s="409">
        <v>74.999999999999972</v>
      </c>
      <c r="W101" s="409">
        <v>74.999999999999986</v>
      </c>
      <c r="X101" s="409">
        <v>74.999999999999972</v>
      </c>
      <c r="Y101" s="409">
        <v>74.999999999999957</v>
      </c>
      <c r="Z101" s="409">
        <v>75</v>
      </c>
      <c r="AA101" s="409">
        <v>75.000000000000014</v>
      </c>
      <c r="AB101" s="409">
        <v>75.000000000000043</v>
      </c>
      <c r="AC101" s="409">
        <v>75</v>
      </c>
      <c r="AD101" s="409">
        <v>75.000000000000028</v>
      </c>
      <c r="AE101" s="409">
        <v>75.000000000000028</v>
      </c>
      <c r="AF101" s="409">
        <v>75.000000000000028</v>
      </c>
      <c r="AG101" s="409">
        <v>74.999999999999986</v>
      </c>
      <c r="AH101" s="409">
        <v>75.000000000000028</v>
      </c>
      <c r="AI101" s="409">
        <v>74.999999999999986</v>
      </c>
      <c r="AJ101" s="409">
        <v>75.000000000000014</v>
      </c>
      <c r="AK101" s="409">
        <v>75</v>
      </c>
      <c r="AL101" s="409">
        <v>75.000000000000043</v>
      </c>
      <c r="AM101" s="409">
        <v>75.000000000000028</v>
      </c>
      <c r="AN101" s="409">
        <v>74.999999999999972</v>
      </c>
      <c r="AO101" s="409">
        <v>75.000000000000028</v>
      </c>
      <c r="AP101" s="409">
        <v>75</v>
      </c>
      <c r="AQ101" s="409">
        <v>74.999999999999972</v>
      </c>
      <c r="AR101" s="409">
        <v>75</v>
      </c>
      <c r="AS101" s="409">
        <v>75.000000000000028</v>
      </c>
      <c r="AT101" s="409">
        <v>75.000000000000043</v>
      </c>
      <c r="AU101" s="409">
        <v>74.999999999999986</v>
      </c>
      <c r="AV101" s="409">
        <v>75.000000000000014</v>
      </c>
      <c r="AW101" s="409">
        <v>74.999999999999957</v>
      </c>
    </row>
    <row r="102" spans="1:49" ht="15" customHeight="1" x14ac:dyDescent="0.3">
      <c r="A102" s="407" t="s">
        <v>1828</v>
      </c>
      <c r="B102" s="407" t="s">
        <v>939</v>
      </c>
      <c r="C102" s="407" t="s">
        <v>2009</v>
      </c>
      <c r="D102" s="408">
        <v>74</v>
      </c>
      <c r="E102" s="407" t="s">
        <v>2018</v>
      </c>
      <c r="F102" s="407" t="s">
        <v>166</v>
      </c>
      <c r="G102" s="407" t="s">
        <v>166</v>
      </c>
      <c r="H102" s="407" t="s">
        <v>1818</v>
      </c>
      <c r="I102" s="407" t="s">
        <v>1819</v>
      </c>
      <c r="J102" s="409">
        <v>80.000000000000028</v>
      </c>
      <c r="K102" s="409">
        <v>80.000000000000014</v>
      </c>
      <c r="L102" s="409">
        <v>80</v>
      </c>
      <c r="M102" s="409">
        <v>79.999999999999986</v>
      </c>
      <c r="N102" s="409">
        <v>80.000000000000014</v>
      </c>
      <c r="O102" s="409">
        <v>80</v>
      </c>
      <c r="P102" s="409">
        <v>79.999999999999972</v>
      </c>
      <c r="Q102" s="409">
        <v>80</v>
      </c>
      <c r="R102" s="409">
        <v>79.999999999999986</v>
      </c>
      <c r="S102" s="409">
        <v>80</v>
      </c>
      <c r="T102" s="409">
        <v>80</v>
      </c>
      <c r="U102" s="409">
        <v>80.000000000000014</v>
      </c>
      <c r="V102" s="409">
        <v>79.999999999999986</v>
      </c>
      <c r="W102" s="409">
        <v>79.999999999999986</v>
      </c>
      <c r="X102" s="409">
        <v>80.000000000000014</v>
      </c>
      <c r="Y102" s="409">
        <v>80</v>
      </c>
      <c r="Z102" s="409">
        <v>79.999999999999972</v>
      </c>
      <c r="AA102" s="409">
        <v>79.999999999999972</v>
      </c>
      <c r="AB102" s="409">
        <v>80</v>
      </c>
      <c r="AC102" s="409">
        <v>80</v>
      </c>
      <c r="AD102" s="409">
        <v>79.999999999999986</v>
      </c>
      <c r="AE102" s="409">
        <v>80</v>
      </c>
      <c r="AF102" s="409">
        <v>80</v>
      </c>
      <c r="AG102" s="409">
        <v>79.999999999999986</v>
      </c>
      <c r="AH102" s="409">
        <v>79.999999999999986</v>
      </c>
      <c r="AI102" s="409">
        <v>79.999999999999986</v>
      </c>
      <c r="AJ102" s="409">
        <v>80.000000000000043</v>
      </c>
      <c r="AK102" s="409">
        <v>80</v>
      </c>
      <c r="AL102" s="409">
        <v>80.000000000000014</v>
      </c>
      <c r="AM102" s="409">
        <v>80</v>
      </c>
      <c r="AN102" s="409">
        <v>79.999999999999986</v>
      </c>
      <c r="AO102" s="409">
        <v>79.999999999999986</v>
      </c>
      <c r="AP102" s="409">
        <v>80.000000000000014</v>
      </c>
      <c r="AQ102" s="409">
        <v>79.999999999999972</v>
      </c>
      <c r="AR102" s="409">
        <v>79.999999999999986</v>
      </c>
      <c r="AS102" s="409">
        <v>80.000000000000014</v>
      </c>
      <c r="AT102" s="409">
        <v>80.000000000000014</v>
      </c>
      <c r="AU102" s="409">
        <v>79.999999999999986</v>
      </c>
      <c r="AV102" s="409">
        <v>80</v>
      </c>
      <c r="AW102" s="409">
        <v>80</v>
      </c>
    </row>
    <row r="103" spans="1:49" ht="15" customHeight="1" x14ac:dyDescent="0.3">
      <c r="A103" s="407" t="s">
        <v>1828</v>
      </c>
      <c r="B103" s="407" t="s">
        <v>939</v>
      </c>
      <c r="C103" s="407" t="s">
        <v>2009</v>
      </c>
      <c r="D103" s="408">
        <v>76</v>
      </c>
      <c r="E103" s="407" t="s">
        <v>2019</v>
      </c>
      <c r="F103" s="407" t="s">
        <v>166</v>
      </c>
      <c r="G103" s="407" t="s">
        <v>166</v>
      </c>
      <c r="H103" s="407" t="s">
        <v>1818</v>
      </c>
      <c r="I103" s="407" t="s">
        <v>1819</v>
      </c>
      <c r="J103" s="409">
        <v>100.00000000000003</v>
      </c>
      <c r="K103" s="409">
        <v>99.999999999999986</v>
      </c>
      <c r="L103" s="409">
        <v>99.999999999999986</v>
      </c>
      <c r="M103" s="409">
        <v>100.00000000000003</v>
      </c>
      <c r="N103" s="409">
        <v>99.999999999999986</v>
      </c>
      <c r="O103" s="409">
        <v>100</v>
      </c>
      <c r="P103" s="409">
        <v>100.00000000000001</v>
      </c>
      <c r="Q103" s="409">
        <v>100</v>
      </c>
      <c r="R103" s="409">
        <v>99.999999999999986</v>
      </c>
      <c r="S103" s="409">
        <v>100</v>
      </c>
      <c r="T103" s="409">
        <v>100</v>
      </c>
      <c r="U103" s="409">
        <v>100.00000000000003</v>
      </c>
      <c r="V103" s="409">
        <v>99.999999999999972</v>
      </c>
      <c r="W103" s="409">
        <v>100</v>
      </c>
      <c r="X103" s="409">
        <v>100.00000000000003</v>
      </c>
      <c r="Y103" s="409">
        <v>100</v>
      </c>
      <c r="Z103" s="409">
        <v>100</v>
      </c>
      <c r="AA103" s="409">
        <v>99.999999999999972</v>
      </c>
      <c r="AB103" s="409">
        <v>99.999999999999986</v>
      </c>
      <c r="AC103" s="409">
        <v>99.999999999999986</v>
      </c>
      <c r="AD103" s="409">
        <v>100</v>
      </c>
      <c r="AE103" s="409">
        <v>100</v>
      </c>
      <c r="AF103" s="409">
        <v>100.00000000000003</v>
      </c>
      <c r="AG103" s="409">
        <v>100</v>
      </c>
      <c r="AH103" s="409">
        <v>100</v>
      </c>
      <c r="AI103" s="409">
        <v>99.999999999999972</v>
      </c>
      <c r="AJ103" s="409">
        <v>99.999999999999986</v>
      </c>
      <c r="AK103" s="409">
        <v>100.00000000000001</v>
      </c>
      <c r="AL103" s="409">
        <v>99.999999999999972</v>
      </c>
      <c r="AM103" s="409">
        <v>100.00000000000003</v>
      </c>
      <c r="AN103" s="409">
        <v>100</v>
      </c>
      <c r="AO103" s="409">
        <v>100</v>
      </c>
      <c r="AP103" s="409">
        <v>100.00000000000001</v>
      </c>
      <c r="AQ103" s="409">
        <v>99.999999999999972</v>
      </c>
      <c r="AR103" s="409">
        <v>100.00000000000003</v>
      </c>
      <c r="AS103" s="409">
        <v>100.00000000000004</v>
      </c>
      <c r="AT103" s="409">
        <v>100.00000000000001</v>
      </c>
      <c r="AU103" s="409">
        <v>100.00000000000001</v>
      </c>
      <c r="AV103" s="409">
        <v>100</v>
      </c>
      <c r="AW103" s="409">
        <v>100</v>
      </c>
    </row>
    <row r="104" spans="1:49" ht="15" customHeight="1" x14ac:dyDescent="0.3">
      <c r="A104" s="407" t="s">
        <v>1828</v>
      </c>
      <c r="B104" s="407" t="s">
        <v>939</v>
      </c>
      <c r="C104" s="407" t="s">
        <v>2009</v>
      </c>
      <c r="D104" s="408">
        <v>78</v>
      </c>
      <c r="E104" s="407" t="s">
        <v>2020</v>
      </c>
      <c r="F104" s="407" t="s">
        <v>166</v>
      </c>
      <c r="G104" s="407" t="s">
        <v>166</v>
      </c>
      <c r="H104" s="407" t="s">
        <v>1820</v>
      </c>
      <c r="I104" s="407" t="s">
        <v>1821</v>
      </c>
      <c r="J104" s="409">
        <v>160.00000000000006</v>
      </c>
      <c r="K104" s="409">
        <v>159.99999999999997</v>
      </c>
      <c r="L104" s="409">
        <v>159.99999999999997</v>
      </c>
      <c r="M104" s="409">
        <v>160</v>
      </c>
      <c r="N104" s="409">
        <v>159.99999999999997</v>
      </c>
      <c r="O104" s="409">
        <v>160</v>
      </c>
      <c r="P104" s="409">
        <v>159.99999999999997</v>
      </c>
      <c r="Q104" s="409">
        <v>159.99999999999997</v>
      </c>
      <c r="R104" s="409">
        <v>159.99999999999997</v>
      </c>
      <c r="S104" s="409">
        <v>160</v>
      </c>
      <c r="T104" s="409">
        <v>160</v>
      </c>
      <c r="U104" s="409">
        <v>159.99999999999997</v>
      </c>
      <c r="V104" s="409">
        <v>159.99999999999994</v>
      </c>
      <c r="W104" s="409">
        <v>160.00000000000003</v>
      </c>
      <c r="X104" s="409">
        <v>160.00000000000003</v>
      </c>
      <c r="Y104" s="409">
        <v>159.99999999999997</v>
      </c>
      <c r="Z104" s="409">
        <v>160.00000000000003</v>
      </c>
      <c r="AA104" s="409">
        <v>159.99999999999997</v>
      </c>
      <c r="AB104" s="409">
        <v>160.00000000000003</v>
      </c>
      <c r="AC104" s="409">
        <v>160</v>
      </c>
      <c r="AD104" s="409">
        <v>159.99999999999997</v>
      </c>
      <c r="AE104" s="409">
        <v>159.99999999999997</v>
      </c>
      <c r="AF104" s="409">
        <v>159.99999999999997</v>
      </c>
      <c r="AG104" s="409">
        <v>160.00000000000003</v>
      </c>
      <c r="AH104" s="409">
        <v>159.99999999999997</v>
      </c>
      <c r="AI104" s="409">
        <v>160.00000000000003</v>
      </c>
      <c r="AJ104" s="409">
        <v>160.00000000000003</v>
      </c>
      <c r="AK104" s="409">
        <v>160.00000000000003</v>
      </c>
      <c r="AL104" s="409">
        <v>159.99999999999994</v>
      </c>
      <c r="AM104" s="409">
        <v>159.99999999999997</v>
      </c>
      <c r="AN104" s="409">
        <v>160</v>
      </c>
      <c r="AO104" s="409">
        <v>159.99999999999997</v>
      </c>
      <c r="AP104" s="409">
        <v>160</v>
      </c>
      <c r="AQ104" s="409">
        <v>159.99999999999994</v>
      </c>
      <c r="AR104" s="409">
        <v>160.00000000000003</v>
      </c>
      <c r="AS104" s="409">
        <v>160</v>
      </c>
      <c r="AT104" s="409">
        <v>160</v>
      </c>
      <c r="AU104" s="409">
        <v>160.00000000000003</v>
      </c>
      <c r="AV104" s="409">
        <v>159.99999999999997</v>
      </c>
      <c r="AW104" s="409">
        <v>160.00000000000006</v>
      </c>
    </row>
    <row r="105" spans="1:49" ht="15" customHeight="1" x14ac:dyDescent="0.3">
      <c r="A105" s="407" t="s">
        <v>1828</v>
      </c>
      <c r="B105" s="407" t="s">
        <v>939</v>
      </c>
      <c r="C105" s="407" t="s">
        <v>2009</v>
      </c>
      <c r="D105" s="408">
        <v>80</v>
      </c>
      <c r="E105" s="407" t="s">
        <v>2021</v>
      </c>
      <c r="F105" s="407" t="s">
        <v>165</v>
      </c>
      <c r="G105" s="407" t="s">
        <v>1983</v>
      </c>
      <c r="H105" s="407" t="s">
        <v>2022</v>
      </c>
      <c r="I105" s="407" t="s">
        <v>2023</v>
      </c>
      <c r="J105" s="409">
        <v>2.4999999999999991</v>
      </c>
      <c r="K105" s="409">
        <v>2.5</v>
      </c>
      <c r="L105" s="409">
        <v>2.5000000000000009</v>
      </c>
      <c r="M105" s="409">
        <v>2.5000000000000009</v>
      </c>
      <c r="N105" s="409">
        <v>2.5</v>
      </c>
      <c r="O105" s="409">
        <v>2.5</v>
      </c>
      <c r="P105" s="409">
        <v>2.5</v>
      </c>
      <c r="Q105" s="409">
        <v>2.5</v>
      </c>
      <c r="R105" s="409">
        <v>2.5</v>
      </c>
      <c r="S105" s="409">
        <v>2.5000000000000009</v>
      </c>
      <c r="T105" s="409">
        <v>2.4999999999999996</v>
      </c>
      <c r="U105" s="409">
        <v>2.4999999999999991</v>
      </c>
      <c r="V105" s="409">
        <v>2.5</v>
      </c>
      <c r="W105" s="409">
        <v>2.5</v>
      </c>
      <c r="X105" s="409">
        <v>2.4999999999999991</v>
      </c>
      <c r="Y105" s="409">
        <v>2.5000000000000004</v>
      </c>
      <c r="Z105" s="409">
        <v>2.5000000000000004</v>
      </c>
      <c r="AA105" s="409">
        <v>2.5</v>
      </c>
      <c r="AB105" s="409">
        <v>2.5</v>
      </c>
      <c r="AC105" s="409">
        <v>2.5</v>
      </c>
      <c r="AD105" s="409">
        <v>2.5</v>
      </c>
      <c r="AE105" s="409">
        <v>2.5</v>
      </c>
      <c r="AF105" s="409">
        <v>2.5000000000000004</v>
      </c>
      <c r="AG105" s="409">
        <v>2.5000000000000009</v>
      </c>
      <c r="AH105" s="409">
        <v>2.4999999999999991</v>
      </c>
      <c r="AI105" s="409">
        <v>2.4999999999999996</v>
      </c>
      <c r="AJ105" s="409">
        <v>2.4999999999999996</v>
      </c>
      <c r="AK105" s="409">
        <v>2.5000000000000004</v>
      </c>
      <c r="AL105" s="409">
        <v>2.5</v>
      </c>
      <c r="AM105" s="409">
        <v>2.5000000000000004</v>
      </c>
      <c r="AN105" s="409">
        <v>2.5</v>
      </c>
      <c r="AO105" s="409">
        <v>2.5</v>
      </c>
      <c r="AP105" s="409">
        <v>2.5000000000000004</v>
      </c>
      <c r="AQ105" s="409">
        <v>2.5</v>
      </c>
      <c r="AR105" s="409">
        <v>2.4999999999999996</v>
      </c>
      <c r="AS105" s="409">
        <v>2.4999999999999996</v>
      </c>
      <c r="AT105" s="409">
        <v>2.4999999999999991</v>
      </c>
      <c r="AU105" s="409">
        <v>2.5000000000000004</v>
      </c>
      <c r="AV105" s="409">
        <v>2.5000000000000004</v>
      </c>
      <c r="AW105" s="409">
        <v>2.4999999999999996</v>
      </c>
    </row>
    <row r="106" spans="1:49" ht="15" customHeight="1" x14ac:dyDescent="0.3">
      <c r="A106" s="407" t="s">
        <v>1828</v>
      </c>
      <c r="B106" s="407" t="s">
        <v>939</v>
      </c>
      <c r="C106" s="407" t="s">
        <v>2009</v>
      </c>
      <c r="D106" s="408">
        <v>81</v>
      </c>
      <c r="E106" s="407" t="s">
        <v>2024</v>
      </c>
      <c r="F106" s="407" t="s">
        <v>165</v>
      </c>
      <c r="G106" s="407" t="s">
        <v>1983</v>
      </c>
      <c r="H106" s="407" t="s">
        <v>1987</v>
      </c>
      <c r="I106" s="407" t="s">
        <v>1988</v>
      </c>
      <c r="J106" s="409">
        <v>2.5</v>
      </c>
      <c r="K106" s="409">
        <v>2.5000000000000009</v>
      </c>
      <c r="L106" s="409">
        <v>2.5000000000000004</v>
      </c>
      <c r="M106" s="409">
        <v>2.4999999999999996</v>
      </c>
      <c r="N106" s="409">
        <v>2.5000000000000009</v>
      </c>
      <c r="O106" s="409">
        <v>2.5</v>
      </c>
      <c r="P106" s="409">
        <v>2.5</v>
      </c>
      <c r="Q106" s="409">
        <v>2.4999999999999996</v>
      </c>
      <c r="R106" s="409">
        <v>2.4999999999999991</v>
      </c>
      <c r="S106" s="409">
        <v>2.4999999999999996</v>
      </c>
      <c r="T106" s="409">
        <v>2.5000000000000009</v>
      </c>
      <c r="U106" s="409">
        <v>2.5000000000000009</v>
      </c>
      <c r="V106" s="409">
        <v>2.5000000000000004</v>
      </c>
      <c r="W106" s="409">
        <v>2.5000000000000004</v>
      </c>
      <c r="X106" s="409">
        <v>2.5000000000000004</v>
      </c>
      <c r="Y106" s="409">
        <v>2.5</v>
      </c>
      <c r="Z106" s="409">
        <v>2.5</v>
      </c>
      <c r="AA106" s="409">
        <v>2.5000000000000004</v>
      </c>
      <c r="AB106" s="409">
        <v>2.5000000000000009</v>
      </c>
      <c r="AC106" s="409">
        <v>2.5</v>
      </c>
      <c r="AD106" s="409">
        <v>2.5</v>
      </c>
      <c r="AE106" s="409">
        <v>2.5</v>
      </c>
      <c r="AF106" s="409">
        <v>2.5000000000000009</v>
      </c>
      <c r="AG106" s="409">
        <v>2.5000000000000004</v>
      </c>
      <c r="AH106" s="409">
        <v>2.5</v>
      </c>
      <c r="AI106" s="409">
        <v>2.4999999999999991</v>
      </c>
      <c r="AJ106" s="409">
        <v>2.5</v>
      </c>
      <c r="AK106" s="409">
        <v>2.5000000000000004</v>
      </c>
      <c r="AL106" s="409">
        <v>2.4999999999999996</v>
      </c>
      <c r="AM106" s="409">
        <v>2.5000000000000009</v>
      </c>
      <c r="AN106" s="409">
        <v>2.5000000000000004</v>
      </c>
      <c r="AO106" s="409">
        <v>2.5</v>
      </c>
      <c r="AP106" s="409">
        <v>2.5000000000000004</v>
      </c>
      <c r="AQ106" s="409">
        <v>2.5000000000000013</v>
      </c>
      <c r="AR106" s="409">
        <v>2.5000000000000009</v>
      </c>
      <c r="AS106" s="409">
        <v>2.5000000000000004</v>
      </c>
      <c r="AT106" s="409">
        <v>2.4999999999999991</v>
      </c>
      <c r="AU106" s="409">
        <v>2.5</v>
      </c>
      <c r="AV106" s="409">
        <v>2.4999999999999996</v>
      </c>
      <c r="AW106" s="409">
        <v>2.5</v>
      </c>
    </row>
    <row r="107" spans="1:49" ht="15" customHeight="1" x14ac:dyDescent="0.3">
      <c r="A107" s="407" t="s">
        <v>1828</v>
      </c>
      <c r="B107" s="407" t="s">
        <v>939</v>
      </c>
      <c r="C107" s="407" t="s">
        <v>2009</v>
      </c>
      <c r="D107" s="408">
        <v>82</v>
      </c>
      <c r="E107" s="407" t="s">
        <v>2025</v>
      </c>
      <c r="F107" s="407" t="s">
        <v>165</v>
      </c>
      <c r="G107" s="407" t="s">
        <v>1983</v>
      </c>
      <c r="H107" s="407" t="s">
        <v>1987</v>
      </c>
      <c r="I107" s="407" t="s">
        <v>1988</v>
      </c>
      <c r="J107" s="409">
        <v>3</v>
      </c>
      <c r="K107" s="409">
        <v>2.9999999999999996</v>
      </c>
      <c r="L107" s="409">
        <v>2.9999999999999991</v>
      </c>
      <c r="M107" s="409">
        <v>3.0000000000000004</v>
      </c>
      <c r="N107" s="409">
        <v>2.9999999999999996</v>
      </c>
      <c r="O107" s="409">
        <v>3</v>
      </c>
      <c r="P107" s="409">
        <v>3.0000000000000004</v>
      </c>
      <c r="Q107" s="409">
        <v>3.0000000000000004</v>
      </c>
      <c r="R107" s="409">
        <v>3</v>
      </c>
      <c r="S107" s="409">
        <v>3</v>
      </c>
      <c r="T107" s="409">
        <v>3</v>
      </c>
      <c r="U107" s="409">
        <v>3.0000000000000009</v>
      </c>
      <c r="V107" s="409">
        <v>2.9999999999999996</v>
      </c>
      <c r="W107" s="409">
        <v>3.0000000000000013</v>
      </c>
      <c r="X107" s="409">
        <v>3.0000000000000004</v>
      </c>
      <c r="Y107" s="409">
        <v>3.0000000000000004</v>
      </c>
      <c r="Z107" s="409">
        <v>2.9999999999999991</v>
      </c>
      <c r="AA107" s="409">
        <v>3.0000000000000004</v>
      </c>
      <c r="AB107" s="409">
        <v>2.9999999999999996</v>
      </c>
      <c r="AC107" s="409">
        <v>3.0000000000000004</v>
      </c>
      <c r="AD107" s="409">
        <v>2.9999999999999991</v>
      </c>
      <c r="AE107" s="409">
        <v>2.9999999999999987</v>
      </c>
      <c r="AF107" s="409">
        <v>3</v>
      </c>
      <c r="AG107" s="409">
        <v>3</v>
      </c>
      <c r="AH107" s="409">
        <v>2.9999999999999991</v>
      </c>
      <c r="AI107" s="409">
        <v>3.0000000000000004</v>
      </c>
      <c r="AJ107" s="409">
        <v>2.9999999999999991</v>
      </c>
      <c r="AK107" s="409">
        <v>2.9999999999999991</v>
      </c>
      <c r="AL107" s="409">
        <v>2.9999999999999987</v>
      </c>
      <c r="AM107" s="409">
        <v>3</v>
      </c>
      <c r="AN107" s="409">
        <v>3.0000000000000004</v>
      </c>
      <c r="AO107" s="409">
        <v>2.9999999999999991</v>
      </c>
      <c r="AP107" s="409">
        <v>3</v>
      </c>
      <c r="AQ107" s="409">
        <v>3</v>
      </c>
      <c r="AR107" s="409">
        <v>3.0000000000000009</v>
      </c>
      <c r="AS107" s="409">
        <v>3</v>
      </c>
      <c r="AT107" s="409">
        <v>3</v>
      </c>
      <c r="AU107" s="409">
        <v>3.0000000000000013</v>
      </c>
      <c r="AV107" s="409">
        <v>2.9999999999999996</v>
      </c>
      <c r="AW107" s="409">
        <v>2.9999999999999991</v>
      </c>
    </row>
    <row r="108" spans="1:49" ht="15" customHeight="1" x14ac:dyDescent="0.3">
      <c r="A108" s="407" t="s">
        <v>1828</v>
      </c>
      <c r="B108" s="407" t="s">
        <v>939</v>
      </c>
      <c r="C108" s="407" t="s">
        <v>2009</v>
      </c>
      <c r="D108" s="408">
        <v>83</v>
      </c>
      <c r="E108" s="407" t="s">
        <v>2026</v>
      </c>
      <c r="F108" s="407" t="s">
        <v>165</v>
      </c>
      <c r="G108" s="407" t="s">
        <v>1983</v>
      </c>
      <c r="H108" s="407" t="s">
        <v>1987</v>
      </c>
      <c r="I108" s="407" t="s">
        <v>1988</v>
      </c>
      <c r="J108" s="409">
        <v>4</v>
      </c>
      <c r="K108" s="409">
        <v>4</v>
      </c>
      <c r="L108" s="409">
        <v>4</v>
      </c>
      <c r="M108" s="409">
        <v>4</v>
      </c>
      <c r="N108" s="409">
        <v>4</v>
      </c>
      <c r="O108" s="409">
        <v>4</v>
      </c>
      <c r="P108" s="409">
        <v>4</v>
      </c>
      <c r="Q108" s="409">
        <v>4</v>
      </c>
      <c r="R108" s="409">
        <v>4</v>
      </c>
      <c r="S108" s="409">
        <v>4</v>
      </c>
      <c r="T108" s="409">
        <v>4</v>
      </c>
      <c r="U108" s="409">
        <v>4</v>
      </c>
      <c r="V108" s="409">
        <v>4</v>
      </c>
      <c r="W108" s="409">
        <v>4</v>
      </c>
      <c r="X108" s="409">
        <v>4</v>
      </c>
      <c r="Y108" s="409">
        <v>4</v>
      </c>
      <c r="Z108" s="409">
        <v>4</v>
      </c>
      <c r="AA108" s="409">
        <v>4</v>
      </c>
      <c r="AB108" s="409">
        <v>4</v>
      </c>
      <c r="AC108" s="409">
        <v>4</v>
      </c>
      <c r="AD108" s="409">
        <v>4</v>
      </c>
      <c r="AE108" s="409">
        <v>4</v>
      </c>
      <c r="AF108" s="409">
        <v>4</v>
      </c>
      <c r="AG108" s="409">
        <v>4</v>
      </c>
      <c r="AH108" s="409">
        <v>4</v>
      </c>
      <c r="AI108" s="409">
        <v>4</v>
      </c>
      <c r="AJ108" s="409">
        <v>4</v>
      </c>
      <c r="AK108" s="409">
        <v>4</v>
      </c>
      <c r="AL108" s="409">
        <v>4</v>
      </c>
      <c r="AM108" s="409">
        <v>4</v>
      </c>
      <c r="AN108" s="409">
        <v>4</v>
      </c>
      <c r="AO108" s="409">
        <v>4</v>
      </c>
      <c r="AP108" s="409">
        <v>4</v>
      </c>
      <c r="AQ108" s="409">
        <v>4</v>
      </c>
      <c r="AR108" s="409">
        <v>4</v>
      </c>
      <c r="AS108" s="409">
        <v>4</v>
      </c>
      <c r="AT108" s="409">
        <v>4</v>
      </c>
      <c r="AU108" s="409">
        <v>4</v>
      </c>
      <c r="AV108" s="409">
        <v>4</v>
      </c>
      <c r="AW108" s="409">
        <v>4</v>
      </c>
    </row>
    <row r="109" spans="1:49" ht="15" customHeight="1" x14ac:dyDescent="0.3">
      <c r="A109" s="407" t="s">
        <v>1828</v>
      </c>
      <c r="B109" s="407" t="s">
        <v>939</v>
      </c>
      <c r="C109" s="407" t="s">
        <v>2009</v>
      </c>
      <c r="D109" s="408">
        <v>84</v>
      </c>
      <c r="E109" s="407" t="s">
        <v>2027</v>
      </c>
      <c r="F109" s="407" t="s">
        <v>165</v>
      </c>
      <c r="G109" s="407" t="s">
        <v>1983</v>
      </c>
      <c r="H109" s="407" t="s">
        <v>1987</v>
      </c>
      <c r="I109" s="407" t="s">
        <v>1988</v>
      </c>
      <c r="J109" s="409">
        <v>4</v>
      </c>
      <c r="K109" s="409">
        <v>4</v>
      </c>
      <c r="L109" s="409">
        <v>4</v>
      </c>
      <c r="M109" s="409">
        <v>4</v>
      </c>
      <c r="N109" s="409">
        <v>4</v>
      </c>
      <c r="O109" s="409">
        <v>4</v>
      </c>
      <c r="P109" s="409">
        <v>4</v>
      </c>
      <c r="Q109" s="409">
        <v>4</v>
      </c>
      <c r="R109" s="409">
        <v>4</v>
      </c>
      <c r="S109" s="409">
        <v>4</v>
      </c>
      <c r="T109" s="409">
        <v>4</v>
      </c>
      <c r="U109" s="409">
        <v>4</v>
      </c>
      <c r="V109" s="409">
        <v>4</v>
      </c>
      <c r="W109" s="409">
        <v>4</v>
      </c>
      <c r="X109" s="409">
        <v>4</v>
      </c>
      <c r="Y109" s="409">
        <v>4</v>
      </c>
      <c r="Z109" s="409">
        <v>4</v>
      </c>
      <c r="AA109" s="409">
        <v>4</v>
      </c>
      <c r="AB109" s="409">
        <v>4</v>
      </c>
      <c r="AC109" s="409">
        <v>4</v>
      </c>
      <c r="AD109" s="409">
        <v>4</v>
      </c>
      <c r="AE109" s="409">
        <v>4</v>
      </c>
      <c r="AF109" s="409">
        <v>4</v>
      </c>
      <c r="AG109" s="409">
        <v>4</v>
      </c>
      <c r="AH109" s="409">
        <v>4</v>
      </c>
      <c r="AI109" s="409">
        <v>4</v>
      </c>
      <c r="AJ109" s="409">
        <v>4</v>
      </c>
      <c r="AK109" s="409">
        <v>4</v>
      </c>
      <c r="AL109" s="409">
        <v>4</v>
      </c>
      <c r="AM109" s="409">
        <v>4</v>
      </c>
      <c r="AN109" s="409">
        <v>4</v>
      </c>
      <c r="AO109" s="409">
        <v>4</v>
      </c>
      <c r="AP109" s="409">
        <v>4</v>
      </c>
      <c r="AQ109" s="409">
        <v>4</v>
      </c>
      <c r="AR109" s="409">
        <v>4</v>
      </c>
      <c r="AS109" s="409">
        <v>4</v>
      </c>
      <c r="AT109" s="409">
        <v>4</v>
      </c>
      <c r="AU109" s="409">
        <v>4</v>
      </c>
      <c r="AV109" s="409">
        <v>4</v>
      </c>
      <c r="AW109" s="409">
        <v>4</v>
      </c>
    </row>
    <row r="110" spans="1:49" ht="15" customHeight="1" x14ac:dyDescent="0.3">
      <c r="A110" s="407" t="s">
        <v>1828</v>
      </c>
      <c r="B110" s="407" t="s">
        <v>939</v>
      </c>
      <c r="C110" s="407" t="s">
        <v>2009</v>
      </c>
      <c r="D110" s="408">
        <v>85</v>
      </c>
      <c r="E110" s="407" t="s">
        <v>2028</v>
      </c>
      <c r="F110" s="407" t="s">
        <v>165</v>
      </c>
      <c r="G110" s="407" t="s">
        <v>1983</v>
      </c>
      <c r="H110" s="407" t="s">
        <v>1987</v>
      </c>
      <c r="I110" s="407" t="s">
        <v>1988</v>
      </c>
      <c r="J110" s="409">
        <v>4</v>
      </c>
      <c r="K110" s="409">
        <v>4</v>
      </c>
      <c r="L110" s="409">
        <v>4</v>
      </c>
      <c r="M110" s="409">
        <v>4</v>
      </c>
      <c r="N110" s="409">
        <v>4</v>
      </c>
      <c r="O110" s="409">
        <v>4</v>
      </c>
      <c r="P110" s="409">
        <v>4</v>
      </c>
      <c r="Q110" s="409">
        <v>4</v>
      </c>
      <c r="R110" s="409">
        <v>4</v>
      </c>
      <c r="S110" s="409">
        <v>4</v>
      </c>
      <c r="T110" s="409">
        <v>4</v>
      </c>
      <c r="U110" s="409">
        <v>4</v>
      </c>
      <c r="V110" s="409">
        <v>4</v>
      </c>
      <c r="W110" s="409">
        <v>4</v>
      </c>
      <c r="X110" s="409">
        <v>4</v>
      </c>
      <c r="Y110" s="409">
        <v>4</v>
      </c>
      <c r="Z110" s="409">
        <v>4</v>
      </c>
      <c r="AA110" s="409">
        <v>4</v>
      </c>
      <c r="AB110" s="409">
        <v>4</v>
      </c>
      <c r="AC110" s="409">
        <v>4</v>
      </c>
      <c r="AD110" s="409">
        <v>4</v>
      </c>
      <c r="AE110" s="409">
        <v>4</v>
      </c>
      <c r="AF110" s="409">
        <v>4</v>
      </c>
      <c r="AG110" s="409">
        <v>4</v>
      </c>
      <c r="AH110" s="409">
        <v>4</v>
      </c>
      <c r="AI110" s="409">
        <v>4</v>
      </c>
      <c r="AJ110" s="409">
        <v>4</v>
      </c>
      <c r="AK110" s="409">
        <v>4</v>
      </c>
      <c r="AL110" s="409">
        <v>4</v>
      </c>
      <c r="AM110" s="409">
        <v>4</v>
      </c>
      <c r="AN110" s="409">
        <v>4</v>
      </c>
      <c r="AO110" s="409">
        <v>4</v>
      </c>
      <c r="AP110" s="409">
        <v>4</v>
      </c>
      <c r="AQ110" s="409">
        <v>4</v>
      </c>
      <c r="AR110" s="409">
        <v>4</v>
      </c>
      <c r="AS110" s="409">
        <v>4</v>
      </c>
      <c r="AT110" s="409">
        <v>4</v>
      </c>
      <c r="AU110" s="409">
        <v>4</v>
      </c>
      <c r="AV110" s="409">
        <v>4</v>
      </c>
      <c r="AW110" s="409">
        <v>4</v>
      </c>
    </row>
    <row r="111" spans="1:49" ht="15" customHeight="1" x14ac:dyDescent="0.3">
      <c r="A111" s="407" t="s">
        <v>1828</v>
      </c>
      <c r="B111" s="407" t="s">
        <v>939</v>
      </c>
      <c r="C111" s="407" t="s">
        <v>2009</v>
      </c>
      <c r="D111" s="408">
        <v>86</v>
      </c>
      <c r="E111" s="407" t="s">
        <v>2029</v>
      </c>
      <c r="F111" s="407" t="s">
        <v>165</v>
      </c>
      <c r="G111" s="407" t="s">
        <v>1983</v>
      </c>
      <c r="H111" s="407" t="s">
        <v>2022</v>
      </c>
      <c r="I111" s="407" t="s">
        <v>2023</v>
      </c>
      <c r="J111" s="409">
        <v>4</v>
      </c>
      <c r="K111" s="409">
        <v>4</v>
      </c>
      <c r="L111" s="409">
        <v>4</v>
      </c>
      <c r="M111" s="409">
        <v>4</v>
      </c>
      <c r="N111" s="409">
        <v>4</v>
      </c>
      <c r="O111" s="409">
        <v>4</v>
      </c>
      <c r="P111" s="409">
        <v>4</v>
      </c>
      <c r="Q111" s="409">
        <v>4</v>
      </c>
      <c r="R111" s="409">
        <v>4</v>
      </c>
      <c r="S111" s="409">
        <v>4</v>
      </c>
      <c r="T111" s="409">
        <v>4</v>
      </c>
      <c r="U111" s="409">
        <v>4</v>
      </c>
      <c r="V111" s="409">
        <v>4</v>
      </c>
      <c r="W111" s="409">
        <v>4</v>
      </c>
      <c r="X111" s="409">
        <v>4</v>
      </c>
      <c r="Y111" s="409">
        <v>4</v>
      </c>
      <c r="Z111" s="409">
        <v>4</v>
      </c>
      <c r="AA111" s="409">
        <v>4</v>
      </c>
      <c r="AB111" s="409">
        <v>4</v>
      </c>
      <c r="AC111" s="409">
        <v>4</v>
      </c>
      <c r="AD111" s="409">
        <v>4</v>
      </c>
      <c r="AE111" s="409">
        <v>4</v>
      </c>
      <c r="AF111" s="409">
        <v>4</v>
      </c>
      <c r="AG111" s="409">
        <v>4</v>
      </c>
      <c r="AH111" s="409">
        <v>4</v>
      </c>
      <c r="AI111" s="409">
        <v>4</v>
      </c>
      <c r="AJ111" s="409">
        <v>4</v>
      </c>
      <c r="AK111" s="409">
        <v>4</v>
      </c>
      <c r="AL111" s="409">
        <v>4</v>
      </c>
      <c r="AM111" s="409">
        <v>4</v>
      </c>
      <c r="AN111" s="409">
        <v>4</v>
      </c>
      <c r="AO111" s="409">
        <v>4</v>
      </c>
      <c r="AP111" s="409">
        <v>4</v>
      </c>
      <c r="AQ111" s="409">
        <v>4</v>
      </c>
      <c r="AR111" s="409">
        <v>4</v>
      </c>
      <c r="AS111" s="409">
        <v>4</v>
      </c>
      <c r="AT111" s="409">
        <v>4</v>
      </c>
      <c r="AU111" s="409">
        <v>4</v>
      </c>
      <c r="AV111" s="409">
        <v>4</v>
      </c>
      <c r="AW111" s="409">
        <v>4</v>
      </c>
    </row>
    <row r="112" spans="1:49" ht="15" customHeight="1" x14ac:dyDescent="0.3">
      <c r="A112" s="407" t="s">
        <v>1828</v>
      </c>
      <c r="B112" s="407" t="s">
        <v>939</v>
      </c>
      <c r="C112" s="407" t="s">
        <v>2009</v>
      </c>
      <c r="D112" s="408">
        <v>87</v>
      </c>
      <c r="E112" s="407" t="s">
        <v>1995</v>
      </c>
      <c r="F112" s="407" t="s">
        <v>165</v>
      </c>
      <c r="G112" s="407" t="s">
        <v>1983</v>
      </c>
      <c r="H112" s="407" t="s">
        <v>1987</v>
      </c>
      <c r="I112" s="407" t="s">
        <v>1988</v>
      </c>
      <c r="J112" s="409">
        <v>5</v>
      </c>
      <c r="K112" s="409">
        <v>5.0000000000000009</v>
      </c>
      <c r="L112" s="409">
        <v>5</v>
      </c>
      <c r="M112" s="409">
        <v>5.0000000000000018</v>
      </c>
      <c r="N112" s="409">
        <v>5</v>
      </c>
      <c r="O112" s="409">
        <v>5</v>
      </c>
      <c r="P112" s="409">
        <v>5.0000000000000018</v>
      </c>
      <c r="Q112" s="409">
        <v>5.0000000000000009</v>
      </c>
      <c r="R112" s="409">
        <v>5</v>
      </c>
      <c r="S112" s="409">
        <v>5</v>
      </c>
      <c r="T112" s="409">
        <v>5</v>
      </c>
      <c r="U112" s="409">
        <v>5</v>
      </c>
      <c r="V112" s="409">
        <v>5</v>
      </c>
      <c r="W112" s="409">
        <v>4.9999999999999991</v>
      </c>
      <c r="X112" s="409">
        <v>5</v>
      </c>
      <c r="Y112" s="409">
        <v>5.0000000000000009</v>
      </c>
      <c r="Z112" s="409">
        <v>4.9999999999999991</v>
      </c>
      <c r="AA112" s="409">
        <v>5</v>
      </c>
      <c r="AB112" s="409">
        <v>4.9999999999999982</v>
      </c>
      <c r="AC112" s="409">
        <v>4.9999999999999991</v>
      </c>
      <c r="AD112" s="409">
        <v>5.0000000000000009</v>
      </c>
      <c r="AE112" s="409">
        <v>5</v>
      </c>
      <c r="AF112" s="409">
        <v>5.0000000000000018</v>
      </c>
      <c r="AG112" s="409">
        <v>4.9999999999999991</v>
      </c>
      <c r="AH112" s="409">
        <v>5.0000000000000009</v>
      </c>
      <c r="AI112" s="409">
        <v>4.9999999999999982</v>
      </c>
      <c r="AJ112" s="409">
        <v>5</v>
      </c>
      <c r="AK112" s="409">
        <v>5</v>
      </c>
      <c r="AL112" s="409">
        <v>5.0000000000000009</v>
      </c>
      <c r="AM112" s="409">
        <v>5.0000000000000018</v>
      </c>
      <c r="AN112" s="409">
        <v>5</v>
      </c>
      <c r="AO112" s="409">
        <v>5.0000000000000009</v>
      </c>
      <c r="AP112" s="409">
        <v>5.0000000000000009</v>
      </c>
      <c r="AQ112" s="409">
        <v>5</v>
      </c>
      <c r="AR112" s="409">
        <v>5.0000000000000009</v>
      </c>
      <c r="AS112" s="409">
        <v>5.0000000000000018</v>
      </c>
      <c r="AT112" s="409">
        <v>5.0000000000000009</v>
      </c>
      <c r="AU112" s="409">
        <v>5</v>
      </c>
      <c r="AV112" s="409">
        <v>5.0000000000000009</v>
      </c>
      <c r="AW112" s="409">
        <v>4.9999999999999982</v>
      </c>
    </row>
    <row r="113" spans="1:49" ht="15" customHeight="1" x14ac:dyDescent="0.3">
      <c r="A113" s="407" t="s">
        <v>1828</v>
      </c>
      <c r="B113" s="407" t="s">
        <v>939</v>
      </c>
      <c r="C113" s="407" t="s">
        <v>2009</v>
      </c>
      <c r="D113" s="408">
        <v>88</v>
      </c>
      <c r="E113" s="407" t="s">
        <v>2030</v>
      </c>
      <c r="F113" s="407" t="s">
        <v>165</v>
      </c>
      <c r="G113" s="407" t="s">
        <v>1983</v>
      </c>
      <c r="H113" s="407" t="s">
        <v>1987</v>
      </c>
      <c r="I113" s="407" t="s">
        <v>1988</v>
      </c>
      <c r="J113" s="409">
        <v>5</v>
      </c>
      <c r="K113" s="409">
        <v>5.0000000000000009</v>
      </c>
      <c r="L113" s="409">
        <v>5</v>
      </c>
      <c r="M113" s="409">
        <v>5.0000000000000018</v>
      </c>
      <c r="N113" s="409">
        <v>5</v>
      </c>
      <c r="O113" s="409">
        <v>5</v>
      </c>
      <c r="P113" s="409">
        <v>5.0000000000000018</v>
      </c>
      <c r="Q113" s="409">
        <v>5.0000000000000009</v>
      </c>
      <c r="R113" s="409">
        <v>5</v>
      </c>
      <c r="S113" s="409">
        <v>5</v>
      </c>
      <c r="T113" s="409">
        <v>5</v>
      </c>
      <c r="U113" s="409">
        <v>5</v>
      </c>
      <c r="V113" s="409">
        <v>5</v>
      </c>
      <c r="W113" s="409">
        <v>4.9999999999999991</v>
      </c>
      <c r="X113" s="409">
        <v>5</v>
      </c>
      <c r="Y113" s="409">
        <v>5.0000000000000009</v>
      </c>
      <c r="Z113" s="409">
        <v>4.9999999999999991</v>
      </c>
      <c r="AA113" s="409">
        <v>5</v>
      </c>
      <c r="AB113" s="409">
        <v>4.9999999999999982</v>
      </c>
      <c r="AC113" s="409">
        <v>4.9999999999999991</v>
      </c>
      <c r="AD113" s="409">
        <v>5.0000000000000009</v>
      </c>
      <c r="AE113" s="409">
        <v>5</v>
      </c>
      <c r="AF113" s="409">
        <v>5.0000000000000018</v>
      </c>
      <c r="AG113" s="409">
        <v>4.9999999999999991</v>
      </c>
      <c r="AH113" s="409">
        <v>5.0000000000000009</v>
      </c>
      <c r="AI113" s="409">
        <v>4.9999999999999982</v>
      </c>
      <c r="AJ113" s="409">
        <v>5</v>
      </c>
      <c r="AK113" s="409">
        <v>5</v>
      </c>
      <c r="AL113" s="409">
        <v>5.0000000000000009</v>
      </c>
      <c r="AM113" s="409">
        <v>5.0000000000000018</v>
      </c>
      <c r="AN113" s="409">
        <v>5</v>
      </c>
      <c r="AO113" s="409">
        <v>5.0000000000000009</v>
      </c>
      <c r="AP113" s="409">
        <v>5.0000000000000009</v>
      </c>
      <c r="AQ113" s="409">
        <v>5</v>
      </c>
      <c r="AR113" s="409">
        <v>5.0000000000000009</v>
      </c>
      <c r="AS113" s="409">
        <v>5.0000000000000018</v>
      </c>
      <c r="AT113" s="409">
        <v>5.0000000000000009</v>
      </c>
      <c r="AU113" s="409">
        <v>5</v>
      </c>
      <c r="AV113" s="409">
        <v>5.0000000000000009</v>
      </c>
      <c r="AW113" s="409">
        <v>4.9999999999999982</v>
      </c>
    </row>
    <row r="114" spans="1:49" ht="15" customHeight="1" x14ac:dyDescent="0.3">
      <c r="A114" s="407" t="s">
        <v>1828</v>
      </c>
      <c r="B114" s="407" t="s">
        <v>939</v>
      </c>
      <c r="C114" s="407" t="s">
        <v>2009</v>
      </c>
      <c r="D114" s="408">
        <v>89</v>
      </c>
      <c r="E114" s="407" t="s">
        <v>2031</v>
      </c>
      <c r="F114" s="407" t="s">
        <v>165</v>
      </c>
      <c r="G114" s="407" t="s">
        <v>1983</v>
      </c>
      <c r="H114" s="407" t="s">
        <v>1991</v>
      </c>
      <c r="I114" s="407" t="s">
        <v>1992</v>
      </c>
      <c r="J114" s="409">
        <v>10</v>
      </c>
      <c r="K114" s="409">
        <v>10.000000000000002</v>
      </c>
      <c r="L114" s="409">
        <v>10</v>
      </c>
      <c r="M114" s="409">
        <v>10.000000000000004</v>
      </c>
      <c r="N114" s="409">
        <v>10</v>
      </c>
      <c r="O114" s="409">
        <v>10</v>
      </c>
      <c r="P114" s="409">
        <v>10.000000000000004</v>
      </c>
      <c r="Q114" s="409">
        <v>10.000000000000002</v>
      </c>
      <c r="R114" s="409">
        <v>10</v>
      </c>
      <c r="S114" s="409">
        <v>10</v>
      </c>
      <c r="T114" s="409">
        <v>10</v>
      </c>
      <c r="U114" s="409">
        <v>10</v>
      </c>
      <c r="V114" s="409">
        <v>10</v>
      </c>
      <c r="W114" s="409">
        <v>9.9999999999999982</v>
      </c>
      <c r="X114" s="409">
        <v>10</v>
      </c>
      <c r="Y114" s="409">
        <v>10.000000000000002</v>
      </c>
      <c r="Z114" s="409">
        <v>9.9999999999999982</v>
      </c>
      <c r="AA114" s="409">
        <v>10</v>
      </c>
      <c r="AB114" s="409">
        <v>9.9999999999999964</v>
      </c>
      <c r="AC114" s="409">
        <v>9.9999999999999982</v>
      </c>
      <c r="AD114" s="409">
        <v>10.000000000000002</v>
      </c>
      <c r="AE114" s="409">
        <v>10</v>
      </c>
      <c r="AF114" s="409">
        <v>10.000000000000004</v>
      </c>
      <c r="AG114" s="409">
        <v>9.9999999999999982</v>
      </c>
      <c r="AH114" s="409">
        <v>10.000000000000002</v>
      </c>
      <c r="AI114" s="409">
        <v>9.9999999999999964</v>
      </c>
      <c r="AJ114" s="409">
        <v>10</v>
      </c>
      <c r="AK114" s="409">
        <v>10</v>
      </c>
      <c r="AL114" s="409">
        <v>10.000000000000002</v>
      </c>
      <c r="AM114" s="409">
        <v>10.000000000000004</v>
      </c>
      <c r="AN114" s="409">
        <v>10</v>
      </c>
      <c r="AO114" s="409">
        <v>10.000000000000002</v>
      </c>
      <c r="AP114" s="409">
        <v>10.000000000000002</v>
      </c>
      <c r="AQ114" s="409">
        <v>10</v>
      </c>
      <c r="AR114" s="409">
        <v>10.000000000000002</v>
      </c>
      <c r="AS114" s="409">
        <v>10.000000000000004</v>
      </c>
      <c r="AT114" s="409">
        <v>10.000000000000002</v>
      </c>
      <c r="AU114" s="409">
        <v>10</v>
      </c>
      <c r="AV114" s="409">
        <v>10.000000000000002</v>
      </c>
      <c r="AW114" s="409">
        <v>9.9999999999999964</v>
      </c>
    </row>
    <row r="115" spans="1:49" ht="15" customHeight="1" x14ac:dyDescent="0.3">
      <c r="A115" s="407" t="s">
        <v>1828</v>
      </c>
      <c r="B115" s="407" t="s">
        <v>939</v>
      </c>
      <c r="C115" s="407" t="s">
        <v>2009</v>
      </c>
      <c r="D115" s="408">
        <v>90</v>
      </c>
      <c r="E115" s="407" t="s">
        <v>2032</v>
      </c>
      <c r="F115" s="407" t="s">
        <v>165</v>
      </c>
      <c r="G115" s="407" t="s">
        <v>1983</v>
      </c>
      <c r="H115" s="407" t="s">
        <v>1991</v>
      </c>
      <c r="I115" s="407" t="s">
        <v>1992</v>
      </c>
      <c r="J115" s="409">
        <v>10.000000000000004</v>
      </c>
      <c r="K115" s="409">
        <v>9.9999999999999982</v>
      </c>
      <c r="L115" s="409">
        <v>9.9999999999999982</v>
      </c>
      <c r="M115" s="409">
        <v>10</v>
      </c>
      <c r="N115" s="409">
        <v>9.9999999999999982</v>
      </c>
      <c r="O115" s="409">
        <v>10</v>
      </c>
      <c r="P115" s="409">
        <v>9.9999999999999982</v>
      </c>
      <c r="Q115" s="409">
        <v>9.9999999999999982</v>
      </c>
      <c r="R115" s="409">
        <v>9.9999999999999982</v>
      </c>
      <c r="S115" s="409">
        <v>10</v>
      </c>
      <c r="T115" s="409">
        <v>10</v>
      </c>
      <c r="U115" s="409">
        <v>9.9999999999999982</v>
      </c>
      <c r="V115" s="409">
        <v>9.9999999999999964</v>
      </c>
      <c r="W115" s="409">
        <v>10.000000000000002</v>
      </c>
      <c r="X115" s="409">
        <v>10.000000000000002</v>
      </c>
      <c r="Y115" s="409">
        <v>9.9999999999999982</v>
      </c>
      <c r="Z115" s="409">
        <v>10.000000000000002</v>
      </c>
      <c r="AA115" s="409">
        <v>9.9999999999999982</v>
      </c>
      <c r="AB115" s="409">
        <v>10.000000000000002</v>
      </c>
      <c r="AC115" s="409">
        <v>10</v>
      </c>
      <c r="AD115" s="409">
        <v>9.9999999999999982</v>
      </c>
      <c r="AE115" s="409">
        <v>9.9999999999999982</v>
      </c>
      <c r="AF115" s="409">
        <v>9.9999999999999982</v>
      </c>
      <c r="AG115" s="409">
        <v>10.000000000000002</v>
      </c>
      <c r="AH115" s="409">
        <v>9.9999999999999982</v>
      </c>
      <c r="AI115" s="409">
        <v>10.000000000000002</v>
      </c>
      <c r="AJ115" s="409">
        <v>10.000000000000002</v>
      </c>
      <c r="AK115" s="409">
        <v>10.000000000000002</v>
      </c>
      <c r="AL115" s="409">
        <v>9.9999999999999964</v>
      </c>
      <c r="AM115" s="409">
        <v>9.9999999999999982</v>
      </c>
      <c r="AN115" s="409">
        <v>10</v>
      </c>
      <c r="AO115" s="409">
        <v>9.9999999999999982</v>
      </c>
      <c r="AP115" s="409">
        <v>10</v>
      </c>
      <c r="AQ115" s="409">
        <v>9.9999999999999964</v>
      </c>
      <c r="AR115" s="409">
        <v>10.000000000000002</v>
      </c>
      <c r="AS115" s="409">
        <v>10</v>
      </c>
      <c r="AT115" s="409">
        <v>10</v>
      </c>
      <c r="AU115" s="409">
        <v>10.000000000000002</v>
      </c>
      <c r="AV115" s="409">
        <v>9.9999999999999982</v>
      </c>
      <c r="AW115" s="409">
        <v>10.000000000000004</v>
      </c>
    </row>
    <row r="116" spans="1:49" ht="15" customHeight="1" x14ac:dyDescent="0.3">
      <c r="A116" s="407" t="s">
        <v>1828</v>
      </c>
      <c r="B116" s="407" t="s">
        <v>939</v>
      </c>
      <c r="C116" s="407" t="s">
        <v>2009</v>
      </c>
      <c r="D116" s="408">
        <v>91</v>
      </c>
      <c r="E116" s="407" t="s">
        <v>2033</v>
      </c>
      <c r="F116" s="407" t="s">
        <v>165</v>
      </c>
      <c r="G116" s="407" t="s">
        <v>1983</v>
      </c>
      <c r="H116" s="407" t="s">
        <v>1991</v>
      </c>
      <c r="I116" s="407" t="s">
        <v>1992</v>
      </c>
      <c r="J116" s="409">
        <v>20.000000000000007</v>
      </c>
      <c r="K116" s="409">
        <v>19.999999999999996</v>
      </c>
      <c r="L116" s="409">
        <v>19.999999999999996</v>
      </c>
      <c r="M116" s="409">
        <v>20</v>
      </c>
      <c r="N116" s="409">
        <v>19.999999999999996</v>
      </c>
      <c r="O116" s="409">
        <v>20</v>
      </c>
      <c r="P116" s="409">
        <v>19.999999999999996</v>
      </c>
      <c r="Q116" s="409">
        <v>19.999999999999996</v>
      </c>
      <c r="R116" s="409">
        <v>19.999999999999996</v>
      </c>
      <c r="S116" s="409">
        <v>20</v>
      </c>
      <c r="T116" s="409">
        <v>20</v>
      </c>
      <c r="U116" s="409">
        <v>19.999999999999996</v>
      </c>
      <c r="V116" s="409">
        <v>19.999999999999993</v>
      </c>
      <c r="W116" s="409">
        <v>20.000000000000004</v>
      </c>
      <c r="X116" s="409">
        <v>20.000000000000004</v>
      </c>
      <c r="Y116" s="409">
        <v>19.999999999999996</v>
      </c>
      <c r="Z116" s="409">
        <v>20.000000000000004</v>
      </c>
      <c r="AA116" s="409">
        <v>19.999999999999996</v>
      </c>
      <c r="AB116" s="409">
        <v>20.000000000000004</v>
      </c>
      <c r="AC116" s="409">
        <v>20</v>
      </c>
      <c r="AD116" s="409">
        <v>19.999999999999996</v>
      </c>
      <c r="AE116" s="409">
        <v>19.999999999999996</v>
      </c>
      <c r="AF116" s="409">
        <v>19.999999999999996</v>
      </c>
      <c r="AG116" s="409">
        <v>20.000000000000004</v>
      </c>
      <c r="AH116" s="409">
        <v>19.999999999999996</v>
      </c>
      <c r="AI116" s="409">
        <v>20.000000000000004</v>
      </c>
      <c r="AJ116" s="409">
        <v>20.000000000000004</v>
      </c>
      <c r="AK116" s="409">
        <v>20.000000000000004</v>
      </c>
      <c r="AL116" s="409">
        <v>19.999999999999993</v>
      </c>
      <c r="AM116" s="409">
        <v>19.999999999999996</v>
      </c>
      <c r="AN116" s="409">
        <v>20</v>
      </c>
      <c r="AO116" s="409">
        <v>19.999999999999996</v>
      </c>
      <c r="AP116" s="409">
        <v>20</v>
      </c>
      <c r="AQ116" s="409">
        <v>19.999999999999993</v>
      </c>
      <c r="AR116" s="409">
        <v>20.000000000000004</v>
      </c>
      <c r="AS116" s="409">
        <v>20</v>
      </c>
      <c r="AT116" s="409">
        <v>20</v>
      </c>
      <c r="AU116" s="409">
        <v>20.000000000000004</v>
      </c>
      <c r="AV116" s="409">
        <v>19.999999999999996</v>
      </c>
      <c r="AW116" s="409">
        <v>20.000000000000007</v>
      </c>
    </row>
    <row r="117" spans="1:49" ht="15" customHeight="1" x14ac:dyDescent="0.3">
      <c r="A117" s="407" t="s">
        <v>1828</v>
      </c>
      <c r="B117" s="407" t="s">
        <v>939</v>
      </c>
      <c r="C117" s="407" t="s">
        <v>2009</v>
      </c>
      <c r="D117" s="408">
        <v>100</v>
      </c>
      <c r="E117" s="407" t="s">
        <v>1834</v>
      </c>
      <c r="F117" s="407" t="s">
        <v>166</v>
      </c>
      <c r="G117" s="407" t="s">
        <v>166</v>
      </c>
      <c r="H117" s="407" t="s">
        <v>1808</v>
      </c>
      <c r="I117" s="407" t="s">
        <v>1809</v>
      </c>
      <c r="J117" s="410"/>
      <c r="K117" s="410"/>
      <c r="L117" s="410"/>
      <c r="M117" s="410"/>
      <c r="N117" s="410"/>
      <c r="O117" s="410"/>
      <c r="P117" s="410"/>
      <c r="Q117" s="410"/>
      <c r="R117" s="410"/>
      <c r="S117" s="410"/>
      <c r="T117" s="410"/>
      <c r="U117" s="410"/>
      <c r="V117" s="410"/>
      <c r="W117" s="410"/>
      <c r="X117" s="410"/>
      <c r="Y117" s="410"/>
      <c r="Z117" s="410"/>
      <c r="AA117" s="410"/>
      <c r="AB117" s="410"/>
      <c r="AC117" s="410"/>
      <c r="AD117" s="410"/>
      <c r="AE117" s="410"/>
      <c r="AF117" s="410"/>
      <c r="AG117" s="410"/>
      <c r="AH117" s="410"/>
      <c r="AI117" s="410"/>
      <c r="AJ117" s="410"/>
      <c r="AK117" s="410"/>
      <c r="AL117" s="410"/>
      <c r="AM117" s="410"/>
      <c r="AN117" s="410"/>
      <c r="AO117" s="409">
        <v>7</v>
      </c>
      <c r="AP117" s="409">
        <v>7</v>
      </c>
      <c r="AQ117" s="409">
        <v>7</v>
      </c>
      <c r="AR117" s="409">
        <v>7</v>
      </c>
      <c r="AS117" s="409">
        <v>7</v>
      </c>
      <c r="AT117" s="409">
        <v>7.6001921740969722</v>
      </c>
      <c r="AU117" s="409">
        <v>7.5602422670048774</v>
      </c>
      <c r="AV117" s="409">
        <v>7.9463168981570904</v>
      </c>
      <c r="AW117" s="409">
        <v>8.5124069772790598</v>
      </c>
    </row>
    <row r="118" spans="1:49" ht="15" customHeight="1" x14ac:dyDescent="0.3">
      <c r="A118" s="407" t="s">
        <v>1828</v>
      </c>
      <c r="B118" s="407" t="s">
        <v>939</v>
      </c>
      <c r="C118" s="407" t="s">
        <v>2009</v>
      </c>
      <c r="D118" s="408">
        <v>100</v>
      </c>
      <c r="E118" s="407" t="s">
        <v>1834</v>
      </c>
      <c r="F118" s="407" t="s">
        <v>166</v>
      </c>
      <c r="G118" s="407" t="s">
        <v>166</v>
      </c>
      <c r="H118" s="407" t="s">
        <v>1810</v>
      </c>
      <c r="I118" s="407" t="s">
        <v>1811</v>
      </c>
      <c r="J118" s="409">
        <v>9.1493081221257988</v>
      </c>
      <c r="K118" s="409">
        <v>9.4569096386483551</v>
      </c>
      <c r="L118" s="409">
        <v>9.7891405183007763</v>
      </c>
      <c r="M118" s="409">
        <v>10.154764435676258</v>
      </c>
      <c r="N118" s="409">
        <v>10.510053370780073</v>
      </c>
      <c r="O118" s="409">
        <v>10.746738535532408</v>
      </c>
      <c r="P118" s="409">
        <v>11.095071045009092</v>
      </c>
      <c r="Q118" s="409">
        <v>11.499095283158635</v>
      </c>
      <c r="R118" s="409">
        <v>11.87000602631522</v>
      </c>
      <c r="S118" s="409">
        <v>12.104300013803083</v>
      </c>
      <c r="T118" s="409">
        <v>12.495002659390856</v>
      </c>
      <c r="U118" s="409">
        <v>12.883713821856894</v>
      </c>
      <c r="V118" s="409">
        <v>13.373857700865919</v>
      </c>
      <c r="W118" s="409">
        <v>13.8480197430448</v>
      </c>
      <c r="X118" s="409">
        <v>14.274101297823401</v>
      </c>
      <c r="Y118" s="409">
        <v>14.436631412030019</v>
      </c>
      <c r="Z118" s="409">
        <v>14.93474844147948</v>
      </c>
      <c r="AA118" s="409">
        <v>15.37088316557378</v>
      </c>
      <c r="AB118" s="409">
        <v>15.733525914876715</v>
      </c>
      <c r="AC118" s="409">
        <v>15.591833336984017</v>
      </c>
      <c r="AD118" s="409">
        <v>11.656157906638141</v>
      </c>
      <c r="AE118" s="409">
        <v>12.809289032113062</v>
      </c>
      <c r="AF118" s="409">
        <v>13.807599163987476</v>
      </c>
      <c r="AG118" s="409">
        <v>14.058256288320386</v>
      </c>
      <c r="AH118" s="409">
        <v>13.338353121085083</v>
      </c>
      <c r="AI118" s="409">
        <v>14.252008264788484</v>
      </c>
      <c r="AJ118" s="409">
        <v>15.011737967796291</v>
      </c>
      <c r="AK118" s="409">
        <v>15.727627306796467</v>
      </c>
      <c r="AL118" s="409">
        <v>15.707219593263115</v>
      </c>
      <c r="AM118" s="409">
        <v>15.636534147164761</v>
      </c>
      <c r="AN118" s="409">
        <v>15.666104242165661</v>
      </c>
      <c r="AO118" s="409">
        <v>15.461102303836835</v>
      </c>
      <c r="AP118" s="409">
        <v>15.522458863679182</v>
      </c>
      <c r="AQ118" s="409">
        <v>15.785567792966463</v>
      </c>
      <c r="AR118" s="409">
        <v>15.915615437627789</v>
      </c>
      <c r="AS118" s="409">
        <v>15.755274948980695</v>
      </c>
      <c r="AT118" s="409">
        <v>16.042813555960709</v>
      </c>
      <c r="AU118" s="409">
        <v>16.339541617398584</v>
      </c>
      <c r="AV118" s="409">
        <v>16.689244402502219</v>
      </c>
      <c r="AW118" s="409">
        <v>16.905675265842113</v>
      </c>
    </row>
    <row r="119" spans="1:49" ht="15" customHeight="1" x14ac:dyDescent="0.3">
      <c r="A119" s="407" t="s">
        <v>1828</v>
      </c>
      <c r="B119" s="407" t="s">
        <v>939</v>
      </c>
      <c r="C119" s="407" t="s">
        <v>2009</v>
      </c>
      <c r="D119" s="408">
        <v>100</v>
      </c>
      <c r="E119" s="407" t="s">
        <v>1834</v>
      </c>
      <c r="F119" s="407" t="s">
        <v>166</v>
      </c>
      <c r="G119" s="407" t="s">
        <v>166</v>
      </c>
      <c r="H119" s="407" t="s">
        <v>1812</v>
      </c>
      <c r="I119" s="407" t="s">
        <v>1813</v>
      </c>
      <c r="J119" s="409">
        <v>18.969402973398811</v>
      </c>
      <c r="K119" s="409">
        <v>18.961792195641102</v>
      </c>
      <c r="L119" s="409">
        <v>19.250508679475789</v>
      </c>
      <c r="M119" s="409">
        <v>19.49924727917179</v>
      </c>
      <c r="N119" s="409">
        <v>19.806971521760637</v>
      </c>
      <c r="O119" s="409">
        <v>20.115532161862205</v>
      </c>
      <c r="P119" s="409">
        <v>20.514943038394804</v>
      </c>
      <c r="Q119" s="409">
        <v>20.794067889647607</v>
      </c>
      <c r="R119" s="409">
        <v>21.177673486997822</v>
      </c>
      <c r="S119" s="409">
        <v>21.588404658350917</v>
      </c>
      <c r="T119" s="409">
        <v>22.202055337263523</v>
      </c>
      <c r="U119" s="409">
        <v>22.687830835583132</v>
      </c>
      <c r="V119" s="409">
        <v>23.20917919358978</v>
      </c>
      <c r="W119" s="409">
        <v>23.768807248953532</v>
      </c>
      <c r="X119" s="409">
        <v>24.300085638783546</v>
      </c>
      <c r="Y119" s="409">
        <v>24.87766430524616</v>
      </c>
      <c r="Z119" s="409">
        <v>25.599807674814457</v>
      </c>
      <c r="AA119" s="409">
        <v>26.406509988515406</v>
      </c>
      <c r="AB119" s="409">
        <v>27.210308635305065</v>
      </c>
      <c r="AC119" s="409">
        <v>27.19757910893976</v>
      </c>
      <c r="AD119" s="409">
        <v>27.322199336976265</v>
      </c>
      <c r="AE119" s="409">
        <v>27.756930160481947</v>
      </c>
      <c r="AF119" s="409">
        <v>27.915494145201926</v>
      </c>
      <c r="AG119" s="409">
        <v>27.818697192168298</v>
      </c>
      <c r="AH119" s="409">
        <v>28.134781754703727</v>
      </c>
      <c r="AI119" s="409">
        <v>28.09865587788796</v>
      </c>
      <c r="AJ119" s="409">
        <v>28.260301493098211</v>
      </c>
      <c r="AK119" s="409">
        <v>28.403767223223699</v>
      </c>
      <c r="AL119" s="409">
        <v>27.940074312171816</v>
      </c>
      <c r="AM119" s="409">
        <v>28.685404038045043</v>
      </c>
      <c r="AN119" s="409">
        <v>28.673971803466866</v>
      </c>
      <c r="AO119" s="409">
        <v>29.3264156120003</v>
      </c>
      <c r="AP119" s="409">
        <v>29.629372954245504</v>
      </c>
      <c r="AQ119" s="409">
        <v>29.492686523615809</v>
      </c>
      <c r="AR119" s="409">
        <v>29.487595837842768</v>
      </c>
      <c r="AS119" s="409">
        <v>29.58029328462143</v>
      </c>
      <c r="AT119" s="409">
        <v>30.35606787819869</v>
      </c>
      <c r="AU119" s="409">
        <v>30.95616907490836</v>
      </c>
      <c r="AV119" s="409">
        <v>31.764096890507879</v>
      </c>
      <c r="AW119" s="409">
        <v>32.609770252300962</v>
      </c>
    </row>
    <row r="120" spans="1:49" ht="15" customHeight="1" x14ac:dyDescent="0.3">
      <c r="A120" s="407" t="s">
        <v>1828</v>
      </c>
      <c r="B120" s="407" t="s">
        <v>939</v>
      </c>
      <c r="C120" s="407" t="s">
        <v>2009</v>
      </c>
      <c r="D120" s="408">
        <v>100</v>
      </c>
      <c r="E120" s="407" t="s">
        <v>1834</v>
      </c>
      <c r="F120" s="407" t="s">
        <v>166</v>
      </c>
      <c r="G120" s="407" t="s">
        <v>166</v>
      </c>
      <c r="H120" s="407" t="s">
        <v>1814</v>
      </c>
      <c r="I120" s="407" t="s">
        <v>1815</v>
      </c>
      <c r="J120" s="409">
        <v>28.686944361647292</v>
      </c>
      <c r="K120" s="409">
        <v>28.965090363598271</v>
      </c>
      <c r="L120" s="409">
        <v>29.076803690648472</v>
      </c>
      <c r="M120" s="409">
        <v>29.910314679592421</v>
      </c>
      <c r="N120" s="409">
        <v>30.548003092991891</v>
      </c>
      <c r="O120" s="409">
        <v>30.984803842010159</v>
      </c>
      <c r="P120" s="409">
        <v>31.614044079087432</v>
      </c>
      <c r="Q120" s="409">
        <v>32.526017750938955</v>
      </c>
      <c r="R120" s="409">
        <v>33.22539945170579</v>
      </c>
      <c r="S120" s="409">
        <v>34.239691687112654</v>
      </c>
      <c r="T120" s="409">
        <v>35.280548761738437</v>
      </c>
      <c r="U120" s="409">
        <v>36.148528302998443</v>
      </c>
      <c r="V120" s="409">
        <v>37.358842573435354</v>
      </c>
      <c r="W120" s="409">
        <v>38.487597530044837</v>
      </c>
      <c r="X120" s="409">
        <v>39.535980613203172</v>
      </c>
      <c r="Y120" s="409">
        <v>40.871829867632741</v>
      </c>
      <c r="Z120" s="409">
        <v>42.137762058394728</v>
      </c>
      <c r="AA120" s="409">
        <v>43.259939022701431</v>
      </c>
      <c r="AB120" s="409">
        <v>44.739284305006123</v>
      </c>
      <c r="AC120" s="409">
        <v>45.134798208979859</v>
      </c>
      <c r="AD120" s="409">
        <v>45.430711698669896</v>
      </c>
      <c r="AE120" s="409">
        <v>45.424735076975423</v>
      </c>
      <c r="AF120" s="409">
        <v>46.039954271237939</v>
      </c>
      <c r="AG120" s="409">
        <v>45.967632814535776</v>
      </c>
      <c r="AH120" s="409">
        <v>46.243238639229908</v>
      </c>
      <c r="AI120" s="409">
        <v>46.240594044946455</v>
      </c>
      <c r="AJ120" s="409">
        <v>46.433741186224971</v>
      </c>
      <c r="AK120" s="409">
        <v>46.590911491206938</v>
      </c>
      <c r="AL120" s="409">
        <v>46.846465214864438</v>
      </c>
      <c r="AM120" s="409">
        <v>46.854490579395822</v>
      </c>
      <c r="AN120" s="409">
        <v>47.044110615302273</v>
      </c>
      <c r="AO120" s="409">
        <v>46.768405308661272</v>
      </c>
      <c r="AP120" s="409">
        <v>46.751063017391374</v>
      </c>
      <c r="AQ120" s="409">
        <v>46.847995379736346</v>
      </c>
      <c r="AR120" s="409">
        <v>47.270419244603318</v>
      </c>
      <c r="AS120" s="409">
        <v>47.282834125607842</v>
      </c>
      <c r="AT120" s="409">
        <v>48.625316672376577</v>
      </c>
      <c r="AU120" s="409">
        <v>49.382604614497204</v>
      </c>
      <c r="AV120" s="409">
        <v>50.425776219965478</v>
      </c>
      <c r="AW120" s="409">
        <v>51.612290927910344</v>
      </c>
    </row>
    <row r="121" spans="1:49" ht="15" customHeight="1" x14ac:dyDescent="0.3">
      <c r="A121" s="407" t="s">
        <v>1828</v>
      </c>
      <c r="B121" s="407" t="s">
        <v>939</v>
      </c>
      <c r="C121" s="407" t="s">
        <v>2009</v>
      </c>
      <c r="D121" s="408">
        <v>100</v>
      </c>
      <c r="E121" s="407" t="s">
        <v>1834</v>
      </c>
      <c r="F121" s="407" t="s">
        <v>166</v>
      </c>
      <c r="G121" s="407" t="s">
        <v>166</v>
      </c>
      <c r="H121" s="407" t="s">
        <v>1816</v>
      </c>
      <c r="I121" s="407" t="s">
        <v>1817</v>
      </c>
      <c r="J121" s="409">
        <v>36.160477013722577</v>
      </c>
      <c r="K121" s="409">
        <v>37.240458459997249</v>
      </c>
      <c r="L121" s="409">
        <v>38.235852520677312</v>
      </c>
      <c r="M121" s="409">
        <v>39.312488248062145</v>
      </c>
      <c r="N121" s="409">
        <v>40.40594230873463</v>
      </c>
      <c r="O121" s="409">
        <v>41.66411077980348</v>
      </c>
      <c r="P121" s="409">
        <v>43.029135380840991</v>
      </c>
      <c r="Q121" s="409">
        <v>44.293416553804796</v>
      </c>
      <c r="R121" s="409">
        <v>45.685837843734078</v>
      </c>
      <c r="S121" s="409">
        <v>47.11707897988321</v>
      </c>
      <c r="T121" s="409">
        <v>48.541105896774162</v>
      </c>
      <c r="U121" s="409">
        <v>49.895923431881542</v>
      </c>
      <c r="V121" s="409">
        <v>51.378397098585765</v>
      </c>
      <c r="W121" s="409">
        <v>52.76059059502272</v>
      </c>
      <c r="X121" s="409">
        <v>54.215194055118715</v>
      </c>
      <c r="Y121" s="409">
        <v>55.755076976824263</v>
      </c>
      <c r="Z121" s="409">
        <v>57.282020242320741</v>
      </c>
      <c r="AA121" s="409">
        <v>58.965020433524749</v>
      </c>
      <c r="AB121" s="409">
        <v>60.594181611505185</v>
      </c>
      <c r="AC121" s="409">
        <v>60.486332416638447</v>
      </c>
      <c r="AD121" s="409">
        <v>60.955609859679797</v>
      </c>
      <c r="AE121" s="409">
        <v>61.795864032208193</v>
      </c>
      <c r="AF121" s="409">
        <v>62.142687226545561</v>
      </c>
      <c r="AG121" s="409">
        <v>62.152252883009389</v>
      </c>
      <c r="AH121" s="409">
        <v>62.130986062659211</v>
      </c>
      <c r="AI121" s="409">
        <v>61.998662835525202</v>
      </c>
      <c r="AJ121" s="409">
        <v>62.217324166344483</v>
      </c>
      <c r="AK121" s="409">
        <v>62.271570186704231</v>
      </c>
      <c r="AL121" s="409">
        <v>62.520383207782409</v>
      </c>
      <c r="AM121" s="409">
        <v>62.583013433650407</v>
      </c>
      <c r="AN121" s="409">
        <v>62.81880946229542</v>
      </c>
      <c r="AO121" s="409">
        <v>63.092833954967077</v>
      </c>
      <c r="AP121" s="409">
        <v>63.072267876044855</v>
      </c>
      <c r="AQ121" s="409">
        <v>63.364670899614225</v>
      </c>
      <c r="AR121" s="409">
        <v>63.717737448384376</v>
      </c>
      <c r="AS121" s="409">
        <v>64.143777121080362</v>
      </c>
      <c r="AT121" s="409">
        <v>65.345313157567276</v>
      </c>
      <c r="AU121" s="409">
        <v>66.532768062566248</v>
      </c>
      <c r="AV121" s="409">
        <v>68.035085354432383</v>
      </c>
      <c r="AW121" s="409">
        <v>69.706388232845725</v>
      </c>
    </row>
    <row r="122" spans="1:49" ht="15" customHeight="1" x14ac:dyDescent="0.3">
      <c r="A122" s="407" t="s">
        <v>1828</v>
      </c>
      <c r="B122" s="407" t="s">
        <v>939</v>
      </c>
      <c r="C122" s="407" t="s">
        <v>2009</v>
      </c>
      <c r="D122" s="408">
        <v>100</v>
      </c>
      <c r="E122" s="407" t="s">
        <v>1834</v>
      </c>
      <c r="F122" s="407" t="s">
        <v>166</v>
      </c>
      <c r="G122" s="407" t="s">
        <v>166</v>
      </c>
      <c r="H122" s="407" t="s">
        <v>1818</v>
      </c>
      <c r="I122" s="407" t="s">
        <v>1819</v>
      </c>
      <c r="J122" s="409">
        <v>53.646347904474709</v>
      </c>
      <c r="K122" s="409">
        <v>55.300768286954494</v>
      </c>
      <c r="L122" s="409">
        <v>56.936056431252254</v>
      </c>
      <c r="M122" s="409">
        <v>58.699856280987731</v>
      </c>
      <c r="N122" s="409">
        <v>60.451481199841595</v>
      </c>
      <c r="O122" s="409">
        <v>62.192040498691341</v>
      </c>
      <c r="P122" s="409">
        <v>64.07838924807271</v>
      </c>
      <c r="Q122" s="409">
        <v>65.699433253766685</v>
      </c>
      <c r="R122" s="409">
        <v>67.193724759898288</v>
      </c>
      <c r="S122" s="409">
        <v>68.920875958552273</v>
      </c>
      <c r="T122" s="409">
        <v>70.764577585700707</v>
      </c>
      <c r="U122" s="409">
        <v>72.701842114804521</v>
      </c>
      <c r="V122" s="409">
        <v>74.735964914259597</v>
      </c>
      <c r="W122" s="409">
        <v>76.661120319314378</v>
      </c>
      <c r="X122" s="409">
        <v>78.512757318846994</v>
      </c>
      <c r="Y122" s="409">
        <v>80.439632091845553</v>
      </c>
      <c r="Z122" s="409">
        <v>82.512301492352094</v>
      </c>
      <c r="AA122" s="409">
        <v>84.851182144830346</v>
      </c>
      <c r="AB122" s="409">
        <v>87.271787852575997</v>
      </c>
      <c r="AC122" s="409">
        <v>88.315990511245531</v>
      </c>
      <c r="AD122" s="409">
        <v>89.359088454425319</v>
      </c>
      <c r="AE122" s="409">
        <v>89.682632322554724</v>
      </c>
      <c r="AF122" s="409">
        <v>89.853740294579652</v>
      </c>
      <c r="AG122" s="409">
        <v>90.75516944291715</v>
      </c>
      <c r="AH122" s="409">
        <v>90.752614555744927</v>
      </c>
      <c r="AI122" s="409">
        <v>90.970643384842759</v>
      </c>
      <c r="AJ122" s="409">
        <v>91.355931861689967</v>
      </c>
      <c r="AK122" s="409">
        <v>91.826716703018135</v>
      </c>
      <c r="AL122" s="409">
        <v>92.573558673995564</v>
      </c>
      <c r="AM122" s="409">
        <v>93.042886422202159</v>
      </c>
      <c r="AN122" s="409">
        <v>93.042560554041046</v>
      </c>
      <c r="AO122" s="409">
        <v>93.910830182405974</v>
      </c>
      <c r="AP122" s="409">
        <v>94.768705614634101</v>
      </c>
      <c r="AQ122" s="409">
        <v>95.879189721111103</v>
      </c>
      <c r="AR122" s="409">
        <v>95.756528251100619</v>
      </c>
      <c r="AS122" s="409">
        <v>96.413268268360383</v>
      </c>
      <c r="AT122" s="409">
        <v>98.970607381520523</v>
      </c>
      <c r="AU122" s="409">
        <v>101.32753854261931</v>
      </c>
      <c r="AV122" s="409">
        <v>103.57290001284238</v>
      </c>
      <c r="AW122" s="409">
        <v>105.94494984367181</v>
      </c>
    </row>
    <row r="123" spans="1:49" ht="15" customHeight="1" x14ac:dyDescent="0.3">
      <c r="A123" s="407" t="s">
        <v>1828</v>
      </c>
      <c r="B123" s="407" t="s">
        <v>939</v>
      </c>
      <c r="C123" s="407" t="s">
        <v>2009</v>
      </c>
      <c r="D123" s="408">
        <v>100</v>
      </c>
      <c r="E123" s="407" t="s">
        <v>1834</v>
      </c>
      <c r="F123" s="407" t="s">
        <v>166</v>
      </c>
      <c r="G123" s="407" t="s">
        <v>166</v>
      </c>
      <c r="H123" s="407" t="s">
        <v>1820</v>
      </c>
      <c r="I123" s="407" t="s">
        <v>1821</v>
      </c>
      <c r="J123" s="409">
        <v>89.435949476378838</v>
      </c>
      <c r="K123" s="409">
        <v>91.989461582558647</v>
      </c>
      <c r="L123" s="409">
        <v>94.762199007735546</v>
      </c>
      <c r="M123" s="409">
        <v>97.50282090810181</v>
      </c>
      <c r="N123" s="409">
        <v>100.0937184261917</v>
      </c>
      <c r="O123" s="409">
        <v>102.82847595034141</v>
      </c>
      <c r="P123" s="409">
        <v>105.78319006690072</v>
      </c>
      <c r="Q123" s="409">
        <v>106.77977465780474</v>
      </c>
      <c r="R123" s="409">
        <v>109.09997355132022</v>
      </c>
      <c r="S123" s="409">
        <v>112.13665729253385</v>
      </c>
      <c r="T123" s="409">
        <v>114.99311393573362</v>
      </c>
      <c r="U123" s="409">
        <v>118.08706981180714</v>
      </c>
      <c r="V123" s="409">
        <v>121.6168175762099</v>
      </c>
      <c r="W123" s="409">
        <v>123.62410841946071</v>
      </c>
      <c r="X123" s="409">
        <v>126.40034440592461</v>
      </c>
      <c r="Y123" s="409">
        <v>130.07608617664511</v>
      </c>
      <c r="Z123" s="409">
        <v>133.06935911967682</v>
      </c>
      <c r="AA123" s="409">
        <v>137.78710263343416</v>
      </c>
      <c r="AB123" s="409">
        <v>142.56899696771163</v>
      </c>
      <c r="AC123" s="409">
        <v>143.03594607341392</v>
      </c>
      <c r="AD123" s="409">
        <v>143.35585677099581</v>
      </c>
      <c r="AE123" s="409">
        <v>144.69537963524124</v>
      </c>
      <c r="AF123" s="409">
        <v>144.6387109355787</v>
      </c>
      <c r="AG123" s="409">
        <v>146.46471354807136</v>
      </c>
      <c r="AH123" s="409">
        <v>147.11591764000042</v>
      </c>
      <c r="AI123" s="409">
        <v>148.25657413491641</v>
      </c>
      <c r="AJ123" s="409">
        <v>148.77239052766279</v>
      </c>
      <c r="AK123" s="409">
        <v>149.42714827019242</v>
      </c>
      <c r="AL123" s="409">
        <v>150.72395951235342</v>
      </c>
      <c r="AM123" s="409">
        <v>150.63813161451901</v>
      </c>
      <c r="AN123" s="409">
        <v>151.49132103634935</v>
      </c>
      <c r="AO123" s="409">
        <v>152.94344452602095</v>
      </c>
      <c r="AP123" s="409">
        <v>155.02367449617364</v>
      </c>
      <c r="AQ123" s="409">
        <v>154.60721611651832</v>
      </c>
      <c r="AR123" s="409">
        <v>154.70821620562137</v>
      </c>
      <c r="AS123" s="409">
        <v>156.18239065642689</v>
      </c>
      <c r="AT123" s="409">
        <v>159.38544560137697</v>
      </c>
      <c r="AU123" s="409">
        <v>161.90381078551451</v>
      </c>
      <c r="AV123" s="409">
        <v>164.13302917847983</v>
      </c>
      <c r="AW123" s="409">
        <v>166.48751996833502</v>
      </c>
    </row>
    <row r="124" spans="1:49" ht="15" customHeight="1" x14ac:dyDescent="0.3">
      <c r="A124" s="407" t="s">
        <v>1828</v>
      </c>
      <c r="B124" s="407" t="s">
        <v>939</v>
      </c>
      <c r="C124" s="407" t="s">
        <v>2009</v>
      </c>
      <c r="D124" s="408">
        <v>100</v>
      </c>
      <c r="E124" s="407" t="s">
        <v>1834</v>
      </c>
      <c r="F124" s="407" t="s">
        <v>166</v>
      </c>
      <c r="G124" s="407" t="s">
        <v>166</v>
      </c>
      <c r="H124" s="407" t="s">
        <v>1822</v>
      </c>
      <c r="I124" s="407" t="s">
        <v>1823</v>
      </c>
      <c r="J124" s="409">
        <v>115.48128303315431</v>
      </c>
      <c r="K124" s="409">
        <v>119.14647000563835</v>
      </c>
      <c r="L124" s="409">
        <v>121.34311271160252</v>
      </c>
      <c r="M124" s="409">
        <v>124.66399511402193</v>
      </c>
      <c r="N124" s="409">
        <v>128.96438645159731</v>
      </c>
      <c r="O124" s="409">
        <v>132.43756102412593</v>
      </c>
      <c r="P124" s="409">
        <v>135.62167581359364</v>
      </c>
      <c r="Q124" s="409">
        <v>139.75289791475893</v>
      </c>
      <c r="R124" s="409">
        <v>143.49766788052739</v>
      </c>
      <c r="S124" s="409">
        <v>147.12668711953233</v>
      </c>
      <c r="T124" s="409">
        <v>153.34979329740119</v>
      </c>
      <c r="U124" s="409">
        <v>157.49696224070146</v>
      </c>
      <c r="V124" s="409">
        <v>154.84074371134241</v>
      </c>
      <c r="W124" s="409">
        <v>160.20465429462612</v>
      </c>
      <c r="X124" s="409">
        <v>166.57107509965479</v>
      </c>
      <c r="Y124" s="409">
        <v>173.05117657269588</v>
      </c>
      <c r="Z124" s="409">
        <v>178.10529898255109</v>
      </c>
      <c r="AA124" s="409">
        <v>184.32674023853957</v>
      </c>
      <c r="AB124" s="409">
        <v>183.56270293065722</v>
      </c>
      <c r="AC124" s="409">
        <v>189.99934356486796</v>
      </c>
      <c r="AD124" s="409">
        <v>196.51000172245313</v>
      </c>
      <c r="AE124" s="409">
        <v>204.03310794833573</v>
      </c>
      <c r="AF124" s="409">
        <v>205.14647576322474</v>
      </c>
      <c r="AG124" s="409">
        <v>208.7492623434182</v>
      </c>
      <c r="AH124" s="409">
        <v>207.7423330397709</v>
      </c>
      <c r="AI124" s="409">
        <v>210.0830506038254</v>
      </c>
      <c r="AJ124" s="409">
        <v>212.27332510439081</v>
      </c>
      <c r="AK124" s="409">
        <v>213.82156772578719</v>
      </c>
      <c r="AL124" s="409">
        <v>216.82281736625146</v>
      </c>
      <c r="AM124" s="409">
        <v>218.74494174712356</v>
      </c>
      <c r="AN124" s="409">
        <v>221.78581553465338</v>
      </c>
      <c r="AO124" s="409">
        <v>223.03432602084294</v>
      </c>
      <c r="AP124" s="409">
        <v>225.77603218792353</v>
      </c>
      <c r="AQ124" s="409">
        <v>226.50704089096308</v>
      </c>
      <c r="AR124" s="409">
        <v>230.37821192777119</v>
      </c>
      <c r="AS124" s="409">
        <v>232.22764832942488</v>
      </c>
      <c r="AT124" s="409">
        <v>236.20332439283166</v>
      </c>
      <c r="AU124" s="409">
        <v>240.19467816591734</v>
      </c>
      <c r="AV124" s="409">
        <v>243.4294519753962</v>
      </c>
      <c r="AW124" s="409">
        <v>245.24761482875522</v>
      </c>
    </row>
    <row r="125" spans="1:49" ht="15" customHeight="1" x14ac:dyDescent="0.3">
      <c r="A125" s="407" t="s">
        <v>1828</v>
      </c>
      <c r="B125" s="407" t="s">
        <v>939</v>
      </c>
      <c r="C125" s="407" t="s">
        <v>2009</v>
      </c>
      <c r="D125" s="408">
        <v>100</v>
      </c>
      <c r="E125" s="407" t="s">
        <v>1834</v>
      </c>
      <c r="F125" s="407" t="s">
        <v>166</v>
      </c>
      <c r="G125" s="407" t="s">
        <v>166</v>
      </c>
      <c r="H125" s="407" t="s">
        <v>1824</v>
      </c>
      <c r="I125" s="407" t="s">
        <v>1825</v>
      </c>
      <c r="J125" s="410"/>
      <c r="K125" s="410"/>
      <c r="L125" s="410"/>
      <c r="M125" s="410"/>
      <c r="N125" s="410"/>
      <c r="O125" s="410"/>
      <c r="P125" s="410"/>
      <c r="Q125" s="410"/>
      <c r="R125" s="410"/>
      <c r="S125" s="410"/>
      <c r="T125" s="410"/>
      <c r="U125" s="410"/>
      <c r="V125" s="410"/>
      <c r="W125" s="410"/>
      <c r="X125" s="410"/>
      <c r="Y125" s="410"/>
      <c r="Z125" s="410"/>
      <c r="AA125" s="410"/>
      <c r="AB125" s="410"/>
      <c r="AC125" s="410"/>
      <c r="AD125" s="410"/>
      <c r="AE125" s="410"/>
      <c r="AF125" s="410"/>
      <c r="AG125" s="410"/>
      <c r="AH125" s="410"/>
      <c r="AI125" s="410"/>
      <c r="AJ125" s="410"/>
      <c r="AK125" s="410"/>
      <c r="AL125" s="410"/>
      <c r="AM125" s="410"/>
      <c r="AN125" s="410"/>
      <c r="AO125" s="410"/>
      <c r="AP125" s="410"/>
      <c r="AQ125" s="410"/>
      <c r="AR125" s="410"/>
      <c r="AS125" s="409">
        <v>382</v>
      </c>
      <c r="AT125" s="409">
        <v>356.6853139040029</v>
      </c>
      <c r="AU125" s="409">
        <v>356.32538000052978</v>
      </c>
      <c r="AV125" s="409">
        <v>379.44351975362554</v>
      </c>
      <c r="AW125" s="409">
        <v>395.35459112624835</v>
      </c>
    </row>
    <row r="126" spans="1:49" ht="15" customHeight="1" x14ac:dyDescent="0.3">
      <c r="A126" s="407" t="s">
        <v>1828</v>
      </c>
      <c r="B126" s="407" t="s">
        <v>939</v>
      </c>
      <c r="C126" s="407" t="s">
        <v>2009</v>
      </c>
      <c r="D126" s="408">
        <v>103</v>
      </c>
      <c r="E126" s="407" t="s">
        <v>1834</v>
      </c>
      <c r="F126" s="407" t="s">
        <v>165</v>
      </c>
      <c r="G126" s="407" t="s">
        <v>1983</v>
      </c>
      <c r="H126" s="407" t="s">
        <v>1991</v>
      </c>
      <c r="I126" s="407" t="s">
        <v>1992</v>
      </c>
      <c r="J126" s="409">
        <v>23.403703703703702</v>
      </c>
      <c r="K126" s="409">
        <v>23.403703703703698</v>
      </c>
      <c r="L126" s="409">
        <v>23.403703703703702</v>
      </c>
      <c r="M126" s="409">
        <v>23.403703703703702</v>
      </c>
      <c r="N126" s="409">
        <v>23.403703703703698</v>
      </c>
      <c r="O126" s="409">
        <v>23.403703703703702</v>
      </c>
      <c r="P126" s="409">
        <v>23.403703703703702</v>
      </c>
      <c r="Q126" s="409">
        <v>23.403703703703702</v>
      </c>
      <c r="R126" s="409">
        <v>23.403703703703702</v>
      </c>
      <c r="S126" s="409">
        <v>23.403703703703702</v>
      </c>
      <c r="T126" s="409">
        <v>23.403703703703702</v>
      </c>
      <c r="U126" s="409">
        <v>23.403703703703702</v>
      </c>
      <c r="V126" s="409">
        <v>23.403703703703702</v>
      </c>
      <c r="W126" s="409">
        <v>23.403703703703702</v>
      </c>
      <c r="X126" s="409">
        <v>23.403703703703702</v>
      </c>
      <c r="Y126" s="409">
        <v>23.403703703703702</v>
      </c>
      <c r="Z126" s="409">
        <v>23.403703703703702</v>
      </c>
      <c r="AA126" s="409">
        <v>23.403703703703702</v>
      </c>
      <c r="AB126" s="409">
        <v>23.403703703703702</v>
      </c>
      <c r="AC126" s="409">
        <v>23.403703703703702</v>
      </c>
      <c r="AD126" s="409">
        <v>23.403703703703695</v>
      </c>
      <c r="AE126" s="410"/>
      <c r="AF126" s="410"/>
      <c r="AG126" s="410"/>
      <c r="AH126" s="410"/>
      <c r="AI126" s="410"/>
      <c r="AJ126" s="410"/>
      <c r="AK126" s="410"/>
      <c r="AL126" s="410"/>
      <c r="AM126" s="410"/>
      <c r="AN126" s="410"/>
      <c r="AO126" s="410"/>
      <c r="AP126" s="410"/>
      <c r="AQ126" s="410"/>
      <c r="AR126" s="410"/>
      <c r="AS126" s="410"/>
      <c r="AT126" s="410"/>
      <c r="AU126" s="410"/>
      <c r="AV126" s="410"/>
      <c r="AW126" s="410"/>
    </row>
    <row r="127" spans="1:49" ht="15" customHeight="1" x14ac:dyDescent="0.3">
      <c r="A127" s="407" t="s">
        <v>1828</v>
      </c>
      <c r="B127" s="407" t="s">
        <v>939</v>
      </c>
      <c r="C127" s="407" t="s">
        <v>2009</v>
      </c>
      <c r="D127" s="408">
        <v>110</v>
      </c>
      <c r="E127" s="407" t="s">
        <v>2034</v>
      </c>
      <c r="F127" s="407" t="s">
        <v>166</v>
      </c>
      <c r="G127" s="407" t="s">
        <v>166</v>
      </c>
      <c r="H127" s="407" t="s">
        <v>1814</v>
      </c>
      <c r="I127" s="407" t="s">
        <v>1815</v>
      </c>
      <c r="J127" s="409">
        <v>51.2</v>
      </c>
      <c r="K127" s="409">
        <v>51.2</v>
      </c>
      <c r="L127" s="409">
        <v>51.2</v>
      </c>
      <c r="M127" s="409">
        <v>51.2</v>
      </c>
      <c r="N127" s="409">
        <v>51.2</v>
      </c>
      <c r="O127" s="409">
        <v>51.2</v>
      </c>
      <c r="P127" s="409">
        <v>51.2</v>
      </c>
      <c r="Q127" s="409">
        <v>51.2</v>
      </c>
      <c r="R127" s="409">
        <v>51.2</v>
      </c>
      <c r="S127" s="409">
        <v>51.2</v>
      </c>
      <c r="T127" s="409">
        <v>51.2</v>
      </c>
      <c r="U127" s="409">
        <v>51.2</v>
      </c>
      <c r="V127" s="409">
        <v>51.2</v>
      </c>
      <c r="W127" s="409">
        <v>51.2</v>
      </c>
      <c r="X127" s="409">
        <v>51.2</v>
      </c>
      <c r="Y127" s="409">
        <v>51.2</v>
      </c>
      <c r="Z127" s="409">
        <v>51.2</v>
      </c>
      <c r="AA127" s="409">
        <v>51.2</v>
      </c>
      <c r="AB127" s="410"/>
      <c r="AC127" s="410"/>
      <c r="AD127" s="410"/>
      <c r="AE127" s="410"/>
      <c r="AF127" s="410"/>
      <c r="AG127" s="410"/>
      <c r="AH127" s="410"/>
      <c r="AI127" s="410"/>
      <c r="AJ127" s="410"/>
      <c r="AK127" s="410"/>
      <c r="AL127" s="410"/>
      <c r="AM127" s="410"/>
      <c r="AN127" s="410"/>
      <c r="AO127" s="410"/>
      <c r="AP127" s="410"/>
      <c r="AQ127" s="410"/>
      <c r="AR127" s="410"/>
      <c r="AS127" s="410"/>
      <c r="AT127" s="410"/>
      <c r="AU127" s="410"/>
      <c r="AV127" s="410"/>
      <c r="AW127" s="410"/>
    </row>
    <row r="128" spans="1:49" ht="15" customHeight="1" x14ac:dyDescent="0.3">
      <c r="A128" s="407" t="s">
        <v>1828</v>
      </c>
      <c r="B128" s="407" t="s">
        <v>939</v>
      </c>
      <c r="C128" s="407" t="s">
        <v>2009</v>
      </c>
      <c r="D128" s="408">
        <v>114</v>
      </c>
      <c r="E128" s="407" t="s">
        <v>678</v>
      </c>
      <c r="F128" s="407" t="s">
        <v>166</v>
      </c>
      <c r="G128" s="407" t="s">
        <v>166</v>
      </c>
      <c r="H128" s="407" t="s">
        <v>1816</v>
      </c>
      <c r="I128" s="407" t="s">
        <v>1817</v>
      </c>
      <c r="J128" s="410"/>
      <c r="K128" s="409">
        <v>69.999999999999986</v>
      </c>
      <c r="L128" s="409">
        <v>69.999999999999986</v>
      </c>
      <c r="M128" s="409">
        <v>70</v>
      </c>
      <c r="N128" s="409">
        <v>69.999999999999986</v>
      </c>
      <c r="O128" s="409">
        <v>70</v>
      </c>
      <c r="P128" s="409">
        <v>70</v>
      </c>
      <c r="Q128" s="409">
        <v>70</v>
      </c>
      <c r="R128" s="409">
        <v>69.999999999999986</v>
      </c>
      <c r="S128" s="409">
        <v>70</v>
      </c>
      <c r="T128" s="409">
        <v>70.000000000000014</v>
      </c>
      <c r="U128" s="409">
        <v>70.000000000000014</v>
      </c>
      <c r="V128" s="409">
        <v>70</v>
      </c>
      <c r="W128" s="409">
        <v>69.999999999999986</v>
      </c>
      <c r="X128" s="409">
        <v>70</v>
      </c>
      <c r="Y128" s="409">
        <v>70</v>
      </c>
      <c r="Z128" s="409">
        <v>70.159167480179789</v>
      </c>
      <c r="AA128" s="409">
        <v>70.428265180230696</v>
      </c>
      <c r="AB128" s="409">
        <v>70.81011703134962</v>
      </c>
      <c r="AC128" s="409">
        <v>71.262406230614502</v>
      </c>
      <c r="AD128" s="409">
        <v>71.34994717537586</v>
      </c>
      <c r="AE128" s="409">
        <v>71.438141891099562</v>
      </c>
      <c r="AF128" s="409">
        <v>71.529822006192362</v>
      </c>
      <c r="AG128" s="409">
        <v>71.625233444419194</v>
      </c>
      <c r="AH128" s="409">
        <v>71.724785809764342</v>
      </c>
      <c r="AI128" s="409">
        <v>71.829306816643154</v>
      </c>
      <c r="AJ128" s="409">
        <v>71.94063237555234</v>
      </c>
      <c r="AK128" s="409">
        <v>72.062953558591786</v>
      </c>
      <c r="AL128" s="409">
        <v>72.201811372695161</v>
      </c>
      <c r="AM128" s="409">
        <v>72.363921395823752</v>
      </c>
      <c r="AN128" s="409">
        <v>72.557905242188525</v>
      </c>
      <c r="AO128" s="409">
        <v>72.792571862274997</v>
      </c>
      <c r="AP128" s="409">
        <v>73.060288210502122</v>
      </c>
      <c r="AQ128" s="409">
        <v>73.326475518027536</v>
      </c>
      <c r="AR128" s="409">
        <v>73.570611893975013</v>
      </c>
      <c r="AS128" s="409">
        <v>73.799889083791285</v>
      </c>
      <c r="AT128" s="409">
        <v>74</v>
      </c>
      <c r="AU128" s="410"/>
      <c r="AV128" s="410"/>
      <c r="AW128" s="410"/>
    </row>
    <row r="129" spans="1:49" ht="15" customHeight="1" x14ac:dyDescent="0.3">
      <c r="A129" s="407" t="s">
        <v>1828</v>
      </c>
      <c r="B129" s="407" t="s">
        <v>939</v>
      </c>
      <c r="C129" s="407" t="s">
        <v>2009</v>
      </c>
      <c r="D129" s="408">
        <v>114</v>
      </c>
      <c r="E129" s="407" t="s">
        <v>678</v>
      </c>
      <c r="F129" s="407" t="s">
        <v>166</v>
      </c>
      <c r="G129" s="407" t="s">
        <v>166</v>
      </c>
      <c r="H129" s="407" t="s">
        <v>1818</v>
      </c>
      <c r="I129" s="407" t="s">
        <v>1819</v>
      </c>
      <c r="J129" s="410"/>
      <c r="K129" s="409">
        <v>75</v>
      </c>
      <c r="L129" s="409">
        <v>75</v>
      </c>
      <c r="M129" s="409">
        <v>75</v>
      </c>
      <c r="N129" s="409">
        <v>75.000000000000014</v>
      </c>
      <c r="O129" s="409">
        <v>75</v>
      </c>
      <c r="P129" s="409">
        <v>75</v>
      </c>
      <c r="Q129" s="409">
        <v>75</v>
      </c>
      <c r="R129" s="409">
        <v>74.999999999999986</v>
      </c>
      <c r="S129" s="409">
        <v>74.999999999999986</v>
      </c>
      <c r="T129" s="409">
        <v>75.000000000000014</v>
      </c>
      <c r="U129" s="409">
        <v>75</v>
      </c>
      <c r="V129" s="409">
        <v>75.000000000000028</v>
      </c>
      <c r="W129" s="409">
        <v>75</v>
      </c>
      <c r="X129" s="409">
        <v>75</v>
      </c>
      <c r="Y129" s="409">
        <v>75</v>
      </c>
      <c r="Z129" s="409">
        <v>75</v>
      </c>
      <c r="AA129" s="409">
        <v>75</v>
      </c>
      <c r="AB129" s="409">
        <v>74.999999999999986</v>
      </c>
      <c r="AC129" s="409">
        <v>75.000000000000014</v>
      </c>
      <c r="AD129" s="409">
        <v>75</v>
      </c>
      <c r="AE129" s="409">
        <v>75.019448834799022</v>
      </c>
      <c r="AF129" s="409">
        <v>75.048826477218938</v>
      </c>
      <c r="AG129" s="409">
        <v>75.083816060732119</v>
      </c>
      <c r="AH129" s="409">
        <v>75.10612459039649</v>
      </c>
      <c r="AI129" s="409">
        <v>75.151785593560803</v>
      </c>
      <c r="AJ129" s="409">
        <v>75.246764337438037</v>
      </c>
      <c r="AK129" s="409">
        <v>75.350179834514663</v>
      </c>
      <c r="AL129" s="409">
        <v>75.541103610005862</v>
      </c>
      <c r="AM129" s="409">
        <v>75.834764314908867</v>
      </c>
      <c r="AN129" s="409">
        <v>76.139808100797822</v>
      </c>
      <c r="AO129" s="409">
        <v>76.477279798706761</v>
      </c>
      <c r="AP129" s="409">
        <v>76.874113116838558</v>
      </c>
      <c r="AQ129" s="409">
        <v>77.330289763841463</v>
      </c>
      <c r="AR129" s="409">
        <v>77.740202419977578</v>
      </c>
      <c r="AS129" s="409">
        <v>78.210878899979036</v>
      </c>
      <c r="AT129" s="409">
        <v>78.567678126005987</v>
      </c>
      <c r="AU129" s="409">
        <v>78.967832849131298</v>
      </c>
      <c r="AV129" s="409">
        <v>79.254756197530668</v>
      </c>
      <c r="AW129" s="409">
        <v>79.494693038050031</v>
      </c>
    </row>
    <row r="130" spans="1:49" ht="15" customHeight="1" x14ac:dyDescent="0.3">
      <c r="A130" s="407" t="s">
        <v>1828</v>
      </c>
      <c r="B130" s="407" t="s">
        <v>939</v>
      </c>
      <c r="C130" s="407" t="s">
        <v>2009</v>
      </c>
      <c r="D130" s="408">
        <v>124</v>
      </c>
      <c r="E130" s="407" t="s">
        <v>2094</v>
      </c>
      <c r="F130" s="407" t="s">
        <v>2091</v>
      </c>
      <c r="G130" s="407" t="s">
        <v>2091</v>
      </c>
      <c r="H130" s="407" t="s">
        <v>1984</v>
      </c>
      <c r="I130" s="407" t="s">
        <v>1984</v>
      </c>
      <c r="J130" s="409">
        <v>8.0114942528735611</v>
      </c>
      <c r="K130" s="409">
        <v>8.0114942528735611</v>
      </c>
      <c r="L130" s="409">
        <v>8.0115770269022484</v>
      </c>
      <c r="M130" s="409">
        <v>8.0114617586774397</v>
      </c>
      <c r="N130" s="409">
        <v>8.0110493755489109</v>
      </c>
      <c r="O130" s="409">
        <v>8.0113465463350302</v>
      </c>
      <c r="P130" s="409">
        <v>8.0110214400414232</v>
      </c>
      <c r="Q130" s="409">
        <v>8.0104152304543685</v>
      </c>
      <c r="R130" s="409">
        <v>8.0091535119472397</v>
      </c>
      <c r="S130" s="409">
        <v>8.0086591141122483</v>
      </c>
      <c r="T130" s="409">
        <v>8.007970174160242</v>
      </c>
      <c r="U130" s="409">
        <v>8.0078806222293224</v>
      </c>
      <c r="V130" s="409">
        <v>8.0090216942001273</v>
      </c>
      <c r="W130" s="409">
        <v>8.0818731540762219</v>
      </c>
      <c r="X130" s="409">
        <v>8.1480634985181233</v>
      </c>
      <c r="Y130" s="409">
        <v>8.0313881062636714</v>
      </c>
      <c r="Z130" s="409">
        <v>8.1206759177983479</v>
      </c>
      <c r="AA130" s="409">
        <v>8.2274388314799651</v>
      </c>
      <c r="AB130" s="409">
        <v>8.2778255283883233</v>
      </c>
      <c r="AC130" s="409">
        <v>8.3391430111447882</v>
      </c>
      <c r="AD130" s="409">
        <v>8.4382866161389316</v>
      </c>
      <c r="AE130" s="409">
        <v>8.5597548779949761</v>
      </c>
      <c r="AF130" s="409">
        <v>8.6990940834917012</v>
      </c>
      <c r="AG130" s="409">
        <v>8.8709035772602558</v>
      </c>
      <c r="AH130" s="409">
        <v>8.9546995342531073</v>
      </c>
      <c r="AI130" s="409">
        <v>9.0265187270846923</v>
      </c>
      <c r="AJ130" s="409">
        <v>9.0947714865085594</v>
      </c>
      <c r="AK130" s="409">
        <v>9.1605840698713372</v>
      </c>
      <c r="AL130" s="409">
        <v>9.2163630952469511</v>
      </c>
      <c r="AM130" s="409">
        <v>9.2650275311434918</v>
      </c>
      <c r="AN130" s="409">
        <v>9.3021374535189221</v>
      </c>
      <c r="AO130" s="409">
        <v>9.3285115814160182</v>
      </c>
      <c r="AP130" s="409">
        <v>9.3460490254759172</v>
      </c>
      <c r="AQ130" s="409">
        <v>9.3563303999221059</v>
      </c>
      <c r="AR130" s="409">
        <v>9.361821740392724</v>
      </c>
      <c r="AS130" s="409">
        <v>9.3645831112098232</v>
      </c>
      <c r="AT130" s="409">
        <v>9.3650311769885803</v>
      </c>
      <c r="AU130" s="409">
        <v>9.3643552807411314</v>
      </c>
      <c r="AV130" s="409">
        <v>9.363360997360834</v>
      </c>
      <c r="AW130" s="409">
        <v>9.3622109465356154</v>
      </c>
    </row>
    <row r="131" spans="1:49" ht="15" customHeight="1" x14ac:dyDescent="0.3">
      <c r="A131" s="407" t="s">
        <v>1828</v>
      </c>
      <c r="B131" s="407" t="s">
        <v>939</v>
      </c>
      <c r="C131" s="407" t="s">
        <v>2009</v>
      </c>
      <c r="D131" s="408">
        <v>128</v>
      </c>
      <c r="E131" s="407" t="s">
        <v>2095</v>
      </c>
      <c r="F131" s="407" t="s">
        <v>2091</v>
      </c>
      <c r="G131" s="407" t="s">
        <v>2091</v>
      </c>
      <c r="H131" s="407" t="s">
        <v>1984</v>
      </c>
      <c r="I131" s="407" t="s">
        <v>1984</v>
      </c>
      <c r="J131" s="410"/>
      <c r="K131" s="410"/>
      <c r="L131" s="410"/>
      <c r="M131" s="410"/>
      <c r="N131" s="410"/>
      <c r="O131" s="410"/>
      <c r="P131" s="410"/>
      <c r="Q131" s="410"/>
      <c r="R131" s="410"/>
      <c r="S131" s="410"/>
      <c r="T131" s="410"/>
      <c r="U131" s="410"/>
      <c r="V131" s="410"/>
      <c r="W131" s="410"/>
      <c r="X131" s="410"/>
      <c r="Y131" s="410"/>
      <c r="Z131" s="410"/>
      <c r="AA131" s="410"/>
      <c r="AB131" s="410"/>
      <c r="AC131" s="410"/>
      <c r="AD131" s="410"/>
      <c r="AE131" s="410"/>
      <c r="AF131" s="410"/>
      <c r="AG131" s="410"/>
      <c r="AH131" s="410"/>
      <c r="AI131" s="410"/>
      <c r="AJ131" s="410"/>
      <c r="AK131" s="410"/>
      <c r="AL131" s="410"/>
      <c r="AM131" s="410"/>
      <c r="AN131" s="410"/>
      <c r="AO131" s="410"/>
      <c r="AP131" s="410"/>
      <c r="AQ131" s="410"/>
      <c r="AR131" s="410"/>
      <c r="AS131" s="410"/>
      <c r="AT131" s="409">
        <v>4</v>
      </c>
      <c r="AU131" s="409">
        <v>4</v>
      </c>
      <c r="AV131" s="409">
        <v>4</v>
      </c>
      <c r="AW131" s="409">
        <v>4</v>
      </c>
    </row>
    <row r="132" spans="1:49" ht="15" customHeight="1" x14ac:dyDescent="0.3">
      <c r="A132" s="407" t="s">
        <v>1828</v>
      </c>
      <c r="B132" s="407" t="s">
        <v>939</v>
      </c>
      <c r="C132" s="407" t="s">
        <v>2009</v>
      </c>
      <c r="D132" s="408">
        <v>129</v>
      </c>
      <c r="E132" s="407" t="s">
        <v>2096</v>
      </c>
      <c r="F132" s="407" t="s">
        <v>2091</v>
      </c>
      <c r="G132" s="407" t="s">
        <v>2091</v>
      </c>
      <c r="H132" s="407" t="s">
        <v>1984</v>
      </c>
      <c r="I132" s="407" t="s">
        <v>1984</v>
      </c>
      <c r="J132" s="410"/>
      <c r="K132" s="410"/>
      <c r="L132" s="410"/>
      <c r="M132" s="410"/>
      <c r="N132" s="410"/>
      <c r="O132" s="410"/>
      <c r="P132" s="410"/>
      <c r="Q132" s="410"/>
      <c r="R132" s="410"/>
      <c r="S132" s="410"/>
      <c r="T132" s="410"/>
      <c r="U132" s="410"/>
      <c r="V132" s="410"/>
      <c r="W132" s="410"/>
      <c r="X132" s="410"/>
      <c r="Y132" s="410"/>
      <c r="Z132" s="410"/>
      <c r="AA132" s="410"/>
      <c r="AB132" s="410"/>
      <c r="AC132" s="410"/>
      <c r="AD132" s="410"/>
      <c r="AE132" s="410"/>
      <c r="AF132" s="410"/>
      <c r="AG132" s="410"/>
      <c r="AH132" s="410"/>
      <c r="AI132" s="410"/>
      <c r="AJ132" s="410"/>
      <c r="AK132" s="410"/>
      <c r="AL132" s="410"/>
      <c r="AM132" s="410"/>
      <c r="AN132" s="410"/>
      <c r="AO132" s="410"/>
      <c r="AP132" s="410"/>
      <c r="AQ132" s="410"/>
      <c r="AR132" s="410"/>
      <c r="AS132" s="410"/>
      <c r="AT132" s="409">
        <v>4</v>
      </c>
      <c r="AU132" s="409">
        <v>4</v>
      </c>
      <c r="AV132" s="409">
        <v>4</v>
      </c>
      <c r="AW132" s="409">
        <v>4</v>
      </c>
    </row>
    <row r="133" spans="1:49" ht="15" customHeight="1" x14ac:dyDescent="0.3">
      <c r="A133" s="407" t="s">
        <v>1828</v>
      </c>
      <c r="B133" s="407" t="s">
        <v>939</v>
      </c>
      <c r="C133" s="407" t="s">
        <v>2035</v>
      </c>
      <c r="D133" s="408">
        <v>5</v>
      </c>
      <c r="E133" s="407" t="s">
        <v>1837</v>
      </c>
      <c r="F133" s="407" t="s">
        <v>166</v>
      </c>
      <c r="G133" s="407" t="s">
        <v>166</v>
      </c>
      <c r="H133" s="407" t="s">
        <v>1814</v>
      </c>
      <c r="I133" s="407" t="s">
        <v>1815</v>
      </c>
      <c r="J133" s="409">
        <v>46.931260229132562</v>
      </c>
      <c r="K133" s="409">
        <v>46.931260229132569</v>
      </c>
      <c r="L133" s="409">
        <v>46.930993614161828</v>
      </c>
      <c r="M133" s="409">
        <v>46.930983944807465</v>
      </c>
      <c r="N133" s="409">
        <v>46.930674080494043</v>
      </c>
      <c r="O133" s="409">
        <v>46.930832586657793</v>
      </c>
      <c r="P133" s="409">
        <v>46.930504132290999</v>
      </c>
      <c r="Q133" s="409">
        <v>46.930442607004146</v>
      </c>
      <c r="R133" s="409">
        <v>46.930237796601155</v>
      </c>
      <c r="S133" s="409">
        <v>46.930016208266686</v>
      </c>
      <c r="T133" s="409">
        <v>46.930034405974929</v>
      </c>
      <c r="U133" s="409">
        <v>46.929544471644235</v>
      </c>
      <c r="V133" s="409">
        <v>46.929257255136626</v>
      </c>
      <c r="W133" s="409">
        <v>46.949016851181796</v>
      </c>
      <c r="X133" s="409">
        <v>46.966857061651702</v>
      </c>
      <c r="Y133" s="409">
        <v>46.974424019005482</v>
      </c>
      <c r="Z133" s="409">
        <v>47.002075518559792</v>
      </c>
      <c r="AA133" s="409">
        <v>47.039223135256464</v>
      </c>
      <c r="AB133" s="409">
        <v>47.060291778234919</v>
      </c>
      <c r="AC133" s="409">
        <v>47.087604579623509</v>
      </c>
      <c r="AD133" s="409">
        <v>47.131088403685929</v>
      </c>
      <c r="AE133" s="409">
        <v>47.149946542439061</v>
      </c>
      <c r="AF133" s="409">
        <v>47.190350232246104</v>
      </c>
      <c r="AG133" s="409">
        <v>47.176680289296392</v>
      </c>
      <c r="AH133" s="409">
        <v>47.179191661077255</v>
      </c>
      <c r="AI133" s="409">
        <v>47.180112432983648</v>
      </c>
      <c r="AJ133" s="409">
        <v>47.184894738233922</v>
      </c>
      <c r="AK133" s="409">
        <v>47.188805967437673</v>
      </c>
      <c r="AL133" s="409">
        <v>47.191950010893777</v>
      </c>
      <c r="AM133" s="409">
        <v>47.194062114910892</v>
      </c>
      <c r="AN133" s="409">
        <v>47.195043400215788</v>
      </c>
      <c r="AO133" s="409">
        <v>47.195146612843594</v>
      </c>
      <c r="AP133" s="409">
        <v>47.194613677537262</v>
      </c>
      <c r="AQ133" s="409">
        <v>47.193162356492955</v>
      </c>
      <c r="AR133" s="409">
        <v>47.190999238969788</v>
      </c>
      <c r="AS133" s="409">
        <v>47.1883197574601</v>
      </c>
      <c r="AT133" s="409">
        <v>47.185238987843462</v>
      </c>
      <c r="AU133" s="409">
        <v>47.182202899979892</v>
      </c>
      <c r="AV133" s="409">
        <v>47.179366056051919</v>
      </c>
      <c r="AW133" s="409">
        <v>47.176829385179815</v>
      </c>
    </row>
    <row r="134" spans="1:49" ht="15" customHeight="1" x14ac:dyDescent="0.3">
      <c r="A134" s="407" t="s">
        <v>1828</v>
      </c>
      <c r="B134" s="407" t="s">
        <v>939</v>
      </c>
      <c r="C134" s="407" t="s">
        <v>2035</v>
      </c>
      <c r="D134" s="408">
        <v>5</v>
      </c>
      <c r="E134" s="407" t="s">
        <v>1837</v>
      </c>
      <c r="F134" s="407" t="s">
        <v>166</v>
      </c>
      <c r="G134" s="407" t="s">
        <v>166</v>
      </c>
      <c r="H134" s="407" t="s">
        <v>1818</v>
      </c>
      <c r="I134" s="407" t="s">
        <v>1819</v>
      </c>
      <c r="J134" s="409">
        <v>75</v>
      </c>
      <c r="K134" s="409">
        <v>75.000000000000014</v>
      </c>
      <c r="L134" s="409">
        <v>75</v>
      </c>
      <c r="M134" s="409">
        <v>75</v>
      </c>
      <c r="N134" s="409">
        <v>75</v>
      </c>
      <c r="O134" s="409">
        <v>75</v>
      </c>
      <c r="P134" s="409">
        <v>74.999999999999986</v>
      </c>
      <c r="Q134" s="409">
        <v>75.000000000000014</v>
      </c>
      <c r="R134" s="409">
        <v>75.000000000000014</v>
      </c>
      <c r="S134" s="409">
        <v>74.999999999999986</v>
      </c>
      <c r="T134" s="409">
        <v>75</v>
      </c>
      <c r="U134" s="409">
        <v>75</v>
      </c>
      <c r="V134" s="409">
        <v>75</v>
      </c>
      <c r="W134" s="409">
        <v>75</v>
      </c>
      <c r="X134" s="409">
        <v>75</v>
      </c>
      <c r="Y134" s="409">
        <v>75</v>
      </c>
      <c r="Z134" s="409">
        <v>75</v>
      </c>
      <c r="AA134" s="409">
        <v>75</v>
      </c>
      <c r="AB134" s="409">
        <v>75</v>
      </c>
      <c r="AC134" s="409">
        <v>74.999999999999986</v>
      </c>
      <c r="AD134" s="409">
        <v>74.999999999999986</v>
      </c>
      <c r="AE134" s="409">
        <v>75.000000000000014</v>
      </c>
      <c r="AF134" s="409">
        <v>75</v>
      </c>
      <c r="AG134" s="409">
        <v>75</v>
      </c>
      <c r="AH134" s="409">
        <v>75</v>
      </c>
      <c r="AI134" s="409">
        <v>75</v>
      </c>
      <c r="AJ134" s="409">
        <v>75</v>
      </c>
      <c r="AK134" s="409">
        <v>74.999999999999986</v>
      </c>
      <c r="AL134" s="409">
        <v>75</v>
      </c>
      <c r="AM134" s="409">
        <v>75</v>
      </c>
      <c r="AN134" s="409">
        <v>75</v>
      </c>
      <c r="AO134" s="409">
        <v>75</v>
      </c>
      <c r="AP134" s="409">
        <v>74.999999999999986</v>
      </c>
      <c r="AQ134" s="409">
        <v>75.000000000000014</v>
      </c>
      <c r="AR134" s="409">
        <v>74.999999999999986</v>
      </c>
      <c r="AS134" s="409">
        <v>75.000000000000014</v>
      </c>
      <c r="AT134" s="409">
        <v>75</v>
      </c>
      <c r="AU134" s="409">
        <v>75</v>
      </c>
      <c r="AV134" s="409">
        <v>75</v>
      </c>
      <c r="AW134" s="409">
        <v>75</v>
      </c>
    </row>
    <row r="135" spans="1:49" ht="15" customHeight="1" x14ac:dyDescent="0.3">
      <c r="A135" s="407" t="s">
        <v>1828</v>
      </c>
      <c r="B135" s="407" t="s">
        <v>939</v>
      </c>
      <c r="C135" s="407" t="s">
        <v>2035</v>
      </c>
      <c r="D135" s="408">
        <v>9</v>
      </c>
      <c r="E135" s="407" t="s">
        <v>1838</v>
      </c>
      <c r="F135" s="407" t="s">
        <v>665</v>
      </c>
      <c r="G135" s="407" t="s">
        <v>665</v>
      </c>
      <c r="H135" s="407" t="s">
        <v>1812</v>
      </c>
      <c r="I135" s="407" t="s">
        <v>1813</v>
      </c>
      <c r="J135" s="409">
        <v>33</v>
      </c>
      <c r="K135" s="409">
        <v>33</v>
      </c>
      <c r="L135" s="409">
        <v>33</v>
      </c>
      <c r="M135" s="409">
        <v>33</v>
      </c>
      <c r="N135" s="409">
        <v>33</v>
      </c>
      <c r="O135" s="409">
        <v>33.000000000000007</v>
      </c>
      <c r="P135" s="409">
        <v>33</v>
      </c>
      <c r="Q135" s="409">
        <v>33</v>
      </c>
      <c r="R135" s="409">
        <v>33.000000000000007</v>
      </c>
      <c r="S135" s="409">
        <v>33.000000000000007</v>
      </c>
      <c r="T135" s="409">
        <v>33</v>
      </c>
      <c r="U135" s="409">
        <v>33</v>
      </c>
      <c r="V135" s="409">
        <v>33</v>
      </c>
      <c r="W135" s="409">
        <v>32.999999999999993</v>
      </c>
      <c r="X135" s="409">
        <v>32.999999999999993</v>
      </c>
      <c r="Y135" s="409">
        <v>32.999999999999993</v>
      </c>
      <c r="Z135" s="409">
        <v>33.000000000000007</v>
      </c>
      <c r="AA135" s="409">
        <v>33</v>
      </c>
      <c r="AB135" s="409">
        <v>33</v>
      </c>
      <c r="AC135" s="409">
        <v>33</v>
      </c>
      <c r="AD135" s="409">
        <v>33</v>
      </c>
      <c r="AE135" s="409">
        <v>33</v>
      </c>
      <c r="AF135" s="409">
        <v>32.999999999999993</v>
      </c>
      <c r="AG135" s="409">
        <v>32.999999999999993</v>
      </c>
      <c r="AH135" s="409">
        <v>33</v>
      </c>
      <c r="AI135" s="409">
        <v>33.000000000000007</v>
      </c>
      <c r="AJ135" s="409">
        <v>32.999999999999993</v>
      </c>
      <c r="AK135" s="409">
        <v>33.000000000000007</v>
      </c>
      <c r="AL135" s="409">
        <v>32.999999999999993</v>
      </c>
      <c r="AM135" s="409">
        <v>32.999999999999993</v>
      </c>
      <c r="AN135" s="409">
        <v>32.999999999999993</v>
      </c>
      <c r="AO135" s="409">
        <v>33.000000000000007</v>
      </c>
      <c r="AP135" s="409">
        <v>33.000000000000007</v>
      </c>
      <c r="AQ135" s="409">
        <v>33</v>
      </c>
      <c r="AR135" s="409">
        <v>32.999999999999986</v>
      </c>
      <c r="AS135" s="409">
        <v>32.999999999999993</v>
      </c>
      <c r="AT135" s="409">
        <v>33</v>
      </c>
      <c r="AU135" s="409">
        <v>32.999999999999986</v>
      </c>
      <c r="AV135" s="409">
        <v>33.000000000000007</v>
      </c>
      <c r="AW135" s="409">
        <v>33</v>
      </c>
    </row>
    <row r="136" spans="1:49" ht="15" customHeight="1" x14ac:dyDescent="0.3">
      <c r="A136" s="407" t="s">
        <v>1828</v>
      </c>
      <c r="B136" s="407" t="s">
        <v>939</v>
      </c>
      <c r="C136" s="407" t="s">
        <v>2035</v>
      </c>
      <c r="D136" s="408">
        <v>9</v>
      </c>
      <c r="E136" s="407" t="s">
        <v>1838</v>
      </c>
      <c r="F136" s="407" t="s">
        <v>665</v>
      </c>
      <c r="G136" s="407" t="s">
        <v>665</v>
      </c>
      <c r="H136" s="407" t="s">
        <v>1814</v>
      </c>
      <c r="I136" s="407" t="s">
        <v>1815</v>
      </c>
      <c r="J136" s="409">
        <v>43.72915066036488</v>
      </c>
      <c r="K136" s="409">
        <v>43.72915066036488</v>
      </c>
      <c r="L136" s="409">
        <v>43.729225524254971</v>
      </c>
      <c r="M136" s="409">
        <v>43.729724597838903</v>
      </c>
      <c r="N136" s="409">
        <v>43.729343312006918</v>
      </c>
      <c r="O136" s="409">
        <v>43.729873136558609</v>
      </c>
      <c r="P136" s="409">
        <v>43.729469357174821</v>
      </c>
      <c r="Q136" s="409">
        <v>43.728645847813851</v>
      </c>
      <c r="R136" s="409">
        <v>43.727982726902113</v>
      </c>
      <c r="S136" s="409">
        <v>43.727598255466582</v>
      </c>
      <c r="T136" s="409">
        <v>43.726649786179614</v>
      </c>
      <c r="U136" s="409">
        <v>43.726868263998284</v>
      </c>
      <c r="V136" s="409">
        <v>43.728374886649163</v>
      </c>
      <c r="W136" s="409">
        <v>43.827905984787833</v>
      </c>
      <c r="X136" s="409">
        <v>43.919344257087012</v>
      </c>
      <c r="Y136" s="409">
        <v>43.834290012966825</v>
      </c>
      <c r="Z136" s="409">
        <v>43.898696513170037</v>
      </c>
      <c r="AA136" s="409">
        <v>43.993823064582514</v>
      </c>
      <c r="AB136" s="409">
        <v>44.035455932875209</v>
      </c>
      <c r="AC136" s="409">
        <v>44.079340667263558</v>
      </c>
      <c r="AD136" s="409">
        <v>44.123134260950089</v>
      </c>
      <c r="AE136" s="409">
        <v>44.20919297410088</v>
      </c>
      <c r="AF136" s="409">
        <v>44.395699010829155</v>
      </c>
      <c r="AG136" s="409">
        <v>44.593396643100583</v>
      </c>
      <c r="AH136" s="409">
        <v>44.668800797104034</v>
      </c>
      <c r="AI136" s="409">
        <v>44.728084205342803</v>
      </c>
      <c r="AJ136" s="409">
        <v>44.790923764601764</v>
      </c>
      <c r="AK136" s="409">
        <v>44.866440451898583</v>
      </c>
      <c r="AL136" s="409">
        <v>44.941831943116092</v>
      </c>
      <c r="AM136" s="409">
        <v>45.024757663573347</v>
      </c>
      <c r="AN136" s="409">
        <v>45.111620219617599</v>
      </c>
      <c r="AO136" s="409">
        <v>45.195755548634843</v>
      </c>
      <c r="AP136" s="409">
        <v>45.273082610895052</v>
      </c>
      <c r="AQ136" s="409">
        <v>45.337197164778644</v>
      </c>
      <c r="AR136" s="409">
        <v>45.401333642468501</v>
      </c>
      <c r="AS136" s="409">
        <v>45.45603223048721</v>
      </c>
      <c r="AT136" s="409">
        <v>45.503942310668009</v>
      </c>
      <c r="AU136" s="409">
        <v>45.546617825455797</v>
      </c>
      <c r="AV136" s="409">
        <v>45.582357401106826</v>
      </c>
      <c r="AW136" s="409">
        <v>45.610188982400679</v>
      </c>
    </row>
    <row r="137" spans="1:49" ht="15" customHeight="1" x14ac:dyDescent="0.3">
      <c r="A137" s="407" t="s">
        <v>1828</v>
      </c>
      <c r="B137" s="407" t="s">
        <v>939</v>
      </c>
      <c r="C137" s="407" t="s">
        <v>2035</v>
      </c>
      <c r="D137" s="408">
        <v>9</v>
      </c>
      <c r="E137" s="407" t="s">
        <v>1838</v>
      </c>
      <c r="F137" s="407" t="s">
        <v>665</v>
      </c>
      <c r="G137" s="407" t="s">
        <v>665</v>
      </c>
      <c r="H137" s="407" t="s">
        <v>1818</v>
      </c>
      <c r="I137" s="407" t="s">
        <v>1819</v>
      </c>
      <c r="J137" s="409">
        <v>78</v>
      </c>
      <c r="K137" s="409">
        <v>77.999999999999972</v>
      </c>
      <c r="L137" s="409">
        <v>78</v>
      </c>
      <c r="M137" s="409">
        <v>77.999999999999986</v>
      </c>
      <c r="N137" s="409">
        <v>78</v>
      </c>
      <c r="O137" s="409">
        <v>77.999999999999986</v>
      </c>
      <c r="P137" s="409">
        <v>77.999999999999986</v>
      </c>
      <c r="Q137" s="409">
        <v>77.999999999999986</v>
      </c>
      <c r="R137" s="409">
        <v>78</v>
      </c>
      <c r="S137" s="409">
        <v>78</v>
      </c>
      <c r="T137" s="409">
        <v>78.000000000000014</v>
      </c>
      <c r="U137" s="409">
        <v>78</v>
      </c>
      <c r="V137" s="409">
        <v>78</v>
      </c>
      <c r="W137" s="409">
        <v>77.999999999999986</v>
      </c>
      <c r="X137" s="409">
        <v>78</v>
      </c>
      <c r="Y137" s="409">
        <v>78.000000000000014</v>
      </c>
      <c r="Z137" s="409">
        <v>78.000000000000014</v>
      </c>
      <c r="AA137" s="409">
        <v>78.000000000000014</v>
      </c>
      <c r="AB137" s="409">
        <v>78.000000000000014</v>
      </c>
      <c r="AC137" s="409">
        <v>78</v>
      </c>
      <c r="AD137" s="409">
        <v>77.999999999999986</v>
      </c>
      <c r="AE137" s="409">
        <v>78</v>
      </c>
      <c r="AF137" s="409">
        <v>78</v>
      </c>
      <c r="AG137" s="409">
        <v>78</v>
      </c>
      <c r="AH137" s="409">
        <v>78</v>
      </c>
      <c r="AI137" s="409">
        <v>78.000000000000014</v>
      </c>
      <c r="AJ137" s="409">
        <v>78</v>
      </c>
      <c r="AK137" s="409">
        <v>77.999999999999986</v>
      </c>
      <c r="AL137" s="409">
        <v>77.999999999999986</v>
      </c>
      <c r="AM137" s="409">
        <v>78</v>
      </c>
      <c r="AN137" s="409">
        <v>78</v>
      </c>
      <c r="AO137" s="409">
        <v>77.999999999999986</v>
      </c>
      <c r="AP137" s="409">
        <v>77.999999999999986</v>
      </c>
      <c r="AQ137" s="409">
        <v>78.000000000000014</v>
      </c>
      <c r="AR137" s="409">
        <v>78</v>
      </c>
      <c r="AS137" s="409">
        <v>78</v>
      </c>
      <c r="AT137" s="409">
        <v>77.999999999999986</v>
      </c>
      <c r="AU137" s="409">
        <v>78.000000000000014</v>
      </c>
      <c r="AV137" s="409">
        <v>78</v>
      </c>
      <c r="AW137" s="409">
        <v>78.000000000000014</v>
      </c>
    </row>
    <row r="138" spans="1:49" ht="15" customHeight="1" x14ac:dyDescent="0.3">
      <c r="A138" s="407" t="s">
        <v>1828</v>
      </c>
      <c r="B138" s="407" t="s">
        <v>939</v>
      </c>
      <c r="C138" s="407" t="s">
        <v>2035</v>
      </c>
      <c r="D138" s="408">
        <v>64</v>
      </c>
      <c r="E138" s="407" t="s">
        <v>2036</v>
      </c>
      <c r="F138" s="407" t="s">
        <v>166</v>
      </c>
      <c r="G138" s="407" t="s">
        <v>166</v>
      </c>
      <c r="H138" s="407" t="s">
        <v>1810</v>
      </c>
      <c r="I138" s="407" t="s">
        <v>1811</v>
      </c>
      <c r="J138" s="409">
        <v>8</v>
      </c>
      <c r="K138" s="409">
        <v>8</v>
      </c>
      <c r="L138" s="409">
        <v>8</v>
      </c>
      <c r="M138" s="409">
        <v>8</v>
      </c>
      <c r="N138" s="409">
        <v>8</v>
      </c>
      <c r="O138" s="409">
        <v>8</v>
      </c>
      <c r="P138" s="409">
        <v>8</v>
      </c>
      <c r="Q138" s="409">
        <v>8</v>
      </c>
      <c r="R138" s="409">
        <v>8</v>
      </c>
      <c r="S138" s="409">
        <v>8</v>
      </c>
      <c r="T138" s="409">
        <v>8</v>
      </c>
      <c r="U138" s="409">
        <v>8</v>
      </c>
      <c r="V138" s="409">
        <v>8</v>
      </c>
      <c r="W138" s="409">
        <v>8</v>
      </c>
      <c r="X138" s="409">
        <v>8</v>
      </c>
      <c r="Y138" s="409">
        <v>8</v>
      </c>
      <c r="Z138" s="409">
        <v>8</v>
      </c>
      <c r="AA138" s="409">
        <v>8</v>
      </c>
      <c r="AB138" s="409">
        <v>8</v>
      </c>
      <c r="AC138" s="409">
        <v>8</v>
      </c>
      <c r="AD138" s="409">
        <v>8</v>
      </c>
      <c r="AE138" s="409">
        <v>8</v>
      </c>
      <c r="AF138" s="409">
        <v>8</v>
      </c>
      <c r="AG138" s="409">
        <v>8</v>
      </c>
      <c r="AH138" s="409">
        <v>8</v>
      </c>
      <c r="AI138" s="409">
        <v>8</v>
      </c>
      <c r="AJ138" s="409">
        <v>8</v>
      </c>
      <c r="AK138" s="409">
        <v>8</v>
      </c>
      <c r="AL138" s="409">
        <v>8</v>
      </c>
      <c r="AM138" s="409">
        <v>8</v>
      </c>
      <c r="AN138" s="409">
        <v>8</v>
      </c>
      <c r="AO138" s="409">
        <v>8</v>
      </c>
      <c r="AP138" s="409">
        <v>8</v>
      </c>
      <c r="AQ138" s="409">
        <v>8</v>
      </c>
      <c r="AR138" s="409">
        <v>8</v>
      </c>
      <c r="AS138" s="409">
        <v>8</v>
      </c>
      <c r="AT138" s="409">
        <v>8</v>
      </c>
      <c r="AU138" s="409">
        <v>8</v>
      </c>
      <c r="AV138" s="409">
        <v>8</v>
      </c>
      <c r="AW138" s="409">
        <v>8</v>
      </c>
    </row>
    <row r="139" spans="1:49" ht="15" customHeight="1" x14ac:dyDescent="0.3">
      <c r="A139" s="407" t="s">
        <v>1828</v>
      </c>
      <c r="B139" s="407" t="s">
        <v>939</v>
      </c>
      <c r="C139" s="407" t="s">
        <v>2035</v>
      </c>
      <c r="D139" s="408">
        <v>65</v>
      </c>
      <c r="E139" s="407" t="s">
        <v>2037</v>
      </c>
      <c r="F139" s="407" t="s">
        <v>166</v>
      </c>
      <c r="G139" s="407" t="s">
        <v>166</v>
      </c>
      <c r="H139" s="407" t="s">
        <v>1810</v>
      </c>
      <c r="I139" s="407" t="s">
        <v>1811</v>
      </c>
      <c r="J139" s="409">
        <v>14.999999999999996</v>
      </c>
      <c r="K139" s="409">
        <v>14.999999999999998</v>
      </c>
      <c r="L139" s="409">
        <v>14.999999999999996</v>
      </c>
      <c r="M139" s="409">
        <v>14.999999999999995</v>
      </c>
      <c r="N139" s="409">
        <v>14.999999999999996</v>
      </c>
      <c r="O139" s="409">
        <v>15</v>
      </c>
      <c r="P139" s="409">
        <v>15.000000000000004</v>
      </c>
      <c r="Q139" s="409">
        <v>15.000000000000002</v>
      </c>
      <c r="R139" s="409">
        <v>14.999999999999996</v>
      </c>
      <c r="S139" s="409">
        <v>14.999999999999995</v>
      </c>
      <c r="T139" s="409">
        <v>14.999999999999998</v>
      </c>
      <c r="U139" s="409">
        <v>15.000000000000002</v>
      </c>
      <c r="V139" s="409">
        <v>15.000000000000004</v>
      </c>
      <c r="W139" s="409">
        <v>15.000000000000002</v>
      </c>
      <c r="X139" s="409">
        <v>15.000000000000002</v>
      </c>
      <c r="Y139" s="409">
        <v>15</v>
      </c>
      <c r="Z139" s="409">
        <v>15</v>
      </c>
      <c r="AA139" s="409">
        <v>14.999999999999996</v>
      </c>
      <c r="AB139" s="409">
        <v>15.000000000000002</v>
      </c>
      <c r="AC139" s="409">
        <v>15.000000000000002</v>
      </c>
      <c r="AD139" s="409">
        <v>15</v>
      </c>
      <c r="AE139" s="409">
        <v>15</v>
      </c>
      <c r="AF139" s="409">
        <v>15</v>
      </c>
      <c r="AG139" s="409">
        <v>14.999999999999996</v>
      </c>
      <c r="AH139" s="409">
        <v>14.999999999999996</v>
      </c>
      <c r="AI139" s="409">
        <v>14.999999999999998</v>
      </c>
      <c r="AJ139" s="409">
        <v>15.000000000000002</v>
      </c>
      <c r="AK139" s="409">
        <v>15.000000000000004</v>
      </c>
      <c r="AL139" s="409">
        <v>15.000000000000004</v>
      </c>
      <c r="AM139" s="409">
        <v>14.999999999999996</v>
      </c>
      <c r="AN139" s="409">
        <v>15</v>
      </c>
      <c r="AO139" s="409">
        <v>15</v>
      </c>
      <c r="AP139" s="409">
        <v>15.000000000000002</v>
      </c>
      <c r="AQ139" s="409">
        <v>15.000000000000005</v>
      </c>
      <c r="AR139" s="409">
        <v>14.999999999999998</v>
      </c>
      <c r="AS139" s="409">
        <v>15.000000000000002</v>
      </c>
      <c r="AT139" s="409">
        <v>15</v>
      </c>
      <c r="AU139" s="409">
        <v>15</v>
      </c>
      <c r="AV139" s="409">
        <v>15</v>
      </c>
      <c r="AW139" s="409">
        <v>15</v>
      </c>
    </row>
    <row r="140" spans="1:49" ht="15" customHeight="1" x14ac:dyDescent="0.3">
      <c r="A140" s="407" t="s">
        <v>1828</v>
      </c>
      <c r="B140" s="407" t="s">
        <v>939</v>
      </c>
      <c r="C140" s="407" t="s">
        <v>2035</v>
      </c>
      <c r="D140" s="408">
        <v>101</v>
      </c>
      <c r="E140" s="407" t="s">
        <v>1835</v>
      </c>
      <c r="F140" s="407" t="s">
        <v>166</v>
      </c>
      <c r="G140" s="407" t="s">
        <v>166</v>
      </c>
      <c r="H140" s="407" t="s">
        <v>1810</v>
      </c>
      <c r="I140" s="407" t="s">
        <v>1811</v>
      </c>
      <c r="J140" s="410"/>
      <c r="K140" s="410"/>
      <c r="L140" s="410"/>
      <c r="M140" s="410"/>
      <c r="N140" s="410"/>
      <c r="O140" s="410"/>
      <c r="P140" s="410"/>
      <c r="Q140" s="410"/>
      <c r="R140" s="410"/>
      <c r="S140" s="410"/>
      <c r="T140" s="410"/>
      <c r="U140" s="410"/>
      <c r="V140" s="410"/>
      <c r="W140" s="410"/>
      <c r="X140" s="410"/>
      <c r="Y140" s="410"/>
      <c r="Z140" s="410"/>
      <c r="AA140" s="410"/>
      <c r="AB140" s="410"/>
      <c r="AC140" s="410"/>
      <c r="AD140" s="410"/>
      <c r="AE140" s="409">
        <v>14</v>
      </c>
      <c r="AF140" s="409">
        <v>14</v>
      </c>
      <c r="AG140" s="409">
        <v>14</v>
      </c>
      <c r="AH140" s="409">
        <v>14</v>
      </c>
      <c r="AI140" s="409">
        <v>14</v>
      </c>
      <c r="AJ140" s="409">
        <v>14.7</v>
      </c>
      <c r="AK140" s="409">
        <v>14.234751333515772</v>
      </c>
      <c r="AL140" s="409">
        <v>14.059999923706062</v>
      </c>
      <c r="AM140" s="409">
        <v>14.280000000000001</v>
      </c>
      <c r="AN140" s="409">
        <v>14.82000015258788</v>
      </c>
      <c r="AO140" s="409">
        <v>15.200000214576708</v>
      </c>
      <c r="AP140" s="409">
        <v>15.612500238418569</v>
      </c>
      <c r="AQ140" s="409">
        <v>16.15000012715657</v>
      </c>
      <c r="AR140" s="409">
        <v>15.626666768391923</v>
      </c>
      <c r="AS140" s="409">
        <v>15.247842185572573</v>
      </c>
      <c r="AT140" s="409">
        <v>15.765961022209414</v>
      </c>
      <c r="AU140" s="409">
        <v>16.004295353218708</v>
      </c>
      <c r="AV140" s="409">
        <v>16.342054005043874</v>
      </c>
      <c r="AW140" s="409">
        <v>16.766706575932716</v>
      </c>
    </row>
    <row r="141" spans="1:49" ht="15" customHeight="1" x14ac:dyDescent="0.3">
      <c r="A141" s="407" t="s">
        <v>1828</v>
      </c>
      <c r="B141" s="407" t="s">
        <v>939</v>
      </c>
      <c r="C141" s="407" t="s">
        <v>2035</v>
      </c>
      <c r="D141" s="408">
        <v>101</v>
      </c>
      <c r="E141" s="407" t="s">
        <v>1835</v>
      </c>
      <c r="F141" s="407" t="s">
        <v>166</v>
      </c>
      <c r="G141" s="407" t="s">
        <v>166</v>
      </c>
      <c r="H141" s="407" t="s">
        <v>1812</v>
      </c>
      <c r="I141" s="407" t="s">
        <v>1813</v>
      </c>
      <c r="J141" s="409">
        <v>20.936586110673826</v>
      </c>
      <c r="K141" s="409">
        <v>21.077465458757239</v>
      </c>
      <c r="L141" s="409">
        <v>21.15802007136077</v>
      </c>
      <c r="M141" s="409">
        <v>21.500149575239305</v>
      </c>
      <c r="N141" s="409">
        <v>21.695724928729469</v>
      </c>
      <c r="O141" s="409">
        <v>21.65968028081226</v>
      </c>
      <c r="P141" s="409">
        <v>21.872344455686388</v>
      </c>
      <c r="Q141" s="409">
        <v>21.991297336065788</v>
      </c>
      <c r="R141" s="409">
        <v>22.04376586107777</v>
      </c>
      <c r="S141" s="409">
        <v>22.343791533758111</v>
      </c>
      <c r="T141" s="409">
        <v>22.532405787501897</v>
      </c>
      <c r="U141" s="409">
        <v>22.583551448750654</v>
      </c>
      <c r="V141" s="409">
        <v>23.096366471826379</v>
      </c>
      <c r="W141" s="409">
        <v>23.565665078999988</v>
      </c>
      <c r="X141" s="409">
        <v>24.143690189132254</v>
      </c>
      <c r="Y141" s="409">
        <v>24.827430847245065</v>
      </c>
      <c r="Z141" s="409">
        <v>25.517090343088309</v>
      </c>
      <c r="AA141" s="409">
        <v>26.153789985231764</v>
      </c>
      <c r="AB141" s="409">
        <v>27.155293842596823</v>
      </c>
      <c r="AC141" s="409">
        <v>27.822677079975023</v>
      </c>
      <c r="AD141" s="409">
        <v>26.997729871143559</v>
      </c>
      <c r="AE141" s="409">
        <v>27.713166864133864</v>
      </c>
      <c r="AF141" s="409">
        <v>27.781276283717826</v>
      </c>
      <c r="AG141" s="409">
        <v>27.93514984887543</v>
      </c>
      <c r="AH141" s="409">
        <v>28.203058863860313</v>
      </c>
      <c r="AI141" s="409">
        <v>27.703755054564905</v>
      </c>
      <c r="AJ141" s="409">
        <v>27.799587446917734</v>
      </c>
      <c r="AK141" s="409">
        <v>28.248993180222538</v>
      </c>
      <c r="AL141" s="409">
        <v>28.471897986966976</v>
      </c>
      <c r="AM141" s="409">
        <v>29.218298222293786</v>
      </c>
      <c r="AN141" s="409">
        <v>28.803469648346343</v>
      </c>
      <c r="AO141" s="409">
        <v>28.660158535365959</v>
      </c>
      <c r="AP141" s="409">
        <v>29.196487722338269</v>
      </c>
      <c r="AQ141" s="409">
        <v>29.344750366890359</v>
      </c>
      <c r="AR141" s="409">
        <v>29.017496646685338</v>
      </c>
      <c r="AS141" s="409">
        <v>29.50900397241011</v>
      </c>
      <c r="AT141" s="409">
        <v>30.427952716581824</v>
      </c>
      <c r="AU141" s="409">
        <v>30.917144444172685</v>
      </c>
      <c r="AV141" s="409">
        <v>31.318369629840891</v>
      </c>
      <c r="AW141" s="409">
        <v>31.960499963008097</v>
      </c>
    </row>
    <row r="142" spans="1:49" ht="15" customHeight="1" x14ac:dyDescent="0.3">
      <c r="A142" s="407" t="s">
        <v>1828</v>
      </c>
      <c r="B142" s="407" t="s">
        <v>939</v>
      </c>
      <c r="C142" s="407" t="s">
        <v>2035</v>
      </c>
      <c r="D142" s="408">
        <v>101</v>
      </c>
      <c r="E142" s="407" t="s">
        <v>1835</v>
      </c>
      <c r="F142" s="407" t="s">
        <v>166</v>
      </c>
      <c r="G142" s="407" t="s">
        <v>166</v>
      </c>
      <c r="H142" s="407" t="s">
        <v>1814</v>
      </c>
      <c r="I142" s="407" t="s">
        <v>1815</v>
      </c>
      <c r="J142" s="409">
        <v>28.57305076057429</v>
      </c>
      <c r="K142" s="409">
        <v>29.144657820647989</v>
      </c>
      <c r="L142" s="409">
        <v>29.446059939486368</v>
      </c>
      <c r="M142" s="409">
        <v>29.96231305160228</v>
      </c>
      <c r="N142" s="409">
        <v>30.452469779915386</v>
      </c>
      <c r="O142" s="409">
        <v>31.180258119676243</v>
      </c>
      <c r="P142" s="409">
        <v>31.906450538883867</v>
      </c>
      <c r="Q142" s="409">
        <v>32.49633517620159</v>
      </c>
      <c r="R142" s="409">
        <v>33.289084499151826</v>
      </c>
      <c r="S142" s="409">
        <v>34.00723855613451</v>
      </c>
      <c r="T142" s="409">
        <v>34.829193938746236</v>
      </c>
      <c r="U142" s="409">
        <v>35.76001543178598</v>
      </c>
      <c r="V142" s="409">
        <v>36.959526921039206</v>
      </c>
      <c r="W142" s="409">
        <v>37.94508322540208</v>
      </c>
      <c r="X142" s="409">
        <v>39.16922849074502</v>
      </c>
      <c r="Y142" s="409">
        <v>40.280528339668933</v>
      </c>
      <c r="Z142" s="409">
        <v>41.497900256391141</v>
      </c>
      <c r="AA142" s="409">
        <v>42.923430341716745</v>
      </c>
      <c r="AB142" s="409">
        <v>44.327593042725731</v>
      </c>
      <c r="AC142" s="409">
        <v>44.396664091127306</v>
      </c>
      <c r="AD142" s="409">
        <v>44.210500518509647</v>
      </c>
      <c r="AE142" s="409">
        <v>44.519413806419109</v>
      </c>
      <c r="AF142" s="409">
        <v>44.662770962747949</v>
      </c>
      <c r="AG142" s="409">
        <v>44.142688400791364</v>
      </c>
      <c r="AH142" s="409">
        <v>44.214501171292355</v>
      </c>
      <c r="AI142" s="409">
        <v>44.3478132799628</v>
      </c>
      <c r="AJ142" s="409">
        <v>44.490284803723348</v>
      </c>
      <c r="AK142" s="409">
        <v>44.357080438463974</v>
      </c>
      <c r="AL142" s="409">
        <v>44.713769103732382</v>
      </c>
      <c r="AM142" s="409">
        <v>44.661318368497355</v>
      </c>
      <c r="AN142" s="409">
        <v>45.169824350908272</v>
      </c>
      <c r="AO142" s="409">
        <v>45.679811138840272</v>
      </c>
      <c r="AP142" s="409">
        <v>45.688358959030872</v>
      </c>
      <c r="AQ142" s="409">
        <v>46.046612267552902</v>
      </c>
      <c r="AR142" s="409">
        <v>46.553018758721045</v>
      </c>
      <c r="AS142" s="409">
        <v>47.728099752846859</v>
      </c>
      <c r="AT142" s="409">
        <v>49.216731531647362</v>
      </c>
      <c r="AU142" s="409">
        <v>50.116595491865972</v>
      </c>
      <c r="AV142" s="409">
        <v>50.993370548474836</v>
      </c>
      <c r="AW142" s="409">
        <v>51.847797705929025</v>
      </c>
    </row>
    <row r="143" spans="1:49" ht="15" customHeight="1" x14ac:dyDescent="0.3">
      <c r="A143" s="407" t="s">
        <v>1828</v>
      </c>
      <c r="B143" s="407" t="s">
        <v>939</v>
      </c>
      <c r="C143" s="407" t="s">
        <v>2035</v>
      </c>
      <c r="D143" s="408">
        <v>101</v>
      </c>
      <c r="E143" s="407" t="s">
        <v>1835</v>
      </c>
      <c r="F143" s="407" t="s">
        <v>166</v>
      </c>
      <c r="G143" s="407" t="s">
        <v>166</v>
      </c>
      <c r="H143" s="407" t="s">
        <v>1816</v>
      </c>
      <c r="I143" s="407" t="s">
        <v>1817</v>
      </c>
      <c r="J143" s="409">
        <v>35.293594479159076</v>
      </c>
      <c r="K143" s="409">
        <v>36.382643562708715</v>
      </c>
      <c r="L143" s="409">
        <v>37.438854325652144</v>
      </c>
      <c r="M143" s="409">
        <v>38.512088007658456</v>
      </c>
      <c r="N143" s="409">
        <v>39.565516219986847</v>
      </c>
      <c r="O143" s="409">
        <v>40.874009541847762</v>
      </c>
      <c r="P143" s="409">
        <v>42.125926326156204</v>
      </c>
      <c r="Q143" s="409">
        <v>43.518073736486961</v>
      </c>
      <c r="R143" s="409">
        <v>44.815817072897971</v>
      </c>
      <c r="S143" s="409">
        <v>46.161704410996229</v>
      </c>
      <c r="T143" s="409">
        <v>47.491911809345837</v>
      </c>
      <c r="U143" s="409">
        <v>48.989614512365925</v>
      </c>
      <c r="V143" s="409">
        <v>50.447375851427445</v>
      </c>
      <c r="W143" s="409">
        <v>51.780439154541774</v>
      </c>
      <c r="X143" s="409">
        <v>53.274852066272999</v>
      </c>
      <c r="Y143" s="409">
        <v>54.722179994249856</v>
      </c>
      <c r="Z143" s="409">
        <v>56.107748717172115</v>
      </c>
      <c r="AA143" s="409">
        <v>57.662082767766258</v>
      </c>
      <c r="AB143" s="409">
        <v>59.270656082265702</v>
      </c>
      <c r="AC143" s="409">
        <v>59.723049613482949</v>
      </c>
      <c r="AD143" s="409">
        <v>59.776095121270217</v>
      </c>
      <c r="AE143" s="409">
        <v>60.149788384089817</v>
      </c>
      <c r="AF143" s="409">
        <v>60.335085624143801</v>
      </c>
      <c r="AG143" s="409">
        <v>61.79963098619389</v>
      </c>
      <c r="AH143" s="409">
        <v>62.070333779094149</v>
      </c>
      <c r="AI143" s="409">
        <v>61.961845215607738</v>
      </c>
      <c r="AJ143" s="409">
        <v>62.066586663998486</v>
      </c>
      <c r="AK143" s="409">
        <v>63.214146363837031</v>
      </c>
      <c r="AL143" s="409">
        <v>63.280840376668458</v>
      </c>
      <c r="AM143" s="409">
        <v>63.541098122249657</v>
      </c>
      <c r="AN143" s="409">
        <v>63.921877873383067</v>
      </c>
      <c r="AO143" s="409">
        <v>64.025076832030919</v>
      </c>
      <c r="AP143" s="409">
        <v>64.190007835858736</v>
      </c>
      <c r="AQ143" s="409">
        <v>64.250458618014875</v>
      </c>
      <c r="AR143" s="409">
        <v>64.257249484007545</v>
      </c>
      <c r="AS143" s="409">
        <v>64.408478816616793</v>
      </c>
      <c r="AT143" s="409">
        <v>66.058340599724588</v>
      </c>
      <c r="AU143" s="409">
        <v>67.097668352731006</v>
      </c>
      <c r="AV143" s="409">
        <v>68.28926578976025</v>
      </c>
      <c r="AW143" s="409">
        <v>69.482844236104953</v>
      </c>
    </row>
    <row r="144" spans="1:49" ht="15" customHeight="1" x14ac:dyDescent="0.3">
      <c r="A144" s="407" t="s">
        <v>1828</v>
      </c>
      <c r="B144" s="407" t="s">
        <v>939</v>
      </c>
      <c r="C144" s="407" t="s">
        <v>2035</v>
      </c>
      <c r="D144" s="408">
        <v>101</v>
      </c>
      <c r="E144" s="407" t="s">
        <v>1835</v>
      </c>
      <c r="F144" s="407" t="s">
        <v>166</v>
      </c>
      <c r="G144" s="407" t="s">
        <v>166</v>
      </c>
      <c r="H144" s="407" t="s">
        <v>1818</v>
      </c>
      <c r="I144" s="407" t="s">
        <v>1819</v>
      </c>
      <c r="J144" s="409">
        <v>53.817093782257899</v>
      </c>
      <c r="K144" s="409">
        <v>55.439211899317222</v>
      </c>
      <c r="L144" s="409">
        <v>57.126813677700305</v>
      </c>
      <c r="M144" s="409">
        <v>58.840511811123186</v>
      </c>
      <c r="N144" s="409">
        <v>60.531741422696768</v>
      </c>
      <c r="O144" s="409">
        <v>62.434429833691354</v>
      </c>
      <c r="P144" s="409">
        <v>64.295287311437221</v>
      </c>
      <c r="Q144" s="409">
        <v>65.586081073560607</v>
      </c>
      <c r="R144" s="409">
        <v>67.35714649298842</v>
      </c>
      <c r="S144" s="409">
        <v>69.368708909156169</v>
      </c>
      <c r="T144" s="409">
        <v>70.91176408936056</v>
      </c>
      <c r="U144" s="409">
        <v>73.198841509987687</v>
      </c>
      <c r="V144" s="409">
        <v>75.099821805555351</v>
      </c>
      <c r="W144" s="409">
        <v>76.551025469978043</v>
      </c>
      <c r="X144" s="409">
        <v>78.806408547922246</v>
      </c>
      <c r="Y144" s="409">
        <v>81.030860154979621</v>
      </c>
      <c r="Z144" s="409">
        <v>82.920784270726642</v>
      </c>
      <c r="AA144" s="409">
        <v>85.678835186147353</v>
      </c>
      <c r="AB144" s="409">
        <v>87.757710448362687</v>
      </c>
      <c r="AC144" s="409">
        <v>87.779424611259486</v>
      </c>
      <c r="AD144" s="409">
        <v>88.104344047594282</v>
      </c>
      <c r="AE144" s="409">
        <v>88.596282453612858</v>
      </c>
      <c r="AF144" s="409">
        <v>88.941871834275716</v>
      </c>
      <c r="AG144" s="409">
        <v>89.507946258636267</v>
      </c>
      <c r="AH144" s="409">
        <v>89.234098131242803</v>
      </c>
      <c r="AI144" s="409">
        <v>89.008957373474516</v>
      </c>
      <c r="AJ144" s="409">
        <v>89.777651506932955</v>
      </c>
      <c r="AK144" s="409">
        <v>89.880961462073387</v>
      </c>
      <c r="AL144" s="409">
        <v>90.267375228455691</v>
      </c>
      <c r="AM144" s="409">
        <v>90.067508385820986</v>
      </c>
      <c r="AN144" s="409">
        <v>91.275831356338657</v>
      </c>
      <c r="AO144" s="409">
        <v>90.491163758831945</v>
      </c>
      <c r="AP144" s="409">
        <v>90.569526860586109</v>
      </c>
      <c r="AQ144" s="409">
        <v>90.522756490097336</v>
      </c>
      <c r="AR144" s="409">
        <v>90.895409441159458</v>
      </c>
      <c r="AS144" s="409">
        <v>90.65322254343323</v>
      </c>
      <c r="AT144" s="409">
        <v>92.826828615856783</v>
      </c>
      <c r="AU144" s="409">
        <v>95.486156831310325</v>
      </c>
      <c r="AV144" s="409">
        <v>97.391113665792432</v>
      </c>
      <c r="AW144" s="409">
        <v>99.529432310548202</v>
      </c>
    </row>
    <row r="145" spans="1:49" ht="15" customHeight="1" x14ac:dyDescent="0.3">
      <c r="A145" s="407" t="s">
        <v>1828</v>
      </c>
      <c r="B145" s="407" t="s">
        <v>939</v>
      </c>
      <c r="C145" s="407" t="s">
        <v>2035</v>
      </c>
      <c r="D145" s="408">
        <v>101</v>
      </c>
      <c r="E145" s="407" t="s">
        <v>1835</v>
      </c>
      <c r="F145" s="407" t="s">
        <v>166</v>
      </c>
      <c r="G145" s="407" t="s">
        <v>166</v>
      </c>
      <c r="H145" s="407" t="s">
        <v>1820</v>
      </c>
      <c r="I145" s="407" t="s">
        <v>1821</v>
      </c>
      <c r="J145" s="409">
        <v>86.112064353821566</v>
      </c>
      <c r="K145" s="409">
        <v>88.555496830922266</v>
      </c>
      <c r="L145" s="409">
        <v>90.863811589064582</v>
      </c>
      <c r="M145" s="409">
        <v>93.101611779877175</v>
      </c>
      <c r="N145" s="409">
        <v>95.83631822625955</v>
      </c>
      <c r="O145" s="409">
        <v>98.281915513363373</v>
      </c>
      <c r="P145" s="409">
        <v>100.93511696176769</v>
      </c>
      <c r="Q145" s="409">
        <v>102.95405706145149</v>
      </c>
      <c r="R145" s="409">
        <v>105.08020119831386</v>
      </c>
      <c r="S145" s="409">
        <v>106.78139645257411</v>
      </c>
      <c r="T145" s="409">
        <v>109.79466293803158</v>
      </c>
      <c r="U145" s="409">
        <v>113.67648010538264</v>
      </c>
      <c r="V145" s="409">
        <v>117.31118788321984</v>
      </c>
      <c r="W145" s="409">
        <v>120.67924414758753</v>
      </c>
      <c r="X145" s="409">
        <v>123.82424807220551</v>
      </c>
      <c r="Y145" s="409">
        <v>126.60597889548026</v>
      </c>
      <c r="Z145" s="409">
        <v>130.20387893919477</v>
      </c>
      <c r="AA145" s="409">
        <v>134.53345663624268</v>
      </c>
      <c r="AB145" s="409">
        <v>139.00444103636252</v>
      </c>
      <c r="AC145" s="409">
        <v>142.78671937304955</v>
      </c>
      <c r="AD145" s="409">
        <v>141.40339782155121</v>
      </c>
      <c r="AE145" s="409">
        <v>148.06727062982276</v>
      </c>
      <c r="AF145" s="409">
        <v>147.00783415127975</v>
      </c>
      <c r="AG145" s="409">
        <v>145.62126960742214</v>
      </c>
      <c r="AH145" s="409">
        <v>147.88064073946194</v>
      </c>
      <c r="AI145" s="409">
        <v>150.22555827589423</v>
      </c>
      <c r="AJ145" s="409">
        <v>149.85690440163566</v>
      </c>
      <c r="AK145" s="409">
        <v>153.44301867011268</v>
      </c>
      <c r="AL145" s="409">
        <v>155.900926825667</v>
      </c>
      <c r="AM145" s="409">
        <v>157.88472756782957</v>
      </c>
      <c r="AN145" s="409">
        <v>158.43845358893518</v>
      </c>
      <c r="AO145" s="409">
        <v>157.95505040611278</v>
      </c>
      <c r="AP145" s="409">
        <v>155.58207343899434</v>
      </c>
      <c r="AQ145" s="409">
        <v>155.99789647311877</v>
      </c>
      <c r="AR145" s="409">
        <v>156.61779689473758</v>
      </c>
      <c r="AS145" s="409">
        <v>158.08675274868429</v>
      </c>
      <c r="AT145" s="409">
        <v>159.88772862959249</v>
      </c>
      <c r="AU145" s="409">
        <v>163.15651757117919</v>
      </c>
      <c r="AV145" s="409">
        <v>166.3631509087119</v>
      </c>
      <c r="AW145" s="409">
        <v>171.31076436288274</v>
      </c>
    </row>
    <row r="146" spans="1:49" ht="15" customHeight="1" x14ac:dyDescent="0.3">
      <c r="A146" s="407" t="s">
        <v>1828</v>
      </c>
      <c r="B146" s="407" t="s">
        <v>939</v>
      </c>
      <c r="C146" s="407" t="s">
        <v>2035</v>
      </c>
      <c r="D146" s="408">
        <v>101</v>
      </c>
      <c r="E146" s="407" t="s">
        <v>1835</v>
      </c>
      <c r="F146" s="407" t="s">
        <v>166</v>
      </c>
      <c r="G146" s="407" t="s">
        <v>166</v>
      </c>
      <c r="H146" s="407" t="s">
        <v>1822</v>
      </c>
      <c r="I146" s="407" t="s">
        <v>1823</v>
      </c>
      <c r="J146" s="410"/>
      <c r="K146" s="410"/>
      <c r="L146" s="410"/>
      <c r="M146" s="410"/>
      <c r="N146" s="410"/>
      <c r="O146" s="410"/>
      <c r="P146" s="410"/>
      <c r="Q146" s="410"/>
      <c r="R146" s="410"/>
      <c r="S146" s="410"/>
      <c r="T146" s="410"/>
      <c r="U146" s="410"/>
      <c r="V146" s="410"/>
      <c r="W146" s="410"/>
      <c r="X146" s="410"/>
      <c r="Y146" s="410"/>
      <c r="Z146" s="410"/>
      <c r="AA146" s="410"/>
      <c r="AB146" s="410"/>
      <c r="AC146" s="410"/>
      <c r="AD146" s="410"/>
      <c r="AE146" s="410"/>
      <c r="AF146" s="409">
        <v>272</v>
      </c>
      <c r="AG146" s="409">
        <v>259</v>
      </c>
      <c r="AH146" s="409">
        <v>259</v>
      </c>
      <c r="AI146" s="409">
        <v>244.66666666666666</v>
      </c>
      <c r="AJ146" s="409">
        <v>244.66666666666666</v>
      </c>
      <c r="AK146" s="409">
        <v>231</v>
      </c>
      <c r="AL146" s="409">
        <v>215.56647324055413</v>
      </c>
      <c r="AM146" s="409">
        <v>232.08382239275488</v>
      </c>
      <c r="AN146" s="409">
        <v>260</v>
      </c>
      <c r="AO146" s="409">
        <v>260</v>
      </c>
      <c r="AP146" s="409">
        <v>259.25</v>
      </c>
      <c r="AQ146" s="409">
        <v>246.57142857142858</v>
      </c>
      <c r="AR146" s="409">
        <v>250.55555555555554</v>
      </c>
      <c r="AS146" s="409">
        <v>249.03200999999999</v>
      </c>
      <c r="AT146" s="409">
        <v>252.39381093120181</v>
      </c>
      <c r="AU146" s="409">
        <v>259.44927116336277</v>
      </c>
      <c r="AV146" s="409">
        <v>256.02064282400949</v>
      </c>
      <c r="AW146" s="409">
        <v>258.90955939926363</v>
      </c>
    </row>
    <row r="147" spans="1:49" ht="15" customHeight="1" x14ac:dyDescent="0.3">
      <c r="A147" s="407" t="s">
        <v>1828</v>
      </c>
      <c r="B147" s="407" t="s">
        <v>939</v>
      </c>
      <c r="C147" s="407" t="s">
        <v>2035</v>
      </c>
      <c r="D147" s="408">
        <v>101</v>
      </c>
      <c r="E147" s="407" t="s">
        <v>1835</v>
      </c>
      <c r="F147" s="407" t="s">
        <v>166</v>
      </c>
      <c r="G147" s="407" t="s">
        <v>166</v>
      </c>
      <c r="H147" s="407" t="s">
        <v>1824</v>
      </c>
      <c r="I147" s="407" t="s">
        <v>1825</v>
      </c>
      <c r="J147" s="410"/>
      <c r="K147" s="410"/>
      <c r="L147" s="410"/>
      <c r="M147" s="410"/>
      <c r="N147" s="410"/>
      <c r="O147" s="410"/>
      <c r="P147" s="410"/>
      <c r="Q147" s="410"/>
      <c r="R147" s="410"/>
      <c r="S147" s="410"/>
      <c r="T147" s="410"/>
      <c r="U147" s="410"/>
      <c r="V147" s="410"/>
      <c r="W147" s="410"/>
      <c r="X147" s="410"/>
      <c r="Y147" s="410"/>
      <c r="Z147" s="410"/>
      <c r="AA147" s="410"/>
      <c r="AB147" s="410"/>
      <c r="AC147" s="410"/>
      <c r="AD147" s="410"/>
      <c r="AE147" s="410"/>
      <c r="AF147" s="410"/>
      <c r="AG147" s="410"/>
      <c r="AH147" s="410"/>
      <c r="AI147" s="410"/>
      <c r="AJ147" s="410"/>
      <c r="AK147" s="410"/>
      <c r="AL147" s="410"/>
      <c r="AM147" s="410"/>
      <c r="AN147" s="410"/>
      <c r="AO147" s="410"/>
      <c r="AP147" s="410"/>
      <c r="AQ147" s="410"/>
      <c r="AR147" s="410"/>
      <c r="AS147" s="409">
        <v>359.89999389648449</v>
      </c>
      <c r="AT147" s="409">
        <v>359.89999389648449</v>
      </c>
      <c r="AU147" s="409">
        <v>359.89999389648449</v>
      </c>
      <c r="AV147" s="409">
        <v>359.89999389648449</v>
      </c>
      <c r="AW147" s="409">
        <v>359.89999389648449</v>
      </c>
    </row>
    <row r="148" spans="1:49" ht="15" customHeight="1" x14ac:dyDescent="0.3">
      <c r="A148" s="407" t="s">
        <v>1828</v>
      </c>
      <c r="B148" s="407" t="s">
        <v>939</v>
      </c>
      <c r="C148" s="407" t="s">
        <v>2035</v>
      </c>
      <c r="D148" s="408">
        <v>101</v>
      </c>
      <c r="E148" s="407" t="s">
        <v>1835</v>
      </c>
      <c r="F148" s="407" t="s">
        <v>166</v>
      </c>
      <c r="G148" s="407" t="s">
        <v>166</v>
      </c>
      <c r="H148" s="407" t="s">
        <v>1826</v>
      </c>
      <c r="I148" s="407" t="s">
        <v>1827</v>
      </c>
      <c r="J148" s="410"/>
      <c r="K148" s="410"/>
      <c r="L148" s="410"/>
      <c r="M148" s="410"/>
      <c r="N148" s="410"/>
      <c r="O148" s="410"/>
      <c r="P148" s="410"/>
      <c r="Q148" s="410"/>
      <c r="R148" s="410"/>
      <c r="S148" s="410"/>
      <c r="T148" s="410"/>
      <c r="U148" s="410"/>
      <c r="V148" s="410"/>
      <c r="W148" s="410"/>
      <c r="X148" s="410"/>
      <c r="Y148" s="410"/>
      <c r="Z148" s="410"/>
      <c r="AA148" s="410"/>
      <c r="AB148" s="410"/>
      <c r="AC148" s="410"/>
      <c r="AD148" s="410"/>
      <c r="AE148" s="410"/>
      <c r="AF148" s="410"/>
      <c r="AG148" s="410"/>
      <c r="AH148" s="410"/>
      <c r="AI148" s="410"/>
      <c r="AJ148" s="410"/>
      <c r="AK148" s="410"/>
      <c r="AL148" s="410"/>
      <c r="AM148" s="410"/>
      <c r="AN148" s="410"/>
      <c r="AO148" s="409">
        <v>415.83008158976031</v>
      </c>
      <c r="AP148" s="409">
        <v>428.22480658767995</v>
      </c>
      <c r="AQ148" s="409">
        <v>429.84150506744561</v>
      </c>
      <c r="AR148" s="409">
        <v>429.73645382016565</v>
      </c>
      <c r="AS148" s="409">
        <v>430.34142625058439</v>
      </c>
      <c r="AT148" s="409">
        <v>458.87499990031029</v>
      </c>
      <c r="AU148" s="409">
        <v>479.13670783744686</v>
      </c>
      <c r="AV148" s="409">
        <v>489.34880745916166</v>
      </c>
      <c r="AW148" s="409">
        <v>487.86155927896152</v>
      </c>
    </row>
    <row r="149" spans="1:49" ht="15" customHeight="1" x14ac:dyDescent="0.3">
      <c r="A149" s="407" t="s">
        <v>1828</v>
      </c>
      <c r="B149" s="407" t="s">
        <v>939</v>
      </c>
      <c r="C149" s="407" t="s">
        <v>2035</v>
      </c>
      <c r="D149" s="408">
        <v>104</v>
      </c>
      <c r="E149" s="407" t="s">
        <v>1835</v>
      </c>
      <c r="F149" s="407" t="s">
        <v>165</v>
      </c>
      <c r="G149" s="407" t="s">
        <v>1983</v>
      </c>
      <c r="H149" s="407" t="s">
        <v>1991</v>
      </c>
      <c r="I149" s="407" t="s">
        <v>1992</v>
      </c>
      <c r="J149" s="409">
        <v>23.403703703703698</v>
      </c>
      <c r="K149" s="409">
        <v>23.403703703703698</v>
      </c>
      <c r="L149" s="409">
        <v>23.403703703703698</v>
      </c>
      <c r="M149" s="409">
        <v>23.403703703703698</v>
      </c>
      <c r="N149" s="409">
        <v>23.403703703703698</v>
      </c>
      <c r="O149" s="409">
        <v>23.403703703703698</v>
      </c>
      <c r="P149" s="409">
        <v>23.403703703703698</v>
      </c>
      <c r="Q149" s="409">
        <v>23.403703703703702</v>
      </c>
      <c r="R149" s="409">
        <v>23.403703703703698</v>
      </c>
      <c r="S149" s="409">
        <v>23.403703703703698</v>
      </c>
      <c r="T149" s="409">
        <v>23.403703703703698</v>
      </c>
      <c r="U149" s="409">
        <v>23.403703703703698</v>
      </c>
      <c r="V149" s="409">
        <v>23.403703703703698</v>
      </c>
      <c r="W149" s="409">
        <v>23.403703703703698</v>
      </c>
      <c r="X149" s="409">
        <v>23.403703703703698</v>
      </c>
      <c r="Y149" s="409">
        <v>23.403703703703698</v>
      </c>
      <c r="Z149" s="409">
        <v>23.403703703703698</v>
      </c>
      <c r="AA149" s="409">
        <v>23.403703703703698</v>
      </c>
      <c r="AB149" s="409">
        <v>23.403703703703698</v>
      </c>
      <c r="AC149" s="409">
        <v>23.403703703703698</v>
      </c>
      <c r="AD149" s="409">
        <v>23.403703703703698</v>
      </c>
      <c r="AE149" s="410"/>
      <c r="AF149" s="410"/>
      <c r="AG149" s="410"/>
      <c r="AH149" s="410"/>
      <c r="AI149" s="410"/>
      <c r="AJ149" s="410"/>
      <c r="AK149" s="410"/>
      <c r="AL149" s="410"/>
      <c r="AM149" s="410"/>
      <c r="AN149" s="410"/>
      <c r="AO149" s="410"/>
      <c r="AP149" s="410"/>
      <c r="AQ149" s="410"/>
      <c r="AR149" s="410"/>
      <c r="AS149" s="410"/>
      <c r="AT149" s="410"/>
      <c r="AU149" s="410"/>
      <c r="AV149" s="410"/>
      <c r="AW149" s="410"/>
    </row>
    <row r="150" spans="1:49" ht="15" customHeight="1" x14ac:dyDescent="0.3">
      <c r="A150" s="407" t="s">
        <v>1828</v>
      </c>
      <c r="B150" s="407" t="s">
        <v>939</v>
      </c>
      <c r="C150" s="407" t="s">
        <v>2035</v>
      </c>
      <c r="D150" s="408">
        <v>111</v>
      </c>
      <c r="E150" s="407" t="s">
        <v>2038</v>
      </c>
      <c r="F150" s="407" t="s">
        <v>166</v>
      </c>
      <c r="G150" s="407" t="s">
        <v>166</v>
      </c>
      <c r="H150" s="407" t="s">
        <v>1814</v>
      </c>
      <c r="I150" s="407" t="s">
        <v>1815</v>
      </c>
      <c r="J150" s="409">
        <v>51.2</v>
      </c>
      <c r="K150" s="409">
        <v>51.2</v>
      </c>
      <c r="L150" s="409">
        <v>51.2</v>
      </c>
      <c r="M150" s="409">
        <v>51.2</v>
      </c>
      <c r="N150" s="409">
        <v>51.199999999999996</v>
      </c>
      <c r="O150" s="409">
        <v>51.199999999999996</v>
      </c>
      <c r="P150" s="409">
        <v>51.2</v>
      </c>
      <c r="Q150" s="409">
        <v>51.2</v>
      </c>
      <c r="R150" s="409">
        <v>51.2</v>
      </c>
      <c r="S150" s="409">
        <v>51.2</v>
      </c>
      <c r="T150" s="409">
        <v>51.20000000000001</v>
      </c>
      <c r="U150" s="409">
        <v>51.2</v>
      </c>
      <c r="V150" s="409">
        <v>51.2</v>
      </c>
      <c r="W150" s="409">
        <v>51.2</v>
      </c>
      <c r="X150" s="409">
        <v>51.2</v>
      </c>
      <c r="Y150" s="409">
        <v>51.2</v>
      </c>
      <c r="Z150" s="409">
        <v>51.2</v>
      </c>
      <c r="AA150" s="409">
        <v>51.20000000000001</v>
      </c>
      <c r="AB150" s="410"/>
      <c r="AC150" s="410"/>
      <c r="AD150" s="410"/>
      <c r="AE150" s="410"/>
      <c r="AF150" s="410"/>
      <c r="AG150" s="410"/>
      <c r="AH150" s="410"/>
      <c r="AI150" s="410"/>
      <c r="AJ150" s="410"/>
      <c r="AK150" s="410"/>
      <c r="AL150" s="410"/>
      <c r="AM150" s="410"/>
      <c r="AN150" s="410"/>
      <c r="AO150" s="410"/>
      <c r="AP150" s="410"/>
      <c r="AQ150" s="410"/>
      <c r="AR150" s="410"/>
      <c r="AS150" s="410"/>
      <c r="AT150" s="410"/>
      <c r="AU150" s="410"/>
      <c r="AV150" s="410"/>
      <c r="AW150" s="410"/>
    </row>
    <row r="151" spans="1:49" ht="15" customHeight="1" x14ac:dyDescent="0.3">
      <c r="A151" s="407" t="s">
        <v>1828</v>
      </c>
      <c r="B151" s="407" t="s">
        <v>939</v>
      </c>
      <c r="C151" s="407" t="s">
        <v>2035</v>
      </c>
      <c r="D151" s="408">
        <v>115</v>
      </c>
      <c r="E151" s="407" t="s">
        <v>678</v>
      </c>
      <c r="F151" s="407" t="s">
        <v>166</v>
      </c>
      <c r="G151" s="407" t="s">
        <v>166</v>
      </c>
      <c r="H151" s="407" t="s">
        <v>1818</v>
      </c>
      <c r="I151" s="407" t="s">
        <v>1819</v>
      </c>
      <c r="J151" s="410"/>
      <c r="K151" s="410"/>
      <c r="L151" s="410"/>
      <c r="M151" s="410"/>
      <c r="N151" s="410"/>
      <c r="O151" s="410"/>
      <c r="P151" s="410"/>
      <c r="Q151" s="410"/>
      <c r="R151" s="410"/>
      <c r="S151" s="410"/>
      <c r="T151" s="410"/>
      <c r="U151" s="410"/>
      <c r="V151" s="410"/>
      <c r="W151" s="410"/>
      <c r="X151" s="410"/>
      <c r="Y151" s="410"/>
      <c r="Z151" s="410"/>
      <c r="AA151" s="410"/>
      <c r="AB151" s="410"/>
      <c r="AC151" s="410"/>
      <c r="AD151" s="410"/>
      <c r="AE151" s="409">
        <v>75.232487309644682</v>
      </c>
      <c r="AF151" s="409">
        <v>75.370259686727138</v>
      </c>
      <c r="AG151" s="409">
        <v>75.557607040160704</v>
      </c>
      <c r="AH151" s="409">
        <v>75.669594706466242</v>
      </c>
      <c r="AI151" s="409">
        <v>75.921041569133635</v>
      </c>
      <c r="AJ151" s="409">
        <v>76.395818424868111</v>
      </c>
      <c r="AK151" s="409">
        <v>76.838354973378742</v>
      </c>
      <c r="AL151" s="409">
        <v>77.572620735609775</v>
      </c>
      <c r="AM151" s="409">
        <v>78.515997182323687</v>
      </c>
      <c r="AN151" s="409">
        <v>79.318400381930573</v>
      </c>
      <c r="AO151" s="409">
        <v>79.963041354090919</v>
      </c>
      <c r="AP151" s="409">
        <v>80.539593308868973</v>
      </c>
      <c r="AQ151" s="409">
        <v>81.055394110667066</v>
      </c>
      <c r="AR151" s="409">
        <v>81.431449865070988</v>
      </c>
      <c r="AS151" s="409">
        <v>81.817507412443973</v>
      </c>
      <c r="AT151" s="409">
        <v>82.04987381294076</v>
      </c>
      <c r="AU151" s="409">
        <v>82.327539804650115</v>
      </c>
      <c r="AV151" s="409">
        <v>82.51148008254836</v>
      </c>
      <c r="AW151" s="409">
        <v>82.669417479143235</v>
      </c>
    </row>
    <row r="152" spans="1:49" ht="15" customHeight="1" x14ac:dyDescent="0.3">
      <c r="A152" s="407" t="s">
        <v>1828</v>
      </c>
      <c r="B152" s="407" t="s">
        <v>939</v>
      </c>
      <c r="C152" s="407" t="s">
        <v>2035</v>
      </c>
      <c r="D152" s="408">
        <v>117</v>
      </c>
      <c r="E152" s="407" t="s">
        <v>1835</v>
      </c>
      <c r="F152" s="407" t="s">
        <v>2091</v>
      </c>
      <c r="G152" s="407" t="s">
        <v>2091</v>
      </c>
      <c r="H152" s="407" t="s">
        <v>1984</v>
      </c>
      <c r="I152" s="407" t="s">
        <v>1984</v>
      </c>
      <c r="J152" s="409">
        <v>11.1317</v>
      </c>
      <c r="K152" s="409">
        <v>11.1317</v>
      </c>
      <c r="L152" s="409">
        <v>11.1317</v>
      </c>
      <c r="M152" s="409">
        <v>11.1317</v>
      </c>
      <c r="N152" s="409">
        <v>11.1317</v>
      </c>
      <c r="O152" s="409">
        <v>11.1317</v>
      </c>
      <c r="P152" s="409">
        <v>11.1317</v>
      </c>
      <c r="Q152" s="409">
        <v>11.1317</v>
      </c>
      <c r="R152" s="409">
        <v>11.1317</v>
      </c>
      <c r="S152" s="409">
        <v>11.1317</v>
      </c>
      <c r="T152" s="409">
        <v>11.1317</v>
      </c>
      <c r="U152" s="409">
        <v>11.1317</v>
      </c>
      <c r="V152" s="409">
        <v>11.1317</v>
      </c>
      <c r="W152" s="409">
        <v>11.1317</v>
      </c>
      <c r="X152" s="409">
        <v>11.1317</v>
      </c>
      <c r="Y152" s="409">
        <v>11.1317</v>
      </c>
      <c r="Z152" s="409">
        <v>11.1317</v>
      </c>
      <c r="AA152" s="409">
        <v>11.1317</v>
      </c>
      <c r="AB152" s="409">
        <v>11.1317</v>
      </c>
      <c r="AC152" s="409">
        <v>11.1317</v>
      </c>
      <c r="AD152" s="409">
        <v>14.309200000000001</v>
      </c>
      <c r="AE152" s="409">
        <v>14.27045</v>
      </c>
      <c r="AF152" s="409">
        <v>14.27045</v>
      </c>
      <c r="AG152" s="409">
        <v>14.27045</v>
      </c>
      <c r="AH152" s="409">
        <v>14.6967</v>
      </c>
      <c r="AI152" s="409">
        <v>14.6967</v>
      </c>
      <c r="AJ152" s="409">
        <v>11.906700000000001</v>
      </c>
      <c r="AK152" s="409">
        <v>11.906700000000001</v>
      </c>
      <c r="AL152" s="409">
        <v>11.906700000000001</v>
      </c>
      <c r="AM152" s="410"/>
      <c r="AN152" s="410"/>
      <c r="AO152" s="409">
        <v>3</v>
      </c>
      <c r="AP152" s="410"/>
      <c r="AQ152" s="409">
        <v>20</v>
      </c>
      <c r="AR152" s="409">
        <v>13.799999952316284</v>
      </c>
      <c r="AS152" s="409">
        <v>14.876674976158142</v>
      </c>
      <c r="AT152" s="409">
        <v>16.604702780382858</v>
      </c>
      <c r="AU152" s="409">
        <v>14.683998145465974</v>
      </c>
      <c r="AV152" s="409">
        <v>11.330609131537436</v>
      </c>
      <c r="AW152" s="409">
        <v>14.421027213674616</v>
      </c>
    </row>
    <row r="153" spans="1:49" ht="15" customHeight="1" x14ac:dyDescent="0.3">
      <c r="A153" s="407" t="s">
        <v>1828</v>
      </c>
      <c r="B153" s="407" t="s">
        <v>939</v>
      </c>
      <c r="C153" s="407" t="s">
        <v>2035</v>
      </c>
      <c r="D153" s="408">
        <v>125</v>
      </c>
      <c r="E153" s="407" t="s">
        <v>2094</v>
      </c>
      <c r="F153" s="407" t="s">
        <v>2091</v>
      </c>
      <c r="G153" s="407" t="s">
        <v>2091</v>
      </c>
      <c r="H153" s="407" t="s">
        <v>1984</v>
      </c>
      <c r="I153" s="407" t="s">
        <v>1984</v>
      </c>
      <c r="J153" s="409">
        <v>7.9990299094617159</v>
      </c>
      <c r="K153" s="409">
        <v>7.9990299094617177</v>
      </c>
      <c r="L153" s="409">
        <v>7.9986292423512468</v>
      </c>
      <c r="M153" s="409">
        <v>7.9990021735475425</v>
      </c>
      <c r="N153" s="409">
        <v>7.999133155072415</v>
      </c>
      <c r="O153" s="409">
        <v>7.9992215583104969</v>
      </c>
      <c r="P153" s="409">
        <v>7.9993230441888681</v>
      </c>
      <c r="Q153" s="409">
        <v>7.9985189283002116</v>
      </c>
      <c r="R153" s="409">
        <v>7.9983319861209869</v>
      </c>
      <c r="S153" s="409">
        <v>7.999084861840374</v>
      </c>
      <c r="T153" s="409">
        <v>7.9997449175927597</v>
      </c>
      <c r="U153" s="409">
        <v>7.9992247150327946</v>
      </c>
      <c r="V153" s="409">
        <v>7.9992348409857312</v>
      </c>
      <c r="W153" s="409">
        <v>8.0306923145921676</v>
      </c>
      <c r="X153" s="409">
        <v>8.0603482378714855</v>
      </c>
      <c r="Y153" s="409">
        <v>7.996785143956278</v>
      </c>
      <c r="Z153" s="409">
        <v>8.0554367698977565</v>
      </c>
      <c r="AA153" s="409">
        <v>8.1184842904065082</v>
      </c>
      <c r="AB153" s="409">
        <v>8.1492031978204178</v>
      </c>
      <c r="AC153" s="409">
        <v>8.1980605167901803</v>
      </c>
      <c r="AD153" s="409">
        <v>8.2642205496016317</v>
      </c>
      <c r="AE153" s="409">
        <v>8.3532795270291214</v>
      </c>
      <c r="AF153" s="409">
        <v>8.4397163786454961</v>
      </c>
      <c r="AG153" s="409">
        <v>8.5990477123491385</v>
      </c>
      <c r="AH153" s="409">
        <v>8.6764839739088693</v>
      </c>
      <c r="AI153" s="409">
        <v>8.7413273525571533</v>
      </c>
      <c r="AJ153" s="409">
        <v>8.8019515500778933</v>
      </c>
      <c r="AK153" s="409">
        <v>8.8618295376601726</v>
      </c>
      <c r="AL153" s="409">
        <v>8.9137828219290469</v>
      </c>
      <c r="AM153" s="409">
        <v>8.9601847601039069</v>
      </c>
      <c r="AN153" s="409">
        <v>8.9963708365344388</v>
      </c>
      <c r="AO153" s="409">
        <v>9.0226429614502628</v>
      </c>
      <c r="AP153" s="409">
        <v>9.0405039780238834</v>
      </c>
      <c r="AQ153" s="409">
        <v>9.05126234514751</v>
      </c>
      <c r="AR153" s="409">
        <v>9.0571447781256893</v>
      </c>
      <c r="AS153" s="409">
        <v>9.0600624309605315</v>
      </c>
      <c r="AT153" s="409">
        <v>9.060430020402821</v>
      </c>
      <c r="AU153" s="409">
        <v>9.0596002153240924</v>
      </c>
      <c r="AV153" s="409">
        <v>9.0584053487908065</v>
      </c>
      <c r="AW153" s="409">
        <v>9.0570086428335124</v>
      </c>
    </row>
    <row r="154" spans="1:49" ht="15" customHeight="1" x14ac:dyDescent="0.3">
      <c r="A154" s="407" t="s">
        <v>684</v>
      </c>
      <c r="B154" s="407" t="s">
        <v>1840</v>
      </c>
      <c r="C154" s="407" t="s">
        <v>1840</v>
      </c>
      <c r="D154" s="408">
        <v>42</v>
      </c>
      <c r="E154" s="407" t="s">
        <v>683</v>
      </c>
      <c r="F154" s="407" t="s">
        <v>165</v>
      </c>
      <c r="G154" s="407" t="s">
        <v>1983</v>
      </c>
      <c r="H154" s="407" t="s">
        <v>1987</v>
      </c>
      <c r="I154" s="407" t="s">
        <v>1988</v>
      </c>
      <c r="J154" s="409">
        <v>2.166827782262112</v>
      </c>
      <c r="K154" s="409">
        <v>2.166827782262112</v>
      </c>
      <c r="L154" s="409">
        <v>2.166827782262112</v>
      </c>
      <c r="M154" s="409">
        <v>2.166827782262112</v>
      </c>
      <c r="N154" s="409">
        <v>2.166827782262112</v>
      </c>
      <c r="O154" s="409">
        <v>2.166827782262112</v>
      </c>
      <c r="P154" s="409">
        <v>2.166827782262112</v>
      </c>
      <c r="Q154" s="409">
        <v>2.166827782262112</v>
      </c>
      <c r="R154" s="409">
        <v>2.166827782262112</v>
      </c>
      <c r="S154" s="409">
        <v>2.166827782262112</v>
      </c>
      <c r="T154" s="409">
        <v>2.166827782262112</v>
      </c>
      <c r="U154" s="409">
        <v>2.166827782262112</v>
      </c>
      <c r="V154" s="409">
        <v>2.166827782262112</v>
      </c>
      <c r="W154" s="409">
        <v>2.166827782262112</v>
      </c>
      <c r="X154" s="409">
        <v>2.166827782262112</v>
      </c>
      <c r="Y154" s="409">
        <v>2.166827782262112</v>
      </c>
      <c r="Z154" s="409">
        <v>2.166827782262112</v>
      </c>
      <c r="AA154" s="409">
        <v>2.166827782262112</v>
      </c>
      <c r="AB154" s="409">
        <v>2.166827782262112</v>
      </c>
      <c r="AC154" s="409">
        <v>2.166827782262112</v>
      </c>
      <c r="AD154" s="409">
        <v>2.166827782262112</v>
      </c>
      <c r="AE154" s="409">
        <v>2.1656794263045422</v>
      </c>
      <c r="AF154" s="409">
        <v>2.1656782802960866</v>
      </c>
      <c r="AG154" s="409">
        <v>2.1660684477063046</v>
      </c>
      <c r="AH154" s="409">
        <v>2.1680503618770195</v>
      </c>
      <c r="AI154" s="409">
        <v>2.1686872898467597</v>
      </c>
      <c r="AJ154" s="409">
        <v>2.1688274932158955</v>
      </c>
      <c r="AK154" s="409">
        <v>2.1676055906409641</v>
      </c>
      <c r="AL154" s="409">
        <v>2.1669095082711447</v>
      </c>
      <c r="AM154" s="409">
        <v>2.1666361850314955</v>
      </c>
      <c r="AN154" s="409">
        <v>2.1671084759786869</v>
      </c>
      <c r="AO154" s="409">
        <v>2.1679744443027911</v>
      </c>
      <c r="AP154" s="409">
        <v>2.168983003061479</v>
      </c>
      <c r="AQ154" s="409">
        <v>2.1701192269048373</v>
      </c>
      <c r="AR154" s="409">
        <v>2.1717269516639375</v>
      </c>
      <c r="AS154" s="409">
        <v>2.1718623346795276</v>
      </c>
      <c r="AT154" s="409">
        <v>2.171195023247952</v>
      </c>
      <c r="AU154" s="409">
        <v>2.1706953896720673</v>
      </c>
      <c r="AV154" s="409">
        <v>2.1716828700858826</v>
      </c>
      <c r="AW154" s="409">
        <v>2.1711031466898305</v>
      </c>
    </row>
    <row r="155" spans="1:49" ht="15" customHeight="1" x14ac:dyDescent="0.3">
      <c r="A155" s="407" t="s">
        <v>684</v>
      </c>
      <c r="B155" s="407" t="s">
        <v>1840</v>
      </c>
      <c r="C155" s="407" t="s">
        <v>1840</v>
      </c>
      <c r="D155" s="408">
        <v>44</v>
      </c>
      <c r="E155" s="407" t="s">
        <v>685</v>
      </c>
      <c r="F155" s="407" t="s">
        <v>165</v>
      </c>
      <c r="G155" s="407" t="s">
        <v>1983</v>
      </c>
      <c r="H155" s="407" t="s">
        <v>2022</v>
      </c>
      <c r="I155" s="407" t="s">
        <v>2023</v>
      </c>
      <c r="J155" s="409">
        <v>1.9857202885233411</v>
      </c>
      <c r="K155" s="409">
        <v>1.9858275629061199</v>
      </c>
      <c r="L155" s="409">
        <v>1.9858655082995695</v>
      </c>
      <c r="M155" s="409">
        <v>1.9858692902002404</v>
      </c>
      <c r="N155" s="409">
        <v>1.9858692902002404</v>
      </c>
      <c r="O155" s="409">
        <v>1.9858692902002404</v>
      </c>
      <c r="P155" s="409">
        <v>1.9858692902002404</v>
      </c>
      <c r="Q155" s="409">
        <v>1.9858692902002404</v>
      </c>
      <c r="R155" s="409">
        <v>1.9858692902002404</v>
      </c>
      <c r="S155" s="409">
        <v>1.9858692902002404</v>
      </c>
      <c r="T155" s="409">
        <v>1.9858692902002404</v>
      </c>
      <c r="U155" s="409">
        <v>1.9858692902002404</v>
      </c>
      <c r="V155" s="409">
        <v>1.9858692902002404</v>
      </c>
      <c r="W155" s="409">
        <v>1.9858692902002404</v>
      </c>
      <c r="X155" s="409">
        <v>1.9858692902002404</v>
      </c>
      <c r="Y155" s="409">
        <v>1.9858692902002404</v>
      </c>
      <c r="Z155" s="409">
        <v>1.9858692902002404</v>
      </c>
      <c r="AA155" s="409">
        <v>1.9858692902002404</v>
      </c>
      <c r="AB155" s="409">
        <v>1.9858692902002404</v>
      </c>
      <c r="AC155" s="409">
        <v>1.9858692902002404</v>
      </c>
      <c r="AD155" s="409">
        <v>1.9858692902002404</v>
      </c>
      <c r="AE155" s="409">
        <v>1.9856119503637308</v>
      </c>
      <c r="AF155" s="409">
        <v>1.9858556673266949</v>
      </c>
      <c r="AG155" s="409">
        <v>1.9862575003281011</v>
      </c>
      <c r="AH155" s="409">
        <v>1.9867836339822935</v>
      </c>
      <c r="AI155" s="409">
        <v>1.9863606494403598</v>
      </c>
      <c r="AJ155" s="409">
        <v>1.9858908692219235</v>
      </c>
      <c r="AK155" s="409">
        <v>1.9856371374982242</v>
      </c>
      <c r="AL155" s="409">
        <v>1.9855569035252953</v>
      </c>
      <c r="AM155" s="409">
        <v>1.9855096277027993</v>
      </c>
      <c r="AN155" s="409">
        <v>1.9855334784146172</v>
      </c>
      <c r="AO155" s="409">
        <v>1.9853885544914003</v>
      </c>
      <c r="AP155" s="409">
        <v>1.9853954690275135</v>
      </c>
      <c r="AQ155" s="409">
        <v>1.9855238825118322</v>
      </c>
      <c r="AR155" s="409">
        <v>1.985870744968808</v>
      </c>
      <c r="AS155" s="409">
        <v>1.9858882102448596</v>
      </c>
      <c r="AT155" s="409">
        <v>1.9858768847220452</v>
      </c>
      <c r="AU155" s="409">
        <v>1.9859114903422819</v>
      </c>
      <c r="AV155" s="409">
        <v>1.9858502868877779</v>
      </c>
      <c r="AW155" s="409">
        <v>1.9858885787254472</v>
      </c>
    </row>
    <row r="156" spans="1:49" ht="15" customHeight="1" x14ac:dyDescent="0.3">
      <c r="A156" s="407" t="s">
        <v>684</v>
      </c>
      <c r="B156" s="407" t="s">
        <v>1840</v>
      </c>
      <c r="C156" s="407" t="s">
        <v>1840</v>
      </c>
      <c r="D156" s="408">
        <v>47</v>
      </c>
      <c r="E156" s="407" t="s">
        <v>686</v>
      </c>
      <c r="F156" s="407" t="s">
        <v>165</v>
      </c>
      <c r="G156" s="407" t="s">
        <v>2005</v>
      </c>
      <c r="H156" s="407" t="s">
        <v>2039</v>
      </c>
      <c r="I156" s="407" t="s">
        <v>2040</v>
      </c>
      <c r="J156" s="409">
        <v>1.5878847262631695</v>
      </c>
      <c r="K156" s="409">
        <v>1.5878514385360791</v>
      </c>
      <c r="L156" s="409">
        <v>1.5878661829381282</v>
      </c>
      <c r="M156" s="409">
        <v>1.5879045663356433</v>
      </c>
      <c r="N156" s="409">
        <v>1.5879502087695896</v>
      </c>
      <c r="O156" s="409">
        <v>1.5879941402763929</v>
      </c>
      <c r="P156" s="409">
        <v>1.5879982587989756</v>
      </c>
      <c r="Q156" s="409">
        <v>1.5879650220794039</v>
      </c>
      <c r="R156" s="409">
        <v>1.5878981264193877</v>
      </c>
      <c r="S156" s="409">
        <v>1.587801582193739</v>
      </c>
      <c r="T156" s="409">
        <v>1.5876796092442835</v>
      </c>
      <c r="U156" s="409">
        <v>1.5875364718751139</v>
      </c>
      <c r="V156" s="409">
        <v>1.5873762563362765</v>
      </c>
      <c r="W156" s="409">
        <v>1.587202602841393</v>
      </c>
      <c r="X156" s="409">
        <v>1.5870184148186661</v>
      </c>
      <c r="Y156" s="409">
        <v>1.5868255768194017</v>
      </c>
      <c r="Z156" s="409">
        <v>1.5860246157466544</v>
      </c>
      <c r="AA156" s="409">
        <v>1.5851936479298723</v>
      </c>
      <c r="AB156" s="409">
        <v>1.5843883673605847</v>
      </c>
      <c r="AC156" s="409">
        <v>1.5836538336842561</v>
      </c>
      <c r="AD156" s="409">
        <v>1.583096976403497</v>
      </c>
      <c r="AE156" s="409">
        <v>1.5818749939570429</v>
      </c>
      <c r="AF156" s="409">
        <v>1.5815273958058249</v>
      </c>
      <c r="AG156" s="409">
        <v>1.5819482410217172</v>
      </c>
      <c r="AH156" s="409">
        <v>1.5827280661587599</v>
      </c>
      <c r="AI156" s="409">
        <v>1.5832546356891686</v>
      </c>
      <c r="AJ156" s="409">
        <v>1.583559527586401</v>
      </c>
      <c r="AK156" s="409">
        <v>1.58400501323068</v>
      </c>
      <c r="AL156" s="409">
        <v>1.5840549658269258</v>
      </c>
      <c r="AM156" s="409">
        <v>1.5836504800268341</v>
      </c>
      <c r="AN156" s="409">
        <v>1.5836293940182615</v>
      </c>
      <c r="AO156" s="409">
        <v>1.583460850007633</v>
      </c>
      <c r="AP156" s="409">
        <v>1.5832895131986999</v>
      </c>
      <c r="AQ156" s="409">
        <v>1.5832161425458717</v>
      </c>
      <c r="AR156" s="409">
        <v>1.5833882532806978</v>
      </c>
      <c r="AS156" s="409">
        <v>1.5829842733065949</v>
      </c>
      <c r="AT156" s="409">
        <v>1.5826447774959331</v>
      </c>
      <c r="AU156" s="409">
        <v>1.5818860543107045</v>
      </c>
      <c r="AV156" s="409">
        <v>1.5821741689125846</v>
      </c>
      <c r="AW156" s="409">
        <v>1.583253014416941</v>
      </c>
    </row>
    <row r="157" spans="1:49" ht="15" customHeight="1" x14ac:dyDescent="0.3">
      <c r="A157" s="407" t="s">
        <v>684</v>
      </c>
      <c r="B157" s="407" t="s">
        <v>1840</v>
      </c>
      <c r="C157" s="407" t="s">
        <v>1840</v>
      </c>
      <c r="D157" s="408">
        <v>50</v>
      </c>
      <c r="E157" s="407" t="s">
        <v>687</v>
      </c>
      <c r="F157" s="407" t="s">
        <v>165</v>
      </c>
      <c r="G157" s="407" t="s">
        <v>1983</v>
      </c>
      <c r="H157" s="407" t="s">
        <v>1991</v>
      </c>
      <c r="I157" s="407" t="s">
        <v>1992</v>
      </c>
      <c r="J157" s="409">
        <v>8</v>
      </c>
      <c r="K157" s="409">
        <v>8</v>
      </c>
      <c r="L157" s="409">
        <v>8</v>
      </c>
      <c r="M157" s="409">
        <v>8</v>
      </c>
      <c r="N157" s="409">
        <v>8</v>
      </c>
      <c r="O157" s="409">
        <v>8</v>
      </c>
      <c r="P157" s="409">
        <v>8</v>
      </c>
      <c r="Q157" s="409">
        <v>8</v>
      </c>
      <c r="R157" s="409">
        <v>8</v>
      </c>
      <c r="S157" s="409">
        <v>8</v>
      </c>
      <c r="T157" s="409">
        <v>8</v>
      </c>
      <c r="U157" s="409">
        <v>8</v>
      </c>
      <c r="V157" s="409">
        <v>8</v>
      </c>
      <c r="W157" s="409">
        <v>8</v>
      </c>
      <c r="X157" s="409">
        <v>8</v>
      </c>
      <c r="Y157" s="409">
        <v>8</v>
      </c>
      <c r="Z157" s="409">
        <v>8</v>
      </c>
      <c r="AA157" s="409">
        <v>8</v>
      </c>
      <c r="AB157" s="409">
        <v>8</v>
      </c>
      <c r="AC157" s="409">
        <v>8</v>
      </c>
      <c r="AD157" s="409">
        <v>8</v>
      </c>
      <c r="AE157" s="409">
        <v>8</v>
      </c>
      <c r="AF157" s="409">
        <v>8</v>
      </c>
      <c r="AG157" s="409">
        <v>8</v>
      </c>
      <c r="AH157" s="409">
        <v>8</v>
      </c>
      <c r="AI157" s="409">
        <v>8</v>
      </c>
      <c r="AJ157" s="409">
        <v>8</v>
      </c>
      <c r="AK157" s="409">
        <v>8</v>
      </c>
      <c r="AL157" s="409">
        <v>8</v>
      </c>
      <c r="AM157" s="409">
        <v>8</v>
      </c>
      <c r="AN157" s="409">
        <v>8</v>
      </c>
      <c r="AO157" s="409">
        <v>8</v>
      </c>
      <c r="AP157" s="409">
        <v>8</v>
      </c>
      <c r="AQ157" s="409">
        <v>8</v>
      </c>
      <c r="AR157" s="409">
        <v>8</v>
      </c>
      <c r="AS157" s="409">
        <v>8</v>
      </c>
      <c r="AT157" s="409">
        <v>8</v>
      </c>
      <c r="AU157" s="409">
        <v>8</v>
      </c>
      <c r="AV157" s="409">
        <v>8</v>
      </c>
      <c r="AW157" s="409">
        <v>8</v>
      </c>
    </row>
    <row r="158" spans="1:49" ht="15" customHeight="1" x14ac:dyDescent="0.3">
      <c r="A158" s="407" t="s">
        <v>684</v>
      </c>
      <c r="B158" s="407" t="s">
        <v>1840</v>
      </c>
      <c r="C158" s="407" t="s">
        <v>1840</v>
      </c>
      <c r="D158" s="408">
        <v>52</v>
      </c>
      <c r="E158" s="407" t="s">
        <v>688</v>
      </c>
      <c r="F158" s="407" t="s">
        <v>165</v>
      </c>
      <c r="G158" s="407" t="s">
        <v>2005</v>
      </c>
      <c r="H158" s="407" t="s">
        <v>2039</v>
      </c>
      <c r="I158" s="407" t="s">
        <v>2040</v>
      </c>
      <c r="J158" s="409">
        <v>1.572289905045499</v>
      </c>
      <c r="K158" s="409">
        <v>1.5740640947359259</v>
      </c>
      <c r="L158" s="409">
        <v>1.5754516613837719</v>
      </c>
      <c r="M158" s="409">
        <v>1.5765098527536974</v>
      </c>
      <c r="N158" s="409">
        <v>1.5773060947053175</v>
      </c>
      <c r="O158" s="409">
        <v>1.5779035385448565</v>
      </c>
      <c r="P158" s="409">
        <v>1.5783540635805773</v>
      </c>
      <c r="Q158" s="409">
        <v>1.5787038893556038</v>
      </c>
      <c r="R158" s="409">
        <v>1.5789817234948171</v>
      </c>
      <c r="S158" s="409">
        <v>1.5792063678235544</v>
      </c>
      <c r="T158" s="409">
        <v>1.5793907007528833</v>
      </c>
      <c r="U158" s="409">
        <v>1.5795438642893886</v>
      </c>
      <c r="V158" s="409">
        <v>1.5796725301723926</v>
      </c>
      <c r="W158" s="409">
        <v>1.5797816662792163</v>
      </c>
      <c r="X158" s="409">
        <v>1.5798750196495721</v>
      </c>
      <c r="Y158" s="409">
        <v>1.5799554333410635</v>
      </c>
      <c r="Z158" s="409">
        <v>1.579825143832337</v>
      </c>
      <c r="AA158" s="409">
        <v>1.5796985541209987</v>
      </c>
      <c r="AB158" s="409">
        <v>1.5796528995225534</v>
      </c>
      <c r="AC158" s="409">
        <v>1.5795415347239026</v>
      </c>
      <c r="AD158" s="409">
        <v>1.5796032973495047</v>
      </c>
      <c r="AE158" s="409">
        <v>1.5799341150630983</v>
      </c>
      <c r="AF158" s="409">
        <v>1.5798442116547804</v>
      </c>
      <c r="AG158" s="409">
        <v>1.5795803267908619</v>
      </c>
      <c r="AH158" s="409">
        <v>1.5809336362421504</v>
      </c>
      <c r="AI158" s="409">
        <v>1.5810131416481343</v>
      </c>
      <c r="AJ158" s="409">
        <v>1.580622396182749</v>
      </c>
      <c r="AK158" s="409">
        <v>1.5804632123746569</v>
      </c>
      <c r="AL158" s="409">
        <v>1.5804810027731189</v>
      </c>
      <c r="AM158" s="409">
        <v>1.5798725041118369</v>
      </c>
      <c r="AN158" s="409">
        <v>1.5791504969844137</v>
      </c>
      <c r="AO158" s="409">
        <v>1.5773614579287554</v>
      </c>
      <c r="AP158" s="409">
        <v>1.5770422243743372</v>
      </c>
      <c r="AQ158" s="409">
        <v>1.5791113462973199</v>
      </c>
      <c r="AR158" s="409">
        <v>1.5814012673302649</v>
      </c>
      <c r="AS158" s="409">
        <v>1.5818717305485404</v>
      </c>
      <c r="AT158" s="409">
        <v>1.5816710856173226</v>
      </c>
      <c r="AU158" s="409">
        <v>1.581916204142787</v>
      </c>
      <c r="AV158" s="409">
        <v>1.5830181237790646</v>
      </c>
      <c r="AW158" s="409">
        <v>1.5834910232056025</v>
      </c>
    </row>
    <row r="159" spans="1:49" ht="15" customHeight="1" x14ac:dyDescent="0.3">
      <c r="A159" s="407" t="s">
        <v>684</v>
      </c>
      <c r="B159" s="407" t="s">
        <v>1840</v>
      </c>
      <c r="C159" s="407" t="s">
        <v>1840</v>
      </c>
      <c r="D159" s="408">
        <v>54</v>
      </c>
      <c r="E159" s="407" t="s">
        <v>689</v>
      </c>
      <c r="F159" s="407" t="s">
        <v>165</v>
      </c>
      <c r="G159" s="407" t="s">
        <v>2005</v>
      </c>
      <c r="H159" s="407" t="s">
        <v>2039</v>
      </c>
      <c r="I159" s="407" t="s">
        <v>2040</v>
      </c>
      <c r="J159" s="409">
        <v>0.5</v>
      </c>
      <c r="K159" s="409">
        <v>0.5</v>
      </c>
      <c r="L159" s="409">
        <v>0.5</v>
      </c>
      <c r="M159" s="409">
        <v>0.5</v>
      </c>
      <c r="N159" s="409">
        <v>0.5</v>
      </c>
      <c r="O159" s="409">
        <v>0.5</v>
      </c>
      <c r="P159" s="409">
        <v>0.5</v>
      </c>
      <c r="Q159" s="409">
        <v>0.5</v>
      </c>
      <c r="R159" s="409">
        <v>0.5</v>
      </c>
      <c r="S159" s="409">
        <v>0.5</v>
      </c>
      <c r="T159" s="409">
        <v>0.5</v>
      </c>
      <c r="U159" s="409">
        <v>0.5</v>
      </c>
      <c r="V159" s="409">
        <v>0.5</v>
      </c>
      <c r="W159" s="409">
        <v>0.5</v>
      </c>
      <c r="X159" s="409">
        <v>0.5</v>
      </c>
      <c r="Y159" s="409">
        <v>0.5</v>
      </c>
      <c r="Z159" s="409">
        <v>0.5</v>
      </c>
      <c r="AA159" s="409">
        <v>0.5</v>
      </c>
      <c r="AB159" s="409">
        <v>0.5</v>
      </c>
      <c r="AC159" s="409">
        <v>0.5</v>
      </c>
      <c r="AD159" s="409">
        <v>0.5</v>
      </c>
      <c r="AE159" s="409">
        <v>0.5</v>
      </c>
      <c r="AF159" s="409">
        <v>0.5</v>
      </c>
      <c r="AG159" s="409">
        <v>0.5</v>
      </c>
      <c r="AH159" s="409">
        <v>0.5</v>
      </c>
      <c r="AI159" s="409">
        <v>0.5</v>
      </c>
      <c r="AJ159" s="409">
        <v>0.5</v>
      </c>
      <c r="AK159" s="409">
        <v>0.5</v>
      </c>
      <c r="AL159" s="409">
        <v>0.5</v>
      </c>
      <c r="AM159" s="409">
        <v>0.5</v>
      </c>
      <c r="AN159" s="409">
        <v>0.5</v>
      </c>
      <c r="AO159" s="409">
        <v>0.5</v>
      </c>
      <c r="AP159" s="409">
        <v>0.5</v>
      </c>
      <c r="AQ159" s="409">
        <v>0.5</v>
      </c>
      <c r="AR159" s="409">
        <v>0.5</v>
      </c>
      <c r="AS159" s="409">
        <v>0.5</v>
      </c>
      <c r="AT159" s="409">
        <v>0.5</v>
      </c>
      <c r="AU159" s="409">
        <v>0.5</v>
      </c>
      <c r="AV159" s="409">
        <v>0.5</v>
      </c>
      <c r="AW159" s="409">
        <v>0.5</v>
      </c>
    </row>
    <row r="160" spans="1:49" ht="15" customHeight="1" x14ac:dyDescent="0.3">
      <c r="A160" s="407" t="s">
        <v>684</v>
      </c>
      <c r="B160" s="407" t="s">
        <v>1840</v>
      </c>
      <c r="C160" s="407" t="s">
        <v>1840</v>
      </c>
      <c r="D160" s="408">
        <v>56</v>
      </c>
      <c r="E160" s="407" t="s">
        <v>690</v>
      </c>
      <c r="F160" s="407" t="s">
        <v>165</v>
      </c>
      <c r="G160" s="407" t="s">
        <v>2005</v>
      </c>
      <c r="H160" s="407" t="s">
        <v>2039</v>
      </c>
      <c r="I160" s="407" t="s">
        <v>2040</v>
      </c>
      <c r="J160" s="409">
        <v>0.8</v>
      </c>
      <c r="K160" s="409">
        <v>0.79999999999999993</v>
      </c>
      <c r="L160" s="409">
        <v>0.80000000000000016</v>
      </c>
      <c r="M160" s="409">
        <v>0.79999999999999993</v>
      </c>
      <c r="N160" s="409">
        <v>0.8</v>
      </c>
      <c r="O160" s="409">
        <v>0.8</v>
      </c>
      <c r="P160" s="409">
        <v>0.79999999999999993</v>
      </c>
      <c r="Q160" s="409">
        <v>0.8</v>
      </c>
      <c r="R160" s="409">
        <v>0.79999999999999993</v>
      </c>
      <c r="S160" s="409">
        <v>0.80000000000000027</v>
      </c>
      <c r="T160" s="409">
        <v>0.79999999999999993</v>
      </c>
      <c r="U160" s="409">
        <v>0.8</v>
      </c>
      <c r="V160" s="409">
        <v>0.8</v>
      </c>
      <c r="W160" s="409">
        <v>0.79999999999999993</v>
      </c>
      <c r="X160" s="409">
        <v>0.8</v>
      </c>
      <c r="Y160" s="409">
        <v>0.79999999999999982</v>
      </c>
      <c r="Z160" s="409">
        <v>0.8</v>
      </c>
      <c r="AA160" s="409">
        <v>0.8</v>
      </c>
      <c r="AB160" s="409">
        <v>0.8</v>
      </c>
      <c r="AC160" s="409">
        <v>0.8</v>
      </c>
      <c r="AD160" s="409">
        <v>0.79999999999999993</v>
      </c>
      <c r="AE160" s="409">
        <v>0.8</v>
      </c>
      <c r="AF160" s="409">
        <v>0.8</v>
      </c>
      <c r="AG160" s="409">
        <v>0.79999999999999971</v>
      </c>
      <c r="AH160" s="409">
        <v>0.8</v>
      </c>
      <c r="AI160" s="409">
        <v>0.8</v>
      </c>
      <c r="AJ160" s="409">
        <v>0.8</v>
      </c>
      <c r="AK160" s="409">
        <v>0.79999999999999993</v>
      </c>
      <c r="AL160" s="409">
        <v>0.80000000000000016</v>
      </c>
      <c r="AM160" s="409">
        <v>0.80000000000000016</v>
      </c>
      <c r="AN160" s="409">
        <v>0.8</v>
      </c>
      <c r="AO160" s="409">
        <v>0.80000000000000016</v>
      </c>
      <c r="AP160" s="409">
        <v>0.8</v>
      </c>
      <c r="AQ160" s="409">
        <v>0.8</v>
      </c>
      <c r="AR160" s="409">
        <v>0.8</v>
      </c>
      <c r="AS160" s="409">
        <v>0.8</v>
      </c>
      <c r="AT160" s="409">
        <v>0.79999999999999993</v>
      </c>
      <c r="AU160" s="409">
        <v>0.79999999999999993</v>
      </c>
      <c r="AV160" s="409">
        <v>0.80000000000000016</v>
      </c>
      <c r="AW160" s="409">
        <v>0.79999999999999993</v>
      </c>
    </row>
    <row r="161" spans="1:49" ht="15" customHeight="1" x14ac:dyDescent="0.3">
      <c r="A161" s="407" t="s">
        <v>684</v>
      </c>
      <c r="B161" s="407" t="s">
        <v>1840</v>
      </c>
      <c r="C161" s="407" t="s">
        <v>1840</v>
      </c>
      <c r="D161" s="408">
        <v>92</v>
      </c>
      <c r="E161" s="407" t="s">
        <v>1995</v>
      </c>
      <c r="F161" s="407" t="s">
        <v>165</v>
      </c>
      <c r="G161" s="407" t="s">
        <v>2005</v>
      </c>
      <c r="H161" s="407" t="s">
        <v>2039</v>
      </c>
      <c r="I161" s="407" t="s">
        <v>2040</v>
      </c>
      <c r="J161" s="409">
        <v>2</v>
      </c>
      <c r="K161" s="409">
        <v>2</v>
      </c>
      <c r="L161" s="409">
        <v>2</v>
      </c>
      <c r="M161" s="409">
        <v>2</v>
      </c>
      <c r="N161" s="409">
        <v>2</v>
      </c>
      <c r="O161" s="409">
        <v>2</v>
      </c>
      <c r="P161" s="409">
        <v>2</v>
      </c>
      <c r="Q161" s="409">
        <v>2</v>
      </c>
      <c r="R161" s="409">
        <v>2</v>
      </c>
      <c r="S161" s="409">
        <v>2</v>
      </c>
      <c r="T161" s="409">
        <v>2</v>
      </c>
      <c r="U161" s="409">
        <v>2</v>
      </c>
      <c r="V161" s="409">
        <v>2</v>
      </c>
      <c r="W161" s="409">
        <v>2</v>
      </c>
      <c r="X161" s="409">
        <v>2</v>
      </c>
      <c r="Y161" s="409">
        <v>2</v>
      </c>
      <c r="Z161" s="409">
        <v>2</v>
      </c>
      <c r="AA161" s="409">
        <v>2</v>
      </c>
      <c r="AB161" s="409">
        <v>2</v>
      </c>
      <c r="AC161" s="409">
        <v>2</v>
      </c>
      <c r="AD161" s="409">
        <v>2</v>
      </c>
      <c r="AE161" s="409">
        <v>2</v>
      </c>
      <c r="AF161" s="409">
        <v>2</v>
      </c>
      <c r="AG161" s="409">
        <v>2</v>
      </c>
      <c r="AH161" s="409">
        <v>2</v>
      </c>
      <c r="AI161" s="409">
        <v>2</v>
      </c>
      <c r="AJ161" s="409">
        <v>2</v>
      </c>
      <c r="AK161" s="409">
        <v>2</v>
      </c>
      <c r="AL161" s="409">
        <v>2</v>
      </c>
      <c r="AM161" s="409">
        <v>2</v>
      </c>
      <c r="AN161" s="409">
        <v>2</v>
      </c>
      <c r="AO161" s="409">
        <v>2</v>
      </c>
      <c r="AP161" s="409">
        <v>2</v>
      </c>
      <c r="AQ161" s="409">
        <v>2</v>
      </c>
      <c r="AR161" s="409">
        <v>2</v>
      </c>
      <c r="AS161" s="409">
        <v>2</v>
      </c>
      <c r="AT161" s="409">
        <v>2</v>
      </c>
      <c r="AU161" s="409">
        <v>2</v>
      </c>
      <c r="AV161" s="409">
        <v>2</v>
      </c>
      <c r="AW161" s="409">
        <v>2</v>
      </c>
    </row>
    <row r="162" spans="1:49" ht="15" customHeight="1" x14ac:dyDescent="0.3">
      <c r="A162" s="407" t="s">
        <v>684</v>
      </c>
      <c r="B162" s="407" t="s">
        <v>1840</v>
      </c>
      <c r="C162" s="407" t="s">
        <v>1840</v>
      </c>
      <c r="D162" s="408">
        <v>93</v>
      </c>
      <c r="E162" s="407" t="s">
        <v>2041</v>
      </c>
      <c r="F162" s="407" t="s">
        <v>165</v>
      </c>
      <c r="G162" s="407" t="s">
        <v>1983</v>
      </c>
      <c r="H162" s="407" t="s">
        <v>1987</v>
      </c>
      <c r="I162" s="407" t="s">
        <v>1988</v>
      </c>
      <c r="J162" s="409">
        <v>4</v>
      </c>
      <c r="K162" s="409">
        <v>4</v>
      </c>
      <c r="L162" s="409">
        <v>4</v>
      </c>
      <c r="M162" s="409">
        <v>4</v>
      </c>
      <c r="N162" s="409">
        <v>4</v>
      </c>
      <c r="O162" s="409">
        <v>4</v>
      </c>
      <c r="P162" s="409">
        <v>4</v>
      </c>
      <c r="Q162" s="409">
        <v>4</v>
      </c>
      <c r="R162" s="409">
        <v>4</v>
      </c>
      <c r="S162" s="409">
        <v>4</v>
      </c>
      <c r="T162" s="409">
        <v>4</v>
      </c>
      <c r="U162" s="409">
        <v>4</v>
      </c>
      <c r="V162" s="409">
        <v>4</v>
      </c>
      <c r="W162" s="409">
        <v>4</v>
      </c>
      <c r="X162" s="409">
        <v>4</v>
      </c>
      <c r="Y162" s="409">
        <v>4</v>
      </c>
      <c r="Z162" s="409">
        <v>4</v>
      </c>
      <c r="AA162" s="409">
        <v>4</v>
      </c>
      <c r="AB162" s="409">
        <v>4</v>
      </c>
      <c r="AC162" s="409">
        <v>4</v>
      </c>
      <c r="AD162" s="409">
        <v>4</v>
      </c>
      <c r="AE162" s="409">
        <v>4</v>
      </c>
      <c r="AF162" s="409">
        <v>4</v>
      </c>
      <c r="AG162" s="409">
        <v>4</v>
      </c>
      <c r="AH162" s="409">
        <v>4</v>
      </c>
      <c r="AI162" s="409">
        <v>4</v>
      </c>
      <c r="AJ162" s="409">
        <v>4</v>
      </c>
      <c r="AK162" s="409">
        <v>4</v>
      </c>
      <c r="AL162" s="409">
        <v>4</v>
      </c>
      <c r="AM162" s="409">
        <v>4</v>
      </c>
      <c r="AN162" s="409">
        <v>4</v>
      </c>
      <c r="AO162" s="409">
        <v>4</v>
      </c>
      <c r="AP162" s="409">
        <v>4</v>
      </c>
      <c r="AQ162" s="409">
        <v>4</v>
      </c>
      <c r="AR162" s="409">
        <v>4</v>
      </c>
      <c r="AS162" s="409">
        <v>4</v>
      </c>
      <c r="AT162" s="409">
        <v>4</v>
      </c>
      <c r="AU162" s="409">
        <v>4</v>
      </c>
      <c r="AV162" s="409">
        <v>4</v>
      </c>
      <c r="AW162" s="409">
        <v>4</v>
      </c>
    </row>
    <row r="163" spans="1:49" ht="15" customHeight="1" x14ac:dyDescent="0.3">
      <c r="A163" s="407" t="s">
        <v>684</v>
      </c>
      <c r="B163" s="407" t="s">
        <v>1840</v>
      </c>
      <c r="C163" s="407" t="s">
        <v>1840</v>
      </c>
      <c r="D163" s="408">
        <v>94</v>
      </c>
      <c r="E163" s="407" t="s">
        <v>2042</v>
      </c>
      <c r="F163" s="407" t="s">
        <v>165</v>
      </c>
      <c r="G163" s="407" t="s">
        <v>1983</v>
      </c>
      <c r="H163" s="407" t="s">
        <v>1987</v>
      </c>
      <c r="I163" s="407" t="s">
        <v>1988</v>
      </c>
      <c r="J163" s="409">
        <v>4</v>
      </c>
      <c r="K163" s="409">
        <v>4</v>
      </c>
      <c r="L163" s="409">
        <v>4</v>
      </c>
      <c r="M163" s="409">
        <v>4</v>
      </c>
      <c r="N163" s="409">
        <v>4</v>
      </c>
      <c r="O163" s="409">
        <v>4</v>
      </c>
      <c r="P163" s="409">
        <v>4</v>
      </c>
      <c r="Q163" s="409">
        <v>4</v>
      </c>
      <c r="R163" s="409">
        <v>4</v>
      </c>
      <c r="S163" s="409">
        <v>4</v>
      </c>
      <c r="T163" s="409">
        <v>4</v>
      </c>
      <c r="U163" s="409">
        <v>4</v>
      </c>
      <c r="V163" s="409">
        <v>4</v>
      </c>
      <c r="W163" s="409">
        <v>4</v>
      </c>
      <c r="X163" s="409">
        <v>4</v>
      </c>
      <c r="Y163" s="409">
        <v>4</v>
      </c>
      <c r="Z163" s="409">
        <v>4</v>
      </c>
      <c r="AA163" s="409">
        <v>4</v>
      </c>
      <c r="AB163" s="409">
        <v>4</v>
      </c>
      <c r="AC163" s="409">
        <v>4</v>
      </c>
      <c r="AD163" s="409">
        <v>4</v>
      </c>
      <c r="AE163" s="409">
        <v>4</v>
      </c>
      <c r="AF163" s="409">
        <v>4</v>
      </c>
      <c r="AG163" s="409">
        <v>4</v>
      </c>
      <c r="AH163" s="409">
        <v>4</v>
      </c>
      <c r="AI163" s="409">
        <v>4</v>
      </c>
      <c r="AJ163" s="409">
        <v>4</v>
      </c>
      <c r="AK163" s="409">
        <v>4</v>
      </c>
      <c r="AL163" s="409">
        <v>4</v>
      </c>
      <c r="AM163" s="409">
        <v>4</v>
      </c>
      <c r="AN163" s="409">
        <v>4</v>
      </c>
      <c r="AO163" s="409">
        <v>4</v>
      </c>
      <c r="AP163" s="409">
        <v>4</v>
      </c>
      <c r="AQ163" s="409">
        <v>4</v>
      </c>
      <c r="AR163" s="409">
        <v>4</v>
      </c>
      <c r="AS163" s="409">
        <v>4</v>
      </c>
      <c r="AT163" s="409">
        <v>4</v>
      </c>
      <c r="AU163" s="409">
        <v>4</v>
      </c>
      <c r="AV163" s="409">
        <v>4</v>
      </c>
      <c r="AW163" s="409">
        <v>4</v>
      </c>
    </row>
    <row r="164" spans="1:49" ht="15" customHeight="1" x14ac:dyDescent="0.3">
      <c r="A164" s="407" t="s">
        <v>684</v>
      </c>
      <c r="B164" s="407" t="s">
        <v>1840</v>
      </c>
      <c r="C164" s="407" t="s">
        <v>1840</v>
      </c>
      <c r="D164" s="408">
        <v>95</v>
      </c>
      <c r="E164" s="407" t="s">
        <v>2043</v>
      </c>
      <c r="F164" s="407" t="s">
        <v>165</v>
      </c>
      <c r="G164" s="407" t="s">
        <v>1983</v>
      </c>
      <c r="H164" s="407" t="s">
        <v>1987</v>
      </c>
      <c r="I164" s="407" t="s">
        <v>1988</v>
      </c>
      <c r="J164" s="409">
        <v>4</v>
      </c>
      <c r="K164" s="409">
        <v>4</v>
      </c>
      <c r="L164" s="409">
        <v>4</v>
      </c>
      <c r="M164" s="409">
        <v>4</v>
      </c>
      <c r="N164" s="409">
        <v>4</v>
      </c>
      <c r="O164" s="409">
        <v>4</v>
      </c>
      <c r="P164" s="409">
        <v>4</v>
      </c>
      <c r="Q164" s="409">
        <v>4</v>
      </c>
      <c r="R164" s="409">
        <v>4</v>
      </c>
      <c r="S164" s="409">
        <v>4</v>
      </c>
      <c r="T164" s="409">
        <v>4</v>
      </c>
      <c r="U164" s="409">
        <v>4</v>
      </c>
      <c r="V164" s="409">
        <v>4</v>
      </c>
      <c r="W164" s="409">
        <v>4</v>
      </c>
      <c r="X164" s="409">
        <v>4</v>
      </c>
      <c r="Y164" s="409">
        <v>4</v>
      </c>
      <c r="Z164" s="409">
        <v>4</v>
      </c>
      <c r="AA164" s="409">
        <v>4</v>
      </c>
      <c r="AB164" s="409">
        <v>4</v>
      </c>
      <c r="AC164" s="409">
        <v>4</v>
      </c>
      <c r="AD164" s="409">
        <v>4</v>
      </c>
      <c r="AE164" s="409">
        <v>4</v>
      </c>
      <c r="AF164" s="409">
        <v>4</v>
      </c>
      <c r="AG164" s="409">
        <v>4</v>
      </c>
      <c r="AH164" s="409">
        <v>4</v>
      </c>
      <c r="AI164" s="409">
        <v>4</v>
      </c>
      <c r="AJ164" s="409">
        <v>4</v>
      </c>
      <c r="AK164" s="409">
        <v>4</v>
      </c>
      <c r="AL164" s="409">
        <v>4</v>
      </c>
      <c r="AM164" s="409">
        <v>4</v>
      </c>
      <c r="AN164" s="409">
        <v>4</v>
      </c>
      <c r="AO164" s="409">
        <v>4</v>
      </c>
      <c r="AP164" s="409">
        <v>4</v>
      </c>
      <c r="AQ164" s="409">
        <v>4</v>
      </c>
      <c r="AR164" s="409">
        <v>4</v>
      </c>
      <c r="AS164" s="409">
        <v>4</v>
      </c>
      <c r="AT164" s="409">
        <v>4</v>
      </c>
      <c r="AU164" s="409">
        <v>4</v>
      </c>
      <c r="AV164" s="409">
        <v>4</v>
      </c>
      <c r="AW164" s="409">
        <v>4</v>
      </c>
    </row>
    <row r="165" spans="1:49" ht="15" customHeight="1" x14ac:dyDescent="0.3">
      <c r="A165" s="407" t="s">
        <v>684</v>
      </c>
      <c r="B165" s="407" t="s">
        <v>1840</v>
      </c>
      <c r="C165" s="407" t="s">
        <v>1840</v>
      </c>
      <c r="D165" s="408">
        <v>96</v>
      </c>
      <c r="E165" s="407" t="s">
        <v>2008</v>
      </c>
      <c r="F165" s="407" t="s">
        <v>165</v>
      </c>
      <c r="G165" s="407" t="s">
        <v>1983</v>
      </c>
      <c r="H165" s="407" t="s">
        <v>1991</v>
      </c>
      <c r="I165" s="407" t="s">
        <v>1992</v>
      </c>
      <c r="J165" s="409">
        <v>10.000000000000004</v>
      </c>
      <c r="K165" s="409">
        <v>9.9999999999999982</v>
      </c>
      <c r="L165" s="409">
        <v>9.9999999999999982</v>
      </c>
      <c r="M165" s="409">
        <v>10</v>
      </c>
      <c r="N165" s="409">
        <v>9.9999999999999982</v>
      </c>
      <c r="O165" s="409">
        <v>10</v>
      </c>
      <c r="P165" s="409">
        <v>9.9999999999999982</v>
      </c>
      <c r="Q165" s="409">
        <v>9.9999999999999982</v>
      </c>
      <c r="R165" s="409">
        <v>9.9999999999999982</v>
      </c>
      <c r="S165" s="409">
        <v>10</v>
      </c>
      <c r="T165" s="409">
        <v>10</v>
      </c>
      <c r="U165" s="409">
        <v>9.9999999999999982</v>
      </c>
      <c r="V165" s="409">
        <v>9.9999999999999964</v>
      </c>
      <c r="W165" s="409">
        <v>10.000000000000002</v>
      </c>
      <c r="X165" s="409">
        <v>10.000000000000002</v>
      </c>
      <c r="Y165" s="409">
        <v>9.9999999999999982</v>
      </c>
      <c r="Z165" s="409">
        <v>10.000000000000002</v>
      </c>
      <c r="AA165" s="409">
        <v>9.9999999999999982</v>
      </c>
      <c r="AB165" s="409">
        <v>10.000000000000002</v>
      </c>
      <c r="AC165" s="409">
        <v>10</v>
      </c>
      <c r="AD165" s="409">
        <v>9.9999999999999982</v>
      </c>
      <c r="AE165" s="409">
        <v>9.9999999999999982</v>
      </c>
      <c r="AF165" s="409">
        <v>9.9999999999999982</v>
      </c>
      <c r="AG165" s="409">
        <v>10.000000000000002</v>
      </c>
      <c r="AH165" s="409">
        <v>9.9999999999999982</v>
      </c>
      <c r="AI165" s="409">
        <v>10.000000000000002</v>
      </c>
      <c r="AJ165" s="409">
        <v>10.000000000000002</v>
      </c>
      <c r="AK165" s="409">
        <v>10.000000000000002</v>
      </c>
      <c r="AL165" s="409">
        <v>9.9999999999999964</v>
      </c>
      <c r="AM165" s="409">
        <v>9.9999999999999982</v>
      </c>
      <c r="AN165" s="409">
        <v>10</v>
      </c>
      <c r="AO165" s="409">
        <v>9.9999999999999982</v>
      </c>
      <c r="AP165" s="409">
        <v>10</v>
      </c>
      <c r="AQ165" s="409">
        <v>9.9999999999999964</v>
      </c>
      <c r="AR165" s="409">
        <v>10.000000000000002</v>
      </c>
      <c r="AS165" s="409">
        <v>10</v>
      </c>
      <c r="AT165" s="409">
        <v>10</v>
      </c>
      <c r="AU165" s="409">
        <v>10.000000000000002</v>
      </c>
      <c r="AV165" s="409">
        <v>9.9999999999999982</v>
      </c>
      <c r="AW165" s="409">
        <v>10.000000000000004</v>
      </c>
    </row>
    <row r="166" spans="1:49" ht="15" customHeight="1" x14ac:dyDescent="0.3">
      <c r="A166" s="407" t="s">
        <v>684</v>
      </c>
      <c r="B166" s="407" t="s">
        <v>1840</v>
      </c>
      <c r="C166" s="407" t="s">
        <v>1840</v>
      </c>
      <c r="D166" s="408">
        <v>131</v>
      </c>
      <c r="E166" s="407" t="s">
        <v>2044</v>
      </c>
      <c r="F166" s="407" t="s">
        <v>165</v>
      </c>
      <c r="G166" s="407" t="s">
        <v>1983</v>
      </c>
      <c r="H166" s="407" t="s">
        <v>1987</v>
      </c>
      <c r="I166" s="407" t="s">
        <v>1988</v>
      </c>
      <c r="J166" s="409">
        <v>2</v>
      </c>
      <c r="K166" s="409">
        <v>2</v>
      </c>
      <c r="L166" s="409">
        <v>2</v>
      </c>
      <c r="M166" s="409">
        <v>2</v>
      </c>
      <c r="N166" s="409">
        <v>2</v>
      </c>
      <c r="O166" s="409">
        <v>2</v>
      </c>
      <c r="P166" s="409">
        <v>2</v>
      </c>
      <c r="Q166" s="409">
        <v>2</v>
      </c>
      <c r="R166" s="409">
        <v>2</v>
      </c>
      <c r="S166" s="409">
        <v>2</v>
      </c>
      <c r="T166" s="409">
        <v>2</v>
      </c>
      <c r="U166" s="409">
        <v>2</v>
      </c>
      <c r="V166" s="409">
        <v>2</v>
      </c>
      <c r="W166" s="409">
        <v>2</v>
      </c>
      <c r="X166" s="409">
        <v>2</v>
      </c>
      <c r="Y166" s="409">
        <v>2</v>
      </c>
      <c r="Z166" s="409">
        <v>2</v>
      </c>
      <c r="AA166" s="409">
        <v>2</v>
      </c>
      <c r="AB166" s="409">
        <v>2</v>
      </c>
      <c r="AC166" s="409">
        <v>2</v>
      </c>
      <c r="AD166" s="409">
        <v>2</v>
      </c>
      <c r="AE166" s="409">
        <v>2</v>
      </c>
      <c r="AF166" s="409">
        <v>2</v>
      </c>
      <c r="AG166" s="409">
        <v>2</v>
      </c>
      <c r="AH166" s="409">
        <v>2</v>
      </c>
      <c r="AI166" s="409">
        <v>2</v>
      </c>
      <c r="AJ166" s="409">
        <v>2</v>
      </c>
      <c r="AK166" s="409">
        <v>2</v>
      </c>
      <c r="AL166" s="409">
        <v>2</v>
      </c>
      <c r="AM166" s="409">
        <v>2</v>
      </c>
      <c r="AN166" s="409">
        <v>2</v>
      </c>
      <c r="AO166" s="409">
        <v>2</v>
      </c>
      <c r="AP166" s="409">
        <v>2</v>
      </c>
      <c r="AQ166" s="409">
        <v>2</v>
      </c>
      <c r="AR166" s="409">
        <v>2</v>
      </c>
      <c r="AS166" s="409">
        <v>2</v>
      </c>
      <c r="AT166" s="409">
        <v>2</v>
      </c>
      <c r="AU166" s="409">
        <v>2</v>
      </c>
      <c r="AV166" s="409">
        <v>2</v>
      </c>
      <c r="AW166" s="409">
        <v>2</v>
      </c>
    </row>
    <row r="167" spans="1:49" ht="15" customHeight="1" x14ac:dyDescent="0.3">
      <c r="A167" s="407" t="s">
        <v>684</v>
      </c>
      <c r="B167" s="407" t="s">
        <v>1840</v>
      </c>
      <c r="C167" s="407" t="s">
        <v>1840</v>
      </c>
      <c r="D167" s="408">
        <v>133</v>
      </c>
      <c r="E167" s="407" t="s">
        <v>2045</v>
      </c>
      <c r="F167" s="407" t="s">
        <v>165</v>
      </c>
      <c r="G167" s="407" t="s">
        <v>2005</v>
      </c>
      <c r="H167" s="407" t="s">
        <v>2039</v>
      </c>
      <c r="I167" s="407" t="s">
        <v>2040</v>
      </c>
      <c r="J167" s="409">
        <v>1</v>
      </c>
      <c r="K167" s="409">
        <v>1</v>
      </c>
      <c r="L167" s="409">
        <v>1</v>
      </c>
      <c r="M167" s="409">
        <v>1</v>
      </c>
      <c r="N167" s="409">
        <v>1</v>
      </c>
      <c r="O167" s="409">
        <v>1</v>
      </c>
      <c r="P167" s="409">
        <v>1</v>
      </c>
      <c r="Q167" s="409">
        <v>1</v>
      </c>
      <c r="R167" s="409">
        <v>1</v>
      </c>
      <c r="S167" s="409">
        <v>1</v>
      </c>
      <c r="T167" s="409">
        <v>1</v>
      </c>
      <c r="U167" s="409">
        <v>1</v>
      </c>
      <c r="V167" s="409">
        <v>1</v>
      </c>
      <c r="W167" s="409">
        <v>1</v>
      </c>
      <c r="X167" s="409">
        <v>1</v>
      </c>
      <c r="Y167" s="409">
        <v>1</v>
      </c>
      <c r="Z167" s="409">
        <v>1</v>
      </c>
      <c r="AA167" s="409">
        <v>1</v>
      </c>
      <c r="AB167" s="409">
        <v>1</v>
      </c>
      <c r="AC167" s="409">
        <v>1</v>
      </c>
      <c r="AD167" s="409">
        <v>1</v>
      </c>
      <c r="AE167" s="409">
        <v>1</v>
      </c>
      <c r="AF167" s="409">
        <v>1</v>
      </c>
      <c r="AG167" s="409">
        <v>1</v>
      </c>
      <c r="AH167" s="409">
        <v>1</v>
      </c>
      <c r="AI167" s="409">
        <v>1</v>
      </c>
      <c r="AJ167" s="409">
        <v>1</v>
      </c>
      <c r="AK167" s="409">
        <v>1</v>
      </c>
      <c r="AL167" s="409">
        <v>1</v>
      </c>
      <c r="AM167" s="409">
        <v>1</v>
      </c>
      <c r="AN167" s="409">
        <v>1</v>
      </c>
      <c r="AO167" s="409">
        <v>1</v>
      </c>
      <c r="AP167" s="409">
        <v>1</v>
      </c>
      <c r="AQ167" s="409">
        <v>1</v>
      </c>
      <c r="AR167" s="409">
        <v>1</v>
      </c>
      <c r="AS167" s="409">
        <v>1</v>
      </c>
      <c r="AT167" s="409">
        <v>1</v>
      </c>
      <c r="AU167" s="409">
        <v>1</v>
      </c>
      <c r="AV167" s="409">
        <v>1</v>
      </c>
      <c r="AW167" s="409">
        <v>1</v>
      </c>
    </row>
    <row r="168" spans="1:49" ht="15" customHeight="1" x14ac:dyDescent="0.3">
      <c r="A168" s="407" t="s">
        <v>684</v>
      </c>
      <c r="B168" s="407" t="s">
        <v>1840</v>
      </c>
      <c r="C168" s="407" t="s">
        <v>1840</v>
      </c>
      <c r="D168" s="408">
        <v>136</v>
      </c>
      <c r="E168" s="407" t="s">
        <v>2097</v>
      </c>
      <c r="F168" s="407" t="s">
        <v>2091</v>
      </c>
      <c r="G168" s="407" t="s">
        <v>2091</v>
      </c>
      <c r="H168" s="407" t="s">
        <v>1984</v>
      </c>
      <c r="I168" s="407" t="s">
        <v>1984</v>
      </c>
      <c r="J168" s="410"/>
      <c r="K168" s="410"/>
      <c r="L168" s="410"/>
      <c r="M168" s="410"/>
      <c r="N168" s="410"/>
      <c r="O168" s="410"/>
      <c r="P168" s="410"/>
      <c r="Q168" s="410"/>
      <c r="R168" s="410"/>
      <c r="S168" s="410"/>
      <c r="T168" s="410"/>
      <c r="U168" s="410"/>
      <c r="V168" s="410"/>
      <c r="W168" s="410"/>
      <c r="X168" s="410"/>
      <c r="Y168" s="410"/>
      <c r="Z168" s="410"/>
      <c r="AA168" s="410"/>
      <c r="AB168" s="410"/>
      <c r="AC168" s="410"/>
      <c r="AD168" s="410"/>
      <c r="AE168" s="409">
        <v>1.8647577092511012</v>
      </c>
      <c r="AF168" s="409">
        <v>1.8648792944221693</v>
      </c>
      <c r="AG168" s="409">
        <v>1.8657350628645879</v>
      </c>
      <c r="AH168" s="409">
        <v>1.8670010789941316</v>
      </c>
      <c r="AI168" s="409">
        <v>1.868648469425555</v>
      </c>
      <c r="AJ168" s="409">
        <v>1.8708421626994562</v>
      </c>
      <c r="AK168" s="409">
        <v>1.8725666905932992</v>
      </c>
      <c r="AL168" s="409">
        <v>1.8734656224321351</v>
      </c>
      <c r="AM168" s="409">
        <v>1.8734395070510828</v>
      </c>
      <c r="AN168" s="409">
        <v>1.8732697065198785</v>
      </c>
      <c r="AO168" s="409">
        <v>1.8730489272940225</v>
      </c>
      <c r="AP168" s="409">
        <v>1.8726099542050354</v>
      </c>
      <c r="AQ168" s="409">
        <v>1.8721936319465515</v>
      </c>
      <c r="AR168" s="409">
        <v>1.872425046525565</v>
      </c>
      <c r="AS168" s="409">
        <v>1.8723650775180172</v>
      </c>
      <c r="AT168" s="409">
        <v>1.8718313945897587</v>
      </c>
      <c r="AU168" s="409">
        <v>1.871811931785714</v>
      </c>
      <c r="AV168" s="409">
        <v>1.8726710326092337</v>
      </c>
      <c r="AW168" s="409">
        <v>1.871111446832362</v>
      </c>
    </row>
    <row r="169" spans="1:49" ht="15" customHeight="1" x14ac:dyDescent="0.3">
      <c r="A169" s="407" t="s">
        <v>684</v>
      </c>
      <c r="B169" s="407" t="s">
        <v>1840</v>
      </c>
      <c r="C169" s="407" t="s">
        <v>1840</v>
      </c>
      <c r="D169" s="408">
        <v>138</v>
      </c>
      <c r="E169" s="407" t="s">
        <v>2098</v>
      </c>
      <c r="F169" s="407" t="s">
        <v>2091</v>
      </c>
      <c r="G169" s="407" t="s">
        <v>2091</v>
      </c>
      <c r="H169" s="407" t="s">
        <v>1984</v>
      </c>
      <c r="I169" s="407" t="s">
        <v>1984</v>
      </c>
      <c r="J169" s="409">
        <v>1.6882318516822377</v>
      </c>
      <c r="K169" s="409">
        <v>1.6882318516822377</v>
      </c>
      <c r="L169" s="409">
        <v>1.6882318516822377</v>
      </c>
      <c r="M169" s="409">
        <v>1.6882318516822377</v>
      </c>
      <c r="N169" s="409">
        <v>1.6882318516822377</v>
      </c>
      <c r="O169" s="409">
        <v>1.6882318516822377</v>
      </c>
      <c r="P169" s="409">
        <v>1.6882318516822377</v>
      </c>
      <c r="Q169" s="409">
        <v>1.6882318516822377</v>
      </c>
      <c r="R169" s="409">
        <v>1.6882318516822377</v>
      </c>
      <c r="S169" s="409">
        <v>1.6882318516822377</v>
      </c>
      <c r="T169" s="409">
        <v>1.6882318516822377</v>
      </c>
      <c r="U169" s="409">
        <v>1.6882318516822377</v>
      </c>
      <c r="V169" s="409">
        <v>1.6882318516822377</v>
      </c>
      <c r="W169" s="409">
        <v>1.6882318516822377</v>
      </c>
      <c r="X169" s="409">
        <v>1.6882318516822377</v>
      </c>
      <c r="Y169" s="409">
        <v>1.6882318516822377</v>
      </c>
      <c r="Z169" s="409">
        <v>1.6882318516822377</v>
      </c>
      <c r="AA169" s="409">
        <v>1.6882318516822377</v>
      </c>
      <c r="AB169" s="409">
        <v>1.6882318516822377</v>
      </c>
      <c r="AC169" s="409">
        <v>1.6882318516822377</v>
      </c>
      <c r="AD169" s="409">
        <v>1.6882318516822377</v>
      </c>
      <c r="AE169" s="409">
        <v>1.6878361005340488</v>
      </c>
      <c r="AF169" s="409">
        <v>1.6878881654780089</v>
      </c>
      <c r="AG169" s="409">
        <v>1.6880520774415451</v>
      </c>
      <c r="AH169" s="409">
        <v>1.6884930366822815</v>
      </c>
      <c r="AI169" s="409">
        <v>1.6886499471992709</v>
      </c>
      <c r="AJ169" s="409">
        <v>1.6888802091813906</v>
      </c>
      <c r="AK169" s="409">
        <v>1.6886860102809496</v>
      </c>
      <c r="AL169" s="409">
        <v>1.6887285845438311</v>
      </c>
      <c r="AM169" s="409">
        <v>1.6884099928941951</v>
      </c>
      <c r="AN169" s="409">
        <v>1.6880894427889896</v>
      </c>
      <c r="AO169" s="409">
        <v>1.6877947286022037</v>
      </c>
      <c r="AP169" s="409">
        <v>1.6875868193846646</v>
      </c>
      <c r="AQ169" s="409">
        <v>1.687879320967125</v>
      </c>
      <c r="AR169" s="409">
        <v>1.6880129346744623</v>
      </c>
      <c r="AS169" s="409">
        <v>1.6882123534662048</v>
      </c>
      <c r="AT169" s="409">
        <v>1.6883452452586545</v>
      </c>
      <c r="AU169" s="409">
        <v>1.6884729187293468</v>
      </c>
      <c r="AV169" s="409">
        <v>1.6890182425196671</v>
      </c>
      <c r="AW169" s="409">
        <v>1.6891216151875665</v>
      </c>
    </row>
    <row r="170" spans="1:49" ht="15" customHeight="1" x14ac:dyDescent="0.3">
      <c r="A170" s="407" t="s">
        <v>684</v>
      </c>
      <c r="B170" s="407" t="s">
        <v>1840</v>
      </c>
      <c r="C170" s="407" t="s">
        <v>1840</v>
      </c>
      <c r="D170" s="408">
        <v>139</v>
      </c>
      <c r="E170" s="407" t="s">
        <v>2099</v>
      </c>
      <c r="F170" s="407" t="s">
        <v>2091</v>
      </c>
      <c r="G170" s="407" t="s">
        <v>2091</v>
      </c>
      <c r="H170" s="407" t="s">
        <v>1984</v>
      </c>
      <c r="I170" s="407" t="s">
        <v>1984</v>
      </c>
      <c r="J170" s="410"/>
      <c r="K170" s="410"/>
      <c r="L170" s="410"/>
      <c r="M170" s="410"/>
      <c r="N170" s="410"/>
      <c r="O170" s="410"/>
      <c r="P170" s="410"/>
      <c r="Q170" s="410"/>
      <c r="R170" s="410"/>
      <c r="S170" s="410"/>
      <c r="T170" s="410"/>
      <c r="U170" s="410"/>
      <c r="V170" s="410"/>
      <c r="W170" s="410"/>
      <c r="X170" s="410"/>
      <c r="Y170" s="410"/>
      <c r="Z170" s="410"/>
      <c r="AA170" s="410"/>
      <c r="AB170" s="410"/>
      <c r="AC170" s="410"/>
      <c r="AD170" s="410"/>
      <c r="AE170" s="410"/>
      <c r="AF170" s="410"/>
      <c r="AG170" s="410"/>
      <c r="AH170" s="410"/>
      <c r="AI170" s="409">
        <v>0</v>
      </c>
      <c r="AJ170" s="409">
        <v>0</v>
      </c>
      <c r="AK170" s="409">
        <v>0</v>
      </c>
      <c r="AL170" s="409">
        <v>0</v>
      </c>
      <c r="AM170" s="409">
        <v>0</v>
      </c>
      <c r="AN170" s="409">
        <v>0</v>
      </c>
      <c r="AO170" s="409">
        <v>0</v>
      </c>
      <c r="AP170" s="409">
        <v>0</v>
      </c>
      <c r="AQ170" s="409">
        <v>0</v>
      </c>
      <c r="AR170" s="409">
        <v>0</v>
      </c>
      <c r="AS170" s="409">
        <v>0</v>
      </c>
      <c r="AT170" s="409">
        <v>0</v>
      </c>
      <c r="AU170" s="409">
        <v>0</v>
      </c>
      <c r="AV170" s="409">
        <v>0</v>
      </c>
      <c r="AW170" s="409">
        <v>0</v>
      </c>
    </row>
    <row r="171" spans="1:49" ht="15" customHeight="1" x14ac:dyDescent="0.3">
      <c r="A171" s="407" t="s">
        <v>684</v>
      </c>
      <c r="B171" s="407" t="s">
        <v>1840</v>
      </c>
      <c r="C171" s="407" t="s">
        <v>1840</v>
      </c>
      <c r="D171" s="408">
        <v>141</v>
      </c>
      <c r="E171" s="407" t="s">
        <v>2100</v>
      </c>
      <c r="F171" s="407" t="s">
        <v>2091</v>
      </c>
      <c r="G171" s="407" t="s">
        <v>2091</v>
      </c>
      <c r="H171" s="407" t="s">
        <v>1984</v>
      </c>
      <c r="I171" s="407" t="s">
        <v>1984</v>
      </c>
      <c r="J171" s="410"/>
      <c r="K171" s="410"/>
      <c r="L171" s="410"/>
      <c r="M171" s="410"/>
      <c r="N171" s="410"/>
      <c r="O171" s="410"/>
      <c r="P171" s="410"/>
      <c r="Q171" s="410"/>
      <c r="R171" s="410"/>
      <c r="S171" s="410"/>
      <c r="T171" s="410"/>
      <c r="U171" s="410"/>
      <c r="V171" s="410"/>
      <c r="W171" s="410"/>
      <c r="X171" s="410"/>
      <c r="Y171" s="410"/>
      <c r="Z171" s="410"/>
      <c r="AA171" s="410"/>
      <c r="AB171" s="410"/>
      <c r="AC171" s="410"/>
      <c r="AD171" s="410"/>
      <c r="AE171" s="410"/>
      <c r="AF171" s="410"/>
      <c r="AG171" s="410"/>
      <c r="AH171" s="410"/>
      <c r="AI171" s="410"/>
      <c r="AJ171" s="410"/>
      <c r="AK171" s="410"/>
      <c r="AL171" s="410"/>
      <c r="AM171" s="410"/>
      <c r="AN171" s="409">
        <v>1.4</v>
      </c>
      <c r="AO171" s="409">
        <v>1.4000000000000001</v>
      </c>
      <c r="AP171" s="409">
        <v>1.3999999999999995</v>
      </c>
      <c r="AQ171" s="409">
        <v>1.4000000000000001</v>
      </c>
      <c r="AR171" s="409">
        <v>1.4</v>
      </c>
      <c r="AS171" s="409">
        <v>1.4</v>
      </c>
      <c r="AT171" s="409">
        <v>1.4</v>
      </c>
      <c r="AU171" s="409">
        <v>1.4</v>
      </c>
      <c r="AV171" s="409">
        <v>1.4</v>
      </c>
      <c r="AW171" s="409">
        <v>1.4</v>
      </c>
    </row>
    <row r="172" spans="1:49" ht="15" customHeight="1" x14ac:dyDescent="0.3">
      <c r="A172" s="407" t="s">
        <v>684</v>
      </c>
      <c r="B172" s="407" t="s">
        <v>1840</v>
      </c>
      <c r="C172" s="407" t="s">
        <v>1840</v>
      </c>
      <c r="D172" s="408">
        <v>143</v>
      </c>
      <c r="E172" s="407" t="s">
        <v>2101</v>
      </c>
      <c r="F172" s="407" t="s">
        <v>2091</v>
      </c>
      <c r="G172" s="407" t="s">
        <v>2091</v>
      </c>
      <c r="H172" s="407" t="s">
        <v>1984</v>
      </c>
      <c r="I172" s="407" t="s">
        <v>1984</v>
      </c>
      <c r="J172" s="410"/>
      <c r="K172" s="410"/>
      <c r="L172" s="410"/>
      <c r="M172" s="410"/>
      <c r="N172" s="410"/>
      <c r="O172" s="410"/>
      <c r="P172" s="410"/>
      <c r="Q172" s="410"/>
      <c r="R172" s="410"/>
      <c r="S172" s="410"/>
      <c r="T172" s="410"/>
      <c r="U172" s="410"/>
      <c r="V172" s="410"/>
      <c r="W172" s="410"/>
      <c r="X172" s="410"/>
      <c r="Y172" s="410"/>
      <c r="Z172" s="410"/>
      <c r="AA172" s="410"/>
      <c r="AB172" s="410"/>
      <c r="AC172" s="410"/>
      <c r="AD172" s="410"/>
      <c r="AE172" s="410"/>
      <c r="AF172" s="410"/>
      <c r="AG172" s="410"/>
      <c r="AH172" s="410"/>
      <c r="AI172" s="410"/>
      <c r="AJ172" s="410"/>
      <c r="AK172" s="410"/>
      <c r="AL172" s="410"/>
      <c r="AM172" s="409">
        <v>1.8000000000000003</v>
      </c>
      <c r="AN172" s="409">
        <v>1.8000000000000003</v>
      </c>
      <c r="AO172" s="409">
        <v>1.7999999999999998</v>
      </c>
      <c r="AP172" s="409">
        <v>1.8</v>
      </c>
      <c r="AQ172" s="409">
        <v>1.8000000000000003</v>
      </c>
      <c r="AR172" s="409">
        <v>1.8</v>
      </c>
      <c r="AS172" s="409">
        <v>1.8000000000000005</v>
      </c>
      <c r="AT172" s="409">
        <v>1.8</v>
      </c>
      <c r="AU172" s="409">
        <v>1.7999999999999998</v>
      </c>
      <c r="AV172" s="409">
        <v>1.8</v>
      </c>
      <c r="AW172" s="409">
        <v>1.7999999999999998</v>
      </c>
    </row>
    <row r="173" spans="1:49" ht="15" customHeight="1" x14ac:dyDescent="0.3">
      <c r="A173" s="407" t="s">
        <v>684</v>
      </c>
      <c r="B173" s="407" t="s">
        <v>1840</v>
      </c>
      <c r="C173" s="407" t="s">
        <v>1840</v>
      </c>
      <c r="D173" s="408">
        <v>145</v>
      </c>
      <c r="E173" s="407" t="s">
        <v>2102</v>
      </c>
      <c r="F173" s="407" t="s">
        <v>2091</v>
      </c>
      <c r="G173" s="407" t="s">
        <v>2091</v>
      </c>
      <c r="H173" s="407" t="s">
        <v>1984</v>
      </c>
      <c r="I173" s="407" t="s">
        <v>1984</v>
      </c>
      <c r="J173" s="409">
        <v>1.7999999999999998</v>
      </c>
      <c r="K173" s="409">
        <v>1.7999999999999998</v>
      </c>
      <c r="L173" s="409">
        <v>1.7999999999999998</v>
      </c>
      <c r="M173" s="409">
        <v>1.7999999999999998</v>
      </c>
      <c r="N173" s="409">
        <v>1.7999999999999998</v>
      </c>
      <c r="O173" s="409">
        <v>1.7999999999999998</v>
      </c>
      <c r="P173" s="409">
        <v>1.7999999999999998</v>
      </c>
      <c r="Q173" s="409">
        <v>1.7999999999999998</v>
      </c>
      <c r="R173" s="409">
        <v>1.7999999999999998</v>
      </c>
      <c r="S173" s="409">
        <v>1.7999999999999998</v>
      </c>
      <c r="T173" s="409">
        <v>1.7999999999999998</v>
      </c>
      <c r="U173" s="409">
        <v>1.7999999999999998</v>
      </c>
      <c r="V173" s="409">
        <v>1.7999999999999998</v>
      </c>
      <c r="W173" s="409">
        <v>1.7999999999999998</v>
      </c>
      <c r="X173" s="409">
        <v>1.7999999999999998</v>
      </c>
      <c r="Y173" s="409">
        <v>1.7999999999999998</v>
      </c>
      <c r="Z173" s="409">
        <v>1.7999999999999998</v>
      </c>
      <c r="AA173" s="409">
        <v>1.7999999999999998</v>
      </c>
      <c r="AB173" s="409">
        <v>1.7999999999999998</v>
      </c>
      <c r="AC173" s="409">
        <v>1.7999999999999998</v>
      </c>
      <c r="AD173" s="409">
        <v>1.7999999999999998</v>
      </c>
      <c r="AE173" s="409">
        <v>1.8</v>
      </c>
      <c r="AF173" s="409">
        <v>1.8</v>
      </c>
      <c r="AG173" s="409">
        <v>1.7999999999999996</v>
      </c>
      <c r="AH173" s="409">
        <v>1.8000000000000003</v>
      </c>
      <c r="AI173" s="409">
        <v>1.8</v>
      </c>
      <c r="AJ173" s="409">
        <v>1.7999999999999998</v>
      </c>
      <c r="AK173" s="409">
        <v>1.8</v>
      </c>
      <c r="AL173" s="409">
        <v>1.8000000000000005</v>
      </c>
      <c r="AM173" s="409">
        <v>1.8000000000000003</v>
      </c>
      <c r="AN173" s="409">
        <v>1.8000000000000003</v>
      </c>
      <c r="AO173" s="409">
        <v>1.8</v>
      </c>
      <c r="AP173" s="409">
        <v>1.8</v>
      </c>
      <c r="AQ173" s="409">
        <v>1.8000000000000005</v>
      </c>
      <c r="AR173" s="409">
        <v>1.8</v>
      </c>
      <c r="AS173" s="409">
        <v>1.8</v>
      </c>
      <c r="AT173" s="409">
        <v>1.8</v>
      </c>
      <c r="AU173" s="409">
        <v>1.7999999999999998</v>
      </c>
      <c r="AV173" s="409">
        <v>1.8000000000000003</v>
      </c>
      <c r="AW173" s="409">
        <v>1.7999999999999998</v>
      </c>
    </row>
    <row r="174" spans="1:49" ht="15" customHeight="1" x14ac:dyDescent="0.3">
      <c r="A174" s="407" t="s">
        <v>684</v>
      </c>
      <c r="B174" s="407" t="s">
        <v>1840</v>
      </c>
      <c r="C174" s="407" t="s">
        <v>1840</v>
      </c>
      <c r="D174" s="408">
        <v>147</v>
      </c>
      <c r="E174" s="407" t="s">
        <v>2103</v>
      </c>
      <c r="F174" s="407" t="s">
        <v>2091</v>
      </c>
      <c r="G174" s="407" t="s">
        <v>2091</v>
      </c>
      <c r="H174" s="407" t="s">
        <v>1984</v>
      </c>
      <c r="I174" s="407" t="s">
        <v>1984</v>
      </c>
      <c r="J174" s="410"/>
      <c r="K174" s="410"/>
      <c r="L174" s="410"/>
      <c r="M174" s="410"/>
      <c r="N174" s="410"/>
      <c r="O174" s="410"/>
      <c r="P174" s="410"/>
      <c r="Q174" s="410"/>
      <c r="R174" s="410"/>
      <c r="S174" s="410"/>
      <c r="T174" s="410"/>
      <c r="U174" s="410"/>
      <c r="V174" s="410"/>
      <c r="W174" s="410"/>
      <c r="X174" s="410"/>
      <c r="Y174" s="410"/>
      <c r="Z174" s="410"/>
      <c r="AA174" s="410"/>
      <c r="AB174" s="410"/>
      <c r="AC174" s="410"/>
      <c r="AD174" s="410"/>
      <c r="AE174" s="409">
        <v>0.4</v>
      </c>
      <c r="AF174" s="409">
        <v>0.4</v>
      </c>
      <c r="AG174" s="409">
        <v>0.4</v>
      </c>
      <c r="AH174" s="409">
        <v>0.4</v>
      </c>
      <c r="AI174" s="409">
        <v>0.4</v>
      </c>
      <c r="AJ174" s="409">
        <v>0.39999999999999997</v>
      </c>
      <c r="AK174" s="409">
        <v>0.4</v>
      </c>
      <c r="AL174" s="409">
        <v>0.40000000000000013</v>
      </c>
      <c r="AM174" s="409">
        <v>0.40000000000000008</v>
      </c>
      <c r="AN174" s="409">
        <v>0.4</v>
      </c>
      <c r="AO174" s="409">
        <v>0.39999999999999997</v>
      </c>
      <c r="AP174" s="409">
        <v>0.4</v>
      </c>
      <c r="AQ174" s="409">
        <v>0.40000000000000008</v>
      </c>
      <c r="AR174" s="409">
        <v>0.4</v>
      </c>
      <c r="AS174" s="409">
        <v>0.39999999999999997</v>
      </c>
      <c r="AT174" s="409">
        <v>0.4</v>
      </c>
      <c r="AU174" s="409">
        <v>0.4</v>
      </c>
      <c r="AV174" s="409">
        <v>0.4</v>
      </c>
      <c r="AW174" s="409">
        <v>0.4</v>
      </c>
    </row>
    <row r="175" spans="1:49" ht="15" customHeight="1" x14ac:dyDescent="0.3">
      <c r="A175" s="407" t="s">
        <v>684</v>
      </c>
      <c r="B175" s="407" t="s">
        <v>1840</v>
      </c>
      <c r="C175" s="407" t="s">
        <v>1840</v>
      </c>
      <c r="D175" s="408">
        <v>149</v>
      </c>
      <c r="E175" s="407" t="s">
        <v>2104</v>
      </c>
      <c r="F175" s="407" t="s">
        <v>2091</v>
      </c>
      <c r="G175" s="407" t="s">
        <v>2091</v>
      </c>
      <c r="H175" s="407" t="s">
        <v>1984</v>
      </c>
      <c r="I175" s="407" t="s">
        <v>1984</v>
      </c>
      <c r="J175" s="410"/>
      <c r="K175" s="410"/>
      <c r="L175" s="410"/>
      <c r="M175" s="410"/>
      <c r="N175" s="410"/>
      <c r="O175" s="410"/>
      <c r="P175" s="410"/>
      <c r="Q175" s="410"/>
      <c r="R175" s="410"/>
      <c r="S175" s="410"/>
      <c r="T175" s="410"/>
      <c r="U175" s="410"/>
      <c r="V175" s="410"/>
      <c r="W175" s="410"/>
      <c r="X175" s="410"/>
      <c r="Y175" s="410"/>
      <c r="Z175" s="410"/>
      <c r="AA175" s="410"/>
      <c r="AB175" s="410"/>
      <c r="AC175" s="410"/>
      <c r="AD175" s="410"/>
      <c r="AE175" s="410"/>
      <c r="AF175" s="410"/>
      <c r="AG175" s="410"/>
      <c r="AH175" s="410"/>
      <c r="AI175" s="409">
        <v>0.5</v>
      </c>
      <c r="AJ175" s="409">
        <v>0.5</v>
      </c>
      <c r="AK175" s="409">
        <v>0.5</v>
      </c>
      <c r="AL175" s="409">
        <v>0.5</v>
      </c>
      <c r="AM175" s="409">
        <v>0.5</v>
      </c>
      <c r="AN175" s="409">
        <v>0.5</v>
      </c>
      <c r="AO175" s="409">
        <v>0.5</v>
      </c>
      <c r="AP175" s="409">
        <v>0.5</v>
      </c>
      <c r="AQ175" s="409">
        <v>0.5</v>
      </c>
      <c r="AR175" s="409">
        <v>0.5</v>
      </c>
      <c r="AS175" s="409">
        <v>0.5</v>
      </c>
      <c r="AT175" s="409">
        <v>0.5</v>
      </c>
      <c r="AU175" s="409">
        <v>0.5</v>
      </c>
      <c r="AV175" s="409">
        <v>0.5</v>
      </c>
      <c r="AW175" s="409">
        <v>0.5</v>
      </c>
    </row>
    <row r="176" spans="1:49" ht="15" customHeight="1" x14ac:dyDescent="0.3">
      <c r="A176" s="407" t="s">
        <v>684</v>
      </c>
      <c r="B176" s="407" t="s">
        <v>1840</v>
      </c>
      <c r="C176" s="407" t="s">
        <v>1840</v>
      </c>
      <c r="D176" s="408">
        <v>151</v>
      </c>
      <c r="E176" s="407" t="s">
        <v>2105</v>
      </c>
      <c r="F176" s="407" t="s">
        <v>2091</v>
      </c>
      <c r="G176" s="407" t="s">
        <v>2091</v>
      </c>
      <c r="H176" s="407" t="s">
        <v>1984</v>
      </c>
      <c r="I176" s="407" t="s">
        <v>1984</v>
      </c>
      <c r="J176" s="409">
        <v>0.5</v>
      </c>
      <c r="K176" s="409">
        <v>0.5</v>
      </c>
      <c r="L176" s="409">
        <v>0.5</v>
      </c>
      <c r="M176" s="409">
        <v>0.5</v>
      </c>
      <c r="N176" s="409">
        <v>0.5</v>
      </c>
      <c r="O176" s="409">
        <v>0.5</v>
      </c>
      <c r="P176" s="409">
        <v>0.5</v>
      </c>
      <c r="Q176" s="409">
        <v>0.5</v>
      </c>
      <c r="R176" s="409">
        <v>0.5</v>
      </c>
      <c r="S176" s="409">
        <v>0.5</v>
      </c>
      <c r="T176" s="409">
        <v>0.5</v>
      </c>
      <c r="U176" s="409">
        <v>0.5</v>
      </c>
      <c r="V176" s="409">
        <v>0.5</v>
      </c>
      <c r="W176" s="409">
        <v>0.5</v>
      </c>
      <c r="X176" s="409">
        <v>0.5</v>
      </c>
      <c r="Y176" s="409">
        <v>0.5</v>
      </c>
      <c r="Z176" s="409">
        <v>0.5</v>
      </c>
      <c r="AA176" s="409">
        <v>0.5</v>
      </c>
      <c r="AB176" s="409">
        <v>0.5</v>
      </c>
      <c r="AC176" s="409">
        <v>0.5</v>
      </c>
      <c r="AD176" s="409">
        <v>0.5</v>
      </c>
      <c r="AE176" s="409">
        <v>0.5</v>
      </c>
      <c r="AF176" s="409">
        <v>0.5</v>
      </c>
      <c r="AG176" s="409">
        <v>0.5</v>
      </c>
      <c r="AH176" s="409">
        <v>0.5</v>
      </c>
      <c r="AI176" s="409">
        <v>0.5</v>
      </c>
      <c r="AJ176" s="409">
        <v>0.5</v>
      </c>
      <c r="AK176" s="409">
        <v>0.5</v>
      </c>
      <c r="AL176" s="409">
        <v>0.5</v>
      </c>
      <c r="AM176" s="409">
        <v>0.5</v>
      </c>
      <c r="AN176" s="409">
        <v>0.5</v>
      </c>
      <c r="AO176" s="409">
        <v>0.5</v>
      </c>
      <c r="AP176" s="409">
        <v>0.5</v>
      </c>
      <c r="AQ176" s="409">
        <v>0.5</v>
      </c>
      <c r="AR176" s="409">
        <v>0.5</v>
      </c>
      <c r="AS176" s="409">
        <v>0.5</v>
      </c>
      <c r="AT176" s="409">
        <v>0.5</v>
      </c>
      <c r="AU176" s="409">
        <v>0.5</v>
      </c>
      <c r="AV176" s="409">
        <v>0.5</v>
      </c>
      <c r="AW176" s="409">
        <v>0.5</v>
      </c>
    </row>
    <row r="177" spans="1:49" ht="15" customHeight="1" x14ac:dyDescent="0.3">
      <c r="A177" s="407" t="s">
        <v>684</v>
      </c>
      <c r="B177" s="407" t="s">
        <v>1840</v>
      </c>
      <c r="C177" s="407" t="s">
        <v>1840</v>
      </c>
      <c r="D177" s="408">
        <v>153</v>
      </c>
      <c r="E177" s="407" t="s">
        <v>2106</v>
      </c>
      <c r="F177" s="407" t="s">
        <v>2091</v>
      </c>
      <c r="G177" s="407" t="s">
        <v>2091</v>
      </c>
      <c r="H177" s="407" t="s">
        <v>1984</v>
      </c>
      <c r="I177" s="407" t="s">
        <v>1984</v>
      </c>
      <c r="J177" s="410"/>
      <c r="K177" s="410"/>
      <c r="L177" s="410"/>
      <c r="M177" s="410"/>
      <c r="N177" s="410"/>
      <c r="O177" s="410"/>
      <c r="P177" s="410"/>
      <c r="Q177" s="410"/>
      <c r="R177" s="410"/>
      <c r="S177" s="410"/>
      <c r="T177" s="410"/>
      <c r="U177" s="410"/>
      <c r="V177" s="410"/>
      <c r="W177" s="410"/>
      <c r="X177" s="410"/>
      <c r="Y177" s="410"/>
      <c r="Z177" s="410"/>
      <c r="AA177" s="410"/>
      <c r="AB177" s="410"/>
      <c r="AC177" s="410"/>
      <c r="AD177" s="410"/>
      <c r="AE177" s="410"/>
      <c r="AF177" s="410"/>
      <c r="AG177" s="410"/>
      <c r="AH177" s="410"/>
      <c r="AI177" s="410"/>
      <c r="AJ177" s="410"/>
      <c r="AK177" s="410"/>
      <c r="AL177" s="410"/>
      <c r="AM177" s="410"/>
      <c r="AN177" s="409">
        <v>0.5</v>
      </c>
      <c r="AO177" s="409">
        <v>0.5</v>
      </c>
      <c r="AP177" s="409">
        <v>0.5</v>
      </c>
      <c r="AQ177" s="409">
        <v>0.5</v>
      </c>
      <c r="AR177" s="409">
        <v>0.5</v>
      </c>
      <c r="AS177" s="409">
        <v>0.5</v>
      </c>
      <c r="AT177" s="409">
        <v>0.5</v>
      </c>
      <c r="AU177" s="409">
        <v>0.5</v>
      </c>
      <c r="AV177" s="409">
        <v>0.5</v>
      </c>
      <c r="AW177" s="409">
        <v>0.5</v>
      </c>
    </row>
    <row r="178" spans="1:49" ht="15" customHeight="1" x14ac:dyDescent="0.3">
      <c r="A178" s="407" t="s">
        <v>684</v>
      </c>
      <c r="B178" s="407" t="s">
        <v>1840</v>
      </c>
      <c r="C178" s="407" t="s">
        <v>1840</v>
      </c>
      <c r="D178" s="408">
        <v>155</v>
      </c>
      <c r="E178" s="407" t="s">
        <v>2107</v>
      </c>
      <c r="F178" s="407" t="s">
        <v>2091</v>
      </c>
      <c r="G178" s="407" t="s">
        <v>2091</v>
      </c>
      <c r="H178" s="407" t="s">
        <v>1984</v>
      </c>
      <c r="I178" s="407" t="s">
        <v>1984</v>
      </c>
      <c r="J178" s="410"/>
      <c r="K178" s="410"/>
      <c r="L178" s="410"/>
      <c r="M178" s="410"/>
      <c r="N178" s="410"/>
      <c r="O178" s="410"/>
      <c r="P178" s="410"/>
      <c r="Q178" s="410"/>
      <c r="R178" s="410"/>
      <c r="S178" s="410"/>
      <c r="T178" s="410"/>
      <c r="U178" s="410"/>
      <c r="V178" s="410"/>
      <c r="W178" s="410"/>
      <c r="X178" s="410"/>
      <c r="Y178" s="410"/>
      <c r="Z178" s="410"/>
      <c r="AA178" s="410"/>
      <c r="AB178" s="410"/>
      <c r="AC178" s="410"/>
      <c r="AD178" s="410"/>
      <c r="AE178" s="409">
        <v>0.5</v>
      </c>
      <c r="AF178" s="409">
        <v>0.5</v>
      </c>
      <c r="AG178" s="409">
        <v>0.5</v>
      </c>
      <c r="AH178" s="409">
        <v>0.5</v>
      </c>
      <c r="AI178" s="409">
        <v>0.5</v>
      </c>
      <c r="AJ178" s="409">
        <v>0.5</v>
      </c>
      <c r="AK178" s="409">
        <v>0.5</v>
      </c>
      <c r="AL178" s="409">
        <v>0.5</v>
      </c>
      <c r="AM178" s="409">
        <v>0.5</v>
      </c>
      <c r="AN178" s="409">
        <v>0.5</v>
      </c>
      <c r="AO178" s="409">
        <v>0.5</v>
      </c>
      <c r="AP178" s="409">
        <v>0.5</v>
      </c>
      <c r="AQ178" s="409">
        <v>0.5</v>
      </c>
      <c r="AR178" s="409">
        <v>0.5</v>
      </c>
      <c r="AS178" s="409">
        <v>0.5</v>
      </c>
      <c r="AT178" s="409">
        <v>0.5</v>
      </c>
      <c r="AU178" s="409">
        <v>0.5</v>
      </c>
      <c r="AV178" s="409">
        <v>0.5</v>
      </c>
      <c r="AW178" s="409">
        <v>0.5</v>
      </c>
    </row>
    <row r="179" spans="1:49" ht="15" customHeight="1" x14ac:dyDescent="0.3">
      <c r="A179" s="407" t="s">
        <v>684</v>
      </c>
      <c r="B179" s="407" t="s">
        <v>1840</v>
      </c>
      <c r="C179" s="407" t="s">
        <v>1840</v>
      </c>
      <c r="D179" s="408">
        <v>157</v>
      </c>
      <c r="E179" s="407" t="s">
        <v>2108</v>
      </c>
      <c r="F179" s="407" t="s">
        <v>2091</v>
      </c>
      <c r="G179" s="407" t="s">
        <v>2091</v>
      </c>
      <c r="H179" s="407" t="s">
        <v>1984</v>
      </c>
      <c r="I179" s="407" t="s">
        <v>1984</v>
      </c>
      <c r="J179" s="410"/>
      <c r="K179" s="410"/>
      <c r="L179" s="410"/>
      <c r="M179" s="410"/>
      <c r="N179" s="410"/>
      <c r="O179" s="410"/>
      <c r="P179" s="410"/>
      <c r="Q179" s="410"/>
      <c r="R179" s="410"/>
      <c r="S179" s="410"/>
      <c r="T179" s="410"/>
      <c r="U179" s="410"/>
      <c r="V179" s="410"/>
      <c r="W179" s="410"/>
      <c r="X179" s="410"/>
      <c r="Y179" s="410"/>
      <c r="Z179" s="410"/>
      <c r="AA179" s="410"/>
      <c r="AB179" s="410"/>
      <c r="AC179" s="410"/>
      <c r="AD179" s="410"/>
      <c r="AE179" s="410"/>
      <c r="AF179" s="410"/>
      <c r="AG179" s="410"/>
      <c r="AH179" s="410"/>
      <c r="AI179" s="410"/>
      <c r="AJ179" s="410"/>
      <c r="AK179" s="410"/>
      <c r="AL179" s="410"/>
      <c r="AM179" s="410"/>
      <c r="AN179" s="409">
        <v>0.80000000000000016</v>
      </c>
      <c r="AO179" s="409">
        <v>0.80000000000000016</v>
      </c>
      <c r="AP179" s="409">
        <v>0.80000000000000016</v>
      </c>
      <c r="AQ179" s="409">
        <v>0.8</v>
      </c>
      <c r="AR179" s="409">
        <v>0.8</v>
      </c>
      <c r="AS179" s="409">
        <v>0.8</v>
      </c>
      <c r="AT179" s="409">
        <v>0.79999999999999982</v>
      </c>
      <c r="AU179" s="409">
        <v>0.80000000000000016</v>
      </c>
      <c r="AV179" s="409">
        <v>0.8</v>
      </c>
      <c r="AW179" s="409">
        <v>0.79999999999999993</v>
      </c>
    </row>
    <row r="180" spans="1:49" ht="15" customHeight="1" x14ac:dyDescent="0.3">
      <c r="A180" s="407" t="s">
        <v>684</v>
      </c>
      <c r="B180" s="407" t="s">
        <v>1840</v>
      </c>
      <c r="C180" s="407" t="s">
        <v>1840</v>
      </c>
      <c r="D180" s="408">
        <v>159</v>
      </c>
      <c r="E180" s="407" t="s">
        <v>2109</v>
      </c>
      <c r="F180" s="407" t="s">
        <v>2091</v>
      </c>
      <c r="G180" s="407" t="s">
        <v>2091</v>
      </c>
      <c r="H180" s="407" t="s">
        <v>1984</v>
      </c>
      <c r="I180" s="407" t="s">
        <v>1984</v>
      </c>
      <c r="J180" s="409">
        <v>0.29999999999999993</v>
      </c>
      <c r="K180" s="409">
        <v>0.3</v>
      </c>
      <c r="L180" s="409">
        <v>0.3</v>
      </c>
      <c r="M180" s="409">
        <v>0.3</v>
      </c>
      <c r="N180" s="409">
        <v>0.3</v>
      </c>
      <c r="O180" s="409">
        <v>0.29999999999999993</v>
      </c>
      <c r="P180" s="409">
        <v>0.30000000000000004</v>
      </c>
      <c r="Q180" s="409">
        <v>0.3</v>
      </c>
      <c r="R180" s="409">
        <v>0.29999999999999993</v>
      </c>
      <c r="S180" s="409">
        <v>0.3</v>
      </c>
      <c r="T180" s="409">
        <v>0.30000000000000004</v>
      </c>
      <c r="U180" s="409">
        <v>0.3</v>
      </c>
      <c r="V180" s="409">
        <v>0.29999999999999993</v>
      </c>
      <c r="W180" s="409">
        <v>0.29999999999999993</v>
      </c>
      <c r="X180" s="409">
        <v>0.3</v>
      </c>
      <c r="Y180" s="409">
        <v>0.3</v>
      </c>
      <c r="Z180" s="409">
        <v>0.30000000000000004</v>
      </c>
      <c r="AA180" s="409">
        <v>0.29999999999999993</v>
      </c>
      <c r="AB180" s="409">
        <v>0.29999999999999993</v>
      </c>
      <c r="AC180" s="409">
        <v>0.29999999999999993</v>
      </c>
      <c r="AD180" s="409">
        <v>0.3</v>
      </c>
      <c r="AE180" s="409">
        <v>0.30000000000000004</v>
      </c>
      <c r="AF180" s="409">
        <v>0.29999999999999993</v>
      </c>
      <c r="AG180" s="409">
        <v>0.3</v>
      </c>
      <c r="AH180" s="409">
        <v>0.3</v>
      </c>
      <c r="AI180" s="409">
        <v>0.3</v>
      </c>
      <c r="AJ180" s="409">
        <v>0.30000000000000004</v>
      </c>
      <c r="AK180" s="409">
        <v>0.3</v>
      </c>
      <c r="AL180" s="409">
        <v>0.3</v>
      </c>
      <c r="AM180" s="409">
        <v>0.3</v>
      </c>
      <c r="AN180" s="409">
        <v>0.3</v>
      </c>
      <c r="AO180" s="409">
        <v>0.3</v>
      </c>
      <c r="AP180" s="409">
        <v>0.30000000000000004</v>
      </c>
      <c r="AQ180" s="409">
        <v>0.3</v>
      </c>
      <c r="AR180" s="409">
        <v>0.3</v>
      </c>
      <c r="AS180" s="409">
        <v>0.3</v>
      </c>
      <c r="AT180" s="409">
        <v>0.29999999999999993</v>
      </c>
      <c r="AU180" s="409">
        <v>0.3</v>
      </c>
      <c r="AV180" s="409">
        <v>0.30000000000000004</v>
      </c>
      <c r="AW180" s="409">
        <v>0.3</v>
      </c>
    </row>
    <row r="181" spans="1:49" ht="15" customHeight="1" x14ac:dyDescent="0.3">
      <c r="A181" s="407" t="s">
        <v>684</v>
      </c>
      <c r="B181" s="407" t="s">
        <v>1840</v>
      </c>
      <c r="C181" s="407" t="s">
        <v>1840</v>
      </c>
      <c r="D181" s="408">
        <v>160</v>
      </c>
      <c r="E181" s="407" t="s">
        <v>2110</v>
      </c>
      <c r="F181" s="407" t="s">
        <v>2091</v>
      </c>
      <c r="G181" s="407" t="s">
        <v>2091</v>
      </c>
      <c r="H181" s="407" t="s">
        <v>1984</v>
      </c>
      <c r="I181" s="407" t="s">
        <v>1984</v>
      </c>
      <c r="J181" s="410"/>
      <c r="K181" s="410"/>
      <c r="L181" s="410"/>
      <c r="M181" s="410"/>
      <c r="N181" s="410"/>
      <c r="O181" s="410"/>
      <c r="P181" s="410"/>
      <c r="Q181" s="410"/>
      <c r="R181" s="410"/>
      <c r="S181" s="410"/>
      <c r="T181" s="410"/>
      <c r="U181" s="410"/>
      <c r="V181" s="410"/>
      <c r="W181" s="410"/>
      <c r="X181" s="410"/>
      <c r="Y181" s="410"/>
      <c r="Z181" s="410"/>
      <c r="AA181" s="410"/>
      <c r="AB181" s="410"/>
      <c r="AC181" s="410"/>
      <c r="AD181" s="410"/>
      <c r="AE181" s="410"/>
      <c r="AF181" s="410"/>
      <c r="AG181" s="410"/>
      <c r="AH181" s="410"/>
      <c r="AI181" s="410"/>
      <c r="AJ181" s="410"/>
      <c r="AK181" s="410"/>
      <c r="AL181" s="410"/>
      <c r="AM181" s="410"/>
      <c r="AN181" s="410"/>
      <c r="AO181" s="410"/>
      <c r="AP181" s="410"/>
      <c r="AQ181" s="410"/>
      <c r="AR181" s="410"/>
      <c r="AS181" s="410"/>
      <c r="AT181" s="409">
        <v>2</v>
      </c>
      <c r="AU181" s="409">
        <v>2</v>
      </c>
      <c r="AV181" s="409">
        <v>2</v>
      </c>
      <c r="AW181" s="409">
        <v>2</v>
      </c>
    </row>
    <row r="182" spans="1:49" ht="15" customHeight="1" x14ac:dyDescent="0.3">
      <c r="A182" s="407" t="s">
        <v>684</v>
      </c>
      <c r="B182" s="407" t="s">
        <v>1840</v>
      </c>
      <c r="C182" s="407" t="s">
        <v>1840</v>
      </c>
      <c r="D182" s="408">
        <v>162</v>
      </c>
      <c r="E182" s="407" t="s">
        <v>2111</v>
      </c>
      <c r="F182" s="407" t="s">
        <v>2091</v>
      </c>
      <c r="G182" s="407" t="s">
        <v>2091</v>
      </c>
      <c r="H182" s="407" t="s">
        <v>1984</v>
      </c>
      <c r="I182" s="407" t="s">
        <v>1984</v>
      </c>
      <c r="J182" s="409">
        <v>2</v>
      </c>
      <c r="K182" s="409">
        <v>2</v>
      </c>
      <c r="L182" s="409">
        <v>2</v>
      </c>
      <c r="M182" s="409">
        <v>2</v>
      </c>
      <c r="N182" s="409">
        <v>2</v>
      </c>
      <c r="O182" s="409">
        <v>2</v>
      </c>
      <c r="P182" s="409">
        <v>2</v>
      </c>
      <c r="Q182" s="409">
        <v>2</v>
      </c>
      <c r="R182" s="409">
        <v>2</v>
      </c>
      <c r="S182" s="409">
        <v>2</v>
      </c>
      <c r="T182" s="409">
        <v>2</v>
      </c>
      <c r="U182" s="409">
        <v>2</v>
      </c>
      <c r="V182" s="409">
        <v>2</v>
      </c>
      <c r="W182" s="409">
        <v>2</v>
      </c>
      <c r="X182" s="409">
        <v>2</v>
      </c>
      <c r="Y182" s="409">
        <v>2</v>
      </c>
      <c r="Z182" s="409">
        <v>2</v>
      </c>
      <c r="AA182" s="409">
        <v>2</v>
      </c>
      <c r="AB182" s="409">
        <v>2</v>
      </c>
      <c r="AC182" s="409">
        <v>2</v>
      </c>
      <c r="AD182" s="409">
        <v>2</v>
      </c>
      <c r="AE182" s="409">
        <v>2</v>
      </c>
      <c r="AF182" s="409">
        <v>2</v>
      </c>
      <c r="AG182" s="409">
        <v>2</v>
      </c>
      <c r="AH182" s="409">
        <v>2</v>
      </c>
      <c r="AI182" s="409">
        <v>2</v>
      </c>
      <c r="AJ182" s="409">
        <v>2</v>
      </c>
      <c r="AK182" s="409">
        <v>2</v>
      </c>
      <c r="AL182" s="409">
        <v>2</v>
      </c>
      <c r="AM182" s="409">
        <v>2</v>
      </c>
      <c r="AN182" s="409">
        <v>2</v>
      </c>
      <c r="AO182" s="409">
        <v>2</v>
      </c>
      <c r="AP182" s="409">
        <v>2</v>
      </c>
      <c r="AQ182" s="409">
        <v>2</v>
      </c>
      <c r="AR182" s="409">
        <v>2</v>
      </c>
      <c r="AS182" s="409">
        <v>2</v>
      </c>
      <c r="AT182" s="409">
        <v>2</v>
      </c>
      <c r="AU182" s="409">
        <v>2</v>
      </c>
      <c r="AV182" s="409">
        <v>2</v>
      </c>
      <c r="AW182" s="409">
        <v>2</v>
      </c>
    </row>
    <row r="183" spans="1:49" ht="15" customHeight="1" x14ac:dyDescent="0.3">
      <c r="A183" s="407" t="s">
        <v>684</v>
      </c>
      <c r="B183" s="407" t="s">
        <v>1840</v>
      </c>
      <c r="C183" s="407" t="s">
        <v>1840</v>
      </c>
      <c r="D183" s="408">
        <v>163</v>
      </c>
      <c r="E183" s="407" t="s">
        <v>2112</v>
      </c>
      <c r="F183" s="407" t="s">
        <v>2091</v>
      </c>
      <c r="G183" s="407" t="s">
        <v>2091</v>
      </c>
      <c r="H183" s="407" t="s">
        <v>1984</v>
      </c>
      <c r="I183" s="407" t="s">
        <v>1984</v>
      </c>
      <c r="J183" s="410"/>
      <c r="K183" s="410"/>
      <c r="L183" s="410"/>
      <c r="M183" s="410"/>
      <c r="N183" s="410"/>
      <c r="O183" s="410"/>
      <c r="P183" s="410"/>
      <c r="Q183" s="410"/>
      <c r="R183" s="410"/>
      <c r="S183" s="410"/>
      <c r="T183" s="410"/>
      <c r="U183" s="410"/>
      <c r="V183" s="410"/>
      <c r="W183" s="410"/>
      <c r="X183" s="410"/>
      <c r="Y183" s="410"/>
      <c r="Z183" s="410"/>
      <c r="AA183" s="410"/>
      <c r="AB183" s="410"/>
      <c r="AC183" s="410"/>
      <c r="AD183" s="410"/>
      <c r="AE183" s="410"/>
      <c r="AF183" s="410"/>
      <c r="AG183" s="410"/>
      <c r="AH183" s="410"/>
      <c r="AI183" s="410"/>
      <c r="AJ183" s="410"/>
      <c r="AK183" s="410"/>
      <c r="AL183" s="410"/>
      <c r="AM183" s="410"/>
      <c r="AN183" s="409">
        <v>1</v>
      </c>
      <c r="AO183" s="409">
        <v>1</v>
      </c>
      <c r="AP183" s="409">
        <v>1</v>
      </c>
      <c r="AQ183" s="409">
        <v>1</v>
      </c>
      <c r="AR183" s="409">
        <v>1</v>
      </c>
      <c r="AS183" s="409">
        <v>1</v>
      </c>
      <c r="AT183" s="409">
        <v>1</v>
      </c>
      <c r="AU183" s="409">
        <v>1</v>
      </c>
      <c r="AV183" s="409">
        <v>1</v>
      </c>
      <c r="AW183" s="409">
        <v>1</v>
      </c>
    </row>
    <row r="184" spans="1:49" ht="15" customHeight="1" x14ac:dyDescent="0.3">
      <c r="A184" s="407" t="s">
        <v>684</v>
      </c>
      <c r="B184" s="407" t="s">
        <v>1840</v>
      </c>
      <c r="C184" s="407" t="s">
        <v>1840</v>
      </c>
      <c r="D184" s="408">
        <v>165</v>
      </c>
      <c r="E184" s="407" t="s">
        <v>2113</v>
      </c>
      <c r="F184" s="407" t="s">
        <v>2091</v>
      </c>
      <c r="G184" s="407" t="s">
        <v>2091</v>
      </c>
      <c r="H184" s="407" t="s">
        <v>1984</v>
      </c>
      <c r="I184" s="407" t="s">
        <v>1984</v>
      </c>
      <c r="J184" s="409">
        <v>1</v>
      </c>
      <c r="K184" s="409">
        <v>1</v>
      </c>
      <c r="L184" s="409">
        <v>1</v>
      </c>
      <c r="M184" s="409">
        <v>1</v>
      </c>
      <c r="N184" s="409">
        <v>1</v>
      </c>
      <c r="O184" s="409">
        <v>1</v>
      </c>
      <c r="P184" s="409">
        <v>1</v>
      </c>
      <c r="Q184" s="409">
        <v>1</v>
      </c>
      <c r="R184" s="409">
        <v>1</v>
      </c>
      <c r="S184" s="409">
        <v>1</v>
      </c>
      <c r="T184" s="409">
        <v>1</v>
      </c>
      <c r="U184" s="409">
        <v>1</v>
      </c>
      <c r="V184" s="409">
        <v>1</v>
      </c>
      <c r="W184" s="409">
        <v>1</v>
      </c>
      <c r="X184" s="409">
        <v>1</v>
      </c>
      <c r="Y184" s="409">
        <v>1</v>
      </c>
      <c r="Z184" s="409">
        <v>1</v>
      </c>
      <c r="AA184" s="409">
        <v>1</v>
      </c>
      <c r="AB184" s="409">
        <v>1</v>
      </c>
      <c r="AC184" s="409">
        <v>1</v>
      </c>
      <c r="AD184" s="409">
        <v>1</v>
      </c>
      <c r="AE184" s="409">
        <v>1</v>
      </c>
      <c r="AF184" s="409">
        <v>1</v>
      </c>
      <c r="AG184" s="409">
        <v>1</v>
      </c>
      <c r="AH184" s="409">
        <v>1</v>
      </c>
      <c r="AI184" s="409">
        <v>1</v>
      </c>
      <c r="AJ184" s="409">
        <v>1</v>
      </c>
      <c r="AK184" s="409">
        <v>1</v>
      </c>
      <c r="AL184" s="409">
        <v>1</v>
      </c>
      <c r="AM184" s="409">
        <v>1</v>
      </c>
      <c r="AN184" s="409">
        <v>1</v>
      </c>
      <c r="AO184" s="409">
        <v>1</v>
      </c>
      <c r="AP184" s="409">
        <v>1</v>
      </c>
      <c r="AQ184" s="409">
        <v>1</v>
      </c>
      <c r="AR184" s="409">
        <v>1</v>
      </c>
      <c r="AS184" s="409">
        <v>1</v>
      </c>
      <c r="AT184" s="409">
        <v>1</v>
      </c>
      <c r="AU184" s="409">
        <v>1</v>
      </c>
      <c r="AV184" s="409">
        <v>1</v>
      </c>
      <c r="AW184" s="409">
        <v>1</v>
      </c>
    </row>
    <row r="185" spans="1:49" ht="15" customHeight="1" x14ac:dyDescent="0.3">
      <c r="A185" s="407" t="s">
        <v>684</v>
      </c>
      <c r="B185" s="407" t="s">
        <v>1840</v>
      </c>
      <c r="C185" s="407" t="s">
        <v>1840</v>
      </c>
      <c r="D185" s="408">
        <v>166</v>
      </c>
      <c r="E185" s="407" t="s">
        <v>2114</v>
      </c>
      <c r="F185" s="407" t="s">
        <v>2091</v>
      </c>
      <c r="G185" s="407" t="s">
        <v>2091</v>
      </c>
      <c r="H185" s="407" t="s">
        <v>1984</v>
      </c>
      <c r="I185" s="407" t="s">
        <v>1984</v>
      </c>
      <c r="J185" s="409">
        <v>2</v>
      </c>
      <c r="K185" s="409">
        <v>2</v>
      </c>
      <c r="L185" s="409">
        <v>2</v>
      </c>
      <c r="M185" s="409">
        <v>2</v>
      </c>
      <c r="N185" s="409">
        <v>2</v>
      </c>
      <c r="O185" s="409">
        <v>2</v>
      </c>
      <c r="P185" s="409">
        <v>2</v>
      </c>
      <c r="Q185" s="409">
        <v>2</v>
      </c>
      <c r="R185" s="409">
        <v>2</v>
      </c>
      <c r="S185" s="409">
        <v>2</v>
      </c>
      <c r="T185" s="409">
        <v>2</v>
      </c>
      <c r="U185" s="409">
        <v>2</v>
      </c>
      <c r="V185" s="409">
        <v>2</v>
      </c>
      <c r="W185" s="409">
        <v>2</v>
      </c>
      <c r="X185" s="409">
        <v>2</v>
      </c>
      <c r="Y185" s="409">
        <v>2</v>
      </c>
      <c r="Z185" s="409">
        <v>2</v>
      </c>
      <c r="AA185" s="409">
        <v>2</v>
      </c>
      <c r="AB185" s="409">
        <v>2</v>
      </c>
      <c r="AC185" s="409">
        <v>2</v>
      </c>
      <c r="AD185" s="409">
        <v>2</v>
      </c>
      <c r="AE185" s="409">
        <v>2</v>
      </c>
      <c r="AF185" s="409">
        <v>2</v>
      </c>
      <c r="AG185" s="409">
        <v>2</v>
      </c>
      <c r="AH185" s="409">
        <v>2</v>
      </c>
      <c r="AI185" s="409">
        <v>2</v>
      </c>
      <c r="AJ185" s="409">
        <v>2</v>
      </c>
      <c r="AK185" s="409">
        <v>2</v>
      </c>
      <c r="AL185" s="409">
        <v>2</v>
      </c>
      <c r="AM185" s="409">
        <v>2</v>
      </c>
      <c r="AN185" s="409">
        <v>2</v>
      </c>
      <c r="AO185" s="409">
        <v>2</v>
      </c>
      <c r="AP185" s="409">
        <v>2</v>
      </c>
      <c r="AQ185" s="409">
        <v>2</v>
      </c>
      <c r="AR185" s="409">
        <v>2</v>
      </c>
      <c r="AS185" s="409">
        <v>2</v>
      </c>
      <c r="AT185" s="409">
        <v>2</v>
      </c>
      <c r="AU185" s="409">
        <v>2</v>
      </c>
      <c r="AV185" s="409">
        <v>2</v>
      </c>
      <c r="AW185" s="409">
        <v>2</v>
      </c>
    </row>
    <row r="186" spans="1:49" ht="15" customHeight="1" x14ac:dyDescent="0.3">
      <c r="A186" s="407" t="s">
        <v>692</v>
      </c>
      <c r="B186" s="407" t="s">
        <v>943</v>
      </c>
      <c r="C186" s="407" t="s">
        <v>943</v>
      </c>
      <c r="D186" s="408">
        <v>6</v>
      </c>
      <c r="E186" s="407" t="s">
        <v>1837</v>
      </c>
      <c r="F186" s="407" t="s">
        <v>166</v>
      </c>
      <c r="G186" s="407" t="s">
        <v>166</v>
      </c>
      <c r="H186" s="407" t="s">
        <v>1812</v>
      </c>
      <c r="I186" s="407" t="s">
        <v>1813</v>
      </c>
      <c r="J186" s="409">
        <v>35.000000000000007</v>
      </c>
      <c r="K186" s="409">
        <v>35.000000000000007</v>
      </c>
      <c r="L186" s="409">
        <v>35</v>
      </c>
      <c r="M186" s="409">
        <v>34.999999999999993</v>
      </c>
      <c r="N186" s="409">
        <v>35.000000000000007</v>
      </c>
      <c r="O186" s="409">
        <v>35</v>
      </c>
      <c r="P186" s="409">
        <v>35</v>
      </c>
      <c r="Q186" s="409">
        <v>35</v>
      </c>
      <c r="R186" s="409">
        <v>35</v>
      </c>
      <c r="S186" s="409">
        <v>34.999999999999993</v>
      </c>
      <c r="T186" s="409">
        <v>34.999999999999993</v>
      </c>
      <c r="U186" s="409">
        <v>35</v>
      </c>
      <c r="V186" s="409">
        <v>35</v>
      </c>
      <c r="W186" s="409">
        <v>35.000000000000007</v>
      </c>
      <c r="X186" s="409">
        <v>35</v>
      </c>
      <c r="Y186" s="409">
        <v>35</v>
      </c>
      <c r="Z186" s="409">
        <v>35</v>
      </c>
      <c r="AA186" s="409">
        <v>35</v>
      </c>
      <c r="AB186" s="409">
        <v>35</v>
      </c>
      <c r="AC186" s="409">
        <v>34.999999999999993</v>
      </c>
      <c r="AD186" s="409">
        <v>35</v>
      </c>
      <c r="AE186" s="409">
        <v>35.000000000000007</v>
      </c>
      <c r="AF186" s="409">
        <v>35</v>
      </c>
      <c r="AG186" s="409">
        <v>35</v>
      </c>
      <c r="AH186" s="409">
        <v>34.999999999999993</v>
      </c>
      <c r="AI186" s="409">
        <v>34.999999999999993</v>
      </c>
      <c r="AJ186" s="409">
        <v>35</v>
      </c>
      <c r="AK186" s="409">
        <v>35</v>
      </c>
      <c r="AL186" s="409">
        <v>34.999999999999993</v>
      </c>
      <c r="AM186" s="409">
        <v>35</v>
      </c>
      <c r="AN186" s="409">
        <v>35</v>
      </c>
      <c r="AO186" s="409">
        <v>34.999999999999993</v>
      </c>
      <c r="AP186" s="409">
        <v>35</v>
      </c>
      <c r="AQ186" s="409">
        <v>34.999999999999993</v>
      </c>
      <c r="AR186" s="409">
        <v>35.000000000000007</v>
      </c>
      <c r="AS186" s="409">
        <v>35.000000000000007</v>
      </c>
      <c r="AT186" s="409">
        <v>35</v>
      </c>
      <c r="AU186" s="409">
        <v>34.999999999999993</v>
      </c>
      <c r="AV186" s="409">
        <v>35</v>
      </c>
      <c r="AW186" s="409">
        <v>35</v>
      </c>
    </row>
    <row r="187" spans="1:49" ht="15" customHeight="1" x14ac:dyDescent="0.3">
      <c r="A187" s="407" t="s">
        <v>692</v>
      </c>
      <c r="B187" s="407" t="s">
        <v>943</v>
      </c>
      <c r="C187" s="407" t="s">
        <v>943</v>
      </c>
      <c r="D187" s="408">
        <v>6</v>
      </c>
      <c r="E187" s="407" t="s">
        <v>1837</v>
      </c>
      <c r="F187" s="407" t="s">
        <v>166</v>
      </c>
      <c r="G187" s="407" t="s">
        <v>166</v>
      </c>
      <c r="H187" s="407" t="s">
        <v>1814</v>
      </c>
      <c r="I187" s="407" t="s">
        <v>1815</v>
      </c>
      <c r="J187" s="409">
        <v>48.224711192083141</v>
      </c>
      <c r="K187" s="409">
        <v>48.224711192083156</v>
      </c>
      <c r="L187" s="409">
        <v>48.224453637795307</v>
      </c>
      <c r="M187" s="409">
        <v>48.224444296482453</v>
      </c>
      <c r="N187" s="409">
        <v>48.22414492371491</v>
      </c>
      <c r="O187" s="409">
        <v>48.224298068154376</v>
      </c>
      <c r="P187" s="409">
        <v>48.223980712508983</v>
      </c>
      <c r="Q187" s="409">
        <v>48.223921261147595</v>
      </c>
      <c r="R187" s="409">
        <v>48.223723343090938</v>
      </c>
      <c r="S187" s="409">
        <v>48.223509191786555</v>
      </c>
      <c r="T187" s="409">
        <v>48.223526779517421</v>
      </c>
      <c r="U187" s="409">
        <v>48.223053218752561</v>
      </c>
      <c r="V187" s="409">
        <v>48.222775553889839</v>
      </c>
      <c r="W187" s="409">
        <v>48.241797158457373</v>
      </c>
      <c r="X187" s="409">
        <v>48.258831219968897</v>
      </c>
      <c r="Y187" s="409">
        <v>48.266016558548962</v>
      </c>
      <c r="Z187" s="409">
        <v>48.29207478220534</v>
      </c>
      <c r="AA187" s="409">
        <v>48.326598274911667</v>
      </c>
      <c r="AB187" s="409">
        <v>48.345936654595079</v>
      </c>
      <c r="AC187" s="409">
        <v>48.370750410887233</v>
      </c>
      <c r="AD187" s="409">
        <v>48.409670693167087</v>
      </c>
      <c r="AE187" s="409">
        <v>48.426330513581725</v>
      </c>
      <c r="AF187" s="409">
        <v>48.461587344868704</v>
      </c>
      <c r="AG187" s="409">
        <v>48.44972481913581</v>
      </c>
      <c r="AH187" s="409">
        <v>48.451909176424934</v>
      </c>
      <c r="AI187" s="409">
        <v>48.452709482407585</v>
      </c>
      <c r="AJ187" s="409">
        <v>48.456861209413951</v>
      </c>
      <c r="AK187" s="409">
        <v>48.460250617862876</v>
      </c>
      <c r="AL187" s="409">
        <v>48.462971226007284</v>
      </c>
      <c r="AM187" s="409">
        <v>48.464796892009531</v>
      </c>
      <c r="AN187" s="409">
        <v>48.465644556499655</v>
      </c>
      <c r="AO187" s="409">
        <v>48.465733694795027</v>
      </c>
      <c r="AP187" s="409">
        <v>48.465273391061828</v>
      </c>
      <c r="AQ187" s="409">
        <v>48.464019351127256</v>
      </c>
      <c r="AR187" s="409">
        <v>48.462148875387882</v>
      </c>
      <c r="AS187" s="409">
        <v>48.459829574323052</v>
      </c>
      <c r="AT187" s="409">
        <v>48.457159750641367</v>
      </c>
      <c r="AU187" s="409">
        <v>48.454525318475113</v>
      </c>
      <c r="AV187" s="409">
        <v>48.452060778475214</v>
      </c>
      <c r="AW187" s="409">
        <v>48.449854564181166</v>
      </c>
    </row>
    <row r="188" spans="1:49" ht="15" customHeight="1" x14ac:dyDescent="0.3">
      <c r="A188" s="407" t="s">
        <v>692</v>
      </c>
      <c r="B188" s="407" t="s">
        <v>943</v>
      </c>
      <c r="C188" s="407" t="s">
        <v>943</v>
      </c>
      <c r="D188" s="408">
        <v>6</v>
      </c>
      <c r="E188" s="407" t="s">
        <v>1837</v>
      </c>
      <c r="F188" s="407" t="s">
        <v>166</v>
      </c>
      <c r="G188" s="407" t="s">
        <v>166</v>
      </c>
      <c r="H188" s="407" t="s">
        <v>1818</v>
      </c>
      <c r="I188" s="407" t="s">
        <v>1819</v>
      </c>
      <c r="J188" s="409">
        <v>91.071428571428555</v>
      </c>
      <c r="K188" s="409">
        <v>91.071428571428569</v>
      </c>
      <c r="L188" s="409">
        <v>91.041782739893435</v>
      </c>
      <c r="M188" s="409">
        <v>91.071428571428584</v>
      </c>
      <c r="N188" s="409">
        <v>91.081454603959401</v>
      </c>
      <c r="O188" s="409">
        <v>91.101223988465833</v>
      </c>
      <c r="P188" s="409">
        <v>91.072152136893862</v>
      </c>
      <c r="Q188" s="409">
        <v>91.102066392121898</v>
      </c>
      <c r="R188" s="409">
        <v>91.134403858424236</v>
      </c>
      <c r="S188" s="409">
        <v>91.13446763778019</v>
      </c>
      <c r="T188" s="409">
        <v>91.142561144420725</v>
      </c>
      <c r="U188" s="409">
        <v>91.170357810926546</v>
      </c>
      <c r="V188" s="409">
        <v>91.144427460491087</v>
      </c>
      <c r="W188" s="409">
        <v>92.532809955531235</v>
      </c>
      <c r="X188" s="409">
        <v>93.587415931538672</v>
      </c>
      <c r="Y188" s="409">
        <v>94.481171538835724</v>
      </c>
      <c r="Z188" s="409">
        <v>94.433626027971911</v>
      </c>
      <c r="AA188" s="409">
        <v>94.837085580861938</v>
      </c>
      <c r="AB188" s="409">
        <v>94.854631143236219</v>
      </c>
      <c r="AC188" s="409">
        <v>94.928003228354953</v>
      </c>
      <c r="AD188" s="409">
        <v>94.733710392263532</v>
      </c>
      <c r="AE188" s="409">
        <v>95.521599685334834</v>
      </c>
      <c r="AF188" s="409">
        <v>96.057985195168754</v>
      </c>
      <c r="AG188" s="409">
        <v>95.320946561933994</v>
      </c>
      <c r="AH188" s="409">
        <v>95.190695073032742</v>
      </c>
      <c r="AI188" s="409">
        <v>95.029174621954382</v>
      </c>
      <c r="AJ188" s="409">
        <v>95.03030073442423</v>
      </c>
      <c r="AK188" s="409">
        <v>95.025356048340058</v>
      </c>
      <c r="AL188" s="409">
        <v>95.014523065040734</v>
      </c>
      <c r="AM188" s="409">
        <v>95.002026218425613</v>
      </c>
      <c r="AN188" s="409">
        <v>94.989712849161577</v>
      </c>
      <c r="AO188" s="409">
        <v>94.976426325481114</v>
      </c>
      <c r="AP188" s="409">
        <v>94.961117952929897</v>
      </c>
      <c r="AQ188" s="409">
        <v>94.948364446118859</v>
      </c>
      <c r="AR188" s="409">
        <v>94.937660796896921</v>
      </c>
      <c r="AS188" s="409">
        <v>94.929830141044917</v>
      </c>
      <c r="AT188" s="409">
        <v>94.929030047871805</v>
      </c>
      <c r="AU188" s="409">
        <v>94.933113402535355</v>
      </c>
      <c r="AV188" s="409">
        <v>94.945025007319416</v>
      </c>
      <c r="AW188" s="409">
        <v>94.96022229075605</v>
      </c>
    </row>
    <row r="189" spans="1:49" ht="15" customHeight="1" x14ac:dyDescent="0.3">
      <c r="A189" s="407" t="s">
        <v>692</v>
      </c>
      <c r="B189" s="407" t="s">
        <v>943</v>
      </c>
      <c r="C189" s="407" t="s">
        <v>943</v>
      </c>
      <c r="D189" s="408">
        <v>10</v>
      </c>
      <c r="E189" s="407" t="s">
        <v>1838</v>
      </c>
      <c r="F189" s="407" t="s">
        <v>665</v>
      </c>
      <c r="G189" s="407" t="s">
        <v>665</v>
      </c>
      <c r="H189" s="407" t="s">
        <v>1812</v>
      </c>
      <c r="I189" s="407" t="s">
        <v>1813</v>
      </c>
      <c r="J189" s="409">
        <v>33</v>
      </c>
      <c r="K189" s="409">
        <v>33.000000000000014</v>
      </c>
      <c r="L189" s="409">
        <v>33.000000000000007</v>
      </c>
      <c r="M189" s="409">
        <v>33.000000000000007</v>
      </c>
      <c r="N189" s="409">
        <v>32.999999999999993</v>
      </c>
      <c r="O189" s="409">
        <v>32.999999999999993</v>
      </c>
      <c r="P189" s="409">
        <v>33.000000000000007</v>
      </c>
      <c r="Q189" s="409">
        <v>33.000000000000007</v>
      </c>
      <c r="R189" s="409">
        <v>33</v>
      </c>
      <c r="S189" s="409">
        <v>33.000000000000007</v>
      </c>
      <c r="T189" s="409">
        <v>33.000000000000007</v>
      </c>
      <c r="U189" s="409">
        <v>33.000000000000007</v>
      </c>
      <c r="V189" s="409">
        <v>33</v>
      </c>
      <c r="W189" s="409">
        <v>33</v>
      </c>
      <c r="X189" s="409">
        <v>32.999999999999993</v>
      </c>
      <c r="Y189" s="409">
        <v>33.000000000000007</v>
      </c>
      <c r="Z189" s="409">
        <v>33.000000000000007</v>
      </c>
      <c r="AA189" s="409">
        <v>32.999999999999993</v>
      </c>
      <c r="AB189" s="409">
        <v>33</v>
      </c>
      <c r="AC189" s="409">
        <v>33</v>
      </c>
      <c r="AD189" s="409">
        <v>33.000000000000007</v>
      </c>
      <c r="AE189" s="409">
        <v>33.000000000000007</v>
      </c>
      <c r="AF189" s="409">
        <v>32.999999999999993</v>
      </c>
      <c r="AG189" s="409">
        <v>33.000000000000007</v>
      </c>
      <c r="AH189" s="409">
        <v>32.999999999999993</v>
      </c>
      <c r="AI189" s="409">
        <v>33</v>
      </c>
      <c r="AJ189" s="409">
        <v>33</v>
      </c>
      <c r="AK189" s="409">
        <v>32.999999999999993</v>
      </c>
      <c r="AL189" s="409">
        <v>32.999999999999993</v>
      </c>
      <c r="AM189" s="409">
        <v>33.000000000000007</v>
      </c>
      <c r="AN189" s="409">
        <v>33</v>
      </c>
      <c r="AO189" s="409">
        <v>33</v>
      </c>
      <c r="AP189" s="409">
        <v>33</v>
      </c>
      <c r="AQ189" s="409">
        <v>33.000000000000007</v>
      </c>
      <c r="AR189" s="409">
        <v>33.000000000000007</v>
      </c>
      <c r="AS189" s="409">
        <v>33</v>
      </c>
      <c r="AT189" s="409">
        <v>32.999999999999993</v>
      </c>
      <c r="AU189" s="409">
        <v>33</v>
      </c>
      <c r="AV189" s="409">
        <v>33</v>
      </c>
      <c r="AW189" s="409">
        <v>33.000000000000007</v>
      </c>
    </row>
    <row r="190" spans="1:49" ht="15" customHeight="1" x14ac:dyDescent="0.3">
      <c r="A190" s="407" t="s">
        <v>692</v>
      </c>
      <c r="B190" s="407" t="s">
        <v>943</v>
      </c>
      <c r="C190" s="407" t="s">
        <v>943</v>
      </c>
      <c r="D190" s="408">
        <v>10</v>
      </c>
      <c r="E190" s="407" t="s">
        <v>1838</v>
      </c>
      <c r="F190" s="407" t="s">
        <v>665</v>
      </c>
      <c r="G190" s="407" t="s">
        <v>665</v>
      </c>
      <c r="H190" s="407" t="s">
        <v>1814</v>
      </c>
      <c r="I190" s="407" t="s">
        <v>1815</v>
      </c>
      <c r="J190" s="409">
        <v>41.544752463339847</v>
      </c>
      <c r="K190" s="409">
        <v>41.544752463339826</v>
      </c>
      <c r="L190" s="409">
        <v>41.544794277593937</v>
      </c>
      <c r="M190" s="409">
        <v>41.545073043611538</v>
      </c>
      <c r="N190" s="409">
        <v>41.544860067597867</v>
      </c>
      <c r="O190" s="409">
        <v>41.545156017452982</v>
      </c>
      <c r="P190" s="409">
        <v>41.544930471360864</v>
      </c>
      <c r="Q190" s="409">
        <v>41.544470522108398</v>
      </c>
      <c r="R190" s="409">
        <v>41.544100204985043</v>
      </c>
      <c r="S190" s="409">
        <v>41.543885519513466</v>
      </c>
      <c r="T190" s="409">
        <v>41.54335596852453</v>
      </c>
      <c r="U190" s="409">
        <v>41.543477941116699</v>
      </c>
      <c r="V190" s="409">
        <v>41.544319199426994</v>
      </c>
      <c r="W190" s="409">
        <v>41.600424141251466</v>
      </c>
      <c r="X190" s="409">
        <v>41.65290330075895</v>
      </c>
      <c r="Y190" s="409">
        <v>41.604058727049697</v>
      </c>
      <c r="Z190" s="409">
        <v>41.640973320526349</v>
      </c>
      <c r="AA190" s="409">
        <v>41.696328198401524</v>
      </c>
      <c r="AB190" s="409">
        <v>41.720873290791879</v>
      </c>
      <c r="AC190" s="409">
        <v>41.746959661030004</v>
      </c>
      <c r="AD190" s="409">
        <v>41.773213206364304</v>
      </c>
      <c r="AE190" s="409">
        <v>41.825459153131241</v>
      </c>
      <c r="AF190" s="409">
        <v>41.941760539860546</v>
      </c>
      <c r="AG190" s="409">
        <v>42.069853683106118</v>
      </c>
      <c r="AH190" s="409">
        <v>42.120076154426449</v>
      </c>
      <c r="AI190" s="409">
        <v>42.160109401599087</v>
      </c>
      <c r="AJ190" s="409">
        <v>42.203081440423468</v>
      </c>
      <c r="AK190" s="409">
        <v>42.255469308256266</v>
      </c>
      <c r="AL190" s="409">
        <v>42.308601763557299</v>
      </c>
      <c r="AM190" s="409">
        <v>42.368027267699382</v>
      </c>
      <c r="AN190" s="409">
        <v>42.431407578147294</v>
      </c>
      <c r="AO190" s="409">
        <v>42.49393418407341</v>
      </c>
      <c r="AP190" s="409">
        <v>42.552413907380618</v>
      </c>
      <c r="AQ190" s="409">
        <v>42.601655337716821</v>
      </c>
      <c r="AR190" s="409">
        <v>42.651612957807735</v>
      </c>
      <c r="AS190" s="409">
        <v>42.69478306417178</v>
      </c>
      <c r="AT190" s="409">
        <v>42.733029879531323</v>
      </c>
      <c r="AU190" s="409">
        <v>42.767445138772331</v>
      </c>
      <c r="AV190" s="409">
        <v>42.79652228687911</v>
      </c>
      <c r="AW190" s="409">
        <v>42.819328740037015</v>
      </c>
    </row>
    <row r="191" spans="1:49" ht="15" customHeight="1" x14ac:dyDescent="0.3">
      <c r="A191" s="407" t="s">
        <v>692</v>
      </c>
      <c r="B191" s="407" t="s">
        <v>943</v>
      </c>
      <c r="C191" s="407" t="s">
        <v>943</v>
      </c>
      <c r="D191" s="408">
        <v>10</v>
      </c>
      <c r="E191" s="407" t="s">
        <v>1838</v>
      </c>
      <c r="F191" s="407" t="s">
        <v>665</v>
      </c>
      <c r="G191" s="407" t="s">
        <v>665</v>
      </c>
      <c r="H191" s="407" t="s">
        <v>1818</v>
      </c>
      <c r="I191" s="407" t="s">
        <v>1819</v>
      </c>
      <c r="J191" s="410"/>
      <c r="K191" s="410"/>
      <c r="L191" s="410"/>
      <c r="M191" s="410"/>
      <c r="N191" s="410"/>
      <c r="O191" s="410"/>
      <c r="P191" s="410"/>
      <c r="Q191" s="410"/>
      <c r="R191" s="410"/>
      <c r="S191" s="410"/>
      <c r="T191" s="410"/>
      <c r="U191" s="410"/>
      <c r="V191" s="410"/>
      <c r="W191" s="409">
        <v>120</v>
      </c>
      <c r="X191" s="409">
        <v>120</v>
      </c>
      <c r="Y191" s="409">
        <v>119.99999999999999</v>
      </c>
      <c r="Z191" s="409">
        <v>120</v>
      </c>
      <c r="AA191" s="409">
        <v>120</v>
      </c>
      <c r="AB191" s="409">
        <v>120.00000000000001</v>
      </c>
      <c r="AC191" s="409">
        <v>120</v>
      </c>
      <c r="AD191" s="409">
        <v>120</v>
      </c>
      <c r="AE191" s="409">
        <v>119.99999999999999</v>
      </c>
      <c r="AF191" s="409">
        <v>119.99999999999999</v>
      </c>
      <c r="AG191" s="409">
        <v>120.00000000000001</v>
      </c>
      <c r="AH191" s="409">
        <v>120.00000000000001</v>
      </c>
      <c r="AI191" s="409">
        <v>120</v>
      </c>
      <c r="AJ191" s="409">
        <v>120</v>
      </c>
      <c r="AK191" s="409">
        <v>120.00000000000003</v>
      </c>
      <c r="AL191" s="409">
        <v>119.99999999999999</v>
      </c>
      <c r="AM191" s="409">
        <v>119.99999999999999</v>
      </c>
      <c r="AN191" s="409">
        <v>120</v>
      </c>
      <c r="AO191" s="409">
        <v>119.99999999999999</v>
      </c>
      <c r="AP191" s="409">
        <v>120.00000000000003</v>
      </c>
      <c r="AQ191" s="409">
        <v>120</v>
      </c>
      <c r="AR191" s="409">
        <v>120.00000000000004</v>
      </c>
      <c r="AS191" s="409">
        <v>120</v>
      </c>
      <c r="AT191" s="409">
        <v>119.99999999999999</v>
      </c>
      <c r="AU191" s="409">
        <v>119.99999999999997</v>
      </c>
      <c r="AV191" s="409">
        <v>120.00000000000006</v>
      </c>
      <c r="AW191" s="409">
        <v>120</v>
      </c>
    </row>
    <row r="192" spans="1:49" ht="15" customHeight="1" x14ac:dyDescent="0.3">
      <c r="A192" s="407" t="s">
        <v>692</v>
      </c>
      <c r="B192" s="407" t="s">
        <v>943</v>
      </c>
      <c r="C192" s="407" t="s">
        <v>943</v>
      </c>
      <c r="D192" s="408">
        <v>43</v>
      </c>
      <c r="E192" s="407" t="s">
        <v>691</v>
      </c>
      <c r="F192" s="407" t="s">
        <v>165</v>
      </c>
      <c r="G192" s="407" t="s">
        <v>1983</v>
      </c>
      <c r="H192" s="407" t="s">
        <v>1987</v>
      </c>
      <c r="I192" s="407" t="s">
        <v>1988</v>
      </c>
      <c r="J192" s="409">
        <v>2.8</v>
      </c>
      <c r="K192" s="409">
        <v>2.8</v>
      </c>
      <c r="L192" s="409">
        <v>2.8</v>
      </c>
      <c r="M192" s="409">
        <v>2.8</v>
      </c>
      <c r="N192" s="409">
        <v>2.8</v>
      </c>
      <c r="O192" s="409">
        <v>2.8</v>
      </c>
      <c r="P192" s="409">
        <v>2.8</v>
      </c>
      <c r="Q192" s="409">
        <v>2.8</v>
      </c>
      <c r="R192" s="409">
        <v>2.8</v>
      </c>
      <c r="S192" s="409">
        <v>2.8</v>
      </c>
      <c r="T192" s="409">
        <v>2.8</v>
      </c>
      <c r="U192" s="409">
        <v>2.8</v>
      </c>
      <c r="V192" s="409">
        <v>2.8</v>
      </c>
      <c r="W192" s="409">
        <v>2.8</v>
      </c>
      <c r="X192" s="409">
        <v>2.8</v>
      </c>
      <c r="Y192" s="409">
        <v>2.8</v>
      </c>
      <c r="Z192" s="409">
        <v>2.8</v>
      </c>
      <c r="AA192" s="409">
        <v>2.8</v>
      </c>
      <c r="AB192" s="409">
        <v>2.8</v>
      </c>
      <c r="AC192" s="409">
        <v>2.8</v>
      </c>
      <c r="AD192" s="409">
        <v>2.8</v>
      </c>
      <c r="AE192" s="409">
        <v>2.8</v>
      </c>
      <c r="AF192" s="409">
        <v>2.8</v>
      </c>
      <c r="AG192" s="409">
        <v>2.8</v>
      </c>
      <c r="AH192" s="409">
        <v>2.8</v>
      </c>
      <c r="AI192" s="409">
        <v>2.8</v>
      </c>
      <c r="AJ192" s="409">
        <v>2.8</v>
      </c>
      <c r="AK192" s="409">
        <v>2.8</v>
      </c>
      <c r="AL192" s="409">
        <v>2.8</v>
      </c>
      <c r="AM192" s="409">
        <v>2.8</v>
      </c>
      <c r="AN192" s="409">
        <v>2.8</v>
      </c>
      <c r="AO192" s="409">
        <v>2.8</v>
      </c>
      <c r="AP192" s="409">
        <v>2.8000000000000003</v>
      </c>
      <c r="AQ192" s="409">
        <v>2.8</v>
      </c>
      <c r="AR192" s="409">
        <v>2.8</v>
      </c>
      <c r="AS192" s="409">
        <v>2.8</v>
      </c>
      <c r="AT192" s="409">
        <v>2.8000000000000003</v>
      </c>
      <c r="AU192" s="409">
        <v>2.7999999999999994</v>
      </c>
      <c r="AV192" s="409">
        <v>2.8</v>
      </c>
      <c r="AW192" s="409">
        <v>2.7999999999999994</v>
      </c>
    </row>
    <row r="193" spans="1:49" ht="15" customHeight="1" x14ac:dyDescent="0.3">
      <c r="A193" s="407" t="s">
        <v>692</v>
      </c>
      <c r="B193" s="407" t="s">
        <v>943</v>
      </c>
      <c r="C193" s="407" t="s">
        <v>943</v>
      </c>
      <c r="D193" s="408">
        <v>46</v>
      </c>
      <c r="E193" s="407" t="s">
        <v>693</v>
      </c>
      <c r="F193" s="407" t="s">
        <v>165</v>
      </c>
      <c r="G193" s="407" t="s">
        <v>1983</v>
      </c>
      <c r="H193" s="407" t="s">
        <v>1987</v>
      </c>
      <c r="I193" s="407" t="s">
        <v>1988</v>
      </c>
      <c r="J193" s="409">
        <v>4.2999999999999989</v>
      </c>
      <c r="K193" s="409">
        <v>4.2999999999999989</v>
      </c>
      <c r="L193" s="409">
        <v>4.2999999999999989</v>
      </c>
      <c r="M193" s="409">
        <v>4.2999999999999989</v>
      </c>
      <c r="N193" s="409">
        <v>4.2999999999999989</v>
      </c>
      <c r="O193" s="409">
        <v>4.2999999999999989</v>
      </c>
      <c r="P193" s="409">
        <v>4.2999999999999989</v>
      </c>
      <c r="Q193" s="409">
        <v>4.2999999999999989</v>
      </c>
      <c r="R193" s="409">
        <v>4.2999999999999989</v>
      </c>
      <c r="S193" s="409">
        <v>4.2999999999999989</v>
      </c>
      <c r="T193" s="409">
        <v>4.2999999999999989</v>
      </c>
      <c r="U193" s="409">
        <v>4.2999999999999989</v>
      </c>
      <c r="V193" s="409">
        <v>4.2999999999999989</v>
      </c>
      <c r="W193" s="409">
        <v>4.2999999999999989</v>
      </c>
      <c r="X193" s="409">
        <v>4.2999999999999989</v>
      </c>
      <c r="Y193" s="409">
        <v>4.2999999999999989</v>
      </c>
      <c r="Z193" s="409">
        <v>4.2999999999999989</v>
      </c>
      <c r="AA193" s="409">
        <v>4.2999999999999989</v>
      </c>
      <c r="AB193" s="409">
        <v>4.2999999999999989</v>
      </c>
      <c r="AC193" s="409">
        <v>4.2999999999999989</v>
      </c>
      <c r="AD193" s="409">
        <v>4.2999999999999989</v>
      </c>
      <c r="AE193" s="409">
        <v>4.3</v>
      </c>
      <c r="AF193" s="409">
        <v>4.3000000000000007</v>
      </c>
      <c r="AG193" s="409">
        <v>4.3</v>
      </c>
      <c r="AH193" s="409">
        <v>4.3</v>
      </c>
      <c r="AI193" s="409">
        <v>4.3</v>
      </c>
      <c r="AJ193" s="409">
        <v>4.3</v>
      </c>
      <c r="AK193" s="409">
        <v>4.2999999999999989</v>
      </c>
      <c r="AL193" s="409">
        <v>4.3</v>
      </c>
      <c r="AM193" s="409">
        <v>4.3</v>
      </c>
      <c r="AN193" s="409">
        <v>4.3000000000000007</v>
      </c>
      <c r="AO193" s="409">
        <v>4.3</v>
      </c>
      <c r="AP193" s="409">
        <v>4.3</v>
      </c>
      <c r="AQ193" s="409">
        <v>4.3000000000000007</v>
      </c>
      <c r="AR193" s="409">
        <v>4.3</v>
      </c>
      <c r="AS193" s="409">
        <v>4.3</v>
      </c>
      <c r="AT193" s="409">
        <v>4.3</v>
      </c>
      <c r="AU193" s="409">
        <v>4.3000000000000007</v>
      </c>
      <c r="AV193" s="409">
        <v>4.3</v>
      </c>
      <c r="AW193" s="409">
        <v>4.3</v>
      </c>
    </row>
    <row r="194" spans="1:49" ht="15" customHeight="1" x14ac:dyDescent="0.3">
      <c r="A194" s="407" t="s">
        <v>692</v>
      </c>
      <c r="B194" s="407" t="s">
        <v>943</v>
      </c>
      <c r="C194" s="407" t="s">
        <v>943</v>
      </c>
      <c r="D194" s="408">
        <v>48</v>
      </c>
      <c r="E194" s="407" t="s">
        <v>694</v>
      </c>
      <c r="F194" s="407" t="s">
        <v>165</v>
      </c>
      <c r="G194" s="407" t="s">
        <v>2005</v>
      </c>
      <c r="H194" s="407" t="s">
        <v>2006</v>
      </c>
      <c r="I194" s="407" t="s">
        <v>2007</v>
      </c>
      <c r="J194" s="409">
        <v>2.7000000000000006</v>
      </c>
      <c r="K194" s="409">
        <v>2.7</v>
      </c>
      <c r="L194" s="409">
        <v>2.7</v>
      </c>
      <c r="M194" s="409">
        <v>2.6999999999999997</v>
      </c>
      <c r="N194" s="409">
        <v>2.7000000000000006</v>
      </c>
      <c r="O194" s="409">
        <v>2.7</v>
      </c>
      <c r="P194" s="409">
        <v>2.7000000000000006</v>
      </c>
      <c r="Q194" s="409">
        <v>2.7</v>
      </c>
      <c r="R194" s="409">
        <v>2.7</v>
      </c>
      <c r="S194" s="409">
        <v>2.6999999999999997</v>
      </c>
      <c r="T194" s="409">
        <v>2.7</v>
      </c>
      <c r="U194" s="409">
        <v>2.7</v>
      </c>
      <c r="V194" s="409">
        <v>2.6999999999999997</v>
      </c>
      <c r="W194" s="409">
        <v>2.6999999999999997</v>
      </c>
      <c r="X194" s="409">
        <v>2.7</v>
      </c>
      <c r="Y194" s="409">
        <v>2.7</v>
      </c>
      <c r="Z194" s="409">
        <v>2.7</v>
      </c>
      <c r="AA194" s="409">
        <v>2.7000000000000006</v>
      </c>
      <c r="AB194" s="409">
        <v>2.7</v>
      </c>
      <c r="AC194" s="409">
        <v>2.7</v>
      </c>
      <c r="AD194" s="409">
        <v>2.7000000000000006</v>
      </c>
      <c r="AE194" s="409">
        <v>2.6999999999999997</v>
      </c>
      <c r="AF194" s="409">
        <v>2.7</v>
      </c>
      <c r="AG194" s="409">
        <v>2.7</v>
      </c>
      <c r="AH194" s="409">
        <v>2.7000000000000006</v>
      </c>
      <c r="AI194" s="409">
        <v>2.7</v>
      </c>
      <c r="AJ194" s="409">
        <v>2.6999999999999997</v>
      </c>
      <c r="AK194" s="409">
        <v>2.7</v>
      </c>
      <c r="AL194" s="409">
        <v>2.7000000000000006</v>
      </c>
      <c r="AM194" s="409">
        <v>2.7</v>
      </c>
      <c r="AN194" s="409">
        <v>2.7</v>
      </c>
      <c r="AO194" s="409">
        <v>2.6999999999999997</v>
      </c>
      <c r="AP194" s="409">
        <v>2.7</v>
      </c>
      <c r="AQ194" s="409">
        <v>2.7</v>
      </c>
      <c r="AR194" s="409">
        <v>2.7000000000000006</v>
      </c>
      <c r="AS194" s="409">
        <v>2.6999999999999997</v>
      </c>
      <c r="AT194" s="409">
        <v>2.7</v>
      </c>
      <c r="AU194" s="409">
        <v>2.7</v>
      </c>
      <c r="AV194" s="409">
        <v>2.7</v>
      </c>
      <c r="AW194" s="409">
        <v>2.7000000000000006</v>
      </c>
    </row>
    <row r="195" spans="1:49" ht="15" customHeight="1" x14ac:dyDescent="0.3">
      <c r="A195" s="407" t="s">
        <v>692</v>
      </c>
      <c r="B195" s="407" t="s">
        <v>943</v>
      </c>
      <c r="C195" s="407" t="s">
        <v>943</v>
      </c>
      <c r="D195" s="408">
        <v>51</v>
      </c>
      <c r="E195" s="407" t="s">
        <v>695</v>
      </c>
      <c r="F195" s="407" t="s">
        <v>165</v>
      </c>
      <c r="G195" s="407" t="s">
        <v>1983</v>
      </c>
      <c r="H195" s="407" t="s">
        <v>1991</v>
      </c>
      <c r="I195" s="407" t="s">
        <v>1992</v>
      </c>
      <c r="J195" s="409">
        <v>13</v>
      </c>
      <c r="K195" s="409">
        <v>13</v>
      </c>
      <c r="L195" s="409">
        <v>13</v>
      </c>
      <c r="M195" s="409">
        <v>13</v>
      </c>
      <c r="N195" s="409">
        <v>13</v>
      </c>
      <c r="O195" s="409">
        <v>13</v>
      </c>
      <c r="P195" s="409">
        <v>13</v>
      </c>
      <c r="Q195" s="409">
        <v>12.999999999999998</v>
      </c>
      <c r="R195" s="409">
        <v>12.999999999999998</v>
      </c>
      <c r="S195" s="409">
        <v>13</v>
      </c>
      <c r="T195" s="409">
        <v>12.999999999999998</v>
      </c>
      <c r="U195" s="409">
        <v>13.000000000000002</v>
      </c>
      <c r="V195" s="409">
        <v>13.000000000000002</v>
      </c>
      <c r="W195" s="409">
        <v>13</v>
      </c>
      <c r="X195" s="409">
        <v>13</v>
      </c>
      <c r="Y195" s="409">
        <v>12.999999999999998</v>
      </c>
      <c r="Z195" s="409">
        <v>13</v>
      </c>
      <c r="AA195" s="409">
        <v>13</v>
      </c>
      <c r="AB195" s="409">
        <v>12.999999999999998</v>
      </c>
      <c r="AC195" s="409">
        <v>12.999999999999998</v>
      </c>
      <c r="AD195" s="409">
        <v>12.999999999999998</v>
      </c>
      <c r="AE195" s="409">
        <v>12.999999999999998</v>
      </c>
      <c r="AF195" s="409">
        <v>12.999999999999998</v>
      </c>
      <c r="AG195" s="409">
        <v>12.999999999999998</v>
      </c>
      <c r="AH195" s="409">
        <v>13</v>
      </c>
      <c r="AI195" s="409">
        <v>12.999999999999998</v>
      </c>
      <c r="AJ195" s="409">
        <v>13</v>
      </c>
      <c r="AK195" s="409">
        <v>13</v>
      </c>
      <c r="AL195" s="409">
        <v>13</v>
      </c>
      <c r="AM195" s="409">
        <v>13</v>
      </c>
      <c r="AN195" s="409">
        <v>13.000000000000002</v>
      </c>
      <c r="AO195" s="409">
        <v>13</v>
      </c>
      <c r="AP195" s="409">
        <v>13.000000000000002</v>
      </c>
      <c r="AQ195" s="409">
        <v>13.000000000000004</v>
      </c>
      <c r="AR195" s="409">
        <v>13.000000000000002</v>
      </c>
      <c r="AS195" s="409">
        <v>13.000000000000002</v>
      </c>
      <c r="AT195" s="409">
        <v>12.999999999999998</v>
      </c>
      <c r="AU195" s="409">
        <v>12.999999999999998</v>
      </c>
      <c r="AV195" s="409">
        <v>13</v>
      </c>
      <c r="AW195" s="409">
        <v>13.000000000000002</v>
      </c>
    </row>
    <row r="196" spans="1:49" ht="15" customHeight="1" x14ac:dyDescent="0.3">
      <c r="A196" s="407" t="s">
        <v>692</v>
      </c>
      <c r="B196" s="407" t="s">
        <v>943</v>
      </c>
      <c r="C196" s="407" t="s">
        <v>943</v>
      </c>
      <c r="D196" s="408">
        <v>53</v>
      </c>
      <c r="E196" s="407" t="s">
        <v>696</v>
      </c>
      <c r="F196" s="407" t="s">
        <v>165</v>
      </c>
      <c r="G196" s="407" t="s">
        <v>2005</v>
      </c>
      <c r="H196" s="407" t="s">
        <v>2039</v>
      </c>
      <c r="I196" s="407" t="s">
        <v>2040</v>
      </c>
      <c r="J196" s="409">
        <v>2</v>
      </c>
      <c r="K196" s="409">
        <v>2</v>
      </c>
      <c r="L196" s="409">
        <v>2</v>
      </c>
      <c r="M196" s="409">
        <v>2</v>
      </c>
      <c r="N196" s="409">
        <v>2</v>
      </c>
      <c r="O196" s="409">
        <v>2</v>
      </c>
      <c r="P196" s="409">
        <v>2</v>
      </c>
      <c r="Q196" s="409">
        <v>2</v>
      </c>
      <c r="R196" s="409">
        <v>2</v>
      </c>
      <c r="S196" s="409">
        <v>2</v>
      </c>
      <c r="T196" s="409">
        <v>2</v>
      </c>
      <c r="U196" s="409">
        <v>2</v>
      </c>
      <c r="V196" s="409">
        <v>2</v>
      </c>
      <c r="W196" s="409">
        <v>2</v>
      </c>
      <c r="X196" s="409">
        <v>2</v>
      </c>
      <c r="Y196" s="409">
        <v>2</v>
      </c>
      <c r="Z196" s="409">
        <v>2</v>
      </c>
      <c r="AA196" s="409">
        <v>2</v>
      </c>
      <c r="AB196" s="409">
        <v>2</v>
      </c>
      <c r="AC196" s="409">
        <v>2</v>
      </c>
      <c r="AD196" s="409">
        <v>2</v>
      </c>
      <c r="AE196" s="409">
        <v>2</v>
      </c>
      <c r="AF196" s="409">
        <v>2</v>
      </c>
      <c r="AG196" s="409">
        <v>2</v>
      </c>
      <c r="AH196" s="409">
        <v>2</v>
      </c>
      <c r="AI196" s="409">
        <v>2</v>
      </c>
      <c r="AJ196" s="409">
        <v>2</v>
      </c>
      <c r="AK196" s="409">
        <v>2</v>
      </c>
      <c r="AL196" s="409">
        <v>2</v>
      </c>
      <c r="AM196" s="409">
        <v>2</v>
      </c>
      <c r="AN196" s="409">
        <v>2</v>
      </c>
      <c r="AO196" s="409">
        <v>2</v>
      </c>
      <c r="AP196" s="409">
        <v>2</v>
      </c>
      <c r="AQ196" s="409">
        <v>2</v>
      </c>
      <c r="AR196" s="409">
        <v>2</v>
      </c>
      <c r="AS196" s="409">
        <v>2</v>
      </c>
      <c r="AT196" s="409">
        <v>2</v>
      </c>
      <c r="AU196" s="409">
        <v>2</v>
      </c>
      <c r="AV196" s="409">
        <v>2</v>
      </c>
      <c r="AW196" s="409">
        <v>2</v>
      </c>
    </row>
    <row r="197" spans="1:49" ht="15" customHeight="1" x14ac:dyDescent="0.3">
      <c r="A197" s="407" t="s">
        <v>692</v>
      </c>
      <c r="B197" s="407" t="s">
        <v>943</v>
      </c>
      <c r="C197" s="407" t="s">
        <v>943</v>
      </c>
      <c r="D197" s="408">
        <v>55</v>
      </c>
      <c r="E197" s="407" t="s">
        <v>697</v>
      </c>
      <c r="F197" s="407" t="s">
        <v>165</v>
      </c>
      <c r="G197" s="407" t="s">
        <v>2005</v>
      </c>
      <c r="H197" s="407" t="s">
        <v>2039</v>
      </c>
      <c r="I197" s="407" t="s">
        <v>2040</v>
      </c>
      <c r="J197" s="409">
        <v>0.8</v>
      </c>
      <c r="K197" s="409">
        <v>0.8</v>
      </c>
      <c r="L197" s="409">
        <v>0.80000000000000016</v>
      </c>
      <c r="M197" s="409">
        <v>0.79999999999999993</v>
      </c>
      <c r="N197" s="409">
        <v>0.8</v>
      </c>
      <c r="O197" s="409">
        <v>0.8</v>
      </c>
      <c r="P197" s="409">
        <v>0.79999999999999993</v>
      </c>
      <c r="Q197" s="409">
        <v>0.8</v>
      </c>
      <c r="R197" s="409">
        <v>0.8</v>
      </c>
      <c r="S197" s="409">
        <v>0.8</v>
      </c>
      <c r="T197" s="409">
        <v>0.8</v>
      </c>
      <c r="U197" s="409">
        <v>0.8</v>
      </c>
      <c r="V197" s="409">
        <v>0.80000000000000016</v>
      </c>
      <c r="W197" s="409">
        <v>0.8</v>
      </c>
      <c r="X197" s="409">
        <v>0.79999999999999993</v>
      </c>
      <c r="Y197" s="409">
        <v>0.8</v>
      </c>
      <c r="Z197" s="409">
        <v>0.79999999999999993</v>
      </c>
      <c r="AA197" s="409">
        <v>0.80000000000000016</v>
      </c>
      <c r="AB197" s="409">
        <v>0.79999999999999993</v>
      </c>
      <c r="AC197" s="409">
        <v>0.79999999999999993</v>
      </c>
      <c r="AD197" s="409">
        <v>0.8</v>
      </c>
      <c r="AE197" s="409">
        <v>0.8</v>
      </c>
      <c r="AF197" s="409">
        <v>0.79999999999999993</v>
      </c>
      <c r="AG197" s="409">
        <v>0.8</v>
      </c>
      <c r="AH197" s="409">
        <v>0.8</v>
      </c>
      <c r="AI197" s="409">
        <v>0.8</v>
      </c>
      <c r="AJ197" s="409">
        <v>0.8</v>
      </c>
      <c r="AK197" s="409">
        <v>0.8</v>
      </c>
      <c r="AL197" s="409">
        <v>0.79999999999999993</v>
      </c>
      <c r="AM197" s="409">
        <v>0.8</v>
      </c>
      <c r="AN197" s="409">
        <v>0.8</v>
      </c>
      <c r="AO197" s="409">
        <v>0.79999999999999993</v>
      </c>
      <c r="AP197" s="409">
        <v>0.79999999999999993</v>
      </c>
      <c r="AQ197" s="409">
        <v>0.79999999999999993</v>
      </c>
      <c r="AR197" s="409">
        <v>0.8</v>
      </c>
      <c r="AS197" s="409">
        <v>0.8</v>
      </c>
      <c r="AT197" s="409">
        <v>0.8</v>
      </c>
      <c r="AU197" s="409">
        <v>0.8</v>
      </c>
      <c r="AV197" s="409">
        <v>0.8</v>
      </c>
      <c r="AW197" s="409">
        <v>0.8</v>
      </c>
    </row>
    <row r="198" spans="1:49" ht="15" customHeight="1" x14ac:dyDescent="0.3">
      <c r="A198" s="407" t="s">
        <v>692</v>
      </c>
      <c r="B198" s="407" t="s">
        <v>943</v>
      </c>
      <c r="C198" s="407" t="s">
        <v>943</v>
      </c>
      <c r="D198" s="408">
        <v>57</v>
      </c>
      <c r="E198" s="407" t="s">
        <v>698</v>
      </c>
      <c r="F198" s="407" t="s">
        <v>165</v>
      </c>
      <c r="G198" s="407" t="s">
        <v>2005</v>
      </c>
      <c r="H198" s="407" t="s">
        <v>2039</v>
      </c>
      <c r="I198" s="407" t="s">
        <v>2040</v>
      </c>
      <c r="J198" s="409">
        <v>2</v>
      </c>
      <c r="K198" s="409">
        <v>2</v>
      </c>
      <c r="L198" s="409">
        <v>2</v>
      </c>
      <c r="M198" s="409">
        <v>2</v>
      </c>
      <c r="N198" s="409">
        <v>2</v>
      </c>
      <c r="O198" s="409">
        <v>2</v>
      </c>
      <c r="P198" s="409">
        <v>2</v>
      </c>
      <c r="Q198" s="409">
        <v>2</v>
      </c>
      <c r="R198" s="409">
        <v>2</v>
      </c>
      <c r="S198" s="409">
        <v>2</v>
      </c>
      <c r="T198" s="409">
        <v>2</v>
      </c>
      <c r="U198" s="409">
        <v>2</v>
      </c>
      <c r="V198" s="409">
        <v>2</v>
      </c>
      <c r="W198" s="409">
        <v>2</v>
      </c>
      <c r="X198" s="409">
        <v>2</v>
      </c>
      <c r="Y198" s="409">
        <v>2</v>
      </c>
      <c r="Z198" s="409">
        <v>2</v>
      </c>
      <c r="AA198" s="409">
        <v>2</v>
      </c>
      <c r="AB198" s="409">
        <v>2</v>
      </c>
      <c r="AC198" s="409">
        <v>2</v>
      </c>
      <c r="AD198" s="409">
        <v>2</v>
      </c>
      <c r="AE198" s="409">
        <v>2</v>
      </c>
      <c r="AF198" s="409">
        <v>2</v>
      </c>
      <c r="AG198" s="409">
        <v>2</v>
      </c>
      <c r="AH198" s="409">
        <v>2</v>
      </c>
      <c r="AI198" s="409">
        <v>2</v>
      </c>
      <c r="AJ198" s="409">
        <v>2</v>
      </c>
      <c r="AK198" s="409">
        <v>2</v>
      </c>
      <c r="AL198" s="409">
        <v>2</v>
      </c>
      <c r="AM198" s="409">
        <v>2</v>
      </c>
      <c r="AN198" s="409">
        <v>2</v>
      </c>
      <c r="AO198" s="409">
        <v>2</v>
      </c>
      <c r="AP198" s="409">
        <v>2</v>
      </c>
      <c r="AQ198" s="409">
        <v>2</v>
      </c>
      <c r="AR198" s="409">
        <v>2</v>
      </c>
      <c r="AS198" s="409">
        <v>2</v>
      </c>
      <c r="AT198" s="409">
        <v>2</v>
      </c>
      <c r="AU198" s="409">
        <v>2</v>
      </c>
      <c r="AV198" s="409">
        <v>2</v>
      </c>
      <c r="AW198" s="409">
        <v>2</v>
      </c>
    </row>
    <row r="199" spans="1:49" ht="15" customHeight="1" x14ac:dyDescent="0.3">
      <c r="A199" s="407" t="s">
        <v>692</v>
      </c>
      <c r="B199" s="407" t="s">
        <v>943</v>
      </c>
      <c r="C199" s="407" t="s">
        <v>943</v>
      </c>
      <c r="D199" s="408">
        <v>75</v>
      </c>
      <c r="E199" s="407" t="s">
        <v>2046</v>
      </c>
      <c r="F199" s="407" t="s">
        <v>166</v>
      </c>
      <c r="G199" s="407" t="s">
        <v>166</v>
      </c>
      <c r="H199" s="407" t="s">
        <v>1818</v>
      </c>
      <c r="I199" s="407" t="s">
        <v>1819</v>
      </c>
      <c r="J199" s="409">
        <v>100</v>
      </c>
      <c r="K199" s="409">
        <v>100</v>
      </c>
      <c r="L199" s="409">
        <v>100</v>
      </c>
      <c r="M199" s="409">
        <v>100</v>
      </c>
      <c r="N199" s="409">
        <v>100</v>
      </c>
      <c r="O199" s="409">
        <v>100</v>
      </c>
      <c r="P199" s="409">
        <v>100</v>
      </c>
      <c r="Q199" s="409">
        <v>100</v>
      </c>
      <c r="R199" s="409">
        <v>100</v>
      </c>
      <c r="S199" s="409">
        <v>100</v>
      </c>
      <c r="T199" s="409">
        <v>100</v>
      </c>
      <c r="U199" s="409">
        <v>100</v>
      </c>
      <c r="V199" s="409">
        <v>100</v>
      </c>
      <c r="W199" s="409">
        <v>100</v>
      </c>
      <c r="X199" s="409">
        <v>100</v>
      </c>
      <c r="Y199" s="409">
        <v>100</v>
      </c>
      <c r="Z199" s="409">
        <v>100</v>
      </c>
      <c r="AA199" s="409">
        <v>100</v>
      </c>
      <c r="AB199" s="409">
        <v>100</v>
      </c>
      <c r="AC199" s="409">
        <v>100</v>
      </c>
      <c r="AD199" s="409">
        <v>100</v>
      </c>
      <c r="AE199" s="409">
        <v>100</v>
      </c>
      <c r="AF199" s="409">
        <v>100</v>
      </c>
      <c r="AG199" s="409">
        <v>100</v>
      </c>
      <c r="AH199" s="409">
        <v>100</v>
      </c>
      <c r="AI199" s="409">
        <v>100</v>
      </c>
      <c r="AJ199" s="409">
        <v>100</v>
      </c>
      <c r="AK199" s="409">
        <v>100</v>
      </c>
      <c r="AL199" s="409">
        <v>100</v>
      </c>
      <c r="AM199" s="409">
        <v>100</v>
      </c>
      <c r="AN199" s="409">
        <v>100</v>
      </c>
      <c r="AO199" s="409">
        <v>100</v>
      </c>
      <c r="AP199" s="409">
        <v>100</v>
      </c>
      <c r="AQ199" s="409">
        <v>100</v>
      </c>
      <c r="AR199" s="409">
        <v>100</v>
      </c>
      <c r="AS199" s="409">
        <v>100</v>
      </c>
      <c r="AT199" s="409">
        <v>100</v>
      </c>
      <c r="AU199" s="409">
        <v>100</v>
      </c>
      <c r="AV199" s="409">
        <v>100</v>
      </c>
      <c r="AW199" s="409">
        <v>100</v>
      </c>
    </row>
    <row r="200" spans="1:49" ht="15" customHeight="1" x14ac:dyDescent="0.3">
      <c r="A200" s="407" t="s">
        <v>692</v>
      </c>
      <c r="B200" s="407" t="s">
        <v>943</v>
      </c>
      <c r="C200" s="407" t="s">
        <v>943</v>
      </c>
      <c r="D200" s="408">
        <v>77</v>
      </c>
      <c r="E200" s="407" t="s">
        <v>2047</v>
      </c>
      <c r="F200" s="407" t="s">
        <v>166</v>
      </c>
      <c r="G200" s="407" t="s">
        <v>166</v>
      </c>
      <c r="H200" s="407" t="s">
        <v>1818</v>
      </c>
      <c r="I200" s="407" t="s">
        <v>1819</v>
      </c>
      <c r="J200" s="409">
        <v>125</v>
      </c>
      <c r="K200" s="409">
        <v>125</v>
      </c>
      <c r="L200" s="409">
        <v>125</v>
      </c>
      <c r="M200" s="409">
        <v>125</v>
      </c>
      <c r="N200" s="409">
        <v>125</v>
      </c>
      <c r="O200" s="409">
        <v>125</v>
      </c>
      <c r="P200" s="409">
        <v>125</v>
      </c>
      <c r="Q200" s="409">
        <v>125</v>
      </c>
      <c r="R200" s="409">
        <v>125</v>
      </c>
      <c r="S200" s="409">
        <v>125</v>
      </c>
      <c r="T200" s="409">
        <v>125</v>
      </c>
      <c r="U200" s="409">
        <v>125</v>
      </c>
      <c r="V200" s="409">
        <v>125</v>
      </c>
      <c r="W200" s="409">
        <v>125</v>
      </c>
      <c r="X200" s="409">
        <v>125</v>
      </c>
      <c r="Y200" s="409">
        <v>125</v>
      </c>
      <c r="Z200" s="409">
        <v>125</v>
      </c>
      <c r="AA200" s="409">
        <v>125</v>
      </c>
      <c r="AB200" s="409">
        <v>125</v>
      </c>
      <c r="AC200" s="409">
        <v>125</v>
      </c>
      <c r="AD200" s="409">
        <v>125</v>
      </c>
      <c r="AE200" s="409">
        <v>125</v>
      </c>
      <c r="AF200" s="409">
        <v>125</v>
      </c>
      <c r="AG200" s="409">
        <v>125</v>
      </c>
      <c r="AH200" s="409">
        <v>125</v>
      </c>
      <c r="AI200" s="409">
        <v>125</v>
      </c>
      <c r="AJ200" s="409">
        <v>125</v>
      </c>
      <c r="AK200" s="409">
        <v>125</v>
      </c>
      <c r="AL200" s="409">
        <v>125</v>
      </c>
      <c r="AM200" s="409">
        <v>125</v>
      </c>
      <c r="AN200" s="409">
        <v>125</v>
      </c>
      <c r="AO200" s="409">
        <v>125</v>
      </c>
      <c r="AP200" s="409">
        <v>125</v>
      </c>
      <c r="AQ200" s="409">
        <v>125</v>
      </c>
      <c r="AR200" s="409">
        <v>125</v>
      </c>
      <c r="AS200" s="409">
        <v>125</v>
      </c>
      <c r="AT200" s="409">
        <v>125</v>
      </c>
      <c r="AU200" s="409">
        <v>125</v>
      </c>
      <c r="AV200" s="409">
        <v>125</v>
      </c>
      <c r="AW200" s="409">
        <v>125</v>
      </c>
    </row>
    <row r="201" spans="1:49" ht="15" customHeight="1" x14ac:dyDescent="0.3">
      <c r="A201" s="407" t="s">
        <v>692</v>
      </c>
      <c r="B201" s="407" t="s">
        <v>943</v>
      </c>
      <c r="C201" s="407" t="s">
        <v>943</v>
      </c>
      <c r="D201" s="408">
        <v>79</v>
      </c>
      <c r="E201" s="407" t="s">
        <v>2048</v>
      </c>
      <c r="F201" s="407" t="s">
        <v>166</v>
      </c>
      <c r="G201" s="407" t="s">
        <v>166</v>
      </c>
      <c r="H201" s="407" t="s">
        <v>1820</v>
      </c>
      <c r="I201" s="407" t="s">
        <v>1821</v>
      </c>
      <c r="J201" s="409">
        <v>175</v>
      </c>
      <c r="K201" s="409">
        <v>175</v>
      </c>
      <c r="L201" s="409">
        <v>175</v>
      </c>
      <c r="M201" s="409">
        <v>175</v>
      </c>
      <c r="N201" s="409">
        <v>175</v>
      </c>
      <c r="O201" s="409">
        <v>175</v>
      </c>
      <c r="P201" s="409">
        <v>175</v>
      </c>
      <c r="Q201" s="409">
        <v>175</v>
      </c>
      <c r="R201" s="409">
        <v>175</v>
      </c>
      <c r="S201" s="409">
        <v>175</v>
      </c>
      <c r="T201" s="409">
        <v>175</v>
      </c>
      <c r="U201" s="409">
        <v>175</v>
      </c>
      <c r="V201" s="409">
        <v>175</v>
      </c>
      <c r="W201" s="409">
        <v>175</v>
      </c>
      <c r="X201" s="409">
        <v>175</v>
      </c>
      <c r="Y201" s="409">
        <v>175</v>
      </c>
      <c r="Z201" s="409">
        <v>175</v>
      </c>
      <c r="AA201" s="409">
        <v>175</v>
      </c>
      <c r="AB201" s="409">
        <v>175</v>
      </c>
      <c r="AC201" s="409">
        <v>175</v>
      </c>
      <c r="AD201" s="409">
        <v>175</v>
      </c>
      <c r="AE201" s="409">
        <v>175</v>
      </c>
      <c r="AF201" s="409">
        <v>175</v>
      </c>
      <c r="AG201" s="409">
        <v>175</v>
      </c>
      <c r="AH201" s="409">
        <v>175</v>
      </c>
      <c r="AI201" s="409">
        <v>175</v>
      </c>
      <c r="AJ201" s="409">
        <v>175</v>
      </c>
      <c r="AK201" s="409">
        <v>175</v>
      </c>
      <c r="AL201" s="409">
        <v>175</v>
      </c>
      <c r="AM201" s="409">
        <v>175</v>
      </c>
      <c r="AN201" s="409">
        <v>175</v>
      </c>
      <c r="AO201" s="409">
        <v>175</v>
      </c>
      <c r="AP201" s="409">
        <v>175</v>
      </c>
      <c r="AQ201" s="409">
        <v>175</v>
      </c>
      <c r="AR201" s="409">
        <v>175</v>
      </c>
      <c r="AS201" s="409">
        <v>175</v>
      </c>
      <c r="AT201" s="409">
        <v>175</v>
      </c>
      <c r="AU201" s="409">
        <v>175</v>
      </c>
      <c r="AV201" s="409">
        <v>175</v>
      </c>
      <c r="AW201" s="409">
        <v>175</v>
      </c>
    </row>
    <row r="202" spans="1:49" ht="15" customHeight="1" x14ac:dyDescent="0.3">
      <c r="A202" s="407" t="s">
        <v>692</v>
      </c>
      <c r="B202" s="407" t="s">
        <v>943</v>
      </c>
      <c r="C202" s="407" t="s">
        <v>943</v>
      </c>
      <c r="D202" s="408">
        <v>102</v>
      </c>
      <c r="E202" s="407" t="s">
        <v>1836</v>
      </c>
      <c r="F202" s="407" t="s">
        <v>166</v>
      </c>
      <c r="G202" s="407" t="s">
        <v>166</v>
      </c>
      <c r="H202" s="407" t="s">
        <v>1808</v>
      </c>
      <c r="I202" s="407" t="s">
        <v>1809</v>
      </c>
      <c r="J202" s="409">
        <v>4.4008411643589556</v>
      </c>
      <c r="K202" s="409">
        <v>4.5682691218990641</v>
      </c>
      <c r="L202" s="409">
        <v>4.8600872686462928</v>
      </c>
      <c r="M202" s="409">
        <v>4.981993258365665</v>
      </c>
      <c r="N202" s="409">
        <v>5.1282859710640656</v>
      </c>
      <c r="O202" s="409">
        <v>5.3289621207945137</v>
      </c>
      <c r="P202" s="409">
        <v>5.4593934820808903</v>
      </c>
      <c r="Q202" s="409">
        <v>5.6180039482797799</v>
      </c>
      <c r="R202" s="409">
        <v>5.7098972095423433</v>
      </c>
      <c r="S202" s="409">
        <v>5.9020158792449005</v>
      </c>
      <c r="T202" s="409">
        <v>6.0108901582508496</v>
      </c>
      <c r="U202" s="409">
        <v>6.1161721802753979</v>
      </c>
      <c r="V202" s="409">
        <v>6.2813470242324474</v>
      </c>
      <c r="W202" s="409">
        <v>6.4819652757991451</v>
      </c>
      <c r="X202" s="409">
        <v>6.5752023172858474</v>
      </c>
      <c r="Y202" s="409">
        <v>6.729155587233854</v>
      </c>
      <c r="Z202" s="409">
        <v>6.9231389272857191</v>
      </c>
      <c r="AA202" s="409">
        <v>6.5163290486104177</v>
      </c>
      <c r="AB202" s="409">
        <v>6.7130677232222595</v>
      </c>
      <c r="AC202" s="409">
        <v>6.7221774948237778</v>
      </c>
      <c r="AD202" s="410"/>
      <c r="AE202" s="409">
        <v>3</v>
      </c>
      <c r="AF202" s="409">
        <v>3</v>
      </c>
      <c r="AG202" s="409">
        <v>3</v>
      </c>
      <c r="AH202" s="409">
        <v>3</v>
      </c>
      <c r="AI202" s="409">
        <v>2.6666666666666665</v>
      </c>
      <c r="AJ202" s="409">
        <v>2.6666666666666665</v>
      </c>
      <c r="AK202" s="409">
        <v>2.6666666666666665</v>
      </c>
      <c r="AL202" s="409">
        <v>3.25</v>
      </c>
      <c r="AM202" s="409">
        <v>4</v>
      </c>
      <c r="AN202" s="409">
        <v>4</v>
      </c>
      <c r="AO202" s="409">
        <v>4</v>
      </c>
      <c r="AP202" s="409">
        <v>4.3425766110990658</v>
      </c>
      <c r="AQ202" s="409">
        <v>4.3417156306280518</v>
      </c>
      <c r="AR202" s="409">
        <v>4.2080329673308494</v>
      </c>
      <c r="AS202" s="409">
        <v>4.2087186428229391</v>
      </c>
      <c r="AT202" s="409">
        <v>4.2944195885734997</v>
      </c>
      <c r="AU202" s="409">
        <v>4.2718189442945587</v>
      </c>
      <c r="AV202" s="409">
        <v>4.4448329968703764</v>
      </c>
      <c r="AW202" s="409">
        <v>4.4670247055842935</v>
      </c>
    </row>
    <row r="203" spans="1:49" ht="15" customHeight="1" x14ac:dyDescent="0.3">
      <c r="A203" s="407" t="s">
        <v>692</v>
      </c>
      <c r="B203" s="407" t="s">
        <v>943</v>
      </c>
      <c r="C203" s="407" t="s">
        <v>943</v>
      </c>
      <c r="D203" s="408">
        <v>102</v>
      </c>
      <c r="E203" s="407" t="s">
        <v>1836</v>
      </c>
      <c r="F203" s="407" t="s">
        <v>166</v>
      </c>
      <c r="G203" s="407" t="s">
        <v>166</v>
      </c>
      <c r="H203" s="407" t="s">
        <v>1810</v>
      </c>
      <c r="I203" s="407" t="s">
        <v>1811</v>
      </c>
      <c r="J203" s="409">
        <v>9.221855579591848</v>
      </c>
      <c r="K203" s="409">
        <v>9.5055524626801731</v>
      </c>
      <c r="L203" s="409">
        <v>9.766652798021239</v>
      </c>
      <c r="M203" s="409">
        <v>10.04876168391969</v>
      </c>
      <c r="N203" s="409">
        <v>10.329375753299683</v>
      </c>
      <c r="O203" s="409">
        <v>10.614171095247722</v>
      </c>
      <c r="P203" s="409">
        <v>10.913103338711675</v>
      </c>
      <c r="Q203" s="409">
        <v>11.168707649652477</v>
      </c>
      <c r="R203" s="409">
        <v>11.396911257606952</v>
      </c>
      <c r="S203" s="409">
        <v>11.603898390923058</v>
      </c>
      <c r="T203" s="409">
        <v>11.898559803170144</v>
      </c>
      <c r="U203" s="409">
        <v>12.185229343217514</v>
      </c>
      <c r="V203" s="409">
        <v>12.546928961963435</v>
      </c>
      <c r="W203" s="409">
        <v>12.909396455917232</v>
      </c>
      <c r="X203" s="409">
        <v>13.263635881555572</v>
      </c>
      <c r="Y203" s="409">
        <v>13.620186879631978</v>
      </c>
      <c r="Z203" s="409">
        <v>13.973244637959212</v>
      </c>
      <c r="AA203" s="409">
        <v>14.355110218740798</v>
      </c>
      <c r="AB203" s="409">
        <v>14.810201899938086</v>
      </c>
      <c r="AC203" s="409">
        <v>14.820858979723848</v>
      </c>
      <c r="AD203" s="409">
        <v>14.798481573658036</v>
      </c>
      <c r="AE203" s="409">
        <v>14.88170905327603</v>
      </c>
      <c r="AF203" s="409">
        <v>14.978536115282736</v>
      </c>
      <c r="AG203" s="409">
        <v>15.230892652321705</v>
      </c>
      <c r="AH203" s="409">
        <v>15.290772016215529</v>
      </c>
      <c r="AI203" s="409">
        <v>15.476395019881872</v>
      </c>
      <c r="AJ203" s="409">
        <v>15.703526303295012</v>
      </c>
      <c r="AK203" s="409">
        <v>15.831130322268239</v>
      </c>
      <c r="AL203" s="409">
        <v>15.912872575344034</v>
      </c>
      <c r="AM203" s="409">
        <v>16.059697557099167</v>
      </c>
      <c r="AN203" s="409">
        <v>16.119418479715485</v>
      </c>
      <c r="AO203" s="409">
        <v>16.101199668793633</v>
      </c>
      <c r="AP203" s="409">
        <v>16.175730973811998</v>
      </c>
      <c r="AQ203" s="409">
        <v>16.185936490025291</v>
      </c>
      <c r="AR203" s="409">
        <v>16.236151711674921</v>
      </c>
      <c r="AS203" s="409">
        <v>16.253761863406002</v>
      </c>
      <c r="AT203" s="409">
        <v>16.600481166025812</v>
      </c>
      <c r="AU203" s="409">
        <v>16.863046810183061</v>
      </c>
      <c r="AV203" s="409">
        <v>17.136484185357276</v>
      </c>
      <c r="AW203" s="409">
        <v>17.421023429320325</v>
      </c>
    </row>
    <row r="204" spans="1:49" ht="15" customHeight="1" x14ac:dyDescent="0.3">
      <c r="A204" s="407" t="s">
        <v>692</v>
      </c>
      <c r="B204" s="407" t="s">
        <v>943</v>
      </c>
      <c r="C204" s="407" t="s">
        <v>943</v>
      </c>
      <c r="D204" s="408">
        <v>102</v>
      </c>
      <c r="E204" s="407" t="s">
        <v>1836</v>
      </c>
      <c r="F204" s="407" t="s">
        <v>166</v>
      </c>
      <c r="G204" s="407" t="s">
        <v>166</v>
      </c>
      <c r="H204" s="407" t="s">
        <v>1812</v>
      </c>
      <c r="I204" s="407" t="s">
        <v>1813</v>
      </c>
      <c r="J204" s="409">
        <v>16.095231102027249</v>
      </c>
      <c r="K204" s="409">
        <v>16.484962299606995</v>
      </c>
      <c r="L204" s="409">
        <v>16.867066400576071</v>
      </c>
      <c r="M204" s="409">
        <v>17.253515095614365</v>
      </c>
      <c r="N204" s="409">
        <v>17.638245224151603</v>
      </c>
      <c r="O204" s="409">
        <v>18.020873278955317</v>
      </c>
      <c r="P204" s="409">
        <v>18.42509423386451</v>
      </c>
      <c r="Q204" s="409">
        <v>18.705769598863956</v>
      </c>
      <c r="R204" s="409">
        <v>18.998588475266882</v>
      </c>
      <c r="S204" s="409">
        <v>19.365005885064051</v>
      </c>
      <c r="T204" s="409">
        <v>19.777198346430144</v>
      </c>
      <c r="U204" s="409">
        <v>20.145426621216956</v>
      </c>
      <c r="V204" s="409">
        <v>20.590623416069008</v>
      </c>
      <c r="W204" s="409">
        <v>20.99379623395696</v>
      </c>
      <c r="X204" s="409">
        <v>21.431749949341693</v>
      </c>
      <c r="Y204" s="409">
        <v>21.99995095113912</v>
      </c>
      <c r="Z204" s="409">
        <v>22.603157116015083</v>
      </c>
      <c r="AA204" s="409">
        <v>23.310012595404604</v>
      </c>
      <c r="AB204" s="409">
        <v>24.069420115963627</v>
      </c>
      <c r="AC204" s="409">
        <v>24.197311360749769</v>
      </c>
      <c r="AD204" s="409">
        <v>24.372239938702684</v>
      </c>
      <c r="AE204" s="409">
        <v>24.439388048478122</v>
      </c>
      <c r="AF204" s="409">
        <v>25.029390783396561</v>
      </c>
      <c r="AG204" s="409">
        <v>25.370373255495956</v>
      </c>
      <c r="AH204" s="409">
        <v>25.529872123255476</v>
      </c>
      <c r="AI204" s="409">
        <v>25.907218381967695</v>
      </c>
      <c r="AJ204" s="409">
        <v>26.235745259502256</v>
      </c>
      <c r="AK204" s="409">
        <v>26.480678548219124</v>
      </c>
      <c r="AL204" s="409">
        <v>26.786127113204255</v>
      </c>
      <c r="AM204" s="409">
        <v>26.949551023780906</v>
      </c>
      <c r="AN204" s="409">
        <v>27.070449242295322</v>
      </c>
      <c r="AO204" s="409">
        <v>27.098032982797015</v>
      </c>
      <c r="AP204" s="409">
        <v>27.186993937423388</v>
      </c>
      <c r="AQ204" s="409">
        <v>27.245033917916253</v>
      </c>
      <c r="AR204" s="409">
        <v>27.31845515299192</v>
      </c>
      <c r="AS204" s="409">
        <v>27.368243320339129</v>
      </c>
      <c r="AT204" s="409">
        <v>27.960606829294459</v>
      </c>
      <c r="AU204" s="409">
        <v>28.604580812777431</v>
      </c>
      <c r="AV204" s="409">
        <v>29.207397699985808</v>
      </c>
      <c r="AW204" s="409">
        <v>29.787710182500536</v>
      </c>
    </row>
    <row r="205" spans="1:49" ht="15" customHeight="1" x14ac:dyDescent="0.3">
      <c r="A205" s="407" t="s">
        <v>692</v>
      </c>
      <c r="B205" s="407" t="s">
        <v>943</v>
      </c>
      <c r="C205" s="407" t="s">
        <v>943</v>
      </c>
      <c r="D205" s="408">
        <v>102</v>
      </c>
      <c r="E205" s="407" t="s">
        <v>1836</v>
      </c>
      <c r="F205" s="407" t="s">
        <v>166</v>
      </c>
      <c r="G205" s="407" t="s">
        <v>166</v>
      </c>
      <c r="H205" s="407" t="s">
        <v>1814</v>
      </c>
      <c r="I205" s="407" t="s">
        <v>1815</v>
      </c>
      <c r="J205" s="409">
        <v>28.3057452932789</v>
      </c>
      <c r="K205" s="409">
        <v>28.73448839024331</v>
      </c>
      <c r="L205" s="409">
        <v>29.117205048424378</v>
      </c>
      <c r="M205" s="409">
        <v>29.606284556969833</v>
      </c>
      <c r="N205" s="409">
        <v>30.224777453846567</v>
      </c>
      <c r="O205" s="409">
        <v>30.904827900227716</v>
      </c>
      <c r="P205" s="409">
        <v>31.655807874213124</v>
      </c>
      <c r="Q205" s="409">
        <v>32.399793439853234</v>
      </c>
      <c r="R205" s="409">
        <v>33.181547192551854</v>
      </c>
      <c r="S205" s="409">
        <v>34.024825122250014</v>
      </c>
      <c r="T205" s="409">
        <v>34.97572990720947</v>
      </c>
      <c r="U205" s="409">
        <v>35.969887004896158</v>
      </c>
      <c r="V205" s="409">
        <v>37.024774463592976</v>
      </c>
      <c r="W205" s="409">
        <v>38.063238176318841</v>
      </c>
      <c r="X205" s="409">
        <v>39.123296372864694</v>
      </c>
      <c r="Y205" s="409">
        <v>40.326230695936978</v>
      </c>
      <c r="Z205" s="409">
        <v>41.539070422630715</v>
      </c>
      <c r="AA205" s="409">
        <v>42.777942822945242</v>
      </c>
      <c r="AB205" s="409">
        <v>44.079885039138361</v>
      </c>
      <c r="AC205" s="409">
        <v>44.100116462340438</v>
      </c>
      <c r="AD205" s="409">
        <v>44.318492694160021</v>
      </c>
      <c r="AE205" s="409">
        <v>44.385316875004243</v>
      </c>
      <c r="AF205" s="409">
        <v>44.552626946680746</v>
      </c>
      <c r="AG205" s="409">
        <v>44.9537338028994</v>
      </c>
      <c r="AH205" s="409">
        <v>44.950579019235818</v>
      </c>
      <c r="AI205" s="409">
        <v>44.924841599457068</v>
      </c>
      <c r="AJ205" s="409">
        <v>44.897794420584056</v>
      </c>
      <c r="AK205" s="409">
        <v>44.975581287208691</v>
      </c>
      <c r="AL205" s="409">
        <v>45.201161851259961</v>
      </c>
      <c r="AM205" s="409">
        <v>45.34948539711867</v>
      </c>
      <c r="AN205" s="409">
        <v>45.374258916794474</v>
      </c>
      <c r="AO205" s="409">
        <v>45.721722988118451</v>
      </c>
      <c r="AP205" s="409">
        <v>45.906608705874142</v>
      </c>
      <c r="AQ205" s="409">
        <v>46.151201951118765</v>
      </c>
      <c r="AR205" s="409">
        <v>46.469086905503666</v>
      </c>
      <c r="AS205" s="409">
        <v>46.603834800696006</v>
      </c>
      <c r="AT205" s="409">
        <v>47.827997315848158</v>
      </c>
      <c r="AU205" s="409">
        <v>48.934891487163085</v>
      </c>
      <c r="AV205" s="409">
        <v>49.892727270756396</v>
      </c>
      <c r="AW205" s="409">
        <v>50.97030931882189</v>
      </c>
    </row>
    <row r="206" spans="1:49" ht="15" customHeight="1" x14ac:dyDescent="0.3">
      <c r="A206" s="407" t="s">
        <v>692</v>
      </c>
      <c r="B206" s="407" t="s">
        <v>943</v>
      </c>
      <c r="C206" s="407" t="s">
        <v>943</v>
      </c>
      <c r="D206" s="408">
        <v>102</v>
      </c>
      <c r="E206" s="407" t="s">
        <v>1836</v>
      </c>
      <c r="F206" s="407" t="s">
        <v>166</v>
      </c>
      <c r="G206" s="407" t="s">
        <v>166</v>
      </c>
      <c r="H206" s="407" t="s">
        <v>1816</v>
      </c>
      <c r="I206" s="407" t="s">
        <v>1817</v>
      </c>
      <c r="J206" s="409">
        <v>36.579373547741554</v>
      </c>
      <c r="K206" s="409">
        <v>37.592652277121246</v>
      </c>
      <c r="L206" s="409">
        <v>38.63648453424701</v>
      </c>
      <c r="M206" s="409">
        <v>39.759187657626654</v>
      </c>
      <c r="N206" s="409">
        <v>40.914246398072642</v>
      </c>
      <c r="O206" s="409">
        <v>42.097455061447178</v>
      </c>
      <c r="P206" s="409">
        <v>43.36443235383512</v>
      </c>
      <c r="Q206" s="409">
        <v>44.529503434934632</v>
      </c>
      <c r="R206" s="409">
        <v>45.801241201379945</v>
      </c>
      <c r="S206" s="409">
        <v>47.138279155218399</v>
      </c>
      <c r="T206" s="409">
        <v>48.468293140944809</v>
      </c>
      <c r="U206" s="409">
        <v>49.756414837812393</v>
      </c>
      <c r="V206" s="409">
        <v>51.09070066139531</v>
      </c>
      <c r="W206" s="409">
        <v>52.411028780172373</v>
      </c>
      <c r="X206" s="409">
        <v>53.759450957704381</v>
      </c>
      <c r="Y206" s="409">
        <v>55.200940157723977</v>
      </c>
      <c r="Z206" s="409">
        <v>56.669587017992299</v>
      </c>
      <c r="AA206" s="409">
        <v>58.254625770892851</v>
      </c>
      <c r="AB206" s="409">
        <v>59.866936078245317</v>
      </c>
      <c r="AC206" s="409">
        <v>59.922618904019139</v>
      </c>
      <c r="AD206" s="409">
        <v>60.076673570207149</v>
      </c>
      <c r="AE206" s="409">
        <v>60.171812284746899</v>
      </c>
      <c r="AF206" s="409">
        <v>60.727018544346599</v>
      </c>
      <c r="AG206" s="409">
        <v>61.110625736635562</v>
      </c>
      <c r="AH206" s="409">
        <v>61.348544592073686</v>
      </c>
      <c r="AI206" s="409">
        <v>61.484146645146161</v>
      </c>
      <c r="AJ206" s="409">
        <v>61.85869368792477</v>
      </c>
      <c r="AK206" s="409">
        <v>62.112703358553318</v>
      </c>
      <c r="AL206" s="409">
        <v>62.376719094394424</v>
      </c>
      <c r="AM206" s="409">
        <v>62.656309820737604</v>
      </c>
      <c r="AN206" s="409">
        <v>62.785831980947087</v>
      </c>
      <c r="AO206" s="409">
        <v>63.005107943965783</v>
      </c>
      <c r="AP206" s="409">
        <v>63.215684656494211</v>
      </c>
      <c r="AQ206" s="409">
        <v>63.477637626346024</v>
      </c>
      <c r="AR206" s="409">
        <v>63.516211968423015</v>
      </c>
      <c r="AS206" s="409">
        <v>63.649461777312631</v>
      </c>
      <c r="AT206" s="409">
        <v>65.218015110330356</v>
      </c>
      <c r="AU206" s="409">
        <v>66.666318537443743</v>
      </c>
      <c r="AV206" s="409">
        <v>67.928481461305893</v>
      </c>
      <c r="AW206" s="409">
        <v>69.375742477816956</v>
      </c>
    </row>
    <row r="207" spans="1:49" ht="15" customHeight="1" x14ac:dyDescent="0.3">
      <c r="A207" s="407" t="s">
        <v>692</v>
      </c>
      <c r="B207" s="407" t="s">
        <v>943</v>
      </c>
      <c r="C207" s="407" t="s">
        <v>943</v>
      </c>
      <c r="D207" s="408">
        <v>102</v>
      </c>
      <c r="E207" s="407" t="s">
        <v>1836</v>
      </c>
      <c r="F207" s="407" t="s">
        <v>166</v>
      </c>
      <c r="G207" s="407" t="s">
        <v>166</v>
      </c>
      <c r="H207" s="407" t="s">
        <v>1818</v>
      </c>
      <c r="I207" s="407" t="s">
        <v>1819</v>
      </c>
      <c r="J207" s="409">
        <v>54.043912144732339</v>
      </c>
      <c r="K207" s="409">
        <v>55.540861681044767</v>
      </c>
      <c r="L207" s="409">
        <v>57.081384353510856</v>
      </c>
      <c r="M207" s="409">
        <v>58.700214325672022</v>
      </c>
      <c r="N207" s="409">
        <v>60.261123546591918</v>
      </c>
      <c r="O207" s="409">
        <v>61.93140670550104</v>
      </c>
      <c r="P207" s="409">
        <v>63.680726374403143</v>
      </c>
      <c r="Q207" s="409">
        <v>65.065650319210761</v>
      </c>
      <c r="R207" s="409">
        <v>66.560828873896583</v>
      </c>
      <c r="S207" s="409">
        <v>68.161598422607781</v>
      </c>
      <c r="T207" s="409">
        <v>69.921292658806493</v>
      </c>
      <c r="U207" s="409">
        <v>71.711023053355774</v>
      </c>
      <c r="V207" s="409">
        <v>73.562807409924346</v>
      </c>
      <c r="W207" s="409">
        <v>75.256228857371823</v>
      </c>
      <c r="X207" s="409">
        <v>77.051915525693062</v>
      </c>
      <c r="Y207" s="409">
        <v>79.117420360827978</v>
      </c>
      <c r="Z207" s="409">
        <v>81.256687570811636</v>
      </c>
      <c r="AA207" s="409">
        <v>83.746285177738685</v>
      </c>
      <c r="AB207" s="409">
        <v>86.175795438804755</v>
      </c>
      <c r="AC207" s="409">
        <v>86.400007600421389</v>
      </c>
      <c r="AD207" s="409">
        <v>87.541166590347956</v>
      </c>
      <c r="AE207" s="409">
        <v>87.977806938181672</v>
      </c>
      <c r="AF207" s="409">
        <v>88.071302176824148</v>
      </c>
      <c r="AG207" s="409">
        <v>88.570174667757243</v>
      </c>
      <c r="AH207" s="409">
        <v>88.879667131075024</v>
      </c>
      <c r="AI207" s="409">
        <v>89.162897194494136</v>
      </c>
      <c r="AJ207" s="409">
        <v>89.652724723783521</v>
      </c>
      <c r="AK207" s="409">
        <v>90.354975700881624</v>
      </c>
      <c r="AL207" s="409">
        <v>91.09382194181957</v>
      </c>
      <c r="AM207" s="409">
        <v>92.125444307996375</v>
      </c>
      <c r="AN207" s="409">
        <v>92.674825556189916</v>
      </c>
      <c r="AO207" s="409">
        <v>93.265555178373432</v>
      </c>
      <c r="AP207" s="409">
        <v>94.066812470695794</v>
      </c>
      <c r="AQ207" s="409">
        <v>94.669979606033607</v>
      </c>
      <c r="AR207" s="409">
        <v>93.368579080174882</v>
      </c>
      <c r="AS207" s="409">
        <v>93.560432193420439</v>
      </c>
      <c r="AT207" s="409">
        <v>95.874982120376316</v>
      </c>
      <c r="AU207" s="409">
        <v>98.010802225100349</v>
      </c>
      <c r="AV207" s="409">
        <v>99.947678592716642</v>
      </c>
      <c r="AW207" s="409">
        <v>102.14303458082743</v>
      </c>
    </row>
    <row r="208" spans="1:49" ht="15" customHeight="1" x14ac:dyDescent="0.3">
      <c r="A208" s="407" t="s">
        <v>692</v>
      </c>
      <c r="B208" s="407" t="s">
        <v>943</v>
      </c>
      <c r="C208" s="407" t="s">
        <v>943</v>
      </c>
      <c r="D208" s="408">
        <v>102</v>
      </c>
      <c r="E208" s="407" t="s">
        <v>1836</v>
      </c>
      <c r="F208" s="407" t="s">
        <v>166</v>
      </c>
      <c r="G208" s="407" t="s">
        <v>166</v>
      </c>
      <c r="H208" s="407" t="s">
        <v>1820</v>
      </c>
      <c r="I208" s="407" t="s">
        <v>1821</v>
      </c>
      <c r="J208" s="409">
        <v>91.80856951239852</v>
      </c>
      <c r="K208" s="409">
        <v>94.399304423082469</v>
      </c>
      <c r="L208" s="409">
        <v>97.029602848097596</v>
      </c>
      <c r="M208" s="409">
        <v>99.743587577899802</v>
      </c>
      <c r="N208" s="409">
        <v>102.33753237507605</v>
      </c>
      <c r="O208" s="409">
        <v>104.99006393118192</v>
      </c>
      <c r="P208" s="409">
        <v>107.83397474440839</v>
      </c>
      <c r="Q208" s="409">
        <v>108.96480095174525</v>
      </c>
      <c r="R208" s="409">
        <v>111.30357417152435</v>
      </c>
      <c r="S208" s="409">
        <v>114.18382731685219</v>
      </c>
      <c r="T208" s="409">
        <v>116.88536949561914</v>
      </c>
      <c r="U208" s="409">
        <v>119.72716545265897</v>
      </c>
      <c r="V208" s="409">
        <v>123.30977548760913</v>
      </c>
      <c r="W208" s="409">
        <v>125.63012496194507</v>
      </c>
      <c r="X208" s="409">
        <v>129.2722894871286</v>
      </c>
      <c r="Y208" s="409">
        <v>133.48714352212903</v>
      </c>
      <c r="Z208" s="409">
        <v>136.45922964240694</v>
      </c>
      <c r="AA208" s="409">
        <v>141.06397657984297</v>
      </c>
      <c r="AB208" s="409">
        <v>146.16117043575173</v>
      </c>
      <c r="AC208" s="409">
        <v>145.88745963299479</v>
      </c>
      <c r="AD208" s="409">
        <v>147.51547335736112</v>
      </c>
      <c r="AE208" s="409">
        <v>149.90776088146981</v>
      </c>
      <c r="AF208" s="409">
        <v>151.37892808833894</v>
      </c>
      <c r="AG208" s="409">
        <v>151.8217440453169</v>
      </c>
      <c r="AH208" s="409">
        <v>152.4918103188715</v>
      </c>
      <c r="AI208" s="409">
        <v>152.97886198056045</v>
      </c>
      <c r="AJ208" s="409">
        <v>153.66885894825455</v>
      </c>
      <c r="AK208" s="409">
        <v>155.09303333314637</v>
      </c>
      <c r="AL208" s="409">
        <v>156.4141592494214</v>
      </c>
      <c r="AM208" s="409">
        <v>156.72695757561863</v>
      </c>
      <c r="AN208" s="409">
        <v>157.14242111511811</v>
      </c>
      <c r="AO208" s="409">
        <v>158.20147512873899</v>
      </c>
      <c r="AP208" s="409">
        <v>159.34872635912217</v>
      </c>
      <c r="AQ208" s="409">
        <v>159.78104173282756</v>
      </c>
      <c r="AR208" s="409">
        <v>160.90288647772388</v>
      </c>
      <c r="AS208" s="409">
        <v>160.25661070377859</v>
      </c>
      <c r="AT208" s="409">
        <v>163.8993047042822</v>
      </c>
      <c r="AU208" s="409">
        <v>167.47935971797139</v>
      </c>
      <c r="AV208" s="409">
        <v>170.13589824043848</v>
      </c>
      <c r="AW208" s="409">
        <v>172.56487241785837</v>
      </c>
    </row>
    <row r="209" spans="1:49" ht="15" customHeight="1" x14ac:dyDescent="0.3">
      <c r="A209" s="407" t="s">
        <v>692</v>
      </c>
      <c r="B209" s="407" t="s">
        <v>943</v>
      </c>
      <c r="C209" s="407" t="s">
        <v>943</v>
      </c>
      <c r="D209" s="408">
        <v>102</v>
      </c>
      <c r="E209" s="407" t="s">
        <v>1836</v>
      </c>
      <c r="F209" s="407" t="s">
        <v>166</v>
      </c>
      <c r="G209" s="407" t="s">
        <v>166</v>
      </c>
      <c r="H209" s="407" t="s">
        <v>1822</v>
      </c>
      <c r="I209" s="407" t="s">
        <v>1823</v>
      </c>
      <c r="J209" s="409">
        <v>127.99776942881066</v>
      </c>
      <c r="K209" s="409">
        <v>131.36414267204998</v>
      </c>
      <c r="L209" s="409">
        <v>135.53421611980468</v>
      </c>
      <c r="M209" s="409">
        <v>138.68176672768908</v>
      </c>
      <c r="N209" s="409">
        <v>142.98768703511064</v>
      </c>
      <c r="O209" s="409">
        <v>147.55459454104164</v>
      </c>
      <c r="P209" s="409">
        <v>151.38422035012314</v>
      </c>
      <c r="Q209" s="409">
        <v>155.15675818380711</v>
      </c>
      <c r="R209" s="409">
        <v>157.30994788437249</v>
      </c>
      <c r="S209" s="409">
        <v>159.91154141861375</v>
      </c>
      <c r="T209" s="409">
        <v>160.08533730909113</v>
      </c>
      <c r="U209" s="409">
        <v>165.34276596246781</v>
      </c>
      <c r="V209" s="409">
        <v>171.9856280292459</v>
      </c>
      <c r="W209" s="409">
        <v>178.03661181512098</v>
      </c>
      <c r="X209" s="409">
        <v>182.02584392696161</v>
      </c>
      <c r="Y209" s="409">
        <v>186.74062385068365</v>
      </c>
      <c r="Z209" s="409">
        <v>189.81915759748739</v>
      </c>
      <c r="AA209" s="409">
        <v>193.98401625874175</v>
      </c>
      <c r="AB209" s="409">
        <v>201.75450841527214</v>
      </c>
      <c r="AC209" s="409">
        <v>204.05257224452743</v>
      </c>
      <c r="AD209" s="409">
        <v>205.32502367103376</v>
      </c>
      <c r="AE209" s="409">
        <v>221.57382352941178</v>
      </c>
      <c r="AF209" s="409">
        <v>225.93761111111112</v>
      </c>
      <c r="AG209" s="409">
        <v>226.64345790130452</v>
      </c>
      <c r="AH209" s="409">
        <v>229.89845664820936</v>
      </c>
      <c r="AI209" s="409">
        <v>228.19789255945062</v>
      </c>
      <c r="AJ209" s="409">
        <v>239.26790762326027</v>
      </c>
      <c r="AK209" s="409">
        <v>240.06861666613307</v>
      </c>
      <c r="AL209" s="409">
        <v>244.68393319357128</v>
      </c>
      <c r="AM209" s="409">
        <v>248.04605458932261</v>
      </c>
      <c r="AN209" s="409">
        <v>250.12686631162853</v>
      </c>
      <c r="AO209" s="409">
        <v>246.41390684362636</v>
      </c>
      <c r="AP209" s="409">
        <v>247.45337939801536</v>
      </c>
      <c r="AQ209" s="409">
        <v>245.79735527163547</v>
      </c>
      <c r="AR209" s="409">
        <v>239.49566144550025</v>
      </c>
      <c r="AS209" s="409">
        <v>236.59198763312432</v>
      </c>
      <c r="AT209" s="409">
        <v>241.679184483764</v>
      </c>
      <c r="AU209" s="409">
        <v>243.41411799787221</v>
      </c>
      <c r="AV209" s="409">
        <v>246.2293805908734</v>
      </c>
      <c r="AW209" s="409">
        <v>249.18852549978715</v>
      </c>
    </row>
    <row r="210" spans="1:49" ht="15" customHeight="1" x14ac:dyDescent="0.3">
      <c r="A210" s="407" t="s">
        <v>692</v>
      </c>
      <c r="B210" s="407" t="s">
        <v>943</v>
      </c>
      <c r="C210" s="407" t="s">
        <v>943</v>
      </c>
      <c r="D210" s="408">
        <v>102</v>
      </c>
      <c r="E210" s="407" t="s">
        <v>1836</v>
      </c>
      <c r="F210" s="407" t="s">
        <v>166</v>
      </c>
      <c r="G210" s="407" t="s">
        <v>166</v>
      </c>
      <c r="H210" s="407" t="s">
        <v>1824</v>
      </c>
      <c r="I210" s="407" t="s">
        <v>1825</v>
      </c>
      <c r="J210" s="410"/>
      <c r="K210" s="410"/>
      <c r="L210" s="410"/>
      <c r="M210" s="410"/>
      <c r="N210" s="410"/>
      <c r="O210" s="410"/>
      <c r="P210" s="410"/>
      <c r="Q210" s="410"/>
      <c r="R210" s="410"/>
      <c r="S210" s="410"/>
      <c r="T210" s="410"/>
      <c r="U210" s="410"/>
      <c r="V210" s="410"/>
      <c r="W210" s="410"/>
      <c r="X210" s="410"/>
      <c r="Y210" s="410"/>
      <c r="Z210" s="410"/>
      <c r="AA210" s="410"/>
      <c r="AB210" s="410"/>
      <c r="AC210" s="410"/>
      <c r="AD210" s="410"/>
      <c r="AE210" s="410"/>
      <c r="AF210" s="410"/>
      <c r="AG210" s="410"/>
      <c r="AH210" s="410"/>
      <c r="AI210" s="410"/>
      <c r="AJ210" s="410"/>
      <c r="AK210" s="410"/>
      <c r="AL210" s="409">
        <v>308</v>
      </c>
      <c r="AM210" s="409">
        <v>319.39999999999998</v>
      </c>
      <c r="AN210" s="409">
        <v>303.70326768668838</v>
      </c>
      <c r="AO210" s="409">
        <v>301.59694079029259</v>
      </c>
      <c r="AP210" s="409">
        <v>331.32088963951617</v>
      </c>
      <c r="AQ210" s="409">
        <v>332.46552732963721</v>
      </c>
      <c r="AR210" s="409">
        <v>317.56205112013134</v>
      </c>
      <c r="AS210" s="409">
        <v>315.91443813550814</v>
      </c>
      <c r="AT210" s="409">
        <v>321.7434284018633</v>
      </c>
      <c r="AU210" s="409">
        <v>326.30676762878676</v>
      </c>
      <c r="AV210" s="409">
        <v>330.52910473005693</v>
      </c>
      <c r="AW210" s="409">
        <v>331.60745814203324</v>
      </c>
    </row>
    <row r="211" spans="1:49" ht="15" customHeight="1" x14ac:dyDescent="0.3">
      <c r="A211" s="407" t="s">
        <v>692</v>
      </c>
      <c r="B211" s="407" t="s">
        <v>943</v>
      </c>
      <c r="C211" s="407" t="s">
        <v>943</v>
      </c>
      <c r="D211" s="408">
        <v>105</v>
      </c>
      <c r="E211" s="407" t="s">
        <v>1836</v>
      </c>
      <c r="F211" s="407" t="s">
        <v>165</v>
      </c>
      <c r="G211" s="407" t="s">
        <v>1983</v>
      </c>
      <c r="H211" s="407" t="s">
        <v>1991</v>
      </c>
      <c r="I211" s="407" t="s">
        <v>1992</v>
      </c>
      <c r="J211" s="409">
        <v>23.40370370370373</v>
      </c>
      <c r="K211" s="409">
        <v>23.40370370370373</v>
      </c>
      <c r="L211" s="409">
        <v>23.40370370370373</v>
      </c>
      <c r="M211" s="409">
        <v>23.403703703703727</v>
      </c>
      <c r="N211" s="409">
        <v>23.40370370370373</v>
      </c>
      <c r="O211" s="409">
        <v>23.403703703703727</v>
      </c>
      <c r="P211" s="409">
        <v>23.40370370370373</v>
      </c>
      <c r="Q211" s="409">
        <v>23.40370370370373</v>
      </c>
      <c r="R211" s="409">
        <v>23.40370370370373</v>
      </c>
      <c r="S211" s="409">
        <v>23.40370370370373</v>
      </c>
      <c r="T211" s="409">
        <v>23.40370370370373</v>
      </c>
      <c r="U211" s="409">
        <v>23.40370370370373</v>
      </c>
      <c r="V211" s="409">
        <v>23.40370370370373</v>
      </c>
      <c r="W211" s="409">
        <v>23.40370370370373</v>
      </c>
      <c r="X211" s="409">
        <v>23.40370370370373</v>
      </c>
      <c r="Y211" s="409">
        <v>23.40370370370373</v>
      </c>
      <c r="Z211" s="409">
        <v>23.40370370370373</v>
      </c>
      <c r="AA211" s="409">
        <v>23.40370370370373</v>
      </c>
      <c r="AB211" s="409">
        <v>23.40370370370373</v>
      </c>
      <c r="AC211" s="409">
        <v>23.40370370370373</v>
      </c>
      <c r="AD211" s="409">
        <v>23.40370370370373</v>
      </c>
      <c r="AE211" s="410"/>
      <c r="AF211" s="410"/>
      <c r="AG211" s="410"/>
      <c r="AH211" s="410"/>
      <c r="AI211" s="410"/>
      <c r="AJ211" s="410"/>
      <c r="AK211" s="410"/>
      <c r="AL211" s="410"/>
      <c r="AM211" s="410"/>
      <c r="AN211" s="410"/>
      <c r="AO211" s="410"/>
      <c r="AP211" s="410"/>
      <c r="AQ211" s="410"/>
      <c r="AR211" s="410"/>
      <c r="AS211" s="410"/>
      <c r="AT211" s="410"/>
      <c r="AU211" s="410"/>
      <c r="AV211" s="410"/>
      <c r="AW211" s="410"/>
    </row>
    <row r="212" spans="1:49" ht="15" customHeight="1" x14ac:dyDescent="0.3">
      <c r="A212" s="407" t="s">
        <v>692</v>
      </c>
      <c r="B212" s="407" t="s">
        <v>943</v>
      </c>
      <c r="C212" s="407" t="s">
        <v>943</v>
      </c>
      <c r="D212" s="408">
        <v>112</v>
      </c>
      <c r="E212" s="407" t="s">
        <v>2049</v>
      </c>
      <c r="F212" s="407" t="s">
        <v>166</v>
      </c>
      <c r="G212" s="407" t="s">
        <v>166</v>
      </c>
      <c r="H212" s="407" t="s">
        <v>1814</v>
      </c>
      <c r="I212" s="407" t="s">
        <v>1815</v>
      </c>
      <c r="J212" s="409">
        <v>51.2</v>
      </c>
      <c r="K212" s="409">
        <v>51.2</v>
      </c>
      <c r="L212" s="409">
        <v>51.2</v>
      </c>
      <c r="M212" s="409">
        <v>51.2</v>
      </c>
      <c r="N212" s="409">
        <v>51.2</v>
      </c>
      <c r="O212" s="409">
        <v>51.2</v>
      </c>
      <c r="P212" s="409">
        <v>51.2</v>
      </c>
      <c r="Q212" s="409">
        <v>51.2</v>
      </c>
      <c r="R212" s="409">
        <v>51.2</v>
      </c>
      <c r="S212" s="409">
        <v>51.2</v>
      </c>
      <c r="T212" s="409">
        <v>51.2</v>
      </c>
      <c r="U212" s="409">
        <v>51.2</v>
      </c>
      <c r="V212" s="409">
        <v>51.199999999999996</v>
      </c>
      <c r="W212" s="409">
        <v>51.2</v>
      </c>
      <c r="X212" s="409">
        <v>51.2</v>
      </c>
      <c r="Y212" s="409">
        <v>51.2</v>
      </c>
      <c r="Z212" s="409">
        <v>51.2</v>
      </c>
      <c r="AA212" s="409">
        <v>51.2</v>
      </c>
      <c r="AB212" s="410"/>
      <c r="AC212" s="410"/>
      <c r="AD212" s="410"/>
      <c r="AE212" s="410"/>
      <c r="AF212" s="410"/>
      <c r="AG212" s="410"/>
      <c r="AH212" s="410"/>
      <c r="AI212" s="410"/>
      <c r="AJ212" s="410"/>
      <c r="AK212" s="410"/>
      <c r="AL212" s="410"/>
      <c r="AM212" s="410"/>
      <c r="AN212" s="410"/>
      <c r="AO212" s="410"/>
      <c r="AP212" s="410"/>
      <c r="AQ212" s="410"/>
      <c r="AR212" s="410"/>
      <c r="AS212" s="410"/>
      <c r="AT212" s="410"/>
      <c r="AU212" s="410"/>
      <c r="AV212" s="410"/>
      <c r="AW212" s="410"/>
    </row>
    <row r="213" spans="1:49" ht="15" customHeight="1" x14ac:dyDescent="0.3">
      <c r="A213" s="407" t="s">
        <v>692</v>
      </c>
      <c r="B213" s="407" t="s">
        <v>943</v>
      </c>
      <c r="C213" s="407" t="s">
        <v>943</v>
      </c>
      <c r="D213" s="408">
        <v>116</v>
      </c>
      <c r="E213" s="407" t="s">
        <v>678</v>
      </c>
      <c r="F213" s="407" t="s">
        <v>166</v>
      </c>
      <c r="G213" s="407" t="s">
        <v>166</v>
      </c>
      <c r="H213" s="407" t="s">
        <v>1816</v>
      </c>
      <c r="I213" s="407" t="s">
        <v>1817</v>
      </c>
      <c r="J213" s="410"/>
      <c r="K213" s="410"/>
      <c r="L213" s="410"/>
      <c r="M213" s="410"/>
      <c r="N213" s="410"/>
      <c r="O213" s="410"/>
      <c r="P213" s="410"/>
      <c r="Q213" s="410"/>
      <c r="R213" s="410"/>
      <c r="S213" s="410"/>
      <c r="T213" s="410"/>
      <c r="U213" s="410"/>
      <c r="V213" s="410"/>
      <c r="W213" s="410"/>
      <c r="X213" s="410"/>
      <c r="Y213" s="410"/>
      <c r="Z213" s="410"/>
      <c r="AA213" s="409">
        <v>72</v>
      </c>
      <c r="AB213" s="409">
        <v>72.692636219418759</v>
      </c>
      <c r="AC213" s="409">
        <v>73.376344625911273</v>
      </c>
      <c r="AD213" s="409">
        <v>73.386967759968726</v>
      </c>
      <c r="AE213" s="409">
        <v>73.395270334821788</v>
      </c>
      <c r="AF213" s="409">
        <v>73.403879984618555</v>
      </c>
      <c r="AG213" s="409">
        <v>73.412952938194209</v>
      </c>
      <c r="AH213" s="409">
        <v>73.422677422385306</v>
      </c>
      <c r="AI213" s="409">
        <v>73.433290692591328</v>
      </c>
      <c r="AJ213" s="409">
        <v>73.44510444998555</v>
      </c>
      <c r="AK213" s="409">
        <v>73.458544727888338</v>
      </c>
      <c r="AL213" s="409">
        <v>73.474217513998425</v>
      </c>
      <c r="AM213" s="409">
        <v>73.493022111184615</v>
      </c>
      <c r="AN213" s="409">
        <v>73.516357640653553</v>
      </c>
      <c r="AO213" s="409">
        <v>73.546521722476157</v>
      </c>
      <c r="AP213" s="409">
        <v>73.587526331798813</v>
      </c>
      <c r="AQ213" s="409">
        <v>73.646815043984518</v>
      </c>
      <c r="AR213" s="409">
        <v>73.738014972780974</v>
      </c>
      <c r="AS213" s="409">
        <v>73.866586556813644</v>
      </c>
      <c r="AT213" s="409">
        <v>74</v>
      </c>
      <c r="AU213" s="410"/>
      <c r="AV213" s="410"/>
      <c r="AW213" s="410"/>
    </row>
    <row r="214" spans="1:49" ht="15" customHeight="1" x14ac:dyDescent="0.3">
      <c r="A214" s="407" t="s">
        <v>692</v>
      </c>
      <c r="B214" s="407" t="s">
        <v>943</v>
      </c>
      <c r="C214" s="407" t="s">
        <v>943</v>
      </c>
      <c r="D214" s="408">
        <v>116</v>
      </c>
      <c r="E214" s="407" t="s">
        <v>678</v>
      </c>
      <c r="F214" s="407" t="s">
        <v>166</v>
      </c>
      <c r="G214" s="407" t="s">
        <v>166</v>
      </c>
      <c r="H214" s="407" t="s">
        <v>1818</v>
      </c>
      <c r="I214" s="407" t="s">
        <v>1819</v>
      </c>
      <c r="J214" s="410"/>
      <c r="K214" s="410"/>
      <c r="L214" s="410"/>
      <c r="M214" s="410"/>
      <c r="N214" s="410"/>
      <c r="O214" s="410"/>
      <c r="P214" s="410"/>
      <c r="Q214" s="410"/>
      <c r="R214" s="410"/>
      <c r="S214" s="410"/>
      <c r="T214" s="410"/>
      <c r="U214" s="410"/>
      <c r="V214" s="410"/>
      <c r="W214" s="410"/>
      <c r="X214" s="410"/>
      <c r="Y214" s="410"/>
      <c r="Z214" s="410"/>
      <c r="AA214" s="410"/>
      <c r="AB214" s="410"/>
      <c r="AC214" s="410"/>
      <c r="AD214" s="409">
        <v>75</v>
      </c>
      <c r="AE214" s="409">
        <v>75.297944314337755</v>
      </c>
      <c r="AF214" s="409">
        <v>75.441469829507952</v>
      </c>
      <c r="AG214" s="409">
        <v>75.593436175179377</v>
      </c>
      <c r="AH214" s="409">
        <v>75.669642878377758</v>
      </c>
      <c r="AI214" s="409">
        <v>75.840559597409211</v>
      </c>
      <c r="AJ214" s="409">
        <v>76.151307970936514</v>
      </c>
      <c r="AK214" s="409">
        <v>76.416643189399238</v>
      </c>
      <c r="AL214" s="409">
        <v>76.830660253706682</v>
      </c>
      <c r="AM214" s="409">
        <v>77.330218057857181</v>
      </c>
      <c r="AN214" s="409">
        <v>77.736575027810076</v>
      </c>
      <c r="AO214" s="409">
        <v>78.004542480778198</v>
      </c>
      <c r="AP214" s="409">
        <v>78.32859309773022</v>
      </c>
      <c r="AQ214" s="409">
        <v>78.709605314029901</v>
      </c>
      <c r="AR214" s="409">
        <v>78.989810118680509</v>
      </c>
      <c r="AS214" s="409">
        <v>79.214909185722135</v>
      </c>
      <c r="AT214" s="409">
        <v>79.255316702531687</v>
      </c>
      <c r="AU214" s="409">
        <v>79.42788186407499</v>
      </c>
      <c r="AV214" s="409">
        <v>79.527984763443015</v>
      </c>
      <c r="AW214" s="409">
        <v>79.648855443794048</v>
      </c>
    </row>
    <row r="215" spans="1:49" ht="15" customHeight="1" x14ac:dyDescent="0.3">
      <c r="A215" s="407" t="s">
        <v>692</v>
      </c>
      <c r="B215" s="407" t="s">
        <v>943</v>
      </c>
      <c r="C215" s="407" t="s">
        <v>943</v>
      </c>
      <c r="D215" s="408">
        <v>118</v>
      </c>
      <c r="E215" s="407" t="s">
        <v>1836</v>
      </c>
      <c r="F215" s="407" t="s">
        <v>2091</v>
      </c>
      <c r="G215" s="407" t="s">
        <v>2091</v>
      </c>
      <c r="H215" s="407" t="s">
        <v>1984</v>
      </c>
      <c r="I215" s="407" t="s">
        <v>1984</v>
      </c>
      <c r="J215" s="409">
        <v>15.153950000000002</v>
      </c>
      <c r="K215" s="409">
        <v>15.153950000000002</v>
      </c>
      <c r="L215" s="409">
        <v>15.153950000000002</v>
      </c>
      <c r="M215" s="409">
        <v>15.153950000000002</v>
      </c>
      <c r="N215" s="409">
        <v>15.153950000000002</v>
      </c>
      <c r="O215" s="409">
        <v>15.153950000000002</v>
      </c>
      <c r="P215" s="409">
        <v>15.153950000000002</v>
      </c>
      <c r="Q215" s="409">
        <v>15.153950000000002</v>
      </c>
      <c r="R215" s="409">
        <v>15.153950000000002</v>
      </c>
      <c r="S215" s="409">
        <v>15.153950000000002</v>
      </c>
      <c r="T215" s="409">
        <v>15.153950000000002</v>
      </c>
      <c r="U215" s="409">
        <v>15.153950000000002</v>
      </c>
      <c r="V215" s="409">
        <v>15.153950000000002</v>
      </c>
      <c r="W215" s="409">
        <v>15.153950000000002</v>
      </c>
      <c r="X215" s="409">
        <v>15.153950000000002</v>
      </c>
      <c r="Y215" s="409">
        <v>15.153950000000002</v>
      </c>
      <c r="Z215" s="409">
        <v>15.153950000000002</v>
      </c>
      <c r="AA215" s="409">
        <v>15.153950000000002</v>
      </c>
      <c r="AB215" s="409">
        <v>15.153950000000002</v>
      </c>
      <c r="AC215" s="409">
        <v>15.425200000000002</v>
      </c>
      <c r="AD215" s="409">
        <v>15.439605882352939</v>
      </c>
      <c r="AE215" s="409">
        <v>15.79324107142857</v>
      </c>
      <c r="AF215" s="409">
        <v>15.771394444444443</v>
      </c>
      <c r="AG215" s="409">
        <v>14.980487368421052</v>
      </c>
      <c r="AH215" s="409">
        <v>14.58013967391304</v>
      </c>
      <c r="AI215" s="409">
        <v>12.014019863013699</v>
      </c>
      <c r="AJ215" s="409">
        <v>12.089815686274507</v>
      </c>
      <c r="AK215" s="409">
        <v>12.426491946308721</v>
      </c>
      <c r="AL215" s="409">
        <v>14.231047422680408</v>
      </c>
      <c r="AM215" s="409">
        <v>14.883076255272295</v>
      </c>
      <c r="AN215" s="409">
        <v>16.108873623173633</v>
      </c>
      <c r="AO215" s="409">
        <v>15.870592001907349</v>
      </c>
      <c r="AP215" s="409">
        <v>15.956754247061527</v>
      </c>
      <c r="AQ215" s="409">
        <v>16.735208644477236</v>
      </c>
      <c r="AR215" s="409">
        <v>17.269052590634711</v>
      </c>
      <c r="AS215" s="409">
        <v>16.945339378874301</v>
      </c>
      <c r="AT215" s="409">
        <v>16.228735493203708</v>
      </c>
      <c r="AU215" s="409">
        <v>12.865478378385749</v>
      </c>
      <c r="AV215" s="409">
        <v>12.992762875362724</v>
      </c>
      <c r="AW215" s="409">
        <v>13.893628654153144</v>
      </c>
    </row>
    <row r="216" spans="1:49" ht="15" customHeight="1" x14ac:dyDescent="0.3">
      <c r="A216" s="407" t="s">
        <v>692</v>
      </c>
      <c r="B216" s="407" t="s">
        <v>943</v>
      </c>
      <c r="C216" s="407" t="s">
        <v>943</v>
      </c>
      <c r="D216" s="408">
        <v>126</v>
      </c>
      <c r="E216" s="407" t="s">
        <v>2094</v>
      </c>
      <c r="F216" s="407" t="s">
        <v>2091</v>
      </c>
      <c r="G216" s="407" t="s">
        <v>2091</v>
      </c>
      <c r="H216" s="407" t="s">
        <v>1984</v>
      </c>
      <c r="I216" s="407" t="s">
        <v>1984</v>
      </c>
      <c r="J216" s="409">
        <v>8.0135953607345289</v>
      </c>
      <c r="K216" s="409">
        <v>8.0135953607345325</v>
      </c>
      <c r="L216" s="409">
        <v>8.0133509346606058</v>
      </c>
      <c r="M216" s="409">
        <v>8.0134844842684796</v>
      </c>
      <c r="N216" s="409">
        <v>8.0135257164714719</v>
      </c>
      <c r="O216" s="409">
        <v>8.013595214040425</v>
      </c>
      <c r="P216" s="409">
        <v>8.0136280760836467</v>
      </c>
      <c r="Q216" s="409">
        <v>8.0130870332733934</v>
      </c>
      <c r="R216" s="409">
        <v>8.0127544484128652</v>
      </c>
      <c r="S216" s="409">
        <v>8.0131520333777093</v>
      </c>
      <c r="T216" s="409">
        <v>8.0135005878219925</v>
      </c>
      <c r="U216" s="409">
        <v>8.0131063359291463</v>
      </c>
      <c r="V216" s="409">
        <v>8.0131832060299271</v>
      </c>
      <c r="W216" s="409">
        <v>8.0458292863159873</v>
      </c>
      <c r="X216" s="409">
        <v>8.0767242949169908</v>
      </c>
      <c r="Y216" s="409">
        <v>8.0217720208142111</v>
      </c>
      <c r="Z216" s="409">
        <v>8.0707978301897025</v>
      </c>
      <c r="AA216" s="409">
        <v>8.1328254987311492</v>
      </c>
      <c r="AB216" s="409">
        <v>8.1598040647232519</v>
      </c>
      <c r="AC216" s="409">
        <v>8.2001219863422996</v>
      </c>
      <c r="AD216" s="409">
        <v>8.2597486640808437</v>
      </c>
      <c r="AE216" s="409">
        <v>8.3327331100981841</v>
      </c>
      <c r="AF216" s="409">
        <v>8.4033262276906147</v>
      </c>
      <c r="AG216" s="409">
        <v>8.5315541615382671</v>
      </c>
      <c r="AH216" s="409">
        <v>8.5947893473539079</v>
      </c>
      <c r="AI216" s="409">
        <v>8.7089067989414382</v>
      </c>
      <c r="AJ216" s="409">
        <v>8.7660648060024151</v>
      </c>
      <c r="AK216" s="409">
        <v>8.8215840470869971</v>
      </c>
      <c r="AL216" s="409">
        <v>8.8696467053096697</v>
      </c>
      <c r="AM216" s="409">
        <v>8.9117863482864568</v>
      </c>
      <c r="AN216" s="409">
        <v>8.9441474882076157</v>
      </c>
      <c r="AO216" s="409">
        <v>8.9671122776874714</v>
      </c>
      <c r="AP216" s="409">
        <v>8.9819387232879464</v>
      </c>
      <c r="AQ216" s="409">
        <v>8.9899030701976841</v>
      </c>
      <c r="AR216" s="409">
        <v>8.9937337404495921</v>
      </c>
      <c r="AS216" s="409">
        <v>8.9946777007080687</v>
      </c>
      <c r="AT216" s="409">
        <v>8.9927918707793548</v>
      </c>
      <c r="AU216" s="409">
        <v>8.990194802640584</v>
      </c>
      <c r="AV216" s="409">
        <v>8.9876900309398735</v>
      </c>
      <c r="AW216" s="409">
        <v>8.985072814486383</v>
      </c>
    </row>
    <row r="217" spans="1:49" ht="15" customHeight="1" x14ac:dyDescent="0.3">
      <c r="A217" s="407" t="s">
        <v>692</v>
      </c>
      <c r="B217" s="407" t="s">
        <v>943</v>
      </c>
      <c r="C217" s="407" t="s">
        <v>943</v>
      </c>
      <c r="D217" s="408">
        <v>132</v>
      </c>
      <c r="E217" s="407" t="s">
        <v>2050</v>
      </c>
      <c r="F217" s="407" t="s">
        <v>165</v>
      </c>
      <c r="G217" s="407" t="s">
        <v>1983</v>
      </c>
      <c r="H217" s="407" t="s">
        <v>1987</v>
      </c>
      <c r="I217" s="407" t="s">
        <v>1988</v>
      </c>
      <c r="J217" s="409">
        <v>3.5</v>
      </c>
      <c r="K217" s="409">
        <v>3.5000000000000009</v>
      </c>
      <c r="L217" s="409">
        <v>3.4999999999999996</v>
      </c>
      <c r="M217" s="409">
        <v>3.5</v>
      </c>
      <c r="N217" s="409">
        <v>3.4999999999999996</v>
      </c>
      <c r="O217" s="409">
        <v>3.5</v>
      </c>
      <c r="P217" s="409">
        <v>3.4999999999999991</v>
      </c>
      <c r="Q217" s="409">
        <v>3.4999999999999996</v>
      </c>
      <c r="R217" s="409">
        <v>3.4999999999999991</v>
      </c>
      <c r="S217" s="409">
        <v>3.5</v>
      </c>
      <c r="T217" s="409">
        <v>3.5000000000000009</v>
      </c>
      <c r="U217" s="409">
        <v>3.5</v>
      </c>
      <c r="V217" s="409">
        <v>3.5</v>
      </c>
      <c r="W217" s="409">
        <v>3.5000000000000004</v>
      </c>
      <c r="X217" s="409">
        <v>3.4999999999999996</v>
      </c>
      <c r="Y217" s="409">
        <v>3.4999999999999996</v>
      </c>
      <c r="Z217" s="409">
        <v>3.4999999999999991</v>
      </c>
      <c r="AA217" s="409">
        <v>3.5000000000000009</v>
      </c>
      <c r="AB217" s="409">
        <v>3.5000000000000004</v>
      </c>
      <c r="AC217" s="409">
        <v>3.4999999999999996</v>
      </c>
      <c r="AD217" s="409">
        <v>3.4999999999999996</v>
      </c>
      <c r="AE217" s="409">
        <v>3.4999999999999996</v>
      </c>
      <c r="AF217" s="409">
        <v>3.5</v>
      </c>
      <c r="AG217" s="409">
        <v>3.5</v>
      </c>
      <c r="AH217" s="409">
        <v>3.5</v>
      </c>
      <c r="AI217" s="409">
        <v>3.4999999999999996</v>
      </c>
      <c r="AJ217" s="409">
        <v>3.4999999999999996</v>
      </c>
      <c r="AK217" s="409">
        <v>3.5000000000000004</v>
      </c>
      <c r="AL217" s="409">
        <v>3.5000000000000004</v>
      </c>
      <c r="AM217" s="409">
        <v>3.5000000000000004</v>
      </c>
      <c r="AN217" s="409">
        <v>3.4999999999999996</v>
      </c>
      <c r="AO217" s="409">
        <v>3.5</v>
      </c>
      <c r="AP217" s="409">
        <v>3.5000000000000004</v>
      </c>
      <c r="AQ217" s="409">
        <v>3.5</v>
      </c>
      <c r="AR217" s="409">
        <v>3.4999999999999996</v>
      </c>
      <c r="AS217" s="409">
        <v>3.4999999999999996</v>
      </c>
      <c r="AT217" s="409">
        <v>3.4999999999999996</v>
      </c>
      <c r="AU217" s="409">
        <v>3.5000000000000004</v>
      </c>
      <c r="AV217" s="409">
        <v>3.4999999999999991</v>
      </c>
      <c r="AW217" s="409">
        <v>3.5000000000000004</v>
      </c>
    </row>
    <row r="218" spans="1:49" ht="15" customHeight="1" x14ac:dyDescent="0.3">
      <c r="A218" s="407" t="s">
        <v>692</v>
      </c>
      <c r="B218" s="407" t="s">
        <v>943</v>
      </c>
      <c r="C218" s="407" t="s">
        <v>943</v>
      </c>
      <c r="D218" s="408">
        <v>134</v>
      </c>
      <c r="E218" s="407" t="s">
        <v>2051</v>
      </c>
      <c r="F218" s="407" t="s">
        <v>165</v>
      </c>
      <c r="G218" s="407" t="s">
        <v>2005</v>
      </c>
      <c r="H218" s="407" t="s">
        <v>2039</v>
      </c>
      <c r="I218" s="407" t="s">
        <v>2040</v>
      </c>
      <c r="J218" s="409">
        <v>1</v>
      </c>
      <c r="K218" s="409">
        <v>1</v>
      </c>
      <c r="L218" s="409">
        <v>1</v>
      </c>
      <c r="M218" s="409">
        <v>1</v>
      </c>
      <c r="N218" s="409">
        <v>1</v>
      </c>
      <c r="O218" s="409">
        <v>1</v>
      </c>
      <c r="P218" s="409">
        <v>1</v>
      </c>
      <c r="Q218" s="409">
        <v>1</v>
      </c>
      <c r="R218" s="409">
        <v>1</v>
      </c>
      <c r="S218" s="409">
        <v>1</v>
      </c>
      <c r="T218" s="409">
        <v>1</v>
      </c>
      <c r="U218" s="409">
        <v>1</v>
      </c>
      <c r="V218" s="409">
        <v>1</v>
      </c>
      <c r="W218" s="409">
        <v>1</v>
      </c>
      <c r="X218" s="409">
        <v>1</v>
      </c>
      <c r="Y218" s="409">
        <v>1</v>
      </c>
      <c r="Z218" s="409">
        <v>1</v>
      </c>
      <c r="AA218" s="409">
        <v>1</v>
      </c>
      <c r="AB218" s="409">
        <v>1</v>
      </c>
      <c r="AC218" s="409">
        <v>1</v>
      </c>
      <c r="AD218" s="409">
        <v>1</v>
      </c>
      <c r="AE218" s="409">
        <v>1</v>
      </c>
      <c r="AF218" s="409">
        <v>1</v>
      </c>
      <c r="AG218" s="409">
        <v>1</v>
      </c>
      <c r="AH218" s="409">
        <v>1</v>
      </c>
      <c r="AI218" s="409">
        <v>1</v>
      </c>
      <c r="AJ218" s="409">
        <v>1</v>
      </c>
      <c r="AK218" s="409">
        <v>1</v>
      </c>
      <c r="AL218" s="409">
        <v>1</v>
      </c>
      <c r="AM218" s="409">
        <v>1</v>
      </c>
      <c r="AN218" s="409">
        <v>1</v>
      </c>
      <c r="AO218" s="409">
        <v>1</v>
      </c>
      <c r="AP218" s="409">
        <v>1</v>
      </c>
      <c r="AQ218" s="409">
        <v>1</v>
      </c>
      <c r="AR218" s="409">
        <v>1</v>
      </c>
      <c r="AS218" s="409">
        <v>1</v>
      </c>
      <c r="AT218" s="409">
        <v>1</v>
      </c>
      <c r="AU218" s="409">
        <v>1</v>
      </c>
      <c r="AV218" s="409">
        <v>1</v>
      </c>
      <c r="AW218" s="409">
        <v>1</v>
      </c>
    </row>
    <row r="219" spans="1:49" ht="15" customHeight="1" x14ac:dyDescent="0.3">
      <c r="A219" s="407" t="s">
        <v>692</v>
      </c>
      <c r="B219" s="407" t="s">
        <v>943</v>
      </c>
      <c r="C219" s="407" t="s">
        <v>943</v>
      </c>
      <c r="D219" s="408">
        <v>135</v>
      </c>
      <c r="E219" s="407" t="s">
        <v>2052</v>
      </c>
      <c r="F219" s="407" t="s">
        <v>165</v>
      </c>
      <c r="G219" s="407" t="s">
        <v>1983</v>
      </c>
      <c r="H219" s="407" t="s">
        <v>2022</v>
      </c>
      <c r="I219" s="407" t="s">
        <v>2023</v>
      </c>
      <c r="J219" s="409">
        <v>6</v>
      </c>
      <c r="K219" s="409">
        <v>6.0000000000000009</v>
      </c>
      <c r="L219" s="409">
        <v>6.0000000000000009</v>
      </c>
      <c r="M219" s="409">
        <v>5.9999999999999991</v>
      </c>
      <c r="N219" s="409">
        <v>6.0000000000000009</v>
      </c>
      <c r="O219" s="409">
        <v>6</v>
      </c>
      <c r="P219" s="409">
        <v>5.9999999999999982</v>
      </c>
      <c r="Q219" s="409">
        <v>6</v>
      </c>
      <c r="R219" s="409">
        <v>6</v>
      </c>
      <c r="S219" s="409">
        <v>6</v>
      </c>
      <c r="T219" s="409">
        <v>5.9999999999999991</v>
      </c>
      <c r="U219" s="409">
        <v>5.9999999999999991</v>
      </c>
      <c r="V219" s="409">
        <v>5.9999999999999991</v>
      </c>
      <c r="W219" s="409">
        <v>5.9999999999999991</v>
      </c>
      <c r="X219" s="409">
        <v>5.9999999999999991</v>
      </c>
      <c r="Y219" s="409">
        <v>5.9999999999999991</v>
      </c>
      <c r="Z219" s="409">
        <v>6.0000000000000009</v>
      </c>
      <c r="AA219" s="409">
        <v>6.0000000000000009</v>
      </c>
      <c r="AB219" s="409">
        <v>6.0000000000000009</v>
      </c>
      <c r="AC219" s="409">
        <v>6</v>
      </c>
      <c r="AD219" s="409">
        <v>6.0000000000000009</v>
      </c>
      <c r="AE219" s="409">
        <v>6</v>
      </c>
      <c r="AF219" s="409">
        <v>5.9999999999999991</v>
      </c>
      <c r="AG219" s="409">
        <v>6</v>
      </c>
      <c r="AH219" s="409">
        <v>6</v>
      </c>
      <c r="AI219" s="409">
        <v>6.0000000000000009</v>
      </c>
      <c r="AJ219" s="409">
        <v>6.0000000000000009</v>
      </c>
      <c r="AK219" s="409">
        <v>6</v>
      </c>
      <c r="AL219" s="409">
        <v>5.9999999999999991</v>
      </c>
      <c r="AM219" s="409">
        <v>5.9999999999999991</v>
      </c>
      <c r="AN219" s="409">
        <v>5.9999999999999982</v>
      </c>
      <c r="AO219" s="409">
        <v>5.9999999999999991</v>
      </c>
      <c r="AP219" s="409">
        <v>6</v>
      </c>
      <c r="AQ219" s="409">
        <v>6.0000000000000009</v>
      </c>
      <c r="AR219" s="409">
        <v>5.9999999999999991</v>
      </c>
      <c r="AS219" s="409">
        <v>6.0000000000000009</v>
      </c>
      <c r="AT219" s="409">
        <v>6</v>
      </c>
      <c r="AU219" s="409">
        <v>6.0000000000000018</v>
      </c>
      <c r="AV219" s="409">
        <v>5.9999999999999991</v>
      </c>
      <c r="AW219" s="409">
        <v>6.0000000000000009</v>
      </c>
    </row>
    <row r="220" spans="1:49" ht="15" customHeight="1" x14ac:dyDescent="0.3">
      <c r="A220" s="407" t="s">
        <v>692</v>
      </c>
      <c r="B220" s="407" t="s">
        <v>943</v>
      </c>
      <c r="C220" s="407" t="s">
        <v>943</v>
      </c>
      <c r="D220" s="408">
        <v>137</v>
      </c>
      <c r="E220" s="407" t="s">
        <v>2115</v>
      </c>
      <c r="F220" s="407" t="s">
        <v>2091</v>
      </c>
      <c r="G220" s="407" t="s">
        <v>2091</v>
      </c>
      <c r="H220" s="407" t="s">
        <v>1984</v>
      </c>
      <c r="I220" s="407" t="s">
        <v>1984</v>
      </c>
      <c r="J220" s="410"/>
      <c r="K220" s="410"/>
      <c r="L220" s="410"/>
      <c r="M220" s="410"/>
      <c r="N220" s="410"/>
      <c r="O220" s="410"/>
      <c r="P220" s="410"/>
      <c r="Q220" s="410"/>
      <c r="R220" s="410"/>
      <c r="S220" s="410"/>
      <c r="T220" s="410"/>
      <c r="U220" s="410"/>
      <c r="V220" s="410"/>
      <c r="W220" s="410"/>
      <c r="X220" s="410"/>
      <c r="Y220" s="410"/>
      <c r="Z220" s="410"/>
      <c r="AA220" s="410"/>
      <c r="AB220" s="410"/>
      <c r="AC220" s="410"/>
      <c r="AD220" s="410"/>
      <c r="AE220" s="409">
        <v>2.5</v>
      </c>
      <c r="AF220" s="409">
        <v>2.4999999999999996</v>
      </c>
      <c r="AG220" s="409">
        <v>2.5</v>
      </c>
      <c r="AH220" s="409">
        <v>2.5</v>
      </c>
      <c r="AI220" s="409">
        <v>2.4999999999999996</v>
      </c>
      <c r="AJ220" s="409">
        <v>2.5</v>
      </c>
      <c r="AK220" s="409">
        <v>2.5000000000000004</v>
      </c>
      <c r="AL220" s="409">
        <v>2.5000000000000004</v>
      </c>
      <c r="AM220" s="409">
        <v>2.4999999999999996</v>
      </c>
      <c r="AN220" s="409">
        <v>2.5</v>
      </c>
      <c r="AO220" s="409">
        <v>2.5000000000000004</v>
      </c>
      <c r="AP220" s="409">
        <v>2.5</v>
      </c>
      <c r="AQ220" s="409">
        <v>2.5</v>
      </c>
      <c r="AR220" s="409">
        <v>2.5</v>
      </c>
      <c r="AS220" s="409">
        <v>2.5</v>
      </c>
      <c r="AT220" s="409">
        <v>2.5</v>
      </c>
      <c r="AU220" s="409">
        <v>2.5</v>
      </c>
      <c r="AV220" s="409">
        <v>2.5</v>
      </c>
      <c r="AW220" s="409">
        <v>2.5</v>
      </c>
    </row>
    <row r="221" spans="1:49" ht="15" customHeight="1" x14ac:dyDescent="0.3">
      <c r="A221" s="407" t="s">
        <v>692</v>
      </c>
      <c r="B221" s="407" t="s">
        <v>943</v>
      </c>
      <c r="C221" s="407" t="s">
        <v>943</v>
      </c>
      <c r="D221" s="408">
        <v>140</v>
      </c>
      <c r="E221" s="407" t="s">
        <v>2116</v>
      </c>
      <c r="F221" s="407" t="s">
        <v>2091</v>
      </c>
      <c r="G221" s="407" t="s">
        <v>2091</v>
      </c>
      <c r="H221" s="407" t="s">
        <v>1984</v>
      </c>
      <c r="I221" s="407" t="s">
        <v>1984</v>
      </c>
      <c r="J221" s="410"/>
      <c r="K221" s="410"/>
      <c r="L221" s="410"/>
      <c r="M221" s="410"/>
      <c r="N221" s="410"/>
      <c r="O221" s="410"/>
      <c r="P221" s="410"/>
      <c r="Q221" s="410"/>
      <c r="R221" s="410"/>
      <c r="S221" s="410"/>
      <c r="T221" s="410"/>
      <c r="U221" s="410"/>
      <c r="V221" s="410"/>
      <c r="W221" s="410"/>
      <c r="X221" s="410"/>
      <c r="Y221" s="410"/>
      <c r="Z221" s="410"/>
      <c r="AA221" s="410"/>
      <c r="AB221" s="410"/>
      <c r="AC221" s="410"/>
      <c r="AD221" s="410"/>
      <c r="AE221" s="410"/>
      <c r="AF221" s="410"/>
      <c r="AG221" s="410"/>
      <c r="AH221" s="410"/>
      <c r="AI221" s="409">
        <v>0</v>
      </c>
      <c r="AJ221" s="409">
        <v>0</v>
      </c>
      <c r="AK221" s="409">
        <v>0</v>
      </c>
      <c r="AL221" s="409">
        <v>0</v>
      </c>
      <c r="AM221" s="409">
        <v>0</v>
      </c>
      <c r="AN221" s="409">
        <v>0</v>
      </c>
      <c r="AO221" s="409">
        <v>0</v>
      </c>
      <c r="AP221" s="409">
        <v>0</v>
      </c>
      <c r="AQ221" s="409">
        <v>0</v>
      </c>
      <c r="AR221" s="409">
        <v>0</v>
      </c>
      <c r="AS221" s="409">
        <v>0</v>
      </c>
      <c r="AT221" s="409">
        <v>0</v>
      </c>
      <c r="AU221" s="409">
        <v>0</v>
      </c>
      <c r="AV221" s="409">
        <v>0</v>
      </c>
      <c r="AW221" s="409">
        <v>0</v>
      </c>
    </row>
    <row r="222" spans="1:49" ht="15" customHeight="1" x14ac:dyDescent="0.3">
      <c r="A222" s="407" t="s">
        <v>692</v>
      </c>
      <c r="B222" s="407" t="s">
        <v>943</v>
      </c>
      <c r="C222" s="407" t="s">
        <v>943</v>
      </c>
      <c r="D222" s="408">
        <v>142</v>
      </c>
      <c r="E222" s="407" t="s">
        <v>2117</v>
      </c>
      <c r="F222" s="407" t="s">
        <v>2091</v>
      </c>
      <c r="G222" s="407" t="s">
        <v>2091</v>
      </c>
      <c r="H222" s="407" t="s">
        <v>1984</v>
      </c>
      <c r="I222" s="407" t="s">
        <v>1984</v>
      </c>
      <c r="J222" s="410"/>
      <c r="K222" s="410"/>
      <c r="L222" s="410"/>
      <c r="M222" s="410"/>
      <c r="N222" s="410"/>
      <c r="O222" s="410"/>
      <c r="P222" s="410"/>
      <c r="Q222" s="410"/>
      <c r="R222" s="410"/>
      <c r="S222" s="410"/>
      <c r="T222" s="410"/>
      <c r="U222" s="410"/>
      <c r="V222" s="410"/>
      <c r="W222" s="410"/>
      <c r="X222" s="410"/>
      <c r="Y222" s="410"/>
      <c r="Z222" s="410"/>
      <c r="AA222" s="410"/>
      <c r="AB222" s="410"/>
      <c r="AC222" s="410"/>
      <c r="AD222" s="410"/>
      <c r="AE222" s="410"/>
      <c r="AF222" s="410"/>
      <c r="AG222" s="410"/>
      <c r="AH222" s="410"/>
      <c r="AI222" s="410"/>
      <c r="AJ222" s="410"/>
      <c r="AK222" s="410"/>
      <c r="AL222" s="410"/>
      <c r="AM222" s="410"/>
      <c r="AN222" s="409">
        <v>1.4</v>
      </c>
      <c r="AO222" s="409">
        <v>1.4000000000000001</v>
      </c>
      <c r="AP222" s="409">
        <v>1.4</v>
      </c>
      <c r="AQ222" s="409">
        <v>1.4</v>
      </c>
      <c r="AR222" s="409">
        <v>1.4</v>
      </c>
      <c r="AS222" s="409">
        <v>1.4</v>
      </c>
      <c r="AT222" s="409">
        <v>1.4</v>
      </c>
      <c r="AU222" s="409">
        <v>1.4</v>
      </c>
      <c r="AV222" s="409">
        <v>1.4</v>
      </c>
      <c r="AW222" s="409">
        <v>1.3999999999999997</v>
      </c>
    </row>
    <row r="223" spans="1:49" ht="15" customHeight="1" x14ac:dyDescent="0.3">
      <c r="A223" s="407" t="s">
        <v>692</v>
      </c>
      <c r="B223" s="407" t="s">
        <v>943</v>
      </c>
      <c r="C223" s="407" t="s">
        <v>943</v>
      </c>
      <c r="D223" s="408">
        <v>144</v>
      </c>
      <c r="E223" s="407" t="s">
        <v>2118</v>
      </c>
      <c r="F223" s="407" t="s">
        <v>2091</v>
      </c>
      <c r="G223" s="407" t="s">
        <v>2091</v>
      </c>
      <c r="H223" s="407" t="s">
        <v>1984</v>
      </c>
      <c r="I223" s="407" t="s">
        <v>1984</v>
      </c>
      <c r="J223" s="410"/>
      <c r="K223" s="410"/>
      <c r="L223" s="410"/>
      <c r="M223" s="410"/>
      <c r="N223" s="410"/>
      <c r="O223" s="410"/>
      <c r="P223" s="410"/>
      <c r="Q223" s="410"/>
      <c r="R223" s="410"/>
      <c r="S223" s="410"/>
      <c r="T223" s="410"/>
      <c r="U223" s="410"/>
      <c r="V223" s="410"/>
      <c r="W223" s="410"/>
      <c r="X223" s="410"/>
      <c r="Y223" s="410"/>
      <c r="Z223" s="410"/>
      <c r="AA223" s="410"/>
      <c r="AB223" s="410"/>
      <c r="AC223" s="410"/>
      <c r="AD223" s="410"/>
      <c r="AE223" s="410"/>
      <c r="AF223" s="410"/>
      <c r="AG223" s="410"/>
      <c r="AH223" s="410"/>
      <c r="AI223" s="410"/>
      <c r="AJ223" s="410"/>
      <c r="AK223" s="410"/>
      <c r="AL223" s="410"/>
      <c r="AM223" s="409">
        <v>1.7999999999999998</v>
      </c>
      <c r="AN223" s="409">
        <v>1.7999999999999998</v>
      </c>
      <c r="AO223" s="409">
        <v>1.8</v>
      </c>
      <c r="AP223" s="409">
        <v>1.8000000000000003</v>
      </c>
      <c r="AQ223" s="409">
        <v>1.8</v>
      </c>
      <c r="AR223" s="409">
        <v>1.8000000000000005</v>
      </c>
      <c r="AS223" s="409">
        <v>1.7999999999999998</v>
      </c>
      <c r="AT223" s="409">
        <v>1.8</v>
      </c>
      <c r="AU223" s="409">
        <v>1.8</v>
      </c>
      <c r="AV223" s="409">
        <v>1.8000000000000007</v>
      </c>
      <c r="AW223" s="409">
        <v>1.7999999999999998</v>
      </c>
    </row>
    <row r="224" spans="1:49" ht="15" customHeight="1" x14ac:dyDescent="0.3">
      <c r="A224" s="407" t="s">
        <v>692</v>
      </c>
      <c r="B224" s="407" t="s">
        <v>943</v>
      </c>
      <c r="C224" s="407" t="s">
        <v>943</v>
      </c>
      <c r="D224" s="408">
        <v>146</v>
      </c>
      <c r="E224" s="407" t="s">
        <v>2119</v>
      </c>
      <c r="F224" s="407" t="s">
        <v>2091</v>
      </c>
      <c r="G224" s="407" t="s">
        <v>2091</v>
      </c>
      <c r="H224" s="407" t="s">
        <v>1984</v>
      </c>
      <c r="I224" s="407" t="s">
        <v>1984</v>
      </c>
      <c r="J224" s="409">
        <v>1.9000000000000001</v>
      </c>
      <c r="K224" s="409">
        <v>1.9000000000000001</v>
      </c>
      <c r="L224" s="409">
        <v>1.9000000000000001</v>
      </c>
      <c r="M224" s="409">
        <v>1.9000000000000001</v>
      </c>
      <c r="N224" s="409">
        <v>1.9000000000000001</v>
      </c>
      <c r="O224" s="409">
        <v>1.9000000000000001</v>
      </c>
      <c r="P224" s="409">
        <v>1.9000000000000001</v>
      </c>
      <c r="Q224" s="409">
        <v>1.9000000000000001</v>
      </c>
      <c r="R224" s="409">
        <v>1.9000000000000001</v>
      </c>
      <c r="S224" s="409">
        <v>1.9000000000000001</v>
      </c>
      <c r="T224" s="409">
        <v>1.9000000000000001</v>
      </c>
      <c r="U224" s="409">
        <v>1.9000000000000001</v>
      </c>
      <c r="V224" s="409">
        <v>1.9000000000000001</v>
      </c>
      <c r="W224" s="409">
        <v>1.9000000000000001</v>
      </c>
      <c r="X224" s="409">
        <v>1.9000000000000001</v>
      </c>
      <c r="Y224" s="409">
        <v>1.9000000000000001</v>
      </c>
      <c r="Z224" s="409">
        <v>1.9000000000000001</v>
      </c>
      <c r="AA224" s="409">
        <v>1.9000000000000001</v>
      </c>
      <c r="AB224" s="409">
        <v>1.9000000000000001</v>
      </c>
      <c r="AC224" s="409">
        <v>1.9000000000000001</v>
      </c>
      <c r="AD224" s="409">
        <v>1.9000000000000001</v>
      </c>
      <c r="AE224" s="409">
        <v>1.9000000000000001</v>
      </c>
      <c r="AF224" s="409">
        <v>1.9</v>
      </c>
      <c r="AG224" s="409">
        <v>1.9000000000000001</v>
      </c>
      <c r="AH224" s="409">
        <v>1.9</v>
      </c>
      <c r="AI224" s="409">
        <v>1.9</v>
      </c>
      <c r="AJ224" s="409">
        <v>1.9</v>
      </c>
      <c r="AK224" s="409">
        <v>1.9000000000000001</v>
      </c>
      <c r="AL224" s="409">
        <v>1.9000000000000004</v>
      </c>
      <c r="AM224" s="409">
        <v>1.8999999999999997</v>
      </c>
      <c r="AN224" s="409">
        <v>1.8999999999999997</v>
      </c>
      <c r="AO224" s="409">
        <v>1.9000000000000001</v>
      </c>
      <c r="AP224" s="409">
        <v>1.9000000000000001</v>
      </c>
      <c r="AQ224" s="409">
        <v>1.9000000000000001</v>
      </c>
      <c r="AR224" s="409">
        <v>1.9000000000000001</v>
      </c>
      <c r="AS224" s="409">
        <v>1.9</v>
      </c>
      <c r="AT224" s="409">
        <v>1.9</v>
      </c>
      <c r="AU224" s="409">
        <v>1.9</v>
      </c>
      <c r="AV224" s="409">
        <v>1.9000000000000001</v>
      </c>
      <c r="AW224" s="409">
        <v>1.9</v>
      </c>
    </row>
    <row r="225" spans="1:49" ht="15" customHeight="1" x14ac:dyDescent="0.3">
      <c r="A225" s="407" t="s">
        <v>692</v>
      </c>
      <c r="B225" s="407" t="s">
        <v>943</v>
      </c>
      <c r="C225" s="407" t="s">
        <v>943</v>
      </c>
      <c r="D225" s="408">
        <v>148</v>
      </c>
      <c r="E225" s="407" t="s">
        <v>2120</v>
      </c>
      <c r="F225" s="407" t="s">
        <v>2091</v>
      </c>
      <c r="G225" s="407" t="s">
        <v>2091</v>
      </c>
      <c r="H225" s="407" t="s">
        <v>1984</v>
      </c>
      <c r="I225" s="407" t="s">
        <v>1984</v>
      </c>
      <c r="J225" s="410"/>
      <c r="K225" s="410"/>
      <c r="L225" s="410"/>
      <c r="M225" s="410"/>
      <c r="N225" s="410"/>
      <c r="O225" s="410"/>
      <c r="P225" s="410"/>
      <c r="Q225" s="410"/>
      <c r="R225" s="410"/>
      <c r="S225" s="410"/>
      <c r="T225" s="410"/>
      <c r="U225" s="410"/>
      <c r="V225" s="410"/>
      <c r="W225" s="410"/>
      <c r="X225" s="410"/>
      <c r="Y225" s="410"/>
      <c r="Z225" s="410"/>
      <c r="AA225" s="410"/>
      <c r="AB225" s="410"/>
      <c r="AC225" s="410"/>
      <c r="AD225" s="410"/>
      <c r="AE225" s="409">
        <v>0.39999999999999997</v>
      </c>
      <c r="AF225" s="409">
        <v>0.39999999999999997</v>
      </c>
      <c r="AG225" s="409">
        <v>0.4</v>
      </c>
      <c r="AH225" s="409">
        <v>0.39999999999999997</v>
      </c>
      <c r="AI225" s="409">
        <v>0.39999999999999997</v>
      </c>
      <c r="AJ225" s="409">
        <v>0.4</v>
      </c>
      <c r="AK225" s="409">
        <v>0.39999999999999997</v>
      </c>
      <c r="AL225" s="409">
        <v>0.4</v>
      </c>
      <c r="AM225" s="409">
        <v>0.40000000000000008</v>
      </c>
      <c r="AN225" s="409">
        <v>0.39999999999999991</v>
      </c>
      <c r="AO225" s="409">
        <v>0.4</v>
      </c>
      <c r="AP225" s="409">
        <v>0.4</v>
      </c>
      <c r="AQ225" s="409">
        <v>0.4</v>
      </c>
      <c r="AR225" s="409">
        <v>0.4</v>
      </c>
      <c r="AS225" s="409">
        <v>0.4</v>
      </c>
      <c r="AT225" s="409">
        <v>0.4</v>
      </c>
      <c r="AU225" s="409">
        <v>0.4</v>
      </c>
      <c r="AV225" s="409">
        <v>0.4</v>
      </c>
      <c r="AW225" s="409">
        <v>0.4</v>
      </c>
    </row>
    <row r="226" spans="1:49" ht="15" customHeight="1" x14ac:dyDescent="0.3">
      <c r="A226" s="407" t="s">
        <v>692</v>
      </c>
      <c r="B226" s="407" t="s">
        <v>943</v>
      </c>
      <c r="C226" s="407" t="s">
        <v>943</v>
      </c>
      <c r="D226" s="408">
        <v>150</v>
      </c>
      <c r="E226" s="407" t="s">
        <v>2121</v>
      </c>
      <c r="F226" s="407" t="s">
        <v>2091</v>
      </c>
      <c r="G226" s="407" t="s">
        <v>2091</v>
      </c>
      <c r="H226" s="407" t="s">
        <v>1984</v>
      </c>
      <c r="I226" s="407" t="s">
        <v>1984</v>
      </c>
      <c r="J226" s="410"/>
      <c r="K226" s="410"/>
      <c r="L226" s="410"/>
      <c r="M226" s="410"/>
      <c r="N226" s="410"/>
      <c r="O226" s="410"/>
      <c r="P226" s="410"/>
      <c r="Q226" s="410"/>
      <c r="R226" s="410"/>
      <c r="S226" s="410"/>
      <c r="T226" s="410"/>
      <c r="U226" s="410"/>
      <c r="V226" s="410"/>
      <c r="W226" s="410"/>
      <c r="X226" s="410"/>
      <c r="Y226" s="410"/>
      <c r="Z226" s="410"/>
      <c r="AA226" s="410"/>
      <c r="AB226" s="410"/>
      <c r="AC226" s="410"/>
      <c r="AD226" s="410"/>
      <c r="AE226" s="410"/>
      <c r="AF226" s="410"/>
      <c r="AG226" s="410"/>
      <c r="AH226" s="410"/>
      <c r="AI226" s="409">
        <v>0.5</v>
      </c>
      <c r="AJ226" s="409">
        <v>0.5</v>
      </c>
      <c r="AK226" s="409">
        <v>0.5</v>
      </c>
      <c r="AL226" s="409">
        <v>0.5</v>
      </c>
      <c r="AM226" s="409">
        <v>0.5</v>
      </c>
      <c r="AN226" s="409">
        <v>0.5</v>
      </c>
      <c r="AO226" s="409">
        <v>0.5</v>
      </c>
      <c r="AP226" s="409">
        <v>0.5</v>
      </c>
      <c r="AQ226" s="409">
        <v>0.5</v>
      </c>
      <c r="AR226" s="409">
        <v>0.5</v>
      </c>
      <c r="AS226" s="409">
        <v>0.5</v>
      </c>
      <c r="AT226" s="409">
        <v>0.5</v>
      </c>
      <c r="AU226" s="409">
        <v>0.5</v>
      </c>
      <c r="AV226" s="409">
        <v>0.5</v>
      </c>
      <c r="AW226" s="409">
        <v>0.5</v>
      </c>
    </row>
    <row r="227" spans="1:49" ht="15" customHeight="1" x14ac:dyDescent="0.3">
      <c r="A227" s="407" t="s">
        <v>692</v>
      </c>
      <c r="B227" s="407" t="s">
        <v>943</v>
      </c>
      <c r="C227" s="407" t="s">
        <v>943</v>
      </c>
      <c r="D227" s="408">
        <v>152</v>
      </c>
      <c r="E227" s="407" t="s">
        <v>2122</v>
      </c>
      <c r="F227" s="407" t="s">
        <v>2091</v>
      </c>
      <c r="G227" s="407" t="s">
        <v>2091</v>
      </c>
      <c r="H227" s="407" t="s">
        <v>1984</v>
      </c>
      <c r="I227" s="407" t="s">
        <v>1984</v>
      </c>
      <c r="J227" s="409">
        <v>0.5</v>
      </c>
      <c r="K227" s="409">
        <v>0.5</v>
      </c>
      <c r="L227" s="409">
        <v>0.5</v>
      </c>
      <c r="M227" s="409">
        <v>0.5</v>
      </c>
      <c r="N227" s="409">
        <v>0.5</v>
      </c>
      <c r="O227" s="409">
        <v>0.5</v>
      </c>
      <c r="P227" s="409">
        <v>0.5</v>
      </c>
      <c r="Q227" s="409">
        <v>0.5</v>
      </c>
      <c r="R227" s="409">
        <v>0.5</v>
      </c>
      <c r="S227" s="409">
        <v>0.5</v>
      </c>
      <c r="T227" s="409">
        <v>0.5</v>
      </c>
      <c r="U227" s="409">
        <v>0.5</v>
      </c>
      <c r="V227" s="409">
        <v>0.5</v>
      </c>
      <c r="W227" s="409">
        <v>0.5</v>
      </c>
      <c r="X227" s="409">
        <v>0.5</v>
      </c>
      <c r="Y227" s="409">
        <v>0.5</v>
      </c>
      <c r="Z227" s="409">
        <v>0.5</v>
      </c>
      <c r="AA227" s="409">
        <v>0.5</v>
      </c>
      <c r="AB227" s="409">
        <v>0.5</v>
      </c>
      <c r="AC227" s="409">
        <v>0.5</v>
      </c>
      <c r="AD227" s="409">
        <v>0.5</v>
      </c>
      <c r="AE227" s="409">
        <v>0.5</v>
      </c>
      <c r="AF227" s="409">
        <v>0.5</v>
      </c>
      <c r="AG227" s="409">
        <v>0.5</v>
      </c>
      <c r="AH227" s="409">
        <v>0.5</v>
      </c>
      <c r="AI227" s="409">
        <v>0.5</v>
      </c>
      <c r="AJ227" s="409">
        <v>0.5</v>
      </c>
      <c r="AK227" s="409">
        <v>0.5</v>
      </c>
      <c r="AL227" s="409">
        <v>0.5</v>
      </c>
      <c r="AM227" s="409">
        <v>0.5</v>
      </c>
      <c r="AN227" s="409">
        <v>0.5</v>
      </c>
      <c r="AO227" s="409">
        <v>0.5</v>
      </c>
      <c r="AP227" s="409">
        <v>0.5</v>
      </c>
      <c r="AQ227" s="409">
        <v>0.5</v>
      </c>
      <c r="AR227" s="409">
        <v>0.5</v>
      </c>
      <c r="AS227" s="409">
        <v>0.5</v>
      </c>
      <c r="AT227" s="409">
        <v>0.5</v>
      </c>
      <c r="AU227" s="409">
        <v>0.5</v>
      </c>
      <c r="AV227" s="409">
        <v>0.5</v>
      </c>
      <c r="AW227" s="409">
        <v>0.5</v>
      </c>
    </row>
    <row r="228" spans="1:49" ht="15" customHeight="1" x14ac:dyDescent="0.3">
      <c r="A228" s="407" t="s">
        <v>692</v>
      </c>
      <c r="B228" s="407" t="s">
        <v>943</v>
      </c>
      <c r="C228" s="407" t="s">
        <v>943</v>
      </c>
      <c r="D228" s="408">
        <v>154</v>
      </c>
      <c r="E228" s="407" t="s">
        <v>2123</v>
      </c>
      <c r="F228" s="407" t="s">
        <v>2091</v>
      </c>
      <c r="G228" s="407" t="s">
        <v>2091</v>
      </c>
      <c r="H228" s="407" t="s">
        <v>1984</v>
      </c>
      <c r="I228" s="407" t="s">
        <v>1984</v>
      </c>
      <c r="J228" s="410"/>
      <c r="K228" s="410"/>
      <c r="L228" s="410"/>
      <c r="M228" s="410"/>
      <c r="N228" s="410"/>
      <c r="O228" s="410"/>
      <c r="P228" s="410"/>
      <c r="Q228" s="410"/>
      <c r="R228" s="410"/>
      <c r="S228" s="410"/>
      <c r="T228" s="410"/>
      <c r="U228" s="410"/>
      <c r="V228" s="410"/>
      <c r="W228" s="410"/>
      <c r="X228" s="410"/>
      <c r="Y228" s="410"/>
      <c r="Z228" s="410"/>
      <c r="AA228" s="410"/>
      <c r="AB228" s="410"/>
      <c r="AC228" s="410"/>
      <c r="AD228" s="410"/>
      <c r="AE228" s="410"/>
      <c r="AF228" s="410"/>
      <c r="AG228" s="410"/>
      <c r="AH228" s="410"/>
      <c r="AI228" s="410"/>
      <c r="AJ228" s="410"/>
      <c r="AK228" s="410"/>
      <c r="AL228" s="410"/>
      <c r="AM228" s="410"/>
      <c r="AN228" s="409">
        <v>0.6</v>
      </c>
      <c r="AO228" s="409">
        <v>0.6</v>
      </c>
      <c r="AP228" s="409">
        <v>0.59999999999999987</v>
      </c>
      <c r="AQ228" s="409">
        <v>0.6</v>
      </c>
      <c r="AR228" s="409">
        <v>0.6</v>
      </c>
      <c r="AS228" s="409">
        <v>0.59999999999999987</v>
      </c>
      <c r="AT228" s="409">
        <v>0.6</v>
      </c>
      <c r="AU228" s="409">
        <v>0.6</v>
      </c>
      <c r="AV228" s="409">
        <v>0.6</v>
      </c>
      <c r="AW228" s="409">
        <v>0.59999999999999987</v>
      </c>
    </row>
    <row r="229" spans="1:49" ht="15" customHeight="1" x14ac:dyDescent="0.3">
      <c r="A229" s="407" t="s">
        <v>692</v>
      </c>
      <c r="B229" s="407" t="s">
        <v>943</v>
      </c>
      <c r="C229" s="407" t="s">
        <v>943</v>
      </c>
      <c r="D229" s="408">
        <v>156</v>
      </c>
      <c r="E229" s="407" t="s">
        <v>2124</v>
      </c>
      <c r="F229" s="407" t="s">
        <v>2091</v>
      </c>
      <c r="G229" s="407" t="s">
        <v>2091</v>
      </c>
      <c r="H229" s="407" t="s">
        <v>1984</v>
      </c>
      <c r="I229" s="407" t="s">
        <v>1984</v>
      </c>
      <c r="J229" s="410"/>
      <c r="K229" s="410"/>
      <c r="L229" s="410"/>
      <c r="M229" s="410"/>
      <c r="N229" s="410"/>
      <c r="O229" s="410"/>
      <c r="P229" s="410"/>
      <c r="Q229" s="410"/>
      <c r="R229" s="410"/>
      <c r="S229" s="410"/>
      <c r="T229" s="410"/>
      <c r="U229" s="410"/>
      <c r="V229" s="410"/>
      <c r="W229" s="410"/>
      <c r="X229" s="410"/>
      <c r="Y229" s="410"/>
      <c r="Z229" s="410"/>
      <c r="AA229" s="410"/>
      <c r="AB229" s="410"/>
      <c r="AC229" s="410"/>
      <c r="AD229" s="410"/>
      <c r="AE229" s="409">
        <v>0.5</v>
      </c>
      <c r="AF229" s="409">
        <v>0.5</v>
      </c>
      <c r="AG229" s="409">
        <v>0.5</v>
      </c>
      <c r="AH229" s="409">
        <v>0.5</v>
      </c>
      <c r="AI229" s="409">
        <v>0.5</v>
      </c>
      <c r="AJ229" s="409">
        <v>0.5</v>
      </c>
      <c r="AK229" s="409">
        <v>0.5</v>
      </c>
      <c r="AL229" s="409">
        <v>0.5</v>
      </c>
      <c r="AM229" s="409">
        <v>0.5</v>
      </c>
      <c r="AN229" s="409">
        <v>0.5</v>
      </c>
      <c r="AO229" s="409">
        <v>0.5</v>
      </c>
      <c r="AP229" s="409">
        <v>0.5</v>
      </c>
      <c r="AQ229" s="409">
        <v>0.5</v>
      </c>
      <c r="AR229" s="409">
        <v>0.5</v>
      </c>
      <c r="AS229" s="409">
        <v>0.5</v>
      </c>
      <c r="AT229" s="409">
        <v>0.5</v>
      </c>
      <c r="AU229" s="409">
        <v>0.5</v>
      </c>
      <c r="AV229" s="409">
        <v>0.5</v>
      </c>
      <c r="AW229" s="409">
        <v>0.5</v>
      </c>
    </row>
    <row r="230" spans="1:49" ht="15" customHeight="1" x14ac:dyDescent="0.3">
      <c r="A230" s="407" t="s">
        <v>692</v>
      </c>
      <c r="B230" s="407" t="s">
        <v>943</v>
      </c>
      <c r="C230" s="407" t="s">
        <v>943</v>
      </c>
      <c r="D230" s="408">
        <v>158</v>
      </c>
      <c r="E230" s="407" t="s">
        <v>2125</v>
      </c>
      <c r="F230" s="407" t="s">
        <v>2091</v>
      </c>
      <c r="G230" s="407" t="s">
        <v>2091</v>
      </c>
      <c r="H230" s="407" t="s">
        <v>1984</v>
      </c>
      <c r="I230" s="407" t="s">
        <v>1984</v>
      </c>
      <c r="J230" s="410"/>
      <c r="K230" s="410"/>
      <c r="L230" s="410"/>
      <c r="M230" s="410"/>
      <c r="N230" s="410"/>
      <c r="O230" s="410"/>
      <c r="P230" s="410"/>
      <c r="Q230" s="410"/>
      <c r="R230" s="410"/>
      <c r="S230" s="410"/>
      <c r="T230" s="410"/>
      <c r="U230" s="410"/>
      <c r="V230" s="410"/>
      <c r="W230" s="410"/>
      <c r="X230" s="410"/>
      <c r="Y230" s="410"/>
      <c r="Z230" s="410"/>
      <c r="AA230" s="410"/>
      <c r="AB230" s="410"/>
      <c r="AC230" s="410"/>
      <c r="AD230" s="410"/>
      <c r="AE230" s="410"/>
      <c r="AF230" s="410"/>
      <c r="AG230" s="410"/>
      <c r="AH230" s="410"/>
      <c r="AI230" s="410"/>
      <c r="AJ230" s="410"/>
      <c r="AK230" s="410"/>
      <c r="AL230" s="410"/>
      <c r="AM230" s="410"/>
      <c r="AN230" s="409">
        <v>0.79999999999999993</v>
      </c>
      <c r="AO230" s="409">
        <v>0.80000000000000027</v>
      </c>
      <c r="AP230" s="409">
        <v>0.8</v>
      </c>
      <c r="AQ230" s="409">
        <v>0.8</v>
      </c>
      <c r="AR230" s="409">
        <v>0.79999999999999982</v>
      </c>
      <c r="AS230" s="409">
        <v>0.80000000000000016</v>
      </c>
      <c r="AT230" s="409">
        <v>0.8</v>
      </c>
      <c r="AU230" s="409">
        <v>0.8</v>
      </c>
      <c r="AV230" s="409">
        <v>0.8</v>
      </c>
      <c r="AW230" s="409">
        <v>0.8</v>
      </c>
    </row>
    <row r="231" spans="1:49" ht="15" customHeight="1" x14ac:dyDescent="0.3">
      <c r="A231" s="407" t="s">
        <v>692</v>
      </c>
      <c r="B231" s="407" t="s">
        <v>943</v>
      </c>
      <c r="C231" s="407" t="s">
        <v>943</v>
      </c>
      <c r="D231" s="408">
        <v>164</v>
      </c>
      <c r="E231" s="407" t="s">
        <v>2126</v>
      </c>
      <c r="F231" s="407" t="s">
        <v>2091</v>
      </c>
      <c r="G231" s="407" t="s">
        <v>2091</v>
      </c>
      <c r="H231" s="407" t="s">
        <v>1984</v>
      </c>
      <c r="I231" s="407" t="s">
        <v>1984</v>
      </c>
      <c r="J231" s="410"/>
      <c r="K231" s="410"/>
      <c r="L231" s="410"/>
      <c r="M231" s="410"/>
      <c r="N231" s="410"/>
      <c r="O231" s="410"/>
      <c r="P231" s="410"/>
      <c r="Q231" s="410"/>
      <c r="R231" s="410"/>
      <c r="S231" s="410"/>
      <c r="T231" s="410"/>
      <c r="U231" s="410"/>
      <c r="V231" s="410"/>
      <c r="W231" s="410"/>
      <c r="X231" s="410"/>
      <c r="Y231" s="410"/>
      <c r="Z231" s="410"/>
      <c r="AA231" s="410"/>
      <c r="AB231" s="410"/>
      <c r="AC231" s="410"/>
      <c r="AD231" s="410"/>
      <c r="AE231" s="410"/>
      <c r="AF231" s="410"/>
      <c r="AG231" s="410"/>
      <c r="AH231" s="410"/>
      <c r="AI231" s="410"/>
      <c r="AJ231" s="410"/>
      <c r="AK231" s="410"/>
      <c r="AL231" s="410"/>
      <c r="AM231" s="410"/>
      <c r="AN231" s="409">
        <v>1</v>
      </c>
      <c r="AO231" s="409">
        <v>1</v>
      </c>
      <c r="AP231" s="409">
        <v>1</v>
      </c>
      <c r="AQ231" s="409">
        <v>1</v>
      </c>
      <c r="AR231" s="409">
        <v>1</v>
      </c>
      <c r="AS231" s="409">
        <v>1</v>
      </c>
      <c r="AT231" s="409">
        <v>1</v>
      </c>
      <c r="AU231" s="409">
        <v>1</v>
      </c>
      <c r="AV231" s="409">
        <v>1</v>
      </c>
      <c r="AW231" s="409">
        <v>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229"/>
  <sheetViews>
    <sheetView zoomScale="70" zoomScaleNormal="70" workbookViewId="0">
      <pane ySplit="3" topLeftCell="A4" activePane="bottomLeft" state="frozen"/>
      <selection pane="bottomLeft" activeCell="A2" sqref="A2"/>
    </sheetView>
  </sheetViews>
  <sheetFormatPr defaultRowHeight="13.2" customHeight="1" x14ac:dyDescent="0.3"/>
  <cols>
    <col min="2" max="2" width="20" customWidth="1"/>
    <col min="3" max="3" width="27.6640625" customWidth="1"/>
    <col min="4" max="4" width="6.88671875" bestFit="1" customWidth="1"/>
    <col min="5" max="5" width="34.6640625" customWidth="1"/>
    <col min="6" max="6" width="8.88671875" bestFit="1" customWidth="1"/>
    <col min="7" max="7" width="20" customWidth="1"/>
    <col min="8" max="8" width="11.88671875" customWidth="1"/>
    <col min="9" max="9" width="18.6640625" bestFit="1" customWidth="1"/>
    <col min="10" max="10" width="10.6640625" customWidth="1"/>
    <col min="11" max="11" width="8.88671875" bestFit="1" customWidth="1"/>
    <col min="12" max="14" width="9.6640625" customWidth="1"/>
  </cols>
  <sheetData>
    <row r="1" spans="1:49" ht="13.2" customHeight="1" x14ac:dyDescent="0.3">
      <c r="A1" s="159" t="s">
        <v>2331</v>
      </c>
    </row>
    <row r="3" spans="1:49" ht="13.2" customHeight="1" x14ac:dyDescent="0.3">
      <c r="A3" s="414" t="s">
        <v>682</v>
      </c>
      <c r="B3" s="414" t="s">
        <v>1829</v>
      </c>
      <c r="C3" s="414" t="s">
        <v>1979</v>
      </c>
      <c r="D3" s="414" t="s">
        <v>666</v>
      </c>
      <c r="E3" s="414" t="s">
        <v>667</v>
      </c>
      <c r="F3" s="414" t="s">
        <v>664</v>
      </c>
      <c r="G3" s="414" t="s">
        <v>735</v>
      </c>
      <c r="H3" s="414" t="s">
        <v>1804</v>
      </c>
      <c r="I3" s="414" t="s">
        <v>1805</v>
      </c>
      <c r="J3" s="414" t="s">
        <v>4</v>
      </c>
      <c r="K3" s="414" t="s">
        <v>5</v>
      </c>
      <c r="L3" s="414" t="s">
        <v>6</v>
      </c>
      <c r="M3" s="414" t="s">
        <v>7</v>
      </c>
      <c r="N3" s="414" t="s">
        <v>8</v>
      </c>
      <c r="O3" s="414" t="s">
        <v>9</v>
      </c>
      <c r="P3" s="414" t="s">
        <v>10</v>
      </c>
      <c r="Q3" s="414" t="s">
        <v>11</v>
      </c>
      <c r="R3" s="414" t="s">
        <v>12</v>
      </c>
      <c r="S3" s="414" t="s">
        <v>13</v>
      </c>
      <c r="T3" s="414" t="s">
        <v>14</v>
      </c>
      <c r="U3" s="414" t="s">
        <v>15</v>
      </c>
      <c r="V3" s="414" t="s">
        <v>16</v>
      </c>
      <c r="W3" s="414" t="s">
        <v>17</v>
      </c>
      <c r="X3" s="414" t="s">
        <v>18</v>
      </c>
      <c r="Y3" s="414" t="s">
        <v>19</v>
      </c>
      <c r="Z3" s="414" t="s">
        <v>20</v>
      </c>
      <c r="AA3" s="414" t="s">
        <v>21</v>
      </c>
      <c r="AB3" s="414" t="s">
        <v>22</v>
      </c>
      <c r="AC3" s="414" t="s">
        <v>23</v>
      </c>
      <c r="AD3" s="414" t="s">
        <v>24</v>
      </c>
      <c r="AE3" s="414" t="s">
        <v>25</v>
      </c>
      <c r="AF3" s="414" t="s">
        <v>26</v>
      </c>
      <c r="AG3" s="414" t="s">
        <v>27</v>
      </c>
      <c r="AH3" s="414" t="s">
        <v>28</v>
      </c>
      <c r="AI3" s="414" t="s">
        <v>29</v>
      </c>
      <c r="AJ3" s="414" t="s">
        <v>30</v>
      </c>
      <c r="AK3" s="414" t="s">
        <v>31</v>
      </c>
      <c r="AL3" s="414" t="s">
        <v>32</v>
      </c>
      <c r="AM3" s="414" t="s">
        <v>1055</v>
      </c>
      <c r="AN3" s="414" t="s">
        <v>1285</v>
      </c>
      <c r="AO3" s="414" t="s">
        <v>1332</v>
      </c>
      <c r="AP3" s="414" t="s">
        <v>1577</v>
      </c>
      <c r="AQ3" s="414" t="s">
        <v>1705</v>
      </c>
      <c r="AR3" s="414" t="s">
        <v>1748</v>
      </c>
      <c r="AS3" s="414" t="s">
        <v>1806</v>
      </c>
      <c r="AT3" s="414" t="s">
        <v>1976</v>
      </c>
      <c r="AU3" s="414" t="s">
        <v>2074</v>
      </c>
      <c r="AV3" s="414" t="s">
        <v>2285</v>
      </c>
      <c r="AW3" s="414" t="s">
        <v>2320</v>
      </c>
    </row>
    <row r="4" spans="1:49" ht="13.2" customHeight="1" x14ac:dyDescent="0.3">
      <c r="A4" s="415" t="s">
        <v>1807</v>
      </c>
      <c r="B4" s="415" t="s">
        <v>935</v>
      </c>
      <c r="C4" s="415" t="s">
        <v>935</v>
      </c>
      <c r="D4" s="416">
        <v>1</v>
      </c>
      <c r="E4" s="415" t="s">
        <v>1980</v>
      </c>
      <c r="F4" s="415" t="s">
        <v>166</v>
      </c>
      <c r="G4" s="415" t="s">
        <v>166</v>
      </c>
      <c r="H4" s="415" t="s">
        <v>1808</v>
      </c>
      <c r="I4" s="415" t="s">
        <v>1809</v>
      </c>
      <c r="J4" s="416">
        <v>0.29999999999999993</v>
      </c>
      <c r="K4" s="416">
        <v>0.3</v>
      </c>
      <c r="L4" s="416">
        <v>0.30000000000000004</v>
      </c>
      <c r="M4" s="416">
        <v>0.3</v>
      </c>
      <c r="N4" s="416">
        <v>0.3</v>
      </c>
      <c r="O4" s="416">
        <v>0.3</v>
      </c>
      <c r="P4" s="416">
        <v>0.30000000000000004</v>
      </c>
      <c r="Q4" s="416">
        <v>0.29999999999999993</v>
      </c>
      <c r="R4" s="416">
        <v>0.3</v>
      </c>
      <c r="S4" s="416">
        <v>0.29999999999999993</v>
      </c>
      <c r="T4" s="416">
        <v>0.3</v>
      </c>
      <c r="U4" s="416">
        <v>0.3</v>
      </c>
      <c r="V4" s="416">
        <v>0.30000000000000004</v>
      </c>
      <c r="W4" s="416">
        <v>0.3</v>
      </c>
      <c r="X4" s="416">
        <v>0.3</v>
      </c>
      <c r="Y4" s="416">
        <v>0.29999999999999993</v>
      </c>
      <c r="Z4" s="416">
        <v>0.3</v>
      </c>
      <c r="AA4" s="416">
        <v>0.3</v>
      </c>
      <c r="AB4" s="416">
        <v>0.3</v>
      </c>
      <c r="AC4" s="416">
        <v>0.30000000000000004</v>
      </c>
      <c r="AD4" s="416">
        <v>0.3</v>
      </c>
      <c r="AE4" s="416">
        <v>0.3</v>
      </c>
      <c r="AF4" s="416">
        <v>0.3</v>
      </c>
      <c r="AG4" s="416">
        <v>0.30000000000000004</v>
      </c>
      <c r="AH4" s="416">
        <v>0.3</v>
      </c>
      <c r="AI4" s="416">
        <v>0.3</v>
      </c>
      <c r="AJ4" s="416">
        <v>0.29999999999999993</v>
      </c>
      <c r="AK4" s="416">
        <v>0.3</v>
      </c>
      <c r="AL4" s="416">
        <v>0.3</v>
      </c>
      <c r="AM4" s="416">
        <v>0.29999999999999993</v>
      </c>
      <c r="AN4" s="416">
        <v>0.29999999999999993</v>
      </c>
      <c r="AO4" s="416">
        <v>0.3</v>
      </c>
      <c r="AP4" s="416">
        <v>0.30000000000000004</v>
      </c>
      <c r="AQ4" s="416">
        <v>0.3</v>
      </c>
      <c r="AR4" s="416">
        <v>0.3</v>
      </c>
      <c r="AS4" s="416">
        <v>0.3</v>
      </c>
      <c r="AT4" s="416">
        <v>0.30000000000000004</v>
      </c>
      <c r="AU4" s="416">
        <v>0.3</v>
      </c>
      <c r="AV4" s="416">
        <v>0.3</v>
      </c>
      <c r="AW4" s="416">
        <v>0.29999999999999993</v>
      </c>
    </row>
    <row r="5" spans="1:49" ht="13.2" customHeight="1" x14ac:dyDescent="0.3">
      <c r="A5" s="415" t="s">
        <v>1807</v>
      </c>
      <c r="B5" s="415" t="s">
        <v>935</v>
      </c>
      <c r="C5" s="415" t="s">
        <v>935</v>
      </c>
      <c r="D5" s="416">
        <v>1</v>
      </c>
      <c r="E5" s="415" t="s">
        <v>1980</v>
      </c>
      <c r="F5" s="415" t="s">
        <v>166</v>
      </c>
      <c r="G5" s="415" t="s">
        <v>166</v>
      </c>
      <c r="H5" s="415" t="s">
        <v>1810</v>
      </c>
      <c r="I5" s="415" t="s">
        <v>1811</v>
      </c>
      <c r="J5" s="416">
        <v>0.3</v>
      </c>
      <c r="K5" s="416">
        <v>0.30000000000000004</v>
      </c>
      <c r="L5" s="416">
        <v>0.30000000000000004</v>
      </c>
      <c r="M5" s="416">
        <v>0.30000000000000004</v>
      </c>
      <c r="N5" s="416">
        <v>0.3</v>
      </c>
      <c r="O5" s="416">
        <v>0.3</v>
      </c>
      <c r="P5" s="416">
        <v>0.29999999999999993</v>
      </c>
      <c r="Q5" s="416">
        <v>0.3</v>
      </c>
      <c r="R5" s="416">
        <v>0.29999999999999993</v>
      </c>
      <c r="S5" s="416">
        <v>0.3</v>
      </c>
      <c r="T5" s="416">
        <v>0.29999999999999993</v>
      </c>
      <c r="U5" s="416">
        <v>0.30000000000000004</v>
      </c>
      <c r="V5" s="416">
        <v>0.3000000000000001</v>
      </c>
      <c r="W5" s="416">
        <v>0.29999999999999993</v>
      </c>
      <c r="X5" s="416">
        <v>0.30000000000000004</v>
      </c>
      <c r="Y5" s="416">
        <v>0.3000000000000001</v>
      </c>
      <c r="Z5" s="416">
        <v>0.3</v>
      </c>
      <c r="AA5" s="416">
        <v>0.29999999999999993</v>
      </c>
      <c r="AB5" s="416">
        <v>0.3</v>
      </c>
      <c r="AC5" s="416">
        <v>0.29999999999999993</v>
      </c>
      <c r="AD5" s="416">
        <v>0.30000000000000004</v>
      </c>
      <c r="AE5" s="416">
        <v>0.29999999999999993</v>
      </c>
      <c r="AF5" s="416">
        <v>0.29999999999999988</v>
      </c>
      <c r="AG5" s="416">
        <v>0.3</v>
      </c>
      <c r="AH5" s="416">
        <v>0.3</v>
      </c>
      <c r="AI5" s="416">
        <v>0.29999999999999993</v>
      </c>
      <c r="AJ5" s="416">
        <v>0.3</v>
      </c>
      <c r="AK5" s="416">
        <v>0.29999999999999988</v>
      </c>
      <c r="AL5" s="416">
        <v>0.30000000000000004</v>
      </c>
      <c r="AM5" s="416">
        <v>0.3</v>
      </c>
      <c r="AN5" s="416">
        <v>0.30000000000000004</v>
      </c>
      <c r="AO5" s="416">
        <v>0.30000000000000004</v>
      </c>
      <c r="AP5" s="416">
        <v>0.3</v>
      </c>
      <c r="AQ5" s="416">
        <v>0.30000000000000004</v>
      </c>
      <c r="AR5" s="416">
        <v>0.29999999999999993</v>
      </c>
      <c r="AS5" s="416">
        <v>0.29999999999999993</v>
      </c>
      <c r="AT5" s="416">
        <v>0.30000000000000004</v>
      </c>
      <c r="AU5" s="416">
        <v>0.3</v>
      </c>
      <c r="AV5" s="416">
        <v>0.29999999999999993</v>
      </c>
      <c r="AW5" s="416">
        <v>0.30000000000000004</v>
      </c>
    </row>
    <row r="6" spans="1:49" ht="13.2" customHeight="1" x14ac:dyDescent="0.3">
      <c r="A6" s="415" t="s">
        <v>1807</v>
      </c>
      <c r="B6" s="415" t="s">
        <v>935</v>
      </c>
      <c r="C6" s="415" t="s">
        <v>935</v>
      </c>
      <c r="D6" s="416">
        <v>1</v>
      </c>
      <c r="E6" s="415" t="s">
        <v>1980</v>
      </c>
      <c r="F6" s="415" t="s">
        <v>166</v>
      </c>
      <c r="G6" s="415" t="s">
        <v>166</v>
      </c>
      <c r="H6" s="415" t="s">
        <v>1812</v>
      </c>
      <c r="I6" s="415" t="s">
        <v>1813</v>
      </c>
      <c r="J6" s="416">
        <v>0.3</v>
      </c>
      <c r="K6" s="416">
        <v>0.3</v>
      </c>
      <c r="L6" s="416">
        <v>0.30000000000000004</v>
      </c>
      <c r="M6" s="416">
        <v>0.29999999999999993</v>
      </c>
      <c r="N6" s="416">
        <v>0.30000000000000038</v>
      </c>
      <c r="O6" s="416">
        <v>0.29999999999999993</v>
      </c>
      <c r="P6" s="416">
        <v>0.3</v>
      </c>
      <c r="Q6" s="416">
        <v>0.3000000000000001</v>
      </c>
      <c r="R6" s="416">
        <v>0.3000000000000001</v>
      </c>
      <c r="S6" s="416">
        <v>0.3000000000000001</v>
      </c>
      <c r="T6" s="416">
        <v>0.3</v>
      </c>
      <c r="U6" s="416">
        <v>0.3</v>
      </c>
      <c r="V6" s="416">
        <v>0.29999999999999993</v>
      </c>
      <c r="W6" s="416">
        <v>0.30000000000000004</v>
      </c>
      <c r="X6" s="416">
        <v>0.30000000000000004</v>
      </c>
      <c r="Y6" s="416">
        <v>0.29999999999999993</v>
      </c>
      <c r="Z6" s="416">
        <v>0.30000000000000004</v>
      </c>
      <c r="AA6" s="416">
        <v>0.29999999999999993</v>
      </c>
      <c r="AB6" s="416">
        <v>0.29999999999999993</v>
      </c>
      <c r="AC6" s="416">
        <v>0.3000000000000001</v>
      </c>
      <c r="AD6" s="416">
        <v>0.29999999999999993</v>
      </c>
      <c r="AE6" s="416">
        <v>0.3</v>
      </c>
      <c r="AF6" s="416">
        <v>0.29999999999999993</v>
      </c>
      <c r="AG6" s="416">
        <v>0.30000000000000004</v>
      </c>
      <c r="AH6" s="416">
        <v>0.29999999999999993</v>
      </c>
      <c r="AI6" s="416">
        <v>0.3000000000000001</v>
      </c>
      <c r="AJ6" s="416">
        <v>0.29999999999999993</v>
      </c>
      <c r="AK6" s="416">
        <v>0.30000000000000004</v>
      </c>
      <c r="AL6" s="416">
        <v>0.3000000000000001</v>
      </c>
      <c r="AM6" s="416">
        <v>0.3000000000000001</v>
      </c>
      <c r="AN6" s="416">
        <v>0.29999999999999988</v>
      </c>
      <c r="AO6" s="416">
        <v>0.3</v>
      </c>
      <c r="AP6" s="416">
        <v>0.29999999999999988</v>
      </c>
      <c r="AQ6" s="416">
        <v>0.3000000000000001</v>
      </c>
      <c r="AR6" s="416">
        <v>0.3000000000000001</v>
      </c>
      <c r="AS6" s="416">
        <v>0.3000000000000001</v>
      </c>
      <c r="AT6" s="416">
        <v>0.3</v>
      </c>
      <c r="AU6" s="416">
        <v>0.29999999999999993</v>
      </c>
      <c r="AV6" s="416">
        <v>0.29999999999999988</v>
      </c>
      <c r="AW6" s="416">
        <v>0.3000000000000001</v>
      </c>
    </row>
    <row r="7" spans="1:49" ht="13.2" customHeight="1" x14ac:dyDescent="0.3">
      <c r="A7" s="415" t="s">
        <v>1807</v>
      </c>
      <c r="B7" s="415" t="s">
        <v>935</v>
      </c>
      <c r="C7" s="415" t="s">
        <v>935</v>
      </c>
      <c r="D7" s="416">
        <v>1</v>
      </c>
      <c r="E7" s="415" t="s">
        <v>1980</v>
      </c>
      <c r="F7" s="415" t="s">
        <v>166</v>
      </c>
      <c r="G7" s="415" t="s">
        <v>166</v>
      </c>
      <c r="H7" s="415" t="s">
        <v>1814</v>
      </c>
      <c r="I7" s="415" t="s">
        <v>1815</v>
      </c>
      <c r="J7" s="416">
        <v>0.3</v>
      </c>
      <c r="K7" s="416">
        <v>0.3</v>
      </c>
      <c r="L7" s="416">
        <v>0.3</v>
      </c>
      <c r="M7" s="416">
        <v>0.29999999999999993</v>
      </c>
      <c r="N7" s="416">
        <v>0.30000000000000004</v>
      </c>
      <c r="O7" s="416">
        <v>0.30000000000000004</v>
      </c>
      <c r="P7" s="416">
        <v>0.29999999999999993</v>
      </c>
      <c r="Q7" s="416">
        <v>0.30000000000000016</v>
      </c>
      <c r="R7" s="416">
        <v>0.30000000000000004</v>
      </c>
      <c r="S7" s="416">
        <v>0.29999999999999988</v>
      </c>
      <c r="T7" s="416">
        <v>0.3</v>
      </c>
      <c r="U7" s="416">
        <v>0.29999999999999993</v>
      </c>
      <c r="V7" s="416">
        <v>0.3</v>
      </c>
      <c r="W7" s="416">
        <v>0.29999999999999988</v>
      </c>
      <c r="X7" s="416">
        <v>0.3000000000000001</v>
      </c>
      <c r="Y7" s="416">
        <v>0.3</v>
      </c>
      <c r="Z7" s="416">
        <v>0.3</v>
      </c>
      <c r="AA7" s="416">
        <v>0.3</v>
      </c>
      <c r="AB7" s="416">
        <v>0.30000000000000004</v>
      </c>
      <c r="AC7" s="416">
        <v>0.30000000000000016</v>
      </c>
      <c r="AD7" s="416">
        <v>0.30000000000000021</v>
      </c>
      <c r="AE7" s="416">
        <v>0.30000000000000004</v>
      </c>
      <c r="AF7" s="416">
        <v>0.29999999999999993</v>
      </c>
      <c r="AG7" s="416">
        <v>0.3</v>
      </c>
      <c r="AH7" s="416">
        <v>0.29999999999999977</v>
      </c>
      <c r="AI7" s="416">
        <v>0.30000000000000004</v>
      </c>
      <c r="AJ7" s="416">
        <v>0.3</v>
      </c>
      <c r="AK7" s="416">
        <v>0.3</v>
      </c>
      <c r="AL7" s="416">
        <v>0.30000000000000004</v>
      </c>
      <c r="AM7" s="416">
        <v>0.30000000000000004</v>
      </c>
      <c r="AN7" s="416">
        <v>0.30000000000000004</v>
      </c>
      <c r="AO7" s="416">
        <v>0.3000000000000001</v>
      </c>
      <c r="AP7" s="416">
        <v>0.30000000000000004</v>
      </c>
      <c r="AQ7" s="416">
        <v>0.3000000000000001</v>
      </c>
      <c r="AR7" s="416">
        <v>0.30000000000000016</v>
      </c>
      <c r="AS7" s="416">
        <v>0.30000000000000021</v>
      </c>
      <c r="AT7" s="416">
        <v>0.29999999999999982</v>
      </c>
      <c r="AU7" s="416">
        <v>0.29999999999999993</v>
      </c>
      <c r="AV7" s="416">
        <v>0.29999999999999993</v>
      </c>
      <c r="AW7" s="416">
        <v>0.30000000000000004</v>
      </c>
    </row>
    <row r="8" spans="1:49" ht="13.2" customHeight="1" x14ac:dyDescent="0.3">
      <c r="A8" s="415" t="s">
        <v>1807</v>
      </c>
      <c r="B8" s="415" t="s">
        <v>935</v>
      </c>
      <c r="C8" s="415" t="s">
        <v>935</v>
      </c>
      <c r="D8" s="416">
        <v>1</v>
      </c>
      <c r="E8" s="415" t="s">
        <v>1980</v>
      </c>
      <c r="F8" s="415" t="s">
        <v>166</v>
      </c>
      <c r="G8" s="415" t="s">
        <v>166</v>
      </c>
      <c r="H8" s="415" t="s">
        <v>1816</v>
      </c>
      <c r="I8" s="415" t="s">
        <v>1817</v>
      </c>
      <c r="J8" s="416">
        <v>0.29999999999999993</v>
      </c>
      <c r="K8" s="416">
        <v>0.30000000000000004</v>
      </c>
      <c r="L8" s="416">
        <v>0.29999999999999993</v>
      </c>
      <c r="M8" s="416">
        <v>0.29999999999999993</v>
      </c>
      <c r="N8" s="416">
        <v>0.30000000000000004</v>
      </c>
      <c r="O8" s="416">
        <v>0.3</v>
      </c>
      <c r="P8" s="416">
        <v>0.3</v>
      </c>
      <c r="Q8" s="416">
        <v>0.30000000000000004</v>
      </c>
      <c r="R8" s="416">
        <v>0.3000000000000001</v>
      </c>
      <c r="S8" s="416">
        <v>0.3</v>
      </c>
      <c r="T8" s="416">
        <v>0.30000000000000004</v>
      </c>
      <c r="U8" s="416">
        <v>0.29999999999999993</v>
      </c>
      <c r="V8" s="416">
        <v>0.3000000000000001</v>
      </c>
      <c r="W8" s="416">
        <v>0.3</v>
      </c>
      <c r="X8" s="416">
        <v>0.3</v>
      </c>
      <c r="Y8" s="416">
        <v>0.3000000000000001</v>
      </c>
      <c r="Z8" s="416">
        <v>0.29999999999999993</v>
      </c>
      <c r="AA8" s="416">
        <v>0.3</v>
      </c>
      <c r="AB8" s="416">
        <v>0.3</v>
      </c>
      <c r="AC8" s="416">
        <v>0.3</v>
      </c>
      <c r="AD8" s="416">
        <v>0.3</v>
      </c>
      <c r="AE8" s="416">
        <v>0.3</v>
      </c>
      <c r="AF8" s="416">
        <v>0.30000000000000016</v>
      </c>
      <c r="AG8" s="416">
        <v>0.29999999999999988</v>
      </c>
      <c r="AH8" s="416">
        <v>0.30000000000000004</v>
      </c>
      <c r="AI8" s="416">
        <v>0.30000000000000004</v>
      </c>
      <c r="AJ8" s="416">
        <v>0.3</v>
      </c>
      <c r="AK8" s="416">
        <v>0.29999999999999988</v>
      </c>
      <c r="AL8" s="416">
        <v>0.3</v>
      </c>
      <c r="AM8" s="416">
        <v>0.29999999999999988</v>
      </c>
      <c r="AN8" s="416">
        <v>0.29999999999999993</v>
      </c>
      <c r="AO8" s="416">
        <v>0.29999999999999993</v>
      </c>
      <c r="AP8" s="416">
        <v>0.3</v>
      </c>
      <c r="AQ8" s="416">
        <v>0.3</v>
      </c>
      <c r="AR8" s="416">
        <v>0.3000000000000001</v>
      </c>
      <c r="AS8" s="416">
        <v>0.30000000000000004</v>
      </c>
      <c r="AT8" s="416">
        <v>0.3000000000000001</v>
      </c>
      <c r="AU8" s="416">
        <v>0.29999999999999993</v>
      </c>
      <c r="AV8" s="416">
        <v>0.29999999999999993</v>
      </c>
      <c r="AW8" s="416">
        <v>0.30000000000000004</v>
      </c>
    </row>
    <row r="9" spans="1:49" ht="13.2" customHeight="1" x14ac:dyDescent="0.3">
      <c r="A9" s="415" t="s">
        <v>1807</v>
      </c>
      <c r="B9" s="415" t="s">
        <v>935</v>
      </c>
      <c r="C9" s="415" t="s">
        <v>935</v>
      </c>
      <c r="D9" s="416">
        <v>1</v>
      </c>
      <c r="E9" s="415" t="s">
        <v>1980</v>
      </c>
      <c r="F9" s="415" t="s">
        <v>166</v>
      </c>
      <c r="G9" s="415" t="s">
        <v>166</v>
      </c>
      <c r="H9" s="415" t="s">
        <v>1818</v>
      </c>
      <c r="I9" s="415" t="s">
        <v>1819</v>
      </c>
      <c r="J9" s="416">
        <v>0.30000000000000004</v>
      </c>
      <c r="K9" s="416">
        <v>0.3</v>
      </c>
      <c r="L9" s="416">
        <v>0.3</v>
      </c>
      <c r="M9" s="416">
        <v>0.3</v>
      </c>
      <c r="N9" s="416">
        <v>0.29999999999999993</v>
      </c>
      <c r="O9" s="416">
        <v>0.3</v>
      </c>
      <c r="P9" s="416">
        <v>0.30000000000000004</v>
      </c>
      <c r="Q9" s="416">
        <v>0.29999999999999993</v>
      </c>
      <c r="R9" s="416">
        <v>0.30000000000000004</v>
      </c>
      <c r="S9" s="416">
        <v>0.30000000000000004</v>
      </c>
      <c r="T9" s="416">
        <v>0.3</v>
      </c>
      <c r="U9" s="416">
        <v>0.3</v>
      </c>
      <c r="V9" s="416">
        <v>0.30000000000000004</v>
      </c>
      <c r="W9" s="416">
        <v>0.3</v>
      </c>
      <c r="X9" s="416">
        <v>0.30000000000000004</v>
      </c>
      <c r="Y9" s="416">
        <v>0.30000000000000004</v>
      </c>
      <c r="Z9" s="416">
        <v>0.30000000000000004</v>
      </c>
      <c r="AA9" s="416">
        <v>0.3</v>
      </c>
      <c r="AB9" s="416">
        <v>0.30166621970896035</v>
      </c>
      <c r="AC9" s="416">
        <v>0.30504612026348299</v>
      </c>
      <c r="AD9" s="416">
        <v>0.30856562244443103</v>
      </c>
      <c r="AE9" s="416">
        <v>0.31053445592666595</v>
      </c>
      <c r="AF9" s="416">
        <v>0.31076731938776458</v>
      </c>
      <c r="AG9" s="416">
        <v>0.31100263846891812</v>
      </c>
      <c r="AH9" s="416">
        <v>0.31123641291164189</v>
      </c>
      <c r="AI9" s="416">
        <v>0.31191797245814601</v>
      </c>
      <c r="AJ9" s="416">
        <v>0.31213969601571012</v>
      </c>
      <c r="AK9" s="416">
        <v>0.31173757145160175</v>
      </c>
      <c r="AL9" s="416">
        <v>0.31200264800593375</v>
      </c>
      <c r="AM9" s="416">
        <v>0.31347412979900641</v>
      </c>
      <c r="AN9" s="416">
        <v>0.31459178900944224</v>
      </c>
      <c r="AO9" s="416">
        <v>0.3155982517209116</v>
      </c>
      <c r="AP9" s="416">
        <v>0.31674902637799318</v>
      </c>
      <c r="AQ9" s="416">
        <v>0.31768487113710642</v>
      </c>
      <c r="AR9" s="416">
        <v>0.31992889550317355</v>
      </c>
      <c r="AS9" s="416">
        <v>0.32225545455646804</v>
      </c>
      <c r="AT9" s="416">
        <v>0.33177474416841407</v>
      </c>
      <c r="AU9" s="416">
        <v>0.33618219385763615</v>
      </c>
      <c r="AV9" s="416">
        <v>0.33707650895292696</v>
      </c>
      <c r="AW9" s="416">
        <v>0.34007670442826515</v>
      </c>
    </row>
    <row r="10" spans="1:49" ht="13.2" customHeight="1" x14ac:dyDescent="0.3">
      <c r="A10" s="415" t="s">
        <v>1807</v>
      </c>
      <c r="B10" s="415" t="s">
        <v>935</v>
      </c>
      <c r="C10" s="415" t="s">
        <v>935</v>
      </c>
      <c r="D10" s="416">
        <v>1</v>
      </c>
      <c r="E10" s="415" t="s">
        <v>1980</v>
      </c>
      <c r="F10" s="415" t="s">
        <v>166</v>
      </c>
      <c r="G10" s="415" t="s">
        <v>166</v>
      </c>
      <c r="H10" s="415" t="s">
        <v>1820</v>
      </c>
      <c r="I10" s="415" t="s">
        <v>1821</v>
      </c>
      <c r="J10" s="416">
        <v>0.30000501779414607</v>
      </c>
      <c r="K10" s="416">
        <v>0.30000491105660537</v>
      </c>
      <c r="L10" s="416">
        <v>0.29999999999999993</v>
      </c>
      <c r="M10" s="416">
        <v>0.3</v>
      </c>
      <c r="N10" s="416">
        <v>0.31176042917415442</v>
      </c>
      <c r="O10" s="416">
        <v>0.33542646943506671</v>
      </c>
      <c r="P10" s="416">
        <v>0.34643939044464095</v>
      </c>
      <c r="Q10" s="416">
        <v>0.34351182817296116</v>
      </c>
      <c r="R10" s="416">
        <v>0.3405531104337115</v>
      </c>
      <c r="S10" s="416">
        <v>0.34875267461649206</v>
      </c>
      <c r="T10" s="416">
        <v>0.36281405665271033</v>
      </c>
      <c r="U10" s="416">
        <v>0.36652229587530222</v>
      </c>
      <c r="V10" s="416">
        <v>0.38128341926284748</v>
      </c>
      <c r="W10" s="416">
        <v>0.39249951184018278</v>
      </c>
      <c r="X10" s="416">
        <v>0.3924999173880378</v>
      </c>
      <c r="Y10" s="416">
        <v>0.39885687370046746</v>
      </c>
      <c r="Z10" s="416">
        <v>0.39951034740045926</v>
      </c>
      <c r="AA10" s="416">
        <v>0.39995605558892183</v>
      </c>
      <c r="AB10" s="416">
        <v>0.3992366292383962</v>
      </c>
      <c r="AC10" s="416">
        <v>0.39943386272123171</v>
      </c>
      <c r="AD10" s="416">
        <v>0.4</v>
      </c>
      <c r="AE10" s="416">
        <v>0.39975662374889531</v>
      </c>
      <c r="AF10" s="416">
        <v>0.40000000000000008</v>
      </c>
      <c r="AG10" s="416">
        <v>0.4</v>
      </c>
      <c r="AH10" s="416">
        <v>0.4</v>
      </c>
      <c r="AI10" s="416">
        <v>0.40000000000000008</v>
      </c>
      <c r="AJ10" s="416">
        <v>0.40000000000000008</v>
      </c>
      <c r="AK10" s="416">
        <v>0.4</v>
      </c>
      <c r="AL10" s="416">
        <v>0.40000000000000008</v>
      </c>
      <c r="AM10" s="416">
        <v>0.39999999999999991</v>
      </c>
      <c r="AN10" s="416">
        <v>0.39999999999999997</v>
      </c>
      <c r="AO10" s="416">
        <v>0.40000000000000008</v>
      </c>
      <c r="AP10" s="416">
        <v>0.40000000000000008</v>
      </c>
      <c r="AQ10" s="416">
        <v>0.40000000000000008</v>
      </c>
      <c r="AR10" s="416">
        <v>0.4</v>
      </c>
      <c r="AS10" s="416">
        <v>0.4</v>
      </c>
      <c r="AT10" s="416">
        <v>0.39999999999999997</v>
      </c>
      <c r="AU10" s="416">
        <v>0.4</v>
      </c>
      <c r="AV10" s="416">
        <v>0.40000000000000008</v>
      </c>
      <c r="AW10" s="416">
        <v>0.40000000000000013</v>
      </c>
    </row>
    <row r="11" spans="1:49" ht="13.2" customHeight="1" x14ac:dyDescent="0.3">
      <c r="A11" s="415" t="s">
        <v>1807</v>
      </c>
      <c r="B11" s="415" t="s">
        <v>935</v>
      </c>
      <c r="C11" s="415" t="s">
        <v>935</v>
      </c>
      <c r="D11" s="416">
        <v>1</v>
      </c>
      <c r="E11" s="415" t="s">
        <v>1980</v>
      </c>
      <c r="F11" s="415" t="s">
        <v>166</v>
      </c>
      <c r="G11" s="415" t="s">
        <v>166</v>
      </c>
      <c r="H11" s="415" t="s">
        <v>1822</v>
      </c>
      <c r="I11" s="415" t="s">
        <v>1823</v>
      </c>
      <c r="J11" s="416">
        <v>0.39571282814540643</v>
      </c>
      <c r="K11" s="416">
        <v>0.39939536977721424</v>
      </c>
      <c r="L11" s="416">
        <v>0.39970825666074683</v>
      </c>
      <c r="M11" s="416">
        <v>0.39971470550246324</v>
      </c>
      <c r="N11" s="416">
        <v>0.39970948522264865</v>
      </c>
      <c r="O11" s="416">
        <v>0.4</v>
      </c>
      <c r="P11" s="416">
        <v>0.4</v>
      </c>
      <c r="Q11" s="416">
        <v>0.40000000000000008</v>
      </c>
      <c r="R11" s="416">
        <v>0.40000000000000008</v>
      </c>
      <c r="S11" s="416">
        <v>0.4</v>
      </c>
      <c r="T11" s="416">
        <v>0.4</v>
      </c>
      <c r="U11" s="416">
        <v>0.4</v>
      </c>
      <c r="V11" s="416">
        <v>0.4</v>
      </c>
      <c r="W11" s="416">
        <v>0.40000000000000008</v>
      </c>
      <c r="X11" s="416">
        <v>0.39999999999999997</v>
      </c>
      <c r="Y11" s="416">
        <v>0.39999999999999997</v>
      </c>
      <c r="Z11" s="416">
        <v>0.4</v>
      </c>
      <c r="AA11" s="416">
        <v>0.39999999999999997</v>
      </c>
      <c r="AB11" s="416">
        <v>0.4</v>
      </c>
      <c r="AC11" s="416">
        <v>0.4</v>
      </c>
      <c r="AD11" s="416">
        <v>0.4</v>
      </c>
      <c r="AE11" s="416">
        <v>0.40000000000000008</v>
      </c>
      <c r="AF11" s="416">
        <v>0.4</v>
      </c>
      <c r="AG11" s="416">
        <v>0.4</v>
      </c>
      <c r="AH11" s="416">
        <v>0.4</v>
      </c>
      <c r="AI11" s="416">
        <v>0.4</v>
      </c>
      <c r="AJ11" s="416">
        <v>0.4</v>
      </c>
      <c r="AK11" s="416">
        <v>0.39999999999999997</v>
      </c>
      <c r="AL11" s="416">
        <v>0.4</v>
      </c>
      <c r="AM11" s="416">
        <v>0.4</v>
      </c>
      <c r="AN11" s="416">
        <v>0.4</v>
      </c>
      <c r="AO11" s="416">
        <v>0.39999999999999997</v>
      </c>
      <c r="AP11" s="416">
        <v>0.39999999999999997</v>
      </c>
      <c r="AQ11" s="416">
        <v>0.4</v>
      </c>
      <c r="AR11" s="416">
        <v>0.4</v>
      </c>
      <c r="AS11" s="416">
        <v>0.39999999999999997</v>
      </c>
      <c r="AT11" s="416">
        <v>0.39999999999999997</v>
      </c>
      <c r="AU11" s="416">
        <v>0.39999999999999997</v>
      </c>
      <c r="AV11" s="416">
        <v>0.39999999999999997</v>
      </c>
      <c r="AW11" s="416">
        <v>0.39999999999999997</v>
      </c>
    </row>
    <row r="12" spans="1:49" ht="13.2" customHeight="1" x14ac:dyDescent="0.3">
      <c r="A12" s="415" t="s">
        <v>1807</v>
      </c>
      <c r="B12" s="415" t="s">
        <v>935</v>
      </c>
      <c r="C12" s="415" t="s">
        <v>935</v>
      </c>
      <c r="D12" s="416">
        <v>1</v>
      </c>
      <c r="E12" s="415" t="s">
        <v>1980</v>
      </c>
      <c r="F12" s="415" t="s">
        <v>166</v>
      </c>
      <c r="G12" s="415" t="s">
        <v>166</v>
      </c>
      <c r="H12" s="415" t="s">
        <v>1824</v>
      </c>
      <c r="I12" s="415" t="s">
        <v>1825</v>
      </c>
      <c r="J12" s="416">
        <v>0.39999999999999997</v>
      </c>
      <c r="K12" s="416">
        <v>0.39999999999999997</v>
      </c>
      <c r="L12" s="416">
        <v>0.4</v>
      </c>
      <c r="M12" s="416">
        <v>0.39999999999999997</v>
      </c>
      <c r="N12" s="416">
        <v>0.40000000000000008</v>
      </c>
      <c r="O12" s="416">
        <v>0.39999999999999991</v>
      </c>
      <c r="P12" s="416">
        <v>0.4</v>
      </c>
      <c r="Q12" s="416">
        <v>0.40000000000000008</v>
      </c>
      <c r="R12" s="416">
        <v>0.4</v>
      </c>
      <c r="S12" s="416">
        <v>0.4</v>
      </c>
      <c r="T12" s="416">
        <v>0.4</v>
      </c>
      <c r="U12" s="416">
        <v>0.39999999999999991</v>
      </c>
      <c r="V12" s="416">
        <v>0.40000000000000008</v>
      </c>
      <c r="W12" s="416">
        <v>0.4</v>
      </c>
      <c r="X12" s="416">
        <v>0.4</v>
      </c>
      <c r="Y12" s="416">
        <v>0.4</v>
      </c>
      <c r="Z12" s="416">
        <v>0.4</v>
      </c>
      <c r="AA12" s="416">
        <v>0.39999999999999997</v>
      </c>
      <c r="AB12" s="416">
        <v>0.40000000000000008</v>
      </c>
      <c r="AC12" s="416">
        <v>0.4</v>
      </c>
      <c r="AD12" s="416">
        <v>0.4</v>
      </c>
      <c r="AE12" s="416">
        <v>0.4</v>
      </c>
      <c r="AF12" s="416">
        <v>0.4</v>
      </c>
      <c r="AG12" s="416">
        <v>0.40000000000000008</v>
      </c>
      <c r="AH12" s="416">
        <v>0.4</v>
      </c>
      <c r="AI12" s="416">
        <v>0.39999999999999997</v>
      </c>
      <c r="AJ12" s="416">
        <v>0.40000000000000008</v>
      </c>
      <c r="AK12" s="416">
        <v>0.39999999999999997</v>
      </c>
      <c r="AL12" s="416">
        <v>0.4</v>
      </c>
      <c r="AM12" s="416">
        <v>0.4</v>
      </c>
      <c r="AN12" s="416">
        <v>0.4</v>
      </c>
      <c r="AO12" s="416">
        <v>0.4</v>
      </c>
      <c r="AP12" s="416">
        <v>0.4</v>
      </c>
      <c r="AQ12" s="416">
        <v>0.40000000000000008</v>
      </c>
      <c r="AR12" s="416">
        <v>0.4</v>
      </c>
      <c r="AS12" s="416">
        <v>0.4</v>
      </c>
      <c r="AT12" s="416">
        <v>0.4</v>
      </c>
      <c r="AU12" s="416">
        <v>0.4</v>
      </c>
      <c r="AV12" s="416">
        <v>0.40000000000000008</v>
      </c>
      <c r="AW12" s="416">
        <v>0.4</v>
      </c>
    </row>
    <row r="13" spans="1:49" ht="13.2" customHeight="1" x14ac:dyDescent="0.3">
      <c r="A13" s="415" t="s">
        <v>1807</v>
      </c>
      <c r="B13" s="415" t="s">
        <v>935</v>
      </c>
      <c r="C13" s="415" t="s">
        <v>935</v>
      </c>
      <c r="D13" s="416">
        <v>1</v>
      </c>
      <c r="E13" s="415" t="s">
        <v>1980</v>
      </c>
      <c r="F13" s="415" t="s">
        <v>166</v>
      </c>
      <c r="G13" s="415" t="s">
        <v>166</v>
      </c>
      <c r="H13" s="415" t="s">
        <v>1826</v>
      </c>
      <c r="I13" s="415" t="s">
        <v>1827</v>
      </c>
      <c r="J13" s="416">
        <v>0.4</v>
      </c>
      <c r="K13" s="416">
        <v>0.40000000000000008</v>
      </c>
      <c r="L13" s="416">
        <v>0.39999999999999997</v>
      </c>
      <c r="M13" s="416">
        <v>0.39999999999999997</v>
      </c>
      <c r="N13" s="416">
        <v>0.4</v>
      </c>
      <c r="O13" s="416">
        <v>0.40000000000000008</v>
      </c>
      <c r="P13" s="416">
        <v>0.4</v>
      </c>
      <c r="Q13" s="416">
        <v>0.4</v>
      </c>
      <c r="R13" s="416">
        <v>0.39999999999999997</v>
      </c>
      <c r="S13" s="416">
        <v>0.4</v>
      </c>
      <c r="T13" s="416">
        <v>0.4</v>
      </c>
      <c r="U13" s="416">
        <v>0.4</v>
      </c>
      <c r="V13" s="416">
        <v>0.39999999999999997</v>
      </c>
      <c r="W13" s="416">
        <v>0.4</v>
      </c>
      <c r="X13" s="416">
        <v>0.39999999999999997</v>
      </c>
      <c r="Y13" s="416">
        <v>0.39999999999999997</v>
      </c>
      <c r="Z13" s="416">
        <v>0.4</v>
      </c>
      <c r="AA13" s="416">
        <v>0.39999999999999991</v>
      </c>
      <c r="AB13" s="416">
        <v>0.39999999999999997</v>
      </c>
      <c r="AC13" s="416">
        <v>0.4</v>
      </c>
      <c r="AD13" s="416">
        <v>0.39999999999999997</v>
      </c>
      <c r="AE13" s="416">
        <v>0.39999999999999997</v>
      </c>
      <c r="AF13" s="416">
        <v>0.40000000000000008</v>
      </c>
      <c r="AG13" s="416">
        <v>0.39999999999999997</v>
      </c>
      <c r="AH13" s="416">
        <v>0.39999999999999997</v>
      </c>
      <c r="AI13" s="416">
        <v>0.39999999999999997</v>
      </c>
      <c r="AJ13" s="416">
        <v>0.39999999999999997</v>
      </c>
      <c r="AK13" s="416">
        <v>0.39999999999999997</v>
      </c>
      <c r="AL13" s="416">
        <v>0.39999999999999997</v>
      </c>
      <c r="AM13" s="416">
        <v>0.4</v>
      </c>
      <c r="AN13" s="416">
        <v>0.4</v>
      </c>
      <c r="AO13" s="416">
        <v>0.4</v>
      </c>
      <c r="AP13" s="416">
        <v>0.4</v>
      </c>
      <c r="AQ13" s="416">
        <v>0.4</v>
      </c>
      <c r="AR13" s="416">
        <v>0.40000000000000008</v>
      </c>
      <c r="AS13" s="416">
        <v>0.40000000000000008</v>
      </c>
      <c r="AT13" s="416">
        <v>0.4</v>
      </c>
      <c r="AU13" s="416">
        <v>0.40000000000000008</v>
      </c>
      <c r="AV13" s="416">
        <v>0.40000000000000008</v>
      </c>
      <c r="AW13" s="416">
        <v>0.4</v>
      </c>
    </row>
    <row r="14" spans="1:49" ht="13.2" customHeight="1" x14ac:dyDescent="0.3">
      <c r="A14" s="415" t="s">
        <v>1807</v>
      </c>
      <c r="B14" s="415" t="s">
        <v>935</v>
      </c>
      <c r="C14" s="415" t="s">
        <v>935</v>
      </c>
      <c r="D14" s="416">
        <v>2</v>
      </c>
      <c r="E14" s="415" t="s">
        <v>1981</v>
      </c>
      <c r="F14" s="415" t="s">
        <v>166</v>
      </c>
      <c r="G14" s="415" t="s">
        <v>166</v>
      </c>
      <c r="H14" s="415" t="s">
        <v>1814</v>
      </c>
      <c r="I14" s="415" t="s">
        <v>1815</v>
      </c>
      <c r="J14" s="416">
        <v>0.65000000000000024</v>
      </c>
      <c r="K14" s="416">
        <v>0.64999999999999958</v>
      </c>
      <c r="L14" s="416">
        <v>0.6499999999999998</v>
      </c>
      <c r="M14" s="416">
        <v>0.64999999999999991</v>
      </c>
      <c r="N14" s="416">
        <v>0.64999999999999991</v>
      </c>
      <c r="O14" s="416">
        <v>0.64999999999999991</v>
      </c>
      <c r="P14" s="416">
        <v>0.65000000000000036</v>
      </c>
      <c r="Q14" s="416">
        <v>0.65</v>
      </c>
      <c r="R14" s="416">
        <v>0.64999999999999969</v>
      </c>
      <c r="S14" s="416">
        <v>0.65</v>
      </c>
      <c r="T14" s="416">
        <v>0.64999999999999991</v>
      </c>
      <c r="U14" s="416">
        <v>0.65000000000000047</v>
      </c>
      <c r="V14" s="416">
        <v>0.6499999999999998</v>
      </c>
      <c r="W14" s="416">
        <v>0.65</v>
      </c>
      <c r="X14" s="416">
        <v>0.6499999999999998</v>
      </c>
      <c r="Y14" s="416">
        <v>0.65</v>
      </c>
      <c r="Z14" s="416">
        <v>0.65</v>
      </c>
      <c r="AA14" s="416">
        <v>0.65</v>
      </c>
      <c r="AB14" s="416">
        <v>0.64999999999999991</v>
      </c>
      <c r="AC14" s="416">
        <v>0.65000000000000013</v>
      </c>
      <c r="AD14" s="416">
        <v>0.65</v>
      </c>
      <c r="AE14" s="416">
        <v>0.65000000000000024</v>
      </c>
      <c r="AF14" s="416">
        <v>0.65</v>
      </c>
      <c r="AG14" s="416">
        <v>0.65</v>
      </c>
      <c r="AH14" s="416">
        <v>0.65000000000000013</v>
      </c>
      <c r="AI14" s="416">
        <v>0.64999999999999991</v>
      </c>
      <c r="AJ14" s="416">
        <v>0.64999999999999991</v>
      </c>
      <c r="AK14" s="416">
        <v>0.65</v>
      </c>
      <c r="AL14" s="416">
        <v>0.65</v>
      </c>
      <c r="AM14" s="417"/>
      <c r="AN14" s="417"/>
      <c r="AO14" s="417"/>
      <c r="AP14" s="417"/>
      <c r="AQ14" s="417"/>
      <c r="AR14" s="417"/>
      <c r="AS14" s="417"/>
      <c r="AT14" s="417"/>
      <c r="AU14" s="417"/>
      <c r="AV14" s="417"/>
      <c r="AW14" s="417"/>
    </row>
    <row r="15" spans="1:49" ht="13.2" customHeight="1" x14ac:dyDescent="0.3">
      <c r="A15" s="415" t="s">
        <v>1807</v>
      </c>
      <c r="B15" s="415" t="s">
        <v>935</v>
      </c>
      <c r="C15" s="415" t="s">
        <v>935</v>
      </c>
      <c r="D15" s="416">
        <v>2</v>
      </c>
      <c r="E15" s="415" t="s">
        <v>1981</v>
      </c>
      <c r="F15" s="415" t="s">
        <v>166</v>
      </c>
      <c r="G15" s="415" t="s">
        <v>166</v>
      </c>
      <c r="H15" s="415" t="s">
        <v>1816</v>
      </c>
      <c r="I15" s="415" t="s">
        <v>1817</v>
      </c>
      <c r="J15" s="416">
        <v>0.65</v>
      </c>
      <c r="K15" s="416">
        <v>0.65000000000000024</v>
      </c>
      <c r="L15" s="416">
        <v>0.6499999999999998</v>
      </c>
      <c r="M15" s="416">
        <v>0.64999999999999991</v>
      </c>
      <c r="N15" s="416">
        <v>0.65</v>
      </c>
      <c r="O15" s="416">
        <v>0.65000000000000036</v>
      </c>
      <c r="P15" s="416">
        <v>0.65</v>
      </c>
      <c r="Q15" s="416">
        <v>0.64999999999999991</v>
      </c>
      <c r="R15" s="416">
        <v>0.65</v>
      </c>
      <c r="S15" s="416">
        <v>0.64999999999999969</v>
      </c>
      <c r="T15" s="416">
        <v>0.65000000000000013</v>
      </c>
      <c r="U15" s="416">
        <v>0.64999999999999991</v>
      </c>
      <c r="V15" s="416">
        <v>0.65000000000000024</v>
      </c>
      <c r="W15" s="416">
        <v>0.65000000000000013</v>
      </c>
      <c r="X15" s="416">
        <v>0.64999999999999991</v>
      </c>
      <c r="Y15" s="416">
        <v>0.65</v>
      </c>
      <c r="Z15" s="416">
        <v>0.6499999999999998</v>
      </c>
      <c r="AA15" s="416">
        <v>0.65</v>
      </c>
      <c r="AB15" s="416">
        <v>0.64999999999999991</v>
      </c>
      <c r="AC15" s="416">
        <v>0.64999999999999969</v>
      </c>
      <c r="AD15" s="416">
        <v>0.65000000000000024</v>
      </c>
      <c r="AE15" s="416">
        <v>0.65000000000000013</v>
      </c>
      <c r="AF15" s="416">
        <v>0.64999999999999991</v>
      </c>
      <c r="AG15" s="416">
        <v>0.65</v>
      </c>
      <c r="AH15" s="416">
        <v>0.64999999999999969</v>
      </c>
      <c r="AI15" s="416">
        <v>0.64999999999999991</v>
      </c>
      <c r="AJ15" s="416">
        <v>0.65000000000000024</v>
      </c>
      <c r="AK15" s="416">
        <v>0.65000000000000024</v>
      </c>
      <c r="AL15" s="416">
        <v>0.65000000000000013</v>
      </c>
      <c r="AM15" s="416">
        <v>0.65000000000000013</v>
      </c>
      <c r="AN15" s="416">
        <v>0.65000000000000013</v>
      </c>
      <c r="AO15" s="416">
        <v>0.64999999999999991</v>
      </c>
      <c r="AP15" s="416">
        <v>0.65</v>
      </c>
      <c r="AQ15" s="416">
        <v>0.65</v>
      </c>
      <c r="AR15" s="416">
        <v>0.65</v>
      </c>
      <c r="AS15" s="416">
        <v>0.65000000000000024</v>
      </c>
      <c r="AT15" s="416">
        <v>0.64999999999999991</v>
      </c>
      <c r="AU15" s="417"/>
      <c r="AV15" s="417"/>
      <c r="AW15" s="417"/>
    </row>
    <row r="16" spans="1:49" ht="13.2" customHeight="1" x14ac:dyDescent="0.3">
      <c r="A16" s="415" t="s">
        <v>1807</v>
      </c>
      <c r="B16" s="415" t="s">
        <v>935</v>
      </c>
      <c r="C16" s="415" t="s">
        <v>935</v>
      </c>
      <c r="D16" s="416">
        <v>2</v>
      </c>
      <c r="E16" s="415" t="s">
        <v>1981</v>
      </c>
      <c r="F16" s="415" t="s">
        <v>166</v>
      </c>
      <c r="G16" s="415" t="s">
        <v>166</v>
      </c>
      <c r="H16" s="415" t="s">
        <v>1818</v>
      </c>
      <c r="I16" s="415" t="s">
        <v>1819</v>
      </c>
      <c r="J16" s="416">
        <v>0.65000000000000047</v>
      </c>
      <c r="K16" s="416">
        <v>0.64999999999999969</v>
      </c>
      <c r="L16" s="416">
        <v>0.65000000000000024</v>
      </c>
      <c r="M16" s="416">
        <v>0.65</v>
      </c>
      <c r="N16" s="416">
        <v>0.65000000000000013</v>
      </c>
      <c r="O16" s="416">
        <v>0.65000000000000013</v>
      </c>
      <c r="P16" s="416">
        <v>0.64999999999999991</v>
      </c>
      <c r="Q16" s="416">
        <v>0.64999999999999991</v>
      </c>
      <c r="R16" s="416">
        <v>0.64999999999999991</v>
      </c>
      <c r="S16" s="416">
        <v>0.64999999999999969</v>
      </c>
      <c r="T16" s="416">
        <v>0.65000000000000013</v>
      </c>
      <c r="U16" s="416">
        <v>0.64999999999999969</v>
      </c>
      <c r="V16" s="416">
        <v>0.64999999999999991</v>
      </c>
      <c r="W16" s="416">
        <v>0.64999999999999969</v>
      </c>
      <c r="X16" s="416">
        <v>0.64999999999999969</v>
      </c>
      <c r="Y16" s="416">
        <v>0.65</v>
      </c>
      <c r="Z16" s="416">
        <v>0.64999999999999947</v>
      </c>
      <c r="AA16" s="416">
        <v>0.6499999999999998</v>
      </c>
      <c r="AB16" s="416">
        <v>0.65</v>
      </c>
      <c r="AC16" s="416">
        <v>0.65000000000000013</v>
      </c>
      <c r="AD16" s="416">
        <v>0.64999999999999958</v>
      </c>
      <c r="AE16" s="416">
        <v>0.64999999999999969</v>
      </c>
      <c r="AF16" s="416">
        <v>0.65</v>
      </c>
      <c r="AG16" s="416">
        <v>0.6499999999999998</v>
      </c>
      <c r="AH16" s="416">
        <v>0.65000000000000047</v>
      </c>
      <c r="AI16" s="416">
        <v>0.65000000000000024</v>
      </c>
      <c r="AJ16" s="416">
        <v>0.65000000000000047</v>
      </c>
      <c r="AK16" s="416">
        <v>0.65</v>
      </c>
      <c r="AL16" s="416">
        <v>0.64999999999999969</v>
      </c>
      <c r="AM16" s="416">
        <v>0.64999999999999947</v>
      </c>
      <c r="AN16" s="416">
        <v>0.64999999999999969</v>
      </c>
      <c r="AO16" s="416">
        <v>0.65000000000000013</v>
      </c>
      <c r="AP16" s="416">
        <v>0.65</v>
      </c>
      <c r="AQ16" s="416">
        <v>0.65</v>
      </c>
      <c r="AR16" s="416">
        <v>0.65000000000000036</v>
      </c>
      <c r="AS16" s="416">
        <v>0.65000000000000036</v>
      </c>
      <c r="AT16" s="416">
        <v>0.64999999999999991</v>
      </c>
      <c r="AU16" s="416">
        <v>0.65000000000000024</v>
      </c>
      <c r="AV16" s="416">
        <v>0.65000000000000013</v>
      </c>
      <c r="AW16" s="416">
        <v>0.65000000000000013</v>
      </c>
    </row>
    <row r="17" spans="1:49" ht="13.2" customHeight="1" x14ac:dyDescent="0.3">
      <c r="A17" s="415" t="s">
        <v>1807</v>
      </c>
      <c r="B17" s="415" t="s">
        <v>935</v>
      </c>
      <c r="C17" s="415" t="s">
        <v>935</v>
      </c>
      <c r="D17" s="416">
        <v>2</v>
      </c>
      <c r="E17" s="415" t="s">
        <v>1981</v>
      </c>
      <c r="F17" s="415" t="s">
        <v>166</v>
      </c>
      <c r="G17" s="415" t="s">
        <v>166</v>
      </c>
      <c r="H17" s="415" t="s">
        <v>1820</v>
      </c>
      <c r="I17" s="415" t="s">
        <v>1821</v>
      </c>
      <c r="J17" s="417"/>
      <c r="K17" s="417"/>
      <c r="L17" s="417"/>
      <c r="M17" s="417"/>
      <c r="N17" s="417"/>
      <c r="O17" s="416">
        <v>0.64999999999999991</v>
      </c>
      <c r="P17" s="416">
        <v>0.65000000000000013</v>
      </c>
      <c r="Q17" s="416">
        <v>0.64999999999999991</v>
      </c>
      <c r="R17" s="416">
        <v>0.65000000000000013</v>
      </c>
      <c r="S17" s="416">
        <v>0.65</v>
      </c>
      <c r="T17" s="416">
        <v>0.6499999999999998</v>
      </c>
      <c r="U17" s="416">
        <v>0.65</v>
      </c>
      <c r="V17" s="416">
        <v>0.65000000000000013</v>
      </c>
      <c r="W17" s="416">
        <v>0.65000000000000013</v>
      </c>
      <c r="X17" s="416">
        <v>0.65000000000000036</v>
      </c>
      <c r="Y17" s="416">
        <v>0.65000000000000013</v>
      </c>
      <c r="Z17" s="416">
        <v>0.64999999999999991</v>
      </c>
      <c r="AA17" s="416">
        <v>0.65000000000000013</v>
      </c>
      <c r="AB17" s="416">
        <v>0.65000000000000013</v>
      </c>
      <c r="AC17" s="416">
        <v>0.65</v>
      </c>
      <c r="AD17" s="416">
        <v>0.65000000000000024</v>
      </c>
      <c r="AE17" s="416">
        <v>0.64999999999999947</v>
      </c>
      <c r="AF17" s="416">
        <v>0.6499999999999998</v>
      </c>
      <c r="AG17" s="416">
        <v>0.65000000000000013</v>
      </c>
      <c r="AH17" s="416">
        <v>0.64999999999999969</v>
      </c>
      <c r="AI17" s="416">
        <v>0.64999999999999925</v>
      </c>
      <c r="AJ17" s="416">
        <v>0.64999999999999991</v>
      </c>
      <c r="AK17" s="416">
        <v>0.65000000000000013</v>
      </c>
      <c r="AL17" s="416">
        <v>0.64999999999999936</v>
      </c>
      <c r="AM17" s="416">
        <v>0.64999999999999991</v>
      </c>
      <c r="AN17" s="416">
        <v>0.64999999999999991</v>
      </c>
      <c r="AO17" s="416">
        <v>0.64999999999999902</v>
      </c>
      <c r="AP17" s="416">
        <v>0.64999999999999991</v>
      </c>
      <c r="AQ17" s="416">
        <v>0.64999999999999936</v>
      </c>
      <c r="AR17" s="416">
        <v>0.65000000000000013</v>
      </c>
      <c r="AS17" s="416">
        <v>0.65</v>
      </c>
      <c r="AT17" s="416">
        <v>0.64999999999999991</v>
      </c>
      <c r="AU17" s="416">
        <v>0.64999999999999925</v>
      </c>
      <c r="AV17" s="416">
        <v>0.65000000000000102</v>
      </c>
      <c r="AW17" s="416">
        <v>0.65</v>
      </c>
    </row>
    <row r="18" spans="1:49" ht="13.2" customHeight="1" x14ac:dyDescent="0.3">
      <c r="A18" s="415" t="s">
        <v>1807</v>
      </c>
      <c r="B18" s="415" t="s">
        <v>935</v>
      </c>
      <c r="C18" s="415" t="s">
        <v>935</v>
      </c>
      <c r="D18" s="416">
        <v>2</v>
      </c>
      <c r="E18" s="415" t="s">
        <v>1981</v>
      </c>
      <c r="F18" s="415" t="s">
        <v>166</v>
      </c>
      <c r="G18" s="415" t="s">
        <v>166</v>
      </c>
      <c r="H18" s="415" t="s">
        <v>1822</v>
      </c>
      <c r="I18" s="415" t="s">
        <v>1823</v>
      </c>
      <c r="J18" s="417"/>
      <c r="K18" s="417"/>
      <c r="L18" s="417"/>
      <c r="M18" s="417"/>
      <c r="N18" s="417"/>
      <c r="O18" s="417"/>
      <c r="P18" s="417"/>
      <c r="Q18" s="417"/>
      <c r="R18" s="417"/>
      <c r="S18" s="417"/>
      <c r="T18" s="417"/>
      <c r="U18" s="417"/>
      <c r="V18" s="417"/>
      <c r="W18" s="416">
        <v>0.65000000000000013</v>
      </c>
      <c r="X18" s="416">
        <v>0.65000000000000013</v>
      </c>
      <c r="Y18" s="416">
        <v>0.65000000000000013</v>
      </c>
      <c r="Z18" s="416">
        <v>0.64999999999999991</v>
      </c>
      <c r="AA18" s="416">
        <v>0.6499999999999998</v>
      </c>
      <c r="AB18" s="416">
        <v>0.64999999999999991</v>
      </c>
      <c r="AC18" s="416">
        <v>0.65</v>
      </c>
      <c r="AD18" s="416">
        <v>0.64999999999999991</v>
      </c>
      <c r="AE18" s="416">
        <v>0.65000000000000024</v>
      </c>
      <c r="AF18" s="416">
        <v>0.64999999999999969</v>
      </c>
      <c r="AG18" s="416">
        <v>0.6499999999999998</v>
      </c>
      <c r="AH18" s="416">
        <v>0.65000000000000024</v>
      </c>
      <c r="AI18" s="416">
        <v>0.65000000000000036</v>
      </c>
      <c r="AJ18" s="416">
        <v>0.65000000000000036</v>
      </c>
      <c r="AK18" s="416">
        <v>0.65000000000000024</v>
      </c>
      <c r="AL18" s="416">
        <v>0.65</v>
      </c>
      <c r="AM18" s="416">
        <v>0.65</v>
      </c>
      <c r="AN18" s="416">
        <v>0.64999999999999969</v>
      </c>
      <c r="AO18" s="416">
        <v>0.64999999999999936</v>
      </c>
      <c r="AP18" s="416">
        <v>0.65000000000000047</v>
      </c>
      <c r="AQ18" s="416">
        <v>0.64999999999999969</v>
      </c>
      <c r="AR18" s="416">
        <v>0.65000000000000036</v>
      </c>
      <c r="AS18" s="416">
        <v>0.65000000000000013</v>
      </c>
      <c r="AT18" s="416">
        <v>0.64999999999999991</v>
      </c>
      <c r="AU18" s="416">
        <v>0.65000000000000036</v>
      </c>
      <c r="AV18" s="416">
        <v>0.65000000000000024</v>
      </c>
      <c r="AW18" s="416">
        <v>0.64999999999999969</v>
      </c>
    </row>
    <row r="19" spans="1:49" ht="13.2" customHeight="1" x14ac:dyDescent="0.3">
      <c r="A19" s="415" t="s">
        <v>1807</v>
      </c>
      <c r="B19" s="415" t="s">
        <v>935</v>
      </c>
      <c r="C19" s="415" t="s">
        <v>935</v>
      </c>
      <c r="D19" s="416">
        <v>2</v>
      </c>
      <c r="E19" s="415" t="s">
        <v>1981</v>
      </c>
      <c r="F19" s="415" t="s">
        <v>166</v>
      </c>
      <c r="G19" s="415" t="s">
        <v>166</v>
      </c>
      <c r="H19" s="415" t="s">
        <v>1824</v>
      </c>
      <c r="I19" s="415" t="s">
        <v>1825</v>
      </c>
      <c r="J19" s="417"/>
      <c r="K19" s="417"/>
      <c r="L19" s="417"/>
      <c r="M19" s="417"/>
      <c r="N19" s="417"/>
      <c r="O19" s="417"/>
      <c r="P19" s="417"/>
      <c r="Q19" s="417"/>
      <c r="R19" s="417"/>
      <c r="S19" s="417"/>
      <c r="T19" s="417"/>
      <c r="U19" s="417"/>
      <c r="V19" s="417"/>
      <c r="W19" s="417"/>
      <c r="X19" s="417"/>
      <c r="Y19" s="417"/>
      <c r="Z19" s="417"/>
      <c r="AA19" s="417"/>
      <c r="AB19" s="416">
        <v>0.65</v>
      </c>
      <c r="AC19" s="416">
        <v>0.65</v>
      </c>
      <c r="AD19" s="416">
        <v>0.65</v>
      </c>
      <c r="AE19" s="416">
        <v>0.64999999999999991</v>
      </c>
      <c r="AF19" s="416">
        <v>0.65</v>
      </c>
      <c r="AG19" s="416">
        <v>0.65</v>
      </c>
      <c r="AH19" s="416">
        <v>0.64999999999999991</v>
      </c>
      <c r="AI19" s="416">
        <v>0.65000000000000013</v>
      </c>
      <c r="AJ19" s="416">
        <v>0.65</v>
      </c>
      <c r="AK19" s="416">
        <v>0.65000000000000013</v>
      </c>
      <c r="AL19" s="416">
        <v>0.65000000000000024</v>
      </c>
      <c r="AM19" s="416">
        <v>0.6499999999999998</v>
      </c>
      <c r="AN19" s="416">
        <v>0.65</v>
      </c>
      <c r="AO19" s="416">
        <v>0.65</v>
      </c>
      <c r="AP19" s="416">
        <v>0.64999999999999991</v>
      </c>
      <c r="AQ19" s="416">
        <v>0.65</v>
      </c>
      <c r="AR19" s="416">
        <v>0.64999999999999991</v>
      </c>
      <c r="AS19" s="416">
        <v>0.65</v>
      </c>
      <c r="AT19" s="416">
        <v>0.6499999999999998</v>
      </c>
      <c r="AU19" s="416">
        <v>0.65000000000000047</v>
      </c>
      <c r="AV19" s="416">
        <v>0.6499999999999998</v>
      </c>
      <c r="AW19" s="416">
        <v>0.65</v>
      </c>
    </row>
    <row r="20" spans="1:49" ht="13.2" customHeight="1" x14ac:dyDescent="0.3">
      <c r="A20" s="415" t="s">
        <v>1807</v>
      </c>
      <c r="B20" s="415" t="s">
        <v>935</v>
      </c>
      <c r="C20" s="415" t="s">
        <v>935</v>
      </c>
      <c r="D20" s="416">
        <v>33</v>
      </c>
      <c r="E20" s="415" t="s">
        <v>678</v>
      </c>
      <c r="F20" s="415" t="s">
        <v>166</v>
      </c>
      <c r="G20" s="415" t="s">
        <v>166</v>
      </c>
      <c r="H20" s="415" t="s">
        <v>1816</v>
      </c>
      <c r="I20" s="415" t="s">
        <v>1817</v>
      </c>
      <c r="J20" s="417"/>
      <c r="K20" s="417"/>
      <c r="L20" s="417"/>
      <c r="M20" s="417"/>
      <c r="N20" s="417"/>
      <c r="O20" s="417"/>
      <c r="P20" s="417"/>
      <c r="Q20" s="417"/>
      <c r="R20" s="417"/>
      <c r="S20" s="416">
        <v>0.65000000000000013</v>
      </c>
      <c r="T20" s="416">
        <v>0.65</v>
      </c>
      <c r="U20" s="416">
        <v>0.64999999999999991</v>
      </c>
      <c r="V20" s="416">
        <v>0.64999999999999991</v>
      </c>
      <c r="W20" s="416">
        <v>0.64999999999999991</v>
      </c>
      <c r="X20" s="416">
        <v>0.64999999999999991</v>
      </c>
      <c r="Y20" s="416">
        <v>0.65000000000000013</v>
      </c>
      <c r="Z20" s="416">
        <v>0.65000000000000013</v>
      </c>
      <c r="AA20" s="416">
        <v>0.65000000000000013</v>
      </c>
      <c r="AB20" s="416">
        <v>0.65</v>
      </c>
      <c r="AC20" s="416">
        <v>0.65000000000000013</v>
      </c>
      <c r="AD20" s="416">
        <v>0.65</v>
      </c>
      <c r="AE20" s="416">
        <v>0.64999999999999991</v>
      </c>
      <c r="AF20" s="416">
        <v>0.65000000000000013</v>
      </c>
      <c r="AG20" s="416">
        <v>0.64999999999999991</v>
      </c>
      <c r="AH20" s="416">
        <v>0.65</v>
      </c>
      <c r="AI20" s="416">
        <v>0.64999999999999991</v>
      </c>
      <c r="AJ20" s="416">
        <v>0.65000000000000013</v>
      </c>
      <c r="AK20" s="416">
        <v>0.64999999999999991</v>
      </c>
      <c r="AL20" s="416">
        <v>0.65</v>
      </c>
      <c r="AM20" s="416">
        <v>0.65</v>
      </c>
      <c r="AN20" s="416">
        <v>0.65</v>
      </c>
      <c r="AO20" s="416">
        <v>0.65000000000000013</v>
      </c>
      <c r="AP20" s="416">
        <v>0.65</v>
      </c>
      <c r="AQ20" s="416">
        <v>0.65</v>
      </c>
      <c r="AR20" s="416">
        <v>0.65</v>
      </c>
      <c r="AS20" s="416">
        <v>0.65</v>
      </c>
      <c r="AT20" s="416">
        <v>0.65</v>
      </c>
      <c r="AU20" s="417"/>
      <c r="AV20" s="417"/>
      <c r="AW20" s="417"/>
    </row>
    <row r="21" spans="1:49" ht="13.2" customHeight="1" x14ac:dyDescent="0.3">
      <c r="A21" s="415" t="s">
        <v>1807</v>
      </c>
      <c r="B21" s="415" t="s">
        <v>935</v>
      </c>
      <c r="C21" s="415" t="s">
        <v>935</v>
      </c>
      <c r="D21" s="416">
        <v>33</v>
      </c>
      <c r="E21" s="415" t="s">
        <v>678</v>
      </c>
      <c r="F21" s="415" t="s">
        <v>166</v>
      </c>
      <c r="G21" s="415" t="s">
        <v>166</v>
      </c>
      <c r="H21" s="415" t="s">
        <v>1818</v>
      </c>
      <c r="I21" s="415" t="s">
        <v>1819</v>
      </c>
      <c r="J21" s="417"/>
      <c r="K21" s="417"/>
      <c r="L21" s="417"/>
      <c r="M21" s="417"/>
      <c r="N21" s="417"/>
      <c r="O21" s="417"/>
      <c r="P21" s="417"/>
      <c r="Q21" s="417"/>
      <c r="R21" s="417"/>
      <c r="S21" s="417"/>
      <c r="T21" s="417"/>
      <c r="U21" s="417"/>
      <c r="V21" s="417"/>
      <c r="W21" s="417"/>
      <c r="X21" s="417"/>
      <c r="Y21" s="417"/>
      <c r="Z21" s="417"/>
      <c r="AA21" s="417"/>
      <c r="AB21" s="417"/>
      <c r="AC21" s="417"/>
      <c r="AD21" s="416">
        <v>0.65000000000000013</v>
      </c>
      <c r="AE21" s="416">
        <v>0.65</v>
      </c>
      <c r="AF21" s="416">
        <v>0.65</v>
      </c>
      <c r="AG21" s="416">
        <v>0.64999999999999991</v>
      </c>
      <c r="AH21" s="416">
        <v>0.65000000000000013</v>
      </c>
      <c r="AI21" s="416">
        <v>0.65</v>
      </c>
      <c r="AJ21" s="416">
        <v>0.65</v>
      </c>
      <c r="AK21" s="416">
        <v>0.64999999999999991</v>
      </c>
      <c r="AL21" s="416">
        <v>0.64999999999999991</v>
      </c>
      <c r="AM21" s="416">
        <v>0.65</v>
      </c>
      <c r="AN21" s="416">
        <v>0.6499999999999998</v>
      </c>
      <c r="AO21" s="416">
        <v>0.65</v>
      </c>
      <c r="AP21" s="416">
        <v>0.64999999999999991</v>
      </c>
      <c r="AQ21" s="416">
        <v>0.65</v>
      </c>
      <c r="AR21" s="416">
        <v>0.65</v>
      </c>
      <c r="AS21" s="416">
        <v>0.65000000000000013</v>
      </c>
      <c r="AT21" s="416">
        <v>0.65000000000000013</v>
      </c>
      <c r="AU21" s="416">
        <v>0.65</v>
      </c>
      <c r="AV21" s="416">
        <v>0.65</v>
      </c>
      <c r="AW21" s="416">
        <v>0.65</v>
      </c>
    </row>
    <row r="22" spans="1:49" ht="13.2" customHeight="1" x14ac:dyDescent="0.3">
      <c r="A22" s="415" t="s">
        <v>1807</v>
      </c>
      <c r="B22" s="415" t="s">
        <v>935</v>
      </c>
      <c r="C22" s="415" t="s">
        <v>935</v>
      </c>
      <c r="D22" s="416">
        <v>34</v>
      </c>
      <c r="E22" s="415" t="s">
        <v>1982</v>
      </c>
      <c r="F22" s="415" t="s">
        <v>165</v>
      </c>
      <c r="G22" s="415" t="s">
        <v>1983</v>
      </c>
      <c r="H22" s="415" t="s">
        <v>1984</v>
      </c>
      <c r="I22" s="415" t="s">
        <v>1984</v>
      </c>
      <c r="J22" s="417"/>
      <c r="K22" s="417"/>
      <c r="L22" s="417"/>
      <c r="M22" s="417"/>
      <c r="N22" s="417"/>
      <c r="O22" s="417"/>
      <c r="P22" s="417"/>
      <c r="Q22" s="416">
        <v>0.5</v>
      </c>
      <c r="R22" s="416">
        <v>0.50000000000000011</v>
      </c>
      <c r="S22" s="416">
        <v>0.5</v>
      </c>
      <c r="T22" s="416">
        <v>0.5</v>
      </c>
      <c r="U22" s="416">
        <v>0.5</v>
      </c>
      <c r="V22" s="416">
        <v>0.5</v>
      </c>
      <c r="W22" s="416">
        <v>0.5</v>
      </c>
      <c r="X22" s="416">
        <v>0.5</v>
      </c>
      <c r="Y22" s="416">
        <v>0.49999999999999989</v>
      </c>
      <c r="Z22" s="416">
        <v>0.5</v>
      </c>
      <c r="AA22" s="416">
        <v>0.5</v>
      </c>
      <c r="AB22" s="416">
        <v>0.5</v>
      </c>
      <c r="AC22" s="416">
        <v>0.5</v>
      </c>
      <c r="AD22" s="416">
        <v>0.5</v>
      </c>
      <c r="AE22" s="416">
        <v>0.50000000000000011</v>
      </c>
      <c r="AF22" s="416">
        <v>0.50000000000000011</v>
      </c>
      <c r="AG22" s="416">
        <v>0.5</v>
      </c>
      <c r="AH22" s="416">
        <v>0.5</v>
      </c>
      <c r="AI22" s="416">
        <v>0.5</v>
      </c>
      <c r="AJ22" s="416">
        <v>0.5</v>
      </c>
      <c r="AK22" s="416">
        <v>0.5</v>
      </c>
      <c r="AL22" s="416">
        <v>0.5</v>
      </c>
      <c r="AM22" s="416">
        <v>0.5</v>
      </c>
      <c r="AN22" s="416">
        <v>0.5</v>
      </c>
      <c r="AO22" s="416">
        <v>0.5</v>
      </c>
      <c r="AP22" s="416">
        <v>0.5</v>
      </c>
      <c r="AQ22" s="416">
        <v>0.5</v>
      </c>
      <c r="AR22" s="416">
        <v>0.5</v>
      </c>
      <c r="AS22" s="416">
        <v>0.5</v>
      </c>
      <c r="AT22" s="416">
        <v>0.5</v>
      </c>
      <c r="AU22" s="416">
        <v>0.5</v>
      </c>
      <c r="AV22" s="416">
        <v>0.5</v>
      </c>
      <c r="AW22" s="416">
        <v>0.50000000000000011</v>
      </c>
    </row>
    <row r="23" spans="1:49" ht="13.2" customHeight="1" x14ac:dyDescent="0.3">
      <c r="A23" s="415" t="s">
        <v>1807</v>
      </c>
      <c r="B23" s="415" t="s">
        <v>935</v>
      </c>
      <c r="C23" s="415" t="s">
        <v>935</v>
      </c>
      <c r="D23" s="416">
        <v>35</v>
      </c>
      <c r="E23" s="415" t="s">
        <v>1985</v>
      </c>
      <c r="F23" s="415" t="s">
        <v>165</v>
      </c>
      <c r="G23" s="415" t="s">
        <v>1983</v>
      </c>
      <c r="H23" s="415" t="s">
        <v>1984</v>
      </c>
      <c r="I23" s="415" t="s">
        <v>1984</v>
      </c>
      <c r="J23" s="417"/>
      <c r="K23" s="417"/>
      <c r="L23" s="417"/>
      <c r="M23" s="417"/>
      <c r="N23" s="417"/>
      <c r="O23" s="417"/>
      <c r="P23" s="417"/>
      <c r="Q23" s="417"/>
      <c r="R23" s="417"/>
      <c r="S23" s="417"/>
      <c r="T23" s="417"/>
      <c r="U23" s="417"/>
      <c r="V23" s="417"/>
      <c r="W23" s="417"/>
      <c r="X23" s="417"/>
      <c r="Y23" s="416">
        <v>0.5</v>
      </c>
      <c r="Z23" s="416">
        <v>0.5</v>
      </c>
      <c r="AA23" s="416">
        <v>0.5</v>
      </c>
      <c r="AB23" s="416">
        <v>0.5</v>
      </c>
      <c r="AC23" s="416">
        <v>0.5</v>
      </c>
      <c r="AD23" s="416">
        <v>0.5</v>
      </c>
      <c r="AE23" s="416">
        <v>0.5</v>
      </c>
      <c r="AF23" s="416">
        <v>0.5</v>
      </c>
      <c r="AG23" s="416">
        <v>0.49999999999999989</v>
      </c>
      <c r="AH23" s="416">
        <v>0.5</v>
      </c>
      <c r="AI23" s="416">
        <v>0.5</v>
      </c>
      <c r="AJ23" s="416">
        <v>0.5</v>
      </c>
      <c r="AK23" s="416">
        <v>0.5</v>
      </c>
      <c r="AL23" s="416">
        <v>0.5</v>
      </c>
      <c r="AM23" s="416">
        <v>0.5</v>
      </c>
      <c r="AN23" s="416">
        <v>0.5</v>
      </c>
      <c r="AO23" s="416">
        <v>0.5</v>
      </c>
      <c r="AP23" s="416">
        <v>0.49999999999999994</v>
      </c>
      <c r="AQ23" s="416">
        <v>0.5</v>
      </c>
      <c r="AR23" s="416">
        <v>0.5</v>
      </c>
      <c r="AS23" s="416">
        <v>0.5</v>
      </c>
      <c r="AT23" s="416">
        <v>0.49999999999999994</v>
      </c>
      <c r="AU23" s="416">
        <v>0.5</v>
      </c>
      <c r="AV23" s="416">
        <v>0.5</v>
      </c>
      <c r="AW23" s="416">
        <v>0.5</v>
      </c>
    </row>
    <row r="24" spans="1:49" ht="13.2" customHeight="1" x14ac:dyDescent="0.3">
      <c r="A24" s="415" t="s">
        <v>1807</v>
      </c>
      <c r="B24" s="415" t="s">
        <v>935</v>
      </c>
      <c r="C24" s="415" t="s">
        <v>935</v>
      </c>
      <c r="D24" s="416">
        <v>36</v>
      </c>
      <c r="E24" s="415" t="s">
        <v>1986</v>
      </c>
      <c r="F24" s="415" t="s">
        <v>165</v>
      </c>
      <c r="G24" s="415" t="s">
        <v>1983</v>
      </c>
      <c r="H24" s="415" t="s">
        <v>1987</v>
      </c>
      <c r="I24" s="415" t="s">
        <v>1988</v>
      </c>
      <c r="J24" s="416">
        <v>0.3</v>
      </c>
      <c r="K24" s="416">
        <v>0.3</v>
      </c>
      <c r="L24" s="416">
        <v>0.29999999999999982</v>
      </c>
      <c r="M24" s="416">
        <v>0.29999999999999993</v>
      </c>
      <c r="N24" s="416">
        <v>0.3000000000000001</v>
      </c>
      <c r="O24" s="416">
        <v>0.3</v>
      </c>
      <c r="P24" s="416">
        <v>0.3</v>
      </c>
      <c r="Q24" s="416">
        <v>0.29999999999999993</v>
      </c>
      <c r="R24" s="416">
        <v>0.3</v>
      </c>
      <c r="S24" s="416">
        <v>0.3</v>
      </c>
      <c r="T24" s="416">
        <v>0.3000000000000001</v>
      </c>
      <c r="U24" s="416">
        <v>0.30000000000000004</v>
      </c>
      <c r="V24" s="416">
        <v>0.3</v>
      </c>
      <c r="W24" s="416">
        <v>0.3000000000000001</v>
      </c>
      <c r="X24" s="416">
        <v>0.30000000000000004</v>
      </c>
      <c r="Y24" s="416">
        <v>0.30000000000000016</v>
      </c>
      <c r="Z24" s="416">
        <v>0.3000000000000001</v>
      </c>
      <c r="AA24" s="416">
        <v>0.3</v>
      </c>
      <c r="AB24" s="416">
        <v>0.29999999999999988</v>
      </c>
      <c r="AC24" s="416">
        <v>0.3</v>
      </c>
      <c r="AD24" s="416">
        <v>0.3</v>
      </c>
      <c r="AE24" s="416">
        <v>0.3</v>
      </c>
      <c r="AF24" s="416">
        <v>0.3</v>
      </c>
      <c r="AG24" s="416">
        <v>0.3</v>
      </c>
      <c r="AH24" s="416">
        <v>0.3</v>
      </c>
      <c r="AI24" s="416">
        <v>0.3</v>
      </c>
      <c r="AJ24" s="416">
        <v>0.3</v>
      </c>
      <c r="AK24" s="416">
        <v>0.3</v>
      </c>
      <c r="AL24" s="416">
        <v>0.3</v>
      </c>
      <c r="AM24" s="416">
        <v>0.3</v>
      </c>
      <c r="AN24" s="416">
        <v>0.3</v>
      </c>
      <c r="AO24" s="416">
        <v>0.3</v>
      </c>
      <c r="AP24" s="416">
        <v>0.3</v>
      </c>
      <c r="AQ24" s="416">
        <v>0.3</v>
      </c>
      <c r="AR24" s="416">
        <v>0.3</v>
      </c>
      <c r="AS24" s="416">
        <v>0.3</v>
      </c>
      <c r="AT24" s="416">
        <v>0.3</v>
      </c>
      <c r="AU24" s="416">
        <v>0.3</v>
      </c>
      <c r="AV24" s="416">
        <v>0.3</v>
      </c>
      <c r="AW24" s="416">
        <v>0.3</v>
      </c>
    </row>
    <row r="25" spans="1:49" ht="13.2" customHeight="1" x14ac:dyDescent="0.3">
      <c r="A25" s="415" t="s">
        <v>1807</v>
      </c>
      <c r="B25" s="415" t="s">
        <v>935</v>
      </c>
      <c r="C25" s="415" t="s">
        <v>935</v>
      </c>
      <c r="D25" s="416">
        <v>37</v>
      </c>
      <c r="E25" s="415" t="s">
        <v>1989</v>
      </c>
      <c r="F25" s="415" t="s">
        <v>165</v>
      </c>
      <c r="G25" s="415" t="s">
        <v>1983</v>
      </c>
      <c r="H25" s="415" t="s">
        <v>1987</v>
      </c>
      <c r="I25" s="415" t="s">
        <v>1988</v>
      </c>
      <c r="J25" s="416">
        <v>0.3</v>
      </c>
      <c r="K25" s="416">
        <v>0.29999999999999993</v>
      </c>
      <c r="L25" s="416">
        <v>0.3000000000000001</v>
      </c>
      <c r="M25" s="416">
        <v>0.3</v>
      </c>
      <c r="N25" s="416">
        <v>0.3</v>
      </c>
      <c r="O25" s="416">
        <v>0.3</v>
      </c>
      <c r="P25" s="416">
        <v>0.3</v>
      </c>
      <c r="Q25" s="416">
        <v>0.3000000000000001</v>
      </c>
      <c r="R25" s="416">
        <v>0.30000000000000016</v>
      </c>
      <c r="S25" s="416">
        <v>0.29999999999999993</v>
      </c>
      <c r="T25" s="416">
        <v>0.3000000000000001</v>
      </c>
      <c r="U25" s="416">
        <v>0.29999999999999988</v>
      </c>
      <c r="V25" s="416">
        <v>0.3000000000000001</v>
      </c>
      <c r="W25" s="416">
        <v>0.29999999999999993</v>
      </c>
      <c r="X25" s="416">
        <v>0.29999999999999993</v>
      </c>
      <c r="Y25" s="416">
        <v>0.29999999999999993</v>
      </c>
      <c r="Z25" s="416">
        <v>0.3</v>
      </c>
      <c r="AA25" s="416">
        <v>0.29999999999999988</v>
      </c>
      <c r="AB25" s="416">
        <v>0.30000000000000016</v>
      </c>
      <c r="AC25" s="416">
        <v>0.3</v>
      </c>
      <c r="AD25" s="416">
        <v>0.3</v>
      </c>
      <c r="AE25" s="416">
        <v>0.3</v>
      </c>
      <c r="AF25" s="416">
        <v>0.3</v>
      </c>
      <c r="AG25" s="416">
        <v>0.3</v>
      </c>
      <c r="AH25" s="416">
        <v>0.3</v>
      </c>
      <c r="AI25" s="416">
        <v>0.3</v>
      </c>
      <c r="AJ25" s="416">
        <v>0.3</v>
      </c>
      <c r="AK25" s="416">
        <v>0.3</v>
      </c>
      <c r="AL25" s="416">
        <v>0.3</v>
      </c>
      <c r="AM25" s="416">
        <v>0.3</v>
      </c>
      <c r="AN25" s="416">
        <v>0.3</v>
      </c>
      <c r="AO25" s="416">
        <v>0.3</v>
      </c>
      <c r="AP25" s="416">
        <v>0.3</v>
      </c>
      <c r="AQ25" s="416">
        <v>0.3</v>
      </c>
      <c r="AR25" s="416">
        <v>0.3</v>
      </c>
      <c r="AS25" s="416">
        <v>0.3</v>
      </c>
      <c r="AT25" s="416">
        <v>0.3</v>
      </c>
      <c r="AU25" s="416">
        <v>0.3</v>
      </c>
      <c r="AV25" s="416">
        <v>0.3</v>
      </c>
      <c r="AW25" s="416">
        <v>0.3</v>
      </c>
    </row>
    <row r="26" spans="1:49" ht="13.2" customHeight="1" x14ac:dyDescent="0.3">
      <c r="A26" s="415" t="s">
        <v>1807</v>
      </c>
      <c r="B26" s="415" t="s">
        <v>935</v>
      </c>
      <c r="C26" s="415" t="s">
        <v>935</v>
      </c>
      <c r="D26" s="416">
        <v>38</v>
      </c>
      <c r="E26" s="415" t="s">
        <v>1990</v>
      </c>
      <c r="F26" s="415" t="s">
        <v>165</v>
      </c>
      <c r="G26" s="415" t="s">
        <v>1983</v>
      </c>
      <c r="H26" s="415" t="s">
        <v>1991</v>
      </c>
      <c r="I26" s="415" t="s">
        <v>1992</v>
      </c>
      <c r="J26" s="416">
        <v>0.4</v>
      </c>
      <c r="K26" s="416">
        <v>0.39999999999999991</v>
      </c>
      <c r="L26" s="416">
        <v>0.40000000000000008</v>
      </c>
      <c r="M26" s="416">
        <v>0.40000000000000013</v>
      </c>
      <c r="N26" s="416">
        <v>0.40000000000000013</v>
      </c>
      <c r="O26" s="416">
        <v>0.39999999999999986</v>
      </c>
      <c r="P26" s="416">
        <v>0.39999999999999991</v>
      </c>
      <c r="Q26" s="416">
        <v>0.40000000000000008</v>
      </c>
      <c r="R26" s="416">
        <v>0.4</v>
      </c>
      <c r="S26" s="416">
        <v>0.39999999999999997</v>
      </c>
      <c r="T26" s="416">
        <v>0.40000000000000013</v>
      </c>
      <c r="U26" s="416">
        <v>0.40000000000000013</v>
      </c>
      <c r="V26" s="416">
        <v>0.4</v>
      </c>
      <c r="W26" s="416">
        <v>0.39999999999999997</v>
      </c>
      <c r="X26" s="416">
        <v>0.39999999999999997</v>
      </c>
      <c r="Y26" s="416">
        <v>0.39999999999999997</v>
      </c>
      <c r="Z26" s="416">
        <v>0.40000000000000008</v>
      </c>
      <c r="AA26" s="416">
        <v>0.4</v>
      </c>
      <c r="AB26" s="416">
        <v>0.40000000000000013</v>
      </c>
      <c r="AC26" s="416">
        <v>0.4</v>
      </c>
      <c r="AD26" s="416">
        <v>0.4</v>
      </c>
      <c r="AE26" s="416">
        <v>0.4</v>
      </c>
      <c r="AF26" s="416">
        <v>0.4</v>
      </c>
      <c r="AG26" s="416">
        <v>0.4</v>
      </c>
      <c r="AH26" s="416">
        <v>0.4</v>
      </c>
      <c r="AI26" s="416">
        <v>0.4</v>
      </c>
      <c r="AJ26" s="416">
        <v>0.4</v>
      </c>
      <c r="AK26" s="416">
        <v>0.4</v>
      </c>
      <c r="AL26" s="416">
        <v>0.4</v>
      </c>
      <c r="AM26" s="416">
        <v>0.4</v>
      </c>
      <c r="AN26" s="416">
        <v>0.4</v>
      </c>
      <c r="AO26" s="416">
        <v>0.4</v>
      </c>
      <c r="AP26" s="416">
        <v>0.4</v>
      </c>
      <c r="AQ26" s="416">
        <v>0.4</v>
      </c>
      <c r="AR26" s="416">
        <v>0.4</v>
      </c>
      <c r="AS26" s="416">
        <v>0.4</v>
      </c>
      <c r="AT26" s="416">
        <v>0.4</v>
      </c>
      <c r="AU26" s="416">
        <v>0.4</v>
      </c>
      <c r="AV26" s="416">
        <v>0.4</v>
      </c>
      <c r="AW26" s="416">
        <v>0.4</v>
      </c>
    </row>
    <row r="27" spans="1:49" ht="13.2" customHeight="1" x14ac:dyDescent="0.3">
      <c r="A27" s="415" t="s">
        <v>1807</v>
      </c>
      <c r="B27" s="415" t="s">
        <v>935</v>
      </c>
      <c r="C27" s="415" t="s">
        <v>935</v>
      </c>
      <c r="D27" s="416">
        <v>59</v>
      </c>
      <c r="E27" s="415" t="s">
        <v>1993</v>
      </c>
      <c r="F27" s="415" t="s">
        <v>166</v>
      </c>
      <c r="G27" s="415" t="s">
        <v>166</v>
      </c>
      <c r="H27" s="415" t="s">
        <v>1816</v>
      </c>
      <c r="I27" s="415" t="s">
        <v>1817</v>
      </c>
      <c r="J27" s="416">
        <v>0.75</v>
      </c>
      <c r="K27" s="416">
        <v>0.75</v>
      </c>
      <c r="L27" s="416">
        <v>0.75</v>
      </c>
      <c r="M27" s="416">
        <v>0.75</v>
      </c>
      <c r="N27" s="416">
        <v>0.75</v>
      </c>
      <c r="O27" s="416">
        <v>0.75</v>
      </c>
      <c r="P27" s="416">
        <v>0.75</v>
      </c>
      <c r="Q27" s="416">
        <v>0.75</v>
      </c>
      <c r="R27" s="416">
        <v>0.75</v>
      </c>
      <c r="S27" s="416">
        <v>0.75</v>
      </c>
      <c r="T27" s="416">
        <v>0.75</v>
      </c>
      <c r="U27" s="416">
        <v>0.75</v>
      </c>
      <c r="V27" s="416">
        <v>0.75</v>
      </c>
      <c r="W27" s="416">
        <v>0.75</v>
      </c>
      <c r="X27" s="416">
        <v>0.75</v>
      </c>
      <c r="Y27" s="416">
        <v>0.75</v>
      </c>
      <c r="Z27" s="416">
        <v>0.75</v>
      </c>
      <c r="AA27" s="416">
        <v>0.75</v>
      </c>
      <c r="AB27" s="416">
        <v>0.75</v>
      </c>
      <c r="AC27" s="416">
        <v>0.75</v>
      </c>
      <c r="AD27" s="416">
        <v>0.75</v>
      </c>
      <c r="AE27" s="417"/>
      <c r="AF27" s="417"/>
      <c r="AG27" s="417"/>
      <c r="AH27" s="417"/>
      <c r="AI27" s="417"/>
      <c r="AJ27" s="417"/>
      <c r="AK27" s="417"/>
      <c r="AL27" s="417"/>
      <c r="AM27" s="417"/>
      <c r="AN27" s="417"/>
      <c r="AO27" s="417"/>
      <c r="AP27" s="417"/>
      <c r="AQ27" s="417"/>
      <c r="AR27" s="417"/>
      <c r="AS27" s="417"/>
      <c r="AT27" s="417"/>
      <c r="AU27" s="417"/>
      <c r="AV27" s="417"/>
      <c r="AW27" s="417"/>
    </row>
    <row r="28" spans="1:49" ht="13.2" customHeight="1" x14ac:dyDescent="0.3">
      <c r="A28" s="415" t="s">
        <v>1807</v>
      </c>
      <c r="B28" s="415" t="s">
        <v>935</v>
      </c>
      <c r="C28" s="415" t="s">
        <v>935</v>
      </c>
      <c r="D28" s="416">
        <v>59</v>
      </c>
      <c r="E28" s="415" t="s">
        <v>1993</v>
      </c>
      <c r="F28" s="415" t="s">
        <v>166</v>
      </c>
      <c r="G28" s="415" t="s">
        <v>166</v>
      </c>
      <c r="H28" s="415" t="s">
        <v>1818</v>
      </c>
      <c r="I28" s="415" t="s">
        <v>1819</v>
      </c>
      <c r="J28" s="417"/>
      <c r="K28" s="417"/>
      <c r="L28" s="417"/>
      <c r="M28" s="417"/>
      <c r="N28" s="417"/>
      <c r="O28" s="417"/>
      <c r="P28" s="417"/>
      <c r="Q28" s="417"/>
      <c r="R28" s="417"/>
      <c r="S28" s="417"/>
      <c r="T28" s="417"/>
      <c r="U28" s="417"/>
      <c r="V28" s="417"/>
      <c r="W28" s="417"/>
      <c r="X28" s="417"/>
      <c r="Y28" s="417"/>
      <c r="Z28" s="417"/>
      <c r="AA28" s="417"/>
      <c r="AB28" s="417"/>
      <c r="AC28" s="417"/>
      <c r="AD28" s="417"/>
      <c r="AE28" s="416">
        <v>0.75</v>
      </c>
      <c r="AF28" s="416">
        <v>0.75000000000000011</v>
      </c>
      <c r="AG28" s="416">
        <v>0.75</v>
      </c>
      <c r="AH28" s="416">
        <v>0.75000000000000011</v>
      </c>
      <c r="AI28" s="416">
        <v>0.75</v>
      </c>
      <c r="AJ28" s="416">
        <v>0.75</v>
      </c>
      <c r="AK28" s="416">
        <v>0.75000000000000011</v>
      </c>
      <c r="AL28" s="416">
        <v>0.75</v>
      </c>
      <c r="AM28" s="417"/>
      <c r="AN28" s="417"/>
      <c r="AO28" s="417"/>
      <c r="AP28" s="417"/>
      <c r="AQ28" s="417"/>
      <c r="AR28" s="417"/>
      <c r="AS28" s="417"/>
      <c r="AT28" s="417"/>
      <c r="AU28" s="417"/>
      <c r="AV28" s="417"/>
      <c r="AW28" s="417"/>
    </row>
    <row r="29" spans="1:49" ht="13.2" customHeight="1" x14ac:dyDescent="0.3">
      <c r="A29" s="415" t="s">
        <v>1807</v>
      </c>
      <c r="B29" s="415" t="s">
        <v>935</v>
      </c>
      <c r="C29" s="415" t="s">
        <v>935</v>
      </c>
      <c r="D29" s="416">
        <v>59</v>
      </c>
      <c r="E29" s="415" t="s">
        <v>1993</v>
      </c>
      <c r="F29" s="415" t="s">
        <v>166</v>
      </c>
      <c r="G29" s="415" t="s">
        <v>166</v>
      </c>
      <c r="H29" s="415" t="s">
        <v>1820</v>
      </c>
      <c r="I29" s="415" t="s">
        <v>1821</v>
      </c>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7"/>
      <c r="AK29" s="417"/>
      <c r="AL29" s="417"/>
      <c r="AM29" s="416">
        <v>0.75</v>
      </c>
      <c r="AN29" s="416">
        <v>0.75</v>
      </c>
      <c r="AO29" s="416">
        <v>0.75</v>
      </c>
      <c r="AP29" s="416">
        <v>0.75</v>
      </c>
      <c r="AQ29" s="416">
        <v>0.75</v>
      </c>
      <c r="AR29" s="416">
        <v>0.74999999999999989</v>
      </c>
      <c r="AS29" s="416">
        <v>0.75</v>
      </c>
      <c r="AT29" s="416">
        <v>0.75</v>
      </c>
      <c r="AU29" s="416">
        <v>0.75</v>
      </c>
      <c r="AV29" s="416">
        <v>0.75</v>
      </c>
      <c r="AW29" s="416">
        <v>0.75</v>
      </c>
    </row>
    <row r="30" spans="1:49" ht="13.2" customHeight="1" x14ac:dyDescent="0.3">
      <c r="A30" s="415" t="s">
        <v>1807</v>
      </c>
      <c r="B30" s="415" t="s">
        <v>935</v>
      </c>
      <c r="C30" s="415" t="s">
        <v>935</v>
      </c>
      <c r="D30" s="416">
        <v>60</v>
      </c>
      <c r="E30" s="415" t="s">
        <v>1994</v>
      </c>
      <c r="F30" s="415" t="s">
        <v>165</v>
      </c>
      <c r="G30" s="415" t="s">
        <v>1983</v>
      </c>
      <c r="H30" s="415" t="s">
        <v>1987</v>
      </c>
      <c r="I30" s="415" t="s">
        <v>1988</v>
      </c>
      <c r="J30" s="416">
        <v>0.3</v>
      </c>
      <c r="K30" s="416">
        <v>0.3</v>
      </c>
      <c r="L30" s="416">
        <v>0.3</v>
      </c>
      <c r="M30" s="416">
        <v>0.3</v>
      </c>
      <c r="N30" s="416">
        <v>0.3</v>
      </c>
      <c r="O30" s="416">
        <v>0.3</v>
      </c>
      <c r="P30" s="416">
        <v>0.3</v>
      </c>
      <c r="Q30" s="416">
        <v>0.3</v>
      </c>
      <c r="R30" s="416">
        <v>0.3</v>
      </c>
      <c r="S30" s="416">
        <v>0.3</v>
      </c>
      <c r="T30" s="416">
        <v>0.3</v>
      </c>
      <c r="U30" s="416">
        <v>0.3</v>
      </c>
      <c r="V30" s="416">
        <v>0.3</v>
      </c>
      <c r="W30" s="416">
        <v>0.3</v>
      </c>
      <c r="X30" s="416">
        <v>0.3</v>
      </c>
      <c r="Y30" s="416">
        <v>0.3</v>
      </c>
      <c r="Z30" s="416">
        <v>0.3</v>
      </c>
      <c r="AA30" s="416">
        <v>0.3</v>
      </c>
      <c r="AB30" s="416">
        <v>0.3</v>
      </c>
      <c r="AC30" s="416">
        <v>0.3</v>
      </c>
      <c r="AD30" s="416">
        <v>0.3</v>
      </c>
      <c r="AE30" s="416">
        <v>0.3</v>
      </c>
      <c r="AF30" s="416">
        <v>0.3</v>
      </c>
      <c r="AG30" s="416">
        <v>0.3</v>
      </c>
      <c r="AH30" s="416">
        <v>0.3</v>
      </c>
      <c r="AI30" s="416">
        <v>0.3</v>
      </c>
      <c r="AJ30" s="416">
        <v>0.3</v>
      </c>
      <c r="AK30" s="416">
        <v>0.3</v>
      </c>
      <c r="AL30" s="416">
        <v>0.3</v>
      </c>
      <c r="AM30" s="416">
        <v>0.3</v>
      </c>
      <c r="AN30" s="416">
        <v>0.3</v>
      </c>
      <c r="AO30" s="416">
        <v>0.3</v>
      </c>
      <c r="AP30" s="416">
        <v>0.3</v>
      </c>
      <c r="AQ30" s="416">
        <v>0.3</v>
      </c>
      <c r="AR30" s="416">
        <v>0.3</v>
      </c>
      <c r="AS30" s="416">
        <v>0.3</v>
      </c>
      <c r="AT30" s="416">
        <v>0.3</v>
      </c>
      <c r="AU30" s="416">
        <v>0.3</v>
      </c>
      <c r="AV30" s="416">
        <v>0.3</v>
      </c>
      <c r="AW30" s="416">
        <v>0.3</v>
      </c>
    </row>
    <row r="31" spans="1:49" ht="13.2" customHeight="1" x14ac:dyDescent="0.3">
      <c r="A31" s="415" t="s">
        <v>1807</v>
      </c>
      <c r="B31" s="415" t="s">
        <v>935</v>
      </c>
      <c r="C31" s="415" t="s">
        <v>935</v>
      </c>
      <c r="D31" s="416">
        <v>61</v>
      </c>
      <c r="E31" s="415" t="s">
        <v>1995</v>
      </c>
      <c r="F31" s="415" t="s">
        <v>165</v>
      </c>
      <c r="G31" s="415" t="s">
        <v>1983</v>
      </c>
      <c r="H31" s="415" t="s">
        <v>1987</v>
      </c>
      <c r="I31" s="415" t="s">
        <v>1988</v>
      </c>
      <c r="J31" s="416">
        <v>0.4</v>
      </c>
      <c r="K31" s="416">
        <v>0.4</v>
      </c>
      <c r="L31" s="416">
        <v>0.4</v>
      </c>
      <c r="M31" s="416">
        <v>0.4</v>
      </c>
      <c r="N31" s="416">
        <v>0.4</v>
      </c>
      <c r="O31" s="416">
        <v>0.4</v>
      </c>
      <c r="P31" s="416">
        <v>0.4</v>
      </c>
      <c r="Q31" s="416">
        <v>0.4</v>
      </c>
      <c r="R31" s="416">
        <v>0.4</v>
      </c>
      <c r="S31" s="416">
        <v>0.4</v>
      </c>
      <c r="T31" s="416">
        <v>0.4</v>
      </c>
      <c r="U31" s="416">
        <v>0.4</v>
      </c>
      <c r="V31" s="416">
        <v>0.4</v>
      </c>
      <c r="W31" s="416">
        <v>0.4</v>
      </c>
      <c r="X31" s="416">
        <v>0.4</v>
      </c>
      <c r="Y31" s="416">
        <v>0.4</v>
      </c>
      <c r="Z31" s="416">
        <v>0.4</v>
      </c>
      <c r="AA31" s="416">
        <v>0.4</v>
      </c>
      <c r="AB31" s="416">
        <v>0.4</v>
      </c>
      <c r="AC31" s="416">
        <v>0.4</v>
      </c>
      <c r="AD31" s="416">
        <v>0.4</v>
      </c>
      <c r="AE31" s="416">
        <v>0.4</v>
      </c>
      <c r="AF31" s="416">
        <v>0.4</v>
      </c>
      <c r="AG31" s="416">
        <v>0.4</v>
      </c>
      <c r="AH31" s="416">
        <v>0.4</v>
      </c>
      <c r="AI31" s="416">
        <v>0.4</v>
      </c>
      <c r="AJ31" s="416">
        <v>0.4</v>
      </c>
      <c r="AK31" s="416">
        <v>0.4</v>
      </c>
      <c r="AL31" s="416">
        <v>0.4</v>
      </c>
      <c r="AM31" s="416">
        <v>0.4</v>
      </c>
      <c r="AN31" s="416">
        <v>0.4</v>
      </c>
      <c r="AO31" s="416">
        <v>0.4</v>
      </c>
      <c r="AP31" s="416">
        <v>0.4</v>
      </c>
      <c r="AQ31" s="416">
        <v>0.4</v>
      </c>
      <c r="AR31" s="416">
        <v>0.4</v>
      </c>
      <c r="AS31" s="416">
        <v>0.4</v>
      </c>
      <c r="AT31" s="416">
        <v>0.4</v>
      </c>
      <c r="AU31" s="416">
        <v>0.4</v>
      </c>
      <c r="AV31" s="416">
        <v>0.4</v>
      </c>
      <c r="AW31" s="416">
        <v>0.4</v>
      </c>
    </row>
    <row r="32" spans="1:49" ht="13.2" customHeight="1" x14ac:dyDescent="0.3">
      <c r="A32" s="415" t="s">
        <v>1807</v>
      </c>
      <c r="B32" s="415" t="s">
        <v>935</v>
      </c>
      <c r="C32" s="415" t="s">
        <v>935</v>
      </c>
      <c r="D32" s="416">
        <v>97</v>
      </c>
      <c r="E32" s="415" t="s">
        <v>1830</v>
      </c>
      <c r="F32" s="415" t="s">
        <v>165</v>
      </c>
      <c r="G32" s="415" t="s">
        <v>1983</v>
      </c>
      <c r="H32" s="415" t="s">
        <v>1991</v>
      </c>
      <c r="I32" s="415" t="s">
        <v>1992</v>
      </c>
      <c r="J32" s="416">
        <v>0.4</v>
      </c>
      <c r="K32" s="416">
        <v>0.4</v>
      </c>
      <c r="L32" s="416">
        <v>0.39999999999999997</v>
      </c>
      <c r="M32" s="416">
        <v>0.4</v>
      </c>
      <c r="N32" s="416">
        <v>0.4</v>
      </c>
      <c r="O32" s="416">
        <v>0.4</v>
      </c>
      <c r="P32" s="416">
        <v>0.4</v>
      </c>
      <c r="Q32" s="416">
        <v>0.40000000000000008</v>
      </c>
      <c r="R32" s="416">
        <v>0.39999999999999997</v>
      </c>
      <c r="S32" s="416">
        <v>0.40000000000000008</v>
      </c>
      <c r="T32" s="416">
        <v>0.4</v>
      </c>
      <c r="U32" s="416">
        <v>0.40000000000000008</v>
      </c>
      <c r="V32" s="416">
        <v>0.4</v>
      </c>
      <c r="W32" s="416">
        <v>0.39999999999999997</v>
      </c>
      <c r="X32" s="416">
        <v>0.39999999999999997</v>
      </c>
      <c r="Y32" s="416">
        <v>0.4</v>
      </c>
      <c r="Z32" s="416">
        <v>0.40000000000000008</v>
      </c>
      <c r="AA32" s="416">
        <v>0.4</v>
      </c>
      <c r="AB32" s="416">
        <v>0.40000000000000008</v>
      </c>
      <c r="AC32" s="416">
        <v>0.39999999999999997</v>
      </c>
      <c r="AD32" s="416">
        <v>0.4</v>
      </c>
      <c r="AE32" s="417"/>
      <c r="AF32" s="417"/>
      <c r="AG32" s="417"/>
      <c r="AH32" s="417"/>
      <c r="AI32" s="417"/>
      <c r="AJ32" s="417"/>
      <c r="AK32" s="417"/>
      <c r="AL32" s="417"/>
      <c r="AM32" s="417"/>
      <c r="AN32" s="417"/>
      <c r="AO32" s="417"/>
      <c r="AP32" s="417"/>
      <c r="AQ32" s="417"/>
      <c r="AR32" s="417"/>
      <c r="AS32" s="417"/>
      <c r="AT32" s="417"/>
      <c r="AU32" s="417"/>
      <c r="AV32" s="417"/>
      <c r="AW32" s="417"/>
    </row>
    <row r="33" spans="1:49" ht="13.2" customHeight="1" x14ac:dyDescent="0.3">
      <c r="A33" s="415" t="s">
        <v>1807</v>
      </c>
      <c r="B33" s="415" t="s">
        <v>935</v>
      </c>
      <c r="C33" s="415" t="s">
        <v>935</v>
      </c>
      <c r="D33" s="416">
        <v>98</v>
      </c>
      <c r="E33" s="415" t="s">
        <v>1831</v>
      </c>
      <c r="F33" s="415" t="s">
        <v>165</v>
      </c>
      <c r="G33" s="415" t="s">
        <v>1983</v>
      </c>
      <c r="H33" s="415" t="s">
        <v>1991</v>
      </c>
      <c r="I33" s="415" t="s">
        <v>1992</v>
      </c>
      <c r="J33" s="416">
        <v>0.4</v>
      </c>
      <c r="K33" s="416">
        <v>0.4</v>
      </c>
      <c r="L33" s="416">
        <v>0.39999999999999997</v>
      </c>
      <c r="M33" s="416">
        <v>0.4</v>
      </c>
      <c r="N33" s="416">
        <v>0.4</v>
      </c>
      <c r="O33" s="416">
        <v>0.4</v>
      </c>
      <c r="P33" s="416">
        <v>0.4</v>
      </c>
      <c r="Q33" s="416">
        <v>0.4</v>
      </c>
      <c r="R33" s="416">
        <v>0.40000000000000008</v>
      </c>
      <c r="S33" s="416">
        <v>0.39999999999999991</v>
      </c>
      <c r="T33" s="416">
        <v>0.4</v>
      </c>
      <c r="U33" s="416">
        <v>0.4</v>
      </c>
      <c r="V33" s="416">
        <v>0.40000000000000008</v>
      </c>
      <c r="W33" s="416">
        <v>0.39999999999999997</v>
      </c>
      <c r="X33" s="416">
        <v>0.40000000000000008</v>
      </c>
      <c r="Y33" s="416">
        <v>0.4</v>
      </c>
      <c r="Z33" s="416">
        <v>0.40000000000000008</v>
      </c>
      <c r="AA33" s="416">
        <v>0.4</v>
      </c>
      <c r="AB33" s="416">
        <v>0.4</v>
      </c>
      <c r="AC33" s="416">
        <v>0.4</v>
      </c>
      <c r="AD33" s="416">
        <v>0.4</v>
      </c>
      <c r="AE33" s="417"/>
      <c r="AF33" s="417"/>
      <c r="AG33" s="417"/>
      <c r="AH33" s="417"/>
      <c r="AI33" s="417"/>
      <c r="AJ33" s="417"/>
      <c r="AK33" s="417"/>
      <c r="AL33" s="417"/>
      <c r="AM33" s="417"/>
      <c r="AN33" s="417"/>
      <c r="AO33" s="417"/>
      <c r="AP33" s="417"/>
      <c r="AQ33" s="417"/>
      <c r="AR33" s="417"/>
      <c r="AS33" s="417"/>
      <c r="AT33" s="417"/>
      <c r="AU33" s="417"/>
      <c r="AV33" s="417"/>
      <c r="AW33" s="417"/>
    </row>
    <row r="34" spans="1:49" ht="13.2" customHeight="1" x14ac:dyDescent="0.3">
      <c r="A34" s="415" t="s">
        <v>1807</v>
      </c>
      <c r="B34" s="415" t="s">
        <v>935</v>
      </c>
      <c r="C34" s="415" t="s">
        <v>935</v>
      </c>
      <c r="D34" s="416">
        <v>108</v>
      </c>
      <c r="E34" s="415" t="s">
        <v>1996</v>
      </c>
      <c r="F34" s="415" t="s">
        <v>166</v>
      </c>
      <c r="G34" s="415" t="s">
        <v>166</v>
      </c>
      <c r="H34" s="415" t="s">
        <v>1814</v>
      </c>
      <c r="I34" s="415" t="s">
        <v>1815</v>
      </c>
      <c r="J34" s="416">
        <v>0.3</v>
      </c>
      <c r="K34" s="416">
        <v>0.3</v>
      </c>
      <c r="L34" s="416">
        <v>0.29999999999999993</v>
      </c>
      <c r="M34" s="416">
        <v>0.3</v>
      </c>
      <c r="N34" s="416">
        <v>0.3</v>
      </c>
      <c r="O34" s="416">
        <v>0.3</v>
      </c>
      <c r="P34" s="416">
        <v>0.3</v>
      </c>
      <c r="Q34" s="416">
        <v>0.3</v>
      </c>
      <c r="R34" s="416">
        <v>0.29999999999999993</v>
      </c>
      <c r="S34" s="416">
        <v>0.3</v>
      </c>
      <c r="T34" s="416">
        <v>0.3</v>
      </c>
      <c r="U34" s="416">
        <v>0.3</v>
      </c>
      <c r="V34" s="416">
        <v>0.3</v>
      </c>
      <c r="W34" s="416">
        <v>0.3</v>
      </c>
      <c r="X34" s="416">
        <v>0.30000000000000004</v>
      </c>
      <c r="Y34" s="416">
        <v>0.29999999999999993</v>
      </c>
      <c r="Z34" s="416">
        <v>0.3</v>
      </c>
      <c r="AA34" s="416">
        <v>0.3</v>
      </c>
      <c r="AB34" s="417"/>
      <c r="AC34" s="417"/>
      <c r="AD34" s="417"/>
      <c r="AE34" s="417"/>
      <c r="AF34" s="417"/>
      <c r="AG34" s="417"/>
      <c r="AH34" s="417"/>
      <c r="AI34" s="417"/>
      <c r="AJ34" s="417"/>
      <c r="AK34" s="417"/>
      <c r="AL34" s="417"/>
      <c r="AM34" s="417"/>
      <c r="AN34" s="417"/>
      <c r="AO34" s="417"/>
      <c r="AP34" s="417"/>
      <c r="AQ34" s="417"/>
      <c r="AR34" s="417"/>
      <c r="AS34" s="417"/>
      <c r="AT34" s="417"/>
      <c r="AU34" s="417"/>
      <c r="AV34" s="417"/>
      <c r="AW34" s="417"/>
    </row>
    <row r="35" spans="1:49" ht="13.2" customHeight="1" x14ac:dyDescent="0.3">
      <c r="A35" s="415" t="s">
        <v>1807</v>
      </c>
      <c r="B35" s="415" t="s">
        <v>935</v>
      </c>
      <c r="C35" s="415" t="s">
        <v>1997</v>
      </c>
      <c r="D35" s="416">
        <v>39</v>
      </c>
      <c r="E35" s="415" t="s">
        <v>679</v>
      </c>
      <c r="F35" s="415" t="s">
        <v>166</v>
      </c>
      <c r="G35" s="415" t="s">
        <v>166</v>
      </c>
      <c r="H35" s="415" t="s">
        <v>1808</v>
      </c>
      <c r="I35" s="415" t="s">
        <v>1809</v>
      </c>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6">
        <v>0.3</v>
      </c>
      <c r="AG35" s="416">
        <v>0.3</v>
      </c>
      <c r="AH35" s="416">
        <v>0.3</v>
      </c>
      <c r="AI35" s="416">
        <v>0.3</v>
      </c>
      <c r="AJ35" s="416">
        <v>0.3</v>
      </c>
      <c r="AK35" s="416">
        <v>0.3</v>
      </c>
      <c r="AL35" s="417"/>
      <c r="AM35" s="417"/>
      <c r="AN35" s="417"/>
      <c r="AO35" s="417"/>
      <c r="AP35" s="417"/>
      <c r="AQ35" s="417"/>
      <c r="AR35" s="417"/>
      <c r="AS35" s="417"/>
      <c r="AT35" s="417"/>
      <c r="AU35" s="417"/>
      <c r="AV35" s="417"/>
      <c r="AW35" s="417"/>
    </row>
    <row r="36" spans="1:49" ht="13.2" customHeight="1" x14ac:dyDescent="0.3">
      <c r="A36" s="415" t="s">
        <v>1807</v>
      </c>
      <c r="B36" s="415" t="s">
        <v>935</v>
      </c>
      <c r="C36" s="415" t="s">
        <v>1997</v>
      </c>
      <c r="D36" s="416">
        <v>39</v>
      </c>
      <c r="E36" s="415" t="s">
        <v>679</v>
      </c>
      <c r="F36" s="415" t="s">
        <v>166</v>
      </c>
      <c r="G36" s="415" t="s">
        <v>166</v>
      </c>
      <c r="H36" s="415" t="s">
        <v>1810</v>
      </c>
      <c r="I36" s="415" t="s">
        <v>1811</v>
      </c>
      <c r="J36" s="416">
        <v>0.29999999999999993</v>
      </c>
      <c r="K36" s="416">
        <v>0.3</v>
      </c>
      <c r="L36" s="416">
        <v>0.3</v>
      </c>
      <c r="M36" s="416">
        <v>0.3</v>
      </c>
      <c r="N36" s="416">
        <v>0.29999999999999993</v>
      </c>
      <c r="O36" s="416">
        <v>0.3</v>
      </c>
      <c r="P36" s="416">
        <v>0.3</v>
      </c>
      <c r="Q36" s="416">
        <v>0.3</v>
      </c>
      <c r="R36" s="416">
        <v>0.29999999999999993</v>
      </c>
      <c r="S36" s="416">
        <v>0.29999999999999993</v>
      </c>
      <c r="T36" s="416">
        <v>0.3</v>
      </c>
      <c r="U36" s="416">
        <v>0.29999999999999988</v>
      </c>
      <c r="V36" s="416">
        <v>0.3</v>
      </c>
      <c r="W36" s="416">
        <v>0.30000000000000004</v>
      </c>
      <c r="X36" s="416">
        <v>0.29999999999999993</v>
      </c>
      <c r="Y36" s="416">
        <v>0.3</v>
      </c>
      <c r="Z36" s="416">
        <v>0.3</v>
      </c>
      <c r="AA36" s="416">
        <v>0.29999999999999993</v>
      </c>
      <c r="AB36" s="416">
        <v>0.30000000000000004</v>
      </c>
      <c r="AC36" s="416">
        <v>0.29999999999999993</v>
      </c>
      <c r="AD36" s="416">
        <v>0.3</v>
      </c>
      <c r="AE36" s="416">
        <v>0.29999999999999993</v>
      </c>
      <c r="AF36" s="416">
        <v>0.29999999999999993</v>
      </c>
      <c r="AG36" s="416">
        <v>0.3</v>
      </c>
      <c r="AH36" s="416">
        <v>0.3</v>
      </c>
      <c r="AI36" s="416">
        <v>0.3</v>
      </c>
      <c r="AJ36" s="416">
        <v>0.3</v>
      </c>
      <c r="AK36" s="416">
        <v>0.30000000000000004</v>
      </c>
      <c r="AL36" s="416">
        <v>0.3</v>
      </c>
      <c r="AM36" s="416">
        <v>0.30000000000000004</v>
      </c>
      <c r="AN36" s="416">
        <v>0.3</v>
      </c>
      <c r="AO36" s="416">
        <v>0.3</v>
      </c>
      <c r="AP36" s="416">
        <v>0.30000000000000004</v>
      </c>
      <c r="AQ36" s="416">
        <v>0.29999999999999993</v>
      </c>
      <c r="AR36" s="416">
        <v>0.3</v>
      </c>
      <c r="AS36" s="416">
        <v>0.30000000000000004</v>
      </c>
      <c r="AT36" s="416">
        <v>0.29999999999999993</v>
      </c>
      <c r="AU36" s="416">
        <v>0.29999999999999993</v>
      </c>
      <c r="AV36" s="416">
        <v>0.29999999999999993</v>
      </c>
      <c r="AW36" s="416">
        <v>0.3</v>
      </c>
    </row>
    <row r="37" spans="1:49" ht="13.2" customHeight="1" x14ac:dyDescent="0.3">
      <c r="A37" s="415" t="s">
        <v>1807</v>
      </c>
      <c r="B37" s="415" t="s">
        <v>935</v>
      </c>
      <c r="C37" s="415" t="s">
        <v>1997</v>
      </c>
      <c r="D37" s="416">
        <v>39</v>
      </c>
      <c r="E37" s="415" t="s">
        <v>679</v>
      </c>
      <c r="F37" s="415" t="s">
        <v>166</v>
      </c>
      <c r="G37" s="415" t="s">
        <v>166</v>
      </c>
      <c r="H37" s="415" t="s">
        <v>1812</v>
      </c>
      <c r="I37" s="415" t="s">
        <v>1813</v>
      </c>
      <c r="J37" s="416">
        <v>0.3</v>
      </c>
      <c r="K37" s="416">
        <v>0.3</v>
      </c>
      <c r="L37" s="416">
        <v>0.3</v>
      </c>
      <c r="M37" s="416">
        <v>0.3</v>
      </c>
      <c r="N37" s="416">
        <v>0.30000000000000004</v>
      </c>
      <c r="O37" s="416">
        <v>0.30000000000000004</v>
      </c>
      <c r="P37" s="416">
        <v>0.3</v>
      </c>
      <c r="Q37" s="416">
        <v>0.3</v>
      </c>
      <c r="R37" s="416">
        <v>0.30000000000000004</v>
      </c>
      <c r="S37" s="416">
        <v>0.29999999999999993</v>
      </c>
      <c r="T37" s="416">
        <v>0.29999999999999993</v>
      </c>
      <c r="U37" s="416">
        <v>0.3</v>
      </c>
      <c r="V37" s="416">
        <v>0.29999999999999993</v>
      </c>
      <c r="W37" s="416">
        <v>0.3</v>
      </c>
      <c r="X37" s="416">
        <v>0.3</v>
      </c>
      <c r="Y37" s="416">
        <v>0.3</v>
      </c>
      <c r="Z37" s="416">
        <v>0.30000000000000004</v>
      </c>
      <c r="AA37" s="416">
        <v>0.3</v>
      </c>
      <c r="AB37" s="416">
        <v>0.3</v>
      </c>
      <c r="AC37" s="416">
        <v>0.29999999999999993</v>
      </c>
      <c r="AD37" s="416">
        <v>0.3</v>
      </c>
      <c r="AE37" s="416">
        <v>0.30000000000000004</v>
      </c>
      <c r="AF37" s="416">
        <v>0.3</v>
      </c>
      <c r="AG37" s="416">
        <v>0.30000000000000004</v>
      </c>
      <c r="AH37" s="416">
        <v>0.3</v>
      </c>
      <c r="AI37" s="416">
        <v>0.3</v>
      </c>
      <c r="AJ37" s="416">
        <v>0.3</v>
      </c>
      <c r="AK37" s="416">
        <v>0.3</v>
      </c>
      <c r="AL37" s="416">
        <v>0.3</v>
      </c>
      <c r="AM37" s="416">
        <v>0.3</v>
      </c>
      <c r="AN37" s="416">
        <v>0.29999999999999993</v>
      </c>
      <c r="AO37" s="416">
        <v>0.30000000000000004</v>
      </c>
      <c r="AP37" s="416">
        <v>0.3</v>
      </c>
      <c r="AQ37" s="416">
        <v>0.30000000000000004</v>
      </c>
      <c r="AR37" s="416">
        <v>0.3</v>
      </c>
      <c r="AS37" s="416">
        <v>0.30000000000000004</v>
      </c>
      <c r="AT37" s="416">
        <v>0.3000000000000001</v>
      </c>
      <c r="AU37" s="416">
        <v>0.3</v>
      </c>
      <c r="AV37" s="416">
        <v>0.29999999999999993</v>
      </c>
      <c r="AW37" s="416">
        <v>0.3</v>
      </c>
    </row>
    <row r="38" spans="1:49" ht="13.2" customHeight="1" x14ac:dyDescent="0.3">
      <c r="A38" s="415" t="s">
        <v>1807</v>
      </c>
      <c r="B38" s="415" t="s">
        <v>935</v>
      </c>
      <c r="C38" s="415" t="s">
        <v>1997</v>
      </c>
      <c r="D38" s="416">
        <v>39</v>
      </c>
      <c r="E38" s="415" t="s">
        <v>679</v>
      </c>
      <c r="F38" s="415" t="s">
        <v>166</v>
      </c>
      <c r="G38" s="415" t="s">
        <v>166</v>
      </c>
      <c r="H38" s="415" t="s">
        <v>1814</v>
      </c>
      <c r="I38" s="415" t="s">
        <v>1815</v>
      </c>
      <c r="J38" s="416">
        <v>0.29999999999999988</v>
      </c>
      <c r="K38" s="416">
        <v>0.3000000000000001</v>
      </c>
      <c r="L38" s="416">
        <v>0.29999999999999993</v>
      </c>
      <c r="M38" s="416">
        <v>0.3</v>
      </c>
      <c r="N38" s="416">
        <v>0.3</v>
      </c>
      <c r="O38" s="416">
        <v>0.29999999999999993</v>
      </c>
      <c r="P38" s="416">
        <v>0.3</v>
      </c>
      <c r="Q38" s="416">
        <v>0.3</v>
      </c>
      <c r="R38" s="416">
        <v>0.30000000000000004</v>
      </c>
      <c r="S38" s="416">
        <v>0.30000000000000004</v>
      </c>
      <c r="T38" s="416">
        <v>0.29999999999999993</v>
      </c>
      <c r="U38" s="416">
        <v>0.3</v>
      </c>
      <c r="V38" s="416">
        <v>0.3</v>
      </c>
      <c r="W38" s="416">
        <v>0.30000000000000004</v>
      </c>
      <c r="X38" s="416">
        <v>0.3</v>
      </c>
      <c r="Y38" s="416">
        <v>0.29999999999999993</v>
      </c>
      <c r="Z38" s="416">
        <v>0.30000000000000004</v>
      </c>
      <c r="AA38" s="416">
        <v>0.29999999999999993</v>
      </c>
      <c r="AB38" s="416">
        <v>0.29999999999999993</v>
      </c>
      <c r="AC38" s="416">
        <v>0.3</v>
      </c>
      <c r="AD38" s="416">
        <v>0.29999999999999993</v>
      </c>
      <c r="AE38" s="416">
        <v>0.3</v>
      </c>
      <c r="AF38" s="416">
        <v>0.3</v>
      </c>
      <c r="AG38" s="416">
        <v>0.3</v>
      </c>
      <c r="AH38" s="416">
        <v>0.30000000000000004</v>
      </c>
      <c r="AI38" s="416">
        <v>0.3</v>
      </c>
      <c r="AJ38" s="416">
        <v>0.3</v>
      </c>
      <c r="AK38" s="416">
        <v>0.29999999999999993</v>
      </c>
      <c r="AL38" s="416">
        <v>0.29999999999999993</v>
      </c>
      <c r="AM38" s="416">
        <v>0.3</v>
      </c>
      <c r="AN38" s="416">
        <v>0.3</v>
      </c>
      <c r="AO38" s="416">
        <v>0.3</v>
      </c>
      <c r="AP38" s="416">
        <v>0.29999999999999993</v>
      </c>
      <c r="AQ38" s="416">
        <v>0.3</v>
      </c>
      <c r="AR38" s="416">
        <v>0.3</v>
      </c>
      <c r="AS38" s="416">
        <v>0.3</v>
      </c>
      <c r="AT38" s="416">
        <v>0.3</v>
      </c>
      <c r="AU38" s="416">
        <v>0.3</v>
      </c>
      <c r="AV38" s="416">
        <v>0.30000000000000004</v>
      </c>
      <c r="AW38" s="416">
        <v>0.3</v>
      </c>
    </row>
    <row r="39" spans="1:49" ht="13.2" customHeight="1" x14ac:dyDescent="0.3">
      <c r="A39" s="415" t="s">
        <v>1807</v>
      </c>
      <c r="B39" s="415" t="s">
        <v>935</v>
      </c>
      <c r="C39" s="415" t="s">
        <v>1997</v>
      </c>
      <c r="D39" s="416">
        <v>39</v>
      </c>
      <c r="E39" s="415" t="s">
        <v>679</v>
      </c>
      <c r="F39" s="415" t="s">
        <v>166</v>
      </c>
      <c r="G39" s="415" t="s">
        <v>166</v>
      </c>
      <c r="H39" s="415" t="s">
        <v>1816</v>
      </c>
      <c r="I39" s="415" t="s">
        <v>1817</v>
      </c>
      <c r="J39" s="416">
        <v>0.30000000000000004</v>
      </c>
      <c r="K39" s="416">
        <v>0.3</v>
      </c>
      <c r="L39" s="416">
        <v>0.3</v>
      </c>
      <c r="M39" s="416">
        <v>0.30000000000000004</v>
      </c>
      <c r="N39" s="416">
        <v>0.3</v>
      </c>
      <c r="O39" s="416">
        <v>0.3</v>
      </c>
      <c r="P39" s="416">
        <v>0.3</v>
      </c>
      <c r="Q39" s="416">
        <v>0.3</v>
      </c>
      <c r="R39" s="416">
        <v>0.30000000000000004</v>
      </c>
      <c r="S39" s="416">
        <v>0.3000000000000001</v>
      </c>
      <c r="T39" s="416">
        <v>0.29999999999999993</v>
      </c>
      <c r="U39" s="416">
        <v>0.3</v>
      </c>
      <c r="V39" s="416">
        <v>0.3</v>
      </c>
      <c r="W39" s="416">
        <v>0.3</v>
      </c>
      <c r="X39" s="416">
        <v>0.3</v>
      </c>
      <c r="Y39" s="416">
        <v>0.3</v>
      </c>
      <c r="Z39" s="416">
        <v>0.30000000000000004</v>
      </c>
      <c r="AA39" s="416">
        <v>0.3</v>
      </c>
      <c r="AB39" s="416">
        <v>0.30000000000000004</v>
      </c>
      <c r="AC39" s="416">
        <v>0.3</v>
      </c>
      <c r="AD39" s="416">
        <v>0.3</v>
      </c>
      <c r="AE39" s="416">
        <v>0.29999999999999993</v>
      </c>
      <c r="AF39" s="416">
        <v>0.3</v>
      </c>
      <c r="AG39" s="416">
        <v>0.3</v>
      </c>
      <c r="AH39" s="416">
        <v>0.3</v>
      </c>
      <c r="AI39" s="416">
        <v>0.3</v>
      </c>
      <c r="AJ39" s="416">
        <v>0.3</v>
      </c>
      <c r="AK39" s="416">
        <v>0.30000000000000004</v>
      </c>
      <c r="AL39" s="416">
        <v>0.29999999999999993</v>
      </c>
      <c r="AM39" s="416">
        <v>0.3</v>
      </c>
      <c r="AN39" s="416">
        <v>0.29999999999999993</v>
      </c>
      <c r="AO39" s="416">
        <v>0.3</v>
      </c>
      <c r="AP39" s="416">
        <v>0.3</v>
      </c>
      <c r="AQ39" s="416">
        <v>0.3</v>
      </c>
      <c r="AR39" s="416">
        <v>0.3</v>
      </c>
      <c r="AS39" s="416">
        <v>0.3</v>
      </c>
      <c r="AT39" s="416">
        <v>0.29999999999999993</v>
      </c>
      <c r="AU39" s="416">
        <v>0.3</v>
      </c>
      <c r="AV39" s="416">
        <v>0.3</v>
      </c>
      <c r="AW39" s="416">
        <v>0.29999999999999988</v>
      </c>
    </row>
    <row r="40" spans="1:49" ht="13.2" customHeight="1" x14ac:dyDescent="0.3">
      <c r="A40" s="415" t="s">
        <v>1807</v>
      </c>
      <c r="B40" s="415" t="s">
        <v>935</v>
      </c>
      <c r="C40" s="415" t="s">
        <v>1997</v>
      </c>
      <c r="D40" s="416">
        <v>39</v>
      </c>
      <c r="E40" s="415" t="s">
        <v>679</v>
      </c>
      <c r="F40" s="415" t="s">
        <v>166</v>
      </c>
      <c r="G40" s="415" t="s">
        <v>166</v>
      </c>
      <c r="H40" s="415" t="s">
        <v>1818</v>
      </c>
      <c r="I40" s="415" t="s">
        <v>1819</v>
      </c>
      <c r="J40" s="416">
        <v>0.30000000000000004</v>
      </c>
      <c r="K40" s="416">
        <v>0.29999999999999993</v>
      </c>
      <c r="L40" s="416">
        <v>0.30000000000000004</v>
      </c>
      <c r="M40" s="416">
        <v>0.30000000000000004</v>
      </c>
      <c r="N40" s="416">
        <v>0.3</v>
      </c>
      <c r="O40" s="416">
        <v>0.30000000000000004</v>
      </c>
      <c r="P40" s="416">
        <v>0.30000000000000004</v>
      </c>
      <c r="Q40" s="416">
        <v>0.3</v>
      </c>
      <c r="R40" s="416">
        <v>0.29999999999999993</v>
      </c>
      <c r="S40" s="416">
        <v>0.30000000000000004</v>
      </c>
      <c r="T40" s="416">
        <v>0.29999999999999993</v>
      </c>
      <c r="U40" s="416">
        <v>0.30000000000000004</v>
      </c>
      <c r="V40" s="416">
        <v>0.3</v>
      </c>
      <c r="W40" s="416">
        <v>0.3</v>
      </c>
      <c r="X40" s="416">
        <v>0.3</v>
      </c>
      <c r="Y40" s="416">
        <v>0.3</v>
      </c>
      <c r="Z40" s="416">
        <v>0.30002466980669984</v>
      </c>
      <c r="AA40" s="416">
        <v>0.30359825112583116</v>
      </c>
      <c r="AB40" s="416">
        <v>0.31105176371656407</v>
      </c>
      <c r="AC40" s="416">
        <v>0.31657660742969457</v>
      </c>
      <c r="AD40" s="416">
        <v>0.32225784074273828</v>
      </c>
      <c r="AE40" s="416">
        <v>0.32670631977697584</v>
      </c>
      <c r="AF40" s="416">
        <v>0.32069163742721418</v>
      </c>
      <c r="AG40" s="416">
        <v>0.32130381250136658</v>
      </c>
      <c r="AH40" s="416">
        <v>0.32545981963008741</v>
      </c>
      <c r="AI40" s="416">
        <v>0.32677372937655458</v>
      </c>
      <c r="AJ40" s="416">
        <v>0.33544348382120359</v>
      </c>
      <c r="AK40" s="416">
        <v>0.33245971977868422</v>
      </c>
      <c r="AL40" s="416">
        <v>0.33336336773715969</v>
      </c>
      <c r="AM40" s="416">
        <v>0.33335139327698726</v>
      </c>
      <c r="AN40" s="416">
        <v>0.33525544276841401</v>
      </c>
      <c r="AO40" s="416">
        <v>0.33630948364214897</v>
      </c>
      <c r="AP40" s="416">
        <v>0.33425133121417883</v>
      </c>
      <c r="AQ40" s="416">
        <v>0.33806521243432536</v>
      </c>
      <c r="AR40" s="416">
        <v>0.33985512886352587</v>
      </c>
      <c r="AS40" s="416">
        <v>0.34319349160010715</v>
      </c>
      <c r="AT40" s="416">
        <v>0.34291855515786546</v>
      </c>
      <c r="AU40" s="416">
        <v>0.34932299386056886</v>
      </c>
      <c r="AV40" s="416">
        <v>0.35415549866890139</v>
      </c>
      <c r="AW40" s="416">
        <v>0.36328064144396299</v>
      </c>
    </row>
    <row r="41" spans="1:49" ht="13.2" customHeight="1" x14ac:dyDescent="0.3">
      <c r="A41" s="415" t="s">
        <v>1807</v>
      </c>
      <c r="B41" s="415" t="s">
        <v>935</v>
      </c>
      <c r="C41" s="415" t="s">
        <v>1997</v>
      </c>
      <c r="D41" s="416">
        <v>39</v>
      </c>
      <c r="E41" s="415" t="s">
        <v>679</v>
      </c>
      <c r="F41" s="415" t="s">
        <v>166</v>
      </c>
      <c r="G41" s="415" t="s">
        <v>166</v>
      </c>
      <c r="H41" s="415" t="s">
        <v>1820</v>
      </c>
      <c r="I41" s="415" t="s">
        <v>1821</v>
      </c>
      <c r="J41" s="416">
        <v>0.3</v>
      </c>
      <c r="K41" s="416">
        <v>0.3</v>
      </c>
      <c r="L41" s="416">
        <v>0.3</v>
      </c>
      <c r="M41" s="416">
        <v>0.31609356080701373</v>
      </c>
      <c r="N41" s="416">
        <v>0.33830709583749347</v>
      </c>
      <c r="O41" s="416">
        <v>0.34522031603524889</v>
      </c>
      <c r="P41" s="416">
        <v>0.34904008294630201</v>
      </c>
      <c r="Q41" s="416">
        <v>0.34915501970261464</v>
      </c>
      <c r="R41" s="416">
        <v>0.34939995462539852</v>
      </c>
      <c r="S41" s="416">
        <v>0.36987374256019573</v>
      </c>
      <c r="T41" s="416">
        <v>0.36811729270909155</v>
      </c>
      <c r="U41" s="416">
        <v>0.38060065806719684</v>
      </c>
      <c r="V41" s="416">
        <v>0.39906915117267938</v>
      </c>
      <c r="W41" s="416">
        <v>0.3955197423124549</v>
      </c>
      <c r="X41" s="416">
        <v>0.39577742529865151</v>
      </c>
      <c r="Y41" s="416">
        <v>0.39974971961187045</v>
      </c>
      <c r="Z41" s="416">
        <v>0.39985175677775442</v>
      </c>
      <c r="AA41" s="416">
        <v>0.39992265214753764</v>
      </c>
      <c r="AB41" s="416">
        <v>0.39998127721746213</v>
      </c>
      <c r="AC41" s="416">
        <v>0.39998402355506107</v>
      </c>
      <c r="AD41" s="416">
        <v>0.3999868787237138</v>
      </c>
      <c r="AE41" s="416">
        <v>0.39998896089382285</v>
      </c>
      <c r="AF41" s="416">
        <v>0.40000000000000008</v>
      </c>
      <c r="AG41" s="416">
        <v>0.40000000000000008</v>
      </c>
      <c r="AH41" s="416">
        <v>0.40000000000000008</v>
      </c>
      <c r="AI41" s="416">
        <v>0.4</v>
      </c>
      <c r="AJ41" s="416">
        <v>0.39999320709824199</v>
      </c>
      <c r="AK41" s="416">
        <v>0.39999999999999997</v>
      </c>
      <c r="AL41" s="416">
        <v>0.4</v>
      </c>
      <c r="AM41" s="416">
        <v>0.4</v>
      </c>
      <c r="AN41" s="416">
        <v>0.4</v>
      </c>
      <c r="AO41" s="416">
        <v>0.4</v>
      </c>
      <c r="AP41" s="416">
        <v>0.40000000000000008</v>
      </c>
      <c r="AQ41" s="416">
        <v>0.39999999999999997</v>
      </c>
      <c r="AR41" s="416">
        <v>0.4</v>
      </c>
      <c r="AS41" s="416">
        <v>0.4</v>
      </c>
      <c r="AT41" s="416">
        <v>0.40000000000000008</v>
      </c>
      <c r="AU41" s="416">
        <v>0.39998585622044375</v>
      </c>
      <c r="AV41" s="416">
        <v>0.39999999999999997</v>
      </c>
      <c r="AW41" s="416">
        <v>0.39999999999999997</v>
      </c>
    </row>
    <row r="42" spans="1:49" ht="13.2" customHeight="1" x14ac:dyDescent="0.3">
      <c r="A42" s="415" t="s">
        <v>1807</v>
      </c>
      <c r="B42" s="415" t="s">
        <v>935</v>
      </c>
      <c r="C42" s="415" t="s">
        <v>1997</v>
      </c>
      <c r="D42" s="416">
        <v>39</v>
      </c>
      <c r="E42" s="415" t="s">
        <v>679</v>
      </c>
      <c r="F42" s="415" t="s">
        <v>166</v>
      </c>
      <c r="G42" s="415" t="s">
        <v>166</v>
      </c>
      <c r="H42" s="415" t="s">
        <v>1822</v>
      </c>
      <c r="I42" s="415" t="s">
        <v>1823</v>
      </c>
      <c r="J42" s="416">
        <v>0.3928215088863074</v>
      </c>
      <c r="K42" s="416">
        <v>0.40000000000000008</v>
      </c>
      <c r="L42" s="416">
        <v>0.39999999999999997</v>
      </c>
      <c r="M42" s="416">
        <v>0.4</v>
      </c>
      <c r="N42" s="416">
        <v>0.4</v>
      </c>
      <c r="O42" s="416">
        <v>0.4</v>
      </c>
      <c r="P42" s="416">
        <v>0.4</v>
      </c>
      <c r="Q42" s="416">
        <v>0.4</v>
      </c>
      <c r="R42" s="416">
        <v>0.40000000000000008</v>
      </c>
      <c r="S42" s="416">
        <v>0.40000000000000008</v>
      </c>
      <c r="T42" s="416">
        <v>0.4</v>
      </c>
      <c r="U42" s="416">
        <v>0.39999999999999997</v>
      </c>
      <c r="V42" s="416">
        <v>0.39999999999999997</v>
      </c>
      <c r="W42" s="416">
        <v>0.4</v>
      </c>
      <c r="X42" s="416">
        <v>0.39999999999999997</v>
      </c>
      <c r="Y42" s="416">
        <v>0.40000000000000013</v>
      </c>
      <c r="Z42" s="416">
        <v>0.4</v>
      </c>
      <c r="AA42" s="416">
        <v>0.39999999999999997</v>
      </c>
      <c r="AB42" s="416">
        <v>0.4</v>
      </c>
      <c r="AC42" s="416">
        <v>0.40000000000000008</v>
      </c>
      <c r="AD42" s="416">
        <v>0.4</v>
      </c>
      <c r="AE42" s="416">
        <v>0.4</v>
      </c>
      <c r="AF42" s="416">
        <v>0.39999999999999997</v>
      </c>
      <c r="AG42" s="416">
        <v>0.39999999999999997</v>
      </c>
      <c r="AH42" s="416">
        <v>0.4</v>
      </c>
      <c r="AI42" s="416">
        <v>0.4</v>
      </c>
      <c r="AJ42" s="416">
        <v>0.39999999999999997</v>
      </c>
      <c r="AK42" s="416">
        <v>0.39999999999999997</v>
      </c>
      <c r="AL42" s="416">
        <v>0.4</v>
      </c>
      <c r="AM42" s="416">
        <v>0.39999999999999997</v>
      </c>
      <c r="AN42" s="416">
        <v>0.39999999999999991</v>
      </c>
      <c r="AO42" s="416">
        <v>0.39999999999999997</v>
      </c>
      <c r="AP42" s="416">
        <v>0.39999999999999991</v>
      </c>
      <c r="AQ42" s="416">
        <v>0.40000000000000008</v>
      </c>
      <c r="AR42" s="416">
        <v>0.4</v>
      </c>
      <c r="AS42" s="416">
        <v>0.39999999999999997</v>
      </c>
      <c r="AT42" s="416">
        <v>0.39999999999999997</v>
      </c>
      <c r="AU42" s="416">
        <v>0.4</v>
      </c>
      <c r="AV42" s="416">
        <v>0.40000000000000008</v>
      </c>
      <c r="AW42" s="416">
        <v>0.40000000000000013</v>
      </c>
    </row>
    <row r="43" spans="1:49" ht="13.2" customHeight="1" x14ac:dyDescent="0.3">
      <c r="A43" s="415" t="s">
        <v>1807</v>
      </c>
      <c r="B43" s="415" t="s">
        <v>935</v>
      </c>
      <c r="C43" s="415" t="s">
        <v>1997</v>
      </c>
      <c r="D43" s="416">
        <v>39</v>
      </c>
      <c r="E43" s="415" t="s">
        <v>679</v>
      </c>
      <c r="F43" s="415" t="s">
        <v>166</v>
      </c>
      <c r="G43" s="415" t="s">
        <v>166</v>
      </c>
      <c r="H43" s="415" t="s">
        <v>1824</v>
      </c>
      <c r="I43" s="415" t="s">
        <v>1825</v>
      </c>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6">
        <v>0.4</v>
      </c>
      <c r="AJ43" s="416">
        <v>0.4</v>
      </c>
      <c r="AK43" s="416">
        <v>0.4</v>
      </c>
      <c r="AL43" s="416">
        <v>0.4</v>
      </c>
      <c r="AM43" s="416">
        <v>0.4</v>
      </c>
      <c r="AN43" s="416">
        <v>0.4</v>
      </c>
      <c r="AO43" s="416">
        <v>0.4</v>
      </c>
      <c r="AP43" s="416">
        <v>0.4</v>
      </c>
      <c r="AQ43" s="416">
        <v>0.4</v>
      </c>
      <c r="AR43" s="416">
        <v>0.4</v>
      </c>
      <c r="AS43" s="416">
        <v>0.4</v>
      </c>
      <c r="AT43" s="416">
        <v>0.39999999999999997</v>
      </c>
      <c r="AU43" s="416">
        <v>0.4</v>
      </c>
      <c r="AV43" s="416">
        <v>0.39999999999999997</v>
      </c>
      <c r="AW43" s="416">
        <v>0.39999999999999991</v>
      </c>
    </row>
    <row r="44" spans="1:49" ht="13.2" customHeight="1" x14ac:dyDescent="0.3">
      <c r="A44" s="415" t="s">
        <v>1807</v>
      </c>
      <c r="B44" s="415" t="s">
        <v>935</v>
      </c>
      <c r="C44" s="415" t="s">
        <v>1997</v>
      </c>
      <c r="D44" s="416">
        <v>39</v>
      </c>
      <c r="E44" s="415" t="s">
        <v>679</v>
      </c>
      <c r="F44" s="415" t="s">
        <v>166</v>
      </c>
      <c r="G44" s="415" t="s">
        <v>166</v>
      </c>
      <c r="H44" s="415" t="s">
        <v>1826</v>
      </c>
      <c r="I44" s="415" t="s">
        <v>1827</v>
      </c>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7"/>
      <c r="AL44" s="417"/>
      <c r="AM44" s="417"/>
      <c r="AN44" s="416">
        <v>0.4</v>
      </c>
      <c r="AO44" s="416">
        <v>0.4</v>
      </c>
      <c r="AP44" s="416">
        <v>0.4</v>
      </c>
      <c r="AQ44" s="416">
        <v>0.4</v>
      </c>
      <c r="AR44" s="416">
        <v>0.4</v>
      </c>
      <c r="AS44" s="416">
        <v>0.4</v>
      </c>
      <c r="AT44" s="416">
        <v>0.40000000000000008</v>
      </c>
      <c r="AU44" s="416">
        <v>0.4</v>
      </c>
      <c r="AV44" s="416">
        <v>0.40000000000000008</v>
      </c>
      <c r="AW44" s="416">
        <v>0.40000000000000008</v>
      </c>
    </row>
    <row r="45" spans="1:49" ht="13.2" customHeight="1" x14ac:dyDescent="0.3">
      <c r="A45" s="415" t="s">
        <v>1807</v>
      </c>
      <c r="B45" s="415" t="s">
        <v>935</v>
      </c>
      <c r="C45" s="415" t="s">
        <v>1997</v>
      </c>
      <c r="D45" s="416">
        <v>40</v>
      </c>
      <c r="E45" s="415" t="s">
        <v>680</v>
      </c>
      <c r="F45" s="415" t="s">
        <v>166</v>
      </c>
      <c r="G45" s="415" t="s">
        <v>166</v>
      </c>
      <c r="H45" s="415" t="s">
        <v>1818</v>
      </c>
      <c r="I45" s="415" t="s">
        <v>1819</v>
      </c>
      <c r="J45" s="416">
        <v>0.80000000000000027</v>
      </c>
      <c r="K45" s="416">
        <v>0.79999999999999993</v>
      </c>
      <c r="L45" s="416">
        <v>0.8</v>
      </c>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7"/>
      <c r="AL45" s="417"/>
      <c r="AM45" s="417"/>
      <c r="AN45" s="417"/>
      <c r="AO45" s="417"/>
      <c r="AP45" s="417"/>
      <c r="AQ45" s="417"/>
      <c r="AR45" s="417"/>
      <c r="AS45" s="417"/>
      <c r="AT45" s="417"/>
      <c r="AU45" s="417"/>
      <c r="AV45" s="417"/>
      <c r="AW45" s="417"/>
    </row>
    <row r="46" spans="1:49" ht="13.2" customHeight="1" x14ac:dyDescent="0.3">
      <c r="A46" s="415" t="s">
        <v>1807</v>
      </c>
      <c r="B46" s="415" t="s">
        <v>935</v>
      </c>
      <c r="C46" s="415" t="s">
        <v>1997</v>
      </c>
      <c r="D46" s="416">
        <v>40</v>
      </c>
      <c r="E46" s="415" t="s">
        <v>680</v>
      </c>
      <c r="F46" s="415" t="s">
        <v>166</v>
      </c>
      <c r="G46" s="415" t="s">
        <v>166</v>
      </c>
      <c r="H46" s="415" t="s">
        <v>1820</v>
      </c>
      <c r="I46" s="415" t="s">
        <v>1821</v>
      </c>
      <c r="J46" s="417"/>
      <c r="K46" s="417"/>
      <c r="L46" s="417"/>
      <c r="M46" s="416">
        <v>0.79999999999999982</v>
      </c>
      <c r="N46" s="416">
        <v>0.79999999999999971</v>
      </c>
      <c r="O46" s="416">
        <v>0.8</v>
      </c>
      <c r="P46" s="416">
        <v>0.79999999999999949</v>
      </c>
      <c r="Q46" s="416">
        <v>0.79999999999999993</v>
      </c>
      <c r="R46" s="416">
        <v>0.8</v>
      </c>
      <c r="S46" s="416">
        <v>0.8</v>
      </c>
      <c r="T46" s="416">
        <v>0.80000000000000016</v>
      </c>
      <c r="U46" s="417"/>
      <c r="V46" s="417"/>
      <c r="W46" s="417"/>
      <c r="X46" s="417"/>
      <c r="Y46" s="417"/>
      <c r="Z46" s="417"/>
      <c r="AA46" s="417"/>
      <c r="AB46" s="417"/>
      <c r="AC46" s="417"/>
      <c r="AD46" s="417"/>
      <c r="AE46" s="417"/>
      <c r="AF46" s="417"/>
      <c r="AG46" s="417"/>
      <c r="AH46" s="417"/>
      <c r="AI46" s="417"/>
      <c r="AJ46" s="417"/>
      <c r="AK46" s="417"/>
      <c r="AL46" s="417"/>
      <c r="AM46" s="417"/>
      <c r="AN46" s="417"/>
      <c r="AO46" s="417"/>
      <c r="AP46" s="417"/>
      <c r="AQ46" s="417"/>
      <c r="AR46" s="417"/>
      <c r="AS46" s="417"/>
      <c r="AT46" s="417"/>
      <c r="AU46" s="417"/>
      <c r="AV46" s="417"/>
      <c r="AW46" s="417"/>
    </row>
    <row r="47" spans="1:49" ht="13.2" customHeight="1" x14ac:dyDescent="0.3">
      <c r="A47" s="415" t="s">
        <v>1807</v>
      </c>
      <c r="B47" s="415" t="s">
        <v>935</v>
      </c>
      <c r="C47" s="415" t="s">
        <v>1997</v>
      </c>
      <c r="D47" s="416">
        <v>40</v>
      </c>
      <c r="E47" s="415" t="s">
        <v>680</v>
      </c>
      <c r="F47" s="415" t="s">
        <v>166</v>
      </c>
      <c r="G47" s="415" t="s">
        <v>166</v>
      </c>
      <c r="H47" s="415" t="s">
        <v>1822</v>
      </c>
      <c r="I47" s="415" t="s">
        <v>1823</v>
      </c>
      <c r="J47" s="417"/>
      <c r="K47" s="417"/>
      <c r="L47" s="417"/>
      <c r="M47" s="417"/>
      <c r="N47" s="417"/>
      <c r="O47" s="417"/>
      <c r="P47" s="417"/>
      <c r="Q47" s="417"/>
      <c r="R47" s="417"/>
      <c r="S47" s="417"/>
      <c r="T47" s="417"/>
      <c r="U47" s="416">
        <v>0.80000000000000038</v>
      </c>
      <c r="V47" s="416">
        <v>0.79999999999999993</v>
      </c>
      <c r="W47" s="416">
        <v>0.7999999999999996</v>
      </c>
      <c r="X47" s="416">
        <v>0.80000000000000016</v>
      </c>
      <c r="Y47" s="416">
        <v>0.8</v>
      </c>
      <c r="Z47" s="416">
        <v>0.79999999999999993</v>
      </c>
      <c r="AA47" s="416">
        <v>0.80000000000000038</v>
      </c>
      <c r="AB47" s="416">
        <v>0.8</v>
      </c>
      <c r="AC47" s="416">
        <v>0.8</v>
      </c>
      <c r="AD47" s="416">
        <v>0.8</v>
      </c>
      <c r="AE47" s="416">
        <v>0.80000000000000027</v>
      </c>
      <c r="AF47" s="416">
        <v>0.80000000000000038</v>
      </c>
      <c r="AG47" s="416">
        <v>0.80000000000000038</v>
      </c>
      <c r="AH47" s="416">
        <v>0.80000000000000038</v>
      </c>
      <c r="AI47" s="416">
        <v>0.80000000000000038</v>
      </c>
      <c r="AJ47" s="416">
        <v>0.80000000000000038</v>
      </c>
      <c r="AK47" s="416">
        <v>0.80000000000000038</v>
      </c>
      <c r="AL47" s="416">
        <v>0.80000000000000038</v>
      </c>
      <c r="AM47" s="416">
        <v>0.80000000000000038</v>
      </c>
      <c r="AN47" s="416">
        <v>0.80000000000000038</v>
      </c>
      <c r="AO47" s="416">
        <v>0.80000000000000038</v>
      </c>
      <c r="AP47" s="416">
        <v>0.80000000000000038</v>
      </c>
      <c r="AQ47" s="416">
        <v>0.80000000000000038</v>
      </c>
      <c r="AR47" s="416">
        <v>0.80000000000000038</v>
      </c>
      <c r="AS47" s="416">
        <v>0.80000000000000038</v>
      </c>
      <c r="AT47" s="416">
        <v>0.80000000000000038</v>
      </c>
      <c r="AU47" s="416">
        <v>0.80000000000000038</v>
      </c>
      <c r="AV47" s="416">
        <v>0.80000000000000038</v>
      </c>
      <c r="AW47" s="416">
        <v>0.80000000000000038</v>
      </c>
    </row>
    <row r="48" spans="1:49" ht="13.2" customHeight="1" x14ac:dyDescent="0.3">
      <c r="A48" s="415" t="s">
        <v>1807</v>
      </c>
      <c r="B48" s="415" t="s">
        <v>935</v>
      </c>
      <c r="C48" s="415" t="s">
        <v>1997</v>
      </c>
      <c r="D48" s="416">
        <v>41</v>
      </c>
      <c r="E48" s="415" t="s">
        <v>681</v>
      </c>
      <c r="F48" s="415" t="s">
        <v>166</v>
      </c>
      <c r="G48" s="415" t="s">
        <v>166</v>
      </c>
      <c r="H48" s="415" t="s">
        <v>1822</v>
      </c>
      <c r="I48" s="415" t="s">
        <v>1823</v>
      </c>
      <c r="J48" s="417"/>
      <c r="K48" s="417"/>
      <c r="L48" s="417"/>
      <c r="M48" s="417"/>
      <c r="N48" s="417"/>
      <c r="O48" s="417"/>
      <c r="P48" s="417"/>
      <c r="Q48" s="417"/>
      <c r="R48" s="416">
        <v>0.75</v>
      </c>
      <c r="S48" s="416">
        <v>0.75</v>
      </c>
      <c r="T48" s="416">
        <v>0.75</v>
      </c>
      <c r="U48" s="416">
        <v>0.74999999999999989</v>
      </c>
      <c r="V48" s="416">
        <v>0.74999999999999989</v>
      </c>
      <c r="W48" s="416">
        <v>0.75000000000000011</v>
      </c>
      <c r="X48" s="416">
        <v>0.75000000000000011</v>
      </c>
      <c r="Y48" s="416">
        <v>0.75000000000000011</v>
      </c>
      <c r="Z48" s="416">
        <v>0.74999999999999989</v>
      </c>
      <c r="AA48" s="416">
        <v>0.74999999999999989</v>
      </c>
      <c r="AB48" s="416">
        <v>0.74999999999999989</v>
      </c>
      <c r="AC48" s="416">
        <v>0.74999999999999989</v>
      </c>
      <c r="AD48" s="416">
        <v>0.75000000000000011</v>
      </c>
      <c r="AE48" s="416">
        <v>0.75</v>
      </c>
      <c r="AF48" s="416">
        <v>0.75000000000000011</v>
      </c>
      <c r="AG48" s="416">
        <v>0.75000000000000011</v>
      </c>
      <c r="AH48" s="416">
        <v>0.75000000000000011</v>
      </c>
      <c r="AI48" s="416">
        <v>0.75000000000000011</v>
      </c>
      <c r="AJ48" s="416">
        <v>0.75000000000000011</v>
      </c>
      <c r="AK48" s="416">
        <v>0.75000000000000011</v>
      </c>
      <c r="AL48" s="416">
        <v>0.75000000000000011</v>
      </c>
      <c r="AM48" s="416">
        <v>0.75000000000000011</v>
      </c>
      <c r="AN48" s="416">
        <v>0.75000000000000011</v>
      </c>
      <c r="AO48" s="416">
        <v>0.75000000000000011</v>
      </c>
      <c r="AP48" s="416">
        <v>0.75000000000000011</v>
      </c>
      <c r="AQ48" s="416">
        <v>0.75000000000000011</v>
      </c>
      <c r="AR48" s="416">
        <v>0.75000000000000011</v>
      </c>
      <c r="AS48" s="416">
        <v>0.75000000000000011</v>
      </c>
      <c r="AT48" s="416">
        <v>0.75000000000000011</v>
      </c>
      <c r="AU48" s="416">
        <v>0.75000000000000011</v>
      </c>
      <c r="AV48" s="416">
        <v>0.75000000000000011</v>
      </c>
      <c r="AW48" s="416">
        <v>0.75000000000000011</v>
      </c>
    </row>
    <row r="49" spans="1:49" ht="13.2" customHeight="1" x14ac:dyDescent="0.3">
      <c r="A49" s="415" t="s">
        <v>1807</v>
      </c>
      <c r="B49" s="415" t="s">
        <v>935</v>
      </c>
      <c r="C49" s="415" t="s">
        <v>1997</v>
      </c>
      <c r="D49" s="416">
        <v>99</v>
      </c>
      <c r="E49" s="415" t="s">
        <v>679</v>
      </c>
      <c r="F49" s="415" t="s">
        <v>165</v>
      </c>
      <c r="G49" s="415" t="s">
        <v>1983</v>
      </c>
      <c r="H49" s="415" t="s">
        <v>1991</v>
      </c>
      <c r="I49" s="415" t="s">
        <v>1992</v>
      </c>
      <c r="J49" s="416">
        <v>0.4</v>
      </c>
      <c r="K49" s="416">
        <v>0.39999999999999997</v>
      </c>
      <c r="L49" s="416">
        <v>0.40000000000000008</v>
      </c>
      <c r="M49" s="416">
        <v>0.4</v>
      </c>
      <c r="N49" s="416">
        <v>0.4</v>
      </c>
      <c r="O49" s="416">
        <v>0.4</v>
      </c>
      <c r="P49" s="416">
        <v>0.40000000000000008</v>
      </c>
      <c r="Q49" s="416">
        <v>0.4</v>
      </c>
      <c r="R49" s="416">
        <v>0.39999999999999997</v>
      </c>
      <c r="S49" s="416">
        <v>0.39999999999999997</v>
      </c>
      <c r="T49" s="416">
        <v>0.39999999999999997</v>
      </c>
      <c r="U49" s="416">
        <v>0.39999999999999997</v>
      </c>
      <c r="V49" s="416">
        <v>0.40000000000000008</v>
      </c>
      <c r="W49" s="416">
        <v>0.39999999999999997</v>
      </c>
      <c r="X49" s="416">
        <v>0.39999999999999997</v>
      </c>
      <c r="Y49" s="416">
        <v>0.40000000000000008</v>
      </c>
      <c r="Z49" s="416">
        <v>0.39999999999999997</v>
      </c>
      <c r="AA49" s="416">
        <v>0.4</v>
      </c>
      <c r="AB49" s="416">
        <v>0.4</v>
      </c>
      <c r="AC49" s="416">
        <v>0.39999999999999997</v>
      </c>
      <c r="AD49" s="416">
        <v>0.40000000000000008</v>
      </c>
      <c r="AE49" s="417"/>
      <c r="AF49" s="417"/>
      <c r="AG49" s="417"/>
      <c r="AH49" s="417"/>
      <c r="AI49" s="417"/>
      <c r="AJ49" s="417"/>
      <c r="AK49" s="417"/>
      <c r="AL49" s="417"/>
      <c r="AM49" s="417"/>
      <c r="AN49" s="417"/>
      <c r="AO49" s="417"/>
      <c r="AP49" s="417"/>
      <c r="AQ49" s="417"/>
      <c r="AR49" s="417"/>
      <c r="AS49" s="417"/>
      <c r="AT49" s="417"/>
      <c r="AU49" s="417"/>
      <c r="AV49" s="417"/>
      <c r="AW49" s="417"/>
    </row>
    <row r="50" spans="1:49" ht="13.2" customHeight="1" x14ac:dyDescent="0.3">
      <c r="A50" s="415" t="s">
        <v>1807</v>
      </c>
      <c r="B50" s="415" t="s">
        <v>935</v>
      </c>
      <c r="C50" s="415" t="s">
        <v>1997</v>
      </c>
      <c r="D50" s="416">
        <v>109</v>
      </c>
      <c r="E50" s="415" t="s">
        <v>2092</v>
      </c>
      <c r="F50" s="415" t="s">
        <v>166</v>
      </c>
      <c r="G50" s="415" t="s">
        <v>166</v>
      </c>
      <c r="H50" s="415" t="s">
        <v>1814</v>
      </c>
      <c r="I50" s="415" t="s">
        <v>1815</v>
      </c>
      <c r="J50" s="416">
        <v>0.29999999999999993</v>
      </c>
      <c r="K50" s="416">
        <v>0.29999999999999993</v>
      </c>
      <c r="L50" s="416">
        <v>0.3</v>
      </c>
      <c r="M50" s="416">
        <v>0.29999999999999993</v>
      </c>
      <c r="N50" s="416">
        <v>0.3</v>
      </c>
      <c r="O50" s="416">
        <v>0.3</v>
      </c>
      <c r="P50" s="416">
        <v>0.3</v>
      </c>
      <c r="Q50" s="416">
        <v>0.29999999999999993</v>
      </c>
      <c r="R50" s="416">
        <v>0.3</v>
      </c>
      <c r="S50" s="416">
        <v>0.3</v>
      </c>
      <c r="T50" s="416">
        <v>0.30000000000000004</v>
      </c>
      <c r="U50" s="416">
        <v>0.3</v>
      </c>
      <c r="V50" s="416">
        <v>0.3</v>
      </c>
      <c r="W50" s="416">
        <v>0.3</v>
      </c>
      <c r="X50" s="416">
        <v>0.3</v>
      </c>
      <c r="Y50" s="416">
        <v>0.3</v>
      </c>
      <c r="Z50" s="416">
        <v>0.3</v>
      </c>
      <c r="AA50" s="416">
        <v>0.3</v>
      </c>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row>
    <row r="51" spans="1:49" ht="13.2" customHeight="1" x14ac:dyDescent="0.3">
      <c r="A51" s="415" t="s">
        <v>1832</v>
      </c>
      <c r="B51" s="415" t="s">
        <v>937</v>
      </c>
      <c r="C51" s="415" t="s">
        <v>937</v>
      </c>
      <c r="D51" s="416">
        <v>13</v>
      </c>
      <c r="E51" s="415" t="s">
        <v>1998</v>
      </c>
      <c r="F51" s="415" t="s">
        <v>166</v>
      </c>
      <c r="G51" s="415" t="s">
        <v>166</v>
      </c>
      <c r="H51" s="415" t="s">
        <v>1816</v>
      </c>
      <c r="I51" s="415" t="s">
        <v>1817</v>
      </c>
      <c r="J51" s="416">
        <v>0.5</v>
      </c>
      <c r="K51" s="416">
        <v>0.5</v>
      </c>
      <c r="L51" s="416">
        <v>0.5</v>
      </c>
      <c r="M51" s="416">
        <v>0.5</v>
      </c>
      <c r="N51" s="416">
        <v>0.5</v>
      </c>
      <c r="O51" s="416">
        <v>0.5</v>
      </c>
      <c r="P51" s="416">
        <v>0.5</v>
      </c>
      <c r="Q51" s="416">
        <v>0.5</v>
      </c>
      <c r="R51" s="417"/>
      <c r="S51" s="417"/>
      <c r="T51" s="417"/>
      <c r="U51" s="417"/>
      <c r="V51" s="417"/>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row>
    <row r="52" spans="1:49" ht="13.2" customHeight="1" x14ac:dyDescent="0.3">
      <c r="A52" s="415" t="s">
        <v>1832</v>
      </c>
      <c r="B52" s="415" t="s">
        <v>937</v>
      </c>
      <c r="C52" s="415" t="s">
        <v>937</v>
      </c>
      <c r="D52" s="416">
        <v>13</v>
      </c>
      <c r="E52" s="415" t="s">
        <v>1998</v>
      </c>
      <c r="F52" s="415" t="s">
        <v>166</v>
      </c>
      <c r="G52" s="415" t="s">
        <v>166</v>
      </c>
      <c r="H52" s="415" t="s">
        <v>1818</v>
      </c>
      <c r="I52" s="415" t="s">
        <v>1819</v>
      </c>
      <c r="J52" s="417"/>
      <c r="K52" s="417"/>
      <c r="L52" s="417"/>
      <c r="M52" s="417"/>
      <c r="N52" s="417"/>
      <c r="O52" s="417"/>
      <c r="P52" s="417"/>
      <c r="Q52" s="417"/>
      <c r="R52" s="416">
        <v>0.5</v>
      </c>
      <c r="S52" s="416">
        <v>0.5</v>
      </c>
      <c r="T52" s="416">
        <v>0.5</v>
      </c>
      <c r="U52" s="416">
        <v>0.5</v>
      </c>
      <c r="V52" s="416">
        <v>0.5</v>
      </c>
      <c r="W52" s="416">
        <v>0.5</v>
      </c>
      <c r="X52" s="416">
        <v>0.5</v>
      </c>
      <c r="Y52" s="416">
        <v>0.5</v>
      </c>
      <c r="Z52" s="416">
        <v>0.5</v>
      </c>
      <c r="AA52" s="416">
        <v>0.5</v>
      </c>
      <c r="AB52" s="416">
        <v>0.5</v>
      </c>
      <c r="AC52" s="416">
        <v>0.5</v>
      </c>
      <c r="AD52" s="416">
        <v>0.5</v>
      </c>
      <c r="AE52" s="416">
        <v>0.5</v>
      </c>
      <c r="AF52" s="416">
        <v>0.5</v>
      </c>
      <c r="AG52" s="416">
        <v>0.5</v>
      </c>
      <c r="AH52" s="416">
        <v>0.5</v>
      </c>
      <c r="AI52" s="416">
        <v>0.5</v>
      </c>
      <c r="AJ52" s="416">
        <v>0.5</v>
      </c>
      <c r="AK52" s="416">
        <v>0.5</v>
      </c>
      <c r="AL52" s="417"/>
      <c r="AM52" s="417"/>
      <c r="AN52" s="417"/>
      <c r="AO52" s="417"/>
      <c r="AP52" s="417"/>
      <c r="AQ52" s="417"/>
      <c r="AR52" s="417"/>
      <c r="AS52" s="417"/>
      <c r="AT52" s="417"/>
      <c r="AU52" s="417"/>
      <c r="AV52" s="417"/>
      <c r="AW52" s="417"/>
    </row>
    <row r="53" spans="1:49" ht="13.2" customHeight="1" x14ac:dyDescent="0.3">
      <c r="A53" s="415" t="s">
        <v>1832</v>
      </c>
      <c r="B53" s="415" t="s">
        <v>937</v>
      </c>
      <c r="C53" s="415" t="s">
        <v>937</v>
      </c>
      <c r="D53" s="416">
        <v>13</v>
      </c>
      <c r="E53" s="415" t="s">
        <v>1998</v>
      </c>
      <c r="F53" s="415" t="s">
        <v>166</v>
      </c>
      <c r="G53" s="415" t="s">
        <v>166</v>
      </c>
      <c r="H53" s="415" t="s">
        <v>1820</v>
      </c>
      <c r="I53" s="415" t="s">
        <v>1821</v>
      </c>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7"/>
      <c r="AL53" s="416">
        <v>0.5</v>
      </c>
      <c r="AM53" s="416">
        <v>0.5</v>
      </c>
      <c r="AN53" s="416">
        <v>0.5</v>
      </c>
      <c r="AO53" s="416">
        <v>0.5</v>
      </c>
      <c r="AP53" s="416">
        <v>0.5</v>
      </c>
      <c r="AQ53" s="416">
        <v>0.5</v>
      </c>
      <c r="AR53" s="416">
        <v>0.5</v>
      </c>
      <c r="AS53" s="416">
        <v>0.5</v>
      </c>
      <c r="AT53" s="416">
        <v>0.5</v>
      </c>
      <c r="AU53" s="416">
        <v>0.5</v>
      </c>
      <c r="AV53" s="416">
        <v>0.5</v>
      </c>
      <c r="AW53" s="416">
        <v>0.5</v>
      </c>
    </row>
    <row r="54" spans="1:49" ht="13.2" customHeight="1" x14ac:dyDescent="0.3">
      <c r="A54" s="415" t="s">
        <v>1832</v>
      </c>
      <c r="B54" s="415" t="s">
        <v>937</v>
      </c>
      <c r="C54" s="415" t="s">
        <v>937</v>
      </c>
      <c r="D54" s="416">
        <v>15</v>
      </c>
      <c r="E54" s="415" t="s">
        <v>1999</v>
      </c>
      <c r="F54" s="415" t="s">
        <v>166</v>
      </c>
      <c r="G54" s="415" t="s">
        <v>166</v>
      </c>
      <c r="H54" s="415" t="s">
        <v>1818</v>
      </c>
      <c r="I54" s="415" t="s">
        <v>1819</v>
      </c>
      <c r="J54" s="416">
        <v>0.5</v>
      </c>
      <c r="K54" s="416">
        <v>0.5</v>
      </c>
      <c r="L54" s="416">
        <v>0.5</v>
      </c>
      <c r="M54" s="416">
        <v>0.5</v>
      </c>
      <c r="N54" s="416">
        <v>0.5</v>
      </c>
      <c r="O54" s="416">
        <v>0.5</v>
      </c>
      <c r="P54" s="416">
        <v>0.5</v>
      </c>
      <c r="Q54" s="416">
        <v>0.5</v>
      </c>
      <c r="R54" s="417"/>
      <c r="S54" s="417"/>
      <c r="T54" s="417"/>
      <c r="U54" s="417"/>
      <c r="V54" s="417"/>
      <c r="W54" s="417"/>
      <c r="X54" s="417"/>
      <c r="Y54" s="417"/>
      <c r="Z54" s="417"/>
      <c r="AA54" s="417"/>
      <c r="AB54" s="417"/>
      <c r="AC54" s="417"/>
      <c r="AD54" s="417"/>
      <c r="AE54" s="417"/>
      <c r="AF54" s="417"/>
      <c r="AG54" s="417"/>
      <c r="AH54" s="417"/>
      <c r="AI54" s="417"/>
      <c r="AJ54" s="417"/>
      <c r="AK54" s="417"/>
      <c r="AL54" s="417"/>
      <c r="AM54" s="417"/>
      <c r="AN54" s="417"/>
      <c r="AO54" s="417"/>
      <c r="AP54" s="417"/>
      <c r="AQ54" s="417"/>
      <c r="AR54" s="417"/>
      <c r="AS54" s="417"/>
      <c r="AT54" s="417"/>
      <c r="AU54" s="417"/>
      <c r="AV54" s="417"/>
      <c r="AW54" s="417"/>
    </row>
    <row r="55" spans="1:49" ht="13.2" customHeight="1" x14ac:dyDescent="0.3">
      <c r="A55" s="415" t="s">
        <v>1832</v>
      </c>
      <c r="B55" s="415" t="s">
        <v>937</v>
      </c>
      <c r="C55" s="415" t="s">
        <v>937</v>
      </c>
      <c r="D55" s="416">
        <v>15</v>
      </c>
      <c r="E55" s="415" t="s">
        <v>1999</v>
      </c>
      <c r="F55" s="415" t="s">
        <v>166</v>
      </c>
      <c r="G55" s="415" t="s">
        <v>166</v>
      </c>
      <c r="H55" s="415" t="s">
        <v>1820</v>
      </c>
      <c r="I55" s="415" t="s">
        <v>1821</v>
      </c>
      <c r="J55" s="417"/>
      <c r="K55" s="417"/>
      <c r="L55" s="417"/>
      <c r="M55" s="417"/>
      <c r="N55" s="417"/>
      <c r="O55" s="417"/>
      <c r="P55" s="417"/>
      <c r="Q55" s="417"/>
      <c r="R55" s="416">
        <v>0.5</v>
      </c>
      <c r="S55" s="416">
        <v>0.5</v>
      </c>
      <c r="T55" s="416">
        <v>0.5</v>
      </c>
      <c r="U55" s="416">
        <v>0.49999999999999989</v>
      </c>
      <c r="V55" s="416">
        <v>0.5</v>
      </c>
      <c r="W55" s="416">
        <v>0.5</v>
      </c>
      <c r="X55" s="416">
        <v>0.5</v>
      </c>
      <c r="Y55" s="416">
        <v>0.5</v>
      </c>
      <c r="Z55" s="416">
        <v>0.5</v>
      </c>
      <c r="AA55" s="416">
        <v>0.50000000000000011</v>
      </c>
      <c r="AB55" s="416">
        <v>0.5</v>
      </c>
      <c r="AC55" s="416">
        <v>0.49999999999999994</v>
      </c>
      <c r="AD55" s="416">
        <v>0.5</v>
      </c>
      <c r="AE55" s="416">
        <v>0.5</v>
      </c>
      <c r="AF55" s="416">
        <v>0.49999999999999994</v>
      </c>
      <c r="AG55" s="416">
        <v>0.5</v>
      </c>
      <c r="AH55" s="416">
        <v>0.5</v>
      </c>
      <c r="AI55" s="416">
        <v>0.49999999999999989</v>
      </c>
      <c r="AJ55" s="416">
        <v>0.5</v>
      </c>
      <c r="AK55" s="416">
        <v>0.5</v>
      </c>
      <c r="AL55" s="417"/>
      <c r="AM55" s="417"/>
      <c r="AN55" s="417"/>
      <c r="AO55" s="417"/>
      <c r="AP55" s="417"/>
      <c r="AQ55" s="417"/>
      <c r="AR55" s="417"/>
      <c r="AS55" s="417"/>
      <c r="AT55" s="417"/>
      <c r="AU55" s="417"/>
      <c r="AV55" s="417"/>
      <c r="AW55" s="417"/>
    </row>
    <row r="56" spans="1:49" ht="13.2" customHeight="1" x14ac:dyDescent="0.3">
      <c r="A56" s="415" t="s">
        <v>1832</v>
      </c>
      <c r="B56" s="415" t="s">
        <v>937</v>
      </c>
      <c r="C56" s="415" t="s">
        <v>937</v>
      </c>
      <c r="D56" s="416">
        <v>15</v>
      </c>
      <c r="E56" s="415" t="s">
        <v>1999</v>
      </c>
      <c r="F56" s="415" t="s">
        <v>166</v>
      </c>
      <c r="G56" s="415" t="s">
        <v>166</v>
      </c>
      <c r="H56" s="415" t="s">
        <v>1822</v>
      </c>
      <c r="I56" s="415" t="s">
        <v>1823</v>
      </c>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17"/>
      <c r="AL56" s="416">
        <v>0.49999999999999989</v>
      </c>
      <c r="AM56" s="416">
        <v>0.5</v>
      </c>
      <c r="AN56" s="416">
        <v>0.5</v>
      </c>
      <c r="AO56" s="416">
        <v>0.49999999999999994</v>
      </c>
      <c r="AP56" s="416">
        <v>0.5</v>
      </c>
      <c r="AQ56" s="416">
        <v>0.5</v>
      </c>
      <c r="AR56" s="416">
        <v>0.5</v>
      </c>
      <c r="AS56" s="416">
        <v>0.5</v>
      </c>
      <c r="AT56" s="416">
        <v>0.5</v>
      </c>
      <c r="AU56" s="416">
        <v>0.5</v>
      </c>
      <c r="AV56" s="416">
        <v>0.5</v>
      </c>
      <c r="AW56" s="416">
        <v>0.5</v>
      </c>
    </row>
    <row r="57" spans="1:49" ht="13.2" customHeight="1" x14ac:dyDescent="0.3">
      <c r="A57" s="415" t="s">
        <v>1832</v>
      </c>
      <c r="B57" s="415" t="s">
        <v>937</v>
      </c>
      <c r="C57" s="415" t="s">
        <v>937</v>
      </c>
      <c r="D57" s="416">
        <v>16</v>
      </c>
      <c r="E57" s="415" t="s">
        <v>2000</v>
      </c>
      <c r="F57" s="415" t="s">
        <v>166</v>
      </c>
      <c r="G57" s="415" t="s">
        <v>166</v>
      </c>
      <c r="H57" s="415" t="s">
        <v>1824</v>
      </c>
      <c r="I57" s="415" t="s">
        <v>1825</v>
      </c>
      <c r="J57" s="417"/>
      <c r="K57" s="417"/>
      <c r="L57" s="417"/>
      <c r="M57" s="417"/>
      <c r="N57" s="417"/>
      <c r="O57" s="417"/>
      <c r="P57" s="417"/>
      <c r="Q57" s="417"/>
      <c r="R57" s="417"/>
      <c r="S57" s="417"/>
      <c r="T57" s="417"/>
      <c r="U57" s="417"/>
      <c r="V57" s="417"/>
      <c r="W57" s="417"/>
      <c r="X57" s="417"/>
      <c r="Y57" s="417"/>
      <c r="Z57" s="417"/>
      <c r="AA57" s="417"/>
      <c r="AB57" s="417"/>
      <c r="AC57" s="417"/>
      <c r="AD57" s="417"/>
      <c r="AE57" s="416">
        <v>0.5</v>
      </c>
      <c r="AF57" s="416">
        <v>0.5</v>
      </c>
      <c r="AG57" s="416">
        <v>0.5</v>
      </c>
      <c r="AH57" s="416">
        <v>0.5</v>
      </c>
      <c r="AI57" s="416">
        <v>0.5</v>
      </c>
      <c r="AJ57" s="416">
        <v>0.5</v>
      </c>
      <c r="AK57" s="416">
        <v>0.5</v>
      </c>
      <c r="AL57" s="416">
        <v>0.5</v>
      </c>
      <c r="AM57" s="416">
        <v>0.5</v>
      </c>
      <c r="AN57" s="416">
        <v>0.5</v>
      </c>
      <c r="AO57" s="416">
        <v>0.5</v>
      </c>
      <c r="AP57" s="416">
        <v>0.5</v>
      </c>
      <c r="AQ57" s="416">
        <v>0.5</v>
      </c>
      <c r="AR57" s="416">
        <v>0.5</v>
      </c>
      <c r="AS57" s="416">
        <v>0.5</v>
      </c>
      <c r="AT57" s="416">
        <v>0.5</v>
      </c>
      <c r="AU57" s="416">
        <v>0.5</v>
      </c>
      <c r="AV57" s="416">
        <v>0.5</v>
      </c>
      <c r="AW57" s="416">
        <v>0.5</v>
      </c>
    </row>
    <row r="58" spans="1:49" ht="13.2" customHeight="1" x14ac:dyDescent="0.3">
      <c r="A58" s="415" t="s">
        <v>1832</v>
      </c>
      <c r="B58" s="415" t="s">
        <v>937</v>
      </c>
      <c r="C58" s="415" t="s">
        <v>937</v>
      </c>
      <c r="D58" s="416">
        <v>17</v>
      </c>
      <c r="E58" s="415" t="s">
        <v>2001</v>
      </c>
      <c r="F58" s="415" t="s">
        <v>166</v>
      </c>
      <c r="G58" s="415" t="s">
        <v>166</v>
      </c>
      <c r="H58" s="415" t="s">
        <v>1816</v>
      </c>
      <c r="I58" s="415" t="s">
        <v>1817</v>
      </c>
      <c r="J58" s="416">
        <v>0.5</v>
      </c>
      <c r="K58" s="416">
        <v>0.5</v>
      </c>
      <c r="L58" s="416">
        <v>0.5</v>
      </c>
      <c r="M58" s="416">
        <v>0.5</v>
      </c>
      <c r="N58" s="416">
        <v>0.5</v>
      </c>
      <c r="O58" s="416">
        <v>0.5</v>
      </c>
      <c r="P58" s="416">
        <v>0.5</v>
      </c>
      <c r="Q58" s="416">
        <v>0.5</v>
      </c>
      <c r="R58" s="417"/>
      <c r="S58" s="417"/>
      <c r="T58" s="417"/>
      <c r="U58" s="417"/>
      <c r="V58" s="417"/>
      <c r="W58" s="417"/>
      <c r="X58" s="417"/>
      <c r="Y58" s="417"/>
      <c r="Z58" s="417"/>
      <c r="AA58" s="417"/>
      <c r="AB58" s="417"/>
      <c r="AC58" s="417"/>
      <c r="AD58" s="417"/>
      <c r="AE58" s="417"/>
      <c r="AF58" s="417"/>
      <c r="AG58" s="417"/>
      <c r="AH58" s="417"/>
      <c r="AI58" s="417"/>
      <c r="AJ58" s="417"/>
      <c r="AK58" s="417"/>
      <c r="AL58" s="417"/>
      <c r="AM58" s="417"/>
      <c r="AN58" s="417"/>
      <c r="AO58" s="417"/>
      <c r="AP58" s="417"/>
      <c r="AQ58" s="417"/>
      <c r="AR58" s="417"/>
      <c r="AS58" s="417"/>
      <c r="AT58" s="417"/>
      <c r="AU58" s="417"/>
      <c r="AV58" s="417"/>
      <c r="AW58" s="417"/>
    </row>
    <row r="59" spans="1:49" ht="13.2" customHeight="1" x14ac:dyDescent="0.3">
      <c r="A59" s="415" t="s">
        <v>1832</v>
      </c>
      <c r="B59" s="415" t="s">
        <v>937</v>
      </c>
      <c r="C59" s="415" t="s">
        <v>937</v>
      </c>
      <c r="D59" s="416">
        <v>17</v>
      </c>
      <c r="E59" s="415" t="s">
        <v>2001</v>
      </c>
      <c r="F59" s="415" t="s">
        <v>166</v>
      </c>
      <c r="G59" s="415" t="s">
        <v>166</v>
      </c>
      <c r="H59" s="415" t="s">
        <v>1818</v>
      </c>
      <c r="I59" s="415" t="s">
        <v>1819</v>
      </c>
      <c r="J59" s="417"/>
      <c r="K59" s="417"/>
      <c r="L59" s="417"/>
      <c r="M59" s="417"/>
      <c r="N59" s="417"/>
      <c r="O59" s="417"/>
      <c r="P59" s="417"/>
      <c r="Q59" s="417"/>
      <c r="R59" s="416">
        <v>0.5</v>
      </c>
      <c r="S59" s="416">
        <v>0.5</v>
      </c>
      <c r="T59" s="416">
        <v>0.5</v>
      </c>
      <c r="U59" s="416">
        <v>0.5</v>
      </c>
      <c r="V59" s="416">
        <v>0.5</v>
      </c>
      <c r="W59" s="416">
        <v>0.5</v>
      </c>
      <c r="X59" s="416">
        <v>0.50000000000000011</v>
      </c>
      <c r="Y59" s="416">
        <v>0.5</v>
      </c>
      <c r="Z59" s="416">
        <v>0.5</v>
      </c>
      <c r="AA59" s="416">
        <v>0.5</v>
      </c>
      <c r="AB59" s="416">
        <v>0.5</v>
      </c>
      <c r="AC59" s="416">
        <v>0.5</v>
      </c>
      <c r="AD59" s="416">
        <v>0.5</v>
      </c>
      <c r="AE59" s="416">
        <v>0.5</v>
      </c>
      <c r="AF59" s="416">
        <v>0.5</v>
      </c>
      <c r="AG59" s="416">
        <v>0.5</v>
      </c>
      <c r="AH59" s="416">
        <v>0.5</v>
      </c>
      <c r="AI59" s="416">
        <v>0.5</v>
      </c>
      <c r="AJ59" s="416">
        <v>0.5</v>
      </c>
      <c r="AK59" s="417"/>
      <c r="AL59" s="417"/>
      <c r="AM59" s="417"/>
      <c r="AN59" s="417"/>
      <c r="AO59" s="417"/>
      <c r="AP59" s="417"/>
      <c r="AQ59" s="417"/>
      <c r="AR59" s="417"/>
      <c r="AS59" s="417"/>
      <c r="AT59" s="417"/>
      <c r="AU59" s="417"/>
      <c r="AV59" s="417"/>
      <c r="AW59" s="417"/>
    </row>
    <row r="60" spans="1:49" ht="13.2" customHeight="1" x14ac:dyDescent="0.3">
      <c r="A60" s="415" t="s">
        <v>1832</v>
      </c>
      <c r="B60" s="415" t="s">
        <v>937</v>
      </c>
      <c r="C60" s="415" t="s">
        <v>937</v>
      </c>
      <c r="D60" s="416">
        <v>17</v>
      </c>
      <c r="E60" s="415" t="s">
        <v>2001</v>
      </c>
      <c r="F60" s="415" t="s">
        <v>166</v>
      </c>
      <c r="G60" s="415" t="s">
        <v>166</v>
      </c>
      <c r="H60" s="415" t="s">
        <v>1820</v>
      </c>
      <c r="I60" s="415" t="s">
        <v>1821</v>
      </c>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6">
        <v>0.5</v>
      </c>
      <c r="AL60" s="416">
        <v>0.5</v>
      </c>
      <c r="AM60" s="416">
        <v>0.5</v>
      </c>
      <c r="AN60" s="416">
        <v>0.5</v>
      </c>
      <c r="AO60" s="416">
        <v>0.5</v>
      </c>
      <c r="AP60" s="416">
        <v>0.5</v>
      </c>
      <c r="AQ60" s="416">
        <v>0.5</v>
      </c>
      <c r="AR60" s="416">
        <v>0.5</v>
      </c>
      <c r="AS60" s="416">
        <v>0.5</v>
      </c>
      <c r="AT60" s="416">
        <v>0.5</v>
      </c>
      <c r="AU60" s="416">
        <v>0.5</v>
      </c>
      <c r="AV60" s="416">
        <v>0.5</v>
      </c>
      <c r="AW60" s="416">
        <v>0.5</v>
      </c>
    </row>
    <row r="61" spans="1:49" ht="13.2" customHeight="1" x14ac:dyDescent="0.3">
      <c r="A61" s="415" t="s">
        <v>1832</v>
      </c>
      <c r="B61" s="415" t="s">
        <v>937</v>
      </c>
      <c r="C61" s="415" t="s">
        <v>937</v>
      </c>
      <c r="D61" s="416">
        <v>19</v>
      </c>
      <c r="E61" s="415" t="s">
        <v>2002</v>
      </c>
      <c r="F61" s="415" t="s">
        <v>166</v>
      </c>
      <c r="G61" s="415" t="s">
        <v>166</v>
      </c>
      <c r="H61" s="415" t="s">
        <v>1818</v>
      </c>
      <c r="I61" s="415" t="s">
        <v>1819</v>
      </c>
      <c r="J61" s="416">
        <v>0.49999999999999994</v>
      </c>
      <c r="K61" s="416">
        <v>0.5</v>
      </c>
      <c r="L61" s="416">
        <v>0.5</v>
      </c>
      <c r="M61" s="416">
        <v>0.49999999999999989</v>
      </c>
      <c r="N61" s="416">
        <v>0.5</v>
      </c>
      <c r="O61" s="416">
        <v>0.5</v>
      </c>
      <c r="P61" s="416">
        <v>0.5</v>
      </c>
      <c r="Q61" s="416">
        <v>0.5</v>
      </c>
      <c r="R61" s="417"/>
      <c r="S61" s="417"/>
      <c r="T61" s="417"/>
      <c r="U61" s="417"/>
      <c r="V61" s="417"/>
      <c r="W61" s="417"/>
      <c r="X61" s="417"/>
      <c r="Y61" s="417"/>
      <c r="Z61" s="417"/>
      <c r="AA61" s="417"/>
      <c r="AB61" s="417"/>
      <c r="AC61" s="417"/>
      <c r="AD61" s="417"/>
      <c r="AE61" s="417"/>
      <c r="AF61" s="417"/>
      <c r="AG61" s="417"/>
      <c r="AH61" s="417"/>
      <c r="AI61" s="417"/>
      <c r="AJ61" s="417"/>
      <c r="AK61" s="417"/>
      <c r="AL61" s="417"/>
      <c r="AM61" s="417"/>
      <c r="AN61" s="417"/>
      <c r="AO61" s="417"/>
      <c r="AP61" s="417"/>
      <c r="AQ61" s="417"/>
      <c r="AR61" s="417"/>
      <c r="AS61" s="417"/>
      <c r="AT61" s="417"/>
      <c r="AU61" s="417"/>
      <c r="AV61" s="417"/>
      <c r="AW61" s="417"/>
    </row>
    <row r="62" spans="1:49" ht="13.2" customHeight="1" x14ac:dyDescent="0.3">
      <c r="A62" s="415" t="s">
        <v>1832</v>
      </c>
      <c r="B62" s="415" t="s">
        <v>937</v>
      </c>
      <c r="C62" s="415" t="s">
        <v>937</v>
      </c>
      <c r="D62" s="416">
        <v>19</v>
      </c>
      <c r="E62" s="415" t="s">
        <v>2002</v>
      </c>
      <c r="F62" s="415" t="s">
        <v>166</v>
      </c>
      <c r="G62" s="415" t="s">
        <v>166</v>
      </c>
      <c r="H62" s="415" t="s">
        <v>1820</v>
      </c>
      <c r="I62" s="415" t="s">
        <v>1821</v>
      </c>
      <c r="J62" s="417"/>
      <c r="K62" s="417"/>
      <c r="L62" s="417"/>
      <c r="M62" s="417"/>
      <c r="N62" s="417"/>
      <c r="O62" s="417"/>
      <c r="P62" s="417"/>
      <c r="Q62" s="417"/>
      <c r="R62" s="416">
        <v>0.5</v>
      </c>
      <c r="S62" s="416">
        <v>0.5</v>
      </c>
      <c r="T62" s="416">
        <v>0.5</v>
      </c>
      <c r="U62" s="416">
        <v>0.5</v>
      </c>
      <c r="V62" s="416">
        <v>0.5</v>
      </c>
      <c r="W62" s="416">
        <v>0.5</v>
      </c>
      <c r="X62" s="416">
        <v>0.5</v>
      </c>
      <c r="Y62" s="416">
        <v>0.5</v>
      </c>
      <c r="Z62" s="416">
        <v>0.5</v>
      </c>
      <c r="AA62" s="416">
        <v>0.5</v>
      </c>
      <c r="AB62" s="416">
        <v>0.5</v>
      </c>
      <c r="AC62" s="416">
        <v>0.5</v>
      </c>
      <c r="AD62" s="416">
        <v>0.5</v>
      </c>
      <c r="AE62" s="416">
        <v>0.5</v>
      </c>
      <c r="AF62" s="416">
        <v>0.50000000000000011</v>
      </c>
      <c r="AG62" s="416">
        <v>0.5</v>
      </c>
      <c r="AH62" s="416">
        <v>0.5</v>
      </c>
      <c r="AI62" s="416">
        <v>0.50000000000000011</v>
      </c>
      <c r="AJ62" s="416">
        <v>0.5</v>
      </c>
      <c r="AK62" s="416">
        <v>0.5</v>
      </c>
      <c r="AL62" s="416">
        <v>0.50000000000000011</v>
      </c>
      <c r="AM62" s="416">
        <v>0.5</v>
      </c>
      <c r="AN62" s="416">
        <v>0.5</v>
      </c>
      <c r="AO62" s="416">
        <v>0.50000000000000011</v>
      </c>
      <c r="AP62" s="416">
        <v>0.5</v>
      </c>
      <c r="AQ62" s="416">
        <v>0.5</v>
      </c>
      <c r="AR62" s="416">
        <v>0.50000000000000011</v>
      </c>
      <c r="AS62" s="416">
        <v>0.5</v>
      </c>
      <c r="AT62" s="417"/>
      <c r="AU62" s="417"/>
      <c r="AV62" s="417"/>
      <c r="AW62" s="417"/>
    </row>
    <row r="63" spans="1:49" ht="13.2" customHeight="1" x14ac:dyDescent="0.3">
      <c r="A63" s="415" t="s">
        <v>1832</v>
      </c>
      <c r="B63" s="415" t="s">
        <v>937</v>
      </c>
      <c r="C63" s="415" t="s">
        <v>937</v>
      </c>
      <c r="D63" s="416">
        <v>19</v>
      </c>
      <c r="E63" s="415" t="s">
        <v>2002</v>
      </c>
      <c r="F63" s="415" t="s">
        <v>166</v>
      </c>
      <c r="G63" s="415" t="s">
        <v>166</v>
      </c>
      <c r="H63" s="415" t="s">
        <v>1822</v>
      </c>
      <c r="I63" s="415" t="s">
        <v>1823</v>
      </c>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7"/>
      <c r="AL63" s="417"/>
      <c r="AM63" s="417"/>
      <c r="AN63" s="417"/>
      <c r="AO63" s="417"/>
      <c r="AP63" s="417"/>
      <c r="AQ63" s="417"/>
      <c r="AR63" s="417"/>
      <c r="AS63" s="417"/>
      <c r="AT63" s="416">
        <v>0.5</v>
      </c>
      <c r="AU63" s="416">
        <v>0.5</v>
      </c>
      <c r="AV63" s="416">
        <v>0.5</v>
      </c>
      <c r="AW63" s="416">
        <v>0.5</v>
      </c>
    </row>
    <row r="64" spans="1:49" ht="13.2" customHeight="1" x14ac:dyDescent="0.3">
      <c r="A64" s="415" t="s">
        <v>1832</v>
      </c>
      <c r="B64" s="415" t="s">
        <v>937</v>
      </c>
      <c r="C64" s="415" t="s">
        <v>937</v>
      </c>
      <c r="D64" s="416">
        <v>21</v>
      </c>
      <c r="E64" s="415" t="s">
        <v>2003</v>
      </c>
      <c r="F64" s="415" t="s">
        <v>166</v>
      </c>
      <c r="G64" s="415" t="s">
        <v>166</v>
      </c>
      <c r="H64" s="415" t="s">
        <v>1814</v>
      </c>
      <c r="I64" s="415" t="s">
        <v>1815</v>
      </c>
      <c r="J64" s="416">
        <v>0.5</v>
      </c>
      <c r="K64" s="416">
        <v>0.50000000000000011</v>
      </c>
      <c r="L64" s="416">
        <v>0.49999999999999994</v>
      </c>
      <c r="M64" s="416">
        <v>0.5</v>
      </c>
      <c r="N64" s="416">
        <v>0.5</v>
      </c>
      <c r="O64" s="416">
        <v>0.5</v>
      </c>
      <c r="P64" s="416">
        <v>0.5</v>
      </c>
      <c r="Q64" s="416">
        <v>0.5</v>
      </c>
      <c r="R64" s="417"/>
      <c r="S64" s="417"/>
      <c r="T64" s="417"/>
      <c r="U64" s="417"/>
      <c r="V64" s="417"/>
      <c r="W64" s="417"/>
      <c r="X64" s="417"/>
      <c r="Y64" s="417"/>
      <c r="Z64" s="417"/>
      <c r="AA64" s="417"/>
      <c r="AB64" s="417"/>
      <c r="AC64" s="417"/>
      <c r="AD64" s="417"/>
      <c r="AE64" s="417"/>
      <c r="AF64" s="417"/>
      <c r="AG64" s="417"/>
      <c r="AH64" s="417"/>
      <c r="AI64" s="417"/>
      <c r="AJ64" s="417"/>
      <c r="AK64" s="417"/>
      <c r="AL64" s="417"/>
      <c r="AM64" s="417"/>
      <c r="AN64" s="417"/>
      <c r="AO64" s="417"/>
      <c r="AP64" s="417"/>
      <c r="AQ64" s="417"/>
      <c r="AR64" s="417"/>
      <c r="AS64" s="417"/>
      <c r="AT64" s="417"/>
      <c r="AU64" s="417"/>
      <c r="AV64" s="417"/>
      <c r="AW64" s="417"/>
    </row>
    <row r="65" spans="1:49" ht="13.2" customHeight="1" x14ac:dyDescent="0.3">
      <c r="A65" s="415" t="s">
        <v>1832</v>
      </c>
      <c r="B65" s="415" t="s">
        <v>937</v>
      </c>
      <c r="C65" s="415" t="s">
        <v>937</v>
      </c>
      <c r="D65" s="416">
        <v>21</v>
      </c>
      <c r="E65" s="415" t="s">
        <v>2003</v>
      </c>
      <c r="F65" s="415" t="s">
        <v>166</v>
      </c>
      <c r="G65" s="415" t="s">
        <v>166</v>
      </c>
      <c r="H65" s="415" t="s">
        <v>1816</v>
      </c>
      <c r="I65" s="415" t="s">
        <v>1817</v>
      </c>
      <c r="J65" s="417"/>
      <c r="K65" s="417"/>
      <c r="L65" s="417"/>
      <c r="M65" s="417"/>
      <c r="N65" s="417"/>
      <c r="O65" s="417"/>
      <c r="P65" s="417"/>
      <c r="Q65" s="417"/>
      <c r="R65" s="416">
        <v>0.5</v>
      </c>
      <c r="S65" s="416">
        <v>0.5</v>
      </c>
      <c r="T65" s="416">
        <v>0.5</v>
      </c>
      <c r="U65" s="416">
        <v>0.50000000000000011</v>
      </c>
      <c r="V65" s="416">
        <v>0.5</v>
      </c>
      <c r="W65" s="416">
        <v>0.5</v>
      </c>
      <c r="X65" s="416">
        <v>0.5</v>
      </c>
      <c r="Y65" s="416">
        <v>0.49999999999999994</v>
      </c>
      <c r="Z65" s="416">
        <v>0.5</v>
      </c>
      <c r="AA65" s="416">
        <v>0.5</v>
      </c>
      <c r="AB65" s="416">
        <v>0.5</v>
      </c>
      <c r="AC65" s="416">
        <v>0.5</v>
      </c>
      <c r="AD65" s="417"/>
      <c r="AE65" s="417"/>
      <c r="AF65" s="417"/>
      <c r="AG65" s="417"/>
      <c r="AH65" s="417"/>
      <c r="AI65" s="417"/>
      <c r="AJ65" s="417"/>
      <c r="AK65" s="417"/>
      <c r="AL65" s="417"/>
      <c r="AM65" s="417"/>
      <c r="AN65" s="417"/>
      <c r="AO65" s="417"/>
      <c r="AP65" s="417"/>
      <c r="AQ65" s="417"/>
      <c r="AR65" s="417"/>
      <c r="AS65" s="417"/>
      <c r="AT65" s="417"/>
      <c r="AU65" s="417"/>
      <c r="AV65" s="417"/>
      <c r="AW65" s="417"/>
    </row>
    <row r="66" spans="1:49" ht="13.2" customHeight="1" x14ac:dyDescent="0.3">
      <c r="A66" s="415" t="s">
        <v>1832</v>
      </c>
      <c r="B66" s="415" t="s">
        <v>937</v>
      </c>
      <c r="C66" s="415" t="s">
        <v>937</v>
      </c>
      <c r="D66" s="416">
        <v>21</v>
      </c>
      <c r="E66" s="415" t="s">
        <v>2003</v>
      </c>
      <c r="F66" s="415" t="s">
        <v>166</v>
      </c>
      <c r="G66" s="415" t="s">
        <v>166</v>
      </c>
      <c r="H66" s="415" t="s">
        <v>1818</v>
      </c>
      <c r="I66" s="415" t="s">
        <v>1819</v>
      </c>
      <c r="J66" s="417"/>
      <c r="K66" s="417"/>
      <c r="L66" s="417"/>
      <c r="M66" s="417"/>
      <c r="N66" s="417"/>
      <c r="O66" s="417"/>
      <c r="P66" s="417"/>
      <c r="Q66" s="417"/>
      <c r="R66" s="417"/>
      <c r="S66" s="417"/>
      <c r="T66" s="417"/>
      <c r="U66" s="417"/>
      <c r="V66" s="417"/>
      <c r="W66" s="417"/>
      <c r="X66" s="417"/>
      <c r="Y66" s="417"/>
      <c r="Z66" s="417"/>
      <c r="AA66" s="417"/>
      <c r="AB66" s="417"/>
      <c r="AC66" s="417"/>
      <c r="AD66" s="416">
        <v>0.5</v>
      </c>
      <c r="AE66" s="416">
        <v>0.5</v>
      </c>
      <c r="AF66" s="416">
        <v>0.5</v>
      </c>
      <c r="AG66" s="416">
        <v>0.5</v>
      </c>
      <c r="AH66" s="416">
        <v>0.5</v>
      </c>
      <c r="AI66" s="416">
        <v>0.5</v>
      </c>
      <c r="AJ66" s="416">
        <v>0.5</v>
      </c>
      <c r="AK66" s="416">
        <v>0.5</v>
      </c>
      <c r="AL66" s="416">
        <v>0.5</v>
      </c>
      <c r="AM66" s="416">
        <v>0.5</v>
      </c>
      <c r="AN66" s="416">
        <v>0.5</v>
      </c>
      <c r="AO66" s="416">
        <v>0.5</v>
      </c>
      <c r="AP66" s="416">
        <v>0.5</v>
      </c>
      <c r="AQ66" s="416">
        <v>0.5</v>
      </c>
      <c r="AR66" s="416">
        <v>0.5</v>
      </c>
      <c r="AS66" s="416">
        <v>0.5</v>
      </c>
      <c r="AT66" s="416">
        <v>0.5</v>
      </c>
      <c r="AU66" s="416">
        <v>0.5</v>
      </c>
      <c r="AV66" s="416">
        <v>0.5</v>
      </c>
      <c r="AW66" s="416">
        <v>0.5</v>
      </c>
    </row>
    <row r="67" spans="1:49" ht="13.2" customHeight="1" x14ac:dyDescent="0.3">
      <c r="A67" s="415" t="s">
        <v>1832</v>
      </c>
      <c r="B67" s="415" t="s">
        <v>937</v>
      </c>
      <c r="C67" s="415" t="s">
        <v>937</v>
      </c>
      <c r="D67" s="416">
        <v>49</v>
      </c>
      <c r="E67" s="415" t="s">
        <v>2004</v>
      </c>
      <c r="F67" s="415" t="s">
        <v>165</v>
      </c>
      <c r="G67" s="415" t="s">
        <v>2005</v>
      </c>
      <c r="H67" s="415" t="s">
        <v>2006</v>
      </c>
      <c r="I67" s="415" t="s">
        <v>2007</v>
      </c>
      <c r="J67" s="416">
        <v>0.4</v>
      </c>
      <c r="K67" s="416">
        <v>0.4</v>
      </c>
      <c r="L67" s="416">
        <v>0.4</v>
      </c>
      <c r="M67" s="416">
        <v>0.4</v>
      </c>
      <c r="N67" s="416">
        <v>0.4</v>
      </c>
      <c r="O67" s="416">
        <v>0.4</v>
      </c>
      <c r="P67" s="416">
        <v>0.4</v>
      </c>
      <c r="Q67" s="416">
        <v>0.39999999999999997</v>
      </c>
      <c r="R67" s="416">
        <v>0.4</v>
      </c>
      <c r="S67" s="416">
        <v>0.40000000000000008</v>
      </c>
      <c r="T67" s="416">
        <v>0.39999999999999997</v>
      </c>
      <c r="U67" s="416">
        <v>0.4</v>
      </c>
      <c r="V67" s="416">
        <v>0.39999999999999997</v>
      </c>
      <c r="W67" s="416">
        <v>0.39999999999999997</v>
      </c>
      <c r="X67" s="416">
        <v>0.40000000000000013</v>
      </c>
      <c r="Y67" s="416">
        <v>0.4</v>
      </c>
      <c r="Z67" s="416">
        <v>0.4</v>
      </c>
      <c r="AA67" s="416">
        <v>0.4</v>
      </c>
      <c r="AB67" s="416">
        <v>0.4</v>
      </c>
      <c r="AC67" s="416">
        <v>0.4</v>
      </c>
      <c r="AD67" s="416">
        <v>0.4</v>
      </c>
      <c r="AE67" s="416">
        <v>0.39999999999999997</v>
      </c>
      <c r="AF67" s="416">
        <v>0.39999999999999997</v>
      </c>
      <c r="AG67" s="416">
        <v>0.4</v>
      </c>
      <c r="AH67" s="416">
        <v>0.4</v>
      </c>
      <c r="AI67" s="416">
        <v>0.40000000000000008</v>
      </c>
      <c r="AJ67" s="416">
        <v>0.4</v>
      </c>
      <c r="AK67" s="416">
        <v>0.4</v>
      </c>
      <c r="AL67" s="416">
        <v>0.4</v>
      </c>
      <c r="AM67" s="416">
        <v>0.39999999999999997</v>
      </c>
      <c r="AN67" s="416">
        <v>0.40000000000000008</v>
      </c>
      <c r="AO67" s="416">
        <v>0.4</v>
      </c>
      <c r="AP67" s="416">
        <v>0.40000000000000013</v>
      </c>
      <c r="AQ67" s="416">
        <v>0.40000000000000008</v>
      </c>
      <c r="AR67" s="416">
        <v>0.40000000000000008</v>
      </c>
      <c r="AS67" s="416">
        <v>0.4</v>
      </c>
      <c r="AT67" s="416">
        <v>0.4</v>
      </c>
      <c r="AU67" s="416">
        <v>0.4</v>
      </c>
      <c r="AV67" s="416">
        <v>0.4</v>
      </c>
      <c r="AW67" s="416">
        <v>0.4</v>
      </c>
    </row>
    <row r="68" spans="1:49" ht="13.2" customHeight="1" x14ac:dyDescent="0.3">
      <c r="A68" s="415" t="s">
        <v>1832</v>
      </c>
      <c r="B68" s="415" t="s">
        <v>937</v>
      </c>
      <c r="C68" s="415" t="s">
        <v>937</v>
      </c>
      <c r="D68" s="416">
        <v>62</v>
      </c>
      <c r="E68" s="415" t="s">
        <v>2008</v>
      </c>
      <c r="F68" s="415" t="s">
        <v>166</v>
      </c>
      <c r="G68" s="415" t="s">
        <v>166</v>
      </c>
      <c r="H68" s="415" t="s">
        <v>1812</v>
      </c>
      <c r="I68" s="415" t="s">
        <v>1813</v>
      </c>
      <c r="J68" s="416">
        <v>0.5</v>
      </c>
      <c r="K68" s="416">
        <v>0.50000000000000011</v>
      </c>
      <c r="L68" s="416">
        <v>0.5</v>
      </c>
      <c r="M68" s="416">
        <v>0.49999999999999994</v>
      </c>
      <c r="N68" s="416">
        <v>0.5</v>
      </c>
      <c r="O68" s="416">
        <v>0.5</v>
      </c>
      <c r="P68" s="416">
        <v>0.5</v>
      </c>
      <c r="Q68" s="416">
        <v>0.5</v>
      </c>
      <c r="R68" s="416">
        <v>0.49999999999999994</v>
      </c>
      <c r="S68" s="416">
        <v>0.5</v>
      </c>
      <c r="T68" s="416">
        <v>0.5</v>
      </c>
      <c r="U68" s="416">
        <v>0.5</v>
      </c>
      <c r="V68" s="416">
        <v>0.5</v>
      </c>
      <c r="W68" s="416">
        <v>0.5</v>
      </c>
      <c r="X68" s="416">
        <v>0.5</v>
      </c>
      <c r="Y68" s="416">
        <v>0.5</v>
      </c>
      <c r="Z68" s="416">
        <v>0.5</v>
      </c>
      <c r="AA68" s="416">
        <v>0.5</v>
      </c>
      <c r="AB68" s="416">
        <v>0.5</v>
      </c>
      <c r="AC68" s="416">
        <v>0.5</v>
      </c>
      <c r="AD68" s="416">
        <v>0.5</v>
      </c>
      <c r="AE68" s="416">
        <v>0.5</v>
      </c>
      <c r="AF68" s="416">
        <v>0.5</v>
      </c>
      <c r="AG68" s="416">
        <v>0.5</v>
      </c>
      <c r="AH68" s="416">
        <v>0.5</v>
      </c>
      <c r="AI68" s="416">
        <v>0.5</v>
      </c>
      <c r="AJ68" s="416">
        <v>0.5</v>
      </c>
      <c r="AK68" s="416">
        <v>0.5</v>
      </c>
      <c r="AL68" s="416">
        <v>0.5</v>
      </c>
      <c r="AM68" s="416">
        <v>0.5</v>
      </c>
      <c r="AN68" s="416">
        <v>0.49999999999999989</v>
      </c>
      <c r="AO68" s="416">
        <v>0.49999999999999983</v>
      </c>
      <c r="AP68" s="416">
        <v>0.5</v>
      </c>
      <c r="AQ68" s="416">
        <v>0.5</v>
      </c>
      <c r="AR68" s="416">
        <v>0.5</v>
      </c>
      <c r="AS68" s="416">
        <v>0.5</v>
      </c>
      <c r="AT68" s="416">
        <v>0.5</v>
      </c>
      <c r="AU68" s="416">
        <v>0.5</v>
      </c>
      <c r="AV68" s="416">
        <v>0.5</v>
      </c>
      <c r="AW68" s="416">
        <v>0.49999999999999983</v>
      </c>
    </row>
    <row r="69" spans="1:49" ht="13.2" customHeight="1" x14ac:dyDescent="0.3">
      <c r="A69" s="415" t="s">
        <v>1832</v>
      </c>
      <c r="B69" s="415" t="s">
        <v>937</v>
      </c>
      <c r="C69" s="415" t="s">
        <v>937</v>
      </c>
      <c r="D69" s="416">
        <v>107</v>
      </c>
      <c r="E69" s="415" t="s">
        <v>1833</v>
      </c>
      <c r="F69" s="415" t="s">
        <v>165</v>
      </c>
      <c r="G69" s="415" t="s">
        <v>1983</v>
      </c>
      <c r="H69" s="415" t="s">
        <v>1991</v>
      </c>
      <c r="I69" s="415" t="s">
        <v>1992</v>
      </c>
      <c r="J69" s="416">
        <v>0.4</v>
      </c>
      <c r="K69" s="416">
        <v>0.39999999999999997</v>
      </c>
      <c r="L69" s="416">
        <v>0.40000000000000008</v>
      </c>
      <c r="M69" s="416">
        <v>0.4</v>
      </c>
      <c r="N69" s="416">
        <v>0.4</v>
      </c>
      <c r="O69" s="416">
        <v>0.4</v>
      </c>
      <c r="P69" s="416">
        <v>0.40000000000000008</v>
      </c>
      <c r="Q69" s="416">
        <v>0.4</v>
      </c>
      <c r="R69" s="416">
        <v>0.39999999999999997</v>
      </c>
      <c r="S69" s="416">
        <v>0.39999999999999997</v>
      </c>
      <c r="T69" s="416">
        <v>0.39999999999999997</v>
      </c>
      <c r="U69" s="416">
        <v>0.39999999999999997</v>
      </c>
      <c r="V69" s="416">
        <v>0.40000000000000008</v>
      </c>
      <c r="W69" s="416">
        <v>0.39999999999999997</v>
      </c>
      <c r="X69" s="416">
        <v>0.39999999999999997</v>
      </c>
      <c r="Y69" s="416">
        <v>0.40000000000000008</v>
      </c>
      <c r="Z69" s="416">
        <v>0.39999999999999997</v>
      </c>
      <c r="AA69" s="416">
        <v>0.4</v>
      </c>
      <c r="AB69" s="416">
        <v>0.4</v>
      </c>
      <c r="AC69" s="416">
        <v>0.40000000000000013</v>
      </c>
      <c r="AD69" s="416">
        <v>0.40000000000000008</v>
      </c>
      <c r="AE69" s="417"/>
      <c r="AF69" s="417"/>
      <c r="AG69" s="417"/>
      <c r="AH69" s="417"/>
      <c r="AI69" s="417"/>
      <c r="AJ69" s="417"/>
      <c r="AK69" s="417"/>
      <c r="AL69" s="417"/>
      <c r="AM69" s="417"/>
      <c r="AN69" s="417"/>
      <c r="AO69" s="417"/>
      <c r="AP69" s="417"/>
      <c r="AQ69" s="417"/>
      <c r="AR69" s="417"/>
      <c r="AS69" s="417"/>
      <c r="AT69" s="417"/>
      <c r="AU69" s="417"/>
      <c r="AV69" s="417"/>
      <c r="AW69" s="417"/>
    </row>
    <row r="70" spans="1:49" ht="13.2" customHeight="1" x14ac:dyDescent="0.3">
      <c r="A70" s="415" t="s">
        <v>1832</v>
      </c>
      <c r="B70" s="415" t="s">
        <v>937</v>
      </c>
      <c r="C70" s="415" t="s">
        <v>937</v>
      </c>
      <c r="D70" s="416">
        <v>130</v>
      </c>
      <c r="E70" s="415" t="s">
        <v>2093</v>
      </c>
      <c r="F70" s="415" t="s">
        <v>2091</v>
      </c>
      <c r="G70" s="415" t="s">
        <v>2091</v>
      </c>
      <c r="H70" s="415" t="s">
        <v>1984</v>
      </c>
      <c r="I70" s="415" t="s">
        <v>1984</v>
      </c>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7"/>
      <c r="AL70" s="417"/>
      <c r="AM70" s="417"/>
      <c r="AN70" s="417"/>
      <c r="AO70" s="417"/>
      <c r="AP70" s="417"/>
      <c r="AQ70" s="416">
        <v>0.40000000000000013</v>
      </c>
      <c r="AR70" s="416">
        <v>0.4</v>
      </c>
      <c r="AS70" s="416">
        <v>0.4</v>
      </c>
      <c r="AT70" s="416">
        <v>0.4</v>
      </c>
      <c r="AU70" s="416">
        <v>0.4</v>
      </c>
      <c r="AV70" s="416">
        <v>0.4</v>
      </c>
      <c r="AW70" s="416">
        <v>0.4</v>
      </c>
    </row>
    <row r="71" spans="1:49" ht="13.2" customHeight="1" x14ac:dyDescent="0.3">
      <c r="A71" s="415" t="s">
        <v>1828</v>
      </c>
      <c r="B71" s="415" t="s">
        <v>939</v>
      </c>
      <c r="C71" s="415" t="s">
        <v>2009</v>
      </c>
      <c r="D71" s="416">
        <v>4</v>
      </c>
      <c r="E71" s="415" t="s">
        <v>1837</v>
      </c>
      <c r="F71" s="415" t="s">
        <v>166</v>
      </c>
      <c r="G71" s="415" t="s">
        <v>166</v>
      </c>
      <c r="H71" s="415" t="s">
        <v>1814</v>
      </c>
      <c r="I71" s="415" t="s">
        <v>1815</v>
      </c>
      <c r="J71" s="416">
        <v>0.27000000000000013</v>
      </c>
      <c r="K71" s="416">
        <v>0.27</v>
      </c>
      <c r="L71" s="416">
        <v>0.27000000000000007</v>
      </c>
      <c r="M71" s="416">
        <v>0.27000000000000007</v>
      </c>
      <c r="N71" s="416">
        <v>0.27000000000000007</v>
      </c>
      <c r="O71" s="416">
        <v>0.27</v>
      </c>
      <c r="P71" s="416">
        <v>0.27</v>
      </c>
      <c r="Q71" s="416">
        <v>0.27000000000000007</v>
      </c>
      <c r="R71" s="416">
        <v>0.27</v>
      </c>
      <c r="S71" s="416">
        <v>0.26999999999999991</v>
      </c>
      <c r="T71" s="416">
        <v>0.27000000000000007</v>
      </c>
      <c r="U71" s="416">
        <v>0.27000000000000013</v>
      </c>
      <c r="V71" s="416">
        <v>0.26999999999999996</v>
      </c>
      <c r="W71" s="416">
        <v>0.27000000000000007</v>
      </c>
      <c r="X71" s="416">
        <v>0.27</v>
      </c>
      <c r="Y71" s="416">
        <v>0.27000000000000007</v>
      </c>
      <c r="Z71" s="416">
        <v>0.27</v>
      </c>
      <c r="AA71" s="416">
        <v>0.27000000000000007</v>
      </c>
      <c r="AB71" s="416">
        <v>0.27</v>
      </c>
      <c r="AC71" s="416">
        <v>0.27</v>
      </c>
      <c r="AD71" s="416">
        <v>0.27000000000000013</v>
      </c>
      <c r="AE71" s="416">
        <v>0.27</v>
      </c>
      <c r="AF71" s="416">
        <v>0.27000000000000007</v>
      </c>
      <c r="AG71" s="416">
        <v>0.27</v>
      </c>
      <c r="AH71" s="416">
        <v>0.27</v>
      </c>
      <c r="AI71" s="416">
        <v>0.27</v>
      </c>
      <c r="AJ71" s="416">
        <v>0.27</v>
      </c>
      <c r="AK71" s="416">
        <v>0.27000000000000013</v>
      </c>
      <c r="AL71" s="416">
        <v>0.27000000000000007</v>
      </c>
      <c r="AM71" s="416">
        <v>0.27</v>
      </c>
      <c r="AN71" s="416">
        <v>0.26999999999999996</v>
      </c>
      <c r="AO71" s="416">
        <v>0.27</v>
      </c>
      <c r="AP71" s="416">
        <v>0.27000000000000007</v>
      </c>
      <c r="AQ71" s="416">
        <v>0.26999999999999996</v>
      </c>
      <c r="AR71" s="416">
        <v>0.27</v>
      </c>
      <c r="AS71" s="416">
        <v>0.26999999999999996</v>
      </c>
      <c r="AT71" s="416">
        <v>0.26999999999999996</v>
      </c>
      <c r="AU71" s="416">
        <v>0.27</v>
      </c>
      <c r="AV71" s="416">
        <v>0.27</v>
      </c>
      <c r="AW71" s="416">
        <v>0.27</v>
      </c>
    </row>
    <row r="72" spans="1:49" ht="13.2" customHeight="1" x14ac:dyDescent="0.3">
      <c r="A72" s="415" t="s">
        <v>1828</v>
      </c>
      <c r="B72" s="415" t="s">
        <v>939</v>
      </c>
      <c r="C72" s="415" t="s">
        <v>2009</v>
      </c>
      <c r="D72" s="416">
        <v>23</v>
      </c>
      <c r="E72" s="415" t="s">
        <v>668</v>
      </c>
      <c r="F72" s="415" t="s">
        <v>166</v>
      </c>
      <c r="G72" s="415" t="s">
        <v>166</v>
      </c>
      <c r="H72" s="415" t="s">
        <v>1818</v>
      </c>
      <c r="I72" s="415" t="s">
        <v>1819</v>
      </c>
      <c r="J72" s="416">
        <v>0.34999999999999987</v>
      </c>
      <c r="K72" s="416">
        <v>0.34999999999999987</v>
      </c>
      <c r="L72" s="416">
        <v>0.34999999999999987</v>
      </c>
      <c r="M72" s="416">
        <v>0.34999999999999987</v>
      </c>
      <c r="N72" s="416">
        <v>0.34999999999999987</v>
      </c>
      <c r="O72" s="416">
        <v>0.34999999999999987</v>
      </c>
      <c r="P72" s="416">
        <v>0.34999999999999987</v>
      </c>
      <c r="Q72" s="416">
        <v>0.34999999999999987</v>
      </c>
      <c r="R72" s="416">
        <v>0.34999999999999987</v>
      </c>
      <c r="S72" s="416">
        <v>0.34999999999999987</v>
      </c>
      <c r="T72" s="416">
        <v>0.34999999999999987</v>
      </c>
      <c r="U72" s="416">
        <v>0.34999999999999987</v>
      </c>
      <c r="V72" s="416">
        <v>0.35</v>
      </c>
      <c r="W72" s="416">
        <v>0.35000000000000003</v>
      </c>
      <c r="X72" s="416">
        <v>0.35000000000000009</v>
      </c>
      <c r="Y72" s="416">
        <v>0.34999999999999992</v>
      </c>
      <c r="Z72" s="416">
        <v>0.34999999999999992</v>
      </c>
      <c r="AA72" s="416">
        <v>0.35000000000000014</v>
      </c>
      <c r="AB72" s="416">
        <v>0.35000000000000003</v>
      </c>
      <c r="AC72" s="416">
        <v>0.35</v>
      </c>
      <c r="AD72" s="416">
        <v>0.35</v>
      </c>
      <c r="AE72" s="416">
        <v>0.35000000000000003</v>
      </c>
      <c r="AF72" s="416">
        <v>0.35</v>
      </c>
      <c r="AG72" s="416">
        <v>0.35</v>
      </c>
      <c r="AH72" s="416">
        <v>0.35</v>
      </c>
      <c r="AI72" s="416">
        <v>0.35</v>
      </c>
      <c r="AJ72" s="416">
        <v>0.35</v>
      </c>
      <c r="AK72" s="416">
        <v>0.35000000000000003</v>
      </c>
      <c r="AL72" s="416">
        <v>0.35000000000000003</v>
      </c>
      <c r="AM72" s="416">
        <v>0.35000000000000003</v>
      </c>
      <c r="AN72" s="416">
        <v>0.34999999999999992</v>
      </c>
      <c r="AO72" s="416">
        <v>0.35</v>
      </c>
      <c r="AP72" s="416">
        <v>0.35000000000000003</v>
      </c>
      <c r="AQ72" s="416">
        <v>0.35</v>
      </c>
      <c r="AR72" s="416">
        <v>0.35</v>
      </c>
      <c r="AS72" s="416">
        <v>0.34999999999999992</v>
      </c>
      <c r="AT72" s="416">
        <v>0.34999999999999992</v>
      </c>
      <c r="AU72" s="416">
        <v>0.35000000000000003</v>
      </c>
      <c r="AV72" s="416">
        <v>0.34999999999999992</v>
      </c>
      <c r="AW72" s="416">
        <v>0.35000000000000003</v>
      </c>
    </row>
    <row r="73" spans="1:49" ht="13.2" customHeight="1" x14ac:dyDescent="0.3">
      <c r="A73" s="415" t="s">
        <v>1828</v>
      </c>
      <c r="B73" s="415" t="s">
        <v>939</v>
      </c>
      <c r="C73" s="415" t="s">
        <v>2009</v>
      </c>
      <c r="D73" s="416">
        <v>23</v>
      </c>
      <c r="E73" s="415" t="s">
        <v>668</v>
      </c>
      <c r="F73" s="415" t="s">
        <v>166</v>
      </c>
      <c r="G73" s="415" t="s">
        <v>166</v>
      </c>
      <c r="H73" s="415" t="s">
        <v>1820</v>
      </c>
      <c r="I73" s="415" t="s">
        <v>1821</v>
      </c>
      <c r="J73" s="416">
        <v>0.36052631578947358</v>
      </c>
      <c r="K73" s="416">
        <v>0.36052631578947364</v>
      </c>
      <c r="L73" s="416">
        <v>0.36052631578947364</v>
      </c>
      <c r="M73" s="416">
        <v>0.36052631578947364</v>
      </c>
      <c r="N73" s="416">
        <v>0.36052631578947364</v>
      </c>
      <c r="O73" s="416">
        <v>0.36052631578947364</v>
      </c>
      <c r="P73" s="416">
        <v>0.36052631578947364</v>
      </c>
      <c r="Q73" s="416">
        <v>0.36052631578947364</v>
      </c>
      <c r="R73" s="416">
        <v>0.36052631578947364</v>
      </c>
      <c r="S73" s="416">
        <v>0.36052631578947364</v>
      </c>
      <c r="T73" s="416">
        <v>0.36052631578947364</v>
      </c>
      <c r="U73" s="416">
        <v>0.36052631578947369</v>
      </c>
      <c r="V73" s="416">
        <v>0.36052631578947369</v>
      </c>
      <c r="W73" s="416">
        <v>0.36052631578947364</v>
      </c>
      <c r="X73" s="416">
        <v>0.36052631578947364</v>
      </c>
      <c r="Y73" s="416">
        <v>0.36052631578947369</v>
      </c>
      <c r="Z73" s="416">
        <v>0.36054363548398954</v>
      </c>
      <c r="AA73" s="416">
        <v>0.36060079102544101</v>
      </c>
      <c r="AB73" s="416">
        <v>0.360294931049503</v>
      </c>
      <c r="AC73" s="416">
        <v>0.35929987475529263</v>
      </c>
      <c r="AD73" s="416">
        <v>0.35730763226640261</v>
      </c>
      <c r="AE73" s="416">
        <v>0.35536520306647923</v>
      </c>
      <c r="AF73" s="416">
        <v>0.3539019770620257</v>
      </c>
      <c r="AG73" s="416">
        <v>0.35295219616805512</v>
      </c>
      <c r="AH73" s="416">
        <v>0.35230066718947234</v>
      </c>
      <c r="AI73" s="416">
        <v>0.35168851746218938</v>
      </c>
      <c r="AJ73" s="416">
        <v>0.35119753211200549</v>
      </c>
      <c r="AK73" s="416">
        <v>0.35071696391647228</v>
      </c>
      <c r="AL73" s="416">
        <v>0.35040639679069863</v>
      </c>
      <c r="AM73" s="416">
        <v>0.35030029587191469</v>
      </c>
      <c r="AN73" s="416">
        <v>0.35021210681756371</v>
      </c>
      <c r="AO73" s="416">
        <v>0.35014348383157273</v>
      </c>
      <c r="AP73" s="416">
        <v>0.35008110932369862</v>
      </c>
      <c r="AQ73" s="416">
        <v>0.35003489633931101</v>
      </c>
      <c r="AR73" s="416">
        <v>0.35001149423471928</v>
      </c>
      <c r="AS73" s="416">
        <v>0.35000218880948442</v>
      </c>
      <c r="AT73" s="416">
        <v>0.35000016223314001</v>
      </c>
      <c r="AU73" s="416">
        <v>0.35</v>
      </c>
      <c r="AV73" s="416">
        <v>0.35</v>
      </c>
      <c r="AW73" s="416">
        <v>0.35</v>
      </c>
    </row>
    <row r="74" spans="1:49" ht="13.2" customHeight="1" x14ac:dyDescent="0.3">
      <c r="A74" s="415" t="s">
        <v>1828</v>
      </c>
      <c r="B74" s="415" t="s">
        <v>939</v>
      </c>
      <c r="C74" s="415" t="s">
        <v>2009</v>
      </c>
      <c r="D74" s="416">
        <v>23</v>
      </c>
      <c r="E74" s="415" t="s">
        <v>668</v>
      </c>
      <c r="F74" s="415" t="s">
        <v>166</v>
      </c>
      <c r="G74" s="415" t="s">
        <v>166</v>
      </c>
      <c r="H74" s="415" t="s">
        <v>1822</v>
      </c>
      <c r="I74" s="415" t="s">
        <v>1823</v>
      </c>
      <c r="J74" s="417"/>
      <c r="K74" s="417"/>
      <c r="L74" s="417"/>
      <c r="M74" s="417"/>
      <c r="N74" s="417"/>
      <c r="O74" s="417"/>
      <c r="P74" s="417"/>
      <c r="Q74" s="417"/>
      <c r="R74" s="417"/>
      <c r="S74" s="417"/>
      <c r="T74" s="417"/>
      <c r="U74" s="417"/>
      <c r="V74" s="417"/>
      <c r="W74" s="417"/>
      <c r="X74" s="417"/>
      <c r="Y74" s="417"/>
      <c r="Z74" s="417"/>
      <c r="AA74" s="417"/>
      <c r="AB74" s="416">
        <v>0.4</v>
      </c>
      <c r="AC74" s="416">
        <v>0.40000000000000008</v>
      </c>
      <c r="AD74" s="416">
        <v>0.39999999999999997</v>
      </c>
      <c r="AE74" s="416">
        <v>0.4</v>
      </c>
      <c r="AF74" s="416">
        <v>0.39999999999999997</v>
      </c>
      <c r="AG74" s="416">
        <v>0.39999999999999997</v>
      </c>
      <c r="AH74" s="416">
        <v>0.40000000000000008</v>
      </c>
      <c r="AI74" s="416">
        <v>0.39999999999999991</v>
      </c>
      <c r="AJ74" s="416">
        <v>0.4</v>
      </c>
      <c r="AK74" s="416">
        <v>0.40000000000000008</v>
      </c>
      <c r="AL74" s="416">
        <v>0.40000000000000008</v>
      </c>
      <c r="AM74" s="416">
        <v>0.39999999999999997</v>
      </c>
      <c r="AN74" s="416">
        <v>0.4</v>
      </c>
      <c r="AO74" s="416">
        <v>0.4</v>
      </c>
      <c r="AP74" s="416">
        <v>0.39999999999999997</v>
      </c>
      <c r="AQ74" s="416">
        <v>0.4</v>
      </c>
      <c r="AR74" s="416">
        <v>0.4</v>
      </c>
      <c r="AS74" s="416">
        <v>0.40000000000000008</v>
      </c>
      <c r="AT74" s="416">
        <v>0.39999999999999997</v>
      </c>
      <c r="AU74" s="416">
        <v>0.4</v>
      </c>
      <c r="AV74" s="416">
        <v>0.39999999999999997</v>
      </c>
      <c r="AW74" s="416">
        <v>0.40000000000000008</v>
      </c>
    </row>
    <row r="75" spans="1:49" ht="13.2" customHeight="1" x14ac:dyDescent="0.3">
      <c r="A75" s="415" t="s">
        <v>1828</v>
      </c>
      <c r="B75" s="415" t="s">
        <v>939</v>
      </c>
      <c r="C75" s="415" t="s">
        <v>2009</v>
      </c>
      <c r="D75" s="416">
        <v>23</v>
      </c>
      <c r="E75" s="415" t="s">
        <v>668</v>
      </c>
      <c r="F75" s="415" t="s">
        <v>166</v>
      </c>
      <c r="G75" s="415" t="s">
        <v>166</v>
      </c>
      <c r="H75" s="415" t="s">
        <v>1824</v>
      </c>
      <c r="I75" s="415" t="s">
        <v>1825</v>
      </c>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7"/>
      <c r="AO75" s="417"/>
      <c r="AP75" s="416">
        <v>0.4</v>
      </c>
      <c r="AQ75" s="416">
        <v>0.39999999999999997</v>
      </c>
      <c r="AR75" s="416">
        <v>0.39999999999999991</v>
      </c>
      <c r="AS75" s="416">
        <v>0.39999999999999997</v>
      </c>
      <c r="AT75" s="416">
        <v>0.39999999999999997</v>
      </c>
      <c r="AU75" s="416">
        <v>0.4</v>
      </c>
      <c r="AV75" s="416">
        <v>0.39999999999999991</v>
      </c>
      <c r="AW75" s="416">
        <v>0.39999999999999997</v>
      </c>
    </row>
    <row r="76" spans="1:49" ht="13.2" customHeight="1" x14ac:dyDescent="0.3">
      <c r="A76" s="415" t="s">
        <v>1828</v>
      </c>
      <c r="B76" s="415" t="s">
        <v>939</v>
      </c>
      <c r="C76" s="415" t="s">
        <v>2009</v>
      </c>
      <c r="D76" s="416">
        <v>24</v>
      </c>
      <c r="E76" s="415" t="s">
        <v>669</v>
      </c>
      <c r="F76" s="415" t="s">
        <v>166</v>
      </c>
      <c r="G76" s="415" t="s">
        <v>166</v>
      </c>
      <c r="H76" s="415" t="s">
        <v>1818</v>
      </c>
      <c r="I76" s="415" t="s">
        <v>1819</v>
      </c>
      <c r="J76" s="416">
        <v>0.35000000000000009</v>
      </c>
      <c r="K76" s="416">
        <v>0.35000000000000009</v>
      </c>
      <c r="L76" s="416">
        <v>0.35000000000000009</v>
      </c>
      <c r="M76" s="416">
        <v>0.35000000000000009</v>
      </c>
      <c r="N76" s="416">
        <v>0.35000000000000009</v>
      </c>
      <c r="O76" s="416">
        <v>0.35000000000000009</v>
      </c>
      <c r="P76" s="416">
        <v>0.35000000000000009</v>
      </c>
      <c r="Q76" s="416">
        <v>0.35000000000000009</v>
      </c>
      <c r="R76" s="416">
        <v>0.35000000000000009</v>
      </c>
      <c r="S76" s="416">
        <v>0.35000000000000009</v>
      </c>
      <c r="T76" s="416">
        <v>0.35000000000000009</v>
      </c>
      <c r="U76" s="416">
        <v>0.35000000000000009</v>
      </c>
      <c r="V76" s="416">
        <v>0.35000000000000003</v>
      </c>
      <c r="W76" s="416">
        <v>0.35000000000000003</v>
      </c>
      <c r="X76" s="416">
        <v>0.35</v>
      </c>
      <c r="Y76" s="416">
        <v>0.35000000000000003</v>
      </c>
      <c r="Z76" s="416">
        <v>0.35000000000000003</v>
      </c>
      <c r="AA76" s="416">
        <v>0.35</v>
      </c>
      <c r="AB76" s="416">
        <v>0.34999999999999992</v>
      </c>
      <c r="AC76" s="416">
        <v>0.35</v>
      </c>
      <c r="AD76" s="416">
        <v>0.35000000000000003</v>
      </c>
      <c r="AE76" s="416">
        <v>0.35</v>
      </c>
      <c r="AF76" s="416">
        <v>0.35000000000000003</v>
      </c>
      <c r="AG76" s="416">
        <v>0.34999999999999992</v>
      </c>
      <c r="AH76" s="416">
        <v>0.35000000000000003</v>
      </c>
      <c r="AI76" s="416">
        <v>0.35</v>
      </c>
      <c r="AJ76" s="416">
        <v>0.34999999999999992</v>
      </c>
      <c r="AK76" s="416">
        <v>0.35000000000000003</v>
      </c>
      <c r="AL76" s="416">
        <v>0.35000000000000009</v>
      </c>
      <c r="AM76" s="416">
        <v>0.35</v>
      </c>
      <c r="AN76" s="416">
        <v>0.35000000000000003</v>
      </c>
      <c r="AO76" s="416">
        <v>0.35</v>
      </c>
      <c r="AP76" s="416">
        <v>0.34999999999999992</v>
      </c>
      <c r="AQ76" s="416">
        <v>0.35</v>
      </c>
      <c r="AR76" s="416">
        <v>0.34999999999999992</v>
      </c>
      <c r="AS76" s="416">
        <v>0.35</v>
      </c>
      <c r="AT76" s="416">
        <v>0.35</v>
      </c>
      <c r="AU76" s="416">
        <v>0.35</v>
      </c>
      <c r="AV76" s="416">
        <v>0.35000000000000003</v>
      </c>
      <c r="AW76" s="416">
        <v>0.34999999999999992</v>
      </c>
    </row>
    <row r="77" spans="1:49" ht="13.2" customHeight="1" x14ac:dyDescent="0.3">
      <c r="A77" s="415" t="s">
        <v>1828</v>
      </c>
      <c r="B77" s="415" t="s">
        <v>939</v>
      </c>
      <c r="C77" s="415" t="s">
        <v>2009</v>
      </c>
      <c r="D77" s="416">
        <v>25</v>
      </c>
      <c r="E77" s="415" t="s">
        <v>670</v>
      </c>
      <c r="F77" s="415" t="s">
        <v>166</v>
      </c>
      <c r="G77" s="415" t="s">
        <v>166</v>
      </c>
      <c r="H77" s="415" t="s">
        <v>1812</v>
      </c>
      <c r="I77" s="415" t="s">
        <v>1813</v>
      </c>
      <c r="J77" s="416">
        <v>0.35</v>
      </c>
      <c r="K77" s="416">
        <v>0.35</v>
      </c>
      <c r="L77" s="416">
        <v>0.35</v>
      </c>
      <c r="M77" s="416">
        <v>0.35</v>
      </c>
      <c r="N77" s="416">
        <v>0.35</v>
      </c>
      <c r="O77" s="416">
        <v>0.35</v>
      </c>
      <c r="P77" s="416">
        <v>0.35</v>
      </c>
      <c r="Q77" s="416">
        <v>0.35</v>
      </c>
      <c r="R77" s="416">
        <v>0.35</v>
      </c>
      <c r="S77" s="416">
        <v>0.35</v>
      </c>
      <c r="T77" s="416">
        <v>0.35</v>
      </c>
      <c r="U77" s="416">
        <v>0.35</v>
      </c>
      <c r="V77" s="416">
        <v>0.34999999999999992</v>
      </c>
      <c r="W77" s="416">
        <v>0.35</v>
      </c>
      <c r="X77" s="416">
        <v>0.34999999999999992</v>
      </c>
      <c r="Y77" s="416">
        <v>0.35</v>
      </c>
      <c r="Z77" s="416">
        <v>0.35</v>
      </c>
      <c r="AA77" s="416">
        <v>0.35</v>
      </c>
      <c r="AB77" s="416">
        <v>0.35000000000000003</v>
      </c>
      <c r="AC77" s="416">
        <v>0.35</v>
      </c>
      <c r="AD77" s="416">
        <v>0.35</v>
      </c>
      <c r="AE77" s="416">
        <v>0.35</v>
      </c>
      <c r="AF77" s="416">
        <v>0.35000000000000003</v>
      </c>
      <c r="AG77" s="416">
        <v>0.34999999999999992</v>
      </c>
      <c r="AH77" s="416">
        <v>0.35</v>
      </c>
      <c r="AI77" s="416">
        <v>0.35</v>
      </c>
      <c r="AJ77" s="416">
        <v>0.35</v>
      </c>
      <c r="AK77" s="416">
        <v>0.35</v>
      </c>
      <c r="AL77" s="416">
        <v>0.35000000000000009</v>
      </c>
      <c r="AM77" s="416">
        <v>0.35</v>
      </c>
      <c r="AN77" s="416">
        <v>0.35000000000000003</v>
      </c>
      <c r="AO77" s="416">
        <v>0.35</v>
      </c>
      <c r="AP77" s="416">
        <v>0.34999999999999992</v>
      </c>
      <c r="AQ77" s="416">
        <v>0.35</v>
      </c>
      <c r="AR77" s="416">
        <v>0.34999999999999992</v>
      </c>
      <c r="AS77" s="416">
        <v>0.34999999999999992</v>
      </c>
      <c r="AT77" s="416">
        <v>0.35</v>
      </c>
      <c r="AU77" s="416">
        <v>0.34999999999999992</v>
      </c>
      <c r="AV77" s="416">
        <v>0.35000000000000003</v>
      </c>
      <c r="AW77" s="416">
        <v>0.34999999999999992</v>
      </c>
    </row>
    <row r="78" spans="1:49" ht="13.2" customHeight="1" x14ac:dyDescent="0.3">
      <c r="A78" s="415" t="s">
        <v>1828</v>
      </c>
      <c r="B78" s="415" t="s">
        <v>939</v>
      </c>
      <c r="C78" s="415" t="s">
        <v>2009</v>
      </c>
      <c r="D78" s="416">
        <v>26</v>
      </c>
      <c r="E78" s="415" t="s">
        <v>671</v>
      </c>
      <c r="F78" s="415" t="s">
        <v>166</v>
      </c>
      <c r="G78" s="415" t="s">
        <v>166</v>
      </c>
      <c r="H78" s="415" t="s">
        <v>1816</v>
      </c>
      <c r="I78" s="415" t="s">
        <v>1817</v>
      </c>
      <c r="J78" s="416">
        <v>0.35</v>
      </c>
      <c r="K78" s="416">
        <v>0.35</v>
      </c>
      <c r="L78" s="416">
        <v>0.35</v>
      </c>
      <c r="M78" s="416">
        <v>0.35</v>
      </c>
      <c r="N78" s="416">
        <v>0.35</v>
      </c>
      <c r="O78" s="416">
        <v>0.35</v>
      </c>
      <c r="P78" s="416">
        <v>0.35</v>
      </c>
      <c r="Q78" s="416">
        <v>0.35</v>
      </c>
      <c r="R78" s="416">
        <v>0.35</v>
      </c>
      <c r="S78" s="416">
        <v>0.35</v>
      </c>
      <c r="T78" s="416">
        <v>0.35</v>
      </c>
      <c r="U78" s="416">
        <v>0.34999999999999992</v>
      </c>
      <c r="V78" s="416">
        <v>0.35</v>
      </c>
      <c r="W78" s="416">
        <v>0.35000000000000003</v>
      </c>
      <c r="X78" s="416">
        <v>0.34999999999999992</v>
      </c>
      <c r="Y78" s="416">
        <v>0.34999999999999992</v>
      </c>
      <c r="Z78" s="416">
        <v>0.34999999999999992</v>
      </c>
      <c r="AA78" s="416">
        <v>0.35000000000000003</v>
      </c>
      <c r="AB78" s="416">
        <v>0.34999999999999992</v>
      </c>
      <c r="AC78" s="416">
        <v>0.35</v>
      </c>
      <c r="AD78" s="416">
        <v>0.35</v>
      </c>
      <c r="AE78" s="416">
        <v>0.35000000000000003</v>
      </c>
      <c r="AF78" s="416">
        <v>0.35</v>
      </c>
      <c r="AG78" s="416">
        <v>0.35</v>
      </c>
      <c r="AH78" s="416">
        <v>0.34999999999999992</v>
      </c>
      <c r="AI78" s="416">
        <v>0.35</v>
      </c>
      <c r="AJ78" s="416">
        <v>0.35</v>
      </c>
      <c r="AK78" s="416">
        <v>0.35</v>
      </c>
      <c r="AL78" s="416">
        <v>0.35</v>
      </c>
      <c r="AM78" s="416">
        <v>0.35000000000000003</v>
      </c>
      <c r="AN78" s="416">
        <v>0.35000000000000003</v>
      </c>
      <c r="AO78" s="416">
        <v>0.35000000000000003</v>
      </c>
      <c r="AP78" s="416">
        <v>0.35</v>
      </c>
      <c r="AQ78" s="416">
        <v>0.35</v>
      </c>
      <c r="AR78" s="416">
        <v>0.35</v>
      </c>
      <c r="AS78" s="416">
        <v>0.35</v>
      </c>
      <c r="AT78" s="416">
        <v>0.35</v>
      </c>
      <c r="AU78" s="416">
        <v>0.34999999999999992</v>
      </c>
      <c r="AV78" s="416">
        <v>0.35</v>
      </c>
      <c r="AW78" s="416">
        <v>0.35</v>
      </c>
    </row>
    <row r="79" spans="1:49" ht="13.2" customHeight="1" x14ac:dyDescent="0.3">
      <c r="A79" s="415" t="s">
        <v>1828</v>
      </c>
      <c r="B79" s="415" t="s">
        <v>939</v>
      </c>
      <c r="C79" s="415" t="s">
        <v>2009</v>
      </c>
      <c r="D79" s="416">
        <v>26</v>
      </c>
      <c r="E79" s="415" t="s">
        <v>671</v>
      </c>
      <c r="F79" s="415" t="s">
        <v>166</v>
      </c>
      <c r="G79" s="415" t="s">
        <v>166</v>
      </c>
      <c r="H79" s="415" t="s">
        <v>1818</v>
      </c>
      <c r="I79" s="415" t="s">
        <v>1819</v>
      </c>
      <c r="J79" s="416">
        <v>0.35</v>
      </c>
      <c r="K79" s="416">
        <v>0.35</v>
      </c>
      <c r="L79" s="416">
        <v>0.35</v>
      </c>
      <c r="M79" s="416">
        <v>0.35</v>
      </c>
      <c r="N79" s="416">
        <v>0.35</v>
      </c>
      <c r="O79" s="416">
        <v>0.35</v>
      </c>
      <c r="P79" s="416">
        <v>0.35</v>
      </c>
      <c r="Q79" s="416">
        <v>0.35</v>
      </c>
      <c r="R79" s="416">
        <v>0.35</v>
      </c>
      <c r="S79" s="416">
        <v>0.35</v>
      </c>
      <c r="T79" s="416">
        <v>0.35</v>
      </c>
      <c r="U79" s="416">
        <v>0.34999999999999992</v>
      </c>
      <c r="V79" s="416">
        <v>0.35</v>
      </c>
      <c r="W79" s="416">
        <v>0.35</v>
      </c>
      <c r="X79" s="416">
        <v>0.35000000000000003</v>
      </c>
      <c r="Y79" s="416">
        <v>0.35000000000000009</v>
      </c>
      <c r="Z79" s="416">
        <v>0.34999999999999992</v>
      </c>
      <c r="AA79" s="416">
        <v>0.35</v>
      </c>
      <c r="AB79" s="416">
        <v>0.35000000000000003</v>
      </c>
      <c r="AC79" s="416">
        <v>0.35000000000000009</v>
      </c>
      <c r="AD79" s="416">
        <v>0.34999999999999992</v>
      </c>
      <c r="AE79" s="416">
        <v>0.35</v>
      </c>
      <c r="AF79" s="416">
        <v>0.35000000000000003</v>
      </c>
      <c r="AG79" s="416">
        <v>0.35000000000000003</v>
      </c>
      <c r="AH79" s="416">
        <v>0.35000000000000003</v>
      </c>
      <c r="AI79" s="416">
        <v>0.34999999999999987</v>
      </c>
      <c r="AJ79" s="416">
        <v>0.35</v>
      </c>
      <c r="AK79" s="416">
        <v>0.35000000000000003</v>
      </c>
      <c r="AL79" s="416">
        <v>0.35000000000000003</v>
      </c>
      <c r="AM79" s="416">
        <v>0.34999999999999992</v>
      </c>
      <c r="AN79" s="416">
        <v>0.34999999999999992</v>
      </c>
      <c r="AO79" s="416">
        <v>0.35</v>
      </c>
      <c r="AP79" s="416">
        <v>0.35</v>
      </c>
      <c r="AQ79" s="416">
        <v>0.35000000000000003</v>
      </c>
      <c r="AR79" s="416">
        <v>0.35</v>
      </c>
      <c r="AS79" s="416">
        <v>0.35</v>
      </c>
      <c r="AT79" s="416">
        <v>0.35</v>
      </c>
      <c r="AU79" s="416">
        <v>0.35</v>
      </c>
      <c r="AV79" s="416">
        <v>0.35000000000000003</v>
      </c>
      <c r="AW79" s="416">
        <v>0.35000000000000003</v>
      </c>
    </row>
    <row r="80" spans="1:49" ht="13.2" customHeight="1" x14ac:dyDescent="0.3">
      <c r="A80" s="415" t="s">
        <v>1828</v>
      </c>
      <c r="B80" s="415" t="s">
        <v>939</v>
      </c>
      <c r="C80" s="415" t="s">
        <v>2009</v>
      </c>
      <c r="D80" s="416">
        <v>26</v>
      </c>
      <c r="E80" s="415" t="s">
        <v>671</v>
      </c>
      <c r="F80" s="415" t="s">
        <v>166</v>
      </c>
      <c r="G80" s="415" t="s">
        <v>166</v>
      </c>
      <c r="H80" s="415" t="s">
        <v>1820</v>
      </c>
      <c r="I80" s="415" t="s">
        <v>1821</v>
      </c>
      <c r="J80" s="416">
        <v>0.34999999999999987</v>
      </c>
      <c r="K80" s="416">
        <v>0.34999999999999987</v>
      </c>
      <c r="L80" s="416">
        <v>0.34999999999999987</v>
      </c>
      <c r="M80" s="416">
        <v>0.34999999999999987</v>
      </c>
      <c r="N80" s="416">
        <v>0.34999999999999987</v>
      </c>
      <c r="O80" s="416">
        <v>0.34999999999999987</v>
      </c>
      <c r="P80" s="416">
        <v>0.34999999999999987</v>
      </c>
      <c r="Q80" s="416">
        <v>0.34999999999999987</v>
      </c>
      <c r="R80" s="416">
        <v>0.34999999999999987</v>
      </c>
      <c r="S80" s="416">
        <v>0.34999999999999987</v>
      </c>
      <c r="T80" s="416">
        <v>0.34999999999999987</v>
      </c>
      <c r="U80" s="416">
        <v>0.34999999999999992</v>
      </c>
      <c r="V80" s="416">
        <v>0.34999999999999992</v>
      </c>
      <c r="W80" s="416">
        <v>0.34999999999999992</v>
      </c>
      <c r="X80" s="416">
        <v>0.35000000000000003</v>
      </c>
      <c r="Y80" s="416">
        <v>0.35000000000000003</v>
      </c>
      <c r="Z80" s="416">
        <v>0.34999999999999987</v>
      </c>
      <c r="AA80" s="416">
        <v>0.35</v>
      </c>
      <c r="AB80" s="416">
        <v>0.35</v>
      </c>
      <c r="AC80" s="416">
        <v>0.35</v>
      </c>
      <c r="AD80" s="416">
        <v>0.35</v>
      </c>
      <c r="AE80" s="416">
        <v>0.35000000000000003</v>
      </c>
      <c r="AF80" s="416">
        <v>0.34999999999999992</v>
      </c>
      <c r="AG80" s="416">
        <v>0.35000000000000003</v>
      </c>
      <c r="AH80" s="416">
        <v>0.35</v>
      </c>
      <c r="AI80" s="416">
        <v>0.34999999999999992</v>
      </c>
      <c r="AJ80" s="416">
        <v>0.35</v>
      </c>
      <c r="AK80" s="416">
        <v>0.35000000000000003</v>
      </c>
      <c r="AL80" s="416">
        <v>0.35000000000000014</v>
      </c>
      <c r="AM80" s="416">
        <v>0.35</v>
      </c>
      <c r="AN80" s="416">
        <v>0.35000000000000009</v>
      </c>
      <c r="AO80" s="416">
        <v>0.35</v>
      </c>
      <c r="AP80" s="416">
        <v>0.35</v>
      </c>
      <c r="AQ80" s="416">
        <v>0.35</v>
      </c>
      <c r="AR80" s="416">
        <v>0.34999999999999992</v>
      </c>
      <c r="AS80" s="416">
        <v>0.35</v>
      </c>
      <c r="AT80" s="416">
        <v>0.35</v>
      </c>
      <c r="AU80" s="416">
        <v>0.34999999999999992</v>
      </c>
      <c r="AV80" s="416">
        <v>0.35</v>
      </c>
      <c r="AW80" s="416">
        <v>0.34999999999999992</v>
      </c>
    </row>
    <row r="81" spans="1:49" ht="13.2" customHeight="1" x14ac:dyDescent="0.3">
      <c r="A81" s="415" t="s">
        <v>1828</v>
      </c>
      <c r="B81" s="415" t="s">
        <v>939</v>
      </c>
      <c r="C81" s="415" t="s">
        <v>2009</v>
      </c>
      <c r="D81" s="416">
        <v>26</v>
      </c>
      <c r="E81" s="415" t="s">
        <v>671</v>
      </c>
      <c r="F81" s="415" t="s">
        <v>166</v>
      </c>
      <c r="G81" s="415" t="s">
        <v>166</v>
      </c>
      <c r="H81" s="415" t="s">
        <v>1822</v>
      </c>
      <c r="I81" s="415" t="s">
        <v>1823</v>
      </c>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6">
        <v>0.35</v>
      </c>
      <c r="AH81" s="416">
        <v>0.35</v>
      </c>
      <c r="AI81" s="416">
        <v>0.35</v>
      </c>
      <c r="AJ81" s="416">
        <v>0.35000000000000003</v>
      </c>
      <c r="AK81" s="416">
        <v>0.35</v>
      </c>
      <c r="AL81" s="416">
        <v>0.34999999999999992</v>
      </c>
      <c r="AM81" s="416">
        <v>0.35</v>
      </c>
      <c r="AN81" s="416">
        <v>0.35</v>
      </c>
      <c r="AO81" s="416">
        <v>0.35</v>
      </c>
      <c r="AP81" s="416">
        <v>0.35</v>
      </c>
      <c r="AQ81" s="416">
        <v>0.35</v>
      </c>
      <c r="AR81" s="416">
        <v>0.35</v>
      </c>
      <c r="AS81" s="416">
        <v>0.35</v>
      </c>
      <c r="AT81" s="416">
        <v>0.34999999999999992</v>
      </c>
      <c r="AU81" s="416">
        <v>0.35</v>
      </c>
      <c r="AV81" s="416">
        <v>0.35000000000000003</v>
      </c>
      <c r="AW81" s="416">
        <v>0.35</v>
      </c>
    </row>
    <row r="82" spans="1:49" ht="13.2" customHeight="1" x14ac:dyDescent="0.3">
      <c r="A82" s="415" t="s">
        <v>1828</v>
      </c>
      <c r="B82" s="415" t="s">
        <v>939</v>
      </c>
      <c r="C82" s="415" t="s">
        <v>2009</v>
      </c>
      <c r="D82" s="416">
        <v>27</v>
      </c>
      <c r="E82" s="415" t="s">
        <v>672</v>
      </c>
      <c r="F82" s="415" t="s">
        <v>166</v>
      </c>
      <c r="G82" s="415" t="s">
        <v>166</v>
      </c>
      <c r="H82" s="415" t="s">
        <v>1814</v>
      </c>
      <c r="I82" s="415" t="s">
        <v>1815</v>
      </c>
      <c r="J82" s="416">
        <v>0.35</v>
      </c>
      <c r="K82" s="416">
        <v>0.35</v>
      </c>
      <c r="L82" s="416">
        <v>0.35</v>
      </c>
      <c r="M82" s="416">
        <v>0.35</v>
      </c>
      <c r="N82" s="416">
        <v>0.35</v>
      </c>
      <c r="O82" s="416">
        <v>0.35</v>
      </c>
      <c r="P82" s="416">
        <v>0.35</v>
      </c>
      <c r="Q82" s="416">
        <v>0.35</v>
      </c>
      <c r="R82" s="416">
        <v>0.35</v>
      </c>
      <c r="S82" s="416">
        <v>0.35</v>
      </c>
      <c r="T82" s="416">
        <v>0.35</v>
      </c>
      <c r="U82" s="416">
        <v>0.35</v>
      </c>
      <c r="V82" s="416">
        <v>0.35</v>
      </c>
      <c r="W82" s="416">
        <v>0.34999999999999992</v>
      </c>
      <c r="X82" s="416">
        <v>0.35</v>
      </c>
      <c r="Y82" s="416">
        <v>0.34999999999999992</v>
      </c>
      <c r="Z82" s="416">
        <v>0.35</v>
      </c>
      <c r="AA82" s="416">
        <v>0.34999999999999992</v>
      </c>
      <c r="AB82" s="416">
        <v>0.34999999999999992</v>
      </c>
      <c r="AC82" s="416">
        <v>0.35</v>
      </c>
      <c r="AD82" s="416">
        <v>0.34999999999999992</v>
      </c>
      <c r="AE82" s="416">
        <v>0.35</v>
      </c>
      <c r="AF82" s="416">
        <v>0.35000000000000003</v>
      </c>
      <c r="AG82" s="416">
        <v>0.35</v>
      </c>
      <c r="AH82" s="416">
        <v>0.35</v>
      </c>
      <c r="AI82" s="416">
        <v>0.34999999999999992</v>
      </c>
      <c r="AJ82" s="416">
        <v>0.35</v>
      </c>
      <c r="AK82" s="416">
        <v>0.35000000000000003</v>
      </c>
      <c r="AL82" s="416">
        <v>0.35000000000000003</v>
      </c>
      <c r="AM82" s="416">
        <v>0.35000000000000009</v>
      </c>
      <c r="AN82" s="416">
        <v>0.35</v>
      </c>
      <c r="AO82" s="416">
        <v>0.34999999999999992</v>
      </c>
      <c r="AP82" s="416">
        <v>0.35000000000000009</v>
      </c>
      <c r="AQ82" s="416">
        <v>0.35000000000000003</v>
      </c>
      <c r="AR82" s="416">
        <v>0.35</v>
      </c>
      <c r="AS82" s="416">
        <v>0.34999999999999992</v>
      </c>
      <c r="AT82" s="416">
        <v>0.34999999999999992</v>
      </c>
      <c r="AU82" s="416">
        <v>0.35000000000000003</v>
      </c>
      <c r="AV82" s="416">
        <v>0.35</v>
      </c>
      <c r="AW82" s="416">
        <v>0.35000000000000003</v>
      </c>
    </row>
    <row r="83" spans="1:49" ht="13.2" customHeight="1" x14ac:dyDescent="0.3">
      <c r="A83" s="415" t="s">
        <v>1828</v>
      </c>
      <c r="B83" s="415" t="s">
        <v>939</v>
      </c>
      <c r="C83" s="415" t="s">
        <v>2009</v>
      </c>
      <c r="D83" s="416">
        <v>27</v>
      </c>
      <c r="E83" s="415" t="s">
        <v>672</v>
      </c>
      <c r="F83" s="415" t="s">
        <v>166</v>
      </c>
      <c r="G83" s="415" t="s">
        <v>166</v>
      </c>
      <c r="H83" s="415" t="s">
        <v>1818</v>
      </c>
      <c r="I83" s="415" t="s">
        <v>1819</v>
      </c>
      <c r="J83" s="416">
        <v>0.35</v>
      </c>
      <c r="K83" s="416">
        <v>0.35</v>
      </c>
      <c r="L83" s="416">
        <v>0.35</v>
      </c>
      <c r="M83" s="416">
        <v>0.35</v>
      </c>
      <c r="N83" s="416">
        <v>0.35</v>
      </c>
      <c r="O83" s="416">
        <v>0.35</v>
      </c>
      <c r="P83" s="416">
        <v>0.35</v>
      </c>
      <c r="Q83" s="416">
        <v>0.35</v>
      </c>
      <c r="R83" s="416">
        <v>0.35</v>
      </c>
      <c r="S83" s="416">
        <v>0.35</v>
      </c>
      <c r="T83" s="416">
        <v>0.35</v>
      </c>
      <c r="U83" s="416">
        <v>0.34999999999999981</v>
      </c>
      <c r="V83" s="416">
        <v>0.34999999999999992</v>
      </c>
      <c r="W83" s="416">
        <v>0.34999999999999987</v>
      </c>
      <c r="X83" s="416">
        <v>0.34999999999999992</v>
      </c>
      <c r="Y83" s="416">
        <v>0.35000000000000003</v>
      </c>
      <c r="Z83" s="416">
        <v>0.35000000000000003</v>
      </c>
      <c r="AA83" s="416">
        <v>0.34999999999999992</v>
      </c>
      <c r="AB83" s="416">
        <v>0.34999999999999987</v>
      </c>
      <c r="AC83" s="416">
        <v>0.35</v>
      </c>
      <c r="AD83" s="416">
        <v>0.35000000000000003</v>
      </c>
      <c r="AE83" s="416">
        <v>0.34999999999999992</v>
      </c>
      <c r="AF83" s="416">
        <v>0.35000000000000003</v>
      </c>
      <c r="AG83" s="416">
        <v>0.35</v>
      </c>
      <c r="AH83" s="416">
        <v>0.35</v>
      </c>
      <c r="AI83" s="416">
        <v>0.35000000000000009</v>
      </c>
      <c r="AJ83" s="416">
        <v>0.35000000000000009</v>
      </c>
      <c r="AK83" s="416">
        <v>0.35</v>
      </c>
      <c r="AL83" s="416">
        <v>0.34999999999999992</v>
      </c>
      <c r="AM83" s="416">
        <v>0.34999999999999992</v>
      </c>
      <c r="AN83" s="416">
        <v>0.35000000000000014</v>
      </c>
      <c r="AO83" s="416">
        <v>0.34999999999999987</v>
      </c>
      <c r="AP83" s="416">
        <v>0.35</v>
      </c>
      <c r="AQ83" s="416">
        <v>0.34999999999999987</v>
      </c>
      <c r="AR83" s="416">
        <v>0.35000000000000003</v>
      </c>
      <c r="AS83" s="416">
        <v>0.34999999999999992</v>
      </c>
      <c r="AT83" s="416">
        <v>0.35000000000000003</v>
      </c>
      <c r="AU83" s="416">
        <v>0.35000000000000003</v>
      </c>
      <c r="AV83" s="416">
        <v>0.35</v>
      </c>
      <c r="AW83" s="416">
        <v>0.35000000000000003</v>
      </c>
    </row>
    <row r="84" spans="1:49" ht="13.2" customHeight="1" x14ac:dyDescent="0.3">
      <c r="A84" s="415" t="s">
        <v>1828</v>
      </c>
      <c r="B84" s="415" t="s">
        <v>939</v>
      </c>
      <c r="C84" s="415" t="s">
        <v>2009</v>
      </c>
      <c r="D84" s="416">
        <v>27</v>
      </c>
      <c r="E84" s="415" t="s">
        <v>672</v>
      </c>
      <c r="F84" s="415" t="s">
        <v>166</v>
      </c>
      <c r="G84" s="415" t="s">
        <v>166</v>
      </c>
      <c r="H84" s="415" t="s">
        <v>1820</v>
      </c>
      <c r="I84" s="415" t="s">
        <v>1821</v>
      </c>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6">
        <v>0.35</v>
      </c>
      <c r="AL84" s="416">
        <v>0.35000000000000003</v>
      </c>
      <c r="AM84" s="416">
        <v>0.35000000000000003</v>
      </c>
      <c r="AN84" s="416">
        <v>0.35000000000000003</v>
      </c>
      <c r="AO84" s="416">
        <v>0.35000000000000003</v>
      </c>
      <c r="AP84" s="416">
        <v>0.35000000000000003</v>
      </c>
      <c r="AQ84" s="416">
        <v>0.35000000000000003</v>
      </c>
      <c r="AR84" s="416">
        <v>0.35</v>
      </c>
      <c r="AS84" s="416">
        <v>0.35</v>
      </c>
      <c r="AT84" s="416">
        <v>0.34999999999999992</v>
      </c>
      <c r="AU84" s="416">
        <v>0.35000000000000003</v>
      </c>
      <c r="AV84" s="416">
        <v>0.35</v>
      </c>
      <c r="AW84" s="416">
        <v>0.35000000000000003</v>
      </c>
    </row>
    <row r="85" spans="1:49" ht="13.2" customHeight="1" x14ac:dyDescent="0.3">
      <c r="A85" s="415" t="s">
        <v>1828</v>
      </c>
      <c r="B85" s="415" t="s">
        <v>939</v>
      </c>
      <c r="C85" s="415" t="s">
        <v>2009</v>
      </c>
      <c r="D85" s="416">
        <v>28</v>
      </c>
      <c r="E85" s="415" t="s">
        <v>673</v>
      </c>
      <c r="F85" s="415" t="s">
        <v>166</v>
      </c>
      <c r="G85" s="415" t="s">
        <v>166</v>
      </c>
      <c r="H85" s="415" t="s">
        <v>1812</v>
      </c>
      <c r="I85" s="415" t="s">
        <v>1813</v>
      </c>
      <c r="J85" s="416">
        <v>0.35</v>
      </c>
      <c r="K85" s="416">
        <v>0.35</v>
      </c>
      <c r="L85" s="416">
        <v>0.35</v>
      </c>
      <c r="M85" s="416">
        <v>0.35</v>
      </c>
      <c r="N85" s="416">
        <v>0.35</v>
      </c>
      <c r="O85" s="416">
        <v>0.35</v>
      </c>
      <c r="P85" s="416">
        <v>0.35</v>
      </c>
      <c r="Q85" s="416">
        <v>0.35</v>
      </c>
      <c r="R85" s="416">
        <v>0.35</v>
      </c>
      <c r="S85" s="416">
        <v>0.35</v>
      </c>
      <c r="T85" s="416">
        <v>0.35</v>
      </c>
      <c r="U85" s="416">
        <v>0.35</v>
      </c>
      <c r="V85" s="416">
        <v>0.35</v>
      </c>
      <c r="W85" s="416">
        <v>0.34999999999999992</v>
      </c>
      <c r="X85" s="416">
        <v>0.34999999999999992</v>
      </c>
      <c r="Y85" s="416">
        <v>0.35</v>
      </c>
      <c r="Z85" s="416">
        <v>0.35000000000000003</v>
      </c>
      <c r="AA85" s="416">
        <v>0.35</v>
      </c>
      <c r="AB85" s="416">
        <v>0.35000000000000009</v>
      </c>
      <c r="AC85" s="416">
        <v>0.34999999999999987</v>
      </c>
      <c r="AD85" s="416">
        <v>0.35000000000000003</v>
      </c>
      <c r="AE85" s="416">
        <v>0.35</v>
      </c>
      <c r="AF85" s="416">
        <v>0.35</v>
      </c>
      <c r="AG85" s="416">
        <v>0.35</v>
      </c>
      <c r="AH85" s="416">
        <v>0.35</v>
      </c>
      <c r="AI85" s="416">
        <v>0.35000000000000003</v>
      </c>
      <c r="AJ85" s="416">
        <v>0.35</v>
      </c>
      <c r="AK85" s="416">
        <v>0.35000000000000003</v>
      </c>
      <c r="AL85" s="416">
        <v>0.35000000000000003</v>
      </c>
      <c r="AM85" s="416">
        <v>0.35000000000000003</v>
      </c>
      <c r="AN85" s="416">
        <v>0.35</v>
      </c>
      <c r="AO85" s="416">
        <v>0.35</v>
      </c>
      <c r="AP85" s="416">
        <v>0.34999999999999992</v>
      </c>
      <c r="AQ85" s="416">
        <v>0.35</v>
      </c>
      <c r="AR85" s="416">
        <v>0.35</v>
      </c>
      <c r="AS85" s="416">
        <v>0.35000000000000003</v>
      </c>
      <c r="AT85" s="416">
        <v>0.35000000000000003</v>
      </c>
      <c r="AU85" s="416">
        <v>0.34999999999999992</v>
      </c>
      <c r="AV85" s="416">
        <v>0.34999999999999992</v>
      </c>
      <c r="AW85" s="416">
        <v>0.34999999999999987</v>
      </c>
    </row>
    <row r="86" spans="1:49" ht="13.2" customHeight="1" x14ac:dyDescent="0.3">
      <c r="A86" s="415" t="s">
        <v>1828</v>
      </c>
      <c r="B86" s="415" t="s">
        <v>939</v>
      </c>
      <c r="C86" s="415" t="s">
        <v>2009</v>
      </c>
      <c r="D86" s="416">
        <v>29</v>
      </c>
      <c r="E86" s="415" t="s">
        <v>674</v>
      </c>
      <c r="F86" s="415" t="s">
        <v>166</v>
      </c>
      <c r="G86" s="415" t="s">
        <v>166</v>
      </c>
      <c r="H86" s="415" t="s">
        <v>1816</v>
      </c>
      <c r="I86" s="415" t="s">
        <v>1817</v>
      </c>
      <c r="J86" s="416">
        <v>0.35000000000000003</v>
      </c>
      <c r="K86" s="416">
        <v>0.35000000000000003</v>
      </c>
      <c r="L86" s="416">
        <v>0.35000000000000003</v>
      </c>
      <c r="M86" s="416">
        <v>0.35000000000000003</v>
      </c>
      <c r="N86" s="416">
        <v>0.35000000000000003</v>
      </c>
      <c r="O86" s="416">
        <v>0.35000000000000003</v>
      </c>
      <c r="P86" s="416">
        <v>0.35000000000000003</v>
      </c>
      <c r="Q86" s="416">
        <v>0.35000000000000003</v>
      </c>
      <c r="R86" s="416">
        <v>0.35000000000000003</v>
      </c>
      <c r="S86" s="416">
        <v>0.35000000000000003</v>
      </c>
      <c r="T86" s="416">
        <v>0.35000000000000003</v>
      </c>
      <c r="U86" s="416">
        <v>0.35000000000000003</v>
      </c>
      <c r="V86" s="416">
        <v>0.35000000000000003</v>
      </c>
      <c r="W86" s="416">
        <v>0.35000000000000003</v>
      </c>
      <c r="X86" s="416">
        <v>0.35000000000000003</v>
      </c>
      <c r="Y86" s="416">
        <v>0.35</v>
      </c>
      <c r="Z86" s="416">
        <v>0.35</v>
      </c>
      <c r="AA86" s="416">
        <v>0.35000000000000003</v>
      </c>
      <c r="AB86" s="416">
        <v>0.34999999999999987</v>
      </c>
      <c r="AC86" s="416">
        <v>0.34999999999999992</v>
      </c>
      <c r="AD86" s="416">
        <v>0.34999999999999992</v>
      </c>
      <c r="AE86" s="416">
        <v>0.34999999999999992</v>
      </c>
      <c r="AF86" s="416">
        <v>0.35000000000000003</v>
      </c>
      <c r="AG86" s="416">
        <v>0.35</v>
      </c>
      <c r="AH86" s="416">
        <v>0.35000000000000003</v>
      </c>
      <c r="AI86" s="416">
        <v>0.35000000000000003</v>
      </c>
      <c r="AJ86" s="416">
        <v>0.35000000000000003</v>
      </c>
      <c r="AK86" s="416">
        <v>0.35000000000000003</v>
      </c>
      <c r="AL86" s="416">
        <v>0.34999999999999987</v>
      </c>
      <c r="AM86" s="416">
        <v>0.35000000000000014</v>
      </c>
      <c r="AN86" s="416">
        <v>0.35000000000000003</v>
      </c>
      <c r="AO86" s="416">
        <v>0.34999999999999992</v>
      </c>
      <c r="AP86" s="416">
        <v>0.35</v>
      </c>
      <c r="AQ86" s="416">
        <v>0.35000000000000003</v>
      </c>
      <c r="AR86" s="416">
        <v>0.34999999999999992</v>
      </c>
      <c r="AS86" s="416">
        <v>0.34999999999999987</v>
      </c>
      <c r="AT86" s="416">
        <v>0.34999999999999992</v>
      </c>
      <c r="AU86" s="416">
        <v>0.34999999999999987</v>
      </c>
      <c r="AV86" s="416">
        <v>0.34999999999999992</v>
      </c>
      <c r="AW86" s="416">
        <v>0.34999999999999992</v>
      </c>
    </row>
    <row r="87" spans="1:49" ht="13.2" customHeight="1" x14ac:dyDescent="0.3">
      <c r="A87" s="415" t="s">
        <v>1828</v>
      </c>
      <c r="B87" s="415" t="s">
        <v>939</v>
      </c>
      <c r="C87" s="415" t="s">
        <v>2009</v>
      </c>
      <c r="D87" s="416">
        <v>29</v>
      </c>
      <c r="E87" s="415" t="s">
        <v>674</v>
      </c>
      <c r="F87" s="415" t="s">
        <v>166</v>
      </c>
      <c r="G87" s="415" t="s">
        <v>166</v>
      </c>
      <c r="H87" s="415" t="s">
        <v>1820</v>
      </c>
      <c r="I87" s="415" t="s">
        <v>1821</v>
      </c>
      <c r="J87" s="416">
        <v>0.35</v>
      </c>
      <c r="K87" s="416">
        <v>0.35</v>
      </c>
      <c r="L87" s="416">
        <v>0.35</v>
      </c>
      <c r="M87" s="416">
        <v>0.35</v>
      </c>
      <c r="N87" s="416">
        <v>0.35</v>
      </c>
      <c r="O87" s="416">
        <v>0.35</v>
      </c>
      <c r="P87" s="416">
        <v>0.35</v>
      </c>
      <c r="Q87" s="416">
        <v>0.35</v>
      </c>
      <c r="R87" s="416">
        <v>0.35</v>
      </c>
      <c r="S87" s="416">
        <v>0.35</v>
      </c>
      <c r="T87" s="416">
        <v>0.35</v>
      </c>
      <c r="U87" s="416">
        <v>0.35</v>
      </c>
      <c r="V87" s="416">
        <v>0.34999999999999992</v>
      </c>
      <c r="W87" s="416">
        <v>0.34999999999999987</v>
      </c>
      <c r="X87" s="416">
        <v>0.35000000000000003</v>
      </c>
      <c r="Y87" s="416">
        <v>0.35000000000000003</v>
      </c>
      <c r="Z87" s="416">
        <v>0.35000000000000009</v>
      </c>
      <c r="AA87" s="416">
        <v>0.35000000000000003</v>
      </c>
      <c r="AB87" s="416">
        <v>0.35</v>
      </c>
      <c r="AC87" s="416">
        <v>0.34999999999999992</v>
      </c>
      <c r="AD87" s="416">
        <v>0.35000000000000003</v>
      </c>
      <c r="AE87" s="416">
        <v>0.34999999999999992</v>
      </c>
      <c r="AF87" s="416">
        <v>0.34999999999999992</v>
      </c>
      <c r="AG87" s="416">
        <v>0.35</v>
      </c>
      <c r="AH87" s="416">
        <v>0.35000000000000003</v>
      </c>
      <c r="AI87" s="416">
        <v>0.35</v>
      </c>
      <c r="AJ87" s="416">
        <v>0.35000000000000003</v>
      </c>
      <c r="AK87" s="416">
        <v>0.34999999999999992</v>
      </c>
      <c r="AL87" s="416">
        <v>0.35</v>
      </c>
      <c r="AM87" s="416">
        <v>0.34999999999999992</v>
      </c>
      <c r="AN87" s="416">
        <v>0.35</v>
      </c>
      <c r="AO87" s="416">
        <v>0.35000000000000003</v>
      </c>
      <c r="AP87" s="416">
        <v>0.34999999999999992</v>
      </c>
      <c r="AQ87" s="416">
        <v>0.35000000000000009</v>
      </c>
      <c r="AR87" s="416">
        <v>0.34999999999999992</v>
      </c>
      <c r="AS87" s="416">
        <v>0.34999999999999987</v>
      </c>
      <c r="AT87" s="416">
        <v>0.35000000000000003</v>
      </c>
      <c r="AU87" s="416">
        <v>0.35000000000000003</v>
      </c>
      <c r="AV87" s="416">
        <v>0.35</v>
      </c>
      <c r="AW87" s="416">
        <v>0.34999999999999992</v>
      </c>
    </row>
    <row r="88" spans="1:49" ht="13.2" customHeight="1" x14ac:dyDescent="0.3">
      <c r="A88" s="415" t="s">
        <v>1828</v>
      </c>
      <c r="B88" s="415" t="s">
        <v>939</v>
      </c>
      <c r="C88" s="415" t="s">
        <v>2009</v>
      </c>
      <c r="D88" s="416">
        <v>29</v>
      </c>
      <c r="E88" s="415" t="s">
        <v>674</v>
      </c>
      <c r="F88" s="415" t="s">
        <v>166</v>
      </c>
      <c r="G88" s="415" t="s">
        <v>166</v>
      </c>
      <c r="H88" s="415" t="s">
        <v>1822</v>
      </c>
      <c r="I88" s="415" t="s">
        <v>1823</v>
      </c>
      <c r="J88" s="416">
        <v>0.40000000000000008</v>
      </c>
      <c r="K88" s="416">
        <v>0.40000000000000008</v>
      </c>
      <c r="L88" s="416">
        <v>0.40000000000000008</v>
      </c>
      <c r="M88" s="416">
        <v>0.40000000000000008</v>
      </c>
      <c r="N88" s="416">
        <v>0.40000000000000008</v>
      </c>
      <c r="O88" s="416">
        <v>0.40000000000000008</v>
      </c>
      <c r="P88" s="416">
        <v>0.40000000000000008</v>
      </c>
      <c r="Q88" s="416">
        <v>0.40000000000000008</v>
      </c>
      <c r="R88" s="416">
        <v>0.40000000000000008</v>
      </c>
      <c r="S88" s="416">
        <v>0.40000000000000008</v>
      </c>
      <c r="T88" s="416">
        <v>0.40000000000000008</v>
      </c>
      <c r="U88" s="416">
        <v>0.4</v>
      </c>
      <c r="V88" s="416">
        <v>0.40000000000000008</v>
      </c>
      <c r="W88" s="416">
        <v>0.4</v>
      </c>
      <c r="X88" s="416">
        <v>0.39999999999999991</v>
      </c>
      <c r="Y88" s="416">
        <v>0.4</v>
      </c>
      <c r="Z88" s="416">
        <v>0.40000000000000008</v>
      </c>
      <c r="AA88" s="416">
        <v>0.4</v>
      </c>
      <c r="AB88" s="416">
        <v>0.39999999999999997</v>
      </c>
      <c r="AC88" s="416">
        <v>0.39999999999999991</v>
      </c>
      <c r="AD88" s="416">
        <v>0.39999999999999997</v>
      </c>
      <c r="AE88" s="416">
        <v>0.39999999999999997</v>
      </c>
      <c r="AF88" s="416">
        <v>0.4</v>
      </c>
      <c r="AG88" s="416">
        <v>0.4</v>
      </c>
      <c r="AH88" s="416">
        <v>0.4</v>
      </c>
      <c r="AI88" s="416">
        <v>0.4</v>
      </c>
      <c r="AJ88" s="416">
        <v>0.39999999999999997</v>
      </c>
      <c r="AK88" s="416">
        <v>0.4</v>
      </c>
      <c r="AL88" s="416">
        <v>0.40000000000000008</v>
      </c>
      <c r="AM88" s="416">
        <v>0.4</v>
      </c>
      <c r="AN88" s="416">
        <v>0.4</v>
      </c>
      <c r="AO88" s="416">
        <v>0.4</v>
      </c>
      <c r="AP88" s="416">
        <v>0.40000000000000008</v>
      </c>
      <c r="AQ88" s="416">
        <v>0.4</v>
      </c>
      <c r="AR88" s="416">
        <v>0.39999999999999997</v>
      </c>
      <c r="AS88" s="416">
        <v>0.39999999999999997</v>
      </c>
      <c r="AT88" s="416">
        <v>0.4</v>
      </c>
      <c r="AU88" s="416">
        <v>0.40000000000000008</v>
      </c>
      <c r="AV88" s="416">
        <v>0.4</v>
      </c>
      <c r="AW88" s="416">
        <v>0.39999999999999997</v>
      </c>
    </row>
    <row r="89" spans="1:49" ht="13.2" customHeight="1" x14ac:dyDescent="0.3">
      <c r="A89" s="415" t="s">
        <v>1828</v>
      </c>
      <c r="B89" s="415" t="s">
        <v>939</v>
      </c>
      <c r="C89" s="415" t="s">
        <v>2009</v>
      </c>
      <c r="D89" s="416">
        <v>30</v>
      </c>
      <c r="E89" s="415" t="s">
        <v>675</v>
      </c>
      <c r="F89" s="415" t="s">
        <v>166</v>
      </c>
      <c r="G89" s="415" t="s">
        <v>166</v>
      </c>
      <c r="H89" s="415" t="s">
        <v>1814</v>
      </c>
      <c r="I89" s="415" t="s">
        <v>1815</v>
      </c>
      <c r="J89" s="416">
        <v>0.35</v>
      </c>
      <c r="K89" s="416">
        <v>0.35</v>
      </c>
      <c r="L89" s="416">
        <v>0.35</v>
      </c>
      <c r="M89" s="416">
        <v>0.35</v>
      </c>
      <c r="N89" s="416">
        <v>0.35</v>
      </c>
      <c r="O89" s="416">
        <v>0.35</v>
      </c>
      <c r="P89" s="416">
        <v>0.35</v>
      </c>
      <c r="Q89" s="416">
        <v>0.35</v>
      </c>
      <c r="R89" s="416">
        <v>0.35</v>
      </c>
      <c r="S89" s="416">
        <v>0.35</v>
      </c>
      <c r="T89" s="416">
        <v>0.35</v>
      </c>
      <c r="U89" s="416">
        <v>0.35</v>
      </c>
      <c r="V89" s="416">
        <v>0.35000000000000003</v>
      </c>
      <c r="W89" s="416">
        <v>0.35</v>
      </c>
      <c r="X89" s="416">
        <v>0.35000000000000009</v>
      </c>
      <c r="Y89" s="416">
        <v>0.35</v>
      </c>
      <c r="Z89" s="416">
        <v>0.35</v>
      </c>
      <c r="AA89" s="416">
        <v>0.35000000000000003</v>
      </c>
      <c r="AB89" s="416">
        <v>0.34999999999999992</v>
      </c>
      <c r="AC89" s="416">
        <v>0.35</v>
      </c>
      <c r="AD89" s="416">
        <v>0.35</v>
      </c>
      <c r="AE89" s="416">
        <v>0.35000000000000003</v>
      </c>
      <c r="AF89" s="416">
        <v>0.35</v>
      </c>
      <c r="AG89" s="416">
        <v>0.35</v>
      </c>
      <c r="AH89" s="416">
        <v>0.34999999999999987</v>
      </c>
      <c r="AI89" s="416">
        <v>0.35000000000000009</v>
      </c>
      <c r="AJ89" s="416">
        <v>0.34999999999999992</v>
      </c>
      <c r="AK89" s="416">
        <v>0.35000000000000003</v>
      </c>
      <c r="AL89" s="416">
        <v>0.34999999999999992</v>
      </c>
      <c r="AM89" s="416">
        <v>0.35</v>
      </c>
      <c r="AN89" s="416">
        <v>0.35000000000000009</v>
      </c>
      <c r="AO89" s="416">
        <v>0.35</v>
      </c>
      <c r="AP89" s="416">
        <v>0.35</v>
      </c>
      <c r="AQ89" s="416">
        <v>0.34999999999999992</v>
      </c>
      <c r="AR89" s="416">
        <v>0.35</v>
      </c>
      <c r="AS89" s="416">
        <v>0.34999999999999987</v>
      </c>
      <c r="AT89" s="416">
        <v>0.34999999999999992</v>
      </c>
      <c r="AU89" s="416">
        <v>0.35</v>
      </c>
      <c r="AV89" s="416">
        <v>0.34999999999999992</v>
      </c>
      <c r="AW89" s="416">
        <v>0.35</v>
      </c>
    </row>
    <row r="90" spans="1:49" ht="13.2" customHeight="1" x14ac:dyDescent="0.3">
      <c r="A90" s="415" t="s">
        <v>1828</v>
      </c>
      <c r="B90" s="415" t="s">
        <v>939</v>
      </c>
      <c r="C90" s="415" t="s">
        <v>2009</v>
      </c>
      <c r="D90" s="416">
        <v>31</v>
      </c>
      <c r="E90" s="415" t="s">
        <v>676</v>
      </c>
      <c r="F90" s="415" t="s">
        <v>166</v>
      </c>
      <c r="G90" s="415" t="s">
        <v>166</v>
      </c>
      <c r="H90" s="415" t="s">
        <v>1818</v>
      </c>
      <c r="I90" s="415" t="s">
        <v>1819</v>
      </c>
      <c r="J90" s="416">
        <v>0.39999999999999997</v>
      </c>
      <c r="K90" s="416">
        <v>0.39999999999999997</v>
      </c>
      <c r="L90" s="416">
        <v>0.39999999999999997</v>
      </c>
      <c r="M90" s="416">
        <v>0.39999999999999997</v>
      </c>
      <c r="N90" s="416">
        <v>0.39999999999999997</v>
      </c>
      <c r="O90" s="416">
        <v>0.39999999999999997</v>
      </c>
      <c r="P90" s="416">
        <v>0.39999999999999997</v>
      </c>
      <c r="Q90" s="416">
        <v>0.39999999999999997</v>
      </c>
      <c r="R90" s="416">
        <v>0.39999999999999997</v>
      </c>
      <c r="S90" s="416">
        <v>0.39999999999999997</v>
      </c>
      <c r="T90" s="416">
        <v>0.39999999999999997</v>
      </c>
      <c r="U90" s="416">
        <v>0.4</v>
      </c>
      <c r="V90" s="416">
        <v>0.4</v>
      </c>
      <c r="W90" s="416">
        <v>0.4</v>
      </c>
      <c r="X90" s="416">
        <v>0.39999999999999997</v>
      </c>
      <c r="Y90" s="416">
        <v>0.39999999999999997</v>
      </c>
      <c r="Z90" s="416">
        <v>0.39999999999999997</v>
      </c>
      <c r="AA90" s="416">
        <v>0.4</v>
      </c>
      <c r="AB90" s="416">
        <v>0.4</v>
      </c>
      <c r="AC90" s="416">
        <v>0.40000000000000008</v>
      </c>
      <c r="AD90" s="416">
        <v>0.39999999999999991</v>
      </c>
      <c r="AE90" s="416">
        <v>0.39999999999999997</v>
      </c>
      <c r="AF90" s="416">
        <v>0.4</v>
      </c>
      <c r="AG90" s="416">
        <v>0.40000000000000008</v>
      </c>
      <c r="AH90" s="416">
        <v>0.40000000000000008</v>
      </c>
      <c r="AI90" s="416">
        <v>0.4</v>
      </c>
      <c r="AJ90" s="416">
        <v>0.39999999999999997</v>
      </c>
      <c r="AK90" s="416">
        <v>0.39999999999999991</v>
      </c>
      <c r="AL90" s="416">
        <v>0.39999999999999997</v>
      </c>
      <c r="AM90" s="416">
        <v>0.40000000000000019</v>
      </c>
      <c r="AN90" s="416">
        <v>0.4</v>
      </c>
      <c r="AO90" s="416">
        <v>0.39999999999999997</v>
      </c>
      <c r="AP90" s="416">
        <v>0.4</v>
      </c>
      <c r="AQ90" s="416">
        <v>0.4</v>
      </c>
      <c r="AR90" s="416">
        <v>0.39999999999999997</v>
      </c>
      <c r="AS90" s="416">
        <v>0.4</v>
      </c>
      <c r="AT90" s="416">
        <v>0.40000000000000013</v>
      </c>
      <c r="AU90" s="416">
        <v>0.4</v>
      </c>
      <c r="AV90" s="416">
        <v>0.40000000000000008</v>
      </c>
      <c r="AW90" s="416">
        <v>0.39999999999999997</v>
      </c>
    </row>
    <row r="91" spans="1:49" ht="13.2" customHeight="1" x14ac:dyDescent="0.3">
      <c r="A91" s="415" t="s">
        <v>1828</v>
      </c>
      <c r="B91" s="415" t="s">
        <v>939</v>
      </c>
      <c r="C91" s="415" t="s">
        <v>2009</v>
      </c>
      <c r="D91" s="416">
        <v>31</v>
      </c>
      <c r="E91" s="415" t="s">
        <v>676</v>
      </c>
      <c r="F91" s="415" t="s">
        <v>166</v>
      </c>
      <c r="G91" s="415" t="s">
        <v>166</v>
      </c>
      <c r="H91" s="415" t="s">
        <v>1820</v>
      </c>
      <c r="I91" s="415" t="s">
        <v>1821</v>
      </c>
      <c r="J91" s="416">
        <v>0.4</v>
      </c>
      <c r="K91" s="416">
        <v>0.4</v>
      </c>
      <c r="L91" s="416">
        <v>0.4</v>
      </c>
      <c r="M91" s="416">
        <v>0.4</v>
      </c>
      <c r="N91" s="416">
        <v>0.4</v>
      </c>
      <c r="O91" s="416">
        <v>0.4</v>
      </c>
      <c r="P91" s="416">
        <v>0.4</v>
      </c>
      <c r="Q91" s="416">
        <v>0.4</v>
      </c>
      <c r="R91" s="416">
        <v>0.4</v>
      </c>
      <c r="S91" s="416">
        <v>0.4</v>
      </c>
      <c r="T91" s="416">
        <v>0.4</v>
      </c>
      <c r="U91" s="416">
        <v>0.39999999999999997</v>
      </c>
      <c r="V91" s="416">
        <v>0.4</v>
      </c>
      <c r="W91" s="416">
        <v>0.39999999999999997</v>
      </c>
      <c r="X91" s="416">
        <v>0.40000000000000008</v>
      </c>
      <c r="Y91" s="416">
        <v>0.39999999999999997</v>
      </c>
      <c r="Z91" s="416">
        <v>0.39999999999999997</v>
      </c>
      <c r="AA91" s="416">
        <v>0.39999999999999997</v>
      </c>
      <c r="AB91" s="416">
        <v>0.40000000000000008</v>
      </c>
      <c r="AC91" s="416">
        <v>0.40000000000000008</v>
      </c>
      <c r="AD91" s="416">
        <v>0.39999999999999997</v>
      </c>
      <c r="AE91" s="416">
        <v>0.39999999999999997</v>
      </c>
      <c r="AF91" s="416">
        <v>0.4</v>
      </c>
      <c r="AG91" s="416">
        <v>0.39999999999999991</v>
      </c>
      <c r="AH91" s="416">
        <v>0.4</v>
      </c>
      <c r="AI91" s="416">
        <v>0.4</v>
      </c>
      <c r="AJ91" s="416">
        <v>0.39999999999999997</v>
      </c>
      <c r="AK91" s="416">
        <v>0.4</v>
      </c>
      <c r="AL91" s="416">
        <v>0.40000000000000008</v>
      </c>
      <c r="AM91" s="416">
        <v>0.39999999999999997</v>
      </c>
      <c r="AN91" s="416">
        <v>0.4</v>
      </c>
      <c r="AO91" s="416">
        <v>0.39999999999999997</v>
      </c>
      <c r="AP91" s="416">
        <v>0.4</v>
      </c>
      <c r="AQ91" s="416">
        <v>0.4</v>
      </c>
      <c r="AR91" s="416">
        <v>0.4</v>
      </c>
      <c r="AS91" s="416">
        <v>0.4</v>
      </c>
      <c r="AT91" s="416">
        <v>0.4</v>
      </c>
      <c r="AU91" s="416">
        <v>0.39999999999999997</v>
      </c>
      <c r="AV91" s="416">
        <v>0.4</v>
      </c>
      <c r="AW91" s="416">
        <v>0.39999999999999997</v>
      </c>
    </row>
    <row r="92" spans="1:49" ht="13.2" customHeight="1" x14ac:dyDescent="0.3">
      <c r="A92" s="415" t="s">
        <v>1828</v>
      </c>
      <c r="B92" s="415" t="s">
        <v>939</v>
      </c>
      <c r="C92" s="415" t="s">
        <v>2009</v>
      </c>
      <c r="D92" s="416">
        <v>31</v>
      </c>
      <c r="E92" s="415" t="s">
        <v>676</v>
      </c>
      <c r="F92" s="415" t="s">
        <v>166</v>
      </c>
      <c r="G92" s="415" t="s">
        <v>166</v>
      </c>
      <c r="H92" s="415" t="s">
        <v>1822</v>
      </c>
      <c r="I92" s="415" t="s">
        <v>1823</v>
      </c>
      <c r="J92" s="416">
        <v>0.35000000000000003</v>
      </c>
      <c r="K92" s="416">
        <v>0.35000000000000003</v>
      </c>
      <c r="L92" s="416">
        <v>0.35000000000000003</v>
      </c>
      <c r="M92" s="416">
        <v>0.35000000000000003</v>
      </c>
      <c r="N92" s="416">
        <v>0.35000000000000003</v>
      </c>
      <c r="O92" s="416">
        <v>0.35000000000000003</v>
      </c>
      <c r="P92" s="416">
        <v>0.35000000000000003</v>
      </c>
      <c r="Q92" s="416">
        <v>0.35000000000000003</v>
      </c>
      <c r="R92" s="416">
        <v>0.35000000000000003</v>
      </c>
      <c r="S92" s="416">
        <v>0.35000000000000003</v>
      </c>
      <c r="T92" s="416">
        <v>0.35000000000000003</v>
      </c>
      <c r="U92" s="416">
        <v>0.35000000000000003</v>
      </c>
      <c r="V92" s="416">
        <v>0.35</v>
      </c>
      <c r="W92" s="416">
        <v>0.35</v>
      </c>
      <c r="X92" s="416">
        <v>0.35</v>
      </c>
      <c r="Y92" s="416">
        <v>0.34999999999999992</v>
      </c>
      <c r="Z92" s="416">
        <v>0.34999999999999992</v>
      </c>
      <c r="AA92" s="416">
        <v>0.35</v>
      </c>
      <c r="AB92" s="416">
        <v>0.34999999999999992</v>
      </c>
      <c r="AC92" s="416">
        <v>0.35000000000000003</v>
      </c>
      <c r="AD92" s="416">
        <v>0.35000000000000003</v>
      </c>
      <c r="AE92" s="416">
        <v>0.35000000000000003</v>
      </c>
      <c r="AF92" s="416">
        <v>0.34999999999999992</v>
      </c>
      <c r="AG92" s="416">
        <v>0.35</v>
      </c>
      <c r="AH92" s="416">
        <v>0.34999999999999992</v>
      </c>
      <c r="AI92" s="416">
        <v>0.35000000000000003</v>
      </c>
      <c r="AJ92" s="416">
        <v>0.34999999999999992</v>
      </c>
      <c r="AK92" s="416">
        <v>0.34999999999999992</v>
      </c>
      <c r="AL92" s="416">
        <v>0.34999999999999992</v>
      </c>
      <c r="AM92" s="416">
        <v>0.35</v>
      </c>
      <c r="AN92" s="416">
        <v>0.34999999999999987</v>
      </c>
      <c r="AO92" s="416">
        <v>0.34999999999999992</v>
      </c>
      <c r="AP92" s="416">
        <v>0.34999999999999992</v>
      </c>
      <c r="AQ92" s="416">
        <v>0.35</v>
      </c>
      <c r="AR92" s="416">
        <v>0.35</v>
      </c>
      <c r="AS92" s="416">
        <v>0.35</v>
      </c>
      <c r="AT92" s="416">
        <v>0.35</v>
      </c>
      <c r="AU92" s="416">
        <v>0.35</v>
      </c>
      <c r="AV92" s="416">
        <v>0.34999999999999992</v>
      </c>
      <c r="AW92" s="416">
        <v>0.35</v>
      </c>
    </row>
    <row r="93" spans="1:49" ht="13.2" customHeight="1" x14ac:dyDescent="0.3">
      <c r="A93" s="415" t="s">
        <v>1828</v>
      </c>
      <c r="B93" s="415" t="s">
        <v>939</v>
      </c>
      <c r="C93" s="415" t="s">
        <v>2009</v>
      </c>
      <c r="D93" s="416">
        <v>32</v>
      </c>
      <c r="E93" s="415" t="s">
        <v>677</v>
      </c>
      <c r="F93" s="415" t="s">
        <v>166</v>
      </c>
      <c r="G93" s="415" t="s">
        <v>166</v>
      </c>
      <c r="H93" s="415" t="s">
        <v>1812</v>
      </c>
      <c r="I93" s="415" t="s">
        <v>1813</v>
      </c>
      <c r="J93" s="416">
        <v>0.35</v>
      </c>
      <c r="K93" s="416">
        <v>0.35</v>
      </c>
      <c r="L93" s="416">
        <v>0.35</v>
      </c>
      <c r="M93" s="416">
        <v>0.35</v>
      </c>
      <c r="N93" s="416">
        <v>0.35</v>
      </c>
      <c r="O93" s="416">
        <v>0.35</v>
      </c>
      <c r="P93" s="416">
        <v>0.35</v>
      </c>
      <c r="Q93" s="416">
        <v>0.35</v>
      </c>
      <c r="R93" s="416">
        <v>0.35</v>
      </c>
      <c r="S93" s="416">
        <v>0.35</v>
      </c>
      <c r="T93" s="416">
        <v>0.35</v>
      </c>
      <c r="U93" s="416">
        <v>0.35</v>
      </c>
      <c r="V93" s="416">
        <v>0.35</v>
      </c>
      <c r="W93" s="416">
        <v>0.34999999999999992</v>
      </c>
      <c r="X93" s="416">
        <v>0.35000000000000003</v>
      </c>
      <c r="Y93" s="416">
        <v>0.34999999999999992</v>
      </c>
      <c r="Z93" s="416">
        <v>0.35</v>
      </c>
      <c r="AA93" s="416">
        <v>0.35000000000000003</v>
      </c>
      <c r="AB93" s="416">
        <v>0.34999999999999992</v>
      </c>
      <c r="AC93" s="416">
        <v>0.35000000000000003</v>
      </c>
      <c r="AD93" s="416">
        <v>0.35000000000000003</v>
      </c>
      <c r="AE93" s="416">
        <v>0.35</v>
      </c>
      <c r="AF93" s="416">
        <v>0.35000000000000003</v>
      </c>
      <c r="AG93" s="416">
        <v>0.35</v>
      </c>
      <c r="AH93" s="416">
        <v>0.35</v>
      </c>
      <c r="AI93" s="416">
        <v>0.35</v>
      </c>
      <c r="AJ93" s="416">
        <v>0.35</v>
      </c>
      <c r="AK93" s="416">
        <v>0.35</v>
      </c>
      <c r="AL93" s="416">
        <v>0.35000000000000003</v>
      </c>
      <c r="AM93" s="416">
        <v>0.35</v>
      </c>
      <c r="AN93" s="416">
        <v>0.35000000000000003</v>
      </c>
      <c r="AO93" s="416">
        <v>0.35000000000000014</v>
      </c>
      <c r="AP93" s="416">
        <v>0.35000000000000014</v>
      </c>
      <c r="AQ93" s="416">
        <v>0.35000000000000003</v>
      </c>
      <c r="AR93" s="416">
        <v>0.35</v>
      </c>
      <c r="AS93" s="416">
        <v>0.34999999999999987</v>
      </c>
      <c r="AT93" s="416">
        <v>0.34999999999999992</v>
      </c>
      <c r="AU93" s="416">
        <v>0.35000000000000014</v>
      </c>
      <c r="AV93" s="416">
        <v>0.35000000000000003</v>
      </c>
      <c r="AW93" s="416">
        <v>0.34999999999999992</v>
      </c>
    </row>
    <row r="94" spans="1:49" ht="13.2" customHeight="1" x14ac:dyDescent="0.3">
      <c r="A94" s="415" t="s">
        <v>1828</v>
      </c>
      <c r="B94" s="415" t="s">
        <v>939</v>
      </c>
      <c r="C94" s="415" t="s">
        <v>2009</v>
      </c>
      <c r="D94" s="416">
        <v>63</v>
      </c>
      <c r="E94" s="415" t="s">
        <v>2010</v>
      </c>
      <c r="F94" s="415" t="s">
        <v>166</v>
      </c>
      <c r="G94" s="415" t="s">
        <v>166</v>
      </c>
      <c r="H94" s="415" t="s">
        <v>1808</v>
      </c>
      <c r="I94" s="415" t="s">
        <v>1809</v>
      </c>
      <c r="J94" s="416">
        <v>0.60000000000000009</v>
      </c>
      <c r="K94" s="416">
        <v>0.6</v>
      </c>
      <c r="L94" s="416">
        <v>0.60000000000000009</v>
      </c>
      <c r="M94" s="416">
        <v>0.60000000000000009</v>
      </c>
      <c r="N94" s="416">
        <v>0.59999999999999976</v>
      </c>
      <c r="O94" s="416">
        <v>0.6</v>
      </c>
      <c r="P94" s="416">
        <v>0.6</v>
      </c>
      <c r="Q94" s="416">
        <v>0.6000000000000002</v>
      </c>
      <c r="R94" s="416">
        <v>0.6</v>
      </c>
      <c r="S94" s="416">
        <v>0.6</v>
      </c>
      <c r="T94" s="416">
        <v>0.59999999999999987</v>
      </c>
      <c r="U94" s="416">
        <v>0.6</v>
      </c>
      <c r="V94" s="416">
        <v>0.6000000000000002</v>
      </c>
      <c r="W94" s="416">
        <v>0.60000000000000009</v>
      </c>
      <c r="X94" s="416">
        <v>0.60000000000000009</v>
      </c>
      <c r="Y94" s="416">
        <v>0.60000000000000009</v>
      </c>
      <c r="Z94" s="416">
        <v>0.6000000000000002</v>
      </c>
      <c r="AA94" s="416">
        <v>0.60000000000000009</v>
      </c>
      <c r="AB94" s="416">
        <v>0.60000000000000009</v>
      </c>
      <c r="AC94" s="416">
        <v>0.59999999999999987</v>
      </c>
      <c r="AD94" s="416">
        <v>0.60000000000000009</v>
      </c>
      <c r="AE94" s="416">
        <v>0.6</v>
      </c>
      <c r="AF94" s="416">
        <v>0.59999999999999987</v>
      </c>
      <c r="AG94" s="416">
        <v>0.6000000000000002</v>
      </c>
      <c r="AH94" s="416">
        <v>0.60000000000000009</v>
      </c>
      <c r="AI94" s="416">
        <v>0.59999999999999987</v>
      </c>
      <c r="AJ94" s="416">
        <v>0.59999999999999976</v>
      </c>
      <c r="AK94" s="416">
        <v>0.6</v>
      </c>
      <c r="AL94" s="416">
        <v>0.59999999999999976</v>
      </c>
      <c r="AM94" s="416">
        <v>0.59999999999999987</v>
      </c>
      <c r="AN94" s="416">
        <v>0.6000000000000002</v>
      </c>
      <c r="AO94" s="416">
        <v>0.6</v>
      </c>
      <c r="AP94" s="416">
        <v>0.6</v>
      </c>
      <c r="AQ94" s="416">
        <v>0.6000000000000002</v>
      </c>
      <c r="AR94" s="416">
        <v>0.6</v>
      </c>
      <c r="AS94" s="416">
        <v>0.6</v>
      </c>
      <c r="AT94" s="416">
        <v>0.6</v>
      </c>
      <c r="AU94" s="416">
        <v>0.6</v>
      </c>
      <c r="AV94" s="416">
        <v>0.6</v>
      </c>
      <c r="AW94" s="416">
        <v>0.59999999999999987</v>
      </c>
    </row>
    <row r="95" spans="1:49" ht="13.2" customHeight="1" x14ac:dyDescent="0.3">
      <c r="A95" s="415" t="s">
        <v>1828</v>
      </c>
      <c r="B95" s="415" t="s">
        <v>939</v>
      </c>
      <c r="C95" s="415" t="s">
        <v>2009</v>
      </c>
      <c r="D95" s="416">
        <v>66</v>
      </c>
      <c r="E95" s="415" t="s">
        <v>2011</v>
      </c>
      <c r="F95" s="415" t="s">
        <v>166</v>
      </c>
      <c r="G95" s="415" t="s">
        <v>166</v>
      </c>
      <c r="H95" s="415" t="s">
        <v>1812</v>
      </c>
      <c r="I95" s="415" t="s">
        <v>1813</v>
      </c>
      <c r="J95" s="416">
        <v>0.45000000000000018</v>
      </c>
      <c r="K95" s="416">
        <v>0.45</v>
      </c>
      <c r="L95" s="416">
        <v>0.45</v>
      </c>
      <c r="M95" s="416">
        <v>0.44999999999999984</v>
      </c>
      <c r="N95" s="416">
        <v>0.45</v>
      </c>
      <c r="O95" s="416">
        <v>0.45</v>
      </c>
      <c r="P95" s="416">
        <v>0.45</v>
      </c>
      <c r="Q95" s="416">
        <v>0.44999999999999984</v>
      </c>
      <c r="R95" s="416">
        <v>0.45000000000000018</v>
      </c>
      <c r="S95" s="416">
        <v>0.45000000000000012</v>
      </c>
      <c r="T95" s="416">
        <v>0.45000000000000007</v>
      </c>
      <c r="U95" s="416">
        <v>0.44999999999999996</v>
      </c>
      <c r="V95" s="416">
        <v>0.45000000000000018</v>
      </c>
      <c r="W95" s="416">
        <v>0.45000000000000007</v>
      </c>
      <c r="X95" s="416">
        <v>0.44999999999999996</v>
      </c>
      <c r="Y95" s="416">
        <v>0.45</v>
      </c>
      <c r="Z95" s="416">
        <v>0.4499999999999999</v>
      </c>
      <c r="AA95" s="416">
        <v>0.4499999999999999</v>
      </c>
      <c r="AB95" s="416">
        <v>0.45</v>
      </c>
      <c r="AC95" s="416">
        <v>0.4499999999999999</v>
      </c>
      <c r="AD95" s="416">
        <v>0.45000000000000012</v>
      </c>
      <c r="AE95" s="416">
        <v>0.45000000000000007</v>
      </c>
      <c r="AF95" s="416">
        <v>0.45000000000000007</v>
      </c>
      <c r="AG95" s="416">
        <v>0.44999999999999996</v>
      </c>
      <c r="AH95" s="416">
        <v>0.45</v>
      </c>
      <c r="AI95" s="416">
        <v>0.45000000000000029</v>
      </c>
      <c r="AJ95" s="416">
        <v>0.45000000000000018</v>
      </c>
      <c r="AK95" s="416">
        <v>0.44999999999999996</v>
      </c>
      <c r="AL95" s="416">
        <v>0.44999999999999979</v>
      </c>
      <c r="AM95" s="416">
        <v>0.45000000000000007</v>
      </c>
      <c r="AN95" s="416">
        <v>0.45000000000000012</v>
      </c>
      <c r="AO95" s="416">
        <v>0.45</v>
      </c>
      <c r="AP95" s="416">
        <v>0.4499999999999999</v>
      </c>
      <c r="AQ95" s="416">
        <v>0.45000000000000018</v>
      </c>
      <c r="AR95" s="416">
        <v>0.45</v>
      </c>
      <c r="AS95" s="416">
        <v>0.45000000000000018</v>
      </c>
      <c r="AT95" s="416">
        <v>0.44999999999999984</v>
      </c>
      <c r="AU95" s="416">
        <v>0.45000000000000007</v>
      </c>
      <c r="AV95" s="416">
        <v>0.45000000000000018</v>
      </c>
      <c r="AW95" s="416">
        <v>0.44999999999999996</v>
      </c>
    </row>
    <row r="96" spans="1:49" ht="13.2" customHeight="1" x14ac:dyDescent="0.3">
      <c r="A96" s="415" t="s">
        <v>1828</v>
      </c>
      <c r="B96" s="415" t="s">
        <v>939</v>
      </c>
      <c r="C96" s="415" t="s">
        <v>2009</v>
      </c>
      <c r="D96" s="416">
        <v>67</v>
      </c>
      <c r="E96" s="415" t="s">
        <v>2012</v>
      </c>
      <c r="F96" s="415" t="s">
        <v>166</v>
      </c>
      <c r="G96" s="415" t="s">
        <v>166</v>
      </c>
      <c r="H96" s="415" t="s">
        <v>1812</v>
      </c>
      <c r="I96" s="415" t="s">
        <v>1813</v>
      </c>
      <c r="J96" s="416">
        <v>0.39999999999999997</v>
      </c>
      <c r="K96" s="416">
        <v>0.4</v>
      </c>
      <c r="L96" s="416">
        <v>0.39999999999999991</v>
      </c>
      <c r="M96" s="416">
        <v>0.39999999999999986</v>
      </c>
      <c r="N96" s="416">
        <v>0.39999999999999997</v>
      </c>
      <c r="O96" s="416">
        <v>0.4</v>
      </c>
      <c r="P96" s="416">
        <v>0.4</v>
      </c>
      <c r="Q96" s="416">
        <v>0.40000000000000008</v>
      </c>
      <c r="R96" s="416">
        <v>0.4</v>
      </c>
      <c r="S96" s="416">
        <v>0.39999999999999991</v>
      </c>
      <c r="T96" s="416">
        <v>0.40000000000000008</v>
      </c>
      <c r="U96" s="416">
        <v>0.39999999999999997</v>
      </c>
      <c r="V96" s="416">
        <v>0.40000000000000019</v>
      </c>
      <c r="W96" s="416">
        <v>0.40000000000000008</v>
      </c>
      <c r="X96" s="416">
        <v>0.40000000000000008</v>
      </c>
      <c r="Y96" s="416">
        <v>0.40000000000000019</v>
      </c>
      <c r="Z96" s="416">
        <v>0.40000000000000008</v>
      </c>
      <c r="AA96" s="416">
        <v>0.4</v>
      </c>
      <c r="AB96" s="416">
        <v>0.39999999999999997</v>
      </c>
      <c r="AC96" s="416">
        <v>0.4</v>
      </c>
      <c r="AD96" s="416">
        <v>0.4</v>
      </c>
      <c r="AE96" s="416">
        <v>0.4</v>
      </c>
      <c r="AF96" s="416">
        <v>0.39999999999999997</v>
      </c>
      <c r="AG96" s="416">
        <v>0.39999999999999991</v>
      </c>
      <c r="AH96" s="416">
        <v>0.39999999999999997</v>
      </c>
      <c r="AI96" s="416">
        <v>0.4</v>
      </c>
      <c r="AJ96" s="416">
        <v>0.40000000000000013</v>
      </c>
      <c r="AK96" s="416">
        <v>0.40000000000000008</v>
      </c>
      <c r="AL96" s="416">
        <v>0.40000000000000013</v>
      </c>
      <c r="AM96" s="416">
        <v>0.39999999999999997</v>
      </c>
      <c r="AN96" s="416">
        <v>0.4</v>
      </c>
      <c r="AO96" s="416">
        <v>0.39999999999999991</v>
      </c>
      <c r="AP96" s="416">
        <v>0.39999999999999991</v>
      </c>
      <c r="AQ96" s="416">
        <v>0.40000000000000013</v>
      </c>
      <c r="AR96" s="416">
        <v>0.4</v>
      </c>
      <c r="AS96" s="416">
        <v>0.40000000000000019</v>
      </c>
      <c r="AT96" s="416">
        <v>0.40000000000000013</v>
      </c>
      <c r="AU96" s="416">
        <v>0.4</v>
      </c>
      <c r="AV96" s="416">
        <v>0.39999999999999997</v>
      </c>
      <c r="AW96" s="416">
        <v>0.40000000000000013</v>
      </c>
    </row>
    <row r="97" spans="1:49" ht="13.2" customHeight="1" x14ac:dyDescent="0.3">
      <c r="A97" s="415" t="s">
        <v>1828</v>
      </c>
      <c r="B97" s="415" t="s">
        <v>939</v>
      </c>
      <c r="C97" s="415" t="s">
        <v>2009</v>
      </c>
      <c r="D97" s="416">
        <v>68</v>
      </c>
      <c r="E97" s="415" t="s">
        <v>2013</v>
      </c>
      <c r="F97" s="415" t="s">
        <v>166</v>
      </c>
      <c r="G97" s="415" t="s">
        <v>166</v>
      </c>
      <c r="H97" s="415" t="s">
        <v>1812</v>
      </c>
      <c r="I97" s="415" t="s">
        <v>1813</v>
      </c>
      <c r="J97" s="416">
        <v>0.4</v>
      </c>
      <c r="K97" s="416">
        <v>0.4</v>
      </c>
      <c r="L97" s="416">
        <v>0.39999999999999986</v>
      </c>
      <c r="M97" s="416">
        <v>0.39999999999999997</v>
      </c>
      <c r="N97" s="416">
        <v>0.39999999999999991</v>
      </c>
      <c r="O97" s="416">
        <v>0.4</v>
      </c>
      <c r="P97" s="416">
        <v>0.4</v>
      </c>
      <c r="Q97" s="416">
        <v>0.40000000000000008</v>
      </c>
      <c r="R97" s="416">
        <v>0.40000000000000013</v>
      </c>
      <c r="S97" s="416">
        <v>0.40000000000000008</v>
      </c>
      <c r="T97" s="416">
        <v>0.39999999999999991</v>
      </c>
      <c r="U97" s="416">
        <v>0.39999999999999997</v>
      </c>
      <c r="V97" s="416">
        <v>0.4</v>
      </c>
      <c r="W97" s="416">
        <v>0.4</v>
      </c>
      <c r="X97" s="416">
        <v>0.4</v>
      </c>
      <c r="Y97" s="416">
        <v>0.40000000000000019</v>
      </c>
      <c r="Z97" s="416">
        <v>0.4</v>
      </c>
      <c r="AA97" s="416">
        <v>0.4</v>
      </c>
      <c r="AB97" s="416">
        <v>0.4</v>
      </c>
      <c r="AC97" s="416">
        <v>0.40000000000000008</v>
      </c>
      <c r="AD97" s="416">
        <v>0.39999999999999991</v>
      </c>
      <c r="AE97" s="416">
        <v>0.4</v>
      </c>
      <c r="AF97" s="416">
        <v>0.39999999999999997</v>
      </c>
      <c r="AG97" s="416">
        <v>0.39999999999999991</v>
      </c>
      <c r="AH97" s="416">
        <v>0.39999999999999997</v>
      </c>
      <c r="AI97" s="416">
        <v>0.4</v>
      </c>
      <c r="AJ97" s="416">
        <v>0.4</v>
      </c>
      <c r="AK97" s="416">
        <v>0.40000000000000008</v>
      </c>
      <c r="AL97" s="416">
        <v>0.40000000000000013</v>
      </c>
      <c r="AM97" s="416">
        <v>0.39999999999999997</v>
      </c>
      <c r="AN97" s="416">
        <v>0.4</v>
      </c>
      <c r="AO97" s="416">
        <v>0.39999999999999991</v>
      </c>
      <c r="AP97" s="416">
        <v>0.39999999999999991</v>
      </c>
      <c r="AQ97" s="416">
        <v>0.40000000000000013</v>
      </c>
      <c r="AR97" s="416">
        <v>0.4</v>
      </c>
      <c r="AS97" s="416">
        <v>0.40000000000000019</v>
      </c>
      <c r="AT97" s="416">
        <v>0.39999999999999991</v>
      </c>
      <c r="AU97" s="416">
        <v>0.4</v>
      </c>
      <c r="AV97" s="416">
        <v>0.39999999999999986</v>
      </c>
      <c r="AW97" s="416">
        <v>0.40000000000000013</v>
      </c>
    </row>
    <row r="98" spans="1:49" ht="13.2" customHeight="1" x14ac:dyDescent="0.3">
      <c r="A98" s="415" t="s">
        <v>1828</v>
      </c>
      <c r="B98" s="415" t="s">
        <v>939</v>
      </c>
      <c r="C98" s="415" t="s">
        <v>2009</v>
      </c>
      <c r="D98" s="416">
        <v>69</v>
      </c>
      <c r="E98" s="415" t="s">
        <v>2014</v>
      </c>
      <c r="F98" s="415" t="s">
        <v>166</v>
      </c>
      <c r="G98" s="415" t="s">
        <v>166</v>
      </c>
      <c r="H98" s="415" t="s">
        <v>1812</v>
      </c>
      <c r="I98" s="415" t="s">
        <v>1813</v>
      </c>
      <c r="J98" s="416">
        <v>0.80000000000000038</v>
      </c>
      <c r="K98" s="416">
        <v>0.8</v>
      </c>
      <c r="L98" s="416">
        <v>0.79999999999999993</v>
      </c>
      <c r="M98" s="416">
        <v>0.79999999999999971</v>
      </c>
      <c r="N98" s="416">
        <v>0.79999999999999971</v>
      </c>
      <c r="O98" s="416">
        <v>0.8</v>
      </c>
      <c r="P98" s="416">
        <v>0.79999999999999993</v>
      </c>
      <c r="Q98" s="416">
        <v>0.8</v>
      </c>
      <c r="R98" s="416">
        <v>0.8</v>
      </c>
      <c r="S98" s="416">
        <v>0.79999999999999993</v>
      </c>
      <c r="T98" s="416">
        <v>0.80000000000000049</v>
      </c>
      <c r="U98" s="416">
        <v>0.79999999999999982</v>
      </c>
      <c r="V98" s="416">
        <v>0.8</v>
      </c>
      <c r="W98" s="416">
        <v>0.79999999999999982</v>
      </c>
      <c r="X98" s="416">
        <v>0.79999999999999971</v>
      </c>
      <c r="Y98" s="416">
        <v>0.80000000000000016</v>
      </c>
      <c r="Z98" s="416">
        <v>0.80000000000000027</v>
      </c>
      <c r="AA98" s="416">
        <v>0.80000000000000027</v>
      </c>
      <c r="AB98" s="416">
        <v>0.80000000000000027</v>
      </c>
      <c r="AC98" s="416">
        <v>0.8</v>
      </c>
      <c r="AD98" s="416">
        <v>0.80000000000000038</v>
      </c>
      <c r="AE98" s="416">
        <v>0.79999999999999993</v>
      </c>
      <c r="AF98" s="416">
        <v>0.80000000000000049</v>
      </c>
      <c r="AG98" s="416">
        <v>0.79999999999999982</v>
      </c>
      <c r="AH98" s="416">
        <v>0.8</v>
      </c>
      <c r="AI98" s="416">
        <v>0.80000000000000016</v>
      </c>
      <c r="AJ98" s="416">
        <v>0.80000000000000016</v>
      </c>
      <c r="AK98" s="416">
        <v>0.80000000000000027</v>
      </c>
      <c r="AL98" s="416">
        <v>0.79999999999999993</v>
      </c>
      <c r="AM98" s="416">
        <v>0.80000000000000049</v>
      </c>
      <c r="AN98" s="416">
        <v>0.8</v>
      </c>
      <c r="AO98" s="416">
        <v>0.80000000000000027</v>
      </c>
      <c r="AP98" s="416">
        <v>0.80000000000000038</v>
      </c>
      <c r="AQ98" s="416">
        <v>0.79999999999999993</v>
      </c>
      <c r="AR98" s="416">
        <v>0.80000000000000027</v>
      </c>
      <c r="AS98" s="416">
        <v>0.8</v>
      </c>
      <c r="AT98" s="416">
        <v>0.8</v>
      </c>
      <c r="AU98" s="416">
        <v>0.80000000000000027</v>
      </c>
      <c r="AV98" s="416">
        <v>0.79999999999999993</v>
      </c>
      <c r="AW98" s="416">
        <v>0.79999999999999993</v>
      </c>
    </row>
    <row r="99" spans="1:49" ht="13.2" customHeight="1" x14ac:dyDescent="0.3">
      <c r="A99" s="415" t="s">
        <v>1828</v>
      </c>
      <c r="B99" s="415" t="s">
        <v>939</v>
      </c>
      <c r="C99" s="415" t="s">
        <v>2009</v>
      </c>
      <c r="D99" s="416">
        <v>70</v>
      </c>
      <c r="E99" s="415" t="s">
        <v>2015</v>
      </c>
      <c r="F99" s="415" t="s">
        <v>166</v>
      </c>
      <c r="G99" s="415" t="s">
        <v>166</v>
      </c>
      <c r="H99" s="415" t="s">
        <v>1814</v>
      </c>
      <c r="I99" s="415" t="s">
        <v>1815</v>
      </c>
      <c r="J99" s="416">
        <v>0.5</v>
      </c>
      <c r="K99" s="416">
        <v>0.5</v>
      </c>
      <c r="L99" s="416">
        <v>0.5</v>
      </c>
      <c r="M99" s="416">
        <v>0.49999999999999989</v>
      </c>
      <c r="N99" s="416">
        <v>0.5</v>
      </c>
      <c r="O99" s="416">
        <v>0.50000000000000011</v>
      </c>
      <c r="P99" s="416">
        <v>0.5</v>
      </c>
      <c r="Q99" s="416">
        <v>0.5</v>
      </c>
      <c r="R99" s="416">
        <v>0.5</v>
      </c>
      <c r="S99" s="416">
        <v>0.5</v>
      </c>
      <c r="T99" s="416">
        <v>0.5</v>
      </c>
      <c r="U99" s="416">
        <v>0.50000000000000022</v>
      </c>
      <c r="V99" s="416">
        <v>0.5</v>
      </c>
      <c r="W99" s="416">
        <v>0.5</v>
      </c>
      <c r="X99" s="416">
        <v>0.5</v>
      </c>
      <c r="Y99" s="416">
        <v>0.5</v>
      </c>
      <c r="Z99" s="416">
        <v>0.49999999999999994</v>
      </c>
      <c r="AA99" s="416">
        <v>0.5</v>
      </c>
      <c r="AB99" s="416">
        <v>0.5</v>
      </c>
      <c r="AC99" s="416">
        <v>0.5</v>
      </c>
      <c r="AD99" s="416">
        <v>0.5</v>
      </c>
      <c r="AE99" s="416">
        <v>0.5</v>
      </c>
      <c r="AF99" s="416">
        <v>0.5</v>
      </c>
      <c r="AG99" s="416">
        <v>0.5</v>
      </c>
      <c r="AH99" s="416">
        <v>0.5</v>
      </c>
      <c r="AI99" s="416">
        <v>0.5</v>
      </c>
      <c r="AJ99" s="416">
        <v>0.5</v>
      </c>
      <c r="AK99" s="416">
        <v>0.5</v>
      </c>
      <c r="AL99" s="416">
        <v>0.5</v>
      </c>
      <c r="AM99" s="416">
        <v>0.5</v>
      </c>
      <c r="AN99" s="416">
        <v>0.5</v>
      </c>
      <c r="AO99" s="416">
        <v>0.5</v>
      </c>
      <c r="AP99" s="416">
        <v>0.5</v>
      </c>
      <c r="AQ99" s="416">
        <v>0.5</v>
      </c>
      <c r="AR99" s="416">
        <v>0.50000000000000011</v>
      </c>
      <c r="AS99" s="416">
        <v>0.5</v>
      </c>
      <c r="AT99" s="416">
        <v>0.5</v>
      </c>
      <c r="AU99" s="416">
        <v>0.50000000000000011</v>
      </c>
      <c r="AV99" s="416">
        <v>0.5</v>
      </c>
      <c r="AW99" s="416">
        <v>0.5</v>
      </c>
    </row>
    <row r="100" spans="1:49" ht="13.2" customHeight="1" x14ac:dyDescent="0.3">
      <c r="A100" s="415" t="s">
        <v>1828</v>
      </c>
      <c r="B100" s="415" t="s">
        <v>939</v>
      </c>
      <c r="C100" s="415" t="s">
        <v>2009</v>
      </c>
      <c r="D100" s="416">
        <v>71</v>
      </c>
      <c r="E100" s="415" t="s">
        <v>2016</v>
      </c>
      <c r="F100" s="415" t="s">
        <v>166</v>
      </c>
      <c r="G100" s="415" t="s">
        <v>166</v>
      </c>
      <c r="H100" s="415" t="s">
        <v>1814</v>
      </c>
      <c r="I100" s="415" t="s">
        <v>1815</v>
      </c>
      <c r="J100" s="416">
        <v>0.5</v>
      </c>
      <c r="K100" s="416">
        <v>0.5</v>
      </c>
      <c r="L100" s="416">
        <v>0.5</v>
      </c>
      <c r="M100" s="416">
        <v>0.5</v>
      </c>
      <c r="N100" s="416">
        <v>0.5</v>
      </c>
      <c r="O100" s="416">
        <v>0.5</v>
      </c>
      <c r="P100" s="416">
        <v>0.5</v>
      </c>
      <c r="Q100" s="416">
        <v>0.5</v>
      </c>
      <c r="R100" s="416">
        <v>0.5</v>
      </c>
      <c r="S100" s="416">
        <v>0.5</v>
      </c>
      <c r="T100" s="416">
        <v>0.5</v>
      </c>
      <c r="U100" s="416">
        <v>0.5</v>
      </c>
      <c r="V100" s="416">
        <v>0.5</v>
      </c>
      <c r="W100" s="416">
        <v>0.5</v>
      </c>
      <c r="X100" s="416">
        <v>0.5</v>
      </c>
      <c r="Y100" s="416">
        <v>0.49999999999999989</v>
      </c>
      <c r="Z100" s="416">
        <v>0.5</v>
      </c>
      <c r="AA100" s="416">
        <v>0.5</v>
      </c>
      <c r="AB100" s="416">
        <v>0.5</v>
      </c>
      <c r="AC100" s="416">
        <v>0.5</v>
      </c>
      <c r="AD100" s="416">
        <v>0.5</v>
      </c>
      <c r="AE100" s="416">
        <v>0.50000000000000011</v>
      </c>
      <c r="AF100" s="416">
        <v>0.5</v>
      </c>
      <c r="AG100" s="416">
        <v>0.50000000000000011</v>
      </c>
      <c r="AH100" s="416">
        <v>0.5</v>
      </c>
      <c r="AI100" s="416">
        <v>0.5</v>
      </c>
      <c r="AJ100" s="416">
        <v>0.5</v>
      </c>
      <c r="AK100" s="416">
        <v>0.5</v>
      </c>
      <c r="AL100" s="416">
        <v>0.5</v>
      </c>
      <c r="AM100" s="416">
        <v>0.5</v>
      </c>
      <c r="AN100" s="416">
        <v>0.5</v>
      </c>
      <c r="AO100" s="416">
        <v>0.50000000000000011</v>
      </c>
      <c r="AP100" s="416">
        <v>0.5</v>
      </c>
      <c r="AQ100" s="416">
        <v>0.5</v>
      </c>
      <c r="AR100" s="416">
        <v>0.5</v>
      </c>
      <c r="AS100" s="416">
        <v>0.5</v>
      </c>
      <c r="AT100" s="416">
        <v>0.5</v>
      </c>
      <c r="AU100" s="416">
        <v>0.5</v>
      </c>
      <c r="AV100" s="416">
        <v>0.5</v>
      </c>
      <c r="AW100" s="416">
        <v>0.5</v>
      </c>
    </row>
    <row r="101" spans="1:49" ht="13.2" customHeight="1" x14ac:dyDescent="0.3">
      <c r="A101" s="415" t="s">
        <v>1828</v>
      </c>
      <c r="B101" s="415" t="s">
        <v>939</v>
      </c>
      <c r="C101" s="415" t="s">
        <v>2009</v>
      </c>
      <c r="D101" s="416">
        <v>73</v>
      </c>
      <c r="E101" s="415" t="s">
        <v>2017</v>
      </c>
      <c r="F101" s="415" t="s">
        <v>166</v>
      </c>
      <c r="G101" s="415" t="s">
        <v>166</v>
      </c>
      <c r="H101" s="415" t="s">
        <v>1818</v>
      </c>
      <c r="I101" s="415" t="s">
        <v>1819</v>
      </c>
      <c r="J101" s="416">
        <v>0.5</v>
      </c>
      <c r="K101" s="416">
        <v>0.5</v>
      </c>
      <c r="L101" s="416">
        <v>0.5</v>
      </c>
      <c r="M101" s="416">
        <v>0.49999999999999994</v>
      </c>
      <c r="N101" s="416">
        <v>0.50000000000000011</v>
      </c>
      <c r="O101" s="416">
        <v>0.49999999999999994</v>
      </c>
      <c r="P101" s="416">
        <v>0.5</v>
      </c>
      <c r="Q101" s="416">
        <v>0.49999999999999983</v>
      </c>
      <c r="R101" s="416">
        <v>0.5</v>
      </c>
      <c r="S101" s="416">
        <v>0.5</v>
      </c>
      <c r="T101" s="416">
        <v>0.5</v>
      </c>
      <c r="U101" s="416">
        <v>0.5</v>
      </c>
      <c r="V101" s="416">
        <v>0.50000000000000011</v>
      </c>
      <c r="W101" s="416">
        <v>0.49999999999999994</v>
      </c>
      <c r="X101" s="416">
        <v>0.5</v>
      </c>
      <c r="Y101" s="416">
        <v>0.49999999999999989</v>
      </c>
      <c r="Z101" s="416">
        <v>0.5</v>
      </c>
      <c r="AA101" s="416">
        <v>0.5</v>
      </c>
      <c r="AB101" s="416">
        <v>0.5</v>
      </c>
      <c r="AC101" s="416">
        <v>0.49999999999999994</v>
      </c>
      <c r="AD101" s="416">
        <v>0.5</v>
      </c>
      <c r="AE101" s="416">
        <v>0.5</v>
      </c>
      <c r="AF101" s="416">
        <v>0.5</v>
      </c>
      <c r="AG101" s="416">
        <v>0.5</v>
      </c>
      <c r="AH101" s="416">
        <v>0.5</v>
      </c>
      <c r="AI101" s="416">
        <v>0.5</v>
      </c>
      <c r="AJ101" s="416">
        <v>0.5</v>
      </c>
      <c r="AK101" s="416">
        <v>0.5</v>
      </c>
      <c r="AL101" s="416">
        <v>0.5</v>
      </c>
      <c r="AM101" s="416">
        <v>0.5</v>
      </c>
      <c r="AN101" s="416">
        <v>0.5</v>
      </c>
      <c r="AO101" s="416">
        <v>0.5</v>
      </c>
      <c r="AP101" s="416">
        <v>0.5</v>
      </c>
      <c r="AQ101" s="416">
        <v>0.49999999999999989</v>
      </c>
      <c r="AR101" s="416">
        <v>0.49999999999999989</v>
      </c>
      <c r="AS101" s="416">
        <v>0.50000000000000033</v>
      </c>
      <c r="AT101" s="416">
        <v>0.5</v>
      </c>
      <c r="AU101" s="416">
        <v>0.5</v>
      </c>
      <c r="AV101" s="416">
        <v>0.5</v>
      </c>
      <c r="AW101" s="416">
        <v>0.5</v>
      </c>
    </row>
    <row r="102" spans="1:49" ht="13.2" customHeight="1" x14ac:dyDescent="0.3">
      <c r="A102" s="415" t="s">
        <v>1828</v>
      </c>
      <c r="B102" s="415" t="s">
        <v>939</v>
      </c>
      <c r="C102" s="415" t="s">
        <v>2009</v>
      </c>
      <c r="D102" s="416">
        <v>74</v>
      </c>
      <c r="E102" s="415" t="s">
        <v>2018</v>
      </c>
      <c r="F102" s="415" t="s">
        <v>166</v>
      </c>
      <c r="G102" s="415" t="s">
        <v>166</v>
      </c>
      <c r="H102" s="415" t="s">
        <v>1818</v>
      </c>
      <c r="I102" s="415" t="s">
        <v>1819</v>
      </c>
      <c r="J102" s="416">
        <v>0.34999999999999992</v>
      </c>
      <c r="K102" s="416">
        <v>0.35000000000000003</v>
      </c>
      <c r="L102" s="416">
        <v>0.34999999999999987</v>
      </c>
      <c r="M102" s="416">
        <v>0.34999999999999992</v>
      </c>
      <c r="N102" s="416">
        <v>0.34999999999999992</v>
      </c>
      <c r="O102" s="416">
        <v>0.35</v>
      </c>
      <c r="P102" s="416">
        <v>0.34999999999999992</v>
      </c>
      <c r="Q102" s="416">
        <v>0.3500000000000002</v>
      </c>
      <c r="R102" s="416">
        <v>0.35000000000000003</v>
      </c>
      <c r="S102" s="416">
        <v>0.34999999999999992</v>
      </c>
      <c r="T102" s="416">
        <v>0.35000000000000009</v>
      </c>
      <c r="U102" s="416">
        <v>0.34999999999999992</v>
      </c>
      <c r="V102" s="416">
        <v>0.34999999999999987</v>
      </c>
      <c r="W102" s="416">
        <v>0.35000000000000009</v>
      </c>
      <c r="X102" s="416">
        <v>0.35000000000000014</v>
      </c>
      <c r="Y102" s="416">
        <v>0.35000000000000009</v>
      </c>
      <c r="Z102" s="416">
        <v>0.35000000000000009</v>
      </c>
      <c r="AA102" s="416">
        <v>0.34999999999999981</v>
      </c>
      <c r="AB102" s="416">
        <v>0.35</v>
      </c>
      <c r="AC102" s="416">
        <v>0.35000000000000003</v>
      </c>
      <c r="AD102" s="416">
        <v>0.34999999999999992</v>
      </c>
      <c r="AE102" s="416">
        <v>0.34999999999999992</v>
      </c>
      <c r="AF102" s="416">
        <v>0.35000000000000009</v>
      </c>
      <c r="AG102" s="416">
        <v>0.34999999999999976</v>
      </c>
      <c r="AH102" s="416">
        <v>0.34999999999999987</v>
      </c>
      <c r="AI102" s="416">
        <v>0.35000000000000009</v>
      </c>
      <c r="AJ102" s="416">
        <v>0.34999999999999987</v>
      </c>
      <c r="AK102" s="416">
        <v>0.35000000000000003</v>
      </c>
      <c r="AL102" s="416">
        <v>0.35000000000000009</v>
      </c>
      <c r="AM102" s="416">
        <v>0.35000000000000009</v>
      </c>
      <c r="AN102" s="416">
        <v>0.35000000000000003</v>
      </c>
      <c r="AO102" s="416">
        <v>0.35000000000000009</v>
      </c>
      <c r="AP102" s="416">
        <v>0.35</v>
      </c>
      <c r="AQ102" s="416">
        <v>0.35000000000000009</v>
      </c>
      <c r="AR102" s="416">
        <v>0.34999999999999987</v>
      </c>
      <c r="AS102" s="416">
        <v>0.34999999999999987</v>
      </c>
      <c r="AT102" s="416">
        <v>0.35000000000000009</v>
      </c>
      <c r="AU102" s="416">
        <v>0.35000000000000009</v>
      </c>
      <c r="AV102" s="416">
        <v>0.34999999999999992</v>
      </c>
      <c r="AW102" s="416">
        <v>0.34999999999999992</v>
      </c>
    </row>
    <row r="103" spans="1:49" ht="13.2" customHeight="1" x14ac:dyDescent="0.3">
      <c r="A103" s="415" t="s">
        <v>1828</v>
      </c>
      <c r="B103" s="415" t="s">
        <v>939</v>
      </c>
      <c r="C103" s="415" t="s">
        <v>2009</v>
      </c>
      <c r="D103" s="416">
        <v>76</v>
      </c>
      <c r="E103" s="415" t="s">
        <v>2019</v>
      </c>
      <c r="F103" s="415" t="s">
        <v>166</v>
      </c>
      <c r="G103" s="415" t="s">
        <v>166</v>
      </c>
      <c r="H103" s="415" t="s">
        <v>1818</v>
      </c>
      <c r="I103" s="415" t="s">
        <v>1819</v>
      </c>
      <c r="J103" s="416">
        <v>0.4</v>
      </c>
      <c r="K103" s="416">
        <v>0.39999999999999997</v>
      </c>
      <c r="L103" s="416">
        <v>0.39999999999999991</v>
      </c>
      <c r="M103" s="416">
        <v>0.40000000000000008</v>
      </c>
      <c r="N103" s="416">
        <v>0.4</v>
      </c>
      <c r="O103" s="416">
        <v>0.4</v>
      </c>
      <c r="P103" s="416">
        <v>0.39999999999999997</v>
      </c>
      <c r="Q103" s="416">
        <v>0.39999999999999997</v>
      </c>
      <c r="R103" s="416">
        <v>0.39999999999999991</v>
      </c>
      <c r="S103" s="416">
        <v>0.40000000000000013</v>
      </c>
      <c r="T103" s="416">
        <v>0.4</v>
      </c>
      <c r="U103" s="416">
        <v>0.39999999999999997</v>
      </c>
      <c r="V103" s="416">
        <v>0.39999999999999991</v>
      </c>
      <c r="W103" s="416">
        <v>0.40000000000000008</v>
      </c>
      <c r="X103" s="416">
        <v>0.39999999999999997</v>
      </c>
      <c r="Y103" s="416">
        <v>0.40000000000000013</v>
      </c>
      <c r="Z103" s="416">
        <v>0.39999999999999991</v>
      </c>
      <c r="AA103" s="416">
        <v>0.39999999999999997</v>
      </c>
      <c r="AB103" s="416">
        <v>0.4</v>
      </c>
      <c r="AC103" s="416">
        <v>0.39999999999999997</v>
      </c>
      <c r="AD103" s="416">
        <v>0.3999999999999998</v>
      </c>
      <c r="AE103" s="416">
        <v>0.4</v>
      </c>
      <c r="AF103" s="416">
        <v>0.40000000000000019</v>
      </c>
      <c r="AG103" s="416">
        <v>0.40000000000000013</v>
      </c>
      <c r="AH103" s="416">
        <v>0.40000000000000008</v>
      </c>
      <c r="AI103" s="416">
        <v>0.40000000000000008</v>
      </c>
      <c r="AJ103" s="416">
        <v>0.40000000000000008</v>
      </c>
      <c r="AK103" s="416">
        <v>0.40000000000000013</v>
      </c>
      <c r="AL103" s="416">
        <v>0.39999999999999997</v>
      </c>
      <c r="AM103" s="416">
        <v>0.40000000000000019</v>
      </c>
      <c r="AN103" s="416">
        <v>0.39999999999999997</v>
      </c>
      <c r="AO103" s="416">
        <v>0.40000000000000008</v>
      </c>
      <c r="AP103" s="416">
        <v>0.4</v>
      </c>
      <c r="AQ103" s="416">
        <v>0.4</v>
      </c>
      <c r="AR103" s="416">
        <v>0.39999999999999997</v>
      </c>
      <c r="AS103" s="416">
        <v>0.40000000000000019</v>
      </c>
      <c r="AT103" s="416">
        <v>0.40000000000000019</v>
      </c>
      <c r="AU103" s="416">
        <v>0.40000000000000019</v>
      </c>
      <c r="AV103" s="416">
        <v>0.40000000000000013</v>
      </c>
      <c r="AW103" s="416">
        <v>0.40000000000000019</v>
      </c>
    </row>
    <row r="104" spans="1:49" ht="13.2" customHeight="1" x14ac:dyDescent="0.3">
      <c r="A104" s="415" t="s">
        <v>1828</v>
      </c>
      <c r="B104" s="415" t="s">
        <v>939</v>
      </c>
      <c r="C104" s="415" t="s">
        <v>2009</v>
      </c>
      <c r="D104" s="416">
        <v>78</v>
      </c>
      <c r="E104" s="415" t="s">
        <v>2020</v>
      </c>
      <c r="F104" s="415" t="s">
        <v>166</v>
      </c>
      <c r="G104" s="415" t="s">
        <v>166</v>
      </c>
      <c r="H104" s="415" t="s">
        <v>1820</v>
      </c>
      <c r="I104" s="415" t="s">
        <v>1821</v>
      </c>
      <c r="J104" s="416">
        <v>0.24999999999999992</v>
      </c>
      <c r="K104" s="416">
        <v>0.25</v>
      </c>
      <c r="L104" s="416">
        <v>0.25</v>
      </c>
      <c r="M104" s="416">
        <v>0.25</v>
      </c>
      <c r="N104" s="416">
        <v>0.25</v>
      </c>
      <c r="O104" s="416">
        <v>0.25</v>
      </c>
      <c r="P104" s="416">
        <v>0.25</v>
      </c>
      <c r="Q104" s="416">
        <v>0.25</v>
      </c>
      <c r="R104" s="416">
        <v>0.25</v>
      </c>
      <c r="S104" s="416">
        <v>0.24999999999999989</v>
      </c>
      <c r="T104" s="416">
        <v>0.25000000000000011</v>
      </c>
      <c r="U104" s="416">
        <v>0.25</v>
      </c>
      <c r="V104" s="416">
        <v>0.25</v>
      </c>
      <c r="W104" s="416">
        <v>0.24999999999999997</v>
      </c>
      <c r="X104" s="416">
        <v>0.25</v>
      </c>
      <c r="Y104" s="416">
        <v>0.25</v>
      </c>
      <c r="Z104" s="416">
        <v>0.25</v>
      </c>
      <c r="AA104" s="416">
        <v>0.25</v>
      </c>
      <c r="AB104" s="416">
        <v>0.25</v>
      </c>
      <c r="AC104" s="416">
        <v>0.25</v>
      </c>
      <c r="AD104" s="416">
        <v>0.24999999999999994</v>
      </c>
      <c r="AE104" s="416">
        <v>0.25</v>
      </c>
      <c r="AF104" s="416">
        <v>0.24999999999999997</v>
      </c>
      <c r="AG104" s="416">
        <v>0.25000000000000006</v>
      </c>
      <c r="AH104" s="416">
        <v>0.25</v>
      </c>
      <c r="AI104" s="416">
        <v>0.25</v>
      </c>
      <c r="AJ104" s="416">
        <v>0.25</v>
      </c>
      <c r="AK104" s="416">
        <v>0.25</v>
      </c>
      <c r="AL104" s="416">
        <v>0.25</v>
      </c>
      <c r="AM104" s="416">
        <v>0.24999999999999997</v>
      </c>
      <c r="AN104" s="416">
        <v>0.25</v>
      </c>
      <c r="AO104" s="416">
        <v>0.25</v>
      </c>
      <c r="AP104" s="416">
        <v>0.24999999999999997</v>
      </c>
      <c r="AQ104" s="416">
        <v>0.25</v>
      </c>
      <c r="AR104" s="416">
        <v>0.24999999999999994</v>
      </c>
      <c r="AS104" s="416">
        <v>0.25</v>
      </c>
      <c r="AT104" s="416">
        <v>0.25</v>
      </c>
      <c r="AU104" s="416">
        <v>0.25000000000000006</v>
      </c>
      <c r="AV104" s="416">
        <v>0.25</v>
      </c>
      <c r="AW104" s="416">
        <v>0.25</v>
      </c>
    </row>
    <row r="105" spans="1:49" ht="13.2" customHeight="1" x14ac:dyDescent="0.3">
      <c r="A105" s="415" t="s">
        <v>1828</v>
      </c>
      <c r="B105" s="415" t="s">
        <v>939</v>
      </c>
      <c r="C105" s="415" t="s">
        <v>2009</v>
      </c>
      <c r="D105" s="416">
        <v>80</v>
      </c>
      <c r="E105" s="415" t="s">
        <v>2021</v>
      </c>
      <c r="F105" s="415" t="s">
        <v>165</v>
      </c>
      <c r="G105" s="415" t="s">
        <v>1983</v>
      </c>
      <c r="H105" s="415" t="s">
        <v>2022</v>
      </c>
      <c r="I105" s="415" t="s">
        <v>2023</v>
      </c>
      <c r="J105" s="416">
        <v>0.4</v>
      </c>
      <c r="K105" s="416">
        <v>0.39999999999999997</v>
      </c>
      <c r="L105" s="416">
        <v>0.39999999999999991</v>
      </c>
      <c r="M105" s="416">
        <v>0.40000000000000013</v>
      </c>
      <c r="N105" s="416">
        <v>0.40000000000000019</v>
      </c>
      <c r="O105" s="416">
        <v>0.4</v>
      </c>
      <c r="P105" s="416">
        <v>0.39999999999999997</v>
      </c>
      <c r="Q105" s="416">
        <v>0.40000000000000019</v>
      </c>
      <c r="R105" s="416">
        <v>0.40000000000000008</v>
      </c>
      <c r="S105" s="416">
        <v>0.40000000000000013</v>
      </c>
      <c r="T105" s="416">
        <v>0.39999999999999997</v>
      </c>
      <c r="U105" s="416">
        <v>0.39999999999999991</v>
      </c>
      <c r="V105" s="416">
        <v>0.4</v>
      </c>
      <c r="W105" s="416">
        <v>0.40000000000000008</v>
      </c>
      <c r="X105" s="416">
        <v>0.4</v>
      </c>
      <c r="Y105" s="416">
        <v>0.40000000000000019</v>
      </c>
      <c r="Z105" s="416">
        <v>0.39999999999999997</v>
      </c>
      <c r="AA105" s="416">
        <v>0.4</v>
      </c>
      <c r="AB105" s="416">
        <v>0.39999999999999997</v>
      </c>
      <c r="AC105" s="416">
        <v>0.4</v>
      </c>
      <c r="AD105" s="416">
        <v>0.39999999999999997</v>
      </c>
      <c r="AE105" s="416">
        <v>0.39999999999999997</v>
      </c>
      <c r="AF105" s="416">
        <v>0.39999999999999997</v>
      </c>
      <c r="AG105" s="416">
        <v>0.40000000000000013</v>
      </c>
      <c r="AH105" s="416">
        <v>0.40000000000000013</v>
      </c>
      <c r="AI105" s="416">
        <v>0.39999999999999991</v>
      </c>
      <c r="AJ105" s="416">
        <v>0.39999999999999991</v>
      </c>
      <c r="AK105" s="416">
        <v>0.4</v>
      </c>
      <c r="AL105" s="416">
        <v>0.39999999999999997</v>
      </c>
      <c r="AM105" s="416">
        <v>0.39999999999999997</v>
      </c>
      <c r="AN105" s="416">
        <v>0.39999999999999991</v>
      </c>
      <c r="AO105" s="416">
        <v>0.39999999999999991</v>
      </c>
      <c r="AP105" s="416">
        <v>0.40000000000000008</v>
      </c>
      <c r="AQ105" s="416">
        <v>0.39999999999999986</v>
      </c>
      <c r="AR105" s="416">
        <v>0.39999999999999997</v>
      </c>
      <c r="AS105" s="416">
        <v>0.39999999999999997</v>
      </c>
      <c r="AT105" s="416">
        <v>0.40000000000000013</v>
      </c>
      <c r="AU105" s="416">
        <v>0.39999999999999997</v>
      </c>
      <c r="AV105" s="416">
        <v>0.40000000000000008</v>
      </c>
      <c r="AW105" s="416">
        <v>0.40000000000000008</v>
      </c>
    </row>
    <row r="106" spans="1:49" ht="13.2" customHeight="1" x14ac:dyDescent="0.3">
      <c r="A106" s="415" t="s">
        <v>1828</v>
      </c>
      <c r="B106" s="415" t="s">
        <v>939</v>
      </c>
      <c r="C106" s="415" t="s">
        <v>2009</v>
      </c>
      <c r="D106" s="416">
        <v>81</v>
      </c>
      <c r="E106" s="415" t="s">
        <v>2024</v>
      </c>
      <c r="F106" s="415" t="s">
        <v>165</v>
      </c>
      <c r="G106" s="415" t="s">
        <v>1983</v>
      </c>
      <c r="H106" s="415" t="s">
        <v>1987</v>
      </c>
      <c r="I106" s="415" t="s">
        <v>1988</v>
      </c>
      <c r="J106" s="416">
        <v>0.39999999999999991</v>
      </c>
      <c r="K106" s="416">
        <v>0.39999999999999991</v>
      </c>
      <c r="L106" s="416">
        <v>0.40000000000000008</v>
      </c>
      <c r="M106" s="416">
        <v>0.39999999999999986</v>
      </c>
      <c r="N106" s="416">
        <v>0.39999999999999991</v>
      </c>
      <c r="O106" s="416">
        <v>0.4</v>
      </c>
      <c r="P106" s="416">
        <v>0.39999999999999991</v>
      </c>
      <c r="Q106" s="416">
        <v>0.39999999999999986</v>
      </c>
      <c r="R106" s="416">
        <v>0.4</v>
      </c>
      <c r="S106" s="416">
        <v>0.40000000000000008</v>
      </c>
      <c r="T106" s="416">
        <v>0.40000000000000008</v>
      </c>
      <c r="U106" s="416">
        <v>0.40000000000000008</v>
      </c>
      <c r="V106" s="416">
        <v>0.39999999999999997</v>
      </c>
      <c r="W106" s="416">
        <v>0.4</v>
      </c>
      <c r="X106" s="416">
        <v>0.39999999999999997</v>
      </c>
      <c r="Y106" s="416">
        <v>0.40000000000000008</v>
      </c>
      <c r="Z106" s="416">
        <v>0.4</v>
      </c>
      <c r="AA106" s="416">
        <v>0.39999999999999997</v>
      </c>
      <c r="AB106" s="416">
        <v>0.40000000000000013</v>
      </c>
      <c r="AC106" s="416">
        <v>0.39999999999999991</v>
      </c>
      <c r="AD106" s="416">
        <v>0.39999999999999997</v>
      </c>
      <c r="AE106" s="416">
        <v>0.39999999999999991</v>
      </c>
      <c r="AF106" s="416">
        <v>0.39999999999999997</v>
      </c>
      <c r="AG106" s="416">
        <v>0.39999999999999997</v>
      </c>
      <c r="AH106" s="416">
        <v>0.39999999999999991</v>
      </c>
      <c r="AI106" s="416">
        <v>0.4</v>
      </c>
      <c r="AJ106" s="416">
        <v>0.39999999999999997</v>
      </c>
      <c r="AK106" s="416">
        <v>0.39999999999999997</v>
      </c>
      <c r="AL106" s="416">
        <v>0.4</v>
      </c>
      <c r="AM106" s="416">
        <v>0.39999999999999997</v>
      </c>
      <c r="AN106" s="416">
        <v>0.39999999999999997</v>
      </c>
      <c r="AO106" s="416">
        <v>0.4</v>
      </c>
      <c r="AP106" s="416">
        <v>0.39999999999999997</v>
      </c>
      <c r="AQ106" s="416">
        <v>0.40000000000000013</v>
      </c>
      <c r="AR106" s="416">
        <v>0.40000000000000019</v>
      </c>
      <c r="AS106" s="416">
        <v>0.39999999999999997</v>
      </c>
      <c r="AT106" s="416">
        <v>0.39999999999999986</v>
      </c>
      <c r="AU106" s="416">
        <v>0.40000000000000013</v>
      </c>
      <c r="AV106" s="416">
        <v>0.39999999999999997</v>
      </c>
      <c r="AW106" s="416">
        <v>0.39999999999999997</v>
      </c>
    </row>
    <row r="107" spans="1:49" ht="13.2" customHeight="1" x14ac:dyDescent="0.3">
      <c r="A107" s="415" t="s">
        <v>1828</v>
      </c>
      <c r="B107" s="415" t="s">
        <v>939</v>
      </c>
      <c r="C107" s="415" t="s">
        <v>2009</v>
      </c>
      <c r="D107" s="416">
        <v>82</v>
      </c>
      <c r="E107" s="415" t="s">
        <v>2025</v>
      </c>
      <c r="F107" s="415" t="s">
        <v>165</v>
      </c>
      <c r="G107" s="415" t="s">
        <v>1983</v>
      </c>
      <c r="H107" s="415" t="s">
        <v>1987</v>
      </c>
      <c r="I107" s="415" t="s">
        <v>1988</v>
      </c>
      <c r="J107" s="416">
        <v>0.39999999999999991</v>
      </c>
      <c r="K107" s="416">
        <v>0.40000000000000008</v>
      </c>
      <c r="L107" s="416">
        <v>0.40000000000000019</v>
      </c>
      <c r="M107" s="416">
        <v>0.40000000000000013</v>
      </c>
      <c r="N107" s="416">
        <v>0.39999999999999991</v>
      </c>
      <c r="O107" s="416">
        <v>0.4</v>
      </c>
      <c r="P107" s="416">
        <v>0.40000000000000013</v>
      </c>
      <c r="Q107" s="416">
        <v>0.39999999999999997</v>
      </c>
      <c r="R107" s="416">
        <v>0.40000000000000013</v>
      </c>
      <c r="S107" s="416">
        <v>0.4</v>
      </c>
      <c r="T107" s="416">
        <v>0.39999999999999997</v>
      </c>
      <c r="U107" s="416">
        <v>0.40000000000000013</v>
      </c>
      <c r="V107" s="416">
        <v>0.40000000000000008</v>
      </c>
      <c r="W107" s="416">
        <v>0.40000000000000013</v>
      </c>
      <c r="X107" s="416">
        <v>0.39999999999999997</v>
      </c>
      <c r="Y107" s="416">
        <v>0.4</v>
      </c>
      <c r="Z107" s="416">
        <v>0.39999999999999997</v>
      </c>
      <c r="AA107" s="416">
        <v>0.40000000000000013</v>
      </c>
      <c r="AB107" s="416">
        <v>0.39999999999999997</v>
      </c>
      <c r="AC107" s="416">
        <v>0.39999999999999997</v>
      </c>
      <c r="AD107" s="416">
        <v>0.40000000000000008</v>
      </c>
      <c r="AE107" s="416">
        <v>0.39999999999999997</v>
      </c>
      <c r="AF107" s="416">
        <v>0.39999999999999997</v>
      </c>
      <c r="AG107" s="416">
        <v>0.40000000000000019</v>
      </c>
      <c r="AH107" s="416">
        <v>0.4</v>
      </c>
      <c r="AI107" s="416">
        <v>0.40000000000000008</v>
      </c>
      <c r="AJ107" s="416">
        <v>0.39999999999999969</v>
      </c>
      <c r="AK107" s="416">
        <v>0.39999999999999969</v>
      </c>
      <c r="AL107" s="416">
        <v>0.39999999999999997</v>
      </c>
      <c r="AM107" s="416">
        <v>0.39999999999999997</v>
      </c>
      <c r="AN107" s="416">
        <v>0.40000000000000008</v>
      </c>
      <c r="AO107" s="416">
        <v>0.39999999999999986</v>
      </c>
      <c r="AP107" s="416">
        <v>0.39999999999999991</v>
      </c>
      <c r="AQ107" s="416">
        <v>0.40000000000000013</v>
      </c>
      <c r="AR107" s="416">
        <v>0.40000000000000008</v>
      </c>
      <c r="AS107" s="416">
        <v>0.39999999999999997</v>
      </c>
      <c r="AT107" s="416">
        <v>0.39999999999999991</v>
      </c>
      <c r="AU107" s="416">
        <v>0.40000000000000008</v>
      </c>
      <c r="AV107" s="416">
        <v>0.4</v>
      </c>
      <c r="AW107" s="416">
        <v>0.3999999999999998</v>
      </c>
    </row>
    <row r="108" spans="1:49" ht="13.2" customHeight="1" x14ac:dyDescent="0.3">
      <c r="A108" s="415" t="s">
        <v>1828</v>
      </c>
      <c r="B108" s="415" t="s">
        <v>939</v>
      </c>
      <c r="C108" s="415" t="s">
        <v>2009</v>
      </c>
      <c r="D108" s="416">
        <v>83</v>
      </c>
      <c r="E108" s="415" t="s">
        <v>2026</v>
      </c>
      <c r="F108" s="415" t="s">
        <v>165</v>
      </c>
      <c r="G108" s="415" t="s">
        <v>1983</v>
      </c>
      <c r="H108" s="415" t="s">
        <v>1987</v>
      </c>
      <c r="I108" s="415" t="s">
        <v>1988</v>
      </c>
      <c r="J108" s="416">
        <v>0.5</v>
      </c>
      <c r="K108" s="416">
        <v>0.5</v>
      </c>
      <c r="L108" s="416">
        <v>0.5</v>
      </c>
      <c r="M108" s="416">
        <v>0.5</v>
      </c>
      <c r="N108" s="416">
        <v>0.5</v>
      </c>
      <c r="O108" s="416">
        <v>0.5</v>
      </c>
      <c r="P108" s="416">
        <v>0.5</v>
      </c>
      <c r="Q108" s="416">
        <v>0.5</v>
      </c>
      <c r="R108" s="416">
        <v>0.5</v>
      </c>
      <c r="S108" s="416">
        <v>0.5</v>
      </c>
      <c r="T108" s="416">
        <v>0.5</v>
      </c>
      <c r="U108" s="416">
        <v>0.5</v>
      </c>
      <c r="V108" s="416">
        <v>0.5</v>
      </c>
      <c r="W108" s="416">
        <v>0.5</v>
      </c>
      <c r="X108" s="416">
        <v>0.5</v>
      </c>
      <c r="Y108" s="416">
        <v>0.5</v>
      </c>
      <c r="Z108" s="416">
        <v>0.5</v>
      </c>
      <c r="AA108" s="416">
        <v>0.5</v>
      </c>
      <c r="AB108" s="416">
        <v>0.5</v>
      </c>
      <c r="AC108" s="416">
        <v>0.5</v>
      </c>
      <c r="AD108" s="416">
        <v>0.5</v>
      </c>
      <c r="AE108" s="416">
        <v>0.5</v>
      </c>
      <c r="AF108" s="416">
        <v>0.5</v>
      </c>
      <c r="AG108" s="416">
        <v>0.5</v>
      </c>
      <c r="AH108" s="416">
        <v>0.5</v>
      </c>
      <c r="AI108" s="416">
        <v>0.5</v>
      </c>
      <c r="AJ108" s="416">
        <v>0.5</v>
      </c>
      <c r="AK108" s="416">
        <v>0.5</v>
      </c>
      <c r="AL108" s="416">
        <v>0.5</v>
      </c>
      <c r="AM108" s="416">
        <v>0.5</v>
      </c>
      <c r="AN108" s="416">
        <v>0.5</v>
      </c>
      <c r="AO108" s="416">
        <v>0.5</v>
      </c>
      <c r="AP108" s="416">
        <v>0.5</v>
      </c>
      <c r="AQ108" s="416">
        <v>0.5</v>
      </c>
      <c r="AR108" s="416">
        <v>0.5</v>
      </c>
      <c r="AS108" s="416">
        <v>0.5</v>
      </c>
      <c r="AT108" s="416">
        <v>0.5</v>
      </c>
      <c r="AU108" s="416">
        <v>0.5</v>
      </c>
      <c r="AV108" s="416">
        <v>0.5</v>
      </c>
      <c r="AW108" s="416">
        <v>0.5</v>
      </c>
    </row>
    <row r="109" spans="1:49" ht="13.2" customHeight="1" x14ac:dyDescent="0.3">
      <c r="A109" s="415" t="s">
        <v>1828</v>
      </c>
      <c r="B109" s="415" t="s">
        <v>939</v>
      </c>
      <c r="C109" s="415" t="s">
        <v>2009</v>
      </c>
      <c r="D109" s="416">
        <v>84</v>
      </c>
      <c r="E109" s="415" t="s">
        <v>2027</v>
      </c>
      <c r="F109" s="415" t="s">
        <v>165</v>
      </c>
      <c r="G109" s="415" t="s">
        <v>1983</v>
      </c>
      <c r="H109" s="415" t="s">
        <v>1987</v>
      </c>
      <c r="I109" s="415" t="s">
        <v>1988</v>
      </c>
      <c r="J109" s="416">
        <v>0.39999999999999997</v>
      </c>
      <c r="K109" s="416">
        <v>0.40000000000000008</v>
      </c>
      <c r="L109" s="416">
        <v>0.39999999999999997</v>
      </c>
      <c r="M109" s="416">
        <v>0.4</v>
      </c>
      <c r="N109" s="416">
        <v>0.4</v>
      </c>
      <c r="O109" s="416">
        <v>0.4</v>
      </c>
      <c r="P109" s="416">
        <v>0.4</v>
      </c>
      <c r="Q109" s="416">
        <v>0.40000000000000008</v>
      </c>
      <c r="R109" s="416">
        <v>0.4</v>
      </c>
      <c r="S109" s="416">
        <v>0.40000000000000008</v>
      </c>
      <c r="T109" s="416">
        <v>0.4</v>
      </c>
      <c r="U109" s="416">
        <v>0.4</v>
      </c>
      <c r="V109" s="416">
        <v>0.4</v>
      </c>
      <c r="W109" s="416">
        <v>0.4</v>
      </c>
      <c r="X109" s="416">
        <v>0.4</v>
      </c>
      <c r="Y109" s="416">
        <v>0.4</v>
      </c>
      <c r="Z109" s="416">
        <v>0.39999999999999997</v>
      </c>
      <c r="AA109" s="416">
        <v>0.40000000000000008</v>
      </c>
      <c r="AB109" s="416">
        <v>0.4</v>
      </c>
      <c r="AC109" s="416">
        <v>0.4</v>
      </c>
      <c r="AD109" s="416">
        <v>0.4</v>
      </c>
      <c r="AE109" s="416">
        <v>0.40000000000000008</v>
      </c>
      <c r="AF109" s="416">
        <v>0.4</v>
      </c>
      <c r="AG109" s="416">
        <v>0.4</v>
      </c>
      <c r="AH109" s="416">
        <v>0.40000000000000008</v>
      </c>
      <c r="AI109" s="416">
        <v>0.40000000000000008</v>
      </c>
      <c r="AJ109" s="416">
        <v>0.4</v>
      </c>
      <c r="AK109" s="416">
        <v>0.4</v>
      </c>
      <c r="AL109" s="416">
        <v>0.40000000000000008</v>
      </c>
      <c r="AM109" s="416">
        <v>0.4</v>
      </c>
      <c r="AN109" s="416">
        <v>0.4</v>
      </c>
      <c r="AO109" s="416">
        <v>0.39999999999999997</v>
      </c>
      <c r="AP109" s="416">
        <v>0.4</v>
      </c>
      <c r="AQ109" s="416">
        <v>0.4</v>
      </c>
      <c r="AR109" s="416">
        <v>0.4</v>
      </c>
      <c r="AS109" s="416">
        <v>0.40000000000000008</v>
      </c>
      <c r="AT109" s="416">
        <v>0.40000000000000008</v>
      </c>
      <c r="AU109" s="416">
        <v>0.40000000000000008</v>
      </c>
      <c r="AV109" s="416">
        <v>0.4</v>
      </c>
      <c r="AW109" s="416">
        <v>0.4</v>
      </c>
    </row>
    <row r="110" spans="1:49" ht="13.2" customHeight="1" x14ac:dyDescent="0.3">
      <c r="A110" s="415" t="s">
        <v>1828</v>
      </c>
      <c r="B110" s="415" t="s">
        <v>939</v>
      </c>
      <c r="C110" s="415" t="s">
        <v>2009</v>
      </c>
      <c r="D110" s="416">
        <v>85</v>
      </c>
      <c r="E110" s="415" t="s">
        <v>2028</v>
      </c>
      <c r="F110" s="415" t="s">
        <v>165</v>
      </c>
      <c r="G110" s="415" t="s">
        <v>1983</v>
      </c>
      <c r="H110" s="415" t="s">
        <v>1987</v>
      </c>
      <c r="I110" s="415" t="s">
        <v>1988</v>
      </c>
      <c r="J110" s="416">
        <v>0.35</v>
      </c>
      <c r="K110" s="416">
        <v>0.35</v>
      </c>
      <c r="L110" s="416">
        <v>0.34999999999999992</v>
      </c>
      <c r="M110" s="416">
        <v>0.35000000000000003</v>
      </c>
      <c r="N110" s="416">
        <v>0.35000000000000003</v>
      </c>
      <c r="O110" s="416">
        <v>0.35</v>
      </c>
      <c r="P110" s="416">
        <v>0.35000000000000003</v>
      </c>
      <c r="Q110" s="416">
        <v>0.34999999999999992</v>
      </c>
      <c r="R110" s="416">
        <v>0.34999999999999992</v>
      </c>
      <c r="S110" s="416">
        <v>0.34999999999999987</v>
      </c>
      <c r="T110" s="416">
        <v>0.35000000000000003</v>
      </c>
      <c r="U110" s="416">
        <v>0.35</v>
      </c>
      <c r="V110" s="416">
        <v>0.35000000000000003</v>
      </c>
      <c r="W110" s="416">
        <v>0.35</v>
      </c>
      <c r="X110" s="416">
        <v>0.35</v>
      </c>
      <c r="Y110" s="416">
        <v>0.35000000000000003</v>
      </c>
      <c r="Z110" s="416">
        <v>0.35000000000000003</v>
      </c>
      <c r="AA110" s="416">
        <v>0.35</v>
      </c>
      <c r="AB110" s="416">
        <v>0.34999999999999992</v>
      </c>
      <c r="AC110" s="416">
        <v>0.34999999999999992</v>
      </c>
      <c r="AD110" s="416">
        <v>0.35</v>
      </c>
      <c r="AE110" s="416">
        <v>0.34999999999999992</v>
      </c>
      <c r="AF110" s="416">
        <v>0.34999999999999987</v>
      </c>
      <c r="AG110" s="416">
        <v>0.35000000000000003</v>
      </c>
      <c r="AH110" s="416">
        <v>0.35</v>
      </c>
      <c r="AI110" s="416">
        <v>0.35</v>
      </c>
      <c r="AJ110" s="416">
        <v>0.34999999999999992</v>
      </c>
      <c r="AK110" s="416">
        <v>0.35</v>
      </c>
      <c r="AL110" s="416">
        <v>0.34999999999999992</v>
      </c>
      <c r="AM110" s="416">
        <v>0.34999999999999987</v>
      </c>
      <c r="AN110" s="416">
        <v>0.34999999999999992</v>
      </c>
      <c r="AO110" s="416">
        <v>0.35</v>
      </c>
      <c r="AP110" s="416">
        <v>0.35</v>
      </c>
      <c r="AQ110" s="416">
        <v>0.35</v>
      </c>
      <c r="AR110" s="416">
        <v>0.35000000000000003</v>
      </c>
      <c r="AS110" s="416">
        <v>0.34999999999999987</v>
      </c>
      <c r="AT110" s="416">
        <v>0.35</v>
      </c>
      <c r="AU110" s="416">
        <v>0.34999999999999981</v>
      </c>
      <c r="AV110" s="416">
        <v>0.35000000000000003</v>
      </c>
      <c r="AW110" s="416">
        <v>0.35</v>
      </c>
    </row>
    <row r="111" spans="1:49" ht="13.2" customHeight="1" x14ac:dyDescent="0.3">
      <c r="A111" s="415" t="s">
        <v>1828</v>
      </c>
      <c r="B111" s="415" t="s">
        <v>939</v>
      </c>
      <c r="C111" s="415" t="s">
        <v>2009</v>
      </c>
      <c r="D111" s="416">
        <v>86</v>
      </c>
      <c r="E111" s="415" t="s">
        <v>2029</v>
      </c>
      <c r="F111" s="415" t="s">
        <v>165</v>
      </c>
      <c r="G111" s="415" t="s">
        <v>1983</v>
      </c>
      <c r="H111" s="415" t="s">
        <v>2022</v>
      </c>
      <c r="I111" s="415" t="s">
        <v>2023</v>
      </c>
      <c r="J111" s="416">
        <v>0.5</v>
      </c>
      <c r="K111" s="416">
        <v>0.5</v>
      </c>
      <c r="L111" s="416">
        <v>0.5</v>
      </c>
      <c r="M111" s="416">
        <v>0.5</v>
      </c>
      <c r="N111" s="416">
        <v>0.5</v>
      </c>
      <c r="O111" s="416">
        <v>0.5</v>
      </c>
      <c r="P111" s="416">
        <v>0.5</v>
      </c>
      <c r="Q111" s="416">
        <v>0.5</v>
      </c>
      <c r="R111" s="416">
        <v>0.5</v>
      </c>
      <c r="S111" s="416">
        <v>0.5</v>
      </c>
      <c r="T111" s="416">
        <v>0.5</v>
      </c>
      <c r="U111" s="416">
        <v>0.5</v>
      </c>
      <c r="V111" s="416">
        <v>0.5</v>
      </c>
      <c r="W111" s="416">
        <v>0.5</v>
      </c>
      <c r="X111" s="416">
        <v>0.5</v>
      </c>
      <c r="Y111" s="416">
        <v>0.5</v>
      </c>
      <c r="Z111" s="416">
        <v>0.5</v>
      </c>
      <c r="AA111" s="416">
        <v>0.5</v>
      </c>
      <c r="AB111" s="416">
        <v>0.5</v>
      </c>
      <c r="AC111" s="416">
        <v>0.5</v>
      </c>
      <c r="AD111" s="416">
        <v>0.5</v>
      </c>
      <c r="AE111" s="416">
        <v>0.5</v>
      </c>
      <c r="AF111" s="416">
        <v>0.5</v>
      </c>
      <c r="AG111" s="416">
        <v>0.5</v>
      </c>
      <c r="AH111" s="416">
        <v>0.5</v>
      </c>
      <c r="AI111" s="416">
        <v>0.5</v>
      </c>
      <c r="AJ111" s="416">
        <v>0.5</v>
      </c>
      <c r="AK111" s="416">
        <v>0.5</v>
      </c>
      <c r="AL111" s="416">
        <v>0.5</v>
      </c>
      <c r="AM111" s="416">
        <v>0.5</v>
      </c>
      <c r="AN111" s="416">
        <v>0.5</v>
      </c>
      <c r="AO111" s="416">
        <v>0.5</v>
      </c>
      <c r="AP111" s="416">
        <v>0.5</v>
      </c>
      <c r="AQ111" s="416">
        <v>0.5</v>
      </c>
      <c r="AR111" s="416">
        <v>0.5</v>
      </c>
      <c r="AS111" s="416">
        <v>0.5</v>
      </c>
      <c r="AT111" s="416">
        <v>0.5</v>
      </c>
      <c r="AU111" s="416">
        <v>0.5</v>
      </c>
      <c r="AV111" s="416">
        <v>0.5</v>
      </c>
      <c r="AW111" s="416">
        <v>0.5</v>
      </c>
    </row>
    <row r="112" spans="1:49" ht="13.2" customHeight="1" x14ac:dyDescent="0.3">
      <c r="A112" s="415" t="s">
        <v>1828</v>
      </c>
      <c r="B112" s="415" t="s">
        <v>939</v>
      </c>
      <c r="C112" s="415" t="s">
        <v>2009</v>
      </c>
      <c r="D112" s="416">
        <v>87</v>
      </c>
      <c r="E112" s="415" t="s">
        <v>1995</v>
      </c>
      <c r="F112" s="415" t="s">
        <v>165</v>
      </c>
      <c r="G112" s="415" t="s">
        <v>1983</v>
      </c>
      <c r="H112" s="415" t="s">
        <v>1987</v>
      </c>
      <c r="I112" s="415" t="s">
        <v>1988</v>
      </c>
      <c r="J112" s="416">
        <v>0.5</v>
      </c>
      <c r="K112" s="416">
        <v>0.5</v>
      </c>
      <c r="L112" s="416">
        <v>0.5</v>
      </c>
      <c r="M112" s="416">
        <v>0.5</v>
      </c>
      <c r="N112" s="416">
        <v>0.5</v>
      </c>
      <c r="O112" s="416">
        <v>0.5</v>
      </c>
      <c r="P112" s="416">
        <v>0.5</v>
      </c>
      <c r="Q112" s="416">
        <v>0.5</v>
      </c>
      <c r="R112" s="416">
        <v>0.5</v>
      </c>
      <c r="S112" s="416">
        <v>0.5</v>
      </c>
      <c r="T112" s="416">
        <v>0.5</v>
      </c>
      <c r="U112" s="416">
        <v>0.5</v>
      </c>
      <c r="V112" s="416">
        <v>0.5</v>
      </c>
      <c r="W112" s="416">
        <v>0.5</v>
      </c>
      <c r="X112" s="416">
        <v>0.5</v>
      </c>
      <c r="Y112" s="416">
        <v>0.5</v>
      </c>
      <c r="Z112" s="416">
        <v>0.5</v>
      </c>
      <c r="AA112" s="416">
        <v>0.5</v>
      </c>
      <c r="AB112" s="416">
        <v>0.5</v>
      </c>
      <c r="AC112" s="416">
        <v>0.5</v>
      </c>
      <c r="AD112" s="416">
        <v>0.5</v>
      </c>
      <c r="AE112" s="416">
        <v>0.5</v>
      </c>
      <c r="AF112" s="416">
        <v>0.5</v>
      </c>
      <c r="AG112" s="416">
        <v>0.5</v>
      </c>
      <c r="AH112" s="416">
        <v>0.50000000000000011</v>
      </c>
      <c r="AI112" s="416">
        <v>0.5</v>
      </c>
      <c r="AJ112" s="416">
        <v>0.5</v>
      </c>
      <c r="AK112" s="416">
        <v>0.5</v>
      </c>
      <c r="AL112" s="416">
        <v>0.5</v>
      </c>
      <c r="AM112" s="416">
        <v>0.5</v>
      </c>
      <c r="AN112" s="416">
        <v>0.5</v>
      </c>
      <c r="AO112" s="416">
        <v>0.5</v>
      </c>
      <c r="AP112" s="416">
        <v>0.5</v>
      </c>
      <c r="AQ112" s="416">
        <v>0.5</v>
      </c>
      <c r="AR112" s="416">
        <v>0.5</v>
      </c>
      <c r="AS112" s="416">
        <v>0.5</v>
      </c>
      <c r="AT112" s="416">
        <v>0.5</v>
      </c>
      <c r="AU112" s="416">
        <v>0.5</v>
      </c>
      <c r="AV112" s="416">
        <v>0.5</v>
      </c>
      <c r="AW112" s="416">
        <v>0.5</v>
      </c>
    </row>
    <row r="113" spans="1:49" ht="13.2" customHeight="1" x14ac:dyDescent="0.3">
      <c r="A113" s="415" t="s">
        <v>1828</v>
      </c>
      <c r="B113" s="415" t="s">
        <v>939</v>
      </c>
      <c r="C113" s="415" t="s">
        <v>2009</v>
      </c>
      <c r="D113" s="416">
        <v>88</v>
      </c>
      <c r="E113" s="415" t="s">
        <v>2030</v>
      </c>
      <c r="F113" s="415" t="s">
        <v>165</v>
      </c>
      <c r="G113" s="415" t="s">
        <v>1983</v>
      </c>
      <c r="H113" s="415" t="s">
        <v>1987</v>
      </c>
      <c r="I113" s="415" t="s">
        <v>1988</v>
      </c>
      <c r="J113" s="416">
        <v>0.6</v>
      </c>
      <c r="K113" s="416">
        <v>0.6</v>
      </c>
      <c r="L113" s="416">
        <v>0.60000000000000009</v>
      </c>
      <c r="M113" s="416">
        <v>0.6</v>
      </c>
      <c r="N113" s="416">
        <v>0.59999999999999976</v>
      </c>
      <c r="O113" s="416">
        <v>0.6</v>
      </c>
      <c r="P113" s="416">
        <v>0.6</v>
      </c>
      <c r="Q113" s="416">
        <v>0.6</v>
      </c>
      <c r="R113" s="416">
        <v>0.6</v>
      </c>
      <c r="S113" s="416">
        <v>0.6</v>
      </c>
      <c r="T113" s="416">
        <v>0.60000000000000009</v>
      </c>
      <c r="U113" s="416">
        <v>0.59999999999999987</v>
      </c>
      <c r="V113" s="416">
        <v>0.59999999999999976</v>
      </c>
      <c r="W113" s="416">
        <v>0.6</v>
      </c>
      <c r="X113" s="416">
        <v>0.59999999999999987</v>
      </c>
      <c r="Y113" s="416">
        <v>0.6</v>
      </c>
      <c r="Z113" s="416">
        <v>0.6</v>
      </c>
      <c r="AA113" s="416">
        <v>0.59999999999999976</v>
      </c>
      <c r="AB113" s="416">
        <v>0.6000000000000002</v>
      </c>
      <c r="AC113" s="416">
        <v>0.6</v>
      </c>
      <c r="AD113" s="416">
        <v>0.59999999999999976</v>
      </c>
      <c r="AE113" s="416">
        <v>0.60000000000000009</v>
      </c>
      <c r="AF113" s="416">
        <v>0.6</v>
      </c>
      <c r="AG113" s="416">
        <v>0.60000000000000009</v>
      </c>
      <c r="AH113" s="416">
        <v>0.6000000000000002</v>
      </c>
      <c r="AI113" s="416">
        <v>0.59999999999999976</v>
      </c>
      <c r="AJ113" s="416">
        <v>0.6</v>
      </c>
      <c r="AK113" s="416">
        <v>0.6</v>
      </c>
      <c r="AL113" s="416">
        <v>0.59999999999999987</v>
      </c>
      <c r="AM113" s="416">
        <v>0.6</v>
      </c>
      <c r="AN113" s="416">
        <v>0.6000000000000002</v>
      </c>
      <c r="AO113" s="416">
        <v>0.59999999999999987</v>
      </c>
      <c r="AP113" s="416">
        <v>0.59999999999999987</v>
      </c>
      <c r="AQ113" s="416">
        <v>0.60000000000000009</v>
      </c>
      <c r="AR113" s="416">
        <v>0.6</v>
      </c>
      <c r="AS113" s="416">
        <v>0.59999999999999987</v>
      </c>
      <c r="AT113" s="416">
        <v>0.60000000000000009</v>
      </c>
      <c r="AU113" s="416">
        <v>0.6000000000000002</v>
      </c>
      <c r="AV113" s="416">
        <v>0.6</v>
      </c>
      <c r="AW113" s="416">
        <v>0.60000000000000009</v>
      </c>
    </row>
    <row r="114" spans="1:49" ht="13.2" customHeight="1" x14ac:dyDescent="0.3">
      <c r="A114" s="415" t="s">
        <v>1828</v>
      </c>
      <c r="B114" s="415" t="s">
        <v>939</v>
      </c>
      <c r="C114" s="415" t="s">
        <v>2009</v>
      </c>
      <c r="D114" s="416">
        <v>89</v>
      </c>
      <c r="E114" s="415" t="s">
        <v>2031</v>
      </c>
      <c r="F114" s="415" t="s">
        <v>165</v>
      </c>
      <c r="G114" s="415" t="s">
        <v>1983</v>
      </c>
      <c r="H114" s="415" t="s">
        <v>1991</v>
      </c>
      <c r="I114" s="415" t="s">
        <v>1992</v>
      </c>
      <c r="J114" s="416">
        <v>0.40000000000000008</v>
      </c>
      <c r="K114" s="416">
        <v>0.4</v>
      </c>
      <c r="L114" s="416">
        <v>0.39999999999999997</v>
      </c>
      <c r="M114" s="416">
        <v>0.39999999999999991</v>
      </c>
      <c r="N114" s="416">
        <v>0.39999999999999986</v>
      </c>
      <c r="O114" s="416">
        <v>0.4</v>
      </c>
      <c r="P114" s="416">
        <v>0.39999999999999997</v>
      </c>
      <c r="Q114" s="416">
        <v>0.40000000000000008</v>
      </c>
      <c r="R114" s="416">
        <v>0.40000000000000008</v>
      </c>
      <c r="S114" s="416">
        <v>0.40000000000000008</v>
      </c>
      <c r="T114" s="416">
        <v>0.40000000000000013</v>
      </c>
      <c r="U114" s="416">
        <v>0.39999999999999997</v>
      </c>
      <c r="V114" s="416">
        <v>0.4</v>
      </c>
      <c r="W114" s="416">
        <v>0.39999999999999997</v>
      </c>
      <c r="X114" s="416">
        <v>0.4</v>
      </c>
      <c r="Y114" s="416">
        <v>0.4</v>
      </c>
      <c r="Z114" s="416">
        <v>0.40000000000000008</v>
      </c>
      <c r="AA114" s="416">
        <v>0.40000000000000013</v>
      </c>
      <c r="AB114" s="416">
        <v>0.40000000000000024</v>
      </c>
      <c r="AC114" s="416">
        <v>0.39999999999999997</v>
      </c>
      <c r="AD114" s="416">
        <v>0.39999999999999997</v>
      </c>
      <c r="AE114" s="416">
        <v>0.39999999999999997</v>
      </c>
      <c r="AF114" s="416">
        <v>0.40000000000000024</v>
      </c>
      <c r="AG114" s="416">
        <v>0.39999999999999991</v>
      </c>
      <c r="AH114" s="416">
        <v>0.39999999999999991</v>
      </c>
      <c r="AI114" s="416">
        <v>0.40000000000000008</v>
      </c>
      <c r="AJ114" s="416">
        <v>0.40000000000000008</v>
      </c>
      <c r="AK114" s="416">
        <v>0.39999999999999997</v>
      </c>
      <c r="AL114" s="416">
        <v>0.40000000000000019</v>
      </c>
      <c r="AM114" s="416">
        <v>0.40000000000000024</v>
      </c>
      <c r="AN114" s="416">
        <v>0.40000000000000008</v>
      </c>
      <c r="AO114" s="416">
        <v>0.39999999999999991</v>
      </c>
      <c r="AP114" s="416">
        <v>0.4</v>
      </c>
      <c r="AQ114" s="416">
        <v>0.4</v>
      </c>
      <c r="AR114" s="416">
        <v>0.40000000000000008</v>
      </c>
      <c r="AS114" s="416">
        <v>0.4</v>
      </c>
      <c r="AT114" s="416">
        <v>0.39999999999999991</v>
      </c>
      <c r="AU114" s="416">
        <v>0.4</v>
      </c>
      <c r="AV114" s="416">
        <v>0.39999999999999997</v>
      </c>
      <c r="AW114" s="416">
        <v>0.39999999999999997</v>
      </c>
    </row>
    <row r="115" spans="1:49" ht="13.2" customHeight="1" x14ac:dyDescent="0.3">
      <c r="A115" s="415" t="s">
        <v>1828</v>
      </c>
      <c r="B115" s="415" t="s">
        <v>939</v>
      </c>
      <c r="C115" s="415" t="s">
        <v>2009</v>
      </c>
      <c r="D115" s="416">
        <v>90</v>
      </c>
      <c r="E115" s="415" t="s">
        <v>2032</v>
      </c>
      <c r="F115" s="415" t="s">
        <v>165</v>
      </c>
      <c r="G115" s="415" t="s">
        <v>1983</v>
      </c>
      <c r="H115" s="415" t="s">
        <v>1991</v>
      </c>
      <c r="I115" s="415" t="s">
        <v>1992</v>
      </c>
      <c r="J115" s="416">
        <v>0.69999999999999984</v>
      </c>
      <c r="K115" s="416">
        <v>0.7</v>
      </c>
      <c r="L115" s="416">
        <v>0.69999999999999962</v>
      </c>
      <c r="M115" s="416">
        <v>0.70000000000000018</v>
      </c>
      <c r="N115" s="416">
        <v>0.70000000000000018</v>
      </c>
      <c r="O115" s="416">
        <v>0.7</v>
      </c>
      <c r="P115" s="416">
        <v>0.7</v>
      </c>
      <c r="Q115" s="416">
        <v>0.69999999999999984</v>
      </c>
      <c r="R115" s="416">
        <v>0.7</v>
      </c>
      <c r="S115" s="416">
        <v>0.70000000000000018</v>
      </c>
      <c r="T115" s="416">
        <v>0.70000000000000007</v>
      </c>
      <c r="U115" s="416">
        <v>0.70000000000000007</v>
      </c>
      <c r="V115" s="416">
        <v>0.70000000000000007</v>
      </c>
      <c r="W115" s="416">
        <v>0.69999999999999984</v>
      </c>
      <c r="X115" s="416">
        <v>0.7</v>
      </c>
      <c r="Y115" s="416">
        <v>0.70000000000000018</v>
      </c>
      <c r="Z115" s="416">
        <v>0.7</v>
      </c>
      <c r="AA115" s="416">
        <v>0.69999999999999984</v>
      </c>
      <c r="AB115" s="416">
        <v>0.69999999999999984</v>
      </c>
      <c r="AC115" s="416">
        <v>0.69999999999999984</v>
      </c>
      <c r="AD115" s="416">
        <v>0.69999999999999973</v>
      </c>
      <c r="AE115" s="416">
        <v>0.7</v>
      </c>
      <c r="AF115" s="416">
        <v>0.7</v>
      </c>
      <c r="AG115" s="416">
        <v>0.70000000000000018</v>
      </c>
      <c r="AH115" s="416">
        <v>0.69999999999999984</v>
      </c>
      <c r="AI115" s="416">
        <v>0.7</v>
      </c>
      <c r="AJ115" s="416">
        <v>0.70000000000000007</v>
      </c>
      <c r="AK115" s="416">
        <v>0.7</v>
      </c>
      <c r="AL115" s="416">
        <v>0.69999999999999984</v>
      </c>
      <c r="AM115" s="416">
        <v>0.7</v>
      </c>
      <c r="AN115" s="416">
        <v>0.7</v>
      </c>
      <c r="AO115" s="416">
        <v>0.69999999999999962</v>
      </c>
      <c r="AP115" s="416">
        <v>0.7</v>
      </c>
      <c r="AQ115" s="416">
        <v>0.69999999999999984</v>
      </c>
      <c r="AR115" s="416">
        <v>0.70000000000000007</v>
      </c>
      <c r="AS115" s="416">
        <v>0.69999999999999973</v>
      </c>
      <c r="AT115" s="416">
        <v>0.7</v>
      </c>
      <c r="AU115" s="416">
        <v>0.69999999999999962</v>
      </c>
      <c r="AV115" s="416">
        <v>0.7</v>
      </c>
      <c r="AW115" s="416">
        <v>0.70000000000000007</v>
      </c>
    </row>
    <row r="116" spans="1:49" ht="13.2" customHeight="1" x14ac:dyDescent="0.3">
      <c r="A116" s="415" t="s">
        <v>1828</v>
      </c>
      <c r="B116" s="415" t="s">
        <v>939</v>
      </c>
      <c r="C116" s="415" t="s">
        <v>2009</v>
      </c>
      <c r="D116" s="416">
        <v>91</v>
      </c>
      <c r="E116" s="415" t="s">
        <v>2033</v>
      </c>
      <c r="F116" s="415" t="s">
        <v>165</v>
      </c>
      <c r="G116" s="415" t="s">
        <v>1983</v>
      </c>
      <c r="H116" s="415" t="s">
        <v>1991</v>
      </c>
      <c r="I116" s="415" t="s">
        <v>1992</v>
      </c>
      <c r="J116" s="416">
        <v>0.4</v>
      </c>
      <c r="K116" s="416">
        <v>0.4</v>
      </c>
      <c r="L116" s="416">
        <v>0.4</v>
      </c>
      <c r="M116" s="416">
        <v>0.4</v>
      </c>
      <c r="N116" s="416">
        <v>0.39999999999999997</v>
      </c>
      <c r="O116" s="416">
        <v>0.4</v>
      </c>
      <c r="P116" s="416">
        <v>0.4</v>
      </c>
      <c r="Q116" s="416">
        <v>0.40000000000000008</v>
      </c>
      <c r="R116" s="416">
        <v>0.39999999999999991</v>
      </c>
      <c r="S116" s="416">
        <v>0.39999999999999991</v>
      </c>
      <c r="T116" s="416">
        <v>0.4</v>
      </c>
      <c r="U116" s="416">
        <v>0.4</v>
      </c>
      <c r="V116" s="416">
        <v>0.39999999999999991</v>
      </c>
      <c r="W116" s="416">
        <v>0.4</v>
      </c>
      <c r="X116" s="416">
        <v>0.39999999999999991</v>
      </c>
      <c r="Y116" s="416">
        <v>0.40000000000000008</v>
      </c>
      <c r="Z116" s="416">
        <v>0.4</v>
      </c>
      <c r="AA116" s="416">
        <v>0.39999999999999997</v>
      </c>
      <c r="AB116" s="416">
        <v>0.39999999999999986</v>
      </c>
      <c r="AC116" s="416">
        <v>0.39999999999999997</v>
      </c>
      <c r="AD116" s="416">
        <v>0.40000000000000008</v>
      </c>
      <c r="AE116" s="416">
        <v>0.40000000000000008</v>
      </c>
      <c r="AF116" s="416">
        <v>0.39999999999999997</v>
      </c>
      <c r="AG116" s="416">
        <v>0.40000000000000013</v>
      </c>
      <c r="AH116" s="416">
        <v>0.39999999999999986</v>
      </c>
      <c r="AI116" s="416">
        <v>0.39999999999999997</v>
      </c>
      <c r="AJ116" s="416">
        <v>0.40000000000000013</v>
      </c>
      <c r="AK116" s="416">
        <v>0.40000000000000019</v>
      </c>
      <c r="AL116" s="416">
        <v>0.39999999999999997</v>
      </c>
      <c r="AM116" s="416">
        <v>0.39999999999999997</v>
      </c>
      <c r="AN116" s="416">
        <v>0.4</v>
      </c>
      <c r="AO116" s="416">
        <v>0.39999999999999997</v>
      </c>
      <c r="AP116" s="416">
        <v>0.4</v>
      </c>
      <c r="AQ116" s="416">
        <v>0.4</v>
      </c>
      <c r="AR116" s="416">
        <v>0.40000000000000008</v>
      </c>
      <c r="AS116" s="416">
        <v>0.40000000000000008</v>
      </c>
      <c r="AT116" s="416">
        <v>0.39999999999999997</v>
      </c>
      <c r="AU116" s="416">
        <v>0.4</v>
      </c>
      <c r="AV116" s="416">
        <v>0.39999999999999997</v>
      </c>
      <c r="AW116" s="416">
        <v>0.39999999999999997</v>
      </c>
    </row>
    <row r="117" spans="1:49" ht="13.2" customHeight="1" x14ac:dyDescent="0.3">
      <c r="A117" s="415" t="s">
        <v>1828</v>
      </c>
      <c r="B117" s="415" t="s">
        <v>939</v>
      </c>
      <c r="C117" s="415" t="s">
        <v>2009</v>
      </c>
      <c r="D117" s="416">
        <v>100</v>
      </c>
      <c r="E117" s="415" t="s">
        <v>1834</v>
      </c>
      <c r="F117" s="415" t="s">
        <v>166</v>
      </c>
      <c r="G117" s="415" t="s">
        <v>166</v>
      </c>
      <c r="H117" s="415" t="s">
        <v>1808</v>
      </c>
      <c r="I117" s="415" t="s">
        <v>1809</v>
      </c>
      <c r="J117" s="417"/>
      <c r="K117" s="417"/>
      <c r="L117" s="417"/>
      <c r="M117" s="417"/>
      <c r="N117" s="417"/>
      <c r="O117" s="417"/>
      <c r="P117" s="417"/>
      <c r="Q117" s="417"/>
      <c r="R117" s="417"/>
      <c r="S117" s="417"/>
      <c r="T117" s="417"/>
      <c r="U117" s="417"/>
      <c r="V117" s="417"/>
      <c r="W117" s="417"/>
      <c r="X117" s="417"/>
      <c r="Y117" s="417"/>
      <c r="Z117" s="417"/>
      <c r="AA117" s="417"/>
      <c r="AB117" s="417"/>
      <c r="AC117" s="417"/>
      <c r="AD117" s="417"/>
      <c r="AE117" s="417"/>
      <c r="AF117" s="417"/>
      <c r="AG117" s="417"/>
      <c r="AH117" s="417"/>
      <c r="AI117" s="417"/>
      <c r="AJ117" s="417"/>
      <c r="AK117" s="417"/>
      <c r="AL117" s="417"/>
      <c r="AM117" s="417"/>
      <c r="AN117" s="417"/>
      <c r="AO117" s="416">
        <v>0.3</v>
      </c>
      <c r="AP117" s="416">
        <v>0.3</v>
      </c>
      <c r="AQ117" s="416">
        <v>0.3</v>
      </c>
      <c r="AR117" s="416">
        <v>0.3</v>
      </c>
      <c r="AS117" s="416">
        <v>0.3</v>
      </c>
      <c r="AT117" s="416">
        <v>0.29999999999999993</v>
      </c>
      <c r="AU117" s="416">
        <v>0.29999999999999993</v>
      </c>
      <c r="AV117" s="416">
        <v>0.29999999999999993</v>
      </c>
      <c r="AW117" s="416">
        <v>0.3</v>
      </c>
    </row>
    <row r="118" spans="1:49" ht="13.2" customHeight="1" x14ac:dyDescent="0.3">
      <c r="A118" s="415" t="s">
        <v>1828</v>
      </c>
      <c r="B118" s="415" t="s">
        <v>939</v>
      </c>
      <c r="C118" s="415" t="s">
        <v>2009</v>
      </c>
      <c r="D118" s="416">
        <v>100</v>
      </c>
      <c r="E118" s="415" t="s">
        <v>1834</v>
      </c>
      <c r="F118" s="415" t="s">
        <v>166</v>
      </c>
      <c r="G118" s="415" t="s">
        <v>166</v>
      </c>
      <c r="H118" s="415" t="s">
        <v>1810</v>
      </c>
      <c r="I118" s="415" t="s">
        <v>1811</v>
      </c>
      <c r="J118" s="416">
        <v>0.3</v>
      </c>
      <c r="K118" s="416">
        <v>0.3</v>
      </c>
      <c r="L118" s="416">
        <v>0.30000000000000004</v>
      </c>
      <c r="M118" s="416">
        <v>0.3</v>
      </c>
      <c r="N118" s="416">
        <v>0.3</v>
      </c>
      <c r="O118" s="416">
        <v>0.3</v>
      </c>
      <c r="P118" s="416">
        <v>0.30000000000000004</v>
      </c>
      <c r="Q118" s="416">
        <v>0.29999999999999993</v>
      </c>
      <c r="R118" s="416">
        <v>0.3</v>
      </c>
      <c r="S118" s="416">
        <v>0.3</v>
      </c>
      <c r="T118" s="416">
        <v>0.3</v>
      </c>
      <c r="U118" s="416">
        <v>0.3</v>
      </c>
      <c r="V118" s="416">
        <v>0.30000000000000004</v>
      </c>
      <c r="W118" s="416">
        <v>0.29999999999999993</v>
      </c>
      <c r="X118" s="416">
        <v>0.29999999999999993</v>
      </c>
      <c r="Y118" s="416">
        <v>0.29999999999999993</v>
      </c>
      <c r="Z118" s="416">
        <v>0.3</v>
      </c>
      <c r="AA118" s="416">
        <v>0.3</v>
      </c>
      <c r="AB118" s="416">
        <v>0.3</v>
      </c>
      <c r="AC118" s="416">
        <v>0.29999999999999993</v>
      </c>
      <c r="AD118" s="416">
        <v>0.3</v>
      </c>
      <c r="AE118" s="416">
        <v>0.3</v>
      </c>
      <c r="AF118" s="416">
        <v>0.30000000000000004</v>
      </c>
      <c r="AG118" s="416">
        <v>0.29999999999999993</v>
      </c>
      <c r="AH118" s="416">
        <v>0.3</v>
      </c>
      <c r="AI118" s="416">
        <v>0.3</v>
      </c>
      <c r="AJ118" s="416">
        <v>0.3</v>
      </c>
      <c r="AK118" s="416">
        <v>0.3</v>
      </c>
      <c r="AL118" s="416">
        <v>0.3</v>
      </c>
      <c r="AM118" s="416">
        <v>0.30000000000000004</v>
      </c>
      <c r="AN118" s="416">
        <v>0.3</v>
      </c>
      <c r="AO118" s="416">
        <v>0.3</v>
      </c>
      <c r="AP118" s="416">
        <v>0.3</v>
      </c>
      <c r="AQ118" s="416">
        <v>0.3</v>
      </c>
      <c r="AR118" s="416">
        <v>0.3</v>
      </c>
      <c r="AS118" s="416">
        <v>0.3</v>
      </c>
      <c r="AT118" s="416">
        <v>0.3</v>
      </c>
      <c r="AU118" s="416">
        <v>0.30000000000000004</v>
      </c>
      <c r="AV118" s="416">
        <v>0.3</v>
      </c>
      <c r="AW118" s="416">
        <v>0.30000000000000004</v>
      </c>
    </row>
    <row r="119" spans="1:49" ht="13.2" customHeight="1" x14ac:dyDescent="0.3">
      <c r="A119" s="415" t="s">
        <v>1828</v>
      </c>
      <c r="B119" s="415" t="s">
        <v>939</v>
      </c>
      <c r="C119" s="415" t="s">
        <v>2009</v>
      </c>
      <c r="D119" s="416">
        <v>100</v>
      </c>
      <c r="E119" s="415" t="s">
        <v>1834</v>
      </c>
      <c r="F119" s="415" t="s">
        <v>166</v>
      </c>
      <c r="G119" s="415" t="s">
        <v>166</v>
      </c>
      <c r="H119" s="415" t="s">
        <v>1812</v>
      </c>
      <c r="I119" s="415" t="s">
        <v>1813</v>
      </c>
      <c r="J119" s="416">
        <v>0.3</v>
      </c>
      <c r="K119" s="416">
        <v>0.3000000000000001</v>
      </c>
      <c r="L119" s="416">
        <v>0.3</v>
      </c>
      <c r="M119" s="416">
        <v>0.29999999999999993</v>
      </c>
      <c r="N119" s="416">
        <v>0.3</v>
      </c>
      <c r="O119" s="416">
        <v>0.3</v>
      </c>
      <c r="P119" s="416">
        <v>0.30000000000000004</v>
      </c>
      <c r="Q119" s="416">
        <v>0.3</v>
      </c>
      <c r="R119" s="416">
        <v>0.3000000000000001</v>
      </c>
      <c r="S119" s="416">
        <v>0.30000000000000004</v>
      </c>
      <c r="T119" s="416">
        <v>0.3</v>
      </c>
      <c r="U119" s="416">
        <v>0.30000000000000016</v>
      </c>
      <c r="V119" s="416">
        <v>0.30000000000000004</v>
      </c>
      <c r="W119" s="416">
        <v>0.29999999999999993</v>
      </c>
      <c r="X119" s="416">
        <v>0.30000000000000004</v>
      </c>
      <c r="Y119" s="416">
        <v>0.29999999999999993</v>
      </c>
      <c r="Z119" s="416">
        <v>0.3</v>
      </c>
      <c r="AA119" s="416">
        <v>0.30000000000000004</v>
      </c>
      <c r="AB119" s="416">
        <v>0.29999999999999993</v>
      </c>
      <c r="AC119" s="416">
        <v>0.30000000000000004</v>
      </c>
      <c r="AD119" s="416">
        <v>0.3</v>
      </c>
      <c r="AE119" s="416">
        <v>0.30000000000000004</v>
      </c>
      <c r="AF119" s="416">
        <v>0.3</v>
      </c>
      <c r="AG119" s="416">
        <v>0.29999999999999988</v>
      </c>
      <c r="AH119" s="416">
        <v>0.3</v>
      </c>
      <c r="AI119" s="416">
        <v>0.3</v>
      </c>
      <c r="AJ119" s="416">
        <v>0.3</v>
      </c>
      <c r="AK119" s="416">
        <v>0.3</v>
      </c>
      <c r="AL119" s="416">
        <v>0.3</v>
      </c>
      <c r="AM119" s="416">
        <v>0.3</v>
      </c>
      <c r="AN119" s="416">
        <v>0.3</v>
      </c>
      <c r="AO119" s="416">
        <v>0.30000000000000004</v>
      </c>
      <c r="AP119" s="416">
        <v>0.30000000000000004</v>
      </c>
      <c r="AQ119" s="416">
        <v>0.30000000000000004</v>
      </c>
      <c r="AR119" s="416">
        <v>0.30000000000000004</v>
      </c>
      <c r="AS119" s="416">
        <v>0.3</v>
      </c>
      <c r="AT119" s="416">
        <v>0.3000000000000001</v>
      </c>
      <c r="AU119" s="416">
        <v>0.29999999999999993</v>
      </c>
      <c r="AV119" s="416">
        <v>0.3</v>
      </c>
      <c r="AW119" s="416">
        <v>0.30000000000000004</v>
      </c>
    </row>
    <row r="120" spans="1:49" ht="13.2" customHeight="1" x14ac:dyDescent="0.3">
      <c r="A120" s="415" t="s">
        <v>1828</v>
      </c>
      <c r="B120" s="415" t="s">
        <v>939</v>
      </c>
      <c r="C120" s="415" t="s">
        <v>2009</v>
      </c>
      <c r="D120" s="416">
        <v>100</v>
      </c>
      <c r="E120" s="415" t="s">
        <v>1834</v>
      </c>
      <c r="F120" s="415" t="s">
        <v>166</v>
      </c>
      <c r="G120" s="415" t="s">
        <v>166</v>
      </c>
      <c r="H120" s="415" t="s">
        <v>1814</v>
      </c>
      <c r="I120" s="415" t="s">
        <v>1815</v>
      </c>
      <c r="J120" s="416">
        <v>0.30000000000000004</v>
      </c>
      <c r="K120" s="416">
        <v>0.30000000000000004</v>
      </c>
      <c r="L120" s="416">
        <v>0.30000000000000004</v>
      </c>
      <c r="M120" s="416">
        <v>0.29999999999999993</v>
      </c>
      <c r="N120" s="416">
        <v>0.3000000000000001</v>
      </c>
      <c r="O120" s="416">
        <v>0.29999999999999993</v>
      </c>
      <c r="P120" s="416">
        <v>0.3</v>
      </c>
      <c r="Q120" s="416">
        <v>0.3</v>
      </c>
      <c r="R120" s="416">
        <v>0.29999999999999988</v>
      </c>
      <c r="S120" s="416">
        <v>0.30000000000000004</v>
      </c>
      <c r="T120" s="416">
        <v>0.3</v>
      </c>
      <c r="U120" s="416">
        <v>0.3000000000000001</v>
      </c>
      <c r="V120" s="416">
        <v>0.30000000000000004</v>
      </c>
      <c r="W120" s="416">
        <v>0.30000000000000004</v>
      </c>
      <c r="X120" s="416">
        <v>0.29999999999999993</v>
      </c>
      <c r="Y120" s="416">
        <v>0.29999999999999988</v>
      </c>
      <c r="Z120" s="416">
        <v>0.3</v>
      </c>
      <c r="AA120" s="416">
        <v>0.30000000000000004</v>
      </c>
      <c r="AB120" s="416">
        <v>0.29999999999999988</v>
      </c>
      <c r="AC120" s="416">
        <v>0.3</v>
      </c>
      <c r="AD120" s="416">
        <v>0.3</v>
      </c>
      <c r="AE120" s="416">
        <v>0.3</v>
      </c>
      <c r="AF120" s="416">
        <v>0.29999999999999993</v>
      </c>
      <c r="AG120" s="416">
        <v>0.3</v>
      </c>
      <c r="AH120" s="416">
        <v>0.30000000000000004</v>
      </c>
      <c r="AI120" s="416">
        <v>0.29999999999999993</v>
      </c>
      <c r="AJ120" s="416">
        <v>0.30000000000000004</v>
      </c>
      <c r="AK120" s="416">
        <v>0.30000000000000004</v>
      </c>
      <c r="AL120" s="416">
        <v>0.30000000000000004</v>
      </c>
      <c r="AM120" s="416">
        <v>0.29999999999999993</v>
      </c>
      <c r="AN120" s="416">
        <v>0.3</v>
      </c>
      <c r="AO120" s="416">
        <v>0.3</v>
      </c>
      <c r="AP120" s="416">
        <v>0.29999999999999993</v>
      </c>
      <c r="AQ120" s="416">
        <v>0.29999999999999993</v>
      </c>
      <c r="AR120" s="416">
        <v>0.30000000000000004</v>
      </c>
      <c r="AS120" s="416">
        <v>0.3</v>
      </c>
      <c r="AT120" s="416">
        <v>0.3</v>
      </c>
      <c r="AU120" s="416">
        <v>0.29999999999999993</v>
      </c>
      <c r="AV120" s="416">
        <v>0.30000000000000004</v>
      </c>
      <c r="AW120" s="416">
        <v>0.3</v>
      </c>
    </row>
    <row r="121" spans="1:49" ht="13.2" customHeight="1" x14ac:dyDescent="0.3">
      <c r="A121" s="415" t="s">
        <v>1828</v>
      </c>
      <c r="B121" s="415" t="s">
        <v>939</v>
      </c>
      <c r="C121" s="415" t="s">
        <v>2009</v>
      </c>
      <c r="D121" s="416">
        <v>100</v>
      </c>
      <c r="E121" s="415" t="s">
        <v>1834</v>
      </c>
      <c r="F121" s="415" t="s">
        <v>166</v>
      </c>
      <c r="G121" s="415" t="s">
        <v>166</v>
      </c>
      <c r="H121" s="415" t="s">
        <v>1816</v>
      </c>
      <c r="I121" s="415" t="s">
        <v>1817</v>
      </c>
      <c r="J121" s="416">
        <v>0.30000000000000004</v>
      </c>
      <c r="K121" s="416">
        <v>0.29999999999999993</v>
      </c>
      <c r="L121" s="416">
        <v>0.3000000000000001</v>
      </c>
      <c r="M121" s="416">
        <v>0.3</v>
      </c>
      <c r="N121" s="416">
        <v>0.3</v>
      </c>
      <c r="O121" s="416">
        <v>0.30000000000000004</v>
      </c>
      <c r="P121" s="416">
        <v>0.29999999999999993</v>
      </c>
      <c r="Q121" s="416">
        <v>0.3</v>
      </c>
      <c r="R121" s="416">
        <v>0.30000000000000004</v>
      </c>
      <c r="S121" s="416">
        <v>0.30000000000000004</v>
      </c>
      <c r="T121" s="416">
        <v>0.29999999999999988</v>
      </c>
      <c r="U121" s="416">
        <v>0.29999999999999982</v>
      </c>
      <c r="V121" s="416">
        <v>0.3</v>
      </c>
      <c r="W121" s="416">
        <v>0.30000000000000004</v>
      </c>
      <c r="X121" s="416">
        <v>0.29999999999999993</v>
      </c>
      <c r="Y121" s="416">
        <v>0.30000000000000004</v>
      </c>
      <c r="Z121" s="416">
        <v>0.3</v>
      </c>
      <c r="AA121" s="416">
        <v>0.30000000000000004</v>
      </c>
      <c r="AB121" s="416">
        <v>0.3</v>
      </c>
      <c r="AC121" s="416">
        <v>0.3</v>
      </c>
      <c r="AD121" s="416">
        <v>0.3</v>
      </c>
      <c r="AE121" s="416">
        <v>0.3000000000000001</v>
      </c>
      <c r="AF121" s="416">
        <v>0.30000000000000004</v>
      </c>
      <c r="AG121" s="416">
        <v>0.3</v>
      </c>
      <c r="AH121" s="416">
        <v>0.29999999999999993</v>
      </c>
      <c r="AI121" s="416">
        <v>0.3</v>
      </c>
      <c r="AJ121" s="416">
        <v>0.3</v>
      </c>
      <c r="AK121" s="416">
        <v>0.3</v>
      </c>
      <c r="AL121" s="416">
        <v>0.3</v>
      </c>
      <c r="AM121" s="416">
        <v>0.30000000000000004</v>
      </c>
      <c r="AN121" s="416">
        <v>0.29999999999999993</v>
      </c>
      <c r="AO121" s="416">
        <v>0.3</v>
      </c>
      <c r="AP121" s="416">
        <v>0.30000000000000004</v>
      </c>
      <c r="AQ121" s="416">
        <v>0.30000000000000004</v>
      </c>
      <c r="AR121" s="416">
        <v>0.3</v>
      </c>
      <c r="AS121" s="416">
        <v>0.3</v>
      </c>
      <c r="AT121" s="416">
        <v>0.30000000000000004</v>
      </c>
      <c r="AU121" s="416">
        <v>0.29999999999999993</v>
      </c>
      <c r="AV121" s="416">
        <v>0.3</v>
      </c>
      <c r="AW121" s="416">
        <v>0.29999999999999988</v>
      </c>
    </row>
    <row r="122" spans="1:49" ht="13.2" customHeight="1" x14ac:dyDescent="0.3">
      <c r="A122" s="415" t="s">
        <v>1828</v>
      </c>
      <c r="B122" s="415" t="s">
        <v>939</v>
      </c>
      <c r="C122" s="415" t="s">
        <v>2009</v>
      </c>
      <c r="D122" s="416">
        <v>100</v>
      </c>
      <c r="E122" s="415" t="s">
        <v>1834</v>
      </c>
      <c r="F122" s="415" t="s">
        <v>166</v>
      </c>
      <c r="G122" s="415" t="s">
        <v>166</v>
      </c>
      <c r="H122" s="415" t="s">
        <v>1818</v>
      </c>
      <c r="I122" s="415" t="s">
        <v>1819</v>
      </c>
      <c r="J122" s="416">
        <v>0.29999999999999993</v>
      </c>
      <c r="K122" s="416">
        <v>0.3</v>
      </c>
      <c r="L122" s="416">
        <v>0.30000000000000004</v>
      </c>
      <c r="M122" s="416">
        <v>0.3</v>
      </c>
      <c r="N122" s="416">
        <v>0.3000000000000001</v>
      </c>
      <c r="O122" s="416">
        <v>0.3</v>
      </c>
      <c r="P122" s="416">
        <v>0.29999999999999993</v>
      </c>
      <c r="Q122" s="416">
        <v>0.3</v>
      </c>
      <c r="R122" s="416">
        <v>0.30000000000000004</v>
      </c>
      <c r="S122" s="416">
        <v>0.30000000000000004</v>
      </c>
      <c r="T122" s="416">
        <v>0.3</v>
      </c>
      <c r="U122" s="416">
        <v>0.30000000000000004</v>
      </c>
      <c r="V122" s="416">
        <v>0.3</v>
      </c>
      <c r="W122" s="416">
        <v>0.3</v>
      </c>
      <c r="X122" s="416">
        <v>0.3</v>
      </c>
      <c r="Y122" s="416">
        <v>0.29999999999999988</v>
      </c>
      <c r="Z122" s="416">
        <v>0.29999999999999988</v>
      </c>
      <c r="AA122" s="416">
        <v>0.30000000000000004</v>
      </c>
      <c r="AB122" s="416">
        <v>0.30207226408215948</v>
      </c>
      <c r="AC122" s="416">
        <v>0.30617246549451732</v>
      </c>
      <c r="AD122" s="416">
        <v>0.31021897591373698</v>
      </c>
      <c r="AE122" s="416">
        <v>0.3114806698970482</v>
      </c>
      <c r="AF122" s="416">
        <v>0.30702543593942744</v>
      </c>
      <c r="AG122" s="416">
        <v>0.31048420935587573</v>
      </c>
      <c r="AH122" s="416">
        <v>0.31631332024767417</v>
      </c>
      <c r="AI122" s="416">
        <v>0.31691915407712989</v>
      </c>
      <c r="AJ122" s="416">
        <v>0.3193389947470775</v>
      </c>
      <c r="AK122" s="416">
        <v>0.31584355080748394</v>
      </c>
      <c r="AL122" s="416">
        <v>0.31646214948538859</v>
      </c>
      <c r="AM122" s="416">
        <v>0.3203460593786645</v>
      </c>
      <c r="AN122" s="416">
        <v>0.31772664137598439</v>
      </c>
      <c r="AO122" s="416">
        <v>0.31508934252764076</v>
      </c>
      <c r="AP122" s="416">
        <v>0.32062502720812602</v>
      </c>
      <c r="AQ122" s="416">
        <v>0.32389464453638139</v>
      </c>
      <c r="AR122" s="416">
        <v>0.3228714986070082</v>
      </c>
      <c r="AS122" s="416">
        <v>0.32329433734866342</v>
      </c>
      <c r="AT122" s="416">
        <v>0.33395751178110539</v>
      </c>
      <c r="AU122" s="416">
        <v>0.33813522403223539</v>
      </c>
      <c r="AV122" s="416">
        <v>0.34192765587886026</v>
      </c>
      <c r="AW122" s="416">
        <v>0.34457789330925026</v>
      </c>
    </row>
    <row r="123" spans="1:49" ht="13.2" customHeight="1" x14ac:dyDescent="0.3">
      <c r="A123" s="415" t="s">
        <v>1828</v>
      </c>
      <c r="B123" s="415" t="s">
        <v>939</v>
      </c>
      <c r="C123" s="415" t="s">
        <v>2009</v>
      </c>
      <c r="D123" s="416">
        <v>100</v>
      </c>
      <c r="E123" s="415" t="s">
        <v>1834</v>
      </c>
      <c r="F123" s="415" t="s">
        <v>166</v>
      </c>
      <c r="G123" s="415" t="s">
        <v>166</v>
      </c>
      <c r="H123" s="415" t="s">
        <v>1820</v>
      </c>
      <c r="I123" s="415" t="s">
        <v>1821</v>
      </c>
      <c r="J123" s="416">
        <v>0.30216180871414455</v>
      </c>
      <c r="K123" s="416">
        <v>0.30621860637559095</v>
      </c>
      <c r="L123" s="416">
        <v>0.30617053600596622</v>
      </c>
      <c r="M123" s="416">
        <v>0.3128654169538978</v>
      </c>
      <c r="N123" s="416">
        <v>0.32055259375235096</v>
      </c>
      <c r="O123" s="416">
        <v>0.32739698273355317</v>
      </c>
      <c r="P123" s="416">
        <v>0.33829653828703488</v>
      </c>
      <c r="Q123" s="416">
        <v>0.34754824833946357</v>
      </c>
      <c r="R123" s="416">
        <v>0.3453429556494183</v>
      </c>
      <c r="S123" s="416">
        <v>0.35137537382136047</v>
      </c>
      <c r="T123" s="416">
        <v>0.36206748402220001</v>
      </c>
      <c r="U123" s="416">
        <v>0.37424317893107251</v>
      </c>
      <c r="V123" s="416">
        <v>0.38389011864611455</v>
      </c>
      <c r="W123" s="416">
        <v>0.39218961678643188</v>
      </c>
      <c r="X123" s="416">
        <v>0.38692523774719784</v>
      </c>
      <c r="Y123" s="416">
        <v>0.39597642075539458</v>
      </c>
      <c r="Z123" s="416">
        <v>0.39597449423056325</v>
      </c>
      <c r="AA123" s="416">
        <v>0.3976888376349369</v>
      </c>
      <c r="AB123" s="416">
        <v>0.39985038532582423</v>
      </c>
      <c r="AC123" s="416">
        <v>0.39986443540152428</v>
      </c>
      <c r="AD123" s="416">
        <v>0.4</v>
      </c>
      <c r="AE123" s="416">
        <v>0.40000000000000008</v>
      </c>
      <c r="AF123" s="416">
        <v>0.39976181637064978</v>
      </c>
      <c r="AG123" s="416">
        <v>0.39985639224809694</v>
      </c>
      <c r="AH123" s="416">
        <v>0.39993170099727998</v>
      </c>
      <c r="AI123" s="416">
        <v>0.39999999999999997</v>
      </c>
      <c r="AJ123" s="416">
        <v>0.39999999999999997</v>
      </c>
      <c r="AK123" s="416">
        <v>0.40000000000000013</v>
      </c>
      <c r="AL123" s="416">
        <v>0.4</v>
      </c>
      <c r="AM123" s="416">
        <v>0.4</v>
      </c>
      <c r="AN123" s="416">
        <v>0.4</v>
      </c>
      <c r="AO123" s="416">
        <v>0.40000000000000008</v>
      </c>
      <c r="AP123" s="416">
        <v>0.40000000000000008</v>
      </c>
      <c r="AQ123" s="416">
        <v>0.4</v>
      </c>
      <c r="AR123" s="416">
        <v>0.40000000000000008</v>
      </c>
      <c r="AS123" s="416">
        <v>0.4</v>
      </c>
      <c r="AT123" s="416">
        <v>0.39999999999999997</v>
      </c>
      <c r="AU123" s="416">
        <v>0.39999999999999997</v>
      </c>
      <c r="AV123" s="416">
        <v>0.40000000000000013</v>
      </c>
      <c r="AW123" s="416">
        <v>0.4</v>
      </c>
    </row>
    <row r="124" spans="1:49" ht="13.2" customHeight="1" x14ac:dyDescent="0.3">
      <c r="A124" s="415" t="s">
        <v>1828</v>
      </c>
      <c r="B124" s="415" t="s">
        <v>939</v>
      </c>
      <c r="C124" s="415" t="s">
        <v>2009</v>
      </c>
      <c r="D124" s="416">
        <v>100</v>
      </c>
      <c r="E124" s="415" t="s">
        <v>1834</v>
      </c>
      <c r="F124" s="415" t="s">
        <v>166</v>
      </c>
      <c r="G124" s="415" t="s">
        <v>166</v>
      </c>
      <c r="H124" s="415" t="s">
        <v>1822</v>
      </c>
      <c r="I124" s="415" t="s">
        <v>1823</v>
      </c>
      <c r="J124" s="416">
        <v>0.38597190850487478</v>
      </c>
      <c r="K124" s="416">
        <v>0.3928910220678884</v>
      </c>
      <c r="L124" s="416">
        <v>0.39303030046564613</v>
      </c>
      <c r="M124" s="416">
        <v>0.39288556923115303</v>
      </c>
      <c r="N124" s="416">
        <v>0.3928745142469322</v>
      </c>
      <c r="O124" s="416">
        <v>0.39999999999999997</v>
      </c>
      <c r="P124" s="416">
        <v>0.4</v>
      </c>
      <c r="Q124" s="416">
        <v>0.39999999999999997</v>
      </c>
      <c r="R124" s="416">
        <v>0.40000000000000008</v>
      </c>
      <c r="S124" s="416">
        <v>0.39999999999999997</v>
      </c>
      <c r="T124" s="416">
        <v>0.39999999999999997</v>
      </c>
      <c r="U124" s="416">
        <v>0.40000000000000008</v>
      </c>
      <c r="V124" s="416">
        <v>0.4</v>
      </c>
      <c r="W124" s="416">
        <v>0.40000000000000008</v>
      </c>
      <c r="X124" s="416">
        <v>0.4</v>
      </c>
      <c r="Y124" s="416">
        <v>0.39999999999999997</v>
      </c>
      <c r="Z124" s="416">
        <v>0.4</v>
      </c>
      <c r="AA124" s="416">
        <v>0.4</v>
      </c>
      <c r="AB124" s="416">
        <v>0.4</v>
      </c>
      <c r="AC124" s="416">
        <v>0.4</v>
      </c>
      <c r="AD124" s="416">
        <v>0.40000000000000013</v>
      </c>
      <c r="AE124" s="416">
        <v>0.40000000000000008</v>
      </c>
      <c r="AF124" s="416">
        <v>0.4</v>
      </c>
      <c r="AG124" s="416">
        <v>0.40000000000000008</v>
      </c>
      <c r="AH124" s="416">
        <v>0.39999999999999997</v>
      </c>
      <c r="AI124" s="416">
        <v>0.4</v>
      </c>
      <c r="AJ124" s="416">
        <v>0.4</v>
      </c>
      <c r="AK124" s="416">
        <v>0.39999999999999997</v>
      </c>
      <c r="AL124" s="416">
        <v>0.4</v>
      </c>
      <c r="AM124" s="416">
        <v>0.4</v>
      </c>
      <c r="AN124" s="416">
        <v>0.4</v>
      </c>
      <c r="AO124" s="416">
        <v>0.4</v>
      </c>
      <c r="AP124" s="416">
        <v>0.4</v>
      </c>
      <c r="AQ124" s="416">
        <v>0.39999999999999997</v>
      </c>
      <c r="AR124" s="416">
        <v>0.39999999999999997</v>
      </c>
      <c r="AS124" s="416">
        <v>0.4</v>
      </c>
      <c r="AT124" s="416">
        <v>0.4</v>
      </c>
      <c r="AU124" s="416">
        <v>0.39999999999999991</v>
      </c>
      <c r="AV124" s="416">
        <v>0.4</v>
      </c>
      <c r="AW124" s="416">
        <v>0.39999999999999997</v>
      </c>
    </row>
    <row r="125" spans="1:49" ht="13.2" customHeight="1" x14ac:dyDescent="0.3">
      <c r="A125" s="415" t="s">
        <v>1828</v>
      </c>
      <c r="B125" s="415" t="s">
        <v>939</v>
      </c>
      <c r="C125" s="415" t="s">
        <v>2009</v>
      </c>
      <c r="D125" s="416">
        <v>100</v>
      </c>
      <c r="E125" s="415" t="s">
        <v>1834</v>
      </c>
      <c r="F125" s="415" t="s">
        <v>166</v>
      </c>
      <c r="G125" s="415" t="s">
        <v>166</v>
      </c>
      <c r="H125" s="415" t="s">
        <v>1824</v>
      </c>
      <c r="I125" s="415" t="s">
        <v>1825</v>
      </c>
      <c r="J125" s="417"/>
      <c r="K125" s="417"/>
      <c r="L125" s="417"/>
      <c r="M125" s="417"/>
      <c r="N125" s="417"/>
      <c r="O125" s="417"/>
      <c r="P125" s="417"/>
      <c r="Q125" s="417"/>
      <c r="R125" s="417"/>
      <c r="S125" s="417"/>
      <c r="T125" s="417"/>
      <c r="U125" s="417"/>
      <c r="V125" s="417"/>
      <c r="W125" s="417"/>
      <c r="X125" s="417"/>
      <c r="Y125" s="417"/>
      <c r="Z125" s="417"/>
      <c r="AA125" s="417"/>
      <c r="AB125" s="417"/>
      <c r="AC125" s="417"/>
      <c r="AD125" s="417"/>
      <c r="AE125" s="417"/>
      <c r="AF125" s="417"/>
      <c r="AG125" s="417"/>
      <c r="AH125" s="417"/>
      <c r="AI125" s="417"/>
      <c r="AJ125" s="417"/>
      <c r="AK125" s="417"/>
      <c r="AL125" s="417"/>
      <c r="AM125" s="417"/>
      <c r="AN125" s="417"/>
      <c r="AO125" s="417"/>
      <c r="AP125" s="417"/>
      <c r="AQ125" s="417"/>
      <c r="AR125" s="417"/>
      <c r="AS125" s="416">
        <v>0.4</v>
      </c>
      <c r="AT125" s="416">
        <v>0.40000000000000008</v>
      </c>
      <c r="AU125" s="416">
        <v>0.4</v>
      </c>
      <c r="AV125" s="416">
        <v>0.39999999999999991</v>
      </c>
      <c r="AW125" s="416">
        <v>0.39999999999999997</v>
      </c>
    </row>
    <row r="126" spans="1:49" ht="13.2" customHeight="1" x14ac:dyDescent="0.3">
      <c r="A126" s="415" t="s">
        <v>1828</v>
      </c>
      <c r="B126" s="415" t="s">
        <v>939</v>
      </c>
      <c r="C126" s="415" t="s">
        <v>2009</v>
      </c>
      <c r="D126" s="416">
        <v>103</v>
      </c>
      <c r="E126" s="415" t="s">
        <v>1834</v>
      </c>
      <c r="F126" s="415" t="s">
        <v>165</v>
      </c>
      <c r="G126" s="415" t="s">
        <v>1983</v>
      </c>
      <c r="H126" s="415" t="s">
        <v>1991</v>
      </c>
      <c r="I126" s="415" t="s">
        <v>1992</v>
      </c>
      <c r="J126" s="416">
        <v>0.40000000000000008</v>
      </c>
      <c r="K126" s="416">
        <v>0.4</v>
      </c>
      <c r="L126" s="416">
        <v>0.40000000000000008</v>
      </c>
      <c r="M126" s="416">
        <v>0.4</v>
      </c>
      <c r="N126" s="416">
        <v>0.4</v>
      </c>
      <c r="O126" s="416">
        <v>0.40000000000000008</v>
      </c>
      <c r="P126" s="416">
        <v>0.4</v>
      </c>
      <c r="Q126" s="416">
        <v>0.4</v>
      </c>
      <c r="R126" s="416">
        <v>0.4</v>
      </c>
      <c r="S126" s="416">
        <v>0.4</v>
      </c>
      <c r="T126" s="416">
        <v>0.39999999999999997</v>
      </c>
      <c r="U126" s="416">
        <v>0.4</v>
      </c>
      <c r="V126" s="416">
        <v>0.40000000000000008</v>
      </c>
      <c r="W126" s="416">
        <v>0.39999999999999997</v>
      </c>
      <c r="X126" s="416">
        <v>0.4</v>
      </c>
      <c r="Y126" s="416">
        <v>0.4</v>
      </c>
      <c r="Z126" s="416">
        <v>0.4</v>
      </c>
      <c r="AA126" s="416">
        <v>0.4</v>
      </c>
      <c r="AB126" s="416">
        <v>0.4</v>
      </c>
      <c r="AC126" s="416">
        <v>0.4</v>
      </c>
      <c r="AD126" s="416">
        <v>0.39999999999999997</v>
      </c>
      <c r="AE126" s="417"/>
      <c r="AF126" s="417"/>
      <c r="AG126" s="417"/>
      <c r="AH126" s="417"/>
      <c r="AI126" s="417"/>
      <c r="AJ126" s="417"/>
      <c r="AK126" s="417"/>
      <c r="AL126" s="417"/>
      <c r="AM126" s="417"/>
      <c r="AN126" s="417"/>
      <c r="AO126" s="417"/>
      <c r="AP126" s="417"/>
      <c r="AQ126" s="417"/>
      <c r="AR126" s="417"/>
      <c r="AS126" s="417"/>
      <c r="AT126" s="417"/>
      <c r="AU126" s="417"/>
      <c r="AV126" s="417"/>
      <c r="AW126" s="417"/>
    </row>
    <row r="127" spans="1:49" ht="13.2" customHeight="1" x14ac:dyDescent="0.3">
      <c r="A127" s="415" t="s">
        <v>1828</v>
      </c>
      <c r="B127" s="415" t="s">
        <v>939</v>
      </c>
      <c r="C127" s="415" t="s">
        <v>2009</v>
      </c>
      <c r="D127" s="416">
        <v>110</v>
      </c>
      <c r="E127" s="415" t="s">
        <v>2034</v>
      </c>
      <c r="F127" s="415" t="s">
        <v>166</v>
      </c>
      <c r="G127" s="415" t="s">
        <v>166</v>
      </c>
      <c r="H127" s="415" t="s">
        <v>1814</v>
      </c>
      <c r="I127" s="415" t="s">
        <v>1815</v>
      </c>
      <c r="J127" s="416">
        <v>0.30000000000000004</v>
      </c>
      <c r="K127" s="416">
        <v>0.3</v>
      </c>
      <c r="L127" s="416">
        <v>0.3</v>
      </c>
      <c r="M127" s="416">
        <v>0.29999999999999993</v>
      </c>
      <c r="N127" s="416">
        <v>0.3</v>
      </c>
      <c r="O127" s="416">
        <v>0.3</v>
      </c>
      <c r="P127" s="416">
        <v>0.3000000000000001</v>
      </c>
      <c r="Q127" s="416">
        <v>0.29999999999999993</v>
      </c>
      <c r="R127" s="416">
        <v>0.3</v>
      </c>
      <c r="S127" s="416">
        <v>0.3</v>
      </c>
      <c r="T127" s="416">
        <v>0.29999999999999993</v>
      </c>
      <c r="U127" s="416">
        <v>0.29999999999999993</v>
      </c>
      <c r="V127" s="416">
        <v>0.3</v>
      </c>
      <c r="W127" s="416">
        <v>0.30000000000000004</v>
      </c>
      <c r="X127" s="416">
        <v>0.29999999999999993</v>
      </c>
      <c r="Y127" s="416">
        <v>0.29999999999999993</v>
      </c>
      <c r="Z127" s="416">
        <v>0.3</v>
      </c>
      <c r="AA127" s="416">
        <v>0.3</v>
      </c>
      <c r="AB127" s="417"/>
      <c r="AC127" s="417"/>
      <c r="AD127" s="417"/>
      <c r="AE127" s="417"/>
      <c r="AF127" s="417"/>
      <c r="AG127" s="417"/>
      <c r="AH127" s="417"/>
      <c r="AI127" s="417"/>
      <c r="AJ127" s="417"/>
      <c r="AK127" s="417"/>
      <c r="AL127" s="417"/>
      <c r="AM127" s="417"/>
      <c r="AN127" s="417"/>
      <c r="AO127" s="417"/>
      <c r="AP127" s="417"/>
      <c r="AQ127" s="417"/>
      <c r="AR127" s="417"/>
      <c r="AS127" s="417"/>
      <c r="AT127" s="417"/>
      <c r="AU127" s="417"/>
      <c r="AV127" s="417"/>
      <c r="AW127" s="417"/>
    </row>
    <row r="128" spans="1:49" ht="13.2" customHeight="1" x14ac:dyDescent="0.3">
      <c r="A128" s="415" t="s">
        <v>1828</v>
      </c>
      <c r="B128" s="415" t="s">
        <v>939</v>
      </c>
      <c r="C128" s="415" t="s">
        <v>2009</v>
      </c>
      <c r="D128" s="416">
        <v>114</v>
      </c>
      <c r="E128" s="415" t="s">
        <v>678</v>
      </c>
      <c r="F128" s="415" t="s">
        <v>166</v>
      </c>
      <c r="G128" s="415" t="s">
        <v>166</v>
      </c>
      <c r="H128" s="415" t="s">
        <v>1816</v>
      </c>
      <c r="I128" s="415" t="s">
        <v>1817</v>
      </c>
      <c r="J128" s="417"/>
      <c r="K128" s="416">
        <v>0.64999999999999991</v>
      </c>
      <c r="L128" s="416">
        <v>0.64999999999999991</v>
      </c>
      <c r="M128" s="416">
        <v>0.65</v>
      </c>
      <c r="N128" s="416">
        <v>0.64999999999999991</v>
      </c>
      <c r="O128" s="416">
        <v>0.64999999999999991</v>
      </c>
      <c r="P128" s="416">
        <v>0.64999999999999991</v>
      </c>
      <c r="Q128" s="416">
        <v>0.65000000000000013</v>
      </c>
      <c r="R128" s="416">
        <v>0.65</v>
      </c>
      <c r="S128" s="416">
        <v>0.65</v>
      </c>
      <c r="T128" s="416">
        <v>0.65000000000000013</v>
      </c>
      <c r="U128" s="416">
        <v>0.65</v>
      </c>
      <c r="V128" s="416">
        <v>0.6499999999999998</v>
      </c>
      <c r="W128" s="416">
        <v>0.65000000000000013</v>
      </c>
      <c r="X128" s="416">
        <v>0.65</v>
      </c>
      <c r="Y128" s="416">
        <v>0.64999999999999991</v>
      </c>
      <c r="Z128" s="416">
        <v>0.65000000000000013</v>
      </c>
      <c r="AA128" s="416">
        <v>0.64999999999999991</v>
      </c>
      <c r="AB128" s="416">
        <v>0.64999999999999991</v>
      </c>
      <c r="AC128" s="416">
        <v>0.65</v>
      </c>
      <c r="AD128" s="416">
        <v>0.64999999999999991</v>
      </c>
      <c r="AE128" s="416">
        <v>0.65000000000000013</v>
      </c>
      <c r="AF128" s="416">
        <v>0.65</v>
      </c>
      <c r="AG128" s="416">
        <v>0.65000000000000013</v>
      </c>
      <c r="AH128" s="416">
        <v>0.65</v>
      </c>
      <c r="AI128" s="416">
        <v>0.65</v>
      </c>
      <c r="AJ128" s="416">
        <v>0.64999999999999991</v>
      </c>
      <c r="AK128" s="416">
        <v>0.65</v>
      </c>
      <c r="AL128" s="416">
        <v>0.65</v>
      </c>
      <c r="AM128" s="416">
        <v>0.64999999999999991</v>
      </c>
      <c r="AN128" s="416">
        <v>0.64999999999999991</v>
      </c>
      <c r="AO128" s="416">
        <v>0.65</v>
      </c>
      <c r="AP128" s="416">
        <v>0.64999999999999991</v>
      </c>
      <c r="AQ128" s="416">
        <v>0.65</v>
      </c>
      <c r="AR128" s="416">
        <v>0.64999999999999991</v>
      </c>
      <c r="AS128" s="416">
        <v>0.65</v>
      </c>
      <c r="AT128" s="416">
        <v>0.65000000000000013</v>
      </c>
      <c r="AU128" s="417"/>
      <c r="AV128" s="417"/>
      <c r="AW128" s="417"/>
    </row>
    <row r="129" spans="1:49" ht="13.2" customHeight="1" x14ac:dyDescent="0.3">
      <c r="A129" s="415" t="s">
        <v>1828</v>
      </c>
      <c r="B129" s="415" t="s">
        <v>939</v>
      </c>
      <c r="C129" s="415" t="s">
        <v>2009</v>
      </c>
      <c r="D129" s="416">
        <v>114</v>
      </c>
      <c r="E129" s="415" t="s">
        <v>678</v>
      </c>
      <c r="F129" s="415" t="s">
        <v>166</v>
      </c>
      <c r="G129" s="415" t="s">
        <v>166</v>
      </c>
      <c r="H129" s="415" t="s">
        <v>1818</v>
      </c>
      <c r="I129" s="415" t="s">
        <v>1819</v>
      </c>
      <c r="J129" s="417"/>
      <c r="K129" s="416">
        <v>0.35000000000000003</v>
      </c>
      <c r="L129" s="416">
        <v>0.35000000000000003</v>
      </c>
      <c r="M129" s="416">
        <v>0.35</v>
      </c>
      <c r="N129" s="416">
        <v>0.35</v>
      </c>
      <c r="O129" s="416">
        <v>0.35</v>
      </c>
      <c r="P129" s="416">
        <v>0.35</v>
      </c>
      <c r="Q129" s="416">
        <v>0.35</v>
      </c>
      <c r="R129" s="416">
        <v>0.35000000000000003</v>
      </c>
      <c r="S129" s="416">
        <v>0.35000000000000003</v>
      </c>
      <c r="T129" s="416">
        <v>0.35</v>
      </c>
      <c r="U129" s="416">
        <v>0.35</v>
      </c>
      <c r="V129" s="416">
        <v>0.35000000000000009</v>
      </c>
      <c r="W129" s="416">
        <v>0.34999999999999992</v>
      </c>
      <c r="X129" s="416">
        <v>0.35000000000000003</v>
      </c>
      <c r="Y129" s="416">
        <v>0.35</v>
      </c>
      <c r="Z129" s="416">
        <v>0.35000000000000003</v>
      </c>
      <c r="AA129" s="416">
        <v>0.35</v>
      </c>
      <c r="AB129" s="416">
        <v>0.35</v>
      </c>
      <c r="AC129" s="416">
        <v>0.34999999999999992</v>
      </c>
      <c r="AD129" s="416">
        <v>0.36139750582222679</v>
      </c>
      <c r="AE129" s="416">
        <v>0.37471994410892706</v>
      </c>
      <c r="AF129" s="416">
        <v>0.38162590229037158</v>
      </c>
      <c r="AG129" s="416">
        <v>0.38690134765552198</v>
      </c>
      <c r="AH129" s="416">
        <v>0.39138309882670047</v>
      </c>
      <c r="AI129" s="416">
        <v>0.3964733405501355</v>
      </c>
      <c r="AJ129" s="416">
        <v>0.4051435379177718</v>
      </c>
      <c r="AK129" s="416">
        <v>0.41557180197190441</v>
      </c>
      <c r="AL129" s="416">
        <v>0.42791602038736465</v>
      </c>
      <c r="AM129" s="416">
        <v>0.44262630619191634</v>
      </c>
      <c r="AN129" s="416">
        <v>0.45970224734794285</v>
      </c>
      <c r="AO129" s="416">
        <v>0.47895990392516991</v>
      </c>
      <c r="AP129" s="416">
        <v>0.49886193848306271</v>
      </c>
      <c r="AQ129" s="416">
        <v>0.51574554587701849</v>
      </c>
      <c r="AR129" s="416">
        <v>0.52506722541408557</v>
      </c>
      <c r="AS129" s="416">
        <v>0.53245448008911678</v>
      </c>
      <c r="AT129" s="416">
        <v>0.53788420832258854</v>
      </c>
      <c r="AU129" s="416">
        <v>0.54204885010884651</v>
      </c>
      <c r="AV129" s="416">
        <v>0.54653048619179545</v>
      </c>
      <c r="AW129" s="416">
        <v>0.55011946130961109</v>
      </c>
    </row>
    <row r="130" spans="1:49" ht="13.2" customHeight="1" x14ac:dyDescent="0.3">
      <c r="A130" s="415" t="s">
        <v>1828</v>
      </c>
      <c r="B130" s="415" t="s">
        <v>939</v>
      </c>
      <c r="C130" s="415" t="s">
        <v>2009</v>
      </c>
      <c r="D130" s="416">
        <v>124</v>
      </c>
      <c r="E130" s="415" t="s">
        <v>2094</v>
      </c>
      <c r="F130" s="415" t="s">
        <v>2091</v>
      </c>
      <c r="G130" s="415" t="s">
        <v>2091</v>
      </c>
      <c r="H130" s="415" t="s">
        <v>1984</v>
      </c>
      <c r="I130" s="415" t="s">
        <v>1984</v>
      </c>
      <c r="J130" s="416">
        <v>0.85000000000000009</v>
      </c>
      <c r="K130" s="416">
        <v>0.85</v>
      </c>
      <c r="L130" s="416">
        <v>0.84999999999999987</v>
      </c>
      <c r="M130" s="416">
        <v>0.85</v>
      </c>
      <c r="N130" s="416">
        <v>0.85000000000000009</v>
      </c>
      <c r="O130" s="416">
        <v>0.85</v>
      </c>
      <c r="P130" s="416">
        <v>0.85000000000000009</v>
      </c>
      <c r="Q130" s="416">
        <v>0.85000000000000009</v>
      </c>
      <c r="R130" s="416">
        <v>0.84999999999999987</v>
      </c>
      <c r="S130" s="416">
        <v>0.84999999999999976</v>
      </c>
      <c r="T130" s="416">
        <v>0.85000000000000009</v>
      </c>
      <c r="U130" s="416">
        <v>0.85000000000000009</v>
      </c>
      <c r="V130" s="416">
        <v>0.85000000000000009</v>
      </c>
      <c r="W130" s="416">
        <v>0.85000000000000009</v>
      </c>
      <c r="X130" s="416">
        <v>0.85</v>
      </c>
      <c r="Y130" s="416">
        <v>0.85000000000000009</v>
      </c>
      <c r="Z130" s="416">
        <v>0.8500000000000002</v>
      </c>
      <c r="AA130" s="416">
        <v>0.85</v>
      </c>
      <c r="AB130" s="416">
        <v>0.85000000000000009</v>
      </c>
      <c r="AC130" s="416">
        <v>0.85</v>
      </c>
      <c r="AD130" s="416">
        <v>0.84999999999999987</v>
      </c>
      <c r="AE130" s="416">
        <v>0.85</v>
      </c>
      <c r="AF130" s="416">
        <v>0.84999999999999987</v>
      </c>
      <c r="AG130" s="416">
        <v>0.85000000000000009</v>
      </c>
      <c r="AH130" s="416">
        <v>0.85</v>
      </c>
      <c r="AI130" s="416">
        <v>0.85</v>
      </c>
      <c r="AJ130" s="416">
        <v>0.84999999999999976</v>
      </c>
      <c r="AK130" s="416">
        <v>0.85</v>
      </c>
      <c r="AL130" s="416">
        <v>0.84999999999999987</v>
      </c>
      <c r="AM130" s="416">
        <v>0.84999999999999987</v>
      </c>
      <c r="AN130" s="416">
        <v>0.85</v>
      </c>
      <c r="AO130" s="416">
        <v>0.85000000000000009</v>
      </c>
      <c r="AP130" s="416">
        <v>0.85</v>
      </c>
      <c r="AQ130" s="416">
        <v>0.8500000000000002</v>
      </c>
      <c r="AR130" s="416">
        <v>0.85000000000000009</v>
      </c>
      <c r="AS130" s="416">
        <v>0.84999999999999976</v>
      </c>
      <c r="AT130" s="416">
        <v>0.84999999999999976</v>
      </c>
      <c r="AU130" s="416">
        <v>0.85</v>
      </c>
      <c r="AV130" s="416">
        <v>0.84999999999999964</v>
      </c>
      <c r="AW130" s="416">
        <v>0.84999999999999987</v>
      </c>
    </row>
    <row r="131" spans="1:49" ht="13.2" customHeight="1" x14ac:dyDescent="0.3">
      <c r="A131" s="415" t="s">
        <v>1828</v>
      </c>
      <c r="B131" s="415" t="s">
        <v>939</v>
      </c>
      <c r="C131" s="415" t="s">
        <v>2009</v>
      </c>
      <c r="D131" s="416">
        <v>128</v>
      </c>
      <c r="E131" s="415" t="s">
        <v>2095</v>
      </c>
      <c r="F131" s="415" t="s">
        <v>2091</v>
      </c>
      <c r="G131" s="415" t="s">
        <v>2091</v>
      </c>
      <c r="H131" s="415" t="s">
        <v>1984</v>
      </c>
      <c r="I131" s="415" t="s">
        <v>1984</v>
      </c>
      <c r="J131" s="417"/>
      <c r="K131" s="417"/>
      <c r="L131" s="417"/>
      <c r="M131" s="417"/>
      <c r="N131" s="417"/>
      <c r="O131" s="417"/>
      <c r="P131" s="417"/>
      <c r="Q131" s="417"/>
      <c r="R131" s="417"/>
      <c r="S131" s="417"/>
      <c r="T131" s="417"/>
      <c r="U131" s="417"/>
      <c r="V131" s="417"/>
      <c r="W131" s="417"/>
      <c r="X131" s="417"/>
      <c r="Y131" s="417"/>
      <c r="Z131" s="417"/>
      <c r="AA131" s="417"/>
      <c r="AB131" s="417"/>
      <c r="AC131" s="417"/>
      <c r="AD131" s="417"/>
      <c r="AE131" s="417"/>
      <c r="AF131" s="417"/>
      <c r="AG131" s="417"/>
      <c r="AH131" s="417"/>
      <c r="AI131" s="417"/>
      <c r="AJ131" s="417"/>
      <c r="AK131" s="417"/>
      <c r="AL131" s="417"/>
      <c r="AM131" s="417"/>
      <c r="AN131" s="417"/>
      <c r="AO131" s="417"/>
      <c r="AP131" s="417"/>
      <c r="AQ131" s="417"/>
      <c r="AR131" s="417"/>
      <c r="AS131" s="417"/>
      <c r="AT131" s="416">
        <v>0.84999999999999987</v>
      </c>
      <c r="AU131" s="416">
        <v>0.85</v>
      </c>
      <c r="AV131" s="416">
        <v>0.85</v>
      </c>
      <c r="AW131" s="416">
        <v>0.85</v>
      </c>
    </row>
    <row r="132" spans="1:49" ht="13.2" customHeight="1" x14ac:dyDescent="0.3">
      <c r="A132" s="415" t="s">
        <v>1828</v>
      </c>
      <c r="B132" s="415" t="s">
        <v>939</v>
      </c>
      <c r="C132" s="415" t="s">
        <v>2009</v>
      </c>
      <c r="D132" s="416">
        <v>129</v>
      </c>
      <c r="E132" s="415" t="s">
        <v>2096</v>
      </c>
      <c r="F132" s="415" t="s">
        <v>2091</v>
      </c>
      <c r="G132" s="415" t="s">
        <v>2091</v>
      </c>
      <c r="H132" s="415" t="s">
        <v>1984</v>
      </c>
      <c r="I132" s="415" t="s">
        <v>1984</v>
      </c>
      <c r="J132" s="417"/>
      <c r="K132" s="417"/>
      <c r="L132" s="417"/>
      <c r="M132" s="417"/>
      <c r="N132" s="417"/>
      <c r="O132" s="417"/>
      <c r="P132" s="417"/>
      <c r="Q132" s="417"/>
      <c r="R132" s="417"/>
      <c r="S132" s="417"/>
      <c r="T132" s="417"/>
      <c r="U132" s="417"/>
      <c r="V132" s="417"/>
      <c r="W132" s="417"/>
      <c r="X132" s="417"/>
      <c r="Y132" s="417"/>
      <c r="Z132" s="417"/>
      <c r="AA132" s="417"/>
      <c r="AB132" s="417"/>
      <c r="AC132" s="417"/>
      <c r="AD132" s="417"/>
      <c r="AE132" s="417"/>
      <c r="AF132" s="417"/>
      <c r="AG132" s="417"/>
      <c r="AH132" s="417"/>
      <c r="AI132" s="417"/>
      <c r="AJ132" s="417"/>
      <c r="AK132" s="417"/>
      <c r="AL132" s="417"/>
      <c r="AM132" s="417"/>
      <c r="AN132" s="417"/>
      <c r="AO132" s="417"/>
      <c r="AP132" s="417"/>
      <c r="AQ132" s="417"/>
      <c r="AR132" s="417"/>
      <c r="AS132" s="417"/>
      <c r="AT132" s="416">
        <v>0.85</v>
      </c>
      <c r="AU132" s="416">
        <v>0.85</v>
      </c>
      <c r="AV132" s="416">
        <v>0.85</v>
      </c>
      <c r="AW132" s="416">
        <v>0.84999999999999987</v>
      </c>
    </row>
    <row r="133" spans="1:49" ht="13.2" customHeight="1" x14ac:dyDescent="0.3">
      <c r="A133" s="415" t="s">
        <v>1828</v>
      </c>
      <c r="B133" s="415" t="s">
        <v>939</v>
      </c>
      <c r="C133" s="415" t="s">
        <v>2035</v>
      </c>
      <c r="D133" s="416">
        <v>5</v>
      </c>
      <c r="E133" s="415" t="s">
        <v>1837</v>
      </c>
      <c r="F133" s="415" t="s">
        <v>166</v>
      </c>
      <c r="G133" s="415" t="s">
        <v>166</v>
      </c>
      <c r="H133" s="415" t="s">
        <v>1814</v>
      </c>
      <c r="I133" s="415" t="s">
        <v>1815</v>
      </c>
      <c r="J133" s="416">
        <v>0.26999999999999996</v>
      </c>
      <c r="K133" s="416">
        <v>0.26999999999999996</v>
      </c>
      <c r="L133" s="416">
        <v>0.27000000000000007</v>
      </c>
      <c r="M133" s="416">
        <v>0.27</v>
      </c>
      <c r="N133" s="416">
        <v>0.26999999999999996</v>
      </c>
      <c r="O133" s="416">
        <v>0.27</v>
      </c>
      <c r="P133" s="416">
        <v>0.27000000000000013</v>
      </c>
      <c r="Q133" s="416">
        <v>0.27</v>
      </c>
      <c r="R133" s="416">
        <v>0.27000000000000007</v>
      </c>
      <c r="S133" s="416">
        <v>0.27</v>
      </c>
      <c r="T133" s="416">
        <v>0.27</v>
      </c>
      <c r="U133" s="416">
        <v>0.27</v>
      </c>
      <c r="V133" s="416">
        <v>0.27</v>
      </c>
      <c r="W133" s="416">
        <v>0.26999999999999996</v>
      </c>
      <c r="X133" s="416">
        <v>0.27000000000000007</v>
      </c>
      <c r="Y133" s="416">
        <v>0.26999999999999996</v>
      </c>
      <c r="Z133" s="416">
        <v>0.26999999999999996</v>
      </c>
      <c r="AA133" s="416">
        <v>0.27</v>
      </c>
      <c r="AB133" s="416">
        <v>0.27</v>
      </c>
      <c r="AC133" s="416">
        <v>0.27</v>
      </c>
      <c r="AD133" s="416">
        <v>0.27000000000000007</v>
      </c>
      <c r="AE133" s="416">
        <v>0.26999999999999996</v>
      </c>
      <c r="AF133" s="416">
        <v>0.27</v>
      </c>
      <c r="AG133" s="416">
        <v>0.27000000000000007</v>
      </c>
      <c r="AH133" s="416">
        <v>0.27</v>
      </c>
      <c r="AI133" s="416">
        <v>0.26999999999999996</v>
      </c>
      <c r="AJ133" s="416">
        <v>0.27</v>
      </c>
      <c r="AK133" s="416">
        <v>0.27</v>
      </c>
      <c r="AL133" s="416">
        <v>0.27</v>
      </c>
      <c r="AM133" s="416">
        <v>0.27</v>
      </c>
      <c r="AN133" s="416">
        <v>0.26999999999999996</v>
      </c>
      <c r="AO133" s="416">
        <v>0.27000000000000007</v>
      </c>
      <c r="AP133" s="416">
        <v>0.26999999999999996</v>
      </c>
      <c r="AQ133" s="416">
        <v>0.26999999999999991</v>
      </c>
      <c r="AR133" s="416">
        <v>0.27000000000000007</v>
      </c>
      <c r="AS133" s="416">
        <v>0.27</v>
      </c>
      <c r="AT133" s="416">
        <v>0.26999999999999996</v>
      </c>
      <c r="AU133" s="416">
        <v>0.26999999999999996</v>
      </c>
      <c r="AV133" s="416">
        <v>0.26999999999999996</v>
      </c>
      <c r="AW133" s="416">
        <v>0.27</v>
      </c>
    </row>
    <row r="134" spans="1:49" ht="13.2" customHeight="1" x14ac:dyDescent="0.3">
      <c r="A134" s="415" t="s">
        <v>1828</v>
      </c>
      <c r="B134" s="415" t="s">
        <v>939</v>
      </c>
      <c r="C134" s="415" t="s">
        <v>2035</v>
      </c>
      <c r="D134" s="416">
        <v>5</v>
      </c>
      <c r="E134" s="415" t="s">
        <v>1837</v>
      </c>
      <c r="F134" s="415" t="s">
        <v>166</v>
      </c>
      <c r="G134" s="415" t="s">
        <v>166</v>
      </c>
      <c r="H134" s="415" t="s">
        <v>1818</v>
      </c>
      <c r="I134" s="415" t="s">
        <v>1819</v>
      </c>
      <c r="J134" s="416">
        <v>0.27</v>
      </c>
      <c r="K134" s="416">
        <v>0.27000000000000007</v>
      </c>
      <c r="L134" s="416">
        <v>0.27</v>
      </c>
      <c r="M134" s="416">
        <v>0.26999999999999996</v>
      </c>
      <c r="N134" s="416">
        <v>0.27000000000000007</v>
      </c>
      <c r="O134" s="416">
        <v>0.26999999999999996</v>
      </c>
      <c r="P134" s="416">
        <v>0.27</v>
      </c>
      <c r="Q134" s="416">
        <v>0.27</v>
      </c>
      <c r="R134" s="416">
        <v>0.27</v>
      </c>
      <c r="S134" s="416">
        <v>0.27</v>
      </c>
      <c r="T134" s="416">
        <v>0.27000000000000007</v>
      </c>
      <c r="U134" s="416">
        <v>0.26999999999999996</v>
      </c>
      <c r="V134" s="416">
        <v>0.27</v>
      </c>
      <c r="W134" s="416">
        <v>0.27</v>
      </c>
      <c r="X134" s="416">
        <v>0.27000000000000007</v>
      </c>
      <c r="Y134" s="416">
        <v>0.27</v>
      </c>
      <c r="Z134" s="416">
        <v>0.27</v>
      </c>
      <c r="AA134" s="416">
        <v>0.27000000000000007</v>
      </c>
      <c r="AB134" s="416">
        <v>0.27</v>
      </c>
      <c r="AC134" s="416">
        <v>0.26999999999999996</v>
      </c>
      <c r="AD134" s="416">
        <v>0.27000000000000007</v>
      </c>
      <c r="AE134" s="416">
        <v>0.27000000000000007</v>
      </c>
      <c r="AF134" s="416">
        <v>0.27000000000000007</v>
      </c>
      <c r="AG134" s="416">
        <v>0.27</v>
      </c>
      <c r="AH134" s="416">
        <v>0.27</v>
      </c>
      <c r="AI134" s="416">
        <v>0.26999999999999996</v>
      </c>
      <c r="AJ134" s="416">
        <v>0.26999999999999996</v>
      </c>
      <c r="AK134" s="416">
        <v>0.27</v>
      </c>
      <c r="AL134" s="416">
        <v>0.27</v>
      </c>
      <c r="AM134" s="416">
        <v>0.26999999999999996</v>
      </c>
      <c r="AN134" s="416">
        <v>0.27000000000000007</v>
      </c>
      <c r="AO134" s="416">
        <v>0.27</v>
      </c>
      <c r="AP134" s="416">
        <v>0.27</v>
      </c>
      <c r="AQ134" s="416">
        <v>0.27000000000000007</v>
      </c>
      <c r="AR134" s="416">
        <v>0.27</v>
      </c>
      <c r="AS134" s="416">
        <v>0.26999999999999996</v>
      </c>
      <c r="AT134" s="416">
        <v>0.27</v>
      </c>
      <c r="AU134" s="416">
        <v>0.27000000000000007</v>
      </c>
      <c r="AV134" s="416">
        <v>0.27</v>
      </c>
      <c r="AW134" s="416">
        <v>0.26999999999999996</v>
      </c>
    </row>
    <row r="135" spans="1:49" ht="13.2" customHeight="1" x14ac:dyDescent="0.3">
      <c r="A135" s="415" t="s">
        <v>1828</v>
      </c>
      <c r="B135" s="415" t="s">
        <v>939</v>
      </c>
      <c r="C135" s="415" t="s">
        <v>2035</v>
      </c>
      <c r="D135" s="416">
        <v>9</v>
      </c>
      <c r="E135" s="415" t="s">
        <v>1838</v>
      </c>
      <c r="F135" s="415" t="s">
        <v>665</v>
      </c>
      <c r="G135" s="415" t="s">
        <v>665</v>
      </c>
      <c r="H135" s="415" t="s">
        <v>1812</v>
      </c>
      <c r="I135" s="415" t="s">
        <v>1813</v>
      </c>
      <c r="J135" s="416">
        <v>0.27</v>
      </c>
      <c r="K135" s="416">
        <v>0.27000000000000007</v>
      </c>
      <c r="L135" s="416">
        <v>0.27000000000000013</v>
      </c>
      <c r="M135" s="416">
        <v>0.27000000000000007</v>
      </c>
      <c r="N135" s="416">
        <v>0.27000000000000007</v>
      </c>
      <c r="O135" s="416">
        <v>0.27</v>
      </c>
      <c r="P135" s="416">
        <v>0.27</v>
      </c>
      <c r="Q135" s="416">
        <v>0.27</v>
      </c>
      <c r="R135" s="416">
        <v>0.27</v>
      </c>
      <c r="S135" s="416">
        <v>0.27000000000000007</v>
      </c>
      <c r="T135" s="416">
        <v>0.27</v>
      </c>
      <c r="U135" s="416">
        <v>0.27000000000000007</v>
      </c>
      <c r="V135" s="416">
        <v>0.27</v>
      </c>
      <c r="W135" s="416">
        <v>0.27</v>
      </c>
      <c r="X135" s="416">
        <v>0.27000000000000007</v>
      </c>
      <c r="Y135" s="416">
        <v>0.26999999999999996</v>
      </c>
      <c r="Z135" s="416">
        <v>0.27</v>
      </c>
      <c r="AA135" s="416">
        <v>0.27</v>
      </c>
      <c r="AB135" s="416">
        <v>0.27000000000000007</v>
      </c>
      <c r="AC135" s="416">
        <v>0.27</v>
      </c>
      <c r="AD135" s="416">
        <v>0.26999999999999996</v>
      </c>
      <c r="AE135" s="416">
        <v>0.27</v>
      </c>
      <c r="AF135" s="416">
        <v>0.27000000000000007</v>
      </c>
      <c r="AG135" s="416">
        <v>0.27</v>
      </c>
      <c r="AH135" s="416">
        <v>0.27000000000000007</v>
      </c>
      <c r="AI135" s="416">
        <v>0.26999999999999996</v>
      </c>
      <c r="AJ135" s="416">
        <v>0.27000000000000013</v>
      </c>
      <c r="AK135" s="416">
        <v>0.27000000000000007</v>
      </c>
      <c r="AL135" s="416">
        <v>0.27000000000000007</v>
      </c>
      <c r="AM135" s="416">
        <v>0.27000000000000007</v>
      </c>
      <c r="AN135" s="416">
        <v>0.26999999999999996</v>
      </c>
      <c r="AO135" s="416">
        <v>0.26999999999999996</v>
      </c>
      <c r="AP135" s="416">
        <v>0.26999999999999996</v>
      </c>
      <c r="AQ135" s="416">
        <v>0.27000000000000013</v>
      </c>
      <c r="AR135" s="416">
        <v>0.26999999999999996</v>
      </c>
      <c r="AS135" s="416">
        <v>0.27</v>
      </c>
      <c r="AT135" s="416">
        <v>0.27</v>
      </c>
      <c r="AU135" s="416">
        <v>0.27</v>
      </c>
      <c r="AV135" s="416">
        <v>0.26999999999999991</v>
      </c>
      <c r="AW135" s="416">
        <v>0.27</v>
      </c>
    </row>
    <row r="136" spans="1:49" ht="13.2" customHeight="1" x14ac:dyDescent="0.3">
      <c r="A136" s="415" t="s">
        <v>1828</v>
      </c>
      <c r="B136" s="415" t="s">
        <v>939</v>
      </c>
      <c r="C136" s="415" t="s">
        <v>2035</v>
      </c>
      <c r="D136" s="416">
        <v>9</v>
      </c>
      <c r="E136" s="415" t="s">
        <v>1838</v>
      </c>
      <c r="F136" s="415" t="s">
        <v>665</v>
      </c>
      <c r="G136" s="415" t="s">
        <v>665</v>
      </c>
      <c r="H136" s="415" t="s">
        <v>1814</v>
      </c>
      <c r="I136" s="415" t="s">
        <v>1815</v>
      </c>
      <c r="J136" s="416">
        <v>0.27000000000000007</v>
      </c>
      <c r="K136" s="416">
        <v>0.26999999999999996</v>
      </c>
      <c r="L136" s="416">
        <v>0.26999999999999996</v>
      </c>
      <c r="M136" s="416">
        <v>0.27</v>
      </c>
      <c r="N136" s="416">
        <v>0.26999999999999996</v>
      </c>
      <c r="O136" s="416">
        <v>0.27</v>
      </c>
      <c r="P136" s="416">
        <v>0.27</v>
      </c>
      <c r="Q136" s="416">
        <v>0.27000000000000007</v>
      </c>
      <c r="R136" s="416">
        <v>0.27</v>
      </c>
      <c r="S136" s="416">
        <v>0.26999999999999996</v>
      </c>
      <c r="T136" s="416">
        <v>0.27</v>
      </c>
      <c r="U136" s="416">
        <v>0.27000000000000007</v>
      </c>
      <c r="V136" s="416">
        <v>0.27</v>
      </c>
      <c r="W136" s="416">
        <v>0.27000000000000007</v>
      </c>
      <c r="X136" s="416">
        <v>0.27000000000000007</v>
      </c>
      <c r="Y136" s="416">
        <v>0.27</v>
      </c>
      <c r="Z136" s="416">
        <v>0.26999999999999996</v>
      </c>
      <c r="AA136" s="416">
        <v>0.27000000000000007</v>
      </c>
      <c r="AB136" s="416">
        <v>0.27</v>
      </c>
      <c r="AC136" s="416">
        <v>0.27000000000000007</v>
      </c>
      <c r="AD136" s="416">
        <v>0.27</v>
      </c>
      <c r="AE136" s="416">
        <v>0.27</v>
      </c>
      <c r="AF136" s="416">
        <v>0.27</v>
      </c>
      <c r="AG136" s="416">
        <v>0.26999999999999996</v>
      </c>
      <c r="AH136" s="416">
        <v>0.26999999999999991</v>
      </c>
      <c r="AI136" s="416">
        <v>0.27000000000000007</v>
      </c>
      <c r="AJ136" s="416">
        <v>0.27000000000000013</v>
      </c>
      <c r="AK136" s="416">
        <v>0.26999999999999991</v>
      </c>
      <c r="AL136" s="416">
        <v>0.26999999999999996</v>
      </c>
      <c r="AM136" s="416">
        <v>0.27000000000000007</v>
      </c>
      <c r="AN136" s="416">
        <v>0.27000000000000013</v>
      </c>
      <c r="AO136" s="416">
        <v>0.27</v>
      </c>
      <c r="AP136" s="416">
        <v>0.27</v>
      </c>
      <c r="AQ136" s="416">
        <v>0.27</v>
      </c>
      <c r="AR136" s="416">
        <v>0.26999999999999996</v>
      </c>
      <c r="AS136" s="416">
        <v>0.27</v>
      </c>
      <c r="AT136" s="416">
        <v>0.27000000000000007</v>
      </c>
      <c r="AU136" s="416">
        <v>0.27000000000000007</v>
      </c>
      <c r="AV136" s="416">
        <v>0.26999999999999996</v>
      </c>
      <c r="AW136" s="416">
        <v>0.26999999999999996</v>
      </c>
    </row>
    <row r="137" spans="1:49" ht="13.2" customHeight="1" x14ac:dyDescent="0.3">
      <c r="A137" s="415" t="s">
        <v>1828</v>
      </c>
      <c r="B137" s="415" t="s">
        <v>939</v>
      </c>
      <c r="C137" s="415" t="s">
        <v>2035</v>
      </c>
      <c r="D137" s="416">
        <v>9</v>
      </c>
      <c r="E137" s="415" t="s">
        <v>1838</v>
      </c>
      <c r="F137" s="415" t="s">
        <v>665</v>
      </c>
      <c r="G137" s="415" t="s">
        <v>665</v>
      </c>
      <c r="H137" s="415" t="s">
        <v>1818</v>
      </c>
      <c r="I137" s="415" t="s">
        <v>1819</v>
      </c>
      <c r="J137" s="416">
        <v>0.26999999999999996</v>
      </c>
      <c r="K137" s="416">
        <v>0.27000000000000007</v>
      </c>
      <c r="L137" s="416">
        <v>0.27</v>
      </c>
      <c r="M137" s="416">
        <v>0.27</v>
      </c>
      <c r="N137" s="416">
        <v>0.27</v>
      </c>
      <c r="O137" s="416">
        <v>0.27</v>
      </c>
      <c r="P137" s="416">
        <v>0.27</v>
      </c>
      <c r="Q137" s="416">
        <v>0.26999999999999996</v>
      </c>
      <c r="R137" s="416">
        <v>0.27</v>
      </c>
      <c r="S137" s="416">
        <v>0.26999999999999996</v>
      </c>
      <c r="T137" s="416">
        <v>0.26999999999999996</v>
      </c>
      <c r="U137" s="416">
        <v>0.26999999999999996</v>
      </c>
      <c r="V137" s="416">
        <v>0.27</v>
      </c>
      <c r="W137" s="416">
        <v>0.27000000000000007</v>
      </c>
      <c r="X137" s="416">
        <v>0.27</v>
      </c>
      <c r="Y137" s="416">
        <v>0.27000000000000007</v>
      </c>
      <c r="Z137" s="416">
        <v>0.26999999999999996</v>
      </c>
      <c r="AA137" s="416">
        <v>0.26999999999999996</v>
      </c>
      <c r="AB137" s="416">
        <v>0.27000000000000007</v>
      </c>
      <c r="AC137" s="416">
        <v>0.27000000000000007</v>
      </c>
      <c r="AD137" s="416">
        <v>0.27000000000000007</v>
      </c>
      <c r="AE137" s="416">
        <v>0.26999999999999996</v>
      </c>
      <c r="AF137" s="416">
        <v>0.27</v>
      </c>
      <c r="AG137" s="416">
        <v>0.27000000000000007</v>
      </c>
      <c r="AH137" s="416">
        <v>0.27000000000000007</v>
      </c>
      <c r="AI137" s="416">
        <v>0.26999999999999996</v>
      </c>
      <c r="AJ137" s="416">
        <v>0.26999999999999996</v>
      </c>
      <c r="AK137" s="416">
        <v>0.26999999999999996</v>
      </c>
      <c r="AL137" s="416">
        <v>0.27000000000000007</v>
      </c>
      <c r="AM137" s="416">
        <v>0.26999999999999996</v>
      </c>
      <c r="AN137" s="416">
        <v>0.27000000000000007</v>
      </c>
      <c r="AO137" s="416">
        <v>0.26999999999999996</v>
      </c>
      <c r="AP137" s="416">
        <v>0.27</v>
      </c>
      <c r="AQ137" s="416">
        <v>0.27</v>
      </c>
      <c r="AR137" s="416">
        <v>0.26999999999999996</v>
      </c>
      <c r="AS137" s="416">
        <v>0.27</v>
      </c>
      <c r="AT137" s="416">
        <v>0.27</v>
      </c>
      <c r="AU137" s="416">
        <v>0.26999999999999996</v>
      </c>
      <c r="AV137" s="416">
        <v>0.26999999999999996</v>
      </c>
      <c r="AW137" s="416">
        <v>0.27</v>
      </c>
    </row>
    <row r="138" spans="1:49" ht="13.2" customHeight="1" x14ac:dyDescent="0.3">
      <c r="A138" s="415" t="s">
        <v>1828</v>
      </c>
      <c r="B138" s="415" t="s">
        <v>939</v>
      </c>
      <c r="C138" s="415" t="s">
        <v>2035</v>
      </c>
      <c r="D138" s="416">
        <v>64</v>
      </c>
      <c r="E138" s="415" t="s">
        <v>2036</v>
      </c>
      <c r="F138" s="415" t="s">
        <v>166</v>
      </c>
      <c r="G138" s="415" t="s">
        <v>166</v>
      </c>
      <c r="H138" s="415" t="s">
        <v>1810</v>
      </c>
      <c r="I138" s="415" t="s">
        <v>1811</v>
      </c>
      <c r="J138" s="416">
        <v>0.5</v>
      </c>
      <c r="K138" s="416">
        <v>0.5</v>
      </c>
      <c r="L138" s="416">
        <v>0.5</v>
      </c>
      <c r="M138" s="416">
        <v>0.5</v>
      </c>
      <c r="N138" s="416">
        <v>0.5</v>
      </c>
      <c r="O138" s="416">
        <v>0.5</v>
      </c>
      <c r="P138" s="416">
        <v>0.5</v>
      </c>
      <c r="Q138" s="416">
        <v>0.5</v>
      </c>
      <c r="R138" s="416">
        <v>0.5</v>
      </c>
      <c r="S138" s="416">
        <v>0.5</v>
      </c>
      <c r="T138" s="416">
        <v>0.5</v>
      </c>
      <c r="U138" s="416">
        <v>0.5</v>
      </c>
      <c r="V138" s="416">
        <v>0.5</v>
      </c>
      <c r="W138" s="416">
        <v>0.5</v>
      </c>
      <c r="X138" s="416">
        <v>0.5</v>
      </c>
      <c r="Y138" s="416">
        <v>0.5</v>
      </c>
      <c r="Z138" s="416">
        <v>0.5</v>
      </c>
      <c r="AA138" s="416">
        <v>0.5</v>
      </c>
      <c r="AB138" s="416">
        <v>0.5</v>
      </c>
      <c r="AC138" s="416">
        <v>0.5</v>
      </c>
      <c r="AD138" s="416">
        <v>0.5</v>
      </c>
      <c r="AE138" s="416">
        <v>0.5</v>
      </c>
      <c r="AF138" s="416">
        <v>0.5</v>
      </c>
      <c r="AG138" s="416">
        <v>0.5</v>
      </c>
      <c r="AH138" s="416">
        <v>0.5</v>
      </c>
      <c r="AI138" s="416">
        <v>0.5</v>
      </c>
      <c r="AJ138" s="416">
        <v>0.5</v>
      </c>
      <c r="AK138" s="416">
        <v>0.5</v>
      </c>
      <c r="AL138" s="416">
        <v>0.5</v>
      </c>
      <c r="AM138" s="416">
        <v>0.5</v>
      </c>
      <c r="AN138" s="416">
        <v>0.5</v>
      </c>
      <c r="AO138" s="416">
        <v>0.5</v>
      </c>
      <c r="AP138" s="416">
        <v>0.5</v>
      </c>
      <c r="AQ138" s="416">
        <v>0.5</v>
      </c>
      <c r="AR138" s="416">
        <v>0.5</v>
      </c>
      <c r="AS138" s="416">
        <v>0.5</v>
      </c>
      <c r="AT138" s="416">
        <v>0.5</v>
      </c>
      <c r="AU138" s="416">
        <v>0.5</v>
      </c>
      <c r="AV138" s="416">
        <v>0.5</v>
      </c>
      <c r="AW138" s="416">
        <v>0.5</v>
      </c>
    </row>
    <row r="139" spans="1:49" ht="13.2" customHeight="1" x14ac:dyDescent="0.3">
      <c r="A139" s="415" t="s">
        <v>1828</v>
      </c>
      <c r="B139" s="415" t="s">
        <v>939</v>
      </c>
      <c r="C139" s="415" t="s">
        <v>2035</v>
      </c>
      <c r="D139" s="416">
        <v>65</v>
      </c>
      <c r="E139" s="415" t="s">
        <v>2037</v>
      </c>
      <c r="F139" s="415" t="s">
        <v>166</v>
      </c>
      <c r="G139" s="415" t="s">
        <v>166</v>
      </c>
      <c r="H139" s="415" t="s">
        <v>1810</v>
      </c>
      <c r="I139" s="415" t="s">
        <v>1811</v>
      </c>
      <c r="J139" s="416">
        <v>0.5</v>
      </c>
      <c r="K139" s="416">
        <v>0.49999999999999994</v>
      </c>
      <c r="L139" s="416">
        <v>0.5</v>
      </c>
      <c r="M139" s="416">
        <v>0.5</v>
      </c>
      <c r="N139" s="416">
        <v>0.5</v>
      </c>
      <c r="O139" s="416">
        <v>0.50000000000000011</v>
      </c>
      <c r="P139" s="416">
        <v>0.5</v>
      </c>
      <c r="Q139" s="416">
        <v>0.5</v>
      </c>
      <c r="R139" s="416">
        <v>0.49999999999999994</v>
      </c>
      <c r="S139" s="416">
        <v>0.5</v>
      </c>
      <c r="T139" s="416">
        <v>0.5</v>
      </c>
      <c r="U139" s="416">
        <v>0.5</v>
      </c>
      <c r="V139" s="416">
        <v>0.5</v>
      </c>
      <c r="W139" s="416">
        <v>0.5</v>
      </c>
      <c r="X139" s="416">
        <v>0.5</v>
      </c>
      <c r="Y139" s="416">
        <v>0.5</v>
      </c>
      <c r="Z139" s="416">
        <v>0.5</v>
      </c>
      <c r="AA139" s="416">
        <v>0.5</v>
      </c>
      <c r="AB139" s="416">
        <v>0.5</v>
      </c>
      <c r="AC139" s="416">
        <v>0.50000000000000022</v>
      </c>
      <c r="AD139" s="416">
        <v>0.50000000000000011</v>
      </c>
      <c r="AE139" s="416">
        <v>0.5</v>
      </c>
      <c r="AF139" s="416">
        <v>0.5</v>
      </c>
      <c r="AG139" s="416">
        <v>0.5</v>
      </c>
      <c r="AH139" s="416">
        <v>0.5</v>
      </c>
      <c r="AI139" s="416">
        <v>0.49999999999999994</v>
      </c>
      <c r="AJ139" s="416">
        <v>0.5</v>
      </c>
      <c r="AK139" s="416">
        <v>0.50000000000000011</v>
      </c>
      <c r="AL139" s="416">
        <v>0.5</v>
      </c>
      <c r="AM139" s="416">
        <v>0.49999999999999994</v>
      </c>
      <c r="AN139" s="416">
        <v>0.5</v>
      </c>
      <c r="AO139" s="416">
        <v>0.5</v>
      </c>
      <c r="AP139" s="416">
        <v>0.5</v>
      </c>
      <c r="AQ139" s="416">
        <v>0.5</v>
      </c>
      <c r="AR139" s="416">
        <v>0.5</v>
      </c>
      <c r="AS139" s="416">
        <v>0.50000000000000011</v>
      </c>
      <c r="AT139" s="416">
        <v>0.5</v>
      </c>
      <c r="AU139" s="416">
        <v>0.5</v>
      </c>
      <c r="AV139" s="416">
        <v>0.5</v>
      </c>
      <c r="AW139" s="416">
        <v>0.5</v>
      </c>
    </row>
    <row r="140" spans="1:49" ht="13.2" customHeight="1" x14ac:dyDescent="0.3">
      <c r="A140" s="415" t="s">
        <v>1828</v>
      </c>
      <c r="B140" s="415" t="s">
        <v>939</v>
      </c>
      <c r="C140" s="415" t="s">
        <v>2035</v>
      </c>
      <c r="D140" s="416">
        <v>101</v>
      </c>
      <c r="E140" s="415" t="s">
        <v>1835</v>
      </c>
      <c r="F140" s="415" t="s">
        <v>166</v>
      </c>
      <c r="G140" s="415" t="s">
        <v>166</v>
      </c>
      <c r="H140" s="415" t="s">
        <v>1810</v>
      </c>
      <c r="I140" s="415" t="s">
        <v>1811</v>
      </c>
      <c r="J140" s="417"/>
      <c r="K140" s="417"/>
      <c r="L140" s="417"/>
      <c r="M140" s="417"/>
      <c r="N140" s="417"/>
      <c r="O140" s="417"/>
      <c r="P140" s="417"/>
      <c r="Q140" s="417"/>
      <c r="R140" s="417"/>
      <c r="S140" s="417"/>
      <c r="T140" s="417"/>
      <c r="U140" s="417"/>
      <c r="V140" s="417"/>
      <c r="W140" s="417"/>
      <c r="X140" s="417"/>
      <c r="Y140" s="417"/>
      <c r="Z140" s="417"/>
      <c r="AA140" s="417"/>
      <c r="AB140" s="417"/>
      <c r="AC140" s="417"/>
      <c r="AD140" s="417"/>
      <c r="AE140" s="416">
        <v>0.3</v>
      </c>
      <c r="AF140" s="416">
        <v>0.3</v>
      </c>
      <c r="AG140" s="416">
        <v>0.3</v>
      </c>
      <c r="AH140" s="416">
        <v>0.3</v>
      </c>
      <c r="AI140" s="416">
        <v>0.3</v>
      </c>
      <c r="AJ140" s="416">
        <v>0.3</v>
      </c>
      <c r="AK140" s="416">
        <v>0.3</v>
      </c>
      <c r="AL140" s="416">
        <v>0.3</v>
      </c>
      <c r="AM140" s="416">
        <v>0.3</v>
      </c>
      <c r="AN140" s="416">
        <v>0.30000000000000004</v>
      </c>
      <c r="AO140" s="416">
        <v>0.30000000000000004</v>
      </c>
      <c r="AP140" s="416">
        <v>0.30000000000000004</v>
      </c>
      <c r="AQ140" s="416">
        <v>0.30000000000000004</v>
      </c>
      <c r="AR140" s="416">
        <v>0.3</v>
      </c>
      <c r="AS140" s="416">
        <v>0.3</v>
      </c>
      <c r="AT140" s="416">
        <v>0.3</v>
      </c>
      <c r="AU140" s="416">
        <v>0.30000000000000004</v>
      </c>
      <c r="AV140" s="416">
        <v>0.30000000000000004</v>
      </c>
      <c r="AW140" s="416">
        <v>0.3</v>
      </c>
    </row>
    <row r="141" spans="1:49" ht="13.2" customHeight="1" x14ac:dyDescent="0.3">
      <c r="A141" s="415" t="s">
        <v>1828</v>
      </c>
      <c r="B141" s="415" t="s">
        <v>939</v>
      </c>
      <c r="C141" s="415" t="s">
        <v>2035</v>
      </c>
      <c r="D141" s="416">
        <v>101</v>
      </c>
      <c r="E141" s="415" t="s">
        <v>1835</v>
      </c>
      <c r="F141" s="415" t="s">
        <v>166</v>
      </c>
      <c r="G141" s="415" t="s">
        <v>166</v>
      </c>
      <c r="H141" s="415" t="s">
        <v>1812</v>
      </c>
      <c r="I141" s="415" t="s">
        <v>1813</v>
      </c>
      <c r="J141" s="416">
        <v>0.29999999999999993</v>
      </c>
      <c r="K141" s="416">
        <v>0.3</v>
      </c>
      <c r="L141" s="416">
        <v>0.3</v>
      </c>
      <c r="M141" s="416">
        <v>0.29999999999999988</v>
      </c>
      <c r="N141" s="416">
        <v>0.30000000000000004</v>
      </c>
      <c r="O141" s="416">
        <v>0.3</v>
      </c>
      <c r="P141" s="416">
        <v>0.30000000000000004</v>
      </c>
      <c r="Q141" s="416">
        <v>0.30000000000000004</v>
      </c>
      <c r="R141" s="416">
        <v>0.29999999999999993</v>
      </c>
      <c r="S141" s="416">
        <v>0.3</v>
      </c>
      <c r="T141" s="416">
        <v>0.29999999999999993</v>
      </c>
      <c r="U141" s="416">
        <v>0.29999999999999993</v>
      </c>
      <c r="V141" s="416">
        <v>0.3</v>
      </c>
      <c r="W141" s="416">
        <v>0.3</v>
      </c>
      <c r="X141" s="416">
        <v>0.3</v>
      </c>
      <c r="Y141" s="416">
        <v>0.30000000000000004</v>
      </c>
      <c r="Z141" s="416">
        <v>0.3</v>
      </c>
      <c r="AA141" s="416">
        <v>0.30000000000000004</v>
      </c>
      <c r="AB141" s="416">
        <v>0.3</v>
      </c>
      <c r="AC141" s="416">
        <v>0.3</v>
      </c>
      <c r="AD141" s="416">
        <v>0.30000000000000004</v>
      </c>
      <c r="AE141" s="416">
        <v>0.30000000000000004</v>
      </c>
      <c r="AF141" s="416">
        <v>0.3</v>
      </c>
      <c r="AG141" s="416">
        <v>0.3</v>
      </c>
      <c r="AH141" s="416">
        <v>0.3</v>
      </c>
      <c r="AI141" s="416">
        <v>0.3</v>
      </c>
      <c r="AJ141" s="416">
        <v>0.30000000000000004</v>
      </c>
      <c r="AK141" s="416">
        <v>0.3</v>
      </c>
      <c r="AL141" s="416">
        <v>0.3</v>
      </c>
      <c r="AM141" s="416">
        <v>0.3</v>
      </c>
      <c r="AN141" s="416">
        <v>0.3</v>
      </c>
      <c r="AO141" s="416">
        <v>0.3</v>
      </c>
      <c r="AP141" s="416">
        <v>0.29999999999999993</v>
      </c>
      <c r="AQ141" s="416">
        <v>0.29999999999999993</v>
      </c>
      <c r="AR141" s="416">
        <v>0.29999999999999993</v>
      </c>
      <c r="AS141" s="416">
        <v>0.3</v>
      </c>
      <c r="AT141" s="416">
        <v>0.3</v>
      </c>
      <c r="AU141" s="416">
        <v>0.30000000000000004</v>
      </c>
      <c r="AV141" s="416">
        <v>0.3</v>
      </c>
      <c r="AW141" s="416">
        <v>0.3</v>
      </c>
    </row>
    <row r="142" spans="1:49" ht="13.2" customHeight="1" x14ac:dyDescent="0.3">
      <c r="A142" s="415" t="s">
        <v>1828</v>
      </c>
      <c r="B142" s="415" t="s">
        <v>939</v>
      </c>
      <c r="C142" s="415" t="s">
        <v>2035</v>
      </c>
      <c r="D142" s="416">
        <v>101</v>
      </c>
      <c r="E142" s="415" t="s">
        <v>1835</v>
      </c>
      <c r="F142" s="415" t="s">
        <v>166</v>
      </c>
      <c r="G142" s="415" t="s">
        <v>166</v>
      </c>
      <c r="H142" s="415" t="s">
        <v>1814</v>
      </c>
      <c r="I142" s="415" t="s">
        <v>1815</v>
      </c>
      <c r="J142" s="416">
        <v>0.29999999999999993</v>
      </c>
      <c r="K142" s="416">
        <v>0.29999999999999993</v>
      </c>
      <c r="L142" s="416">
        <v>0.29999999999999993</v>
      </c>
      <c r="M142" s="416">
        <v>0.3</v>
      </c>
      <c r="N142" s="416">
        <v>0.30000000000000004</v>
      </c>
      <c r="O142" s="416">
        <v>0.3</v>
      </c>
      <c r="P142" s="416">
        <v>0.3</v>
      </c>
      <c r="Q142" s="416">
        <v>0.29999999999999993</v>
      </c>
      <c r="R142" s="416">
        <v>0.29999999999999993</v>
      </c>
      <c r="S142" s="416">
        <v>0.3</v>
      </c>
      <c r="T142" s="416">
        <v>0.3000000000000001</v>
      </c>
      <c r="U142" s="416">
        <v>0.3000000000000001</v>
      </c>
      <c r="V142" s="416">
        <v>0.29999999999999993</v>
      </c>
      <c r="W142" s="416">
        <v>0.29999999999999993</v>
      </c>
      <c r="X142" s="416">
        <v>0.3</v>
      </c>
      <c r="Y142" s="416">
        <v>0.3000000000000001</v>
      </c>
      <c r="Z142" s="416">
        <v>0.30000000000000004</v>
      </c>
      <c r="AA142" s="416">
        <v>0.29999999999999993</v>
      </c>
      <c r="AB142" s="416">
        <v>0.29999999999999993</v>
      </c>
      <c r="AC142" s="416">
        <v>0.30000000000000004</v>
      </c>
      <c r="AD142" s="416">
        <v>0.29999999999999993</v>
      </c>
      <c r="AE142" s="416">
        <v>0.3</v>
      </c>
      <c r="AF142" s="416">
        <v>0.3</v>
      </c>
      <c r="AG142" s="416">
        <v>0.3</v>
      </c>
      <c r="AH142" s="416">
        <v>0.3</v>
      </c>
      <c r="AI142" s="416">
        <v>0.30000000000000004</v>
      </c>
      <c r="AJ142" s="416">
        <v>0.3</v>
      </c>
      <c r="AK142" s="416">
        <v>0.3</v>
      </c>
      <c r="AL142" s="416">
        <v>0.3</v>
      </c>
      <c r="AM142" s="416">
        <v>0.3</v>
      </c>
      <c r="AN142" s="416">
        <v>0.29999999999999993</v>
      </c>
      <c r="AO142" s="416">
        <v>0.3</v>
      </c>
      <c r="AP142" s="416">
        <v>0.3</v>
      </c>
      <c r="AQ142" s="416">
        <v>0.3</v>
      </c>
      <c r="AR142" s="416">
        <v>0.3</v>
      </c>
      <c r="AS142" s="416">
        <v>0.3</v>
      </c>
      <c r="AT142" s="416">
        <v>0.29999999999999993</v>
      </c>
      <c r="AU142" s="416">
        <v>0.30000000000000004</v>
      </c>
      <c r="AV142" s="416">
        <v>0.3</v>
      </c>
      <c r="AW142" s="416">
        <v>0.30000000000000004</v>
      </c>
    </row>
    <row r="143" spans="1:49" ht="13.2" customHeight="1" x14ac:dyDescent="0.3">
      <c r="A143" s="415" t="s">
        <v>1828</v>
      </c>
      <c r="B143" s="415" t="s">
        <v>939</v>
      </c>
      <c r="C143" s="415" t="s">
        <v>2035</v>
      </c>
      <c r="D143" s="416">
        <v>101</v>
      </c>
      <c r="E143" s="415" t="s">
        <v>1835</v>
      </c>
      <c r="F143" s="415" t="s">
        <v>166</v>
      </c>
      <c r="G143" s="415" t="s">
        <v>166</v>
      </c>
      <c r="H143" s="415" t="s">
        <v>1816</v>
      </c>
      <c r="I143" s="415" t="s">
        <v>1817</v>
      </c>
      <c r="J143" s="416">
        <v>0.3</v>
      </c>
      <c r="K143" s="416">
        <v>0.3</v>
      </c>
      <c r="L143" s="416">
        <v>0.29999999999999993</v>
      </c>
      <c r="M143" s="416">
        <v>0.29999999999999993</v>
      </c>
      <c r="N143" s="416">
        <v>0.29999999999999993</v>
      </c>
      <c r="O143" s="416">
        <v>0.29999999999999988</v>
      </c>
      <c r="P143" s="416">
        <v>0.3</v>
      </c>
      <c r="Q143" s="416">
        <v>0.29999999999999993</v>
      </c>
      <c r="R143" s="416">
        <v>0.29999999999999988</v>
      </c>
      <c r="S143" s="416">
        <v>0.29999999999999993</v>
      </c>
      <c r="T143" s="416">
        <v>0.30000000000000004</v>
      </c>
      <c r="U143" s="416">
        <v>0.3</v>
      </c>
      <c r="V143" s="416">
        <v>0.29999999999999993</v>
      </c>
      <c r="W143" s="416">
        <v>0.30000000000000004</v>
      </c>
      <c r="X143" s="416">
        <v>0.3</v>
      </c>
      <c r="Y143" s="416">
        <v>0.3</v>
      </c>
      <c r="Z143" s="416">
        <v>0.30000000000000004</v>
      </c>
      <c r="AA143" s="416">
        <v>0.3</v>
      </c>
      <c r="AB143" s="416">
        <v>0.3</v>
      </c>
      <c r="AC143" s="416">
        <v>0.30000000000000004</v>
      </c>
      <c r="AD143" s="416">
        <v>0.30000000000000004</v>
      </c>
      <c r="AE143" s="416">
        <v>0.29999999999999993</v>
      </c>
      <c r="AF143" s="416">
        <v>0.30000000000000004</v>
      </c>
      <c r="AG143" s="416">
        <v>0.29999999999999993</v>
      </c>
      <c r="AH143" s="416">
        <v>0.3</v>
      </c>
      <c r="AI143" s="416">
        <v>0.3</v>
      </c>
      <c r="AJ143" s="416">
        <v>0.3</v>
      </c>
      <c r="AK143" s="416">
        <v>0.3</v>
      </c>
      <c r="AL143" s="416">
        <v>0.30000000000000004</v>
      </c>
      <c r="AM143" s="416">
        <v>0.3</v>
      </c>
      <c r="AN143" s="416">
        <v>0.3</v>
      </c>
      <c r="AO143" s="416">
        <v>0.3</v>
      </c>
      <c r="AP143" s="416">
        <v>0.3</v>
      </c>
      <c r="AQ143" s="416">
        <v>0.29999999999999993</v>
      </c>
      <c r="AR143" s="416">
        <v>0.3</v>
      </c>
      <c r="AS143" s="416">
        <v>0.30000000000000004</v>
      </c>
      <c r="AT143" s="416">
        <v>0.29999999999999993</v>
      </c>
      <c r="AU143" s="416">
        <v>0.30000000000000004</v>
      </c>
      <c r="AV143" s="416">
        <v>0.3</v>
      </c>
      <c r="AW143" s="416">
        <v>0.3</v>
      </c>
    </row>
    <row r="144" spans="1:49" ht="13.2" customHeight="1" x14ac:dyDescent="0.3">
      <c r="A144" s="415" t="s">
        <v>1828</v>
      </c>
      <c r="B144" s="415" t="s">
        <v>939</v>
      </c>
      <c r="C144" s="415" t="s">
        <v>2035</v>
      </c>
      <c r="D144" s="416">
        <v>101</v>
      </c>
      <c r="E144" s="415" t="s">
        <v>1835</v>
      </c>
      <c r="F144" s="415" t="s">
        <v>166</v>
      </c>
      <c r="G144" s="415" t="s">
        <v>166</v>
      </c>
      <c r="H144" s="415" t="s">
        <v>1818</v>
      </c>
      <c r="I144" s="415" t="s">
        <v>1819</v>
      </c>
      <c r="J144" s="416">
        <v>0.3</v>
      </c>
      <c r="K144" s="416">
        <v>0.3</v>
      </c>
      <c r="L144" s="416">
        <v>0.29999999999999993</v>
      </c>
      <c r="M144" s="416">
        <v>0.29999999999999993</v>
      </c>
      <c r="N144" s="416">
        <v>0.30000000000000004</v>
      </c>
      <c r="O144" s="416">
        <v>0.3</v>
      </c>
      <c r="P144" s="416">
        <v>0.29999999999999993</v>
      </c>
      <c r="Q144" s="416">
        <v>0.30000000000000004</v>
      </c>
      <c r="R144" s="416">
        <v>0.3</v>
      </c>
      <c r="S144" s="416">
        <v>0.3</v>
      </c>
      <c r="T144" s="416">
        <v>0.29999999999999993</v>
      </c>
      <c r="U144" s="416">
        <v>0.29999999999999993</v>
      </c>
      <c r="V144" s="416">
        <v>0.30000000000000004</v>
      </c>
      <c r="W144" s="416">
        <v>0.3</v>
      </c>
      <c r="X144" s="416">
        <v>0.29999999999999993</v>
      </c>
      <c r="Y144" s="416">
        <v>0.3</v>
      </c>
      <c r="Z144" s="416">
        <v>0.30230962611298062</v>
      </c>
      <c r="AA144" s="416">
        <v>0.3022603425630539</v>
      </c>
      <c r="AB144" s="416">
        <v>0.30236935285440436</v>
      </c>
      <c r="AC144" s="416">
        <v>0.30298293097470264</v>
      </c>
      <c r="AD144" s="416">
        <v>0.29999999999999993</v>
      </c>
      <c r="AE144" s="416">
        <v>0.30265401971618661</v>
      </c>
      <c r="AF144" s="416">
        <v>0.30636235037182369</v>
      </c>
      <c r="AG144" s="416">
        <v>0.30717981480555018</v>
      </c>
      <c r="AH144" s="416">
        <v>0.30868380451716687</v>
      </c>
      <c r="AI144" s="416">
        <v>0.30368328183257914</v>
      </c>
      <c r="AJ144" s="416">
        <v>0.30566014925715879</v>
      </c>
      <c r="AK144" s="416">
        <v>0.30560144196974454</v>
      </c>
      <c r="AL144" s="416">
        <v>0.30763435040013593</v>
      </c>
      <c r="AM144" s="416">
        <v>0.30914929413470243</v>
      </c>
      <c r="AN144" s="416">
        <v>0.31370283181337405</v>
      </c>
      <c r="AO144" s="416">
        <v>0.31329939527362105</v>
      </c>
      <c r="AP144" s="416">
        <v>0.31436672261637499</v>
      </c>
      <c r="AQ144" s="416">
        <v>0.31407863213996995</v>
      </c>
      <c r="AR144" s="416">
        <v>0.31556061920257988</v>
      </c>
      <c r="AS144" s="416">
        <v>0.31717813981618131</v>
      </c>
      <c r="AT144" s="416">
        <v>0.31568605384220927</v>
      </c>
      <c r="AU144" s="416">
        <v>0.31730551002827106</v>
      </c>
      <c r="AV144" s="416">
        <v>0.32326543551181447</v>
      </c>
      <c r="AW144" s="416">
        <v>0.33221523212055859</v>
      </c>
    </row>
    <row r="145" spans="1:49" ht="13.2" customHeight="1" x14ac:dyDescent="0.3">
      <c r="A145" s="415" t="s">
        <v>1828</v>
      </c>
      <c r="B145" s="415" t="s">
        <v>939</v>
      </c>
      <c r="C145" s="415" t="s">
        <v>2035</v>
      </c>
      <c r="D145" s="416">
        <v>101</v>
      </c>
      <c r="E145" s="415" t="s">
        <v>1835</v>
      </c>
      <c r="F145" s="415" t="s">
        <v>166</v>
      </c>
      <c r="G145" s="415" t="s">
        <v>166</v>
      </c>
      <c r="H145" s="415" t="s">
        <v>1820</v>
      </c>
      <c r="I145" s="415" t="s">
        <v>1821</v>
      </c>
      <c r="J145" s="416">
        <v>0.3</v>
      </c>
      <c r="K145" s="416">
        <v>0.3</v>
      </c>
      <c r="L145" s="416">
        <v>0.3</v>
      </c>
      <c r="M145" s="416">
        <v>0.29999999999999993</v>
      </c>
      <c r="N145" s="416">
        <v>0.32428882445114598</v>
      </c>
      <c r="O145" s="416">
        <v>0.33288478716175041</v>
      </c>
      <c r="P145" s="416">
        <v>0.33282595630209494</v>
      </c>
      <c r="Q145" s="416">
        <v>0.33638562534571043</v>
      </c>
      <c r="R145" s="416">
        <v>0.33442772117961106</v>
      </c>
      <c r="S145" s="416">
        <v>0.34132151171815256</v>
      </c>
      <c r="T145" s="416">
        <v>0.35215640706114609</v>
      </c>
      <c r="U145" s="416">
        <v>0.35815409149022087</v>
      </c>
      <c r="V145" s="416">
        <v>0.37364107397479623</v>
      </c>
      <c r="W145" s="416">
        <v>0.39112104087725308</v>
      </c>
      <c r="X145" s="416">
        <v>0.38283148840543363</v>
      </c>
      <c r="Y145" s="416">
        <v>0.39443697556643692</v>
      </c>
      <c r="Z145" s="416">
        <v>0.39557449724334687</v>
      </c>
      <c r="AA145" s="416">
        <v>0.39692973892608147</v>
      </c>
      <c r="AB145" s="416">
        <v>0.39913717376201624</v>
      </c>
      <c r="AC145" s="416">
        <v>0.40000000000000013</v>
      </c>
      <c r="AD145" s="416">
        <v>0.39800700713636433</v>
      </c>
      <c r="AE145" s="416">
        <v>0.4</v>
      </c>
      <c r="AF145" s="416">
        <v>0.39939868962833214</v>
      </c>
      <c r="AG145" s="416">
        <v>0.3993393944704326</v>
      </c>
      <c r="AH145" s="416">
        <v>0.39977855598274914</v>
      </c>
      <c r="AI145" s="416">
        <v>0.3997838000875909</v>
      </c>
      <c r="AJ145" s="416">
        <v>0.39956907379249973</v>
      </c>
      <c r="AK145" s="416">
        <v>0.39979413615491444</v>
      </c>
      <c r="AL145" s="416">
        <v>0.39963650580525562</v>
      </c>
      <c r="AM145" s="416">
        <v>0.39982957571723099</v>
      </c>
      <c r="AN145" s="416">
        <v>0.39981917814026757</v>
      </c>
      <c r="AO145" s="416">
        <v>0.39983056798981093</v>
      </c>
      <c r="AP145" s="416">
        <v>0.39982168270735813</v>
      </c>
      <c r="AQ145" s="416">
        <v>0.4</v>
      </c>
      <c r="AR145" s="416">
        <v>0.39999999999999997</v>
      </c>
      <c r="AS145" s="416">
        <v>0.4</v>
      </c>
      <c r="AT145" s="416">
        <v>0.4</v>
      </c>
      <c r="AU145" s="416">
        <v>0.39999999999999997</v>
      </c>
      <c r="AV145" s="416">
        <v>0.40000000000000008</v>
      </c>
      <c r="AW145" s="416">
        <v>0.40000000000000008</v>
      </c>
    </row>
    <row r="146" spans="1:49" ht="13.2" customHeight="1" x14ac:dyDescent="0.3">
      <c r="A146" s="415" t="s">
        <v>1828</v>
      </c>
      <c r="B146" s="415" t="s">
        <v>939</v>
      </c>
      <c r="C146" s="415" t="s">
        <v>2035</v>
      </c>
      <c r="D146" s="416">
        <v>101</v>
      </c>
      <c r="E146" s="415" t="s">
        <v>1835</v>
      </c>
      <c r="F146" s="415" t="s">
        <v>166</v>
      </c>
      <c r="G146" s="415" t="s">
        <v>166</v>
      </c>
      <c r="H146" s="415" t="s">
        <v>1822</v>
      </c>
      <c r="I146" s="415" t="s">
        <v>1823</v>
      </c>
      <c r="J146" s="417"/>
      <c r="K146" s="417"/>
      <c r="L146" s="417"/>
      <c r="M146" s="417"/>
      <c r="N146" s="417"/>
      <c r="O146" s="417"/>
      <c r="P146" s="417"/>
      <c r="Q146" s="417"/>
      <c r="R146" s="417"/>
      <c r="S146" s="417"/>
      <c r="T146" s="417"/>
      <c r="U146" s="417"/>
      <c r="V146" s="417"/>
      <c r="W146" s="417"/>
      <c r="X146" s="417"/>
      <c r="Y146" s="417"/>
      <c r="Z146" s="417"/>
      <c r="AA146" s="417"/>
      <c r="AB146" s="417"/>
      <c r="AC146" s="417"/>
      <c r="AD146" s="417"/>
      <c r="AE146" s="417"/>
      <c r="AF146" s="416">
        <v>0.40000000000000008</v>
      </c>
      <c r="AG146" s="416">
        <v>0.4</v>
      </c>
      <c r="AH146" s="416">
        <v>0.4</v>
      </c>
      <c r="AI146" s="416">
        <v>0.4</v>
      </c>
      <c r="AJ146" s="416">
        <v>0.4</v>
      </c>
      <c r="AK146" s="416">
        <v>0.4</v>
      </c>
      <c r="AL146" s="416">
        <v>0.39999999999999997</v>
      </c>
      <c r="AM146" s="416">
        <v>0.4</v>
      </c>
      <c r="AN146" s="416">
        <v>0.4</v>
      </c>
      <c r="AO146" s="416">
        <v>0.4</v>
      </c>
      <c r="AP146" s="416">
        <v>0.4</v>
      </c>
      <c r="AQ146" s="416">
        <v>0.4</v>
      </c>
      <c r="AR146" s="416">
        <v>0.4</v>
      </c>
      <c r="AS146" s="416">
        <v>0.4</v>
      </c>
      <c r="AT146" s="416">
        <v>0.4</v>
      </c>
      <c r="AU146" s="416">
        <v>0.4</v>
      </c>
      <c r="AV146" s="416">
        <v>0.40000000000000008</v>
      </c>
      <c r="AW146" s="416">
        <v>0.40000000000000008</v>
      </c>
    </row>
    <row r="147" spans="1:49" ht="13.2" customHeight="1" x14ac:dyDescent="0.3">
      <c r="A147" s="415" t="s">
        <v>1828</v>
      </c>
      <c r="B147" s="415" t="s">
        <v>939</v>
      </c>
      <c r="C147" s="415" t="s">
        <v>2035</v>
      </c>
      <c r="D147" s="416">
        <v>101</v>
      </c>
      <c r="E147" s="415" t="s">
        <v>1835</v>
      </c>
      <c r="F147" s="415" t="s">
        <v>166</v>
      </c>
      <c r="G147" s="415" t="s">
        <v>166</v>
      </c>
      <c r="H147" s="415" t="s">
        <v>1824</v>
      </c>
      <c r="I147" s="415" t="s">
        <v>1825</v>
      </c>
      <c r="J147" s="417"/>
      <c r="K147" s="417"/>
      <c r="L147" s="417"/>
      <c r="M147" s="417"/>
      <c r="N147" s="417"/>
      <c r="O147" s="417"/>
      <c r="P147" s="417"/>
      <c r="Q147" s="417"/>
      <c r="R147" s="417"/>
      <c r="S147" s="417"/>
      <c r="T147" s="417"/>
      <c r="U147" s="417"/>
      <c r="V147" s="417"/>
      <c r="W147" s="417"/>
      <c r="X147" s="417"/>
      <c r="Y147" s="417"/>
      <c r="Z147" s="417"/>
      <c r="AA147" s="417"/>
      <c r="AB147" s="417"/>
      <c r="AC147" s="417"/>
      <c r="AD147" s="417"/>
      <c r="AE147" s="417"/>
      <c r="AF147" s="417"/>
      <c r="AG147" s="417"/>
      <c r="AH147" s="417"/>
      <c r="AI147" s="417"/>
      <c r="AJ147" s="417"/>
      <c r="AK147" s="417"/>
      <c r="AL147" s="417"/>
      <c r="AM147" s="417"/>
      <c r="AN147" s="417"/>
      <c r="AO147" s="417"/>
      <c r="AP147" s="417"/>
      <c r="AQ147" s="417"/>
      <c r="AR147" s="417"/>
      <c r="AS147" s="416">
        <v>0.4</v>
      </c>
      <c r="AT147" s="416">
        <v>0.40000000000000008</v>
      </c>
      <c r="AU147" s="416">
        <v>0.40000000000000008</v>
      </c>
      <c r="AV147" s="416">
        <v>0.4</v>
      </c>
      <c r="AW147" s="416">
        <v>0.40000000000000008</v>
      </c>
    </row>
    <row r="148" spans="1:49" ht="13.2" customHeight="1" x14ac:dyDescent="0.3">
      <c r="A148" s="415" t="s">
        <v>1828</v>
      </c>
      <c r="B148" s="415" t="s">
        <v>939</v>
      </c>
      <c r="C148" s="415" t="s">
        <v>2035</v>
      </c>
      <c r="D148" s="416">
        <v>101</v>
      </c>
      <c r="E148" s="415" t="s">
        <v>1835</v>
      </c>
      <c r="F148" s="415" t="s">
        <v>166</v>
      </c>
      <c r="G148" s="415" t="s">
        <v>166</v>
      </c>
      <c r="H148" s="415" t="s">
        <v>1826</v>
      </c>
      <c r="I148" s="415" t="s">
        <v>1827</v>
      </c>
      <c r="J148" s="417"/>
      <c r="K148" s="417"/>
      <c r="L148" s="417"/>
      <c r="M148" s="417"/>
      <c r="N148" s="417"/>
      <c r="O148" s="417"/>
      <c r="P148" s="417"/>
      <c r="Q148" s="417"/>
      <c r="R148" s="417"/>
      <c r="S148" s="417"/>
      <c r="T148" s="417"/>
      <c r="U148" s="417"/>
      <c r="V148" s="417"/>
      <c r="W148" s="417"/>
      <c r="X148" s="417"/>
      <c r="Y148" s="417"/>
      <c r="Z148" s="417"/>
      <c r="AA148" s="417"/>
      <c r="AB148" s="417"/>
      <c r="AC148" s="417"/>
      <c r="AD148" s="417"/>
      <c r="AE148" s="417"/>
      <c r="AF148" s="417"/>
      <c r="AG148" s="417"/>
      <c r="AH148" s="417"/>
      <c r="AI148" s="417"/>
      <c r="AJ148" s="417"/>
      <c r="AK148" s="417"/>
      <c r="AL148" s="417"/>
      <c r="AM148" s="417"/>
      <c r="AN148" s="417"/>
      <c r="AO148" s="416">
        <v>0.40000000000000008</v>
      </c>
      <c r="AP148" s="416">
        <v>0.40000000000000008</v>
      </c>
      <c r="AQ148" s="416">
        <v>0.4</v>
      </c>
      <c r="AR148" s="416">
        <v>0.4</v>
      </c>
      <c r="AS148" s="416">
        <v>0.40000000000000008</v>
      </c>
      <c r="AT148" s="416">
        <v>0.40000000000000008</v>
      </c>
      <c r="AU148" s="416">
        <v>0.39999999999999997</v>
      </c>
      <c r="AV148" s="416">
        <v>0.40000000000000008</v>
      </c>
      <c r="AW148" s="416">
        <v>0.40000000000000013</v>
      </c>
    </row>
    <row r="149" spans="1:49" ht="13.2" customHeight="1" x14ac:dyDescent="0.3">
      <c r="A149" s="415" t="s">
        <v>1828</v>
      </c>
      <c r="B149" s="415" t="s">
        <v>939</v>
      </c>
      <c r="C149" s="415" t="s">
        <v>2035</v>
      </c>
      <c r="D149" s="416">
        <v>104</v>
      </c>
      <c r="E149" s="415" t="s">
        <v>1835</v>
      </c>
      <c r="F149" s="415" t="s">
        <v>165</v>
      </c>
      <c r="G149" s="415" t="s">
        <v>1983</v>
      </c>
      <c r="H149" s="415" t="s">
        <v>1991</v>
      </c>
      <c r="I149" s="415" t="s">
        <v>1992</v>
      </c>
      <c r="J149" s="416">
        <v>0.39999999999999997</v>
      </c>
      <c r="K149" s="416">
        <v>0.39999999999999997</v>
      </c>
      <c r="L149" s="416">
        <v>0.40000000000000008</v>
      </c>
      <c r="M149" s="416">
        <v>0.39999999999999991</v>
      </c>
      <c r="N149" s="416">
        <v>0.4</v>
      </c>
      <c r="O149" s="416">
        <v>0.4</v>
      </c>
      <c r="P149" s="416">
        <v>0.40000000000000008</v>
      </c>
      <c r="Q149" s="416">
        <v>0.40000000000000013</v>
      </c>
      <c r="R149" s="416">
        <v>0.39999999999999997</v>
      </c>
      <c r="S149" s="416">
        <v>0.39999999999999997</v>
      </c>
      <c r="T149" s="416">
        <v>0.39999999999999997</v>
      </c>
      <c r="U149" s="416">
        <v>0.4</v>
      </c>
      <c r="V149" s="416">
        <v>0.40000000000000008</v>
      </c>
      <c r="W149" s="416">
        <v>0.39999999999999997</v>
      </c>
      <c r="X149" s="416">
        <v>0.4</v>
      </c>
      <c r="Y149" s="416">
        <v>0.40000000000000008</v>
      </c>
      <c r="Z149" s="416">
        <v>0.4</v>
      </c>
      <c r="AA149" s="416">
        <v>0.39999999999999997</v>
      </c>
      <c r="AB149" s="416">
        <v>0.4</v>
      </c>
      <c r="AC149" s="416">
        <v>0.4</v>
      </c>
      <c r="AD149" s="416">
        <v>0.4</v>
      </c>
      <c r="AE149" s="417"/>
      <c r="AF149" s="417"/>
      <c r="AG149" s="417"/>
      <c r="AH149" s="417"/>
      <c r="AI149" s="417"/>
      <c r="AJ149" s="417"/>
      <c r="AK149" s="417"/>
      <c r="AL149" s="417"/>
      <c r="AM149" s="417"/>
      <c r="AN149" s="417"/>
      <c r="AO149" s="417"/>
      <c r="AP149" s="417"/>
      <c r="AQ149" s="417"/>
      <c r="AR149" s="417"/>
      <c r="AS149" s="417"/>
      <c r="AT149" s="417"/>
      <c r="AU149" s="417"/>
      <c r="AV149" s="417"/>
      <c r="AW149" s="417"/>
    </row>
    <row r="150" spans="1:49" ht="13.2" customHeight="1" x14ac:dyDescent="0.3">
      <c r="A150" s="415" t="s">
        <v>1828</v>
      </c>
      <c r="B150" s="415" t="s">
        <v>939</v>
      </c>
      <c r="C150" s="415" t="s">
        <v>2035</v>
      </c>
      <c r="D150" s="416">
        <v>111</v>
      </c>
      <c r="E150" s="415" t="s">
        <v>2038</v>
      </c>
      <c r="F150" s="415" t="s">
        <v>166</v>
      </c>
      <c r="G150" s="415" t="s">
        <v>166</v>
      </c>
      <c r="H150" s="415" t="s">
        <v>1814</v>
      </c>
      <c r="I150" s="415" t="s">
        <v>1815</v>
      </c>
      <c r="J150" s="416">
        <v>0.3</v>
      </c>
      <c r="K150" s="416">
        <v>0.29999999999999993</v>
      </c>
      <c r="L150" s="416">
        <v>0.3</v>
      </c>
      <c r="M150" s="416">
        <v>0.29999999999999993</v>
      </c>
      <c r="N150" s="416">
        <v>0.3</v>
      </c>
      <c r="O150" s="416">
        <v>0.29999999999999993</v>
      </c>
      <c r="P150" s="416">
        <v>0.3</v>
      </c>
      <c r="Q150" s="416">
        <v>0.3</v>
      </c>
      <c r="R150" s="416">
        <v>0.3</v>
      </c>
      <c r="S150" s="416">
        <v>0.3</v>
      </c>
      <c r="T150" s="416">
        <v>0.30000000000000004</v>
      </c>
      <c r="U150" s="416">
        <v>0.3</v>
      </c>
      <c r="V150" s="416">
        <v>0.3</v>
      </c>
      <c r="W150" s="416">
        <v>0.3</v>
      </c>
      <c r="X150" s="416">
        <v>0.3</v>
      </c>
      <c r="Y150" s="416">
        <v>0.3</v>
      </c>
      <c r="Z150" s="416">
        <v>0.30000000000000004</v>
      </c>
      <c r="AA150" s="416">
        <v>0.30000000000000004</v>
      </c>
      <c r="AB150" s="417"/>
      <c r="AC150" s="417"/>
      <c r="AD150" s="417"/>
      <c r="AE150" s="417"/>
      <c r="AF150" s="417"/>
      <c r="AG150" s="417"/>
      <c r="AH150" s="417"/>
      <c r="AI150" s="417"/>
      <c r="AJ150" s="417"/>
      <c r="AK150" s="417"/>
      <c r="AL150" s="417"/>
      <c r="AM150" s="417"/>
      <c r="AN150" s="417"/>
      <c r="AO150" s="417"/>
      <c r="AP150" s="417"/>
      <c r="AQ150" s="417"/>
      <c r="AR150" s="417"/>
      <c r="AS150" s="417"/>
      <c r="AT150" s="417"/>
      <c r="AU150" s="417"/>
      <c r="AV150" s="417"/>
      <c r="AW150" s="417"/>
    </row>
    <row r="151" spans="1:49" ht="13.2" customHeight="1" x14ac:dyDescent="0.3">
      <c r="A151" s="415" t="s">
        <v>1828</v>
      </c>
      <c r="B151" s="415" t="s">
        <v>939</v>
      </c>
      <c r="C151" s="415" t="s">
        <v>2035</v>
      </c>
      <c r="D151" s="416">
        <v>115</v>
      </c>
      <c r="E151" s="415" t="s">
        <v>678</v>
      </c>
      <c r="F151" s="415" t="s">
        <v>166</v>
      </c>
      <c r="G151" s="415" t="s">
        <v>166</v>
      </c>
      <c r="H151" s="415" t="s">
        <v>1818</v>
      </c>
      <c r="I151" s="415" t="s">
        <v>1819</v>
      </c>
      <c r="J151" s="417"/>
      <c r="K151" s="417"/>
      <c r="L151" s="417"/>
      <c r="M151" s="417"/>
      <c r="N151" s="417"/>
      <c r="O151" s="417"/>
      <c r="P151" s="417"/>
      <c r="Q151" s="417"/>
      <c r="R151" s="417"/>
      <c r="S151" s="417"/>
      <c r="T151" s="417"/>
      <c r="U151" s="417"/>
      <c r="V151" s="417"/>
      <c r="W151" s="417"/>
      <c r="X151" s="417"/>
      <c r="Y151" s="417"/>
      <c r="Z151" s="417"/>
      <c r="AA151" s="417"/>
      <c r="AB151" s="417"/>
      <c r="AC151" s="417"/>
      <c r="AD151" s="417"/>
      <c r="AE151" s="416">
        <v>0.46411461293001705</v>
      </c>
      <c r="AF151" s="416">
        <v>0.46740108043671169</v>
      </c>
      <c r="AG151" s="416">
        <v>0.47722359952830656</v>
      </c>
      <c r="AH151" s="416">
        <v>0.48689058143352631</v>
      </c>
      <c r="AI151" s="416">
        <v>0.49735091315229396</v>
      </c>
      <c r="AJ151" s="416">
        <v>0.51486365869023321</v>
      </c>
      <c r="AK151" s="416">
        <v>0.53143769014150333</v>
      </c>
      <c r="AL151" s="416">
        <v>0.54816733032602216</v>
      </c>
      <c r="AM151" s="416">
        <v>0.56680619557316048</v>
      </c>
      <c r="AN151" s="416">
        <v>0.58078611858364304</v>
      </c>
      <c r="AO151" s="416">
        <v>0.59300636968732179</v>
      </c>
      <c r="AP151" s="416">
        <v>0.60395599117092957</v>
      </c>
      <c r="AQ151" s="416">
        <v>0.60997272684289261</v>
      </c>
      <c r="AR151" s="416">
        <v>0.6119525835308165</v>
      </c>
      <c r="AS151" s="416">
        <v>0.61358346402945918</v>
      </c>
      <c r="AT151" s="416">
        <v>0.61449579035040247</v>
      </c>
      <c r="AU151" s="416">
        <v>0.61518749861500899</v>
      </c>
      <c r="AV151" s="416">
        <v>0.61629936801601681</v>
      </c>
      <c r="AW151" s="416">
        <v>0.61714656641168586</v>
      </c>
    </row>
    <row r="152" spans="1:49" ht="13.2" customHeight="1" x14ac:dyDescent="0.3">
      <c r="A152" s="415" t="s">
        <v>1828</v>
      </c>
      <c r="B152" s="415" t="s">
        <v>939</v>
      </c>
      <c r="C152" s="415" t="s">
        <v>2035</v>
      </c>
      <c r="D152" s="416">
        <v>117</v>
      </c>
      <c r="E152" s="415" t="s">
        <v>1835</v>
      </c>
      <c r="F152" s="415" t="s">
        <v>2091</v>
      </c>
      <c r="G152" s="415" t="s">
        <v>2091</v>
      </c>
      <c r="H152" s="415" t="s">
        <v>1984</v>
      </c>
      <c r="I152" s="415" t="s">
        <v>1984</v>
      </c>
      <c r="J152" s="416">
        <v>0.5</v>
      </c>
      <c r="K152" s="416">
        <v>0.5</v>
      </c>
      <c r="L152" s="416">
        <v>0.5</v>
      </c>
      <c r="M152" s="416">
        <v>0.5</v>
      </c>
      <c r="N152" s="416">
        <v>0.5</v>
      </c>
      <c r="O152" s="416">
        <v>0.5</v>
      </c>
      <c r="P152" s="416">
        <v>0.5</v>
      </c>
      <c r="Q152" s="416">
        <v>0.5</v>
      </c>
      <c r="R152" s="416">
        <v>0.5</v>
      </c>
      <c r="S152" s="416">
        <v>0.5</v>
      </c>
      <c r="T152" s="416">
        <v>0.5</v>
      </c>
      <c r="U152" s="416">
        <v>0.5</v>
      </c>
      <c r="V152" s="416">
        <v>0.5</v>
      </c>
      <c r="W152" s="416">
        <v>0.5</v>
      </c>
      <c r="X152" s="416">
        <v>0.5</v>
      </c>
      <c r="Y152" s="416">
        <v>0.5</v>
      </c>
      <c r="Z152" s="416">
        <v>0.5</v>
      </c>
      <c r="AA152" s="416">
        <v>0.5</v>
      </c>
      <c r="AB152" s="416">
        <v>0.5</v>
      </c>
      <c r="AC152" s="416">
        <v>0.5</v>
      </c>
      <c r="AD152" s="416">
        <v>0.5</v>
      </c>
      <c r="AE152" s="416">
        <v>0.5</v>
      </c>
      <c r="AF152" s="416">
        <v>0.5</v>
      </c>
      <c r="AG152" s="416">
        <v>0.5</v>
      </c>
      <c r="AH152" s="416">
        <v>0.5</v>
      </c>
      <c r="AI152" s="416">
        <v>0.5</v>
      </c>
      <c r="AJ152" s="416">
        <v>0.5</v>
      </c>
      <c r="AK152" s="416">
        <v>0.5</v>
      </c>
      <c r="AL152" s="416">
        <v>0.5</v>
      </c>
      <c r="AM152" s="417"/>
      <c r="AN152" s="417"/>
      <c r="AO152" s="416">
        <v>0.5</v>
      </c>
      <c r="AP152" s="417"/>
      <c r="AQ152" s="416">
        <v>0.5</v>
      </c>
      <c r="AR152" s="416">
        <v>0.5</v>
      </c>
      <c r="AS152" s="416">
        <v>0.5</v>
      </c>
      <c r="AT152" s="416">
        <v>0.5</v>
      </c>
      <c r="AU152" s="416">
        <v>0.5</v>
      </c>
      <c r="AV152" s="416">
        <v>0.5</v>
      </c>
      <c r="AW152" s="416">
        <v>0.5</v>
      </c>
    </row>
    <row r="153" spans="1:49" ht="13.2" customHeight="1" x14ac:dyDescent="0.3">
      <c r="A153" s="415" t="s">
        <v>1828</v>
      </c>
      <c r="B153" s="415" t="s">
        <v>939</v>
      </c>
      <c r="C153" s="415" t="s">
        <v>2035</v>
      </c>
      <c r="D153" s="416">
        <v>125</v>
      </c>
      <c r="E153" s="415" t="s">
        <v>2094</v>
      </c>
      <c r="F153" s="415" t="s">
        <v>2091</v>
      </c>
      <c r="G153" s="415" t="s">
        <v>2091</v>
      </c>
      <c r="H153" s="415" t="s">
        <v>1984</v>
      </c>
      <c r="I153" s="415" t="s">
        <v>1984</v>
      </c>
      <c r="J153" s="416">
        <v>0.84999999999999987</v>
      </c>
      <c r="K153" s="416">
        <v>0.85000000000000009</v>
      </c>
      <c r="L153" s="416">
        <v>0.84999999999999987</v>
      </c>
      <c r="M153" s="416">
        <v>0.84999999999999953</v>
      </c>
      <c r="N153" s="416">
        <v>0.84999999999999976</v>
      </c>
      <c r="O153" s="416">
        <v>0.8500000000000002</v>
      </c>
      <c r="P153" s="416">
        <v>0.85</v>
      </c>
      <c r="Q153" s="416">
        <v>0.85</v>
      </c>
      <c r="R153" s="416">
        <v>0.85000000000000009</v>
      </c>
      <c r="S153" s="416">
        <v>0.85000000000000009</v>
      </c>
      <c r="T153" s="416">
        <v>0.85000000000000009</v>
      </c>
      <c r="U153" s="416">
        <v>0.85000000000000009</v>
      </c>
      <c r="V153" s="416">
        <v>0.84999999999999964</v>
      </c>
      <c r="W153" s="416">
        <v>0.85</v>
      </c>
      <c r="X153" s="416">
        <v>0.84999999999999987</v>
      </c>
      <c r="Y153" s="416">
        <v>0.8500000000000002</v>
      </c>
      <c r="Z153" s="416">
        <v>0.84999999999999964</v>
      </c>
      <c r="AA153" s="416">
        <v>0.84999999999999987</v>
      </c>
      <c r="AB153" s="416">
        <v>0.85000000000000009</v>
      </c>
      <c r="AC153" s="416">
        <v>0.85000000000000009</v>
      </c>
      <c r="AD153" s="416">
        <v>0.84999999999999976</v>
      </c>
      <c r="AE153" s="416">
        <v>0.8500000000000002</v>
      </c>
      <c r="AF153" s="416">
        <v>0.85000000000000009</v>
      </c>
      <c r="AG153" s="416">
        <v>0.84999999999999964</v>
      </c>
      <c r="AH153" s="416">
        <v>0.85000000000000009</v>
      </c>
      <c r="AI153" s="416">
        <v>0.84999999999999987</v>
      </c>
      <c r="AJ153" s="416">
        <v>0.85000000000000009</v>
      </c>
      <c r="AK153" s="416">
        <v>0.84999999999999976</v>
      </c>
      <c r="AL153" s="416">
        <v>0.84999999999999987</v>
      </c>
      <c r="AM153" s="416">
        <v>0.8500000000000002</v>
      </c>
      <c r="AN153" s="416">
        <v>0.8500000000000002</v>
      </c>
      <c r="AO153" s="416">
        <v>0.84999999999999987</v>
      </c>
      <c r="AP153" s="416">
        <v>0.84999999999999976</v>
      </c>
      <c r="AQ153" s="416">
        <v>0.85000000000000009</v>
      </c>
      <c r="AR153" s="416">
        <v>0.85000000000000009</v>
      </c>
      <c r="AS153" s="416">
        <v>0.84999999999999987</v>
      </c>
      <c r="AT153" s="416">
        <v>0.84999999999999976</v>
      </c>
      <c r="AU153" s="416">
        <v>0.8500000000000002</v>
      </c>
      <c r="AV153" s="416">
        <v>0.85000000000000009</v>
      </c>
      <c r="AW153" s="416">
        <v>0.84999999999999953</v>
      </c>
    </row>
    <row r="154" spans="1:49" ht="13.2" customHeight="1" x14ac:dyDescent="0.3">
      <c r="A154" s="415" t="s">
        <v>684</v>
      </c>
      <c r="B154" s="415" t="s">
        <v>1840</v>
      </c>
      <c r="C154" s="415" t="s">
        <v>1840</v>
      </c>
      <c r="D154" s="416">
        <v>42</v>
      </c>
      <c r="E154" s="415" t="s">
        <v>683</v>
      </c>
      <c r="F154" s="415" t="s">
        <v>165</v>
      </c>
      <c r="G154" s="415" t="s">
        <v>1983</v>
      </c>
      <c r="H154" s="415" t="s">
        <v>1987</v>
      </c>
      <c r="I154" s="415" t="s">
        <v>1988</v>
      </c>
      <c r="J154" s="416">
        <v>0.4</v>
      </c>
      <c r="K154" s="416">
        <v>0.4</v>
      </c>
      <c r="L154" s="416">
        <v>0.4</v>
      </c>
      <c r="M154" s="416">
        <v>0.4</v>
      </c>
      <c r="N154" s="416">
        <v>0.4</v>
      </c>
      <c r="O154" s="416">
        <v>0.4</v>
      </c>
      <c r="P154" s="416">
        <v>0.4</v>
      </c>
      <c r="Q154" s="416">
        <v>0.4</v>
      </c>
      <c r="R154" s="416">
        <v>0.4</v>
      </c>
      <c r="S154" s="416">
        <v>0.4</v>
      </c>
      <c r="T154" s="416">
        <v>0.4</v>
      </c>
      <c r="U154" s="416">
        <v>0.4</v>
      </c>
      <c r="V154" s="416">
        <v>0.4</v>
      </c>
      <c r="W154" s="416">
        <v>0.4</v>
      </c>
      <c r="X154" s="416">
        <v>0.4</v>
      </c>
      <c r="Y154" s="416">
        <v>0.4</v>
      </c>
      <c r="Z154" s="416">
        <v>0.4</v>
      </c>
      <c r="AA154" s="416">
        <v>0.4</v>
      </c>
      <c r="AB154" s="416">
        <v>0.4</v>
      </c>
      <c r="AC154" s="416">
        <v>0.4</v>
      </c>
      <c r="AD154" s="416">
        <v>0.4</v>
      </c>
      <c r="AE154" s="416">
        <v>0.4</v>
      </c>
      <c r="AF154" s="416">
        <v>0.39999999999999997</v>
      </c>
      <c r="AG154" s="416">
        <v>0.4</v>
      </c>
      <c r="AH154" s="416">
        <v>0.4</v>
      </c>
      <c r="AI154" s="416">
        <v>0.4</v>
      </c>
      <c r="AJ154" s="416">
        <v>0.40000000000000008</v>
      </c>
      <c r="AK154" s="416">
        <v>0.4</v>
      </c>
      <c r="AL154" s="416">
        <v>0.4</v>
      </c>
      <c r="AM154" s="416">
        <v>0.39999999999999997</v>
      </c>
      <c r="AN154" s="416">
        <v>0.39999999999999997</v>
      </c>
      <c r="AO154" s="416">
        <v>0.39999999999999997</v>
      </c>
      <c r="AP154" s="416">
        <v>0.40000000000000008</v>
      </c>
      <c r="AQ154" s="416">
        <v>0.39999999999999997</v>
      </c>
      <c r="AR154" s="416">
        <v>0.40000000000000008</v>
      </c>
      <c r="AS154" s="416">
        <v>0.39999999999999997</v>
      </c>
      <c r="AT154" s="416">
        <v>0.40000000000000008</v>
      </c>
      <c r="AU154" s="416">
        <v>0.40000000000000008</v>
      </c>
      <c r="AV154" s="416">
        <v>0.39999999999999997</v>
      </c>
      <c r="AW154" s="416">
        <v>0.4</v>
      </c>
    </row>
    <row r="155" spans="1:49" ht="13.2" customHeight="1" x14ac:dyDescent="0.3">
      <c r="A155" s="415" t="s">
        <v>684</v>
      </c>
      <c r="B155" s="415" t="s">
        <v>1840</v>
      </c>
      <c r="C155" s="415" t="s">
        <v>1840</v>
      </c>
      <c r="D155" s="416">
        <v>44</v>
      </c>
      <c r="E155" s="415" t="s">
        <v>685</v>
      </c>
      <c r="F155" s="415" t="s">
        <v>165</v>
      </c>
      <c r="G155" s="415" t="s">
        <v>1983</v>
      </c>
      <c r="H155" s="415" t="s">
        <v>2022</v>
      </c>
      <c r="I155" s="415" t="s">
        <v>2023</v>
      </c>
      <c r="J155" s="416">
        <v>0.60000000000000009</v>
      </c>
      <c r="K155" s="416">
        <v>0.60000000000000009</v>
      </c>
      <c r="L155" s="416">
        <v>0.60000000000000009</v>
      </c>
      <c r="M155" s="416">
        <v>0.60000000000000009</v>
      </c>
      <c r="N155" s="416">
        <v>0.60000000000000009</v>
      </c>
      <c r="O155" s="416">
        <v>0.60000000000000009</v>
      </c>
      <c r="P155" s="416">
        <v>0.60000000000000009</v>
      </c>
      <c r="Q155" s="416">
        <v>0.60000000000000009</v>
      </c>
      <c r="R155" s="416">
        <v>0.60000000000000009</v>
      </c>
      <c r="S155" s="416">
        <v>0.60000000000000009</v>
      </c>
      <c r="T155" s="416">
        <v>0.60000000000000009</v>
      </c>
      <c r="U155" s="416">
        <v>0.60000000000000009</v>
      </c>
      <c r="V155" s="416">
        <v>0.60000000000000009</v>
      </c>
      <c r="W155" s="416">
        <v>0.60000000000000009</v>
      </c>
      <c r="X155" s="416">
        <v>0.60000000000000009</v>
      </c>
      <c r="Y155" s="416">
        <v>0.60000000000000009</v>
      </c>
      <c r="Z155" s="416">
        <v>0.60000000000000009</v>
      </c>
      <c r="AA155" s="416">
        <v>0.60000000000000009</v>
      </c>
      <c r="AB155" s="416">
        <v>0.60000000000000009</v>
      </c>
      <c r="AC155" s="416">
        <v>0.60000000000000009</v>
      </c>
      <c r="AD155" s="416">
        <v>0.60000000000000009</v>
      </c>
      <c r="AE155" s="416">
        <v>0.6</v>
      </c>
      <c r="AF155" s="416">
        <v>0.6</v>
      </c>
      <c r="AG155" s="416">
        <v>0.59999999999999987</v>
      </c>
      <c r="AH155" s="416">
        <v>0.60000000000000009</v>
      </c>
      <c r="AI155" s="416">
        <v>0.6</v>
      </c>
      <c r="AJ155" s="416">
        <v>0.60000000000000009</v>
      </c>
      <c r="AK155" s="416">
        <v>0.6</v>
      </c>
      <c r="AL155" s="416">
        <v>0.59999999999999987</v>
      </c>
      <c r="AM155" s="416">
        <v>0.6</v>
      </c>
      <c r="AN155" s="416">
        <v>0.59999999999999987</v>
      </c>
      <c r="AO155" s="416">
        <v>0.6</v>
      </c>
      <c r="AP155" s="416">
        <v>0.6</v>
      </c>
      <c r="AQ155" s="416">
        <v>0.59999999999999987</v>
      </c>
      <c r="AR155" s="416">
        <v>0.59999999999999987</v>
      </c>
      <c r="AS155" s="416">
        <v>0.60000000000000009</v>
      </c>
      <c r="AT155" s="416">
        <v>0.59999999999999987</v>
      </c>
      <c r="AU155" s="416">
        <v>0.59999999999999987</v>
      </c>
      <c r="AV155" s="416">
        <v>0.6</v>
      </c>
      <c r="AW155" s="416">
        <v>0.6</v>
      </c>
    </row>
    <row r="156" spans="1:49" ht="13.2" customHeight="1" x14ac:dyDescent="0.3">
      <c r="A156" s="415" t="s">
        <v>684</v>
      </c>
      <c r="B156" s="415" t="s">
        <v>1840</v>
      </c>
      <c r="C156" s="415" t="s">
        <v>1840</v>
      </c>
      <c r="D156" s="416">
        <v>47</v>
      </c>
      <c r="E156" s="415" t="s">
        <v>686</v>
      </c>
      <c r="F156" s="415" t="s">
        <v>165</v>
      </c>
      <c r="G156" s="415" t="s">
        <v>2005</v>
      </c>
      <c r="H156" s="415" t="s">
        <v>2039</v>
      </c>
      <c r="I156" s="415" t="s">
        <v>2040</v>
      </c>
      <c r="J156" s="416">
        <v>0.3</v>
      </c>
      <c r="K156" s="416">
        <v>0.3</v>
      </c>
      <c r="L156" s="416">
        <v>0.3</v>
      </c>
      <c r="M156" s="416">
        <v>0.3</v>
      </c>
      <c r="N156" s="416">
        <v>0.30000000000000004</v>
      </c>
      <c r="O156" s="416">
        <v>0.30000000000000004</v>
      </c>
      <c r="P156" s="416">
        <v>0.3</v>
      </c>
      <c r="Q156" s="416">
        <v>0.3</v>
      </c>
      <c r="R156" s="416">
        <v>0.29999999999999993</v>
      </c>
      <c r="S156" s="416">
        <v>0.3</v>
      </c>
      <c r="T156" s="416">
        <v>0.30000000000000004</v>
      </c>
      <c r="U156" s="416">
        <v>0.30000000000000004</v>
      </c>
      <c r="V156" s="416">
        <v>0.3</v>
      </c>
      <c r="W156" s="416">
        <v>0.30000000000000004</v>
      </c>
      <c r="X156" s="416">
        <v>0.30000000000000004</v>
      </c>
      <c r="Y156" s="416">
        <v>0.3</v>
      </c>
      <c r="Z156" s="416">
        <v>0.3</v>
      </c>
      <c r="AA156" s="416">
        <v>0.3</v>
      </c>
      <c r="AB156" s="416">
        <v>0.3</v>
      </c>
      <c r="AC156" s="416">
        <v>0.3</v>
      </c>
      <c r="AD156" s="416">
        <v>0.3</v>
      </c>
      <c r="AE156" s="416">
        <v>0.3</v>
      </c>
      <c r="AF156" s="416">
        <v>0.30000000000000004</v>
      </c>
      <c r="AG156" s="416">
        <v>0.29999999999999993</v>
      </c>
      <c r="AH156" s="416">
        <v>0.3</v>
      </c>
      <c r="AI156" s="416">
        <v>0.30000000000000004</v>
      </c>
      <c r="AJ156" s="416">
        <v>0.3</v>
      </c>
      <c r="AK156" s="416">
        <v>0.29999999999999993</v>
      </c>
      <c r="AL156" s="416">
        <v>0.30000000000000004</v>
      </c>
      <c r="AM156" s="416">
        <v>0.30000000000000004</v>
      </c>
      <c r="AN156" s="416">
        <v>0.29999999999999993</v>
      </c>
      <c r="AO156" s="416">
        <v>0.29999999999999993</v>
      </c>
      <c r="AP156" s="416">
        <v>0.3</v>
      </c>
      <c r="AQ156" s="416">
        <v>0.29999999999999993</v>
      </c>
      <c r="AR156" s="416">
        <v>0.3</v>
      </c>
      <c r="AS156" s="416">
        <v>0.3</v>
      </c>
      <c r="AT156" s="416">
        <v>0.3</v>
      </c>
      <c r="AU156" s="416">
        <v>0.3</v>
      </c>
      <c r="AV156" s="416">
        <v>0.3</v>
      </c>
      <c r="AW156" s="416">
        <v>0.30000000000000004</v>
      </c>
    </row>
    <row r="157" spans="1:49" ht="13.2" customHeight="1" x14ac:dyDescent="0.3">
      <c r="A157" s="415" t="s">
        <v>684</v>
      </c>
      <c r="B157" s="415" t="s">
        <v>1840</v>
      </c>
      <c r="C157" s="415" t="s">
        <v>1840</v>
      </c>
      <c r="D157" s="416">
        <v>50</v>
      </c>
      <c r="E157" s="415" t="s">
        <v>687</v>
      </c>
      <c r="F157" s="415" t="s">
        <v>165</v>
      </c>
      <c r="G157" s="415" t="s">
        <v>1983</v>
      </c>
      <c r="H157" s="415" t="s">
        <v>1991</v>
      </c>
      <c r="I157" s="415" t="s">
        <v>1992</v>
      </c>
      <c r="J157" s="416">
        <v>0.5</v>
      </c>
      <c r="K157" s="416">
        <v>0.5</v>
      </c>
      <c r="L157" s="416">
        <v>0.5</v>
      </c>
      <c r="M157" s="416">
        <v>0.5</v>
      </c>
      <c r="N157" s="416">
        <v>0.5</v>
      </c>
      <c r="O157" s="416">
        <v>0.5</v>
      </c>
      <c r="P157" s="416">
        <v>0.5</v>
      </c>
      <c r="Q157" s="416">
        <v>0.5</v>
      </c>
      <c r="R157" s="416">
        <v>0.5</v>
      </c>
      <c r="S157" s="416">
        <v>0.5</v>
      </c>
      <c r="T157" s="416">
        <v>0.5</v>
      </c>
      <c r="U157" s="416">
        <v>0.5</v>
      </c>
      <c r="V157" s="416">
        <v>0.5</v>
      </c>
      <c r="W157" s="416">
        <v>0.50000000000000011</v>
      </c>
      <c r="X157" s="416">
        <v>0.5</v>
      </c>
      <c r="Y157" s="416">
        <v>0.5</v>
      </c>
      <c r="Z157" s="416">
        <v>0.5</v>
      </c>
      <c r="AA157" s="416">
        <v>0.5</v>
      </c>
      <c r="AB157" s="416">
        <v>0.5</v>
      </c>
      <c r="AC157" s="416">
        <v>0.5</v>
      </c>
      <c r="AD157" s="416">
        <v>0.5</v>
      </c>
      <c r="AE157" s="416">
        <v>0.5</v>
      </c>
      <c r="AF157" s="416">
        <v>0.5</v>
      </c>
      <c r="AG157" s="416">
        <v>0.5</v>
      </c>
      <c r="AH157" s="416">
        <v>0.5</v>
      </c>
      <c r="AI157" s="416">
        <v>0.5</v>
      </c>
      <c r="AJ157" s="416">
        <v>0.5</v>
      </c>
      <c r="AK157" s="416">
        <v>0.5</v>
      </c>
      <c r="AL157" s="416">
        <v>0.5</v>
      </c>
      <c r="AM157" s="416">
        <v>0.5</v>
      </c>
      <c r="AN157" s="416">
        <v>0.5</v>
      </c>
      <c r="AO157" s="416">
        <v>0.5</v>
      </c>
      <c r="AP157" s="416">
        <v>0.5</v>
      </c>
      <c r="AQ157" s="416">
        <v>0.5</v>
      </c>
      <c r="AR157" s="416">
        <v>0.5</v>
      </c>
      <c r="AS157" s="416">
        <v>0.5</v>
      </c>
      <c r="AT157" s="416">
        <v>0.5</v>
      </c>
      <c r="AU157" s="416">
        <v>0.5</v>
      </c>
      <c r="AV157" s="416">
        <v>0.5</v>
      </c>
      <c r="AW157" s="416">
        <v>0.5</v>
      </c>
    </row>
    <row r="158" spans="1:49" ht="13.2" customHeight="1" x14ac:dyDescent="0.3">
      <c r="A158" s="415" t="s">
        <v>684</v>
      </c>
      <c r="B158" s="415" t="s">
        <v>1840</v>
      </c>
      <c r="C158" s="415" t="s">
        <v>1840</v>
      </c>
      <c r="D158" s="416">
        <v>52</v>
      </c>
      <c r="E158" s="415" t="s">
        <v>688</v>
      </c>
      <c r="F158" s="415" t="s">
        <v>165</v>
      </c>
      <c r="G158" s="415" t="s">
        <v>2005</v>
      </c>
      <c r="H158" s="415" t="s">
        <v>2039</v>
      </c>
      <c r="I158" s="415" t="s">
        <v>2040</v>
      </c>
      <c r="J158" s="416">
        <v>0.59999999999999987</v>
      </c>
      <c r="K158" s="416">
        <v>0.6</v>
      </c>
      <c r="L158" s="416">
        <v>0.6</v>
      </c>
      <c r="M158" s="416">
        <v>0.6</v>
      </c>
      <c r="N158" s="416">
        <v>0.60000000000000009</v>
      </c>
      <c r="O158" s="416">
        <v>0.59999999999999987</v>
      </c>
      <c r="P158" s="416">
        <v>0.59999999999999987</v>
      </c>
      <c r="Q158" s="416">
        <v>0.6</v>
      </c>
      <c r="R158" s="416">
        <v>0.6</v>
      </c>
      <c r="S158" s="416">
        <v>0.6</v>
      </c>
      <c r="T158" s="416">
        <v>0.6</v>
      </c>
      <c r="U158" s="416">
        <v>0.60000000000000009</v>
      </c>
      <c r="V158" s="416">
        <v>0.6</v>
      </c>
      <c r="W158" s="416">
        <v>0.6</v>
      </c>
      <c r="X158" s="416">
        <v>0.6</v>
      </c>
      <c r="Y158" s="416">
        <v>0.6</v>
      </c>
      <c r="Z158" s="416">
        <v>0.6</v>
      </c>
      <c r="AA158" s="416">
        <v>0.60000000000000009</v>
      </c>
      <c r="AB158" s="416">
        <v>0.60000000000000009</v>
      </c>
      <c r="AC158" s="416">
        <v>0.59999999999999987</v>
      </c>
      <c r="AD158" s="416">
        <v>0.6</v>
      </c>
      <c r="AE158" s="416">
        <v>0.59999999999999976</v>
      </c>
      <c r="AF158" s="416">
        <v>0.6</v>
      </c>
      <c r="AG158" s="416">
        <v>0.60000000000000009</v>
      </c>
      <c r="AH158" s="416">
        <v>0.60000000000000009</v>
      </c>
      <c r="AI158" s="416">
        <v>0.60000000000000009</v>
      </c>
      <c r="AJ158" s="416">
        <v>0.6</v>
      </c>
      <c r="AK158" s="416">
        <v>0.59999999999999987</v>
      </c>
      <c r="AL158" s="416">
        <v>0.60000000000000009</v>
      </c>
      <c r="AM158" s="416">
        <v>0.6</v>
      </c>
      <c r="AN158" s="416">
        <v>0.60000000000000009</v>
      </c>
      <c r="AO158" s="416">
        <v>0.59999999999999987</v>
      </c>
      <c r="AP158" s="416">
        <v>0.59999999999999987</v>
      </c>
      <c r="AQ158" s="416">
        <v>0.59999999999999987</v>
      </c>
      <c r="AR158" s="416">
        <v>0.6</v>
      </c>
      <c r="AS158" s="416">
        <v>0.59999999999999987</v>
      </c>
      <c r="AT158" s="416">
        <v>0.6</v>
      </c>
      <c r="AU158" s="416">
        <v>0.60000000000000009</v>
      </c>
      <c r="AV158" s="416">
        <v>0.6</v>
      </c>
      <c r="AW158" s="416">
        <v>0.59999999999999987</v>
      </c>
    </row>
    <row r="159" spans="1:49" ht="13.2" customHeight="1" x14ac:dyDescent="0.3">
      <c r="A159" s="415" t="s">
        <v>684</v>
      </c>
      <c r="B159" s="415" t="s">
        <v>1840</v>
      </c>
      <c r="C159" s="415" t="s">
        <v>1840</v>
      </c>
      <c r="D159" s="416">
        <v>54</v>
      </c>
      <c r="E159" s="415" t="s">
        <v>689</v>
      </c>
      <c r="F159" s="415" t="s">
        <v>165</v>
      </c>
      <c r="G159" s="415" t="s">
        <v>2005</v>
      </c>
      <c r="H159" s="415" t="s">
        <v>2039</v>
      </c>
      <c r="I159" s="415" t="s">
        <v>2040</v>
      </c>
      <c r="J159" s="416">
        <v>0.5</v>
      </c>
      <c r="K159" s="416">
        <v>0.5</v>
      </c>
      <c r="L159" s="416">
        <v>0.5</v>
      </c>
      <c r="M159" s="416">
        <v>0.5</v>
      </c>
      <c r="N159" s="416">
        <v>0.5</v>
      </c>
      <c r="O159" s="416">
        <v>0.5</v>
      </c>
      <c r="P159" s="416">
        <v>0.5</v>
      </c>
      <c r="Q159" s="416">
        <v>0.5</v>
      </c>
      <c r="R159" s="416">
        <v>0.5</v>
      </c>
      <c r="S159" s="416">
        <v>0.50000000000000011</v>
      </c>
      <c r="T159" s="416">
        <v>0.5</v>
      </c>
      <c r="U159" s="416">
        <v>0.5</v>
      </c>
      <c r="V159" s="416">
        <v>0.5</v>
      </c>
      <c r="W159" s="416">
        <v>0.5</v>
      </c>
      <c r="X159" s="416">
        <v>0.5</v>
      </c>
      <c r="Y159" s="416">
        <v>0.5</v>
      </c>
      <c r="Z159" s="416">
        <v>0.5</v>
      </c>
      <c r="AA159" s="416">
        <v>0.5</v>
      </c>
      <c r="AB159" s="416">
        <v>0.5</v>
      </c>
      <c r="AC159" s="416">
        <v>0.5</v>
      </c>
      <c r="AD159" s="416">
        <v>0.5</v>
      </c>
      <c r="AE159" s="416">
        <v>0.5</v>
      </c>
      <c r="AF159" s="416">
        <v>0.5</v>
      </c>
      <c r="AG159" s="416">
        <v>0.5</v>
      </c>
      <c r="AH159" s="416">
        <v>0.5</v>
      </c>
      <c r="AI159" s="416">
        <v>0.5</v>
      </c>
      <c r="AJ159" s="416">
        <v>0.5</v>
      </c>
      <c r="AK159" s="416">
        <v>0.5</v>
      </c>
      <c r="AL159" s="416">
        <v>0.5</v>
      </c>
      <c r="AM159" s="416">
        <v>0.5</v>
      </c>
      <c r="AN159" s="416">
        <v>0.5</v>
      </c>
      <c r="AO159" s="416">
        <v>0.5</v>
      </c>
      <c r="AP159" s="416">
        <v>0.5</v>
      </c>
      <c r="AQ159" s="416">
        <v>0.5</v>
      </c>
      <c r="AR159" s="416">
        <v>0.5</v>
      </c>
      <c r="AS159" s="416">
        <v>0.5</v>
      </c>
      <c r="AT159" s="416">
        <v>0.5</v>
      </c>
      <c r="AU159" s="416">
        <v>0.5</v>
      </c>
      <c r="AV159" s="416">
        <v>0.5</v>
      </c>
      <c r="AW159" s="416">
        <v>0.5</v>
      </c>
    </row>
    <row r="160" spans="1:49" ht="13.2" customHeight="1" x14ac:dyDescent="0.3">
      <c r="A160" s="415" t="s">
        <v>684</v>
      </c>
      <c r="B160" s="415" t="s">
        <v>1840</v>
      </c>
      <c r="C160" s="415" t="s">
        <v>1840</v>
      </c>
      <c r="D160" s="416">
        <v>56</v>
      </c>
      <c r="E160" s="415" t="s">
        <v>690</v>
      </c>
      <c r="F160" s="415" t="s">
        <v>165</v>
      </c>
      <c r="G160" s="415" t="s">
        <v>2005</v>
      </c>
      <c r="H160" s="415" t="s">
        <v>2039</v>
      </c>
      <c r="I160" s="415" t="s">
        <v>2040</v>
      </c>
      <c r="J160" s="416">
        <v>0.5</v>
      </c>
      <c r="K160" s="416">
        <v>0.50000000000000011</v>
      </c>
      <c r="L160" s="416">
        <v>0.5</v>
      </c>
      <c r="M160" s="416">
        <v>0.5</v>
      </c>
      <c r="N160" s="416">
        <v>0.5</v>
      </c>
      <c r="O160" s="416">
        <v>0.5</v>
      </c>
      <c r="P160" s="416">
        <v>0.5</v>
      </c>
      <c r="Q160" s="416">
        <v>0.5</v>
      </c>
      <c r="R160" s="416">
        <v>0.50000000000000011</v>
      </c>
      <c r="S160" s="416">
        <v>0.50000000000000011</v>
      </c>
      <c r="T160" s="416">
        <v>0.5</v>
      </c>
      <c r="U160" s="416">
        <v>0.49999999999999989</v>
      </c>
      <c r="V160" s="416">
        <v>0.5</v>
      </c>
      <c r="W160" s="416">
        <v>0.5</v>
      </c>
      <c r="X160" s="416">
        <v>0.5</v>
      </c>
      <c r="Y160" s="416">
        <v>0.5</v>
      </c>
      <c r="Z160" s="416">
        <v>0.5</v>
      </c>
      <c r="AA160" s="416">
        <v>0.5</v>
      </c>
      <c r="AB160" s="416">
        <v>0.5</v>
      </c>
      <c r="AC160" s="416">
        <v>0.49999999999999994</v>
      </c>
      <c r="AD160" s="416">
        <v>0.5</v>
      </c>
      <c r="AE160" s="416">
        <v>0.5</v>
      </c>
      <c r="AF160" s="416">
        <v>0.5</v>
      </c>
      <c r="AG160" s="416">
        <v>0.5</v>
      </c>
      <c r="AH160" s="416">
        <v>0.5</v>
      </c>
      <c r="AI160" s="416">
        <v>0.5</v>
      </c>
      <c r="AJ160" s="416">
        <v>0.5</v>
      </c>
      <c r="AK160" s="416">
        <v>0.50000000000000011</v>
      </c>
      <c r="AL160" s="416">
        <v>0.5</v>
      </c>
      <c r="AM160" s="416">
        <v>0.5</v>
      </c>
      <c r="AN160" s="416">
        <v>0.5</v>
      </c>
      <c r="AO160" s="416">
        <v>0.49999999999999989</v>
      </c>
      <c r="AP160" s="416">
        <v>0.5</v>
      </c>
      <c r="AQ160" s="416">
        <v>0.49999999999999994</v>
      </c>
      <c r="AR160" s="416">
        <v>0.5</v>
      </c>
      <c r="AS160" s="416">
        <v>0.5</v>
      </c>
      <c r="AT160" s="416">
        <v>0.5</v>
      </c>
      <c r="AU160" s="416">
        <v>0.5</v>
      </c>
      <c r="AV160" s="416">
        <v>0.5</v>
      </c>
      <c r="AW160" s="416">
        <v>0.5</v>
      </c>
    </row>
    <row r="161" spans="1:49" ht="13.2" customHeight="1" x14ac:dyDescent="0.3">
      <c r="A161" s="415" t="s">
        <v>684</v>
      </c>
      <c r="B161" s="415" t="s">
        <v>1840</v>
      </c>
      <c r="C161" s="415" t="s">
        <v>1840</v>
      </c>
      <c r="D161" s="416">
        <v>92</v>
      </c>
      <c r="E161" s="415" t="s">
        <v>1995</v>
      </c>
      <c r="F161" s="415" t="s">
        <v>165</v>
      </c>
      <c r="G161" s="415" t="s">
        <v>2005</v>
      </c>
      <c r="H161" s="415" t="s">
        <v>2039</v>
      </c>
      <c r="I161" s="415" t="s">
        <v>2040</v>
      </c>
      <c r="J161" s="416">
        <v>0.5</v>
      </c>
      <c r="K161" s="416">
        <v>0.5</v>
      </c>
      <c r="L161" s="416">
        <v>0.5</v>
      </c>
      <c r="M161" s="416">
        <v>0.5</v>
      </c>
      <c r="N161" s="416">
        <v>0.5</v>
      </c>
      <c r="O161" s="416">
        <v>0.5</v>
      </c>
      <c r="P161" s="416">
        <v>0.5</v>
      </c>
      <c r="Q161" s="416">
        <v>0.5</v>
      </c>
      <c r="R161" s="416">
        <v>0.5</v>
      </c>
      <c r="S161" s="416">
        <v>0.5</v>
      </c>
      <c r="T161" s="416">
        <v>0.5</v>
      </c>
      <c r="U161" s="416">
        <v>0.5</v>
      </c>
      <c r="V161" s="416">
        <v>0.5</v>
      </c>
      <c r="W161" s="416">
        <v>0.5</v>
      </c>
      <c r="X161" s="416">
        <v>0.5</v>
      </c>
      <c r="Y161" s="416">
        <v>0.5</v>
      </c>
      <c r="Z161" s="416">
        <v>0.5</v>
      </c>
      <c r="AA161" s="416">
        <v>0.5</v>
      </c>
      <c r="AB161" s="416">
        <v>0.5</v>
      </c>
      <c r="AC161" s="416">
        <v>0.5</v>
      </c>
      <c r="AD161" s="416">
        <v>0.5</v>
      </c>
      <c r="AE161" s="416">
        <v>0.5</v>
      </c>
      <c r="AF161" s="416">
        <v>0.5</v>
      </c>
      <c r="AG161" s="416">
        <v>0.5</v>
      </c>
      <c r="AH161" s="416">
        <v>0.5</v>
      </c>
      <c r="AI161" s="416">
        <v>0.5</v>
      </c>
      <c r="AJ161" s="416">
        <v>0.5</v>
      </c>
      <c r="AK161" s="416">
        <v>0.5</v>
      </c>
      <c r="AL161" s="416">
        <v>0.5</v>
      </c>
      <c r="AM161" s="416">
        <v>0.5</v>
      </c>
      <c r="AN161" s="416">
        <v>0.5</v>
      </c>
      <c r="AO161" s="416">
        <v>0.5</v>
      </c>
      <c r="AP161" s="416">
        <v>0.5</v>
      </c>
      <c r="AQ161" s="416">
        <v>0.5</v>
      </c>
      <c r="AR161" s="416">
        <v>0.5</v>
      </c>
      <c r="AS161" s="416">
        <v>0.5</v>
      </c>
      <c r="AT161" s="416">
        <v>0.5</v>
      </c>
      <c r="AU161" s="416">
        <v>0.5</v>
      </c>
      <c r="AV161" s="416">
        <v>0.5</v>
      </c>
      <c r="AW161" s="416">
        <v>0.5</v>
      </c>
    </row>
    <row r="162" spans="1:49" ht="13.2" customHeight="1" x14ac:dyDescent="0.3">
      <c r="A162" s="415" t="s">
        <v>684</v>
      </c>
      <c r="B162" s="415" t="s">
        <v>1840</v>
      </c>
      <c r="C162" s="415" t="s">
        <v>1840</v>
      </c>
      <c r="D162" s="416">
        <v>93</v>
      </c>
      <c r="E162" s="415" t="s">
        <v>2041</v>
      </c>
      <c r="F162" s="415" t="s">
        <v>165</v>
      </c>
      <c r="G162" s="415" t="s">
        <v>1983</v>
      </c>
      <c r="H162" s="415" t="s">
        <v>1987</v>
      </c>
      <c r="I162" s="415" t="s">
        <v>1988</v>
      </c>
      <c r="J162" s="416">
        <v>0.70000000000000007</v>
      </c>
      <c r="K162" s="416">
        <v>0.70000000000000018</v>
      </c>
      <c r="L162" s="416">
        <v>0.7</v>
      </c>
      <c r="M162" s="416">
        <v>0.70000000000000007</v>
      </c>
      <c r="N162" s="416">
        <v>0.70000000000000007</v>
      </c>
      <c r="O162" s="416">
        <v>0.7</v>
      </c>
      <c r="P162" s="416">
        <v>0.70000000000000007</v>
      </c>
      <c r="Q162" s="416">
        <v>0.7</v>
      </c>
      <c r="R162" s="416">
        <v>0.7</v>
      </c>
      <c r="S162" s="416">
        <v>0.69999999999999962</v>
      </c>
      <c r="T162" s="416">
        <v>0.69999999999999984</v>
      </c>
      <c r="U162" s="416">
        <v>0.7</v>
      </c>
      <c r="V162" s="416">
        <v>0.69999999999999984</v>
      </c>
      <c r="W162" s="416">
        <v>0.7</v>
      </c>
      <c r="X162" s="416">
        <v>0.70000000000000007</v>
      </c>
      <c r="Y162" s="416">
        <v>0.7</v>
      </c>
      <c r="Z162" s="416">
        <v>0.70000000000000007</v>
      </c>
      <c r="AA162" s="416">
        <v>0.7</v>
      </c>
      <c r="AB162" s="416">
        <v>0.7</v>
      </c>
      <c r="AC162" s="416">
        <v>0.69999999999999984</v>
      </c>
      <c r="AD162" s="416">
        <v>0.70000000000000007</v>
      </c>
      <c r="AE162" s="416">
        <v>0.70000000000000007</v>
      </c>
      <c r="AF162" s="416">
        <v>0.7</v>
      </c>
      <c r="AG162" s="416">
        <v>0.7</v>
      </c>
      <c r="AH162" s="416">
        <v>0.7</v>
      </c>
      <c r="AI162" s="416">
        <v>0.70000000000000007</v>
      </c>
      <c r="AJ162" s="416">
        <v>0.69999999999999984</v>
      </c>
      <c r="AK162" s="416">
        <v>0.69999999999999984</v>
      </c>
      <c r="AL162" s="416">
        <v>0.7</v>
      </c>
      <c r="AM162" s="416">
        <v>0.7</v>
      </c>
      <c r="AN162" s="416">
        <v>0.69999999999999984</v>
      </c>
      <c r="AO162" s="416">
        <v>0.70000000000000018</v>
      </c>
      <c r="AP162" s="416">
        <v>0.70000000000000007</v>
      </c>
      <c r="AQ162" s="416">
        <v>0.70000000000000007</v>
      </c>
      <c r="AR162" s="416">
        <v>0.69999999999999984</v>
      </c>
      <c r="AS162" s="416">
        <v>0.7</v>
      </c>
      <c r="AT162" s="416">
        <v>0.69999999999999984</v>
      </c>
      <c r="AU162" s="416">
        <v>0.69999999999999984</v>
      </c>
      <c r="AV162" s="416">
        <v>0.7</v>
      </c>
      <c r="AW162" s="416">
        <v>0.69999999999999984</v>
      </c>
    </row>
    <row r="163" spans="1:49" ht="13.2" customHeight="1" x14ac:dyDescent="0.3">
      <c r="A163" s="415" t="s">
        <v>684</v>
      </c>
      <c r="B163" s="415" t="s">
        <v>1840</v>
      </c>
      <c r="C163" s="415" t="s">
        <v>1840</v>
      </c>
      <c r="D163" s="416">
        <v>94</v>
      </c>
      <c r="E163" s="415" t="s">
        <v>2042</v>
      </c>
      <c r="F163" s="415" t="s">
        <v>165</v>
      </c>
      <c r="G163" s="415" t="s">
        <v>1983</v>
      </c>
      <c r="H163" s="415" t="s">
        <v>1987</v>
      </c>
      <c r="I163" s="415" t="s">
        <v>1988</v>
      </c>
      <c r="J163" s="416">
        <v>0.5</v>
      </c>
      <c r="K163" s="416">
        <v>0.5</v>
      </c>
      <c r="L163" s="416">
        <v>0.5</v>
      </c>
      <c r="M163" s="416">
        <v>0.5</v>
      </c>
      <c r="N163" s="416">
        <v>0.5</v>
      </c>
      <c r="O163" s="416">
        <v>0.5</v>
      </c>
      <c r="P163" s="416">
        <v>0.5</v>
      </c>
      <c r="Q163" s="416">
        <v>0.5</v>
      </c>
      <c r="R163" s="416">
        <v>0.5</v>
      </c>
      <c r="S163" s="416">
        <v>0.5</v>
      </c>
      <c r="T163" s="416">
        <v>0.5</v>
      </c>
      <c r="U163" s="416">
        <v>0.5</v>
      </c>
      <c r="V163" s="416">
        <v>0.5</v>
      </c>
      <c r="W163" s="416">
        <v>0.5</v>
      </c>
      <c r="X163" s="416">
        <v>0.5</v>
      </c>
      <c r="Y163" s="416">
        <v>0.5</v>
      </c>
      <c r="Z163" s="416">
        <v>0.5</v>
      </c>
      <c r="AA163" s="416">
        <v>0.5</v>
      </c>
      <c r="AB163" s="416">
        <v>0.5</v>
      </c>
      <c r="AC163" s="416">
        <v>0.5</v>
      </c>
      <c r="AD163" s="416">
        <v>0.5</v>
      </c>
      <c r="AE163" s="416">
        <v>0.5</v>
      </c>
      <c r="AF163" s="416">
        <v>0.5</v>
      </c>
      <c r="AG163" s="416">
        <v>0.5</v>
      </c>
      <c r="AH163" s="416">
        <v>0.5</v>
      </c>
      <c r="AI163" s="416">
        <v>0.5</v>
      </c>
      <c r="AJ163" s="416">
        <v>0.5</v>
      </c>
      <c r="AK163" s="416">
        <v>0.5</v>
      </c>
      <c r="AL163" s="416">
        <v>0.5</v>
      </c>
      <c r="AM163" s="416">
        <v>0.5</v>
      </c>
      <c r="AN163" s="416">
        <v>0.5</v>
      </c>
      <c r="AO163" s="416">
        <v>0.5</v>
      </c>
      <c r="AP163" s="416">
        <v>0.5</v>
      </c>
      <c r="AQ163" s="416">
        <v>0.5</v>
      </c>
      <c r="AR163" s="416">
        <v>0.5</v>
      </c>
      <c r="AS163" s="416">
        <v>0.5</v>
      </c>
      <c r="AT163" s="416">
        <v>0.5</v>
      </c>
      <c r="AU163" s="416">
        <v>0.5</v>
      </c>
      <c r="AV163" s="416">
        <v>0.5</v>
      </c>
      <c r="AW163" s="416">
        <v>0.5</v>
      </c>
    </row>
    <row r="164" spans="1:49" ht="13.2" customHeight="1" x14ac:dyDescent="0.3">
      <c r="A164" s="415" t="s">
        <v>684</v>
      </c>
      <c r="B164" s="415" t="s">
        <v>1840</v>
      </c>
      <c r="C164" s="415" t="s">
        <v>1840</v>
      </c>
      <c r="D164" s="416">
        <v>95</v>
      </c>
      <c r="E164" s="415" t="s">
        <v>2043</v>
      </c>
      <c r="F164" s="415" t="s">
        <v>165</v>
      </c>
      <c r="G164" s="415" t="s">
        <v>1983</v>
      </c>
      <c r="H164" s="415" t="s">
        <v>1987</v>
      </c>
      <c r="I164" s="415" t="s">
        <v>1988</v>
      </c>
      <c r="J164" s="416">
        <v>0.5</v>
      </c>
      <c r="K164" s="416">
        <v>0.5</v>
      </c>
      <c r="L164" s="416">
        <v>0.5</v>
      </c>
      <c r="M164" s="416">
        <v>0.5</v>
      </c>
      <c r="N164" s="416">
        <v>0.5</v>
      </c>
      <c r="O164" s="416">
        <v>0.5</v>
      </c>
      <c r="P164" s="416">
        <v>0.5</v>
      </c>
      <c r="Q164" s="416">
        <v>0.5</v>
      </c>
      <c r="R164" s="416">
        <v>0.5</v>
      </c>
      <c r="S164" s="416">
        <v>0.5</v>
      </c>
      <c r="T164" s="416">
        <v>0.5</v>
      </c>
      <c r="U164" s="416">
        <v>0.5</v>
      </c>
      <c r="V164" s="416">
        <v>0.5</v>
      </c>
      <c r="W164" s="416">
        <v>0.5</v>
      </c>
      <c r="X164" s="416">
        <v>0.5</v>
      </c>
      <c r="Y164" s="416">
        <v>0.5</v>
      </c>
      <c r="Z164" s="416">
        <v>0.5</v>
      </c>
      <c r="AA164" s="416">
        <v>0.5</v>
      </c>
      <c r="AB164" s="416">
        <v>0.5</v>
      </c>
      <c r="AC164" s="416">
        <v>0.5</v>
      </c>
      <c r="AD164" s="416">
        <v>0.5</v>
      </c>
      <c r="AE164" s="416">
        <v>0.5</v>
      </c>
      <c r="AF164" s="416">
        <v>0.5</v>
      </c>
      <c r="AG164" s="416">
        <v>0.5</v>
      </c>
      <c r="AH164" s="416">
        <v>0.5</v>
      </c>
      <c r="AI164" s="416">
        <v>0.5</v>
      </c>
      <c r="AJ164" s="416">
        <v>0.5</v>
      </c>
      <c r="AK164" s="416">
        <v>0.5</v>
      </c>
      <c r="AL164" s="416">
        <v>0.5</v>
      </c>
      <c r="AM164" s="416">
        <v>0.5</v>
      </c>
      <c r="AN164" s="416">
        <v>0.5</v>
      </c>
      <c r="AO164" s="416">
        <v>0.5</v>
      </c>
      <c r="AP164" s="416">
        <v>0.5</v>
      </c>
      <c r="AQ164" s="416">
        <v>0.5</v>
      </c>
      <c r="AR164" s="416">
        <v>0.5</v>
      </c>
      <c r="AS164" s="416">
        <v>0.5</v>
      </c>
      <c r="AT164" s="416">
        <v>0.5</v>
      </c>
      <c r="AU164" s="416">
        <v>0.5</v>
      </c>
      <c r="AV164" s="416">
        <v>0.5</v>
      </c>
      <c r="AW164" s="416">
        <v>0.5</v>
      </c>
    </row>
    <row r="165" spans="1:49" ht="13.2" customHeight="1" x14ac:dyDescent="0.3">
      <c r="A165" s="415" t="s">
        <v>684</v>
      </c>
      <c r="B165" s="415" t="s">
        <v>1840</v>
      </c>
      <c r="C165" s="415" t="s">
        <v>1840</v>
      </c>
      <c r="D165" s="416">
        <v>96</v>
      </c>
      <c r="E165" s="415" t="s">
        <v>2008</v>
      </c>
      <c r="F165" s="415" t="s">
        <v>165</v>
      </c>
      <c r="G165" s="415" t="s">
        <v>1983</v>
      </c>
      <c r="H165" s="415" t="s">
        <v>1991</v>
      </c>
      <c r="I165" s="415" t="s">
        <v>1992</v>
      </c>
      <c r="J165" s="416">
        <v>0.7</v>
      </c>
      <c r="K165" s="416">
        <v>0.69999999999999984</v>
      </c>
      <c r="L165" s="416">
        <v>0.7</v>
      </c>
      <c r="M165" s="416">
        <v>0.7</v>
      </c>
      <c r="N165" s="416">
        <v>0.69999999999999984</v>
      </c>
      <c r="O165" s="416">
        <v>0.7</v>
      </c>
      <c r="P165" s="416">
        <v>0.69999999999999984</v>
      </c>
      <c r="Q165" s="416">
        <v>0.70000000000000018</v>
      </c>
      <c r="R165" s="416">
        <v>0.69999999999999984</v>
      </c>
      <c r="S165" s="416">
        <v>0.69999999999999973</v>
      </c>
      <c r="T165" s="416">
        <v>0.69999999999999984</v>
      </c>
      <c r="U165" s="416">
        <v>0.69999999999999973</v>
      </c>
      <c r="V165" s="416">
        <v>0.7</v>
      </c>
      <c r="W165" s="416">
        <v>0.70000000000000007</v>
      </c>
      <c r="X165" s="416">
        <v>0.69999999999999973</v>
      </c>
      <c r="Y165" s="416">
        <v>0.7</v>
      </c>
      <c r="Z165" s="416">
        <v>0.70000000000000007</v>
      </c>
      <c r="AA165" s="416">
        <v>0.70000000000000007</v>
      </c>
      <c r="AB165" s="416">
        <v>0.69999999999999984</v>
      </c>
      <c r="AC165" s="416">
        <v>0.70000000000000007</v>
      </c>
      <c r="AD165" s="416">
        <v>0.70000000000000007</v>
      </c>
      <c r="AE165" s="416">
        <v>0.69999999999999984</v>
      </c>
      <c r="AF165" s="416">
        <v>0.69999999999999984</v>
      </c>
      <c r="AG165" s="416">
        <v>0.7000000000000004</v>
      </c>
      <c r="AH165" s="416">
        <v>0.7</v>
      </c>
      <c r="AI165" s="416">
        <v>0.70000000000000007</v>
      </c>
      <c r="AJ165" s="416">
        <v>0.7</v>
      </c>
      <c r="AK165" s="416">
        <v>0.69999999999999984</v>
      </c>
      <c r="AL165" s="416">
        <v>0.70000000000000029</v>
      </c>
      <c r="AM165" s="416">
        <v>0.69999999999999984</v>
      </c>
      <c r="AN165" s="416">
        <v>0.7</v>
      </c>
      <c r="AO165" s="416">
        <v>0.7</v>
      </c>
      <c r="AP165" s="416">
        <v>0.70000000000000007</v>
      </c>
      <c r="AQ165" s="416">
        <v>0.7</v>
      </c>
      <c r="AR165" s="416">
        <v>0.69999999999999984</v>
      </c>
      <c r="AS165" s="416">
        <v>0.69999999999999973</v>
      </c>
      <c r="AT165" s="416">
        <v>0.69999999999999984</v>
      </c>
      <c r="AU165" s="416">
        <v>0.69999999999999984</v>
      </c>
      <c r="AV165" s="416">
        <v>0.69999999999999962</v>
      </c>
      <c r="AW165" s="416">
        <v>0.70000000000000007</v>
      </c>
    </row>
    <row r="166" spans="1:49" ht="13.2" customHeight="1" x14ac:dyDescent="0.3">
      <c r="A166" s="415" t="s">
        <v>684</v>
      </c>
      <c r="B166" s="415" t="s">
        <v>1840</v>
      </c>
      <c r="C166" s="415" t="s">
        <v>1840</v>
      </c>
      <c r="D166" s="416">
        <v>131</v>
      </c>
      <c r="E166" s="415" t="s">
        <v>2044</v>
      </c>
      <c r="F166" s="415" t="s">
        <v>165</v>
      </c>
      <c r="G166" s="415" t="s">
        <v>1983</v>
      </c>
      <c r="H166" s="415" t="s">
        <v>1987</v>
      </c>
      <c r="I166" s="415" t="s">
        <v>1988</v>
      </c>
      <c r="J166" s="416">
        <v>0.5</v>
      </c>
      <c r="K166" s="416">
        <v>0.5</v>
      </c>
      <c r="L166" s="416">
        <v>0.5</v>
      </c>
      <c r="M166" s="416">
        <v>0.5</v>
      </c>
      <c r="N166" s="416">
        <v>0.5</v>
      </c>
      <c r="O166" s="416">
        <v>0.5</v>
      </c>
      <c r="P166" s="416">
        <v>0.5</v>
      </c>
      <c r="Q166" s="416">
        <v>0.5</v>
      </c>
      <c r="R166" s="416">
        <v>0.5</v>
      </c>
      <c r="S166" s="416">
        <v>0.5</v>
      </c>
      <c r="T166" s="416">
        <v>0.5</v>
      </c>
      <c r="U166" s="416">
        <v>0.5</v>
      </c>
      <c r="V166" s="416">
        <v>0.5</v>
      </c>
      <c r="W166" s="416">
        <v>0.5</v>
      </c>
      <c r="X166" s="416">
        <v>0.5</v>
      </c>
      <c r="Y166" s="416">
        <v>0.5</v>
      </c>
      <c r="Z166" s="416">
        <v>0.5</v>
      </c>
      <c r="AA166" s="416">
        <v>0.5</v>
      </c>
      <c r="AB166" s="416">
        <v>0.5</v>
      </c>
      <c r="AC166" s="416">
        <v>0.5</v>
      </c>
      <c r="AD166" s="416">
        <v>0.5</v>
      </c>
      <c r="AE166" s="416">
        <v>0.5</v>
      </c>
      <c r="AF166" s="416">
        <v>0.5</v>
      </c>
      <c r="AG166" s="416">
        <v>0.5</v>
      </c>
      <c r="AH166" s="416">
        <v>0.5</v>
      </c>
      <c r="AI166" s="416">
        <v>0.5</v>
      </c>
      <c r="AJ166" s="416">
        <v>0.5</v>
      </c>
      <c r="AK166" s="416">
        <v>0.5</v>
      </c>
      <c r="AL166" s="416">
        <v>0.5</v>
      </c>
      <c r="AM166" s="416">
        <v>0.5</v>
      </c>
      <c r="AN166" s="416">
        <v>0.5</v>
      </c>
      <c r="AO166" s="416">
        <v>0.5</v>
      </c>
      <c r="AP166" s="416">
        <v>0.5</v>
      </c>
      <c r="AQ166" s="416">
        <v>0.5</v>
      </c>
      <c r="AR166" s="416">
        <v>0.5</v>
      </c>
      <c r="AS166" s="416">
        <v>0.5</v>
      </c>
      <c r="AT166" s="416">
        <v>0.5</v>
      </c>
      <c r="AU166" s="416">
        <v>0.5</v>
      </c>
      <c r="AV166" s="416">
        <v>0.5</v>
      </c>
      <c r="AW166" s="416">
        <v>0.5</v>
      </c>
    </row>
    <row r="167" spans="1:49" ht="13.2" customHeight="1" x14ac:dyDescent="0.3">
      <c r="A167" s="415" t="s">
        <v>684</v>
      </c>
      <c r="B167" s="415" t="s">
        <v>1840</v>
      </c>
      <c r="C167" s="415" t="s">
        <v>1840</v>
      </c>
      <c r="D167" s="416">
        <v>133</v>
      </c>
      <c r="E167" s="415" t="s">
        <v>2045</v>
      </c>
      <c r="F167" s="415" t="s">
        <v>165</v>
      </c>
      <c r="G167" s="415" t="s">
        <v>2005</v>
      </c>
      <c r="H167" s="415" t="s">
        <v>2039</v>
      </c>
      <c r="I167" s="415" t="s">
        <v>2040</v>
      </c>
      <c r="J167" s="416">
        <v>0.5</v>
      </c>
      <c r="K167" s="416">
        <v>0.5</v>
      </c>
      <c r="L167" s="416">
        <v>0.5</v>
      </c>
      <c r="M167" s="416">
        <v>0.5</v>
      </c>
      <c r="N167" s="416">
        <v>0.5</v>
      </c>
      <c r="O167" s="416">
        <v>0.5</v>
      </c>
      <c r="P167" s="416">
        <v>0.5</v>
      </c>
      <c r="Q167" s="416">
        <v>0.5</v>
      </c>
      <c r="R167" s="416">
        <v>0.5</v>
      </c>
      <c r="S167" s="416">
        <v>0.5</v>
      </c>
      <c r="T167" s="416">
        <v>0.5</v>
      </c>
      <c r="U167" s="416">
        <v>0.5</v>
      </c>
      <c r="V167" s="416">
        <v>0.50000000000000011</v>
      </c>
      <c r="W167" s="416">
        <v>0.5</v>
      </c>
      <c r="X167" s="416">
        <v>0.5</v>
      </c>
      <c r="Y167" s="416">
        <v>0.5</v>
      </c>
      <c r="Z167" s="416">
        <v>0.5</v>
      </c>
      <c r="AA167" s="416">
        <v>0.5</v>
      </c>
      <c r="AB167" s="416">
        <v>0.5</v>
      </c>
      <c r="AC167" s="416">
        <v>0.5</v>
      </c>
      <c r="AD167" s="416">
        <v>0.5</v>
      </c>
      <c r="AE167" s="416">
        <v>0.5</v>
      </c>
      <c r="AF167" s="416">
        <v>0.5</v>
      </c>
      <c r="AG167" s="416">
        <v>0.5</v>
      </c>
      <c r="AH167" s="416">
        <v>0.5</v>
      </c>
      <c r="AI167" s="416">
        <v>0.5</v>
      </c>
      <c r="AJ167" s="416">
        <v>0.5</v>
      </c>
      <c r="AK167" s="416">
        <v>0.5</v>
      </c>
      <c r="AL167" s="416">
        <v>0.5</v>
      </c>
      <c r="AM167" s="416">
        <v>0.5</v>
      </c>
      <c r="AN167" s="416">
        <v>0.5</v>
      </c>
      <c r="AO167" s="416">
        <v>0.5</v>
      </c>
      <c r="AP167" s="416">
        <v>0.5</v>
      </c>
      <c r="AQ167" s="416">
        <v>0.50000000000000011</v>
      </c>
      <c r="AR167" s="416">
        <v>0.5</v>
      </c>
      <c r="AS167" s="416">
        <v>0.5</v>
      </c>
      <c r="AT167" s="416">
        <v>0.5</v>
      </c>
      <c r="AU167" s="416">
        <v>0.5</v>
      </c>
      <c r="AV167" s="416">
        <v>0.5</v>
      </c>
      <c r="AW167" s="416">
        <v>0.5</v>
      </c>
    </row>
    <row r="168" spans="1:49" ht="13.2" customHeight="1" x14ac:dyDescent="0.3">
      <c r="A168" s="415" t="s">
        <v>684</v>
      </c>
      <c r="B168" s="415" t="s">
        <v>1840</v>
      </c>
      <c r="C168" s="415" t="s">
        <v>1840</v>
      </c>
      <c r="D168" s="416">
        <v>136</v>
      </c>
      <c r="E168" s="415" t="s">
        <v>2097</v>
      </c>
      <c r="F168" s="415" t="s">
        <v>2091</v>
      </c>
      <c r="G168" s="415" t="s">
        <v>2091</v>
      </c>
      <c r="H168" s="415" t="s">
        <v>1984</v>
      </c>
      <c r="I168" s="415" t="s">
        <v>1984</v>
      </c>
      <c r="J168" s="417"/>
      <c r="K168" s="417"/>
      <c r="L168" s="417"/>
      <c r="M168" s="417"/>
      <c r="N168" s="417"/>
      <c r="O168" s="417"/>
      <c r="P168" s="417"/>
      <c r="Q168" s="417"/>
      <c r="R168" s="417"/>
      <c r="S168" s="417"/>
      <c r="T168" s="417"/>
      <c r="U168" s="417"/>
      <c r="V168" s="417"/>
      <c r="W168" s="417"/>
      <c r="X168" s="417"/>
      <c r="Y168" s="417"/>
      <c r="Z168" s="417"/>
      <c r="AA168" s="417"/>
      <c r="AB168" s="417"/>
      <c r="AC168" s="417"/>
      <c r="AD168" s="417"/>
      <c r="AE168" s="416">
        <v>0.39999999999999997</v>
      </c>
      <c r="AF168" s="416">
        <v>0.40000000000000008</v>
      </c>
      <c r="AG168" s="416">
        <v>0.40000000000000008</v>
      </c>
      <c r="AH168" s="416">
        <v>0.40000000000000008</v>
      </c>
      <c r="AI168" s="416">
        <v>0.4</v>
      </c>
      <c r="AJ168" s="416">
        <v>0.40000000000000008</v>
      </c>
      <c r="AK168" s="416">
        <v>0.40000000000000008</v>
      </c>
      <c r="AL168" s="416">
        <v>0.39999999999999997</v>
      </c>
      <c r="AM168" s="416">
        <v>0.40000000000000013</v>
      </c>
      <c r="AN168" s="416">
        <v>0.40000000000000008</v>
      </c>
      <c r="AO168" s="416">
        <v>0.4</v>
      </c>
      <c r="AP168" s="416">
        <v>0.4</v>
      </c>
      <c r="AQ168" s="416">
        <v>0.40000000000000008</v>
      </c>
      <c r="AR168" s="416">
        <v>0.4</v>
      </c>
      <c r="AS168" s="416">
        <v>0.39999999999999997</v>
      </c>
      <c r="AT168" s="416">
        <v>0.40000000000000008</v>
      </c>
      <c r="AU168" s="416">
        <v>0.39999999999999991</v>
      </c>
      <c r="AV168" s="416">
        <v>0.40000000000000008</v>
      </c>
      <c r="AW168" s="416">
        <v>0.4</v>
      </c>
    </row>
    <row r="169" spans="1:49" ht="13.2" customHeight="1" x14ac:dyDescent="0.3">
      <c r="A169" s="415" t="s">
        <v>684</v>
      </c>
      <c r="B169" s="415" t="s">
        <v>1840</v>
      </c>
      <c r="C169" s="415" t="s">
        <v>1840</v>
      </c>
      <c r="D169" s="416">
        <v>138</v>
      </c>
      <c r="E169" s="415" t="s">
        <v>2098</v>
      </c>
      <c r="F169" s="415" t="s">
        <v>2091</v>
      </c>
      <c r="G169" s="415" t="s">
        <v>2091</v>
      </c>
      <c r="H169" s="415" t="s">
        <v>1984</v>
      </c>
      <c r="I169" s="415" t="s">
        <v>1984</v>
      </c>
      <c r="J169" s="416">
        <v>0.40000000000000008</v>
      </c>
      <c r="K169" s="416">
        <v>0.40000000000000008</v>
      </c>
      <c r="L169" s="416">
        <v>0.40000000000000008</v>
      </c>
      <c r="M169" s="416">
        <v>0.40000000000000008</v>
      </c>
      <c r="N169" s="416">
        <v>0.40000000000000008</v>
      </c>
      <c r="O169" s="416">
        <v>0.40000000000000008</v>
      </c>
      <c r="P169" s="416">
        <v>0.40000000000000008</v>
      </c>
      <c r="Q169" s="416">
        <v>0.40000000000000008</v>
      </c>
      <c r="R169" s="416">
        <v>0.40000000000000008</v>
      </c>
      <c r="S169" s="416">
        <v>0.40000000000000008</v>
      </c>
      <c r="T169" s="416">
        <v>0.40000000000000008</v>
      </c>
      <c r="U169" s="416">
        <v>0.40000000000000008</v>
      </c>
      <c r="V169" s="416">
        <v>0.40000000000000008</v>
      </c>
      <c r="W169" s="416">
        <v>0.40000000000000008</v>
      </c>
      <c r="X169" s="416">
        <v>0.40000000000000008</v>
      </c>
      <c r="Y169" s="416">
        <v>0.40000000000000008</v>
      </c>
      <c r="Z169" s="416">
        <v>0.40000000000000008</v>
      </c>
      <c r="AA169" s="416">
        <v>0.40000000000000008</v>
      </c>
      <c r="AB169" s="416">
        <v>0.40000000000000008</v>
      </c>
      <c r="AC169" s="416">
        <v>0.40000000000000008</v>
      </c>
      <c r="AD169" s="416">
        <v>0.40000000000000008</v>
      </c>
      <c r="AE169" s="416">
        <v>0.40000000000000008</v>
      </c>
      <c r="AF169" s="416">
        <v>0.40000000000000008</v>
      </c>
      <c r="AG169" s="416">
        <v>0.4</v>
      </c>
      <c r="AH169" s="416">
        <v>0.39999999999999997</v>
      </c>
      <c r="AI169" s="416">
        <v>0.39999999999999997</v>
      </c>
      <c r="AJ169" s="416">
        <v>0.4</v>
      </c>
      <c r="AK169" s="416">
        <v>0.40000000000000008</v>
      </c>
      <c r="AL169" s="416">
        <v>0.4</v>
      </c>
      <c r="AM169" s="416">
        <v>0.4</v>
      </c>
      <c r="AN169" s="416">
        <v>0.40000000000000008</v>
      </c>
      <c r="AO169" s="416">
        <v>0.4</v>
      </c>
      <c r="AP169" s="416">
        <v>0.40000000000000008</v>
      </c>
      <c r="AQ169" s="416">
        <v>0.4</v>
      </c>
      <c r="AR169" s="416">
        <v>0.39999999999999997</v>
      </c>
      <c r="AS169" s="416">
        <v>0.40000000000000008</v>
      </c>
      <c r="AT169" s="416">
        <v>0.40000000000000008</v>
      </c>
      <c r="AU169" s="416">
        <v>0.39999999999999997</v>
      </c>
      <c r="AV169" s="416">
        <v>0.39999999999999997</v>
      </c>
      <c r="AW169" s="416">
        <v>0.39999999999999997</v>
      </c>
    </row>
    <row r="170" spans="1:49" ht="13.2" customHeight="1" x14ac:dyDescent="0.3">
      <c r="A170" s="415" t="s">
        <v>684</v>
      </c>
      <c r="B170" s="415" t="s">
        <v>1840</v>
      </c>
      <c r="C170" s="415" t="s">
        <v>1840</v>
      </c>
      <c r="D170" s="416">
        <v>141</v>
      </c>
      <c r="E170" s="415" t="s">
        <v>2100</v>
      </c>
      <c r="F170" s="415" t="s">
        <v>2091</v>
      </c>
      <c r="G170" s="415" t="s">
        <v>2091</v>
      </c>
      <c r="H170" s="415" t="s">
        <v>1984</v>
      </c>
      <c r="I170" s="415" t="s">
        <v>1984</v>
      </c>
      <c r="J170" s="417"/>
      <c r="K170" s="417"/>
      <c r="L170" s="417"/>
      <c r="M170" s="417"/>
      <c r="N170" s="417"/>
      <c r="O170" s="417"/>
      <c r="P170" s="417"/>
      <c r="Q170" s="417"/>
      <c r="R170" s="417"/>
      <c r="S170" s="417"/>
      <c r="T170" s="417"/>
      <c r="U170" s="417"/>
      <c r="V170" s="417"/>
      <c r="W170" s="417"/>
      <c r="X170" s="417"/>
      <c r="Y170" s="417"/>
      <c r="Z170" s="417"/>
      <c r="AA170" s="417"/>
      <c r="AB170" s="417"/>
      <c r="AC170" s="417"/>
      <c r="AD170" s="417"/>
      <c r="AE170" s="417"/>
      <c r="AF170" s="417"/>
      <c r="AG170" s="417"/>
      <c r="AH170" s="417"/>
      <c r="AI170" s="417"/>
      <c r="AJ170" s="417"/>
      <c r="AK170" s="417"/>
      <c r="AL170" s="417"/>
      <c r="AM170" s="417"/>
      <c r="AN170" s="416">
        <v>0.3</v>
      </c>
      <c r="AO170" s="416">
        <v>0.3</v>
      </c>
      <c r="AP170" s="416">
        <v>0.3</v>
      </c>
      <c r="AQ170" s="416">
        <v>0.3</v>
      </c>
      <c r="AR170" s="416">
        <v>0.3</v>
      </c>
      <c r="AS170" s="416">
        <v>0.29999999999999993</v>
      </c>
      <c r="AT170" s="416">
        <v>0.3</v>
      </c>
      <c r="AU170" s="416">
        <v>0.30000000000000004</v>
      </c>
      <c r="AV170" s="416">
        <v>0.30000000000000004</v>
      </c>
      <c r="AW170" s="416">
        <v>0.30000000000000004</v>
      </c>
    </row>
    <row r="171" spans="1:49" ht="13.2" customHeight="1" x14ac:dyDescent="0.3">
      <c r="A171" s="415" t="s">
        <v>684</v>
      </c>
      <c r="B171" s="415" t="s">
        <v>1840</v>
      </c>
      <c r="C171" s="415" t="s">
        <v>1840</v>
      </c>
      <c r="D171" s="416">
        <v>143</v>
      </c>
      <c r="E171" s="415" t="s">
        <v>2101</v>
      </c>
      <c r="F171" s="415" t="s">
        <v>2091</v>
      </c>
      <c r="G171" s="415" t="s">
        <v>2091</v>
      </c>
      <c r="H171" s="415" t="s">
        <v>1984</v>
      </c>
      <c r="I171" s="415" t="s">
        <v>1984</v>
      </c>
      <c r="J171" s="417"/>
      <c r="K171" s="417"/>
      <c r="L171" s="417"/>
      <c r="M171" s="417"/>
      <c r="N171" s="417"/>
      <c r="O171" s="417"/>
      <c r="P171" s="417"/>
      <c r="Q171" s="417"/>
      <c r="R171" s="417"/>
      <c r="S171" s="417"/>
      <c r="T171" s="417"/>
      <c r="U171" s="417"/>
      <c r="V171" s="417"/>
      <c r="W171" s="417"/>
      <c r="X171" s="417"/>
      <c r="Y171" s="417"/>
      <c r="Z171" s="417"/>
      <c r="AA171" s="417"/>
      <c r="AB171" s="417"/>
      <c r="AC171" s="417"/>
      <c r="AD171" s="417"/>
      <c r="AE171" s="417"/>
      <c r="AF171" s="417"/>
      <c r="AG171" s="417"/>
      <c r="AH171" s="417"/>
      <c r="AI171" s="417"/>
      <c r="AJ171" s="417"/>
      <c r="AK171" s="417"/>
      <c r="AL171" s="417"/>
      <c r="AM171" s="416">
        <v>0.3</v>
      </c>
      <c r="AN171" s="416">
        <v>0.3</v>
      </c>
      <c r="AO171" s="416">
        <v>0.30000000000000004</v>
      </c>
      <c r="AP171" s="416">
        <v>0.3</v>
      </c>
      <c r="AQ171" s="416">
        <v>0.3</v>
      </c>
      <c r="AR171" s="416">
        <v>0.30000000000000004</v>
      </c>
      <c r="AS171" s="416">
        <v>0.29999999999999993</v>
      </c>
      <c r="AT171" s="416">
        <v>0.3</v>
      </c>
      <c r="AU171" s="416">
        <v>0.3</v>
      </c>
      <c r="AV171" s="416">
        <v>0.3</v>
      </c>
      <c r="AW171" s="416">
        <v>0.3</v>
      </c>
    </row>
    <row r="172" spans="1:49" ht="13.2" customHeight="1" x14ac:dyDescent="0.3">
      <c r="A172" s="415" t="s">
        <v>684</v>
      </c>
      <c r="B172" s="415" t="s">
        <v>1840</v>
      </c>
      <c r="C172" s="415" t="s">
        <v>1840</v>
      </c>
      <c r="D172" s="416">
        <v>145</v>
      </c>
      <c r="E172" s="415" t="s">
        <v>2102</v>
      </c>
      <c r="F172" s="415" t="s">
        <v>2091</v>
      </c>
      <c r="G172" s="415" t="s">
        <v>2091</v>
      </c>
      <c r="H172" s="415" t="s">
        <v>1984</v>
      </c>
      <c r="I172" s="415" t="s">
        <v>1984</v>
      </c>
      <c r="J172" s="416">
        <v>0.3</v>
      </c>
      <c r="K172" s="416">
        <v>0.3</v>
      </c>
      <c r="L172" s="416">
        <v>0.3</v>
      </c>
      <c r="M172" s="416">
        <v>0.3</v>
      </c>
      <c r="N172" s="416">
        <v>0.3</v>
      </c>
      <c r="O172" s="416">
        <v>0.3</v>
      </c>
      <c r="P172" s="416">
        <v>0.3</v>
      </c>
      <c r="Q172" s="416">
        <v>0.3</v>
      </c>
      <c r="R172" s="416">
        <v>0.3</v>
      </c>
      <c r="S172" s="416">
        <v>0.3</v>
      </c>
      <c r="T172" s="416">
        <v>0.3</v>
      </c>
      <c r="U172" s="416">
        <v>0.3</v>
      </c>
      <c r="V172" s="416">
        <v>0.3</v>
      </c>
      <c r="W172" s="416">
        <v>0.3</v>
      </c>
      <c r="X172" s="416">
        <v>0.3</v>
      </c>
      <c r="Y172" s="416">
        <v>0.3</v>
      </c>
      <c r="Z172" s="416">
        <v>0.3</v>
      </c>
      <c r="AA172" s="416">
        <v>0.3</v>
      </c>
      <c r="AB172" s="416">
        <v>0.3</v>
      </c>
      <c r="AC172" s="416">
        <v>0.3</v>
      </c>
      <c r="AD172" s="416">
        <v>0.3</v>
      </c>
      <c r="AE172" s="416">
        <v>0.3</v>
      </c>
      <c r="AF172" s="416">
        <v>0.3</v>
      </c>
      <c r="AG172" s="416">
        <v>0.29999999999999993</v>
      </c>
      <c r="AH172" s="416">
        <v>0.30000000000000004</v>
      </c>
      <c r="AI172" s="416">
        <v>0.3</v>
      </c>
      <c r="AJ172" s="416">
        <v>0.3</v>
      </c>
      <c r="AK172" s="416">
        <v>0.3</v>
      </c>
      <c r="AL172" s="416">
        <v>0.3</v>
      </c>
      <c r="AM172" s="416">
        <v>0.30000000000000004</v>
      </c>
      <c r="AN172" s="416">
        <v>0.30000000000000004</v>
      </c>
      <c r="AO172" s="416">
        <v>0.3</v>
      </c>
      <c r="AP172" s="416">
        <v>0.3</v>
      </c>
      <c r="AQ172" s="416">
        <v>0.3</v>
      </c>
      <c r="AR172" s="416">
        <v>0.29999999999999993</v>
      </c>
      <c r="AS172" s="416">
        <v>0.29999999999999993</v>
      </c>
      <c r="AT172" s="416">
        <v>0.3</v>
      </c>
      <c r="AU172" s="416">
        <v>0.29999999999999993</v>
      </c>
      <c r="AV172" s="416">
        <v>0.29999999999999993</v>
      </c>
      <c r="AW172" s="416">
        <v>0.3</v>
      </c>
    </row>
    <row r="173" spans="1:49" ht="13.2" customHeight="1" x14ac:dyDescent="0.3">
      <c r="A173" s="415" t="s">
        <v>684</v>
      </c>
      <c r="B173" s="415" t="s">
        <v>1840</v>
      </c>
      <c r="C173" s="415" t="s">
        <v>1840</v>
      </c>
      <c r="D173" s="416">
        <v>147</v>
      </c>
      <c r="E173" s="415" t="s">
        <v>2103</v>
      </c>
      <c r="F173" s="415" t="s">
        <v>2091</v>
      </c>
      <c r="G173" s="415" t="s">
        <v>2091</v>
      </c>
      <c r="H173" s="415" t="s">
        <v>1984</v>
      </c>
      <c r="I173" s="415" t="s">
        <v>1984</v>
      </c>
      <c r="J173" s="417"/>
      <c r="K173" s="417"/>
      <c r="L173" s="417"/>
      <c r="M173" s="417"/>
      <c r="N173" s="417"/>
      <c r="O173" s="417"/>
      <c r="P173" s="417"/>
      <c r="Q173" s="417"/>
      <c r="R173" s="417"/>
      <c r="S173" s="417"/>
      <c r="T173" s="417"/>
      <c r="U173" s="417"/>
      <c r="V173" s="417"/>
      <c r="W173" s="417"/>
      <c r="X173" s="417"/>
      <c r="Y173" s="417"/>
      <c r="Z173" s="417"/>
      <c r="AA173" s="417"/>
      <c r="AB173" s="417"/>
      <c r="AC173" s="417"/>
      <c r="AD173" s="417"/>
      <c r="AE173" s="416">
        <v>0.50000000000000011</v>
      </c>
      <c r="AF173" s="416">
        <v>0.5</v>
      </c>
      <c r="AG173" s="416">
        <v>0.50000000000000011</v>
      </c>
      <c r="AH173" s="416">
        <v>0.5</v>
      </c>
      <c r="AI173" s="416">
        <v>0.5</v>
      </c>
      <c r="AJ173" s="416">
        <v>0.5</v>
      </c>
      <c r="AK173" s="416">
        <v>0.5</v>
      </c>
      <c r="AL173" s="416">
        <v>0.50000000000000011</v>
      </c>
      <c r="AM173" s="416">
        <v>0.5</v>
      </c>
      <c r="AN173" s="416">
        <v>0.5</v>
      </c>
      <c r="AO173" s="416">
        <v>0.49999999999999989</v>
      </c>
      <c r="AP173" s="416">
        <v>0.49999999999999994</v>
      </c>
      <c r="AQ173" s="416">
        <v>0.49999999999999994</v>
      </c>
      <c r="AR173" s="416">
        <v>0.5</v>
      </c>
      <c r="AS173" s="416">
        <v>0.5</v>
      </c>
      <c r="AT173" s="416">
        <v>0.49999999999999994</v>
      </c>
      <c r="AU173" s="416">
        <v>0.49999999999999994</v>
      </c>
      <c r="AV173" s="416">
        <v>0.50000000000000011</v>
      </c>
      <c r="AW173" s="416">
        <v>0.5</v>
      </c>
    </row>
    <row r="174" spans="1:49" ht="13.2" customHeight="1" x14ac:dyDescent="0.3">
      <c r="A174" s="415" t="s">
        <v>684</v>
      </c>
      <c r="B174" s="415" t="s">
        <v>1840</v>
      </c>
      <c r="C174" s="415" t="s">
        <v>1840</v>
      </c>
      <c r="D174" s="416">
        <v>149</v>
      </c>
      <c r="E174" s="415" t="s">
        <v>2104</v>
      </c>
      <c r="F174" s="415" t="s">
        <v>2091</v>
      </c>
      <c r="G174" s="415" t="s">
        <v>2091</v>
      </c>
      <c r="H174" s="415" t="s">
        <v>1984</v>
      </c>
      <c r="I174" s="415" t="s">
        <v>1984</v>
      </c>
      <c r="J174" s="417"/>
      <c r="K174" s="417"/>
      <c r="L174" s="417"/>
      <c r="M174" s="417"/>
      <c r="N174" s="417"/>
      <c r="O174" s="417"/>
      <c r="P174" s="417"/>
      <c r="Q174" s="417"/>
      <c r="R174" s="417"/>
      <c r="S174" s="417"/>
      <c r="T174" s="417"/>
      <c r="U174" s="417"/>
      <c r="V174" s="417"/>
      <c r="W174" s="417"/>
      <c r="X174" s="417"/>
      <c r="Y174" s="417"/>
      <c r="Z174" s="417"/>
      <c r="AA174" s="417"/>
      <c r="AB174" s="417"/>
      <c r="AC174" s="417"/>
      <c r="AD174" s="417"/>
      <c r="AE174" s="417"/>
      <c r="AF174" s="417"/>
      <c r="AG174" s="417"/>
      <c r="AH174" s="417"/>
      <c r="AI174" s="416">
        <v>0.5</v>
      </c>
      <c r="AJ174" s="416">
        <v>0.5</v>
      </c>
      <c r="AK174" s="416">
        <v>0.5</v>
      </c>
      <c r="AL174" s="416">
        <v>0.5</v>
      </c>
      <c r="AM174" s="416">
        <v>0.5</v>
      </c>
      <c r="AN174" s="416">
        <v>0.5</v>
      </c>
      <c r="AO174" s="416">
        <v>0.5</v>
      </c>
      <c r="AP174" s="416">
        <v>0.5</v>
      </c>
      <c r="AQ174" s="416">
        <v>0.5</v>
      </c>
      <c r="AR174" s="416">
        <v>0.5</v>
      </c>
      <c r="AS174" s="416">
        <v>0.5</v>
      </c>
      <c r="AT174" s="416">
        <v>0.5</v>
      </c>
      <c r="AU174" s="416">
        <v>0.5</v>
      </c>
      <c r="AV174" s="416">
        <v>0.5</v>
      </c>
      <c r="AW174" s="416">
        <v>0.5</v>
      </c>
    </row>
    <row r="175" spans="1:49" ht="13.2" customHeight="1" x14ac:dyDescent="0.3">
      <c r="A175" s="415" t="s">
        <v>684</v>
      </c>
      <c r="B175" s="415" t="s">
        <v>1840</v>
      </c>
      <c r="C175" s="415" t="s">
        <v>1840</v>
      </c>
      <c r="D175" s="416">
        <v>151</v>
      </c>
      <c r="E175" s="415" t="s">
        <v>2105</v>
      </c>
      <c r="F175" s="415" t="s">
        <v>2091</v>
      </c>
      <c r="G175" s="415" t="s">
        <v>2091</v>
      </c>
      <c r="H175" s="415" t="s">
        <v>1984</v>
      </c>
      <c r="I175" s="415" t="s">
        <v>1984</v>
      </c>
      <c r="J175" s="416">
        <v>0.5</v>
      </c>
      <c r="K175" s="416">
        <v>0.5</v>
      </c>
      <c r="L175" s="416">
        <v>0.5</v>
      </c>
      <c r="M175" s="416">
        <v>0.5</v>
      </c>
      <c r="N175" s="416">
        <v>0.5</v>
      </c>
      <c r="O175" s="416">
        <v>0.5</v>
      </c>
      <c r="P175" s="416">
        <v>0.5</v>
      </c>
      <c r="Q175" s="416">
        <v>0.5</v>
      </c>
      <c r="R175" s="416">
        <v>0.5</v>
      </c>
      <c r="S175" s="416">
        <v>0.5</v>
      </c>
      <c r="T175" s="416">
        <v>0.5</v>
      </c>
      <c r="U175" s="416">
        <v>0.5</v>
      </c>
      <c r="V175" s="416">
        <v>0.5</v>
      </c>
      <c r="W175" s="416">
        <v>0.5</v>
      </c>
      <c r="X175" s="416">
        <v>0.5</v>
      </c>
      <c r="Y175" s="416">
        <v>0.5</v>
      </c>
      <c r="Z175" s="416">
        <v>0.5</v>
      </c>
      <c r="AA175" s="416">
        <v>0.5</v>
      </c>
      <c r="AB175" s="416">
        <v>0.5</v>
      </c>
      <c r="AC175" s="416">
        <v>0.5</v>
      </c>
      <c r="AD175" s="416">
        <v>0.5</v>
      </c>
      <c r="AE175" s="416">
        <v>0.5</v>
      </c>
      <c r="AF175" s="416">
        <v>0.5</v>
      </c>
      <c r="AG175" s="416">
        <v>0.5</v>
      </c>
      <c r="AH175" s="416">
        <v>0.5</v>
      </c>
      <c r="AI175" s="416">
        <v>0.5</v>
      </c>
      <c r="AJ175" s="416">
        <v>0.5</v>
      </c>
      <c r="AK175" s="416">
        <v>0.5</v>
      </c>
      <c r="AL175" s="416">
        <v>0.5</v>
      </c>
      <c r="AM175" s="416">
        <v>0.5</v>
      </c>
      <c r="AN175" s="416">
        <v>0.5</v>
      </c>
      <c r="AO175" s="416">
        <v>0.5</v>
      </c>
      <c r="AP175" s="416">
        <v>0.5</v>
      </c>
      <c r="AQ175" s="416">
        <v>0.5</v>
      </c>
      <c r="AR175" s="416">
        <v>0.5</v>
      </c>
      <c r="AS175" s="416">
        <v>0.5</v>
      </c>
      <c r="AT175" s="416">
        <v>0.5</v>
      </c>
      <c r="AU175" s="416">
        <v>0.5</v>
      </c>
      <c r="AV175" s="416">
        <v>0.5</v>
      </c>
      <c r="AW175" s="416">
        <v>0.5</v>
      </c>
    </row>
    <row r="176" spans="1:49" ht="13.2" customHeight="1" x14ac:dyDescent="0.3">
      <c r="A176" s="415" t="s">
        <v>684</v>
      </c>
      <c r="B176" s="415" t="s">
        <v>1840</v>
      </c>
      <c r="C176" s="415" t="s">
        <v>1840</v>
      </c>
      <c r="D176" s="416">
        <v>153</v>
      </c>
      <c r="E176" s="415" t="s">
        <v>2106</v>
      </c>
      <c r="F176" s="415" t="s">
        <v>2091</v>
      </c>
      <c r="G176" s="415" t="s">
        <v>2091</v>
      </c>
      <c r="H176" s="415" t="s">
        <v>1984</v>
      </c>
      <c r="I176" s="415" t="s">
        <v>1984</v>
      </c>
      <c r="J176" s="417"/>
      <c r="K176" s="417"/>
      <c r="L176" s="417"/>
      <c r="M176" s="417"/>
      <c r="N176" s="417"/>
      <c r="O176" s="417"/>
      <c r="P176" s="417"/>
      <c r="Q176" s="417"/>
      <c r="R176" s="417"/>
      <c r="S176" s="417"/>
      <c r="T176" s="417"/>
      <c r="U176" s="417"/>
      <c r="V176" s="417"/>
      <c r="W176" s="417"/>
      <c r="X176" s="417"/>
      <c r="Y176" s="417"/>
      <c r="Z176" s="417"/>
      <c r="AA176" s="417"/>
      <c r="AB176" s="417"/>
      <c r="AC176" s="417"/>
      <c r="AD176" s="417"/>
      <c r="AE176" s="417"/>
      <c r="AF176" s="417"/>
      <c r="AG176" s="417"/>
      <c r="AH176" s="417"/>
      <c r="AI176" s="417"/>
      <c r="AJ176" s="417"/>
      <c r="AK176" s="417"/>
      <c r="AL176" s="417"/>
      <c r="AM176" s="417"/>
      <c r="AN176" s="416">
        <v>0.5</v>
      </c>
      <c r="AO176" s="416">
        <v>0.5</v>
      </c>
      <c r="AP176" s="416">
        <v>0.5</v>
      </c>
      <c r="AQ176" s="416">
        <v>0.5</v>
      </c>
      <c r="AR176" s="416">
        <v>0.5</v>
      </c>
      <c r="AS176" s="416">
        <v>0.5</v>
      </c>
      <c r="AT176" s="416">
        <v>0.5</v>
      </c>
      <c r="AU176" s="416">
        <v>0.5</v>
      </c>
      <c r="AV176" s="416">
        <v>0.5</v>
      </c>
      <c r="AW176" s="416">
        <v>0.5</v>
      </c>
    </row>
    <row r="177" spans="1:49" ht="13.2" customHeight="1" x14ac:dyDescent="0.3">
      <c r="A177" s="415" t="s">
        <v>684</v>
      </c>
      <c r="B177" s="415" t="s">
        <v>1840</v>
      </c>
      <c r="C177" s="415" t="s">
        <v>1840</v>
      </c>
      <c r="D177" s="416">
        <v>155</v>
      </c>
      <c r="E177" s="415" t="s">
        <v>2107</v>
      </c>
      <c r="F177" s="415" t="s">
        <v>2091</v>
      </c>
      <c r="G177" s="415" t="s">
        <v>2091</v>
      </c>
      <c r="H177" s="415" t="s">
        <v>1984</v>
      </c>
      <c r="I177" s="415" t="s">
        <v>1984</v>
      </c>
      <c r="J177" s="417"/>
      <c r="K177" s="417"/>
      <c r="L177" s="417"/>
      <c r="M177" s="417"/>
      <c r="N177" s="417"/>
      <c r="O177" s="417"/>
      <c r="P177" s="417"/>
      <c r="Q177" s="417"/>
      <c r="R177" s="417"/>
      <c r="S177" s="417"/>
      <c r="T177" s="417"/>
      <c r="U177" s="417"/>
      <c r="V177" s="417"/>
      <c r="W177" s="417"/>
      <c r="X177" s="417"/>
      <c r="Y177" s="417"/>
      <c r="Z177" s="417"/>
      <c r="AA177" s="417"/>
      <c r="AB177" s="417"/>
      <c r="AC177" s="417"/>
      <c r="AD177" s="417"/>
      <c r="AE177" s="416">
        <v>0.5</v>
      </c>
      <c r="AF177" s="416">
        <v>0.5</v>
      </c>
      <c r="AG177" s="416">
        <v>0.5</v>
      </c>
      <c r="AH177" s="416">
        <v>0.5</v>
      </c>
      <c r="AI177" s="416">
        <v>0.5</v>
      </c>
      <c r="AJ177" s="416">
        <v>0.5</v>
      </c>
      <c r="AK177" s="416">
        <v>0.5</v>
      </c>
      <c r="AL177" s="416">
        <v>0.5</v>
      </c>
      <c r="AM177" s="416">
        <v>0.5</v>
      </c>
      <c r="AN177" s="416">
        <v>0.5</v>
      </c>
      <c r="AO177" s="416">
        <v>0.5</v>
      </c>
      <c r="AP177" s="416">
        <v>0.5</v>
      </c>
      <c r="AQ177" s="416">
        <v>0.5</v>
      </c>
      <c r="AR177" s="416">
        <v>0.5</v>
      </c>
      <c r="AS177" s="416">
        <v>0.5</v>
      </c>
      <c r="AT177" s="416">
        <v>0.5</v>
      </c>
      <c r="AU177" s="416">
        <v>0.5</v>
      </c>
      <c r="AV177" s="416">
        <v>0.5</v>
      </c>
      <c r="AW177" s="416">
        <v>0.5</v>
      </c>
    </row>
    <row r="178" spans="1:49" ht="13.2" customHeight="1" x14ac:dyDescent="0.3">
      <c r="A178" s="415" t="s">
        <v>684</v>
      </c>
      <c r="B178" s="415" t="s">
        <v>1840</v>
      </c>
      <c r="C178" s="415" t="s">
        <v>1840</v>
      </c>
      <c r="D178" s="416">
        <v>157</v>
      </c>
      <c r="E178" s="415" t="s">
        <v>2108</v>
      </c>
      <c r="F178" s="415" t="s">
        <v>2091</v>
      </c>
      <c r="G178" s="415" t="s">
        <v>2091</v>
      </c>
      <c r="H178" s="415" t="s">
        <v>1984</v>
      </c>
      <c r="I178" s="415" t="s">
        <v>1984</v>
      </c>
      <c r="J178" s="417"/>
      <c r="K178" s="417"/>
      <c r="L178" s="417"/>
      <c r="M178" s="417"/>
      <c r="N178" s="417"/>
      <c r="O178" s="417"/>
      <c r="P178" s="417"/>
      <c r="Q178" s="417"/>
      <c r="R178" s="417"/>
      <c r="S178" s="417"/>
      <c r="T178" s="417"/>
      <c r="U178" s="417"/>
      <c r="V178" s="417"/>
      <c r="W178" s="417"/>
      <c r="X178" s="417"/>
      <c r="Y178" s="417"/>
      <c r="Z178" s="417"/>
      <c r="AA178" s="417"/>
      <c r="AB178" s="417"/>
      <c r="AC178" s="417"/>
      <c r="AD178" s="417"/>
      <c r="AE178" s="417"/>
      <c r="AF178" s="417"/>
      <c r="AG178" s="417"/>
      <c r="AH178" s="417"/>
      <c r="AI178" s="417"/>
      <c r="AJ178" s="417"/>
      <c r="AK178" s="417"/>
      <c r="AL178" s="417"/>
      <c r="AM178" s="417"/>
      <c r="AN178" s="416">
        <v>0.5</v>
      </c>
      <c r="AO178" s="416">
        <v>0.5</v>
      </c>
      <c r="AP178" s="416">
        <v>0.50000000000000011</v>
      </c>
      <c r="AQ178" s="416">
        <v>0.5</v>
      </c>
      <c r="AR178" s="416">
        <v>0.5</v>
      </c>
      <c r="AS178" s="416">
        <v>0.5</v>
      </c>
      <c r="AT178" s="416">
        <v>0.5</v>
      </c>
      <c r="AU178" s="416">
        <v>0.5</v>
      </c>
      <c r="AV178" s="416">
        <v>0.5</v>
      </c>
      <c r="AW178" s="416">
        <v>0.49999999999999989</v>
      </c>
    </row>
    <row r="179" spans="1:49" ht="13.2" customHeight="1" x14ac:dyDescent="0.3">
      <c r="A179" s="415" t="s">
        <v>684</v>
      </c>
      <c r="B179" s="415" t="s">
        <v>1840</v>
      </c>
      <c r="C179" s="415" t="s">
        <v>1840</v>
      </c>
      <c r="D179" s="416">
        <v>159</v>
      </c>
      <c r="E179" s="415" t="s">
        <v>2109</v>
      </c>
      <c r="F179" s="415" t="s">
        <v>2091</v>
      </c>
      <c r="G179" s="415" t="s">
        <v>2091</v>
      </c>
      <c r="H179" s="415" t="s">
        <v>1984</v>
      </c>
      <c r="I179" s="415" t="s">
        <v>1984</v>
      </c>
      <c r="J179" s="416">
        <v>0.5</v>
      </c>
      <c r="K179" s="416">
        <v>0.5</v>
      </c>
      <c r="L179" s="416">
        <v>0.5</v>
      </c>
      <c r="M179" s="416">
        <v>0.5</v>
      </c>
      <c r="N179" s="416">
        <v>0.5</v>
      </c>
      <c r="O179" s="416">
        <v>0.5</v>
      </c>
      <c r="P179" s="416">
        <v>0.5</v>
      </c>
      <c r="Q179" s="416">
        <v>0.5</v>
      </c>
      <c r="R179" s="416">
        <v>0.5</v>
      </c>
      <c r="S179" s="416">
        <v>0.5</v>
      </c>
      <c r="T179" s="416">
        <v>0.5</v>
      </c>
      <c r="U179" s="416">
        <v>0.5</v>
      </c>
      <c r="V179" s="416">
        <v>0.5</v>
      </c>
      <c r="W179" s="416">
        <v>0.5</v>
      </c>
      <c r="X179" s="416">
        <v>0.5</v>
      </c>
      <c r="Y179" s="416">
        <v>0.5</v>
      </c>
      <c r="Z179" s="416">
        <v>0.5</v>
      </c>
      <c r="AA179" s="416">
        <v>0.5</v>
      </c>
      <c r="AB179" s="416">
        <v>0.5</v>
      </c>
      <c r="AC179" s="416">
        <v>0.5</v>
      </c>
      <c r="AD179" s="416">
        <v>0.5</v>
      </c>
      <c r="AE179" s="416">
        <v>0.5</v>
      </c>
      <c r="AF179" s="416">
        <v>0.5</v>
      </c>
      <c r="AG179" s="416">
        <v>0.5</v>
      </c>
      <c r="AH179" s="416">
        <v>0.5</v>
      </c>
      <c r="AI179" s="416">
        <v>0.5</v>
      </c>
      <c r="AJ179" s="416">
        <v>0.5</v>
      </c>
      <c r="AK179" s="416">
        <v>0.5</v>
      </c>
      <c r="AL179" s="416">
        <v>0.5</v>
      </c>
      <c r="AM179" s="416">
        <v>0.5</v>
      </c>
      <c r="AN179" s="416">
        <v>0.5</v>
      </c>
      <c r="AO179" s="416">
        <v>0.5</v>
      </c>
      <c r="AP179" s="416">
        <v>0.5</v>
      </c>
      <c r="AQ179" s="416">
        <v>0.5</v>
      </c>
      <c r="AR179" s="416">
        <v>0.5</v>
      </c>
      <c r="AS179" s="416">
        <v>0.5</v>
      </c>
      <c r="AT179" s="416">
        <v>0.5</v>
      </c>
      <c r="AU179" s="416">
        <v>0.5</v>
      </c>
      <c r="AV179" s="416">
        <v>0.5</v>
      </c>
      <c r="AW179" s="416">
        <v>0.5</v>
      </c>
    </row>
    <row r="180" spans="1:49" ht="13.2" customHeight="1" x14ac:dyDescent="0.3">
      <c r="A180" s="415" t="s">
        <v>684</v>
      </c>
      <c r="B180" s="415" t="s">
        <v>1840</v>
      </c>
      <c r="C180" s="415" t="s">
        <v>1840</v>
      </c>
      <c r="D180" s="416">
        <v>160</v>
      </c>
      <c r="E180" s="415" t="s">
        <v>2110</v>
      </c>
      <c r="F180" s="415" t="s">
        <v>2091</v>
      </c>
      <c r="G180" s="415" t="s">
        <v>2091</v>
      </c>
      <c r="H180" s="415" t="s">
        <v>1984</v>
      </c>
      <c r="I180" s="415" t="s">
        <v>1984</v>
      </c>
      <c r="J180" s="417"/>
      <c r="K180" s="417"/>
      <c r="L180" s="417"/>
      <c r="M180" s="417"/>
      <c r="N180" s="417"/>
      <c r="O180" s="417"/>
      <c r="P180" s="417"/>
      <c r="Q180" s="417"/>
      <c r="R180" s="417"/>
      <c r="S180" s="417"/>
      <c r="T180" s="417"/>
      <c r="U180" s="417"/>
      <c r="V180" s="417"/>
      <c r="W180" s="417"/>
      <c r="X180" s="417"/>
      <c r="Y180" s="417"/>
      <c r="Z180" s="417"/>
      <c r="AA180" s="417"/>
      <c r="AB180" s="417"/>
      <c r="AC180" s="417"/>
      <c r="AD180" s="417"/>
      <c r="AE180" s="417"/>
      <c r="AF180" s="417"/>
      <c r="AG180" s="417"/>
      <c r="AH180" s="417"/>
      <c r="AI180" s="417"/>
      <c r="AJ180" s="417"/>
      <c r="AK180" s="417"/>
      <c r="AL180" s="417"/>
      <c r="AM180" s="417"/>
      <c r="AN180" s="417"/>
      <c r="AO180" s="417"/>
      <c r="AP180" s="417"/>
      <c r="AQ180" s="417"/>
      <c r="AR180" s="417"/>
      <c r="AS180" s="417"/>
      <c r="AT180" s="416">
        <v>0.5</v>
      </c>
      <c r="AU180" s="416">
        <v>0.5</v>
      </c>
      <c r="AV180" s="416">
        <v>0.5</v>
      </c>
      <c r="AW180" s="416">
        <v>0.5</v>
      </c>
    </row>
    <row r="181" spans="1:49" ht="13.2" customHeight="1" x14ac:dyDescent="0.3">
      <c r="A181" s="415" t="s">
        <v>684</v>
      </c>
      <c r="B181" s="415" t="s">
        <v>1840</v>
      </c>
      <c r="C181" s="415" t="s">
        <v>1840</v>
      </c>
      <c r="D181" s="416">
        <v>162</v>
      </c>
      <c r="E181" s="415" t="s">
        <v>2111</v>
      </c>
      <c r="F181" s="415" t="s">
        <v>2091</v>
      </c>
      <c r="G181" s="415" t="s">
        <v>2091</v>
      </c>
      <c r="H181" s="415" t="s">
        <v>1984</v>
      </c>
      <c r="I181" s="415" t="s">
        <v>1984</v>
      </c>
      <c r="J181" s="416">
        <v>0.5</v>
      </c>
      <c r="K181" s="416">
        <v>0.50000000000000011</v>
      </c>
      <c r="L181" s="416">
        <v>0.5</v>
      </c>
      <c r="M181" s="416">
        <v>0.5</v>
      </c>
      <c r="N181" s="416">
        <v>0.5</v>
      </c>
      <c r="O181" s="416">
        <v>0.5</v>
      </c>
      <c r="P181" s="416">
        <v>0.5</v>
      </c>
      <c r="Q181" s="416">
        <v>0.5</v>
      </c>
      <c r="R181" s="416">
        <v>0.5</v>
      </c>
      <c r="S181" s="416">
        <v>0.5</v>
      </c>
      <c r="T181" s="416">
        <v>0.5</v>
      </c>
      <c r="U181" s="416">
        <v>0.5</v>
      </c>
      <c r="V181" s="416">
        <v>0.5</v>
      </c>
      <c r="W181" s="416">
        <v>0.5</v>
      </c>
      <c r="X181" s="416">
        <v>0.5</v>
      </c>
      <c r="Y181" s="416">
        <v>0.5</v>
      </c>
      <c r="Z181" s="416">
        <v>0.5</v>
      </c>
      <c r="AA181" s="416">
        <v>0.5</v>
      </c>
      <c r="AB181" s="416">
        <v>0.5</v>
      </c>
      <c r="AC181" s="416">
        <v>0.5</v>
      </c>
      <c r="AD181" s="416">
        <v>0.5</v>
      </c>
      <c r="AE181" s="416">
        <v>0.5</v>
      </c>
      <c r="AF181" s="416">
        <v>0.5</v>
      </c>
      <c r="AG181" s="416">
        <v>0.5</v>
      </c>
      <c r="AH181" s="416">
        <v>0.5</v>
      </c>
      <c r="AI181" s="416">
        <v>0.5</v>
      </c>
      <c r="AJ181" s="416">
        <v>0.5</v>
      </c>
      <c r="AK181" s="416">
        <v>0.5</v>
      </c>
      <c r="AL181" s="416">
        <v>0.5</v>
      </c>
      <c r="AM181" s="416">
        <v>0.5</v>
      </c>
      <c r="AN181" s="416">
        <v>0.5</v>
      </c>
      <c r="AO181" s="416">
        <v>0.5</v>
      </c>
      <c r="AP181" s="416">
        <v>0.5</v>
      </c>
      <c r="AQ181" s="416">
        <v>0.5</v>
      </c>
      <c r="AR181" s="416">
        <v>0.5</v>
      </c>
      <c r="AS181" s="416">
        <v>0.5</v>
      </c>
      <c r="AT181" s="416">
        <v>0.5</v>
      </c>
      <c r="AU181" s="416">
        <v>0.5</v>
      </c>
      <c r="AV181" s="416">
        <v>0.5</v>
      </c>
      <c r="AW181" s="416">
        <v>0.5</v>
      </c>
    </row>
    <row r="182" spans="1:49" ht="13.2" customHeight="1" x14ac:dyDescent="0.3">
      <c r="A182" s="415" t="s">
        <v>684</v>
      </c>
      <c r="B182" s="415" t="s">
        <v>1840</v>
      </c>
      <c r="C182" s="415" t="s">
        <v>1840</v>
      </c>
      <c r="D182" s="416">
        <v>163</v>
      </c>
      <c r="E182" s="415" t="s">
        <v>2112</v>
      </c>
      <c r="F182" s="415" t="s">
        <v>2091</v>
      </c>
      <c r="G182" s="415" t="s">
        <v>2091</v>
      </c>
      <c r="H182" s="415" t="s">
        <v>1984</v>
      </c>
      <c r="I182" s="415" t="s">
        <v>1984</v>
      </c>
      <c r="J182" s="417"/>
      <c r="K182" s="417"/>
      <c r="L182" s="417"/>
      <c r="M182" s="417"/>
      <c r="N182" s="417"/>
      <c r="O182" s="417"/>
      <c r="P182" s="417"/>
      <c r="Q182" s="417"/>
      <c r="R182" s="417"/>
      <c r="S182" s="417"/>
      <c r="T182" s="417"/>
      <c r="U182" s="417"/>
      <c r="V182" s="417"/>
      <c r="W182" s="417"/>
      <c r="X182" s="417"/>
      <c r="Y182" s="417"/>
      <c r="Z182" s="417"/>
      <c r="AA182" s="417"/>
      <c r="AB182" s="417"/>
      <c r="AC182" s="417"/>
      <c r="AD182" s="417"/>
      <c r="AE182" s="417"/>
      <c r="AF182" s="417"/>
      <c r="AG182" s="417"/>
      <c r="AH182" s="417"/>
      <c r="AI182" s="417"/>
      <c r="AJ182" s="417"/>
      <c r="AK182" s="417"/>
      <c r="AL182" s="417"/>
      <c r="AM182" s="417"/>
      <c r="AN182" s="416">
        <v>0.5</v>
      </c>
      <c r="AO182" s="416">
        <v>0.5</v>
      </c>
      <c r="AP182" s="416">
        <v>0.5</v>
      </c>
      <c r="AQ182" s="416">
        <v>0.5</v>
      </c>
      <c r="AR182" s="416">
        <v>0.5</v>
      </c>
      <c r="AS182" s="416">
        <v>0.5</v>
      </c>
      <c r="AT182" s="416">
        <v>0.5</v>
      </c>
      <c r="AU182" s="416">
        <v>0.5</v>
      </c>
      <c r="AV182" s="416">
        <v>0.5</v>
      </c>
      <c r="AW182" s="416">
        <v>0.5</v>
      </c>
    </row>
    <row r="183" spans="1:49" ht="13.2" customHeight="1" x14ac:dyDescent="0.3">
      <c r="A183" s="415" t="s">
        <v>684</v>
      </c>
      <c r="B183" s="415" t="s">
        <v>1840</v>
      </c>
      <c r="C183" s="415" t="s">
        <v>1840</v>
      </c>
      <c r="D183" s="416">
        <v>165</v>
      </c>
      <c r="E183" s="415" t="s">
        <v>2113</v>
      </c>
      <c r="F183" s="415" t="s">
        <v>2091</v>
      </c>
      <c r="G183" s="415" t="s">
        <v>2091</v>
      </c>
      <c r="H183" s="415" t="s">
        <v>1984</v>
      </c>
      <c r="I183" s="415" t="s">
        <v>1984</v>
      </c>
      <c r="J183" s="416">
        <v>0.5</v>
      </c>
      <c r="K183" s="416">
        <v>0.5</v>
      </c>
      <c r="L183" s="416">
        <v>0.5</v>
      </c>
      <c r="M183" s="416">
        <v>0.5</v>
      </c>
      <c r="N183" s="416">
        <v>0.5</v>
      </c>
      <c r="O183" s="416">
        <v>0.5</v>
      </c>
      <c r="P183" s="416">
        <v>0.5</v>
      </c>
      <c r="Q183" s="416">
        <v>0.5</v>
      </c>
      <c r="R183" s="416">
        <v>0.5</v>
      </c>
      <c r="S183" s="416">
        <v>0.5</v>
      </c>
      <c r="T183" s="416">
        <v>0.5</v>
      </c>
      <c r="U183" s="416">
        <v>0.5</v>
      </c>
      <c r="V183" s="416">
        <v>0.5</v>
      </c>
      <c r="W183" s="416">
        <v>0.5</v>
      </c>
      <c r="X183" s="416">
        <v>0.5</v>
      </c>
      <c r="Y183" s="416">
        <v>0.5</v>
      </c>
      <c r="Z183" s="416">
        <v>0.5</v>
      </c>
      <c r="AA183" s="416">
        <v>0.5</v>
      </c>
      <c r="AB183" s="416">
        <v>0.5</v>
      </c>
      <c r="AC183" s="416">
        <v>0.5</v>
      </c>
      <c r="AD183" s="416">
        <v>0.5</v>
      </c>
      <c r="AE183" s="416">
        <v>0.5</v>
      </c>
      <c r="AF183" s="416">
        <v>0.5</v>
      </c>
      <c r="AG183" s="416">
        <v>0.49999999999999994</v>
      </c>
      <c r="AH183" s="416">
        <v>0.5</v>
      </c>
      <c r="AI183" s="416">
        <v>0.5</v>
      </c>
      <c r="AJ183" s="416">
        <v>0.5</v>
      </c>
      <c r="AK183" s="416">
        <v>0.5</v>
      </c>
      <c r="AL183" s="416">
        <v>0.5</v>
      </c>
      <c r="AM183" s="416">
        <v>0.5</v>
      </c>
      <c r="AN183" s="416">
        <v>0.5</v>
      </c>
      <c r="AO183" s="416">
        <v>0.5</v>
      </c>
      <c r="AP183" s="416">
        <v>0.5</v>
      </c>
      <c r="AQ183" s="416">
        <v>0.5</v>
      </c>
      <c r="AR183" s="416">
        <v>0.5</v>
      </c>
      <c r="AS183" s="416">
        <v>0.5</v>
      </c>
      <c r="AT183" s="416">
        <v>0.5</v>
      </c>
      <c r="AU183" s="416">
        <v>0.5</v>
      </c>
      <c r="AV183" s="416">
        <v>0.50000000000000011</v>
      </c>
      <c r="AW183" s="416">
        <v>0.5</v>
      </c>
    </row>
    <row r="184" spans="1:49" ht="13.2" customHeight="1" x14ac:dyDescent="0.3">
      <c r="A184" s="415" t="s">
        <v>684</v>
      </c>
      <c r="B184" s="415" t="s">
        <v>1840</v>
      </c>
      <c r="C184" s="415" t="s">
        <v>1840</v>
      </c>
      <c r="D184" s="416">
        <v>166</v>
      </c>
      <c r="E184" s="415" t="s">
        <v>2114</v>
      </c>
      <c r="F184" s="415" t="s">
        <v>2091</v>
      </c>
      <c r="G184" s="415" t="s">
        <v>2091</v>
      </c>
      <c r="H184" s="415" t="s">
        <v>1984</v>
      </c>
      <c r="I184" s="415" t="s">
        <v>1984</v>
      </c>
      <c r="J184" s="416">
        <v>0.69999999999999984</v>
      </c>
      <c r="K184" s="416">
        <v>0.69999999999999984</v>
      </c>
      <c r="L184" s="416">
        <v>0.70000000000000007</v>
      </c>
      <c r="M184" s="416">
        <v>0.70000000000000007</v>
      </c>
      <c r="N184" s="416">
        <v>0.70000000000000007</v>
      </c>
      <c r="O184" s="416">
        <v>0.69999999999999973</v>
      </c>
      <c r="P184" s="416">
        <v>0.70000000000000007</v>
      </c>
      <c r="Q184" s="416">
        <v>0.7</v>
      </c>
      <c r="R184" s="416">
        <v>0.69999999999999984</v>
      </c>
      <c r="S184" s="416">
        <v>0.69999999999999984</v>
      </c>
      <c r="T184" s="416">
        <v>0.7</v>
      </c>
      <c r="U184" s="416">
        <v>0.70000000000000007</v>
      </c>
      <c r="V184" s="416">
        <v>0.7</v>
      </c>
      <c r="W184" s="416">
        <v>0.7</v>
      </c>
      <c r="X184" s="416">
        <v>0.70000000000000007</v>
      </c>
      <c r="Y184" s="416">
        <v>0.70000000000000007</v>
      </c>
      <c r="Z184" s="416">
        <v>0.70000000000000007</v>
      </c>
      <c r="AA184" s="416">
        <v>0.70000000000000007</v>
      </c>
      <c r="AB184" s="416">
        <v>0.69999999999999984</v>
      </c>
      <c r="AC184" s="416">
        <v>0.69999999999999984</v>
      </c>
      <c r="AD184" s="416">
        <v>0.7</v>
      </c>
      <c r="AE184" s="416">
        <v>0.70000000000000007</v>
      </c>
      <c r="AF184" s="416">
        <v>0.7</v>
      </c>
      <c r="AG184" s="416">
        <v>0.7</v>
      </c>
      <c r="AH184" s="416">
        <v>0.7</v>
      </c>
      <c r="AI184" s="416">
        <v>0.69999999999999962</v>
      </c>
      <c r="AJ184" s="416">
        <v>0.7</v>
      </c>
      <c r="AK184" s="416">
        <v>0.7</v>
      </c>
      <c r="AL184" s="416">
        <v>0.70000000000000007</v>
      </c>
      <c r="AM184" s="416">
        <v>0.69999999999999973</v>
      </c>
      <c r="AN184" s="416">
        <v>0.7</v>
      </c>
      <c r="AO184" s="416">
        <v>0.7</v>
      </c>
      <c r="AP184" s="416">
        <v>0.69999999999999973</v>
      </c>
      <c r="AQ184" s="416">
        <v>0.7</v>
      </c>
      <c r="AR184" s="416">
        <v>0.70000000000000007</v>
      </c>
      <c r="AS184" s="416">
        <v>0.7</v>
      </c>
      <c r="AT184" s="416">
        <v>0.7</v>
      </c>
      <c r="AU184" s="416">
        <v>0.7</v>
      </c>
      <c r="AV184" s="416">
        <v>0.7</v>
      </c>
      <c r="AW184" s="416">
        <v>0.70000000000000007</v>
      </c>
    </row>
    <row r="185" spans="1:49" ht="13.2" customHeight="1" x14ac:dyDescent="0.3">
      <c r="A185" s="415" t="s">
        <v>692</v>
      </c>
      <c r="B185" s="415" t="s">
        <v>943</v>
      </c>
      <c r="C185" s="415" t="s">
        <v>943</v>
      </c>
      <c r="D185" s="416">
        <v>6</v>
      </c>
      <c r="E185" s="415" t="s">
        <v>1837</v>
      </c>
      <c r="F185" s="415" t="s">
        <v>166</v>
      </c>
      <c r="G185" s="415" t="s">
        <v>166</v>
      </c>
      <c r="H185" s="415" t="s">
        <v>1812</v>
      </c>
      <c r="I185" s="415" t="s">
        <v>1813</v>
      </c>
      <c r="J185" s="416">
        <v>0.27</v>
      </c>
      <c r="K185" s="416">
        <v>0.27</v>
      </c>
      <c r="L185" s="416">
        <v>0.26999999999999996</v>
      </c>
      <c r="M185" s="416">
        <v>0.27000000000000007</v>
      </c>
      <c r="N185" s="416">
        <v>0.27</v>
      </c>
      <c r="O185" s="416">
        <v>0.27</v>
      </c>
      <c r="P185" s="416">
        <v>0.27000000000000007</v>
      </c>
      <c r="Q185" s="416">
        <v>0.26999999999999996</v>
      </c>
      <c r="R185" s="416">
        <v>0.27</v>
      </c>
      <c r="S185" s="416">
        <v>0.27000000000000007</v>
      </c>
      <c r="T185" s="416">
        <v>0.27</v>
      </c>
      <c r="U185" s="416">
        <v>0.27</v>
      </c>
      <c r="V185" s="416">
        <v>0.26999999999999996</v>
      </c>
      <c r="W185" s="416">
        <v>0.27</v>
      </c>
      <c r="X185" s="416">
        <v>0.27</v>
      </c>
      <c r="Y185" s="416">
        <v>0.27</v>
      </c>
      <c r="Z185" s="416">
        <v>0.27</v>
      </c>
      <c r="AA185" s="416">
        <v>0.27</v>
      </c>
      <c r="AB185" s="416">
        <v>0.27000000000000007</v>
      </c>
      <c r="AC185" s="416">
        <v>0.26999999999999996</v>
      </c>
      <c r="AD185" s="416">
        <v>0.27</v>
      </c>
      <c r="AE185" s="416">
        <v>0.27</v>
      </c>
      <c r="AF185" s="416">
        <v>0.27</v>
      </c>
      <c r="AG185" s="416">
        <v>0.27</v>
      </c>
      <c r="AH185" s="416">
        <v>0.27</v>
      </c>
      <c r="AI185" s="416">
        <v>0.27</v>
      </c>
      <c r="AJ185" s="416">
        <v>0.26999999999999996</v>
      </c>
      <c r="AK185" s="416">
        <v>0.26999999999999996</v>
      </c>
      <c r="AL185" s="416">
        <v>0.27</v>
      </c>
      <c r="AM185" s="416">
        <v>0.27</v>
      </c>
      <c r="AN185" s="416">
        <v>0.27</v>
      </c>
      <c r="AO185" s="416">
        <v>0.27000000000000007</v>
      </c>
      <c r="AP185" s="416">
        <v>0.27</v>
      </c>
      <c r="AQ185" s="416">
        <v>0.27</v>
      </c>
      <c r="AR185" s="416">
        <v>0.27</v>
      </c>
      <c r="AS185" s="416">
        <v>0.27</v>
      </c>
      <c r="AT185" s="416">
        <v>0.27000000000000007</v>
      </c>
      <c r="AU185" s="416">
        <v>0.26999999999999991</v>
      </c>
      <c r="AV185" s="416">
        <v>0.26999999999999996</v>
      </c>
      <c r="AW185" s="416">
        <v>0.26999999999999996</v>
      </c>
    </row>
    <row r="186" spans="1:49" ht="13.2" customHeight="1" x14ac:dyDescent="0.3">
      <c r="A186" s="415" t="s">
        <v>692</v>
      </c>
      <c r="B186" s="415" t="s">
        <v>943</v>
      </c>
      <c r="C186" s="415" t="s">
        <v>943</v>
      </c>
      <c r="D186" s="416">
        <v>6</v>
      </c>
      <c r="E186" s="415" t="s">
        <v>1837</v>
      </c>
      <c r="F186" s="415" t="s">
        <v>166</v>
      </c>
      <c r="G186" s="415" t="s">
        <v>166</v>
      </c>
      <c r="H186" s="415" t="s">
        <v>1814</v>
      </c>
      <c r="I186" s="415" t="s">
        <v>1815</v>
      </c>
      <c r="J186" s="416">
        <v>0.27</v>
      </c>
      <c r="K186" s="416">
        <v>0.27</v>
      </c>
      <c r="L186" s="416">
        <v>0.27000000000000007</v>
      </c>
      <c r="M186" s="416">
        <v>0.27</v>
      </c>
      <c r="N186" s="416">
        <v>0.26999999999999996</v>
      </c>
      <c r="O186" s="416">
        <v>0.27000000000000013</v>
      </c>
      <c r="P186" s="416">
        <v>0.27000000000000007</v>
      </c>
      <c r="Q186" s="416">
        <v>0.27</v>
      </c>
      <c r="R186" s="416">
        <v>0.26999999999999996</v>
      </c>
      <c r="S186" s="416">
        <v>0.27</v>
      </c>
      <c r="T186" s="416">
        <v>0.26999999999999996</v>
      </c>
      <c r="U186" s="416">
        <v>0.27</v>
      </c>
      <c r="V186" s="416">
        <v>0.26999999999999996</v>
      </c>
      <c r="W186" s="416">
        <v>0.27</v>
      </c>
      <c r="X186" s="416">
        <v>0.27000000000000007</v>
      </c>
      <c r="Y186" s="416">
        <v>0.27</v>
      </c>
      <c r="Z186" s="416">
        <v>0.26999999999999996</v>
      </c>
      <c r="AA186" s="416">
        <v>0.27000000000000013</v>
      </c>
      <c r="AB186" s="416">
        <v>0.27</v>
      </c>
      <c r="AC186" s="416">
        <v>0.27</v>
      </c>
      <c r="AD186" s="416">
        <v>0.27</v>
      </c>
      <c r="AE186" s="416">
        <v>0.27</v>
      </c>
      <c r="AF186" s="416">
        <v>0.27</v>
      </c>
      <c r="AG186" s="416">
        <v>0.27000000000000007</v>
      </c>
      <c r="AH186" s="416">
        <v>0.27000000000000007</v>
      </c>
      <c r="AI186" s="416">
        <v>0.26999999999999996</v>
      </c>
      <c r="AJ186" s="416">
        <v>0.27</v>
      </c>
      <c r="AK186" s="416">
        <v>0.27</v>
      </c>
      <c r="AL186" s="416">
        <v>0.26999999999999996</v>
      </c>
      <c r="AM186" s="416">
        <v>0.27</v>
      </c>
      <c r="AN186" s="416">
        <v>0.27</v>
      </c>
      <c r="AO186" s="416">
        <v>0.27000000000000018</v>
      </c>
      <c r="AP186" s="416">
        <v>0.27</v>
      </c>
      <c r="AQ186" s="416">
        <v>0.26999999999999996</v>
      </c>
      <c r="AR186" s="416">
        <v>0.27</v>
      </c>
      <c r="AS186" s="416">
        <v>0.26999999999999996</v>
      </c>
      <c r="AT186" s="416">
        <v>0.26999999999999996</v>
      </c>
      <c r="AU186" s="416">
        <v>0.27</v>
      </c>
      <c r="AV186" s="416">
        <v>0.26999999999999996</v>
      </c>
      <c r="AW186" s="416">
        <v>0.27</v>
      </c>
    </row>
    <row r="187" spans="1:49" ht="13.2" customHeight="1" x14ac:dyDescent="0.3">
      <c r="A187" s="415" t="s">
        <v>692</v>
      </c>
      <c r="B187" s="415" t="s">
        <v>943</v>
      </c>
      <c r="C187" s="415" t="s">
        <v>943</v>
      </c>
      <c r="D187" s="416">
        <v>6</v>
      </c>
      <c r="E187" s="415" t="s">
        <v>1837</v>
      </c>
      <c r="F187" s="415" t="s">
        <v>166</v>
      </c>
      <c r="G187" s="415" t="s">
        <v>166</v>
      </c>
      <c r="H187" s="415" t="s">
        <v>1818</v>
      </c>
      <c r="I187" s="415" t="s">
        <v>1819</v>
      </c>
      <c r="J187" s="416">
        <v>0.26999999999999996</v>
      </c>
      <c r="K187" s="416">
        <v>0.27000000000000007</v>
      </c>
      <c r="L187" s="416">
        <v>0.27000000000000013</v>
      </c>
      <c r="M187" s="416">
        <v>0.26999999999999996</v>
      </c>
      <c r="N187" s="416">
        <v>0.27</v>
      </c>
      <c r="O187" s="416">
        <v>0.27000000000000007</v>
      </c>
      <c r="P187" s="416">
        <v>0.27</v>
      </c>
      <c r="Q187" s="416">
        <v>0.26999999999999996</v>
      </c>
      <c r="R187" s="416">
        <v>0.27</v>
      </c>
      <c r="S187" s="416">
        <v>0.27</v>
      </c>
      <c r="T187" s="416">
        <v>0.26999999999999996</v>
      </c>
      <c r="U187" s="416">
        <v>0.27</v>
      </c>
      <c r="V187" s="416">
        <v>0.26999999999999996</v>
      </c>
      <c r="W187" s="416">
        <v>0.27</v>
      </c>
      <c r="X187" s="416">
        <v>0.26999999999999996</v>
      </c>
      <c r="Y187" s="416">
        <v>0.26999999999999996</v>
      </c>
      <c r="Z187" s="416">
        <v>0.27</v>
      </c>
      <c r="AA187" s="416">
        <v>0.27000000000000013</v>
      </c>
      <c r="AB187" s="416">
        <v>0.27</v>
      </c>
      <c r="AC187" s="416">
        <v>0.27</v>
      </c>
      <c r="AD187" s="416">
        <v>0.27</v>
      </c>
      <c r="AE187" s="416">
        <v>0.27000000000000007</v>
      </c>
      <c r="AF187" s="416">
        <v>0.27000000000000007</v>
      </c>
      <c r="AG187" s="416">
        <v>0.26999999999999991</v>
      </c>
      <c r="AH187" s="416">
        <v>0.26999999999999996</v>
      </c>
      <c r="AI187" s="416">
        <v>0.26999999999999985</v>
      </c>
      <c r="AJ187" s="416">
        <v>0.26999999999999996</v>
      </c>
      <c r="AK187" s="416">
        <v>0.26999999999999991</v>
      </c>
      <c r="AL187" s="416">
        <v>0.27000000000000007</v>
      </c>
      <c r="AM187" s="416">
        <v>0.26999999999999996</v>
      </c>
      <c r="AN187" s="416">
        <v>0.26999999999999996</v>
      </c>
      <c r="AO187" s="416">
        <v>0.27</v>
      </c>
      <c r="AP187" s="416">
        <v>0.26999999999999996</v>
      </c>
      <c r="AQ187" s="416">
        <v>0.26999999999999991</v>
      </c>
      <c r="AR187" s="416">
        <v>0.26999999999999996</v>
      </c>
      <c r="AS187" s="416">
        <v>0.27</v>
      </c>
      <c r="AT187" s="416">
        <v>0.27000000000000007</v>
      </c>
      <c r="AU187" s="416">
        <v>0.27</v>
      </c>
      <c r="AV187" s="416">
        <v>0.27000000000000007</v>
      </c>
      <c r="AW187" s="416">
        <v>0.27000000000000007</v>
      </c>
    </row>
    <row r="188" spans="1:49" ht="13.2" customHeight="1" x14ac:dyDescent="0.3">
      <c r="A188" s="415" t="s">
        <v>692</v>
      </c>
      <c r="B188" s="415" t="s">
        <v>943</v>
      </c>
      <c r="C188" s="415" t="s">
        <v>943</v>
      </c>
      <c r="D188" s="416">
        <v>10</v>
      </c>
      <c r="E188" s="415" t="s">
        <v>1838</v>
      </c>
      <c r="F188" s="415" t="s">
        <v>665</v>
      </c>
      <c r="G188" s="415" t="s">
        <v>665</v>
      </c>
      <c r="H188" s="415" t="s">
        <v>1812</v>
      </c>
      <c r="I188" s="415" t="s">
        <v>1813</v>
      </c>
      <c r="J188" s="416">
        <v>0.26999999999999996</v>
      </c>
      <c r="K188" s="416">
        <v>0.27</v>
      </c>
      <c r="L188" s="416">
        <v>0.27</v>
      </c>
      <c r="M188" s="416">
        <v>0.27</v>
      </c>
      <c r="N188" s="416">
        <v>0.26999999999999996</v>
      </c>
      <c r="O188" s="416">
        <v>0.27</v>
      </c>
      <c r="P188" s="416">
        <v>0.27000000000000007</v>
      </c>
      <c r="Q188" s="416">
        <v>0.27</v>
      </c>
      <c r="R188" s="416">
        <v>0.27</v>
      </c>
      <c r="S188" s="416">
        <v>0.26999999999999996</v>
      </c>
      <c r="T188" s="416">
        <v>0.27000000000000007</v>
      </c>
      <c r="U188" s="416">
        <v>0.27</v>
      </c>
      <c r="V188" s="416">
        <v>0.27000000000000007</v>
      </c>
      <c r="W188" s="416">
        <v>0.27000000000000007</v>
      </c>
      <c r="X188" s="416">
        <v>0.27</v>
      </c>
      <c r="Y188" s="416">
        <v>0.27</v>
      </c>
      <c r="Z188" s="416">
        <v>0.27</v>
      </c>
      <c r="AA188" s="416">
        <v>0.26999999999999996</v>
      </c>
      <c r="AB188" s="416">
        <v>0.27</v>
      </c>
      <c r="AC188" s="416">
        <v>0.26999999999999991</v>
      </c>
      <c r="AD188" s="416">
        <v>0.27</v>
      </c>
      <c r="AE188" s="416">
        <v>0.26999999999999996</v>
      </c>
      <c r="AF188" s="416">
        <v>0.26999999999999996</v>
      </c>
      <c r="AG188" s="416">
        <v>0.26999999999999991</v>
      </c>
      <c r="AH188" s="416">
        <v>0.26999999999999996</v>
      </c>
      <c r="AI188" s="416">
        <v>0.27000000000000007</v>
      </c>
      <c r="AJ188" s="416">
        <v>0.27</v>
      </c>
      <c r="AK188" s="416">
        <v>0.27000000000000013</v>
      </c>
      <c r="AL188" s="416">
        <v>0.26999999999999996</v>
      </c>
      <c r="AM188" s="416">
        <v>0.27000000000000007</v>
      </c>
      <c r="AN188" s="416">
        <v>0.26999999999999996</v>
      </c>
      <c r="AO188" s="416">
        <v>0.26999999999999996</v>
      </c>
      <c r="AP188" s="416">
        <v>0.27</v>
      </c>
      <c r="AQ188" s="416">
        <v>0.27000000000000013</v>
      </c>
      <c r="AR188" s="416">
        <v>0.26999999999999996</v>
      </c>
      <c r="AS188" s="416">
        <v>0.27000000000000007</v>
      </c>
      <c r="AT188" s="416">
        <v>0.27</v>
      </c>
      <c r="AU188" s="416">
        <v>0.27</v>
      </c>
      <c r="AV188" s="416">
        <v>0.26999999999999996</v>
      </c>
      <c r="AW188" s="416">
        <v>0.27000000000000007</v>
      </c>
    </row>
    <row r="189" spans="1:49" ht="13.2" customHeight="1" x14ac:dyDescent="0.3">
      <c r="A189" s="415" t="s">
        <v>692</v>
      </c>
      <c r="B189" s="415" t="s">
        <v>943</v>
      </c>
      <c r="C189" s="415" t="s">
        <v>943</v>
      </c>
      <c r="D189" s="416">
        <v>10</v>
      </c>
      <c r="E189" s="415" t="s">
        <v>1838</v>
      </c>
      <c r="F189" s="415" t="s">
        <v>665</v>
      </c>
      <c r="G189" s="415" t="s">
        <v>665</v>
      </c>
      <c r="H189" s="415" t="s">
        <v>1814</v>
      </c>
      <c r="I189" s="415" t="s">
        <v>1815</v>
      </c>
      <c r="J189" s="416">
        <v>0.27000000000000018</v>
      </c>
      <c r="K189" s="416">
        <v>0.27</v>
      </c>
      <c r="L189" s="416">
        <v>0.27</v>
      </c>
      <c r="M189" s="416">
        <v>0.26999999999999996</v>
      </c>
      <c r="N189" s="416">
        <v>0.26999999999999996</v>
      </c>
      <c r="O189" s="416">
        <v>0.27000000000000007</v>
      </c>
      <c r="P189" s="416">
        <v>0.26999999999999991</v>
      </c>
      <c r="Q189" s="416">
        <v>0.27</v>
      </c>
      <c r="R189" s="416">
        <v>0.27</v>
      </c>
      <c r="S189" s="416">
        <v>0.27000000000000007</v>
      </c>
      <c r="T189" s="416">
        <v>0.27000000000000007</v>
      </c>
      <c r="U189" s="416">
        <v>0.26999999999999991</v>
      </c>
      <c r="V189" s="416">
        <v>0.27</v>
      </c>
      <c r="W189" s="416">
        <v>0.27</v>
      </c>
      <c r="X189" s="416">
        <v>0.27</v>
      </c>
      <c r="Y189" s="416">
        <v>0.27000000000000013</v>
      </c>
      <c r="Z189" s="416">
        <v>0.27000000000000007</v>
      </c>
      <c r="AA189" s="416">
        <v>0.26999999999999991</v>
      </c>
      <c r="AB189" s="416">
        <v>0.27</v>
      </c>
      <c r="AC189" s="416">
        <v>0.26999999999999996</v>
      </c>
      <c r="AD189" s="416">
        <v>0.27</v>
      </c>
      <c r="AE189" s="416">
        <v>0.26999999999999996</v>
      </c>
      <c r="AF189" s="416">
        <v>0.26999999999999996</v>
      </c>
      <c r="AG189" s="416">
        <v>0.27000000000000007</v>
      </c>
      <c r="AH189" s="416">
        <v>0.27</v>
      </c>
      <c r="AI189" s="416">
        <v>0.26999999999999996</v>
      </c>
      <c r="AJ189" s="416">
        <v>0.27000000000000018</v>
      </c>
      <c r="AK189" s="416">
        <v>0.26999999999999996</v>
      </c>
      <c r="AL189" s="416">
        <v>0.26999999999999991</v>
      </c>
      <c r="AM189" s="416">
        <v>0.26999999999999996</v>
      </c>
      <c r="AN189" s="416">
        <v>0.26999999999999991</v>
      </c>
      <c r="AO189" s="416">
        <v>0.27</v>
      </c>
      <c r="AP189" s="416">
        <v>0.27</v>
      </c>
      <c r="AQ189" s="416">
        <v>0.27</v>
      </c>
      <c r="AR189" s="416">
        <v>0.26999999999999996</v>
      </c>
      <c r="AS189" s="416">
        <v>0.27000000000000007</v>
      </c>
      <c r="AT189" s="416">
        <v>0.26999999999999991</v>
      </c>
      <c r="AU189" s="416">
        <v>0.27</v>
      </c>
      <c r="AV189" s="416">
        <v>0.27</v>
      </c>
      <c r="AW189" s="416">
        <v>0.26999999999999991</v>
      </c>
    </row>
    <row r="190" spans="1:49" ht="13.2" customHeight="1" x14ac:dyDescent="0.3">
      <c r="A190" s="415" t="s">
        <v>692</v>
      </c>
      <c r="B190" s="415" t="s">
        <v>943</v>
      </c>
      <c r="C190" s="415" t="s">
        <v>943</v>
      </c>
      <c r="D190" s="416">
        <v>10</v>
      </c>
      <c r="E190" s="415" t="s">
        <v>1838</v>
      </c>
      <c r="F190" s="415" t="s">
        <v>665</v>
      </c>
      <c r="G190" s="415" t="s">
        <v>665</v>
      </c>
      <c r="H190" s="415" t="s">
        <v>1818</v>
      </c>
      <c r="I190" s="415" t="s">
        <v>1819</v>
      </c>
      <c r="J190" s="417"/>
      <c r="K190" s="417"/>
      <c r="L190" s="417"/>
      <c r="M190" s="417"/>
      <c r="N190" s="417"/>
      <c r="O190" s="417"/>
      <c r="P190" s="417"/>
      <c r="Q190" s="417"/>
      <c r="R190" s="417"/>
      <c r="S190" s="417"/>
      <c r="T190" s="417"/>
      <c r="U190" s="417"/>
      <c r="V190" s="417"/>
      <c r="W190" s="416">
        <v>0.27000000000000007</v>
      </c>
      <c r="X190" s="416">
        <v>0.27000000000000007</v>
      </c>
      <c r="Y190" s="416">
        <v>0.27</v>
      </c>
      <c r="Z190" s="416">
        <v>0.27000000000000007</v>
      </c>
      <c r="AA190" s="416">
        <v>0.27</v>
      </c>
      <c r="AB190" s="416">
        <v>0.27</v>
      </c>
      <c r="AC190" s="416">
        <v>0.27</v>
      </c>
      <c r="AD190" s="416">
        <v>0.27</v>
      </c>
      <c r="AE190" s="416">
        <v>0.26999999999999996</v>
      </c>
      <c r="AF190" s="416">
        <v>0.27</v>
      </c>
      <c r="AG190" s="416">
        <v>0.27</v>
      </c>
      <c r="AH190" s="416">
        <v>0.27</v>
      </c>
      <c r="AI190" s="416">
        <v>0.26999999999999996</v>
      </c>
      <c r="AJ190" s="416">
        <v>0.27</v>
      </c>
      <c r="AK190" s="416">
        <v>0.27000000000000007</v>
      </c>
      <c r="AL190" s="416">
        <v>0.26999999999999996</v>
      </c>
      <c r="AM190" s="416">
        <v>0.26999999999999996</v>
      </c>
      <c r="AN190" s="416">
        <v>0.26999999999999996</v>
      </c>
      <c r="AO190" s="416">
        <v>0.27000000000000007</v>
      </c>
      <c r="AP190" s="416">
        <v>0.26999999999999996</v>
      </c>
      <c r="AQ190" s="416">
        <v>0.27000000000000007</v>
      </c>
      <c r="AR190" s="416">
        <v>0.27000000000000007</v>
      </c>
      <c r="AS190" s="416">
        <v>0.27</v>
      </c>
      <c r="AT190" s="416">
        <v>0.27</v>
      </c>
      <c r="AU190" s="416">
        <v>0.27</v>
      </c>
      <c r="AV190" s="416">
        <v>0.26999999999999996</v>
      </c>
      <c r="AW190" s="416">
        <v>0.27</v>
      </c>
    </row>
    <row r="191" spans="1:49" ht="13.2" customHeight="1" x14ac:dyDescent="0.3">
      <c r="A191" s="415" t="s">
        <v>692</v>
      </c>
      <c r="B191" s="415" t="s">
        <v>943</v>
      </c>
      <c r="C191" s="415" t="s">
        <v>943</v>
      </c>
      <c r="D191" s="416">
        <v>43</v>
      </c>
      <c r="E191" s="415" t="s">
        <v>691</v>
      </c>
      <c r="F191" s="415" t="s">
        <v>165</v>
      </c>
      <c r="G191" s="415" t="s">
        <v>1983</v>
      </c>
      <c r="H191" s="415" t="s">
        <v>1987</v>
      </c>
      <c r="I191" s="415" t="s">
        <v>1988</v>
      </c>
      <c r="J191" s="416">
        <v>0.4</v>
      </c>
      <c r="K191" s="416">
        <v>0.4</v>
      </c>
      <c r="L191" s="416">
        <v>0.4</v>
      </c>
      <c r="M191" s="416">
        <v>0.4</v>
      </c>
      <c r="N191" s="416">
        <v>0.4</v>
      </c>
      <c r="O191" s="416">
        <v>0.4</v>
      </c>
      <c r="P191" s="416">
        <v>0.4</v>
      </c>
      <c r="Q191" s="416">
        <v>0.4</v>
      </c>
      <c r="R191" s="416">
        <v>0.4</v>
      </c>
      <c r="S191" s="416">
        <v>0.4</v>
      </c>
      <c r="T191" s="416">
        <v>0.4</v>
      </c>
      <c r="U191" s="416">
        <v>0.4</v>
      </c>
      <c r="V191" s="416">
        <v>0.4</v>
      </c>
      <c r="W191" s="416">
        <v>0.4</v>
      </c>
      <c r="X191" s="416">
        <v>0.4</v>
      </c>
      <c r="Y191" s="416">
        <v>0.4</v>
      </c>
      <c r="Z191" s="416">
        <v>0.4</v>
      </c>
      <c r="AA191" s="416">
        <v>0.4</v>
      </c>
      <c r="AB191" s="416">
        <v>0.4</v>
      </c>
      <c r="AC191" s="416">
        <v>0.4</v>
      </c>
      <c r="AD191" s="416">
        <v>0.4</v>
      </c>
      <c r="AE191" s="416">
        <v>0.40000000000000008</v>
      </c>
      <c r="AF191" s="416">
        <v>0.4</v>
      </c>
      <c r="AG191" s="416">
        <v>0.40000000000000008</v>
      </c>
      <c r="AH191" s="416">
        <v>0.40000000000000008</v>
      </c>
      <c r="AI191" s="416">
        <v>0.4</v>
      </c>
      <c r="AJ191" s="416">
        <v>0.39999999999999997</v>
      </c>
      <c r="AK191" s="416">
        <v>0.39999999999999997</v>
      </c>
      <c r="AL191" s="416">
        <v>0.4</v>
      </c>
      <c r="AM191" s="416">
        <v>0.40000000000000008</v>
      </c>
      <c r="AN191" s="416">
        <v>0.4</v>
      </c>
      <c r="AO191" s="416">
        <v>0.39999999999999997</v>
      </c>
      <c r="AP191" s="416">
        <v>0.40000000000000013</v>
      </c>
      <c r="AQ191" s="416">
        <v>0.39999999999999997</v>
      </c>
      <c r="AR191" s="416">
        <v>0.4</v>
      </c>
      <c r="AS191" s="416">
        <v>0.40000000000000008</v>
      </c>
      <c r="AT191" s="416">
        <v>0.40000000000000019</v>
      </c>
      <c r="AU191" s="416">
        <v>0.4</v>
      </c>
      <c r="AV191" s="416">
        <v>0.39999999999999997</v>
      </c>
      <c r="AW191" s="416">
        <v>0.39999999999999997</v>
      </c>
    </row>
    <row r="192" spans="1:49" ht="13.2" customHeight="1" x14ac:dyDescent="0.3">
      <c r="A192" s="415" t="s">
        <v>692</v>
      </c>
      <c r="B192" s="415" t="s">
        <v>943</v>
      </c>
      <c r="C192" s="415" t="s">
        <v>943</v>
      </c>
      <c r="D192" s="416">
        <v>46</v>
      </c>
      <c r="E192" s="415" t="s">
        <v>693</v>
      </c>
      <c r="F192" s="415" t="s">
        <v>165</v>
      </c>
      <c r="G192" s="415" t="s">
        <v>1983</v>
      </c>
      <c r="H192" s="415" t="s">
        <v>1987</v>
      </c>
      <c r="I192" s="415" t="s">
        <v>1988</v>
      </c>
      <c r="J192" s="416">
        <v>0.6</v>
      </c>
      <c r="K192" s="416">
        <v>0.6</v>
      </c>
      <c r="L192" s="416">
        <v>0.6</v>
      </c>
      <c r="M192" s="416">
        <v>0.6</v>
      </c>
      <c r="N192" s="416">
        <v>0.6</v>
      </c>
      <c r="O192" s="416">
        <v>0.6</v>
      </c>
      <c r="P192" s="416">
        <v>0.6</v>
      </c>
      <c r="Q192" s="416">
        <v>0.6</v>
      </c>
      <c r="R192" s="416">
        <v>0.6</v>
      </c>
      <c r="S192" s="416">
        <v>0.6</v>
      </c>
      <c r="T192" s="416">
        <v>0.6</v>
      </c>
      <c r="U192" s="416">
        <v>0.6</v>
      </c>
      <c r="V192" s="416">
        <v>0.6</v>
      </c>
      <c r="W192" s="416">
        <v>0.6</v>
      </c>
      <c r="X192" s="416">
        <v>0.6</v>
      </c>
      <c r="Y192" s="416">
        <v>0.6</v>
      </c>
      <c r="Z192" s="416">
        <v>0.6</v>
      </c>
      <c r="AA192" s="416">
        <v>0.6</v>
      </c>
      <c r="AB192" s="416">
        <v>0.6</v>
      </c>
      <c r="AC192" s="416">
        <v>0.6</v>
      </c>
      <c r="AD192" s="416">
        <v>0.6</v>
      </c>
      <c r="AE192" s="416">
        <v>0.6</v>
      </c>
      <c r="AF192" s="416">
        <v>0.59999999999999987</v>
      </c>
      <c r="AG192" s="416">
        <v>0.60000000000000009</v>
      </c>
      <c r="AH192" s="416">
        <v>0.6</v>
      </c>
      <c r="AI192" s="416">
        <v>0.60000000000000009</v>
      </c>
      <c r="AJ192" s="416">
        <v>0.59999999999999987</v>
      </c>
      <c r="AK192" s="416">
        <v>0.59999999999999987</v>
      </c>
      <c r="AL192" s="416">
        <v>0.6</v>
      </c>
      <c r="AM192" s="416">
        <v>0.6</v>
      </c>
      <c r="AN192" s="416">
        <v>0.59999999999999987</v>
      </c>
      <c r="AO192" s="416">
        <v>0.6</v>
      </c>
      <c r="AP192" s="416">
        <v>0.6</v>
      </c>
      <c r="AQ192" s="416">
        <v>0.6</v>
      </c>
      <c r="AR192" s="416">
        <v>0.6</v>
      </c>
      <c r="AS192" s="416">
        <v>0.60000000000000009</v>
      </c>
      <c r="AT192" s="416">
        <v>0.6</v>
      </c>
      <c r="AU192" s="416">
        <v>0.6</v>
      </c>
      <c r="AV192" s="416">
        <v>0.6</v>
      </c>
      <c r="AW192" s="416">
        <v>0.6</v>
      </c>
    </row>
    <row r="193" spans="1:49" ht="13.2" customHeight="1" x14ac:dyDescent="0.3">
      <c r="A193" s="415" t="s">
        <v>692</v>
      </c>
      <c r="B193" s="415" t="s">
        <v>943</v>
      </c>
      <c r="C193" s="415" t="s">
        <v>943</v>
      </c>
      <c r="D193" s="416">
        <v>48</v>
      </c>
      <c r="E193" s="415" t="s">
        <v>694</v>
      </c>
      <c r="F193" s="415" t="s">
        <v>165</v>
      </c>
      <c r="G193" s="415" t="s">
        <v>2005</v>
      </c>
      <c r="H193" s="415" t="s">
        <v>2006</v>
      </c>
      <c r="I193" s="415" t="s">
        <v>2007</v>
      </c>
      <c r="J193" s="416">
        <v>0.40000000000000008</v>
      </c>
      <c r="K193" s="416">
        <v>0.39999999999999997</v>
      </c>
      <c r="L193" s="416">
        <v>0.4</v>
      </c>
      <c r="M193" s="416">
        <v>0.40000000000000008</v>
      </c>
      <c r="N193" s="416">
        <v>0.4</v>
      </c>
      <c r="O193" s="416">
        <v>0.39999999999999997</v>
      </c>
      <c r="P193" s="416">
        <v>0.4</v>
      </c>
      <c r="Q193" s="416">
        <v>0.39999999999999991</v>
      </c>
      <c r="R193" s="416">
        <v>0.39999999999999997</v>
      </c>
      <c r="S193" s="416">
        <v>0.4</v>
      </c>
      <c r="T193" s="416">
        <v>0.4</v>
      </c>
      <c r="U193" s="416">
        <v>0.4</v>
      </c>
      <c r="V193" s="416">
        <v>0.4</v>
      </c>
      <c r="W193" s="416">
        <v>0.4</v>
      </c>
      <c r="X193" s="416">
        <v>0.4</v>
      </c>
      <c r="Y193" s="416">
        <v>0.39999999999999997</v>
      </c>
      <c r="Z193" s="416">
        <v>0.4</v>
      </c>
      <c r="AA193" s="416">
        <v>0.40000000000000008</v>
      </c>
      <c r="AB193" s="416">
        <v>0.39999999999999997</v>
      </c>
      <c r="AC193" s="416">
        <v>0.4</v>
      </c>
      <c r="AD193" s="416">
        <v>0.40000000000000008</v>
      </c>
      <c r="AE193" s="416">
        <v>0.4</v>
      </c>
      <c r="AF193" s="416">
        <v>0.40000000000000008</v>
      </c>
      <c r="AG193" s="416">
        <v>0.39999999999999997</v>
      </c>
      <c r="AH193" s="416">
        <v>0.4</v>
      </c>
      <c r="AI193" s="416">
        <v>0.39999999999999991</v>
      </c>
      <c r="AJ193" s="416">
        <v>0.4</v>
      </c>
      <c r="AK193" s="416">
        <v>0.39999999999999997</v>
      </c>
      <c r="AL193" s="416">
        <v>0.4</v>
      </c>
      <c r="AM193" s="416">
        <v>0.39999999999999997</v>
      </c>
      <c r="AN193" s="416">
        <v>0.4</v>
      </c>
      <c r="AO193" s="416">
        <v>0.39999999999999997</v>
      </c>
      <c r="AP193" s="416">
        <v>0.40000000000000008</v>
      </c>
      <c r="AQ193" s="416">
        <v>0.4</v>
      </c>
      <c r="AR193" s="416">
        <v>0.4</v>
      </c>
      <c r="AS193" s="416">
        <v>0.40000000000000013</v>
      </c>
      <c r="AT193" s="416">
        <v>0.40000000000000008</v>
      </c>
      <c r="AU193" s="416">
        <v>0.4</v>
      </c>
      <c r="AV193" s="416">
        <v>0.40000000000000008</v>
      </c>
      <c r="AW193" s="416">
        <v>0.40000000000000008</v>
      </c>
    </row>
    <row r="194" spans="1:49" ht="13.2" customHeight="1" x14ac:dyDescent="0.3">
      <c r="A194" s="415" t="s">
        <v>692</v>
      </c>
      <c r="B194" s="415" t="s">
        <v>943</v>
      </c>
      <c r="C194" s="415" t="s">
        <v>943</v>
      </c>
      <c r="D194" s="416">
        <v>51</v>
      </c>
      <c r="E194" s="415" t="s">
        <v>695</v>
      </c>
      <c r="F194" s="415" t="s">
        <v>165</v>
      </c>
      <c r="G194" s="415" t="s">
        <v>1983</v>
      </c>
      <c r="H194" s="415" t="s">
        <v>1991</v>
      </c>
      <c r="I194" s="415" t="s">
        <v>1992</v>
      </c>
      <c r="J194" s="416">
        <v>0.5</v>
      </c>
      <c r="K194" s="416">
        <v>0.5</v>
      </c>
      <c r="L194" s="416">
        <v>0.5</v>
      </c>
      <c r="M194" s="416">
        <v>0.5</v>
      </c>
      <c r="N194" s="416">
        <v>0.5</v>
      </c>
      <c r="O194" s="416">
        <v>0.5</v>
      </c>
      <c r="P194" s="416">
        <v>0.5</v>
      </c>
      <c r="Q194" s="416">
        <v>0.5</v>
      </c>
      <c r="R194" s="416">
        <v>0.5</v>
      </c>
      <c r="S194" s="416">
        <v>0.5</v>
      </c>
      <c r="T194" s="416">
        <v>0.5</v>
      </c>
      <c r="U194" s="416">
        <v>0.5</v>
      </c>
      <c r="V194" s="416">
        <v>0.5</v>
      </c>
      <c r="W194" s="416">
        <v>0.5</v>
      </c>
      <c r="X194" s="416">
        <v>0.5</v>
      </c>
      <c r="Y194" s="416">
        <v>0.5</v>
      </c>
      <c r="Z194" s="416">
        <v>0.50000000000000011</v>
      </c>
      <c r="AA194" s="416">
        <v>0.5</v>
      </c>
      <c r="AB194" s="416">
        <v>0.49999999999999989</v>
      </c>
      <c r="AC194" s="416">
        <v>0.5</v>
      </c>
      <c r="AD194" s="416">
        <v>0.49999999999999989</v>
      </c>
      <c r="AE194" s="416">
        <v>0.5</v>
      </c>
      <c r="AF194" s="416">
        <v>0.5</v>
      </c>
      <c r="AG194" s="416">
        <v>0.5</v>
      </c>
      <c r="AH194" s="416">
        <v>0.5</v>
      </c>
      <c r="AI194" s="416">
        <v>0.5</v>
      </c>
      <c r="AJ194" s="416">
        <v>0.50000000000000011</v>
      </c>
      <c r="AK194" s="416">
        <v>0.5</v>
      </c>
      <c r="AL194" s="416">
        <v>0.5</v>
      </c>
      <c r="AM194" s="416">
        <v>0.5</v>
      </c>
      <c r="AN194" s="416">
        <v>0.5</v>
      </c>
      <c r="AO194" s="416">
        <v>0.5</v>
      </c>
      <c r="AP194" s="416">
        <v>0.5</v>
      </c>
      <c r="AQ194" s="416">
        <v>0.5</v>
      </c>
      <c r="AR194" s="416">
        <v>0.5</v>
      </c>
      <c r="AS194" s="416">
        <v>0.5</v>
      </c>
      <c r="AT194" s="416">
        <v>0.5</v>
      </c>
      <c r="AU194" s="416">
        <v>0.49999999999999989</v>
      </c>
      <c r="AV194" s="416">
        <v>0.5</v>
      </c>
      <c r="AW194" s="416">
        <v>0.5</v>
      </c>
    </row>
    <row r="195" spans="1:49" ht="13.2" customHeight="1" x14ac:dyDescent="0.3">
      <c r="A195" s="415" t="s">
        <v>692</v>
      </c>
      <c r="B195" s="415" t="s">
        <v>943</v>
      </c>
      <c r="C195" s="415" t="s">
        <v>943</v>
      </c>
      <c r="D195" s="416">
        <v>53</v>
      </c>
      <c r="E195" s="415" t="s">
        <v>696</v>
      </c>
      <c r="F195" s="415" t="s">
        <v>165</v>
      </c>
      <c r="G195" s="415" t="s">
        <v>2005</v>
      </c>
      <c r="H195" s="415" t="s">
        <v>2039</v>
      </c>
      <c r="I195" s="415" t="s">
        <v>2040</v>
      </c>
      <c r="J195" s="416">
        <v>0.6</v>
      </c>
      <c r="K195" s="416">
        <v>0.6</v>
      </c>
      <c r="L195" s="416">
        <v>0.6</v>
      </c>
      <c r="M195" s="416">
        <v>0.60000000000000009</v>
      </c>
      <c r="N195" s="416">
        <v>0.6</v>
      </c>
      <c r="O195" s="416">
        <v>0.59999999999999987</v>
      </c>
      <c r="P195" s="416">
        <v>0.6</v>
      </c>
      <c r="Q195" s="416">
        <v>0.60000000000000009</v>
      </c>
      <c r="R195" s="416">
        <v>0.6</v>
      </c>
      <c r="S195" s="416">
        <v>0.59999999999999987</v>
      </c>
      <c r="T195" s="416">
        <v>0.6</v>
      </c>
      <c r="U195" s="416">
        <v>0.6</v>
      </c>
      <c r="V195" s="416">
        <v>0.6</v>
      </c>
      <c r="W195" s="416">
        <v>0.6</v>
      </c>
      <c r="X195" s="416">
        <v>0.6</v>
      </c>
      <c r="Y195" s="416">
        <v>0.60000000000000009</v>
      </c>
      <c r="Z195" s="416">
        <v>0.6</v>
      </c>
      <c r="AA195" s="416">
        <v>0.60000000000000009</v>
      </c>
      <c r="AB195" s="416">
        <v>0.60000000000000009</v>
      </c>
      <c r="AC195" s="416">
        <v>0.59999999999999987</v>
      </c>
      <c r="AD195" s="416">
        <v>0.60000000000000009</v>
      </c>
      <c r="AE195" s="416">
        <v>0.59999999999999987</v>
      </c>
      <c r="AF195" s="416">
        <v>0.6</v>
      </c>
      <c r="AG195" s="416">
        <v>0.6</v>
      </c>
      <c r="AH195" s="416">
        <v>0.59999999999999987</v>
      </c>
      <c r="AI195" s="416">
        <v>0.60000000000000009</v>
      </c>
      <c r="AJ195" s="416">
        <v>0.6</v>
      </c>
      <c r="AK195" s="416">
        <v>0.6</v>
      </c>
      <c r="AL195" s="416">
        <v>0.60000000000000009</v>
      </c>
      <c r="AM195" s="416">
        <v>0.6</v>
      </c>
      <c r="AN195" s="416">
        <v>0.6</v>
      </c>
      <c r="AO195" s="416">
        <v>0.6</v>
      </c>
      <c r="AP195" s="416">
        <v>0.6</v>
      </c>
      <c r="AQ195" s="416">
        <v>0.6</v>
      </c>
      <c r="AR195" s="416">
        <v>0.6</v>
      </c>
      <c r="AS195" s="416">
        <v>0.6</v>
      </c>
      <c r="AT195" s="416">
        <v>0.6</v>
      </c>
      <c r="AU195" s="416">
        <v>0.6</v>
      </c>
      <c r="AV195" s="416">
        <v>0.60000000000000009</v>
      </c>
      <c r="AW195" s="416">
        <v>0.60000000000000009</v>
      </c>
    </row>
    <row r="196" spans="1:49" ht="13.2" customHeight="1" x14ac:dyDescent="0.3">
      <c r="A196" s="415" t="s">
        <v>692</v>
      </c>
      <c r="B196" s="415" t="s">
        <v>943</v>
      </c>
      <c r="C196" s="415" t="s">
        <v>943</v>
      </c>
      <c r="D196" s="416">
        <v>55</v>
      </c>
      <c r="E196" s="415" t="s">
        <v>697</v>
      </c>
      <c r="F196" s="415" t="s">
        <v>165</v>
      </c>
      <c r="G196" s="415" t="s">
        <v>2005</v>
      </c>
      <c r="H196" s="415" t="s">
        <v>2039</v>
      </c>
      <c r="I196" s="415" t="s">
        <v>2040</v>
      </c>
      <c r="J196" s="416">
        <v>0.50000000000000011</v>
      </c>
      <c r="K196" s="416">
        <v>0.5</v>
      </c>
      <c r="L196" s="416">
        <v>0.5</v>
      </c>
      <c r="M196" s="416">
        <v>0.5</v>
      </c>
      <c r="N196" s="416">
        <v>0.5</v>
      </c>
      <c r="O196" s="416">
        <v>0.5</v>
      </c>
      <c r="P196" s="416">
        <v>0.49999999999999989</v>
      </c>
      <c r="Q196" s="416">
        <v>0.5</v>
      </c>
      <c r="R196" s="416">
        <v>0.50000000000000011</v>
      </c>
      <c r="S196" s="416">
        <v>0.49999999999999989</v>
      </c>
      <c r="T196" s="416">
        <v>0.5</v>
      </c>
      <c r="U196" s="416">
        <v>0.5</v>
      </c>
      <c r="V196" s="416">
        <v>0.5</v>
      </c>
      <c r="W196" s="416">
        <v>0.50000000000000011</v>
      </c>
      <c r="X196" s="416">
        <v>0.5</v>
      </c>
      <c r="Y196" s="416">
        <v>0.50000000000000011</v>
      </c>
      <c r="Z196" s="416">
        <v>0.50000000000000011</v>
      </c>
      <c r="AA196" s="416">
        <v>0.5</v>
      </c>
      <c r="AB196" s="416">
        <v>0.5</v>
      </c>
      <c r="AC196" s="416">
        <v>0.5</v>
      </c>
      <c r="AD196" s="416">
        <v>0.5</v>
      </c>
      <c r="AE196" s="416">
        <v>0.5</v>
      </c>
      <c r="AF196" s="416">
        <v>0.5</v>
      </c>
      <c r="AG196" s="416">
        <v>0.5</v>
      </c>
      <c r="AH196" s="416">
        <v>0.5</v>
      </c>
      <c r="AI196" s="416">
        <v>0.5</v>
      </c>
      <c r="AJ196" s="416">
        <v>0.5</v>
      </c>
      <c r="AK196" s="416">
        <v>0.50000000000000011</v>
      </c>
      <c r="AL196" s="416">
        <v>0.5</v>
      </c>
      <c r="AM196" s="416">
        <v>0.5</v>
      </c>
      <c r="AN196" s="416">
        <v>0.5</v>
      </c>
      <c r="AO196" s="416">
        <v>0.49999999999999978</v>
      </c>
      <c r="AP196" s="416">
        <v>0.49999999999999989</v>
      </c>
      <c r="AQ196" s="416">
        <v>0.5</v>
      </c>
      <c r="AR196" s="416">
        <v>0.5</v>
      </c>
      <c r="AS196" s="416">
        <v>0.5</v>
      </c>
      <c r="AT196" s="416">
        <v>0.49999999999999989</v>
      </c>
      <c r="AU196" s="416">
        <v>0.5</v>
      </c>
      <c r="AV196" s="416">
        <v>0.5</v>
      </c>
      <c r="AW196" s="416">
        <v>0.5</v>
      </c>
    </row>
    <row r="197" spans="1:49" ht="13.2" customHeight="1" x14ac:dyDescent="0.3">
      <c r="A197" s="415" t="s">
        <v>692</v>
      </c>
      <c r="B197" s="415" t="s">
        <v>943</v>
      </c>
      <c r="C197" s="415" t="s">
        <v>943</v>
      </c>
      <c r="D197" s="416">
        <v>57</v>
      </c>
      <c r="E197" s="415" t="s">
        <v>698</v>
      </c>
      <c r="F197" s="415" t="s">
        <v>165</v>
      </c>
      <c r="G197" s="415" t="s">
        <v>2005</v>
      </c>
      <c r="H197" s="415" t="s">
        <v>2039</v>
      </c>
      <c r="I197" s="415" t="s">
        <v>2040</v>
      </c>
      <c r="J197" s="416">
        <v>0.5</v>
      </c>
      <c r="K197" s="416">
        <v>0.5</v>
      </c>
      <c r="L197" s="416">
        <v>0.5</v>
      </c>
      <c r="M197" s="416">
        <v>0.5</v>
      </c>
      <c r="N197" s="416">
        <v>0.5</v>
      </c>
      <c r="O197" s="416">
        <v>0.5</v>
      </c>
      <c r="P197" s="416">
        <v>0.5</v>
      </c>
      <c r="Q197" s="416">
        <v>0.5</v>
      </c>
      <c r="R197" s="416">
        <v>0.5</v>
      </c>
      <c r="S197" s="416">
        <v>0.5</v>
      </c>
      <c r="T197" s="416">
        <v>0.5</v>
      </c>
      <c r="U197" s="416">
        <v>0.5</v>
      </c>
      <c r="V197" s="416">
        <v>0.5</v>
      </c>
      <c r="W197" s="416">
        <v>0.5</v>
      </c>
      <c r="X197" s="416">
        <v>0.5</v>
      </c>
      <c r="Y197" s="416">
        <v>0.5</v>
      </c>
      <c r="Z197" s="416">
        <v>0.5</v>
      </c>
      <c r="AA197" s="416">
        <v>0.5</v>
      </c>
      <c r="AB197" s="416">
        <v>0.5</v>
      </c>
      <c r="AC197" s="416">
        <v>0.5</v>
      </c>
      <c r="AD197" s="416">
        <v>0.5</v>
      </c>
      <c r="AE197" s="416">
        <v>0.5</v>
      </c>
      <c r="AF197" s="416">
        <v>0.5</v>
      </c>
      <c r="AG197" s="416">
        <v>0.5</v>
      </c>
      <c r="AH197" s="416">
        <v>0.5</v>
      </c>
      <c r="AI197" s="416">
        <v>0.5</v>
      </c>
      <c r="AJ197" s="416">
        <v>0.5</v>
      </c>
      <c r="AK197" s="416">
        <v>0.5</v>
      </c>
      <c r="AL197" s="416">
        <v>0.5</v>
      </c>
      <c r="AM197" s="416">
        <v>0.5</v>
      </c>
      <c r="AN197" s="416">
        <v>0.5</v>
      </c>
      <c r="AO197" s="416">
        <v>0.5</v>
      </c>
      <c r="AP197" s="416">
        <v>0.5</v>
      </c>
      <c r="AQ197" s="416">
        <v>0.5</v>
      </c>
      <c r="AR197" s="416">
        <v>0.5</v>
      </c>
      <c r="AS197" s="416">
        <v>0.5</v>
      </c>
      <c r="AT197" s="416">
        <v>0.5</v>
      </c>
      <c r="AU197" s="416">
        <v>0.5</v>
      </c>
      <c r="AV197" s="416">
        <v>0.5</v>
      </c>
      <c r="AW197" s="416">
        <v>0.5</v>
      </c>
    </row>
    <row r="198" spans="1:49" ht="13.2" customHeight="1" x14ac:dyDescent="0.3">
      <c r="A198" s="415" t="s">
        <v>692</v>
      </c>
      <c r="B198" s="415" t="s">
        <v>943</v>
      </c>
      <c r="C198" s="415" t="s">
        <v>943</v>
      </c>
      <c r="D198" s="416">
        <v>75</v>
      </c>
      <c r="E198" s="415" t="s">
        <v>2046</v>
      </c>
      <c r="F198" s="415" t="s">
        <v>166</v>
      </c>
      <c r="G198" s="415" t="s">
        <v>166</v>
      </c>
      <c r="H198" s="415" t="s">
        <v>1818</v>
      </c>
      <c r="I198" s="415" t="s">
        <v>1819</v>
      </c>
      <c r="J198" s="416">
        <v>0.5</v>
      </c>
      <c r="K198" s="416">
        <v>0.5</v>
      </c>
      <c r="L198" s="416">
        <v>0.5</v>
      </c>
      <c r="M198" s="416">
        <v>0.5</v>
      </c>
      <c r="N198" s="416">
        <v>0.5</v>
      </c>
      <c r="O198" s="416">
        <v>0.5</v>
      </c>
      <c r="P198" s="416">
        <v>0.5</v>
      </c>
      <c r="Q198" s="416">
        <v>0.5</v>
      </c>
      <c r="R198" s="416">
        <v>0.5</v>
      </c>
      <c r="S198" s="416">
        <v>0.5</v>
      </c>
      <c r="T198" s="416">
        <v>0.5</v>
      </c>
      <c r="U198" s="416">
        <v>0.5</v>
      </c>
      <c r="V198" s="416">
        <v>0.5</v>
      </c>
      <c r="W198" s="416">
        <v>0.5</v>
      </c>
      <c r="X198" s="416">
        <v>0.5</v>
      </c>
      <c r="Y198" s="416">
        <v>0.5</v>
      </c>
      <c r="Z198" s="416">
        <v>0.5</v>
      </c>
      <c r="AA198" s="416">
        <v>0.5</v>
      </c>
      <c r="AB198" s="416">
        <v>0.5</v>
      </c>
      <c r="AC198" s="416">
        <v>0.5</v>
      </c>
      <c r="AD198" s="416">
        <v>0.5</v>
      </c>
      <c r="AE198" s="416">
        <v>0.5</v>
      </c>
      <c r="AF198" s="416">
        <v>0.5</v>
      </c>
      <c r="AG198" s="416">
        <v>0.5</v>
      </c>
      <c r="AH198" s="416">
        <v>0.5</v>
      </c>
      <c r="AI198" s="416">
        <v>0.5</v>
      </c>
      <c r="AJ198" s="416">
        <v>0.5</v>
      </c>
      <c r="AK198" s="416">
        <v>0.5</v>
      </c>
      <c r="AL198" s="416">
        <v>0.5</v>
      </c>
      <c r="AM198" s="416">
        <v>0.5</v>
      </c>
      <c r="AN198" s="416">
        <v>0.5</v>
      </c>
      <c r="AO198" s="416">
        <v>0.5</v>
      </c>
      <c r="AP198" s="416">
        <v>0.5</v>
      </c>
      <c r="AQ198" s="416">
        <v>0.5</v>
      </c>
      <c r="AR198" s="416">
        <v>0.5</v>
      </c>
      <c r="AS198" s="416">
        <v>0.5</v>
      </c>
      <c r="AT198" s="416">
        <v>0.5</v>
      </c>
      <c r="AU198" s="416">
        <v>0.5</v>
      </c>
      <c r="AV198" s="416">
        <v>0.5</v>
      </c>
      <c r="AW198" s="416">
        <v>0.5</v>
      </c>
    </row>
    <row r="199" spans="1:49" ht="13.2" customHeight="1" x14ac:dyDescent="0.3">
      <c r="A199" s="415" t="s">
        <v>692</v>
      </c>
      <c r="B199" s="415" t="s">
        <v>943</v>
      </c>
      <c r="C199" s="415" t="s">
        <v>943</v>
      </c>
      <c r="D199" s="416">
        <v>77</v>
      </c>
      <c r="E199" s="415" t="s">
        <v>2047</v>
      </c>
      <c r="F199" s="415" t="s">
        <v>166</v>
      </c>
      <c r="G199" s="415" t="s">
        <v>166</v>
      </c>
      <c r="H199" s="415" t="s">
        <v>1818</v>
      </c>
      <c r="I199" s="415" t="s">
        <v>1819</v>
      </c>
      <c r="J199" s="416">
        <v>0.5</v>
      </c>
      <c r="K199" s="416">
        <v>0.5</v>
      </c>
      <c r="L199" s="416">
        <v>0.5</v>
      </c>
      <c r="M199" s="416">
        <v>0.5</v>
      </c>
      <c r="N199" s="416">
        <v>0.5</v>
      </c>
      <c r="O199" s="416">
        <v>0.5</v>
      </c>
      <c r="P199" s="416">
        <v>0.5</v>
      </c>
      <c r="Q199" s="416">
        <v>0.5</v>
      </c>
      <c r="R199" s="416">
        <v>0.5</v>
      </c>
      <c r="S199" s="416">
        <v>0.5</v>
      </c>
      <c r="T199" s="416">
        <v>0.5</v>
      </c>
      <c r="U199" s="416">
        <v>0.5</v>
      </c>
      <c r="V199" s="416">
        <v>0.5</v>
      </c>
      <c r="W199" s="416">
        <v>0.5</v>
      </c>
      <c r="X199" s="416">
        <v>0.5</v>
      </c>
      <c r="Y199" s="416">
        <v>0.5</v>
      </c>
      <c r="Z199" s="416">
        <v>0.5</v>
      </c>
      <c r="AA199" s="416">
        <v>0.5</v>
      </c>
      <c r="AB199" s="416">
        <v>0.5</v>
      </c>
      <c r="AC199" s="416">
        <v>0.5</v>
      </c>
      <c r="AD199" s="416">
        <v>0.5</v>
      </c>
      <c r="AE199" s="416">
        <v>0.5</v>
      </c>
      <c r="AF199" s="416">
        <v>0.5</v>
      </c>
      <c r="AG199" s="416">
        <v>0.5</v>
      </c>
      <c r="AH199" s="416">
        <v>0.5</v>
      </c>
      <c r="AI199" s="416">
        <v>0.5</v>
      </c>
      <c r="AJ199" s="416">
        <v>0.5</v>
      </c>
      <c r="AK199" s="416">
        <v>0.5</v>
      </c>
      <c r="AL199" s="416">
        <v>0.5</v>
      </c>
      <c r="AM199" s="416">
        <v>0.5</v>
      </c>
      <c r="AN199" s="416">
        <v>0.5</v>
      </c>
      <c r="AO199" s="416">
        <v>0.5</v>
      </c>
      <c r="AP199" s="416">
        <v>0.5</v>
      </c>
      <c r="AQ199" s="416">
        <v>0.5</v>
      </c>
      <c r="AR199" s="416">
        <v>0.5</v>
      </c>
      <c r="AS199" s="416">
        <v>0.5</v>
      </c>
      <c r="AT199" s="416">
        <v>0.5</v>
      </c>
      <c r="AU199" s="416">
        <v>0.5</v>
      </c>
      <c r="AV199" s="416">
        <v>0.5</v>
      </c>
      <c r="AW199" s="416">
        <v>0.5</v>
      </c>
    </row>
    <row r="200" spans="1:49" ht="13.2" customHeight="1" x14ac:dyDescent="0.3">
      <c r="A200" s="415" t="s">
        <v>692</v>
      </c>
      <c r="B200" s="415" t="s">
        <v>943</v>
      </c>
      <c r="C200" s="415" t="s">
        <v>943</v>
      </c>
      <c r="D200" s="416">
        <v>79</v>
      </c>
      <c r="E200" s="415" t="s">
        <v>2048</v>
      </c>
      <c r="F200" s="415" t="s">
        <v>166</v>
      </c>
      <c r="G200" s="415" t="s">
        <v>166</v>
      </c>
      <c r="H200" s="415" t="s">
        <v>1820</v>
      </c>
      <c r="I200" s="415" t="s">
        <v>1821</v>
      </c>
      <c r="J200" s="416">
        <v>0.5</v>
      </c>
      <c r="K200" s="416">
        <v>0.5</v>
      </c>
      <c r="L200" s="416">
        <v>0.5</v>
      </c>
      <c r="M200" s="416">
        <v>0.5</v>
      </c>
      <c r="N200" s="416">
        <v>0.5</v>
      </c>
      <c r="O200" s="416">
        <v>0.5</v>
      </c>
      <c r="P200" s="416">
        <v>0.5</v>
      </c>
      <c r="Q200" s="416">
        <v>0.5</v>
      </c>
      <c r="R200" s="416">
        <v>0.5</v>
      </c>
      <c r="S200" s="416">
        <v>0.5</v>
      </c>
      <c r="T200" s="416">
        <v>0.5</v>
      </c>
      <c r="U200" s="416">
        <v>0.5</v>
      </c>
      <c r="V200" s="416">
        <v>0.5</v>
      </c>
      <c r="W200" s="416">
        <v>0.5</v>
      </c>
      <c r="X200" s="416">
        <v>0.5</v>
      </c>
      <c r="Y200" s="416">
        <v>0.5</v>
      </c>
      <c r="Z200" s="416">
        <v>0.5</v>
      </c>
      <c r="AA200" s="416">
        <v>0.5</v>
      </c>
      <c r="AB200" s="416">
        <v>0.5</v>
      </c>
      <c r="AC200" s="416">
        <v>0.5</v>
      </c>
      <c r="AD200" s="416">
        <v>0.5</v>
      </c>
      <c r="AE200" s="416">
        <v>0.5</v>
      </c>
      <c r="AF200" s="416">
        <v>0.5</v>
      </c>
      <c r="AG200" s="416">
        <v>0.5</v>
      </c>
      <c r="AH200" s="416">
        <v>0.5</v>
      </c>
      <c r="AI200" s="416">
        <v>0.5</v>
      </c>
      <c r="AJ200" s="416">
        <v>0.5</v>
      </c>
      <c r="AK200" s="416">
        <v>0.5</v>
      </c>
      <c r="AL200" s="416">
        <v>0.5</v>
      </c>
      <c r="AM200" s="416">
        <v>0.5</v>
      </c>
      <c r="AN200" s="416">
        <v>0.5</v>
      </c>
      <c r="AO200" s="416">
        <v>0.5</v>
      </c>
      <c r="AP200" s="416">
        <v>0.5</v>
      </c>
      <c r="AQ200" s="416">
        <v>0.5</v>
      </c>
      <c r="AR200" s="416">
        <v>0.5</v>
      </c>
      <c r="AS200" s="416">
        <v>0.5</v>
      </c>
      <c r="AT200" s="416">
        <v>0.5</v>
      </c>
      <c r="AU200" s="416">
        <v>0.5</v>
      </c>
      <c r="AV200" s="416">
        <v>0.5</v>
      </c>
      <c r="AW200" s="416">
        <v>0.5</v>
      </c>
    </row>
    <row r="201" spans="1:49" ht="13.2" customHeight="1" x14ac:dyDescent="0.3">
      <c r="A201" s="415" t="s">
        <v>692</v>
      </c>
      <c r="B201" s="415" t="s">
        <v>943</v>
      </c>
      <c r="C201" s="415" t="s">
        <v>943</v>
      </c>
      <c r="D201" s="416">
        <v>102</v>
      </c>
      <c r="E201" s="415" t="s">
        <v>1836</v>
      </c>
      <c r="F201" s="415" t="s">
        <v>166</v>
      </c>
      <c r="G201" s="415" t="s">
        <v>166</v>
      </c>
      <c r="H201" s="415" t="s">
        <v>1808</v>
      </c>
      <c r="I201" s="415" t="s">
        <v>1809</v>
      </c>
      <c r="J201" s="416">
        <v>0.29999999999999993</v>
      </c>
      <c r="K201" s="416">
        <v>0.30000000000000004</v>
      </c>
      <c r="L201" s="416">
        <v>0.3</v>
      </c>
      <c r="M201" s="416">
        <v>0.3</v>
      </c>
      <c r="N201" s="416">
        <v>0.3</v>
      </c>
      <c r="O201" s="416">
        <v>0.3</v>
      </c>
      <c r="P201" s="416">
        <v>0.3</v>
      </c>
      <c r="Q201" s="416">
        <v>0.29999999999999993</v>
      </c>
      <c r="R201" s="416">
        <v>0.3</v>
      </c>
      <c r="S201" s="416">
        <v>0.29999999999999993</v>
      </c>
      <c r="T201" s="416">
        <v>0.3</v>
      </c>
      <c r="U201" s="416">
        <v>0.29999999999999993</v>
      </c>
      <c r="V201" s="416">
        <v>0.3</v>
      </c>
      <c r="W201" s="416">
        <v>0.29999999999999993</v>
      </c>
      <c r="X201" s="416">
        <v>0.29999999999999993</v>
      </c>
      <c r="Y201" s="416">
        <v>0.30000000000000004</v>
      </c>
      <c r="Z201" s="416">
        <v>0.3</v>
      </c>
      <c r="AA201" s="416">
        <v>0.3</v>
      </c>
      <c r="AB201" s="416">
        <v>0.30000000000000004</v>
      </c>
      <c r="AC201" s="416">
        <v>0.3</v>
      </c>
      <c r="AD201" s="417"/>
      <c r="AE201" s="416">
        <v>0.3</v>
      </c>
      <c r="AF201" s="416">
        <v>0.3</v>
      </c>
      <c r="AG201" s="416">
        <v>0.29999999999999993</v>
      </c>
      <c r="AH201" s="416">
        <v>0.3</v>
      </c>
      <c r="AI201" s="416">
        <v>0.3</v>
      </c>
      <c r="AJ201" s="416">
        <v>0.3</v>
      </c>
      <c r="AK201" s="416">
        <v>0.3</v>
      </c>
      <c r="AL201" s="416">
        <v>0.3</v>
      </c>
      <c r="AM201" s="416">
        <v>0.3</v>
      </c>
      <c r="AN201" s="416">
        <v>0.3</v>
      </c>
      <c r="AO201" s="416">
        <v>0.3</v>
      </c>
      <c r="AP201" s="416">
        <v>0.3</v>
      </c>
      <c r="AQ201" s="416">
        <v>0.29999999999999993</v>
      </c>
      <c r="AR201" s="416">
        <v>0.3</v>
      </c>
      <c r="AS201" s="416">
        <v>0.3</v>
      </c>
      <c r="AT201" s="416">
        <v>0.3</v>
      </c>
      <c r="AU201" s="416">
        <v>0.3</v>
      </c>
      <c r="AV201" s="416">
        <v>0.3</v>
      </c>
      <c r="AW201" s="416">
        <v>0.3</v>
      </c>
    </row>
    <row r="202" spans="1:49" ht="13.2" customHeight="1" x14ac:dyDescent="0.3">
      <c r="A202" s="415" t="s">
        <v>692</v>
      </c>
      <c r="B202" s="415" t="s">
        <v>943</v>
      </c>
      <c r="C202" s="415" t="s">
        <v>943</v>
      </c>
      <c r="D202" s="416">
        <v>102</v>
      </c>
      <c r="E202" s="415" t="s">
        <v>1836</v>
      </c>
      <c r="F202" s="415" t="s">
        <v>166</v>
      </c>
      <c r="G202" s="415" t="s">
        <v>166</v>
      </c>
      <c r="H202" s="415" t="s">
        <v>1810</v>
      </c>
      <c r="I202" s="415" t="s">
        <v>1811</v>
      </c>
      <c r="J202" s="416">
        <v>0.3</v>
      </c>
      <c r="K202" s="416">
        <v>0.3</v>
      </c>
      <c r="L202" s="416">
        <v>0.29999999999999993</v>
      </c>
      <c r="M202" s="416">
        <v>0.3</v>
      </c>
      <c r="N202" s="416">
        <v>0.29999999999999993</v>
      </c>
      <c r="O202" s="416">
        <v>0.29999999999999993</v>
      </c>
      <c r="P202" s="416">
        <v>0.3</v>
      </c>
      <c r="Q202" s="416">
        <v>0.30000000000000004</v>
      </c>
      <c r="R202" s="416">
        <v>0.3</v>
      </c>
      <c r="S202" s="416">
        <v>0.30000000000000004</v>
      </c>
      <c r="T202" s="416">
        <v>0.29999999999999988</v>
      </c>
      <c r="U202" s="416">
        <v>0.3</v>
      </c>
      <c r="V202" s="416">
        <v>0.3</v>
      </c>
      <c r="W202" s="416">
        <v>0.29999999999999988</v>
      </c>
      <c r="X202" s="416">
        <v>0.3</v>
      </c>
      <c r="Y202" s="416">
        <v>0.3</v>
      </c>
      <c r="Z202" s="416">
        <v>0.3</v>
      </c>
      <c r="AA202" s="416">
        <v>0.3</v>
      </c>
      <c r="AB202" s="416">
        <v>0.30000000000000004</v>
      </c>
      <c r="AC202" s="416">
        <v>0.30000000000000004</v>
      </c>
      <c r="AD202" s="416">
        <v>0.3</v>
      </c>
      <c r="AE202" s="416">
        <v>0.3</v>
      </c>
      <c r="AF202" s="416">
        <v>0.30000000000000004</v>
      </c>
      <c r="AG202" s="416">
        <v>0.3</v>
      </c>
      <c r="AH202" s="416">
        <v>0.3</v>
      </c>
      <c r="AI202" s="416">
        <v>0.30000000000000004</v>
      </c>
      <c r="AJ202" s="416">
        <v>0.30000000000000004</v>
      </c>
      <c r="AK202" s="416">
        <v>0.3</v>
      </c>
      <c r="AL202" s="416">
        <v>0.30000000000000004</v>
      </c>
      <c r="AM202" s="416">
        <v>0.3</v>
      </c>
      <c r="AN202" s="416">
        <v>0.3</v>
      </c>
      <c r="AO202" s="416">
        <v>0.3</v>
      </c>
      <c r="AP202" s="416">
        <v>0.29999999999999993</v>
      </c>
      <c r="AQ202" s="416">
        <v>0.29999999999999993</v>
      </c>
      <c r="AR202" s="416">
        <v>0.3</v>
      </c>
      <c r="AS202" s="416">
        <v>0.3</v>
      </c>
      <c r="AT202" s="416">
        <v>0.29999999999999993</v>
      </c>
      <c r="AU202" s="416">
        <v>0.3</v>
      </c>
      <c r="AV202" s="416">
        <v>0.30000000000000004</v>
      </c>
      <c r="AW202" s="416">
        <v>0.30000000000000004</v>
      </c>
    </row>
    <row r="203" spans="1:49" ht="13.2" customHeight="1" x14ac:dyDescent="0.3">
      <c r="A203" s="415" t="s">
        <v>692</v>
      </c>
      <c r="B203" s="415" t="s">
        <v>943</v>
      </c>
      <c r="C203" s="415" t="s">
        <v>943</v>
      </c>
      <c r="D203" s="416">
        <v>102</v>
      </c>
      <c r="E203" s="415" t="s">
        <v>1836</v>
      </c>
      <c r="F203" s="415" t="s">
        <v>166</v>
      </c>
      <c r="G203" s="415" t="s">
        <v>166</v>
      </c>
      <c r="H203" s="415" t="s">
        <v>1812</v>
      </c>
      <c r="I203" s="415" t="s">
        <v>1813</v>
      </c>
      <c r="J203" s="416">
        <v>0.3</v>
      </c>
      <c r="K203" s="416">
        <v>0.30000000000000004</v>
      </c>
      <c r="L203" s="416">
        <v>0.29999999999999993</v>
      </c>
      <c r="M203" s="416">
        <v>0.3</v>
      </c>
      <c r="N203" s="416">
        <v>0.3</v>
      </c>
      <c r="O203" s="416">
        <v>0.30000000000000004</v>
      </c>
      <c r="P203" s="416">
        <v>0.3</v>
      </c>
      <c r="Q203" s="416">
        <v>0.29999999999999993</v>
      </c>
      <c r="R203" s="416">
        <v>0.30000000000000004</v>
      </c>
      <c r="S203" s="416">
        <v>0.30000000000000004</v>
      </c>
      <c r="T203" s="416">
        <v>0.3</v>
      </c>
      <c r="U203" s="416">
        <v>0.30000000000000004</v>
      </c>
      <c r="V203" s="416">
        <v>0.29999999999999993</v>
      </c>
      <c r="W203" s="416">
        <v>0.30000000000000004</v>
      </c>
      <c r="X203" s="416">
        <v>0.29999999999999993</v>
      </c>
      <c r="Y203" s="416">
        <v>0.29999999999999993</v>
      </c>
      <c r="Z203" s="416">
        <v>0.3</v>
      </c>
      <c r="AA203" s="416">
        <v>0.30000000000000004</v>
      </c>
      <c r="AB203" s="416">
        <v>0.3</v>
      </c>
      <c r="AC203" s="416">
        <v>0.3</v>
      </c>
      <c r="AD203" s="416">
        <v>0.30000000000000004</v>
      </c>
      <c r="AE203" s="416">
        <v>0.29999999999999993</v>
      </c>
      <c r="AF203" s="416">
        <v>0.3</v>
      </c>
      <c r="AG203" s="416">
        <v>0.3</v>
      </c>
      <c r="AH203" s="416">
        <v>0.29999999999999993</v>
      </c>
      <c r="AI203" s="416">
        <v>0.29999999999999993</v>
      </c>
      <c r="AJ203" s="416">
        <v>0.3</v>
      </c>
      <c r="AK203" s="416">
        <v>0.29999999999999988</v>
      </c>
      <c r="AL203" s="416">
        <v>0.3000000000000001</v>
      </c>
      <c r="AM203" s="416">
        <v>0.30000000000000004</v>
      </c>
      <c r="AN203" s="416">
        <v>0.3</v>
      </c>
      <c r="AO203" s="416">
        <v>0.29999999999999988</v>
      </c>
      <c r="AP203" s="416">
        <v>0.3</v>
      </c>
      <c r="AQ203" s="416">
        <v>0.3</v>
      </c>
      <c r="AR203" s="416">
        <v>0.3</v>
      </c>
      <c r="AS203" s="416">
        <v>0.29999999999999993</v>
      </c>
      <c r="AT203" s="416">
        <v>0.3</v>
      </c>
      <c r="AU203" s="416">
        <v>0.29999999999999993</v>
      </c>
      <c r="AV203" s="416">
        <v>0.3</v>
      </c>
      <c r="AW203" s="416">
        <v>0.30000000000000004</v>
      </c>
    </row>
    <row r="204" spans="1:49" ht="13.2" customHeight="1" x14ac:dyDescent="0.3">
      <c r="A204" s="415" t="s">
        <v>692</v>
      </c>
      <c r="B204" s="415" t="s">
        <v>943</v>
      </c>
      <c r="C204" s="415" t="s">
        <v>943</v>
      </c>
      <c r="D204" s="416">
        <v>102</v>
      </c>
      <c r="E204" s="415" t="s">
        <v>1836</v>
      </c>
      <c r="F204" s="415" t="s">
        <v>166</v>
      </c>
      <c r="G204" s="415" t="s">
        <v>166</v>
      </c>
      <c r="H204" s="415" t="s">
        <v>1814</v>
      </c>
      <c r="I204" s="415" t="s">
        <v>1815</v>
      </c>
      <c r="J204" s="416">
        <v>0.30000000000000004</v>
      </c>
      <c r="K204" s="416">
        <v>0.29999999999999988</v>
      </c>
      <c r="L204" s="416">
        <v>0.3</v>
      </c>
      <c r="M204" s="416">
        <v>0.30000000000000004</v>
      </c>
      <c r="N204" s="416">
        <v>0.3</v>
      </c>
      <c r="O204" s="416">
        <v>0.29999999999999993</v>
      </c>
      <c r="P204" s="416">
        <v>0.3000000000000001</v>
      </c>
      <c r="Q204" s="416">
        <v>0.29999999999999993</v>
      </c>
      <c r="R204" s="416">
        <v>0.30000000000000004</v>
      </c>
      <c r="S204" s="416">
        <v>0.3</v>
      </c>
      <c r="T204" s="416">
        <v>0.30000000000000004</v>
      </c>
      <c r="U204" s="416">
        <v>0.29999999999999993</v>
      </c>
      <c r="V204" s="416">
        <v>0.3</v>
      </c>
      <c r="W204" s="416">
        <v>0.29999999999999993</v>
      </c>
      <c r="X204" s="416">
        <v>0.30000000000000016</v>
      </c>
      <c r="Y204" s="416">
        <v>0.3</v>
      </c>
      <c r="Z204" s="416">
        <v>0.3</v>
      </c>
      <c r="AA204" s="416">
        <v>0.3000000000000001</v>
      </c>
      <c r="AB204" s="416">
        <v>0.30000000000000004</v>
      </c>
      <c r="AC204" s="416">
        <v>0.29999999999999988</v>
      </c>
      <c r="AD204" s="416">
        <v>0.29999999999999993</v>
      </c>
      <c r="AE204" s="416">
        <v>0.29999999999999993</v>
      </c>
      <c r="AF204" s="416">
        <v>0.30000000000000004</v>
      </c>
      <c r="AG204" s="416">
        <v>0.29999999999999993</v>
      </c>
      <c r="AH204" s="416">
        <v>0.30000000000000004</v>
      </c>
      <c r="AI204" s="416">
        <v>0.3</v>
      </c>
      <c r="AJ204" s="416">
        <v>0.29999999999999988</v>
      </c>
      <c r="AK204" s="416">
        <v>0.3</v>
      </c>
      <c r="AL204" s="416">
        <v>0.3</v>
      </c>
      <c r="AM204" s="416">
        <v>0.3</v>
      </c>
      <c r="AN204" s="416">
        <v>0.29999999999999988</v>
      </c>
      <c r="AO204" s="416">
        <v>0.3</v>
      </c>
      <c r="AP204" s="416">
        <v>0.3</v>
      </c>
      <c r="AQ204" s="416">
        <v>0.30000000000000004</v>
      </c>
      <c r="AR204" s="416">
        <v>0.30000000000000004</v>
      </c>
      <c r="AS204" s="416">
        <v>0.3</v>
      </c>
      <c r="AT204" s="416">
        <v>0.3</v>
      </c>
      <c r="AU204" s="416">
        <v>0.3000000000000001</v>
      </c>
      <c r="AV204" s="416">
        <v>0.30000000000000004</v>
      </c>
      <c r="AW204" s="416">
        <v>0.3</v>
      </c>
    </row>
    <row r="205" spans="1:49" ht="13.2" customHeight="1" x14ac:dyDescent="0.3">
      <c r="A205" s="415" t="s">
        <v>692</v>
      </c>
      <c r="B205" s="415" t="s">
        <v>943</v>
      </c>
      <c r="C205" s="415" t="s">
        <v>943</v>
      </c>
      <c r="D205" s="416">
        <v>102</v>
      </c>
      <c r="E205" s="415" t="s">
        <v>1836</v>
      </c>
      <c r="F205" s="415" t="s">
        <v>166</v>
      </c>
      <c r="G205" s="415" t="s">
        <v>166</v>
      </c>
      <c r="H205" s="415" t="s">
        <v>1816</v>
      </c>
      <c r="I205" s="415" t="s">
        <v>1817</v>
      </c>
      <c r="J205" s="416">
        <v>0.30000000000000004</v>
      </c>
      <c r="K205" s="416">
        <v>0.3</v>
      </c>
      <c r="L205" s="416">
        <v>0.29999999999999993</v>
      </c>
      <c r="M205" s="416">
        <v>0.29999999999999993</v>
      </c>
      <c r="N205" s="416">
        <v>0.29999999999999993</v>
      </c>
      <c r="O205" s="416">
        <v>0.29999999999999993</v>
      </c>
      <c r="P205" s="416">
        <v>0.29999999999999993</v>
      </c>
      <c r="Q205" s="416">
        <v>0.29999999999999993</v>
      </c>
      <c r="R205" s="416">
        <v>0.29999999999999993</v>
      </c>
      <c r="S205" s="416">
        <v>0.29999999999999993</v>
      </c>
      <c r="T205" s="416">
        <v>0.30000000000000004</v>
      </c>
      <c r="U205" s="416">
        <v>0.3</v>
      </c>
      <c r="V205" s="416">
        <v>0.29999999999999993</v>
      </c>
      <c r="W205" s="416">
        <v>0.29999999999999993</v>
      </c>
      <c r="X205" s="416">
        <v>0.30000000000000004</v>
      </c>
      <c r="Y205" s="416">
        <v>0.3</v>
      </c>
      <c r="Z205" s="416">
        <v>0.3</v>
      </c>
      <c r="AA205" s="416">
        <v>0.3</v>
      </c>
      <c r="AB205" s="416">
        <v>0.3</v>
      </c>
      <c r="AC205" s="416">
        <v>0.3</v>
      </c>
      <c r="AD205" s="416">
        <v>0.3</v>
      </c>
      <c r="AE205" s="416">
        <v>0.3</v>
      </c>
      <c r="AF205" s="416">
        <v>0.3</v>
      </c>
      <c r="AG205" s="416">
        <v>0.29999999999999988</v>
      </c>
      <c r="AH205" s="416">
        <v>0.3</v>
      </c>
      <c r="AI205" s="416">
        <v>0.30000000000000004</v>
      </c>
      <c r="AJ205" s="416">
        <v>0.3</v>
      </c>
      <c r="AK205" s="416">
        <v>0.29999999999999993</v>
      </c>
      <c r="AL205" s="416">
        <v>0.29999999999999993</v>
      </c>
      <c r="AM205" s="416">
        <v>0.3</v>
      </c>
      <c r="AN205" s="416">
        <v>0.30000000000000004</v>
      </c>
      <c r="AO205" s="416">
        <v>0.3</v>
      </c>
      <c r="AP205" s="416">
        <v>0.29999999999999993</v>
      </c>
      <c r="AQ205" s="416">
        <v>0.3</v>
      </c>
      <c r="AR205" s="416">
        <v>0.29999999999999993</v>
      </c>
      <c r="AS205" s="416">
        <v>0.3</v>
      </c>
      <c r="AT205" s="416">
        <v>0.30000000000000004</v>
      </c>
      <c r="AU205" s="416">
        <v>0.3</v>
      </c>
      <c r="AV205" s="416">
        <v>0.29999999999999993</v>
      </c>
      <c r="AW205" s="416">
        <v>0.3</v>
      </c>
    </row>
    <row r="206" spans="1:49" ht="13.2" customHeight="1" x14ac:dyDescent="0.3">
      <c r="A206" s="415" t="s">
        <v>692</v>
      </c>
      <c r="B206" s="415" t="s">
        <v>943</v>
      </c>
      <c r="C206" s="415" t="s">
        <v>943</v>
      </c>
      <c r="D206" s="416">
        <v>102</v>
      </c>
      <c r="E206" s="415" t="s">
        <v>1836</v>
      </c>
      <c r="F206" s="415" t="s">
        <v>166</v>
      </c>
      <c r="G206" s="415" t="s">
        <v>166</v>
      </c>
      <c r="H206" s="415" t="s">
        <v>1818</v>
      </c>
      <c r="I206" s="415" t="s">
        <v>1819</v>
      </c>
      <c r="J206" s="416">
        <v>0.3</v>
      </c>
      <c r="K206" s="416">
        <v>0.29999999999999993</v>
      </c>
      <c r="L206" s="416">
        <v>0.30000000000000004</v>
      </c>
      <c r="M206" s="416">
        <v>0.3</v>
      </c>
      <c r="N206" s="416">
        <v>0.29999999999999993</v>
      </c>
      <c r="O206" s="416">
        <v>0.30000000000000004</v>
      </c>
      <c r="P206" s="416">
        <v>0.3</v>
      </c>
      <c r="Q206" s="416">
        <v>0.3000000000000001</v>
      </c>
      <c r="R206" s="416">
        <v>0.3</v>
      </c>
      <c r="S206" s="416">
        <v>0.3</v>
      </c>
      <c r="T206" s="416">
        <v>0.3</v>
      </c>
      <c r="U206" s="416">
        <v>0.30000000000000004</v>
      </c>
      <c r="V206" s="416">
        <v>0.3</v>
      </c>
      <c r="W206" s="416">
        <v>0.30000000000000004</v>
      </c>
      <c r="X206" s="416">
        <v>0.30000000000000004</v>
      </c>
      <c r="Y206" s="416">
        <v>0.29999999999999993</v>
      </c>
      <c r="Z206" s="416">
        <v>0.3</v>
      </c>
      <c r="AA206" s="416">
        <v>0.3</v>
      </c>
      <c r="AB206" s="416">
        <v>0.30002683391846585</v>
      </c>
      <c r="AC206" s="416">
        <v>0.3</v>
      </c>
      <c r="AD206" s="416">
        <v>0.30005224247025764</v>
      </c>
      <c r="AE206" s="416">
        <v>0.30007007364008409</v>
      </c>
      <c r="AF206" s="416">
        <v>0.30019188945356667</v>
      </c>
      <c r="AG206" s="416">
        <v>0.30012198687978664</v>
      </c>
      <c r="AH206" s="416">
        <v>0.30013893523839141</v>
      </c>
      <c r="AI206" s="416">
        <v>0.30001722327485414</v>
      </c>
      <c r="AJ206" s="416">
        <v>0.29999999999999993</v>
      </c>
      <c r="AK206" s="416">
        <v>0.30002518195210504</v>
      </c>
      <c r="AL206" s="416">
        <v>0.30005472863873406</v>
      </c>
      <c r="AM206" s="416">
        <v>0.30295428359857102</v>
      </c>
      <c r="AN206" s="416">
        <v>0.30761652024733527</v>
      </c>
      <c r="AO206" s="416">
        <v>0.31154094510624086</v>
      </c>
      <c r="AP206" s="416">
        <v>0.31490739493614445</v>
      </c>
      <c r="AQ206" s="416">
        <v>0.32201826916085835</v>
      </c>
      <c r="AR206" s="416">
        <v>0.3085293737773952</v>
      </c>
      <c r="AS206" s="416">
        <v>0.30774585304034097</v>
      </c>
      <c r="AT206" s="416">
        <v>0.31871934840870653</v>
      </c>
      <c r="AU206" s="416">
        <v>0.32472075038034898</v>
      </c>
      <c r="AV206" s="416">
        <v>0.33358949801190052</v>
      </c>
      <c r="AW206" s="416">
        <v>0.33768962339280006</v>
      </c>
    </row>
    <row r="207" spans="1:49" ht="13.2" customHeight="1" x14ac:dyDescent="0.3">
      <c r="A207" s="415" t="s">
        <v>692</v>
      </c>
      <c r="B207" s="415" t="s">
        <v>943</v>
      </c>
      <c r="C207" s="415" t="s">
        <v>943</v>
      </c>
      <c r="D207" s="416">
        <v>102</v>
      </c>
      <c r="E207" s="415" t="s">
        <v>1836</v>
      </c>
      <c r="F207" s="415" t="s">
        <v>166</v>
      </c>
      <c r="G207" s="415" t="s">
        <v>166</v>
      </c>
      <c r="H207" s="415" t="s">
        <v>1820</v>
      </c>
      <c r="I207" s="415" t="s">
        <v>1821</v>
      </c>
      <c r="J207" s="416">
        <v>0.30015005320121679</v>
      </c>
      <c r="K207" s="416">
        <v>0.30014593747571006</v>
      </c>
      <c r="L207" s="416">
        <v>0.32161849459480751</v>
      </c>
      <c r="M207" s="416">
        <v>0.32860069575426937</v>
      </c>
      <c r="N207" s="416">
        <v>0.33500229928546588</v>
      </c>
      <c r="O207" s="416">
        <v>0.34272686545114239</v>
      </c>
      <c r="P207" s="416">
        <v>0.34272698248342581</v>
      </c>
      <c r="Q207" s="416">
        <v>0.34972458833496106</v>
      </c>
      <c r="R207" s="416">
        <v>0.36185324456485524</v>
      </c>
      <c r="S207" s="416">
        <v>0.3693413361666319</v>
      </c>
      <c r="T207" s="416">
        <v>0.37875919452437823</v>
      </c>
      <c r="U207" s="416">
        <v>0.38098002594711661</v>
      </c>
      <c r="V207" s="416">
        <v>0.39262692444429192</v>
      </c>
      <c r="W207" s="416">
        <v>0.39406586436507229</v>
      </c>
      <c r="X207" s="416">
        <v>0.39494561042472209</v>
      </c>
      <c r="Y207" s="416">
        <v>0.39933973158929359</v>
      </c>
      <c r="Z207" s="416">
        <v>0.39963070176045451</v>
      </c>
      <c r="AA207" s="416">
        <v>0.39991063896830875</v>
      </c>
      <c r="AB207" s="416">
        <v>0.4</v>
      </c>
      <c r="AC207" s="416">
        <v>0.40000000000000008</v>
      </c>
      <c r="AD207" s="416">
        <v>0.4</v>
      </c>
      <c r="AE207" s="416">
        <v>0.4</v>
      </c>
      <c r="AF207" s="416">
        <v>0.39999999999999997</v>
      </c>
      <c r="AG207" s="416">
        <v>0.4</v>
      </c>
      <c r="AH207" s="416">
        <v>0.4</v>
      </c>
      <c r="AI207" s="416">
        <v>0.39992612686991236</v>
      </c>
      <c r="AJ207" s="416">
        <v>0.3999405336771184</v>
      </c>
      <c r="AK207" s="416">
        <v>0.39994505694047994</v>
      </c>
      <c r="AL207" s="416">
        <v>0.3999515352117845</v>
      </c>
      <c r="AM207" s="416">
        <v>0.39996541525313573</v>
      </c>
      <c r="AN207" s="416">
        <v>0.3999685468954044</v>
      </c>
      <c r="AO207" s="416">
        <v>0.39997052292056912</v>
      </c>
      <c r="AP207" s="416">
        <v>0.3999914854653504</v>
      </c>
      <c r="AQ207" s="416">
        <v>0.39999181981695703</v>
      </c>
      <c r="AR207" s="416">
        <v>0.39998857942814808</v>
      </c>
      <c r="AS207" s="416">
        <v>0.39997902875474739</v>
      </c>
      <c r="AT207" s="416">
        <v>0.39997891702961996</v>
      </c>
      <c r="AU207" s="416">
        <v>0.4</v>
      </c>
      <c r="AV207" s="416">
        <v>0.39999999999999997</v>
      </c>
      <c r="AW207" s="416">
        <v>0.40000000000000013</v>
      </c>
    </row>
    <row r="208" spans="1:49" ht="13.2" customHeight="1" x14ac:dyDescent="0.3">
      <c r="A208" s="415" t="s">
        <v>692</v>
      </c>
      <c r="B208" s="415" t="s">
        <v>943</v>
      </c>
      <c r="C208" s="415" t="s">
        <v>943</v>
      </c>
      <c r="D208" s="416">
        <v>102</v>
      </c>
      <c r="E208" s="415" t="s">
        <v>1836</v>
      </c>
      <c r="F208" s="415" t="s">
        <v>166</v>
      </c>
      <c r="G208" s="415" t="s">
        <v>166</v>
      </c>
      <c r="H208" s="415" t="s">
        <v>1822</v>
      </c>
      <c r="I208" s="415" t="s">
        <v>1823</v>
      </c>
      <c r="J208" s="416">
        <v>0.39320541271264137</v>
      </c>
      <c r="K208" s="416">
        <v>0.39314775387946566</v>
      </c>
      <c r="L208" s="416">
        <v>0.39701347169894941</v>
      </c>
      <c r="M208" s="416">
        <v>0.39701743501869813</v>
      </c>
      <c r="N208" s="416">
        <v>0.4</v>
      </c>
      <c r="O208" s="416">
        <v>0.4</v>
      </c>
      <c r="P208" s="416">
        <v>0.39999999999999997</v>
      </c>
      <c r="Q208" s="416">
        <v>0.39999999999999997</v>
      </c>
      <c r="R208" s="416">
        <v>0.4</v>
      </c>
      <c r="S208" s="416">
        <v>0.39999999999999997</v>
      </c>
      <c r="T208" s="416">
        <v>0.39999999999999997</v>
      </c>
      <c r="U208" s="416">
        <v>0.4</v>
      </c>
      <c r="V208" s="416">
        <v>0.40000000000000008</v>
      </c>
      <c r="W208" s="416">
        <v>0.40000000000000008</v>
      </c>
      <c r="X208" s="416">
        <v>0.40000000000000008</v>
      </c>
      <c r="Y208" s="416">
        <v>0.40000000000000008</v>
      </c>
      <c r="Z208" s="416">
        <v>0.39999999999999991</v>
      </c>
      <c r="AA208" s="416">
        <v>0.40000000000000008</v>
      </c>
      <c r="AB208" s="416">
        <v>0.40000000000000008</v>
      </c>
      <c r="AC208" s="416">
        <v>0.4</v>
      </c>
      <c r="AD208" s="416">
        <v>0.4</v>
      </c>
      <c r="AE208" s="416">
        <v>0.4</v>
      </c>
      <c r="AF208" s="416">
        <v>0.4</v>
      </c>
      <c r="AG208" s="416">
        <v>0.4</v>
      </c>
      <c r="AH208" s="416">
        <v>0.39999999999999997</v>
      </c>
      <c r="AI208" s="416">
        <v>0.4</v>
      </c>
      <c r="AJ208" s="416">
        <v>0.39999999999999997</v>
      </c>
      <c r="AK208" s="416">
        <v>0.4</v>
      </c>
      <c r="AL208" s="416">
        <v>0.4</v>
      </c>
      <c r="AM208" s="416">
        <v>0.4</v>
      </c>
      <c r="AN208" s="416">
        <v>0.4</v>
      </c>
      <c r="AO208" s="416">
        <v>0.40000000000000008</v>
      </c>
      <c r="AP208" s="416">
        <v>0.40000000000000008</v>
      </c>
      <c r="AQ208" s="416">
        <v>0.4</v>
      </c>
      <c r="AR208" s="416">
        <v>0.4</v>
      </c>
      <c r="AS208" s="416">
        <v>0.4</v>
      </c>
      <c r="AT208" s="416">
        <v>0.4</v>
      </c>
      <c r="AU208" s="416">
        <v>0.40000000000000008</v>
      </c>
      <c r="AV208" s="416">
        <v>0.40000000000000008</v>
      </c>
      <c r="AW208" s="416">
        <v>0.40000000000000008</v>
      </c>
    </row>
    <row r="209" spans="1:49" ht="13.2" customHeight="1" x14ac:dyDescent="0.3">
      <c r="A209" s="415" t="s">
        <v>692</v>
      </c>
      <c r="B209" s="415" t="s">
        <v>943</v>
      </c>
      <c r="C209" s="415" t="s">
        <v>943</v>
      </c>
      <c r="D209" s="416">
        <v>102</v>
      </c>
      <c r="E209" s="415" t="s">
        <v>1836</v>
      </c>
      <c r="F209" s="415" t="s">
        <v>166</v>
      </c>
      <c r="G209" s="415" t="s">
        <v>166</v>
      </c>
      <c r="H209" s="415" t="s">
        <v>1824</v>
      </c>
      <c r="I209" s="415" t="s">
        <v>1825</v>
      </c>
      <c r="J209" s="417"/>
      <c r="K209" s="417"/>
      <c r="L209" s="417"/>
      <c r="M209" s="417"/>
      <c r="N209" s="417"/>
      <c r="O209" s="417"/>
      <c r="P209" s="417"/>
      <c r="Q209" s="417"/>
      <c r="R209" s="417"/>
      <c r="S209" s="417"/>
      <c r="T209" s="417"/>
      <c r="U209" s="417"/>
      <c r="V209" s="417"/>
      <c r="W209" s="417"/>
      <c r="X209" s="417"/>
      <c r="Y209" s="417"/>
      <c r="Z209" s="417"/>
      <c r="AA209" s="417"/>
      <c r="AB209" s="417"/>
      <c r="AC209" s="417"/>
      <c r="AD209" s="417"/>
      <c r="AE209" s="417"/>
      <c r="AF209" s="417"/>
      <c r="AG209" s="417"/>
      <c r="AH209" s="417"/>
      <c r="AI209" s="417"/>
      <c r="AJ209" s="417"/>
      <c r="AK209" s="417"/>
      <c r="AL209" s="416">
        <v>0.4</v>
      </c>
      <c r="AM209" s="416">
        <v>0.4</v>
      </c>
      <c r="AN209" s="416">
        <v>0.4</v>
      </c>
      <c r="AO209" s="416">
        <v>0.4</v>
      </c>
      <c r="AP209" s="416">
        <v>0.4</v>
      </c>
      <c r="AQ209" s="416">
        <v>0.4</v>
      </c>
      <c r="AR209" s="416">
        <v>0.4</v>
      </c>
      <c r="AS209" s="416">
        <v>0.4</v>
      </c>
      <c r="AT209" s="416">
        <v>0.40000000000000008</v>
      </c>
      <c r="AU209" s="416">
        <v>0.40000000000000008</v>
      </c>
      <c r="AV209" s="416">
        <v>0.40000000000000008</v>
      </c>
      <c r="AW209" s="416">
        <v>0.4</v>
      </c>
    </row>
    <row r="210" spans="1:49" ht="13.2" customHeight="1" x14ac:dyDescent="0.3">
      <c r="A210" s="415" t="s">
        <v>692</v>
      </c>
      <c r="B210" s="415" t="s">
        <v>943</v>
      </c>
      <c r="C210" s="415" t="s">
        <v>943</v>
      </c>
      <c r="D210" s="416">
        <v>105</v>
      </c>
      <c r="E210" s="415" t="s">
        <v>1836</v>
      </c>
      <c r="F210" s="415" t="s">
        <v>165</v>
      </c>
      <c r="G210" s="415" t="s">
        <v>1983</v>
      </c>
      <c r="H210" s="415" t="s">
        <v>1991</v>
      </c>
      <c r="I210" s="415" t="s">
        <v>1992</v>
      </c>
      <c r="J210" s="416">
        <v>0.39999999999999997</v>
      </c>
      <c r="K210" s="416">
        <v>0.4</v>
      </c>
      <c r="L210" s="416">
        <v>0.40000000000000008</v>
      </c>
      <c r="M210" s="416">
        <v>0.39999999999999997</v>
      </c>
      <c r="N210" s="416">
        <v>0.40000000000000008</v>
      </c>
      <c r="O210" s="416">
        <v>0.39999999999999991</v>
      </c>
      <c r="P210" s="416">
        <v>0.39999999999999997</v>
      </c>
      <c r="Q210" s="416">
        <v>0.40000000000000008</v>
      </c>
      <c r="R210" s="416">
        <v>0.4</v>
      </c>
      <c r="S210" s="416">
        <v>0.40000000000000008</v>
      </c>
      <c r="T210" s="416">
        <v>0.4</v>
      </c>
      <c r="U210" s="416">
        <v>0.40000000000000008</v>
      </c>
      <c r="V210" s="416">
        <v>0.4</v>
      </c>
      <c r="W210" s="416">
        <v>0.39999999999999997</v>
      </c>
      <c r="X210" s="416">
        <v>0.4</v>
      </c>
      <c r="Y210" s="416">
        <v>0.4</v>
      </c>
      <c r="Z210" s="416">
        <v>0.4</v>
      </c>
      <c r="AA210" s="416">
        <v>0.4</v>
      </c>
      <c r="AB210" s="416">
        <v>0.4</v>
      </c>
      <c r="AC210" s="416">
        <v>0.39999999999999997</v>
      </c>
      <c r="AD210" s="416">
        <v>0.4</v>
      </c>
      <c r="AE210" s="417"/>
      <c r="AF210" s="417"/>
      <c r="AG210" s="417"/>
      <c r="AH210" s="417"/>
      <c r="AI210" s="417"/>
      <c r="AJ210" s="417"/>
      <c r="AK210" s="417"/>
      <c r="AL210" s="417"/>
      <c r="AM210" s="417"/>
      <c r="AN210" s="417"/>
      <c r="AO210" s="417"/>
      <c r="AP210" s="417"/>
      <c r="AQ210" s="417"/>
      <c r="AR210" s="417"/>
      <c r="AS210" s="417"/>
      <c r="AT210" s="417"/>
      <c r="AU210" s="417"/>
      <c r="AV210" s="417"/>
      <c r="AW210" s="417"/>
    </row>
    <row r="211" spans="1:49" ht="13.2" customHeight="1" x14ac:dyDescent="0.3">
      <c r="A211" s="415" t="s">
        <v>692</v>
      </c>
      <c r="B211" s="415" t="s">
        <v>943</v>
      </c>
      <c r="C211" s="415" t="s">
        <v>943</v>
      </c>
      <c r="D211" s="416">
        <v>112</v>
      </c>
      <c r="E211" s="415" t="s">
        <v>2049</v>
      </c>
      <c r="F211" s="415" t="s">
        <v>166</v>
      </c>
      <c r="G211" s="415" t="s">
        <v>166</v>
      </c>
      <c r="H211" s="415" t="s">
        <v>1814</v>
      </c>
      <c r="I211" s="415" t="s">
        <v>1815</v>
      </c>
      <c r="J211" s="416">
        <v>0.3</v>
      </c>
      <c r="K211" s="416">
        <v>0.3</v>
      </c>
      <c r="L211" s="416">
        <v>0.30000000000000004</v>
      </c>
      <c r="M211" s="416">
        <v>0.3</v>
      </c>
      <c r="N211" s="416">
        <v>0.3</v>
      </c>
      <c r="O211" s="416">
        <v>0.3</v>
      </c>
      <c r="P211" s="416">
        <v>0.30000000000000004</v>
      </c>
      <c r="Q211" s="416">
        <v>0.30000000000000004</v>
      </c>
      <c r="R211" s="416">
        <v>0.30000000000000004</v>
      </c>
      <c r="S211" s="416">
        <v>0.3</v>
      </c>
      <c r="T211" s="416">
        <v>0.3</v>
      </c>
      <c r="U211" s="416">
        <v>0.3</v>
      </c>
      <c r="V211" s="416">
        <v>0.29999999999999993</v>
      </c>
      <c r="W211" s="416">
        <v>0.3</v>
      </c>
      <c r="X211" s="416">
        <v>0.29999999999999993</v>
      </c>
      <c r="Y211" s="416">
        <v>0.3</v>
      </c>
      <c r="Z211" s="416">
        <v>0.29999999999999993</v>
      </c>
      <c r="AA211" s="416">
        <v>0.3</v>
      </c>
      <c r="AB211" s="417"/>
      <c r="AC211" s="417"/>
      <c r="AD211" s="417"/>
      <c r="AE211" s="417"/>
      <c r="AF211" s="417"/>
      <c r="AG211" s="417"/>
      <c r="AH211" s="417"/>
      <c r="AI211" s="417"/>
      <c r="AJ211" s="417"/>
      <c r="AK211" s="417"/>
      <c r="AL211" s="417"/>
      <c r="AM211" s="417"/>
      <c r="AN211" s="417"/>
      <c r="AO211" s="417"/>
      <c r="AP211" s="417"/>
      <c r="AQ211" s="417"/>
      <c r="AR211" s="417"/>
      <c r="AS211" s="417"/>
      <c r="AT211" s="417"/>
      <c r="AU211" s="417"/>
      <c r="AV211" s="417"/>
      <c r="AW211" s="417"/>
    </row>
    <row r="212" spans="1:49" ht="13.2" customHeight="1" x14ac:dyDescent="0.3">
      <c r="A212" s="415" t="s">
        <v>692</v>
      </c>
      <c r="B212" s="415" t="s">
        <v>943</v>
      </c>
      <c r="C212" s="415" t="s">
        <v>943</v>
      </c>
      <c r="D212" s="416">
        <v>116</v>
      </c>
      <c r="E212" s="415" t="s">
        <v>678</v>
      </c>
      <c r="F212" s="415" t="s">
        <v>166</v>
      </c>
      <c r="G212" s="415" t="s">
        <v>166</v>
      </c>
      <c r="H212" s="415" t="s">
        <v>1816</v>
      </c>
      <c r="I212" s="415" t="s">
        <v>1817</v>
      </c>
      <c r="J212" s="417"/>
      <c r="K212" s="417"/>
      <c r="L212" s="417"/>
      <c r="M212" s="417"/>
      <c r="N212" s="417"/>
      <c r="O212" s="417"/>
      <c r="P212" s="417"/>
      <c r="Q212" s="417"/>
      <c r="R212" s="417"/>
      <c r="S212" s="417"/>
      <c r="T212" s="417"/>
      <c r="U212" s="417"/>
      <c r="V212" s="417"/>
      <c r="W212" s="417"/>
      <c r="X212" s="417"/>
      <c r="Y212" s="417"/>
      <c r="Z212" s="417"/>
      <c r="AA212" s="416">
        <v>0.65</v>
      </c>
      <c r="AB212" s="416">
        <v>0.65</v>
      </c>
      <c r="AC212" s="416">
        <v>0.65</v>
      </c>
      <c r="AD212" s="416">
        <v>0.64999999999999991</v>
      </c>
      <c r="AE212" s="416">
        <v>0.6499999999999998</v>
      </c>
      <c r="AF212" s="416">
        <v>0.65000000000000013</v>
      </c>
      <c r="AG212" s="416">
        <v>0.65</v>
      </c>
      <c r="AH212" s="416">
        <v>0.64999999999999991</v>
      </c>
      <c r="AI212" s="416">
        <v>0.65</v>
      </c>
      <c r="AJ212" s="416">
        <v>0.64999999999999991</v>
      </c>
      <c r="AK212" s="416">
        <v>0.65</v>
      </c>
      <c r="AL212" s="416">
        <v>0.65</v>
      </c>
      <c r="AM212" s="416">
        <v>0.65</v>
      </c>
      <c r="AN212" s="416">
        <v>0.65</v>
      </c>
      <c r="AO212" s="416">
        <v>0.65</v>
      </c>
      <c r="AP212" s="416">
        <v>0.65</v>
      </c>
      <c r="AQ212" s="416">
        <v>0.64999999999999991</v>
      </c>
      <c r="AR212" s="416">
        <v>0.64999999999999991</v>
      </c>
      <c r="AS212" s="416">
        <v>0.6499999999999998</v>
      </c>
      <c r="AT212" s="416">
        <v>0.65000000000000013</v>
      </c>
      <c r="AU212" s="417"/>
      <c r="AV212" s="417"/>
      <c r="AW212" s="417"/>
    </row>
    <row r="213" spans="1:49" ht="13.2" customHeight="1" x14ac:dyDescent="0.3">
      <c r="A213" s="415" t="s">
        <v>692</v>
      </c>
      <c r="B213" s="415" t="s">
        <v>943</v>
      </c>
      <c r="C213" s="415" t="s">
        <v>943</v>
      </c>
      <c r="D213" s="416">
        <v>116</v>
      </c>
      <c r="E213" s="415" t="s">
        <v>678</v>
      </c>
      <c r="F213" s="415" t="s">
        <v>166</v>
      </c>
      <c r="G213" s="415" t="s">
        <v>166</v>
      </c>
      <c r="H213" s="415" t="s">
        <v>1818</v>
      </c>
      <c r="I213" s="415" t="s">
        <v>1819</v>
      </c>
      <c r="J213" s="417"/>
      <c r="K213" s="417"/>
      <c r="L213" s="417"/>
      <c r="M213" s="417"/>
      <c r="N213" s="417"/>
      <c r="O213" s="417"/>
      <c r="P213" s="417"/>
      <c r="Q213" s="417"/>
      <c r="R213" s="417"/>
      <c r="S213" s="417"/>
      <c r="T213" s="417"/>
      <c r="U213" s="417"/>
      <c r="V213" s="417"/>
      <c r="W213" s="417"/>
      <c r="X213" s="417"/>
      <c r="Y213" s="417"/>
      <c r="Z213" s="417"/>
      <c r="AA213" s="417"/>
      <c r="AB213" s="417"/>
      <c r="AC213" s="417"/>
      <c r="AD213" s="416">
        <v>0.65000000000000013</v>
      </c>
      <c r="AE213" s="416">
        <v>0.57298009526741889</v>
      </c>
      <c r="AF213" s="416">
        <v>0.53398333070783421</v>
      </c>
      <c r="AG213" s="416">
        <v>0.5222070788963189</v>
      </c>
      <c r="AH213" s="416">
        <v>0.52003461375474469</v>
      </c>
      <c r="AI213" s="416">
        <v>0.52132781333495448</v>
      </c>
      <c r="AJ213" s="416">
        <v>0.52705647732763772</v>
      </c>
      <c r="AK213" s="416">
        <v>0.53233022309151967</v>
      </c>
      <c r="AL213" s="416">
        <v>0.53679783597437203</v>
      </c>
      <c r="AM213" s="416">
        <v>0.54024966466554813</v>
      </c>
      <c r="AN213" s="416">
        <v>0.54107449821715392</v>
      </c>
      <c r="AO213" s="416">
        <v>0.54115774238802483</v>
      </c>
      <c r="AP213" s="416">
        <v>0.54310267877657559</v>
      </c>
      <c r="AQ213" s="416">
        <v>0.54684753588306378</v>
      </c>
      <c r="AR213" s="416">
        <v>0.54923354955522696</v>
      </c>
      <c r="AS213" s="416">
        <v>0.55052652526897539</v>
      </c>
      <c r="AT213" s="416">
        <v>0.54897452356356524</v>
      </c>
      <c r="AU213" s="416">
        <v>0.54769796158262463</v>
      </c>
      <c r="AV213" s="416">
        <v>0.54837163986000881</v>
      </c>
      <c r="AW213" s="416">
        <v>0.54949029280747719</v>
      </c>
    </row>
    <row r="214" spans="1:49" ht="13.2" customHeight="1" x14ac:dyDescent="0.3">
      <c r="A214" s="415" t="s">
        <v>692</v>
      </c>
      <c r="B214" s="415" t="s">
        <v>943</v>
      </c>
      <c r="C214" s="415" t="s">
        <v>943</v>
      </c>
      <c r="D214" s="416">
        <v>118</v>
      </c>
      <c r="E214" s="415" t="s">
        <v>1836</v>
      </c>
      <c r="F214" s="415" t="s">
        <v>2091</v>
      </c>
      <c r="G214" s="415" t="s">
        <v>2091</v>
      </c>
      <c r="H214" s="415" t="s">
        <v>1984</v>
      </c>
      <c r="I214" s="415" t="s">
        <v>1984</v>
      </c>
      <c r="J214" s="416">
        <v>0.50000000000000011</v>
      </c>
      <c r="K214" s="416">
        <v>0.50000000000000011</v>
      </c>
      <c r="L214" s="416">
        <v>0.50000000000000011</v>
      </c>
      <c r="M214" s="416">
        <v>0.50000000000000011</v>
      </c>
      <c r="N214" s="416">
        <v>0.50000000000000011</v>
      </c>
      <c r="O214" s="416">
        <v>0.50000000000000011</v>
      </c>
      <c r="P214" s="416">
        <v>0.50000000000000011</v>
      </c>
      <c r="Q214" s="416">
        <v>0.50000000000000011</v>
      </c>
      <c r="R214" s="416">
        <v>0.50000000000000011</v>
      </c>
      <c r="S214" s="416">
        <v>0.50000000000000011</v>
      </c>
      <c r="T214" s="416">
        <v>0.50000000000000011</v>
      </c>
      <c r="U214" s="416">
        <v>0.50000000000000011</v>
      </c>
      <c r="V214" s="416">
        <v>0.50000000000000011</v>
      </c>
      <c r="W214" s="416">
        <v>0.50000000000000011</v>
      </c>
      <c r="X214" s="416">
        <v>0.50000000000000011</v>
      </c>
      <c r="Y214" s="416">
        <v>0.50000000000000011</v>
      </c>
      <c r="Z214" s="416">
        <v>0.50000000000000011</v>
      </c>
      <c r="AA214" s="416">
        <v>0.50000000000000011</v>
      </c>
      <c r="AB214" s="416">
        <v>0.50000000000000011</v>
      </c>
      <c r="AC214" s="416">
        <v>0.5</v>
      </c>
      <c r="AD214" s="416">
        <v>0.5</v>
      </c>
      <c r="AE214" s="416">
        <v>0.5</v>
      </c>
      <c r="AF214" s="416">
        <v>0.50000000000000011</v>
      </c>
      <c r="AG214" s="416">
        <v>0.5</v>
      </c>
      <c r="AH214" s="416">
        <v>0.5</v>
      </c>
      <c r="AI214" s="416">
        <v>0.5</v>
      </c>
      <c r="AJ214" s="416">
        <v>0.5</v>
      </c>
      <c r="AK214" s="416">
        <v>0.5</v>
      </c>
      <c r="AL214" s="416">
        <v>0.5</v>
      </c>
      <c r="AM214" s="416">
        <v>0.5</v>
      </c>
      <c r="AN214" s="416">
        <v>0.5</v>
      </c>
      <c r="AO214" s="416">
        <v>0.5</v>
      </c>
      <c r="AP214" s="416">
        <v>0.5</v>
      </c>
      <c r="AQ214" s="416">
        <v>0.5</v>
      </c>
      <c r="AR214" s="416">
        <v>0.5</v>
      </c>
      <c r="AS214" s="416">
        <v>0.5</v>
      </c>
      <c r="AT214" s="416">
        <v>0.5</v>
      </c>
      <c r="AU214" s="416">
        <v>0.5</v>
      </c>
      <c r="AV214" s="416">
        <v>0.5</v>
      </c>
      <c r="AW214" s="416">
        <v>0.5</v>
      </c>
    </row>
    <row r="215" spans="1:49" ht="13.2" customHeight="1" x14ac:dyDescent="0.3">
      <c r="A215" s="415" t="s">
        <v>692</v>
      </c>
      <c r="B215" s="415" t="s">
        <v>943</v>
      </c>
      <c r="C215" s="415" t="s">
        <v>943</v>
      </c>
      <c r="D215" s="416">
        <v>126</v>
      </c>
      <c r="E215" s="415" t="s">
        <v>2094</v>
      </c>
      <c r="F215" s="415" t="s">
        <v>2091</v>
      </c>
      <c r="G215" s="415" t="s">
        <v>2091</v>
      </c>
      <c r="H215" s="415" t="s">
        <v>1984</v>
      </c>
      <c r="I215" s="415" t="s">
        <v>1984</v>
      </c>
      <c r="J215" s="416">
        <v>0.84999999999999987</v>
      </c>
      <c r="K215" s="416">
        <v>0.85000000000000009</v>
      </c>
      <c r="L215" s="416">
        <v>0.8500000000000002</v>
      </c>
      <c r="M215" s="416">
        <v>0.85000000000000009</v>
      </c>
      <c r="N215" s="416">
        <v>0.8500000000000002</v>
      </c>
      <c r="O215" s="416">
        <v>0.84999999999999987</v>
      </c>
      <c r="P215" s="416">
        <v>0.85000000000000009</v>
      </c>
      <c r="Q215" s="416">
        <v>0.8500000000000002</v>
      </c>
      <c r="R215" s="416">
        <v>0.84999999999999987</v>
      </c>
      <c r="S215" s="416">
        <v>0.85000000000000031</v>
      </c>
      <c r="T215" s="416">
        <v>0.85</v>
      </c>
      <c r="U215" s="416">
        <v>0.8500000000000002</v>
      </c>
      <c r="V215" s="416">
        <v>0.84999999999999987</v>
      </c>
      <c r="W215" s="416">
        <v>0.85000000000000042</v>
      </c>
      <c r="X215" s="416">
        <v>0.85000000000000031</v>
      </c>
      <c r="Y215" s="416">
        <v>0.84999999999999987</v>
      </c>
      <c r="Z215" s="416">
        <v>0.85000000000000042</v>
      </c>
      <c r="AA215" s="416">
        <v>0.84999999999999953</v>
      </c>
      <c r="AB215" s="416">
        <v>0.85</v>
      </c>
      <c r="AC215" s="416">
        <v>0.85000000000000009</v>
      </c>
      <c r="AD215" s="416">
        <v>0.84999999999999953</v>
      </c>
      <c r="AE215" s="416">
        <v>0.84999999999999976</v>
      </c>
      <c r="AF215" s="416">
        <v>0.85000000000000009</v>
      </c>
      <c r="AG215" s="416">
        <v>0.84999999999999976</v>
      </c>
      <c r="AH215" s="416">
        <v>0.85</v>
      </c>
      <c r="AI215" s="416">
        <v>0.84999999999999987</v>
      </c>
      <c r="AJ215" s="416">
        <v>0.84999999999999987</v>
      </c>
      <c r="AK215" s="416">
        <v>0.84999999999999987</v>
      </c>
      <c r="AL215" s="416">
        <v>0.85000000000000042</v>
      </c>
      <c r="AM215" s="416">
        <v>0.85000000000000031</v>
      </c>
      <c r="AN215" s="416">
        <v>0.84999999999999987</v>
      </c>
      <c r="AO215" s="416">
        <v>0.85000000000000009</v>
      </c>
      <c r="AP215" s="416">
        <v>0.85000000000000042</v>
      </c>
      <c r="AQ215" s="416">
        <v>0.84999999999999976</v>
      </c>
      <c r="AR215" s="416">
        <v>0.8500000000000002</v>
      </c>
      <c r="AS215" s="416">
        <v>0.8500000000000002</v>
      </c>
      <c r="AT215" s="416">
        <v>0.85000000000000031</v>
      </c>
      <c r="AU215" s="416">
        <v>0.84999999999999976</v>
      </c>
      <c r="AV215" s="416">
        <v>0.84999999999999976</v>
      </c>
      <c r="AW215" s="416">
        <v>0.85000000000000009</v>
      </c>
    </row>
    <row r="216" spans="1:49" ht="13.2" customHeight="1" x14ac:dyDescent="0.3">
      <c r="A216" s="415" t="s">
        <v>692</v>
      </c>
      <c r="B216" s="415" t="s">
        <v>943</v>
      </c>
      <c r="C216" s="415" t="s">
        <v>943</v>
      </c>
      <c r="D216" s="416">
        <v>132</v>
      </c>
      <c r="E216" s="415" t="s">
        <v>2050</v>
      </c>
      <c r="F216" s="415" t="s">
        <v>165</v>
      </c>
      <c r="G216" s="415" t="s">
        <v>1983</v>
      </c>
      <c r="H216" s="415" t="s">
        <v>1987</v>
      </c>
      <c r="I216" s="415" t="s">
        <v>1988</v>
      </c>
      <c r="J216" s="416">
        <v>0.49999999999999994</v>
      </c>
      <c r="K216" s="416">
        <v>0.5</v>
      </c>
      <c r="L216" s="416">
        <v>0.50000000000000011</v>
      </c>
      <c r="M216" s="416">
        <v>0.49999999999999989</v>
      </c>
      <c r="N216" s="416">
        <v>0.49999999999999989</v>
      </c>
      <c r="O216" s="416">
        <v>0.5</v>
      </c>
      <c r="P216" s="416">
        <v>0.49999999999999989</v>
      </c>
      <c r="Q216" s="416">
        <v>0.49999999999999989</v>
      </c>
      <c r="R216" s="416">
        <v>0.50000000000000011</v>
      </c>
      <c r="S216" s="416">
        <v>0.50000000000000011</v>
      </c>
      <c r="T216" s="416">
        <v>0.50000000000000011</v>
      </c>
      <c r="U216" s="416">
        <v>0.5</v>
      </c>
      <c r="V216" s="416">
        <v>0.5</v>
      </c>
      <c r="W216" s="416">
        <v>0.5</v>
      </c>
      <c r="X216" s="416">
        <v>0.5</v>
      </c>
      <c r="Y216" s="416">
        <v>0.5</v>
      </c>
      <c r="Z216" s="416">
        <v>0.50000000000000011</v>
      </c>
      <c r="AA216" s="416">
        <v>0.50000000000000011</v>
      </c>
      <c r="AB216" s="416">
        <v>0.49999999999999989</v>
      </c>
      <c r="AC216" s="416">
        <v>0.5</v>
      </c>
      <c r="AD216" s="416">
        <v>0.49999999999999983</v>
      </c>
      <c r="AE216" s="416">
        <v>0.5</v>
      </c>
      <c r="AF216" s="416">
        <v>0.5</v>
      </c>
      <c r="AG216" s="416">
        <v>0.50000000000000011</v>
      </c>
      <c r="AH216" s="416">
        <v>0.50000000000000011</v>
      </c>
      <c r="AI216" s="416">
        <v>0.5</v>
      </c>
      <c r="AJ216" s="416">
        <v>0.5</v>
      </c>
      <c r="AK216" s="416">
        <v>0.49999999999999989</v>
      </c>
      <c r="AL216" s="416">
        <v>0.5</v>
      </c>
      <c r="AM216" s="416">
        <v>0.5</v>
      </c>
      <c r="AN216" s="416">
        <v>0.5</v>
      </c>
      <c r="AO216" s="416">
        <v>0.5</v>
      </c>
      <c r="AP216" s="416">
        <v>0.49999999999999989</v>
      </c>
      <c r="AQ216" s="416">
        <v>0.5</v>
      </c>
      <c r="AR216" s="416">
        <v>0.5</v>
      </c>
      <c r="AS216" s="416">
        <v>0.5</v>
      </c>
      <c r="AT216" s="416">
        <v>0.5</v>
      </c>
      <c r="AU216" s="416">
        <v>0.5</v>
      </c>
      <c r="AV216" s="416">
        <v>0.5</v>
      </c>
      <c r="AW216" s="416">
        <v>0.5</v>
      </c>
    </row>
    <row r="217" spans="1:49" ht="13.2" customHeight="1" x14ac:dyDescent="0.3">
      <c r="A217" s="415" t="s">
        <v>692</v>
      </c>
      <c r="B217" s="415" t="s">
        <v>943</v>
      </c>
      <c r="C217" s="415" t="s">
        <v>943</v>
      </c>
      <c r="D217" s="416">
        <v>134</v>
      </c>
      <c r="E217" s="415" t="s">
        <v>2051</v>
      </c>
      <c r="F217" s="415" t="s">
        <v>165</v>
      </c>
      <c r="G217" s="415" t="s">
        <v>2005</v>
      </c>
      <c r="H217" s="415" t="s">
        <v>2039</v>
      </c>
      <c r="I217" s="415" t="s">
        <v>2040</v>
      </c>
      <c r="J217" s="416">
        <v>0.5</v>
      </c>
      <c r="K217" s="416">
        <v>0.5</v>
      </c>
      <c r="L217" s="416">
        <v>0.5</v>
      </c>
      <c r="M217" s="416">
        <v>0.5</v>
      </c>
      <c r="N217" s="416">
        <v>0.5</v>
      </c>
      <c r="O217" s="416">
        <v>0.5</v>
      </c>
      <c r="P217" s="416">
        <v>0.5</v>
      </c>
      <c r="Q217" s="416">
        <v>0.5</v>
      </c>
      <c r="R217" s="416">
        <v>0.5</v>
      </c>
      <c r="S217" s="416">
        <v>0.5</v>
      </c>
      <c r="T217" s="416">
        <v>0.5</v>
      </c>
      <c r="U217" s="416">
        <v>0.5</v>
      </c>
      <c r="V217" s="416">
        <v>0.5</v>
      </c>
      <c r="W217" s="416">
        <v>0.5</v>
      </c>
      <c r="X217" s="416">
        <v>0.5</v>
      </c>
      <c r="Y217" s="416">
        <v>0.5</v>
      </c>
      <c r="Z217" s="416">
        <v>0.5</v>
      </c>
      <c r="AA217" s="416">
        <v>0.5</v>
      </c>
      <c r="AB217" s="416">
        <v>0.5</v>
      </c>
      <c r="AC217" s="416">
        <v>0.5</v>
      </c>
      <c r="AD217" s="416">
        <v>0.5</v>
      </c>
      <c r="AE217" s="416">
        <v>0.5</v>
      </c>
      <c r="AF217" s="416">
        <v>0.5</v>
      </c>
      <c r="AG217" s="416">
        <v>0.5</v>
      </c>
      <c r="AH217" s="416">
        <v>0.5</v>
      </c>
      <c r="AI217" s="416">
        <v>0.5</v>
      </c>
      <c r="AJ217" s="416">
        <v>0.5</v>
      </c>
      <c r="AK217" s="416">
        <v>0.5</v>
      </c>
      <c r="AL217" s="416">
        <v>0.5</v>
      </c>
      <c r="AM217" s="416">
        <v>0.5</v>
      </c>
      <c r="AN217" s="416">
        <v>0.5</v>
      </c>
      <c r="AO217" s="416">
        <v>0.5</v>
      </c>
      <c r="AP217" s="416">
        <v>0.5</v>
      </c>
      <c r="AQ217" s="416">
        <v>0.5</v>
      </c>
      <c r="AR217" s="416">
        <v>0.5</v>
      </c>
      <c r="AS217" s="416">
        <v>0.5</v>
      </c>
      <c r="AT217" s="416">
        <v>0.5</v>
      </c>
      <c r="AU217" s="416">
        <v>0.5</v>
      </c>
      <c r="AV217" s="416">
        <v>0.5</v>
      </c>
      <c r="AW217" s="416">
        <v>0.5</v>
      </c>
    </row>
    <row r="218" spans="1:49" ht="13.2" customHeight="1" x14ac:dyDescent="0.3">
      <c r="A218" s="415" t="s">
        <v>692</v>
      </c>
      <c r="B218" s="415" t="s">
        <v>943</v>
      </c>
      <c r="C218" s="415" t="s">
        <v>943</v>
      </c>
      <c r="D218" s="416">
        <v>135</v>
      </c>
      <c r="E218" s="415" t="s">
        <v>2052</v>
      </c>
      <c r="F218" s="415" t="s">
        <v>165</v>
      </c>
      <c r="G218" s="415" t="s">
        <v>1983</v>
      </c>
      <c r="H218" s="415" t="s">
        <v>2022</v>
      </c>
      <c r="I218" s="415" t="s">
        <v>2023</v>
      </c>
      <c r="J218" s="416">
        <v>0.69999999999999984</v>
      </c>
      <c r="K218" s="416">
        <v>0.70000000000000007</v>
      </c>
      <c r="L218" s="416">
        <v>0.7</v>
      </c>
      <c r="M218" s="416">
        <v>0.7</v>
      </c>
      <c r="N218" s="416">
        <v>0.7</v>
      </c>
      <c r="O218" s="416">
        <v>0.7</v>
      </c>
      <c r="P218" s="416">
        <v>0.7</v>
      </c>
      <c r="Q218" s="416">
        <v>0.70000000000000007</v>
      </c>
      <c r="R218" s="416">
        <v>0.70000000000000007</v>
      </c>
      <c r="S218" s="416">
        <v>0.7</v>
      </c>
      <c r="T218" s="416">
        <v>0.69999999999999984</v>
      </c>
      <c r="U218" s="416">
        <v>0.69999999999999984</v>
      </c>
      <c r="V218" s="416">
        <v>0.7</v>
      </c>
      <c r="W218" s="416">
        <v>0.70000000000000018</v>
      </c>
      <c r="X218" s="416">
        <v>0.7</v>
      </c>
      <c r="Y218" s="416">
        <v>0.69999999999999984</v>
      </c>
      <c r="Z218" s="416">
        <v>0.7</v>
      </c>
      <c r="AA218" s="416">
        <v>0.70000000000000018</v>
      </c>
      <c r="AB218" s="416">
        <v>0.70000000000000007</v>
      </c>
      <c r="AC218" s="416">
        <v>0.7</v>
      </c>
      <c r="AD218" s="416">
        <v>0.70000000000000007</v>
      </c>
      <c r="AE218" s="416">
        <v>0.7</v>
      </c>
      <c r="AF218" s="416">
        <v>0.69999999999999984</v>
      </c>
      <c r="AG218" s="416">
        <v>0.69999999999999984</v>
      </c>
      <c r="AH218" s="416">
        <v>0.7</v>
      </c>
      <c r="AI218" s="416">
        <v>0.7</v>
      </c>
      <c r="AJ218" s="416">
        <v>0.7</v>
      </c>
      <c r="AK218" s="416">
        <v>0.70000000000000007</v>
      </c>
      <c r="AL218" s="416">
        <v>0.7</v>
      </c>
      <c r="AM218" s="416">
        <v>0.70000000000000007</v>
      </c>
      <c r="AN218" s="416">
        <v>0.7</v>
      </c>
      <c r="AO218" s="416">
        <v>0.7</v>
      </c>
      <c r="AP218" s="416">
        <v>0.69999999999999984</v>
      </c>
      <c r="AQ218" s="416">
        <v>0.7</v>
      </c>
      <c r="AR218" s="416">
        <v>0.70000000000000007</v>
      </c>
      <c r="AS218" s="416">
        <v>0.70000000000000018</v>
      </c>
      <c r="AT218" s="416">
        <v>0.69999999999999973</v>
      </c>
      <c r="AU218" s="416">
        <v>0.70000000000000007</v>
      </c>
      <c r="AV218" s="416">
        <v>0.7</v>
      </c>
      <c r="AW218" s="416">
        <v>0.7</v>
      </c>
    </row>
    <row r="219" spans="1:49" ht="13.2" customHeight="1" x14ac:dyDescent="0.3">
      <c r="A219" s="415" t="s">
        <v>692</v>
      </c>
      <c r="B219" s="415" t="s">
        <v>943</v>
      </c>
      <c r="C219" s="415" t="s">
        <v>943</v>
      </c>
      <c r="D219" s="416">
        <v>137</v>
      </c>
      <c r="E219" s="415" t="s">
        <v>2115</v>
      </c>
      <c r="F219" s="415" t="s">
        <v>2091</v>
      </c>
      <c r="G219" s="415" t="s">
        <v>2091</v>
      </c>
      <c r="H219" s="415" t="s">
        <v>1984</v>
      </c>
      <c r="I219" s="415" t="s">
        <v>1984</v>
      </c>
      <c r="J219" s="417"/>
      <c r="K219" s="417"/>
      <c r="L219" s="417"/>
      <c r="M219" s="417"/>
      <c r="N219" s="417"/>
      <c r="O219" s="417"/>
      <c r="P219" s="417"/>
      <c r="Q219" s="417"/>
      <c r="R219" s="417"/>
      <c r="S219" s="417"/>
      <c r="T219" s="417"/>
      <c r="U219" s="417"/>
      <c r="V219" s="417"/>
      <c r="W219" s="417"/>
      <c r="X219" s="417"/>
      <c r="Y219" s="417"/>
      <c r="Z219" s="417"/>
      <c r="AA219" s="417"/>
      <c r="AB219" s="417"/>
      <c r="AC219" s="417"/>
      <c r="AD219" s="417"/>
      <c r="AE219" s="416">
        <v>0.4</v>
      </c>
      <c r="AF219" s="416">
        <v>0.39999999999999997</v>
      </c>
      <c r="AG219" s="416">
        <v>0.4</v>
      </c>
      <c r="AH219" s="416">
        <v>0.40000000000000008</v>
      </c>
      <c r="AI219" s="416">
        <v>0.39999999999999997</v>
      </c>
      <c r="AJ219" s="416">
        <v>0.39999999999999997</v>
      </c>
      <c r="AK219" s="416">
        <v>0.4</v>
      </c>
      <c r="AL219" s="416">
        <v>0.4</v>
      </c>
      <c r="AM219" s="416">
        <v>0.4</v>
      </c>
      <c r="AN219" s="416">
        <v>0.4</v>
      </c>
      <c r="AO219" s="416">
        <v>0.39999999999999997</v>
      </c>
      <c r="AP219" s="416">
        <v>0.39999999999999997</v>
      </c>
      <c r="AQ219" s="416">
        <v>0.39999999999999997</v>
      </c>
      <c r="AR219" s="416">
        <v>0.40000000000000008</v>
      </c>
      <c r="AS219" s="416">
        <v>0.40000000000000008</v>
      </c>
      <c r="AT219" s="416">
        <v>0.40000000000000008</v>
      </c>
      <c r="AU219" s="416">
        <v>0.4</v>
      </c>
      <c r="AV219" s="416">
        <v>0.4</v>
      </c>
      <c r="AW219" s="416">
        <v>0.4</v>
      </c>
    </row>
    <row r="220" spans="1:49" ht="13.2" customHeight="1" x14ac:dyDescent="0.3">
      <c r="A220" s="415" t="s">
        <v>692</v>
      </c>
      <c r="B220" s="415" t="s">
        <v>943</v>
      </c>
      <c r="C220" s="415" t="s">
        <v>943</v>
      </c>
      <c r="D220" s="416">
        <v>142</v>
      </c>
      <c r="E220" s="415" t="s">
        <v>2117</v>
      </c>
      <c r="F220" s="415" t="s">
        <v>2091</v>
      </c>
      <c r="G220" s="415" t="s">
        <v>2091</v>
      </c>
      <c r="H220" s="415" t="s">
        <v>1984</v>
      </c>
      <c r="I220" s="415" t="s">
        <v>1984</v>
      </c>
      <c r="J220" s="417"/>
      <c r="K220" s="417"/>
      <c r="L220" s="417"/>
      <c r="M220" s="417"/>
      <c r="N220" s="417"/>
      <c r="O220" s="417"/>
      <c r="P220" s="417"/>
      <c r="Q220" s="417"/>
      <c r="R220" s="417"/>
      <c r="S220" s="417"/>
      <c r="T220" s="417"/>
      <c r="U220" s="417"/>
      <c r="V220" s="417"/>
      <c r="W220" s="417"/>
      <c r="X220" s="417"/>
      <c r="Y220" s="417"/>
      <c r="Z220" s="417"/>
      <c r="AA220" s="417"/>
      <c r="AB220" s="417"/>
      <c r="AC220" s="417"/>
      <c r="AD220" s="417"/>
      <c r="AE220" s="417"/>
      <c r="AF220" s="417"/>
      <c r="AG220" s="417"/>
      <c r="AH220" s="417"/>
      <c r="AI220" s="417"/>
      <c r="AJ220" s="417"/>
      <c r="AK220" s="417"/>
      <c r="AL220" s="417"/>
      <c r="AM220" s="417"/>
      <c r="AN220" s="416">
        <v>0.4</v>
      </c>
      <c r="AO220" s="416">
        <v>0.4</v>
      </c>
      <c r="AP220" s="416">
        <v>0.40000000000000008</v>
      </c>
      <c r="AQ220" s="416">
        <v>0.4</v>
      </c>
      <c r="AR220" s="416">
        <v>0.4</v>
      </c>
      <c r="AS220" s="416">
        <v>0.40000000000000008</v>
      </c>
      <c r="AT220" s="416">
        <v>0.4</v>
      </c>
      <c r="AU220" s="416">
        <v>0.4</v>
      </c>
      <c r="AV220" s="416">
        <v>0.39999999999999997</v>
      </c>
      <c r="AW220" s="416">
        <v>0.39999999999999997</v>
      </c>
    </row>
    <row r="221" spans="1:49" ht="13.2" customHeight="1" x14ac:dyDescent="0.3">
      <c r="A221" s="415" t="s">
        <v>692</v>
      </c>
      <c r="B221" s="415" t="s">
        <v>943</v>
      </c>
      <c r="C221" s="415" t="s">
        <v>943</v>
      </c>
      <c r="D221" s="416">
        <v>144</v>
      </c>
      <c r="E221" s="415" t="s">
        <v>2118</v>
      </c>
      <c r="F221" s="415" t="s">
        <v>2091</v>
      </c>
      <c r="G221" s="415" t="s">
        <v>2091</v>
      </c>
      <c r="H221" s="415" t="s">
        <v>1984</v>
      </c>
      <c r="I221" s="415" t="s">
        <v>1984</v>
      </c>
      <c r="J221" s="417"/>
      <c r="K221" s="417"/>
      <c r="L221" s="417"/>
      <c r="M221" s="417"/>
      <c r="N221" s="417"/>
      <c r="O221" s="417"/>
      <c r="P221" s="417"/>
      <c r="Q221" s="417"/>
      <c r="R221" s="417"/>
      <c r="S221" s="417"/>
      <c r="T221" s="417"/>
      <c r="U221" s="417"/>
      <c r="V221" s="417"/>
      <c r="W221" s="417"/>
      <c r="X221" s="417"/>
      <c r="Y221" s="417"/>
      <c r="Z221" s="417"/>
      <c r="AA221" s="417"/>
      <c r="AB221" s="417"/>
      <c r="AC221" s="417"/>
      <c r="AD221" s="417"/>
      <c r="AE221" s="417"/>
      <c r="AF221" s="417"/>
      <c r="AG221" s="417"/>
      <c r="AH221" s="417"/>
      <c r="AI221" s="417"/>
      <c r="AJ221" s="417"/>
      <c r="AK221" s="417"/>
      <c r="AL221" s="417"/>
      <c r="AM221" s="416">
        <v>0.4</v>
      </c>
      <c r="AN221" s="416">
        <v>0.4</v>
      </c>
      <c r="AO221" s="416">
        <v>0.4</v>
      </c>
      <c r="AP221" s="416">
        <v>0.40000000000000008</v>
      </c>
      <c r="AQ221" s="416">
        <v>0.40000000000000008</v>
      </c>
      <c r="AR221" s="416">
        <v>0.4</v>
      </c>
      <c r="AS221" s="416">
        <v>0.4</v>
      </c>
      <c r="AT221" s="416">
        <v>0.4</v>
      </c>
      <c r="AU221" s="416">
        <v>0.4</v>
      </c>
      <c r="AV221" s="416">
        <v>0.4</v>
      </c>
      <c r="AW221" s="416">
        <v>0.4</v>
      </c>
    </row>
    <row r="222" spans="1:49" ht="13.2" customHeight="1" x14ac:dyDescent="0.3">
      <c r="A222" s="415" t="s">
        <v>692</v>
      </c>
      <c r="B222" s="415" t="s">
        <v>943</v>
      </c>
      <c r="C222" s="415" t="s">
        <v>943</v>
      </c>
      <c r="D222" s="416">
        <v>146</v>
      </c>
      <c r="E222" s="415" t="s">
        <v>2119</v>
      </c>
      <c r="F222" s="415" t="s">
        <v>2091</v>
      </c>
      <c r="G222" s="415" t="s">
        <v>2091</v>
      </c>
      <c r="H222" s="415" t="s">
        <v>1984</v>
      </c>
      <c r="I222" s="415" t="s">
        <v>1984</v>
      </c>
      <c r="J222" s="416">
        <v>0.39999999999999991</v>
      </c>
      <c r="K222" s="416">
        <v>0.39999999999999991</v>
      </c>
      <c r="L222" s="416">
        <v>0.39999999999999991</v>
      </c>
      <c r="M222" s="416">
        <v>0.39999999999999991</v>
      </c>
      <c r="N222" s="416">
        <v>0.39999999999999991</v>
      </c>
      <c r="O222" s="416">
        <v>0.39999999999999991</v>
      </c>
      <c r="P222" s="416">
        <v>0.39999999999999991</v>
      </c>
      <c r="Q222" s="416">
        <v>0.39999999999999991</v>
      </c>
      <c r="R222" s="416">
        <v>0.39999999999999991</v>
      </c>
      <c r="S222" s="416">
        <v>0.39999999999999991</v>
      </c>
      <c r="T222" s="416">
        <v>0.39999999999999991</v>
      </c>
      <c r="U222" s="416">
        <v>0.39999999999999991</v>
      </c>
      <c r="V222" s="416">
        <v>0.39999999999999991</v>
      </c>
      <c r="W222" s="416">
        <v>0.39999999999999991</v>
      </c>
      <c r="X222" s="416">
        <v>0.39999999999999991</v>
      </c>
      <c r="Y222" s="416">
        <v>0.39999999999999991</v>
      </c>
      <c r="Z222" s="416">
        <v>0.39999999999999991</v>
      </c>
      <c r="AA222" s="416">
        <v>0.39999999999999991</v>
      </c>
      <c r="AB222" s="416">
        <v>0.39999999999999991</v>
      </c>
      <c r="AC222" s="416">
        <v>0.39999999999999991</v>
      </c>
      <c r="AD222" s="416">
        <v>0.39999999999999991</v>
      </c>
      <c r="AE222" s="416">
        <v>0.39999999999999997</v>
      </c>
      <c r="AF222" s="416">
        <v>0.39999999999999986</v>
      </c>
      <c r="AG222" s="416">
        <v>0.4</v>
      </c>
      <c r="AH222" s="416">
        <v>0.4</v>
      </c>
      <c r="AI222" s="416">
        <v>0.39999999999999997</v>
      </c>
      <c r="AJ222" s="416">
        <v>0.40000000000000008</v>
      </c>
      <c r="AK222" s="416">
        <v>0.39999999999999991</v>
      </c>
      <c r="AL222" s="416">
        <v>0.4</v>
      </c>
      <c r="AM222" s="416">
        <v>0.4</v>
      </c>
      <c r="AN222" s="416">
        <v>0.40000000000000008</v>
      </c>
      <c r="AO222" s="416">
        <v>0.39999999999999997</v>
      </c>
      <c r="AP222" s="416">
        <v>0.4</v>
      </c>
      <c r="AQ222" s="416">
        <v>0.40000000000000008</v>
      </c>
      <c r="AR222" s="416">
        <v>0.39999999999999997</v>
      </c>
      <c r="AS222" s="416">
        <v>0.40000000000000008</v>
      </c>
      <c r="AT222" s="416">
        <v>0.40000000000000008</v>
      </c>
      <c r="AU222" s="416">
        <v>0.4</v>
      </c>
      <c r="AV222" s="416">
        <v>0.39999999999999997</v>
      </c>
      <c r="AW222" s="416">
        <v>0.39999999999999997</v>
      </c>
    </row>
    <row r="223" spans="1:49" ht="13.2" customHeight="1" x14ac:dyDescent="0.3">
      <c r="A223" s="415" t="s">
        <v>692</v>
      </c>
      <c r="B223" s="415" t="s">
        <v>943</v>
      </c>
      <c r="C223" s="415" t="s">
        <v>943</v>
      </c>
      <c r="D223" s="416">
        <v>148</v>
      </c>
      <c r="E223" s="415" t="s">
        <v>2120</v>
      </c>
      <c r="F223" s="415" t="s">
        <v>2091</v>
      </c>
      <c r="G223" s="415" t="s">
        <v>2091</v>
      </c>
      <c r="H223" s="415" t="s">
        <v>1984</v>
      </c>
      <c r="I223" s="415" t="s">
        <v>1984</v>
      </c>
      <c r="J223" s="417"/>
      <c r="K223" s="417"/>
      <c r="L223" s="417"/>
      <c r="M223" s="417"/>
      <c r="N223" s="417"/>
      <c r="O223" s="417"/>
      <c r="P223" s="417"/>
      <c r="Q223" s="417"/>
      <c r="R223" s="417"/>
      <c r="S223" s="417"/>
      <c r="T223" s="417"/>
      <c r="U223" s="417"/>
      <c r="V223" s="417"/>
      <c r="W223" s="417"/>
      <c r="X223" s="417"/>
      <c r="Y223" s="417"/>
      <c r="Z223" s="417"/>
      <c r="AA223" s="417"/>
      <c r="AB223" s="417"/>
      <c r="AC223" s="417"/>
      <c r="AD223" s="417"/>
      <c r="AE223" s="416">
        <v>0.49999999999999989</v>
      </c>
      <c r="AF223" s="416">
        <v>0.5</v>
      </c>
      <c r="AG223" s="416">
        <v>0.5</v>
      </c>
      <c r="AH223" s="416">
        <v>0.5</v>
      </c>
      <c r="AI223" s="416">
        <v>0.5</v>
      </c>
      <c r="AJ223" s="416">
        <v>0.50000000000000011</v>
      </c>
      <c r="AK223" s="416">
        <v>0.50000000000000011</v>
      </c>
      <c r="AL223" s="416">
        <v>0.5</v>
      </c>
      <c r="AM223" s="416">
        <v>0.50000000000000011</v>
      </c>
      <c r="AN223" s="416">
        <v>0.5</v>
      </c>
      <c r="AO223" s="416">
        <v>0.49999999999999994</v>
      </c>
      <c r="AP223" s="416">
        <v>0.5</v>
      </c>
      <c r="AQ223" s="416">
        <v>0.5</v>
      </c>
      <c r="AR223" s="416">
        <v>0.49999999999999989</v>
      </c>
      <c r="AS223" s="416">
        <v>0.5</v>
      </c>
      <c r="AT223" s="416">
        <v>0.50000000000000011</v>
      </c>
      <c r="AU223" s="416">
        <v>0.5</v>
      </c>
      <c r="AV223" s="416">
        <v>0.5</v>
      </c>
      <c r="AW223" s="416">
        <v>0.5</v>
      </c>
    </row>
    <row r="224" spans="1:49" ht="13.2" customHeight="1" x14ac:dyDescent="0.3">
      <c r="A224" s="415" t="s">
        <v>692</v>
      </c>
      <c r="B224" s="415" t="s">
        <v>943</v>
      </c>
      <c r="C224" s="415" t="s">
        <v>943</v>
      </c>
      <c r="D224" s="416">
        <v>150</v>
      </c>
      <c r="E224" s="415" t="s">
        <v>2121</v>
      </c>
      <c r="F224" s="415" t="s">
        <v>2091</v>
      </c>
      <c r="G224" s="415" t="s">
        <v>2091</v>
      </c>
      <c r="H224" s="415" t="s">
        <v>1984</v>
      </c>
      <c r="I224" s="415" t="s">
        <v>1984</v>
      </c>
      <c r="J224" s="417"/>
      <c r="K224" s="417"/>
      <c r="L224" s="417"/>
      <c r="M224" s="417"/>
      <c r="N224" s="417"/>
      <c r="O224" s="417"/>
      <c r="P224" s="417"/>
      <c r="Q224" s="417"/>
      <c r="R224" s="417"/>
      <c r="S224" s="417"/>
      <c r="T224" s="417"/>
      <c r="U224" s="417"/>
      <c r="V224" s="417"/>
      <c r="W224" s="417"/>
      <c r="X224" s="417"/>
      <c r="Y224" s="417"/>
      <c r="Z224" s="417"/>
      <c r="AA224" s="417"/>
      <c r="AB224" s="417"/>
      <c r="AC224" s="417"/>
      <c r="AD224" s="417"/>
      <c r="AE224" s="417"/>
      <c r="AF224" s="417"/>
      <c r="AG224" s="417"/>
      <c r="AH224" s="417"/>
      <c r="AI224" s="416">
        <v>0.5</v>
      </c>
      <c r="AJ224" s="416">
        <v>0.5</v>
      </c>
      <c r="AK224" s="416">
        <v>0.5</v>
      </c>
      <c r="AL224" s="416">
        <v>0.5</v>
      </c>
      <c r="AM224" s="416">
        <v>0.5</v>
      </c>
      <c r="AN224" s="416">
        <v>0.49999999999999994</v>
      </c>
      <c r="AO224" s="416">
        <v>0.5</v>
      </c>
      <c r="AP224" s="416">
        <v>0.5</v>
      </c>
      <c r="AQ224" s="416">
        <v>0.5</v>
      </c>
      <c r="AR224" s="416">
        <v>0.5</v>
      </c>
      <c r="AS224" s="416">
        <v>0.5</v>
      </c>
      <c r="AT224" s="416">
        <v>0.5</v>
      </c>
      <c r="AU224" s="416">
        <v>0.5</v>
      </c>
      <c r="AV224" s="416">
        <v>0.5</v>
      </c>
      <c r="AW224" s="416">
        <v>0.5</v>
      </c>
    </row>
    <row r="225" spans="1:49" ht="13.2" customHeight="1" x14ac:dyDescent="0.3">
      <c r="A225" s="415" t="s">
        <v>692</v>
      </c>
      <c r="B225" s="415" t="s">
        <v>943</v>
      </c>
      <c r="C225" s="415" t="s">
        <v>943</v>
      </c>
      <c r="D225" s="416">
        <v>152</v>
      </c>
      <c r="E225" s="415" t="s">
        <v>2122</v>
      </c>
      <c r="F225" s="415" t="s">
        <v>2091</v>
      </c>
      <c r="G225" s="415" t="s">
        <v>2091</v>
      </c>
      <c r="H225" s="415" t="s">
        <v>1984</v>
      </c>
      <c r="I225" s="415" t="s">
        <v>1984</v>
      </c>
      <c r="J225" s="416">
        <v>0.5</v>
      </c>
      <c r="K225" s="416">
        <v>0.5</v>
      </c>
      <c r="L225" s="416">
        <v>0.5</v>
      </c>
      <c r="M225" s="416">
        <v>0.5</v>
      </c>
      <c r="N225" s="416">
        <v>0.5</v>
      </c>
      <c r="O225" s="416">
        <v>0.5</v>
      </c>
      <c r="P225" s="416">
        <v>0.5</v>
      </c>
      <c r="Q225" s="416">
        <v>0.5</v>
      </c>
      <c r="R225" s="416">
        <v>0.5</v>
      </c>
      <c r="S225" s="416">
        <v>0.5</v>
      </c>
      <c r="T225" s="416">
        <v>0.5</v>
      </c>
      <c r="U225" s="416">
        <v>0.5</v>
      </c>
      <c r="V225" s="416">
        <v>0.5</v>
      </c>
      <c r="W225" s="416">
        <v>0.5</v>
      </c>
      <c r="X225" s="416">
        <v>0.5</v>
      </c>
      <c r="Y225" s="416">
        <v>0.5</v>
      </c>
      <c r="Z225" s="416">
        <v>0.5</v>
      </c>
      <c r="AA225" s="416">
        <v>0.5</v>
      </c>
      <c r="AB225" s="416">
        <v>0.5</v>
      </c>
      <c r="AC225" s="416">
        <v>0.5</v>
      </c>
      <c r="AD225" s="416">
        <v>0.5</v>
      </c>
      <c r="AE225" s="416">
        <v>0.5</v>
      </c>
      <c r="AF225" s="416">
        <v>0.5</v>
      </c>
      <c r="AG225" s="416">
        <v>0.5</v>
      </c>
      <c r="AH225" s="416">
        <v>0.5</v>
      </c>
      <c r="AI225" s="416">
        <v>0.5</v>
      </c>
      <c r="AJ225" s="416">
        <v>0.5</v>
      </c>
      <c r="AK225" s="416">
        <v>0.5</v>
      </c>
      <c r="AL225" s="416">
        <v>0.5</v>
      </c>
      <c r="AM225" s="416">
        <v>0.5</v>
      </c>
      <c r="AN225" s="416">
        <v>0.5</v>
      </c>
      <c r="AO225" s="416">
        <v>0.5</v>
      </c>
      <c r="AP225" s="416">
        <v>0.5</v>
      </c>
      <c r="AQ225" s="416">
        <v>0.5</v>
      </c>
      <c r="AR225" s="416">
        <v>0.5</v>
      </c>
      <c r="AS225" s="416">
        <v>0.5</v>
      </c>
      <c r="AT225" s="416">
        <v>0.5</v>
      </c>
      <c r="AU225" s="416">
        <v>0.5</v>
      </c>
      <c r="AV225" s="416">
        <v>0.5</v>
      </c>
      <c r="AW225" s="416">
        <v>0.5</v>
      </c>
    </row>
    <row r="226" spans="1:49" ht="13.2" customHeight="1" x14ac:dyDescent="0.3">
      <c r="A226" s="415" t="s">
        <v>692</v>
      </c>
      <c r="B226" s="415" t="s">
        <v>943</v>
      </c>
      <c r="C226" s="415" t="s">
        <v>943</v>
      </c>
      <c r="D226" s="416">
        <v>154</v>
      </c>
      <c r="E226" s="415" t="s">
        <v>2123</v>
      </c>
      <c r="F226" s="415" t="s">
        <v>2091</v>
      </c>
      <c r="G226" s="415" t="s">
        <v>2091</v>
      </c>
      <c r="H226" s="415" t="s">
        <v>1984</v>
      </c>
      <c r="I226" s="415" t="s">
        <v>1984</v>
      </c>
      <c r="J226" s="417"/>
      <c r="K226" s="417"/>
      <c r="L226" s="417"/>
      <c r="M226" s="417"/>
      <c r="N226" s="417"/>
      <c r="O226" s="417"/>
      <c r="P226" s="417"/>
      <c r="Q226" s="417"/>
      <c r="R226" s="417"/>
      <c r="S226" s="417"/>
      <c r="T226" s="417"/>
      <c r="U226" s="417"/>
      <c r="V226" s="417"/>
      <c r="W226" s="417"/>
      <c r="X226" s="417"/>
      <c r="Y226" s="417"/>
      <c r="Z226" s="417"/>
      <c r="AA226" s="417"/>
      <c r="AB226" s="417"/>
      <c r="AC226" s="417"/>
      <c r="AD226" s="417"/>
      <c r="AE226" s="417"/>
      <c r="AF226" s="417"/>
      <c r="AG226" s="417"/>
      <c r="AH226" s="417"/>
      <c r="AI226" s="417"/>
      <c r="AJ226" s="417"/>
      <c r="AK226" s="417"/>
      <c r="AL226" s="417"/>
      <c r="AM226" s="417"/>
      <c r="AN226" s="416">
        <v>0.49999999999999994</v>
      </c>
      <c r="AO226" s="416">
        <v>0.49999999999999989</v>
      </c>
      <c r="AP226" s="416">
        <v>0.5</v>
      </c>
      <c r="AQ226" s="416">
        <v>0.5</v>
      </c>
      <c r="AR226" s="416">
        <v>0.50000000000000011</v>
      </c>
      <c r="AS226" s="416">
        <v>0.49999999999999994</v>
      </c>
      <c r="AT226" s="416">
        <v>0.5</v>
      </c>
      <c r="AU226" s="416">
        <v>0.5</v>
      </c>
      <c r="AV226" s="416">
        <v>0.5</v>
      </c>
      <c r="AW226" s="416">
        <v>0.5</v>
      </c>
    </row>
    <row r="227" spans="1:49" ht="13.2" customHeight="1" x14ac:dyDescent="0.3">
      <c r="A227" s="415" t="s">
        <v>692</v>
      </c>
      <c r="B227" s="415" t="s">
        <v>943</v>
      </c>
      <c r="C227" s="415" t="s">
        <v>943</v>
      </c>
      <c r="D227" s="416">
        <v>156</v>
      </c>
      <c r="E227" s="415" t="s">
        <v>2124</v>
      </c>
      <c r="F227" s="415" t="s">
        <v>2091</v>
      </c>
      <c r="G227" s="415" t="s">
        <v>2091</v>
      </c>
      <c r="H227" s="415" t="s">
        <v>1984</v>
      </c>
      <c r="I227" s="415" t="s">
        <v>1984</v>
      </c>
      <c r="J227" s="417"/>
      <c r="K227" s="417"/>
      <c r="L227" s="417"/>
      <c r="M227" s="417"/>
      <c r="N227" s="417"/>
      <c r="O227" s="417"/>
      <c r="P227" s="417"/>
      <c r="Q227" s="417"/>
      <c r="R227" s="417"/>
      <c r="S227" s="417"/>
      <c r="T227" s="417"/>
      <c r="U227" s="417"/>
      <c r="V227" s="417"/>
      <c r="W227" s="417"/>
      <c r="X227" s="417"/>
      <c r="Y227" s="417"/>
      <c r="Z227" s="417"/>
      <c r="AA227" s="417"/>
      <c r="AB227" s="417"/>
      <c r="AC227" s="417"/>
      <c r="AD227" s="417"/>
      <c r="AE227" s="416">
        <v>0.5</v>
      </c>
      <c r="AF227" s="416">
        <v>0.5</v>
      </c>
      <c r="AG227" s="416">
        <v>0.5</v>
      </c>
      <c r="AH227" s="416">
        <v>0.5</v>
      </c>
      <c r="AI227" s="416">
        <v>0.5</v>
      </c>
      <c r="AJ227" s="416">
        <v>0.5</v>
      </c>
      <c r="AK227" s="416">
        <v>0.5</v>
      </c>
      <c r="AL227" s="416">
        <v>0.5</v>
      </c>
      <c r="AM227" s="416">
        <v>0.5</v>
      </c>
      <c r="AN227" s="416">
        <v>0.5</v>
      </c>
      <c r="AO227" s="416">
        <v>0.5</v>
      </c>
      <c r="AP227" s="416">
        <v>0.5</v>
      </c>
      <c r="AQ227" s="416">
        <v>0.5</v>
      </c>
      <c r="AR227" s="416">
        <v>0.5</v>
      </c>
      <c r="AS227" s="416">
        <v>0.5</v>
      </c>
      <c r="AT227" s="416">
        <v>0.5</v>
      </c>
      <c r="AU227" s="416">
        <v>0.5</v>
      </c>
      <c r="AV227" s="416">
        <v>0.5</v>
      </c>
      <c r="AW227" s="416">
        <v>0.5</v>
      </c>
    </row>
    <row r="228" spans="1:49" ht="13.2" customHeight="1" x14ac:dyDescent="0.3">
      <c r="A228" s="415" t="s">
        <v>692</v>
      </c>
      <c r="B228" s="415" t="s">
        <v>943</v>
      </c>
      <c r="C228" s="415" t="s">
        <v>943</v>
      </c>
      <c r="D228" s="416">
        <v>158</v>
      </c>
      <c r="E228" s="415" t="s">
        <v>2125</v>
      </c>
      <c r="F228" s="415" t="s">
        <v>2091</v>
      </c>
      <c r="G228" s="415" t="s">
        <v>2091</v>
      </c>
      <c r="H228" s="415" t="s">
        <v>1984</v>
      </c>
      <c r="I228" s="415" t="s">
        <v>1984</v>
      </c>
      <c r="J228" s="417"/>
      <c r="K228" s="417"/>
      <c r="L228" s="417"/>
      <c r="M228" s="417"/>
      <c r="N228" s="417"/>
      <c r="O228" s="417"/>
      <c r="P228" s="417"/>
      <c r="Q228" s="417"/>
      <c r="R228" s="417"/>
      <c r="S228" s="417"/>
      <c r="T228" s="417"/>
      <c r="U228" s="417"/>
      <c r="V228" s="417"/>
      <c r="W228" s="417"/>
      <c r="X228" s="417"/>
      <c r="Y228" s="417"/>
      <c r="Z228" s="417"/>
      <c r="AA228" s="417"/>
      <c r="AB228" s="417"/>
      <c r="AC228" s="417"/>
      <c r="AD228" s="417"/>
      <c r="AE228" s="417"/>
      <c r="AF228" s="417"/>
      <c r="AG228" s="417"/>
      <c r="AH228" s="417"/>
      <c r="AI228" s="417"/>
      <c r="AJ228" s="417"/>
      <c r="AK228" s="417"/>
      <c r="AL228" s="417"/>
      <c r="AM228" s="417"/>
      <c r="AN228" s="416">
        <v>0.5</v>
      </c>
      <c r="AO228" s="416">
        <v>0.5</v>
      </c>
      <c r="AP228" s="416">
        <v>0.5</v>
      </c>
      <c r="AQ228" s="416">
        <v>0.5</v>
      </c>
      <c r="AR228" s="416">
        <v>0.5</v>
      </c>
      <c r="AS228" s="416">
        <v>0.5</v>
      </c>
      <c r="AT228" s="416">
        <v>0.49999999999999989</v>
      </c>
      <c r="AU228" s="416">
        <v>0.5</v>
      </c>
      <c r="AV228" s="416">
        <v>0.5</v>
      </c>
      <c r="AW228" s="416">
        <v>0.5</v>
      </c>
    </row>
    <row r="229" spans="1:49" ht="13.2" customHeight="1" x14ac:dyDescent="0.3">
      <c r="A229" s="415" t="s">
        <v>692</v>
      </c>
      <c r="B229" s="415" t="s">
        <v>943</v>
      </c>
      <c r="C229" s="415" t="s">
        <v>943</v>
      </c>
      <c r="D229" s="416">
        <v>164</v>
      </c>
      <c r="E229" s="415" t="s">
        <v>2126</v>
      </c>
      <c r="F229" s="415" t="s">
        <v>2091</v>
      </c>
      <c r="G229" s="415" t="s">
        <v>2091</v>
      </c>
      <c r="H229" s="415" t="s">
        <v>1984</v>
      </c>
      <c r="I229" s="415" t="s">
        <v>1984</v>
      </c>
      <c r="J229" s="417"/>
      <c r="K229" s="417"/>
      <c r="L229" s="417"/>
      <c r="M229" s="417"/>
      <c r="N229" s="417"/>
      <c r="O229" s="417"/>
      <c r="P229" s="417"/>
      <c r="Q229" s="417"/>
      <c r="R229" s="417"/>
      <c r="S229" s="417"/>
      <c r="T229" s="417"/>
      <c r="U229" s="417"/>
      <c r="V229" s="417"/>
      <c r="W229" s="417"/>
      <c r="X229" s="417"/>
      <c r="Y229" s="417"/>
      <c r="Z229" s="417"/>
      <c r="AA229" s="417"/>
      <c r="AB229" s="417"/>
      <c r="AC229" s="417"/>
      <c r="AD229" s="417"/>
      <c r="AE229" s="417"/>
      <c r="AF229" s="417"/>
      <c r="AG229" s="417"/>
      <c r="AH229" s="417"/>
      <c r="AI229" s="417"/>
      <c r="AJ229" s="417"/>
      <c r="AK229" s="417"/>
      <c r="AL229" s="417"/>
      <c r="AM229" s="417"/>
      <c r="AN229" s="416">
        <v>0.5</v>
      </c>
      <c r="AO229" s="416">
        <v>0.5</v>
      </c>
      <c r="AP229" s="416">
        <v>0.5</v>
      </c>
      <c r="AQ229" s="416">
        <v>0.5</v>
      </c>
      <c r="AR229" s="416">
        <v>0.5</v>
      </c>
      <c r="AS229" s="416">
        <v>0.5</v>
      </c>
      <c r="AT229" s="416">
        <v>0.5</v>
      </c>
      <c r="AU229" s="416">
        <v>0.5</v>
      </c>
      <c r="AV229" s="416">
        <v>0.5</v>
      </c>
      <c r="AW229" s="416">
        <v>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231"/>
  <sheetViews>
    <sheetView zoomScale="70" zoomScaleNormal="70" workbookViewId="0">
      <selection activeCell="A3" sqref="A3:AW231"/>
    </sheetView>
  </sheetViews>
  <sheetFormatPr defaultRowHeight="14.4" x14ac:dyDescent="0.3"/>
  <cols>
    <col min="2" max="3" width="27.33203125" bestFit="1" customWidth="1"/>
    <col min="4" max="4" width="6.88671875" bestFit="1" customWidth="1"/>
    <col min="5" max="5" width="34.6640625" customWidth="1"/>
    <col min="6" max="6" width="8.88671875" bestFit="1" customWidth="1"/>
    <col min="7" max="7" width="20" customWidth="1"/>
    <col min="8" max="8" width="11.88671875" customWidth="1"/>
    <col min="9" max="9" width="18.6640625" bestFit="1" customWidth="1"/>
    <col min="10" max="10" width="10.6640625" customWidth="1"/>
    <col min="11" max="11" width="8.88671875" bestFit="1" customWidth="1"/>
    <col min="12" max="14" width="9.6640625" customWidth="1"/>
  </cols>
  <sheetData>
    <row r="1" spans="1:49" ht="15.6" customHeight="1" x14ac:dyDescent="0.3">
      <c r="A1" s="159" t="s">
        <v>2332</v>
      </c>
    </row>
    <row r="3" spans="1:49" ht="15.6" customHeight="1" x14ac:dyDescent="0.3">
      <c r="A3" s="418" t="s">
        <v>682</v>
      </c>
      <c r="B3" s="418" t="s">
        <v>1829</v>
      </c>
      <c r="C3" s="418" t="s">
        <v>1979</v>
      </c>
      <c r="D3" s="418" t="s">
        <v>666</v>
      </c>
      <c r="E3" s="418" t="s">
        <v>667</v>
      </c>
      <c r="F3" s="418" t="s">
        <v>664</v>
      </c>
      <c r="G3" s="418" t="s">
        <v>735</v>
      </c>
      <c r="H3" s="418" t="s">
        <v>1804</v>
      </c>
      <c r="I3" s="418" t="s">
        <v>1805</v>
      </c>
      <c r="J3" s="418" t="s">
        <v>4</v>
      </c>
      <c r="K3" s="418" t="s">
        <v>5</v>
      </c>
      <c r="L3" s="418" t="s">
        <v>6</v>
      </c>
      <c r="M3" s="418" t="s">
        <v>7</v>
      </c>
      <c r="N3" s="418" t="s">
        <v>8</v>
      </c>
      <c r="O3" s="418" t="s">
        <v>9</v>
      </c>
      <c r="P3" s="418" t="s">
        <v>10</v>
      </c>
      <c r="Q3" s="418" t="s">
        <v>11</v>
      </c>
      <c r="R3" s="418" t="s">
        <v>12</v>
      </c>
      <c r="S3" s="418" t="s">
        <v>13</v>
      </c>
      <c r="T3" s="418" t="s">
        <v>14</v>
      </c>
      <c r="U3" s="418" t="s">
        <v>15</v>
      </c>
      <c r="V3" s="418" t="s">
        <v>16</v>
      </c>
      <c r="W3" s="418" t="s">
        <v>17</v>
      </c>
      <c r="X3" s="418" t="s">
        <v>18</v>
      </c>
      <c r="Y3" s="418" t="s">
        <v>19</v>
      </c>
      <c r="Z3" s="418" t="s">
        <v>20</v>
      </c>
      <c r="AA3" s="418" t="s">
        <v>21</v>
      </c>
      <c r="AB3" s="418" t="s">
        <v>22</v>
      </c>
      <c r="AC3" s="418" t="s">
        <v>23</v>
      </c>
      <c r="AD3" s="418" t="s">
        <v>24</v>
      </c>
      <c r="AE3" s="418" t="s">
        <v>25</v>
      </c>
      <c r="AF3" s="418" t="s">
        <v>26</v>
      </c>
      <c r="AG3" s="418" t="s">
        <v>27</v>
      </c>
      <c r="AH3" s="418" t="s">
        <v>28</v>
      </c>
      <c r="AI3" s="418" t="s">
        <v>29</v>
      </c>
      <c r="AJ3" s="418" t="s">
        <v>30</v>
      </c>
      <c r="AK3" s="418" t="s">
        <v>31</v>
      </c>
      <c r="AL3" s="418" t="s">
        <v>32</v>
      </c>
      <c r="AM3" s="418" t="s">
        <v>1055</v>
      </c>
      <c r="AN3" s="418" t="s">
        <v>1285</v>
      </c>
      <c r="AO3" s="418" t="s">
        <v>1332</v>
      </c>
      <c r="AP3" s="418" t="s">
        <v>1577</v>
      </c>
      <c r="AQ3" s="418" t="s">
        <v>1705</v>
      </c>
      <c r="AR3" s="418" t="s">
        <v>1748</v>
      </c>
      <c r="AS3" s="418" t="s">
        <v>1806</v>
      </c>
      <c r="AT3" s="418" t="s">
        <v>1976</v>
      </c>
      <c r="AU3" s="418" t="s">
        <v>2074</v>
      </c>
      <c r="AV3" s="418" t="s">
        <v>2285</v>
      </c>
      <c r="AW3" s="418" t="s">
        <v>2320</v>
      </c>
    </row>
    <row r="4" spans="1:49" ht="15.6" customHeight="1" x14ac:dyDescent="0.3">
      <c r="A4" s="419" t="s">
        <v>1807</v>
      </c>
      <c r="B4" s="419" t="s">
        <v>935</v>
      </c>
      <c r="C4" s="419" t="s">
        <v>935</v>
      </c>
      <c r="D4" s="420">
        <v>1</v>
      </c>
      <c r="E4" s="419" t="s">
        <v>1980</v>
      </c>
      <c r="F4" s="419" t="s">
        <v>166</v>
      </c>
      <c r="G4" s="419" t="s">
        <v>166</v>
      </c>
      <c r="H4" s="419" t="s">
        <v>1808</v>
      </c>
      <c r="I4" s="419" t="s">
        <v>1809</v>
      </c>
      <c r="J4" s="420">
        <v>200</v>
      </c>
      <c r="K4" s="420">
        <v>199.99999999999997</v>
      </c>
      <c r="L4" s="420">
        <v>200</v>
      </c>
      <c r="M4" s="420">
        <v>200</v>
      </c>
      <c r="N4" s="420">
        <v>200</v>
      </c>
      <c r="O4" s="420">
        <v>200</v>
      </c>
      <c r="P4" s="420">
        <v>200.00000000000003</v>
      </c>
      <c r="Q4" s="420">
        <v>200.00000000000003</v>
      </c>
      <c r="R4" s="420">
        <v>199.99999999999997</v>
      </c>
      <c r="S4" s="420">
        <v>200</v>
      </c>
      <c r="T4" s="420">
        <v>199.99999999999997</v>
      </c>
      <c r="U4" s="420">
        <v>200</v>
      </c>
      <c r="V4" s="420">
        <v>200</v>
      </c>
      <c r="W4" s="420">
        <v>200</v>
      </c>
      <c r="X4" s="420">
        <v>200</v>
      </c>
      <c r="Y4" s="420">
        <v>200</v>
      </c>
      <c r="Z4" s="420">
        <v>200</v>
      </c>
      <c r="AA4" s="420">
        <v>200</v>
      </c>
      <c r="AB4" s="420">
        <v>200</v>
      </c>
      <c r="AC4" s="420">
        <v>233.33333333333334</v>
      </c>
      <c r="AD4" s="420">
        <v>233.33333333333334</v>
      </c>
      <c r="AE4" s="420">
        <v>233.33333333333334</v>
      </c>
      <c r="AF4" s="420">
        <v>233.33333333333334</v>
      </c>
      <c r="AG4" s="420">
        <v>216.66666666666666</v>
      </c>
      <c r="AH4" s="420">
        <v>250</v>
      </c>
      <c r="AI4" s="420">
        <v>225</v>
      </c>
      <c r="AJ4" s="420">
        <v>300</v>
      </c>
      <c r="AK4" s="420">
        <v>250</v>
      </c>
      <c r="AL4" s="420">
        <v>266.66666666666669</v>
      </c>
      <c r="AM4" s="420">
        <v>212.5</v>
      </c>
      <c r="AN4" s="420">
        <v>210</v>
      </c>
      <c r="AO4" s="420">
        <v>300</v>
      </c>
      <c r="AP4" s="420">
        <v>218.75</v>
      </c>
      <c r="AQ4" s="420">
        <v>214.28571428571428</v>
      </c>
      <c r="AR4" s="420">
        <v>218.75</v>
      </c>
      <c r="AS4" s="420">
        <v>221.42857142857142</v>
      </c>
      <c r="AT4" s="420">
        <v>221.42857142857144</v>
      </c>
      <c r="AU4" s="420">
        <v>221.42857142857144</v>
      </c>
      <c r="AV4" s="420">
        <v>221.42857142857136</v>
      </c>
      <c r="AW4" s="420">
        <v>221.42857142857144</v>
      </c>
    </row>
    <row r="5" spans="1:49" ht="15.6" customHeight="1" x14ac:dyDescent="0.3">
      <c r="A5" s="419" t="s">
        <v>1807</v>
      </c>
      <c r="B5" s="419" t="s">
        <v>935</v>
      </c>
      <c r="C5" s="419" t="s">
        <v>935</v>
      </c>
      <c r="D5" s="420">
        <v>1</v>
      </c>
      <c r="E5" s="419" t="s">
        <v>1980</v>
      </c>
      <c r="F5" s="419" t="s">
        <v>166</v>
      </c>
      <c r="G5" s="419" t="s">
        <v>166</v>
      </c>
      <c r="H5" s="419" t="s">
        <v>1810</v>
      </c>
      <c r="I5" s="419" t="s">
        <v>1811</v>
      </c>
      <c r="J5" s="420">
        <v>267.35015772870673</v>
      </c>
      <c r="K5" s="420">
        <v>267.35015772870662</v>
      </c>
      <c r="L5" s="420">
        <v>267.35015772870651</v>
      </c>
      <c r="M5" s="420">
        <v>267.35015772870662</v>
      </c>
      <c r="N5" s="420">
        <v>267.35015772870662</v>
      </c>
      <c r="O5" s="420">
        <v>267.35015772870662</v>
      </c>
      <c r="P5" s="420">
        <v>267.35015772870656</v>
      </c>
      <c r="Q5" s="420">
        <v>267.35015772870662</v>
      </c>
      <c r="R5" s="420">
        <v>267.35015772870662</v>
      </c>
      <c r="S5" s="420">
        <v>267.35015772870668</v>
      </c>
      <c r="T5" s="420">
        <v>267.35015772870668</v>
      </c>
      <c r="U5" s="420">
        <v>267.35015772870662</v>
      </c>
      <c r="V5" s="420">
        <v>267.35015772870662</v>
      </c>
      <c r="W5" s="420">
        <v>267.35015772870668</v>
      </c>
      <c r="X5" s="420">
        <v>267.35015772870668</v>
      </c>
      <c r="Y5" s="420">
        <v>267.35015772870668</v>
      </c>
      <c r="Z5" s="420">
        <v>267.35015772870668</v>
      </c>
      <c r="AA5" s="420">
        <v>267.35015772870662</v>
      </c>
      <c r="AB5" s="420">
        <v>267.35015772870662</v>
      </c>
      <c r="AC5" s="420">
        <v>277.55775577557756</v>
      </c>
      <c r="AD5" s="420">
        <v>289.3987341772152</v>
      </c>
      <c r="AE5" s="420">
        <v>301.01449275362319</v>
      </c>
      <c r="AF5" s="420">
        <v>318.78612716763007</v>
      </c>
      <c r="AG5" s="420">
        <v>338.39541547277935</v>
      </c>
      <c r="AH5" s="420">
        <v>362.56684491978609</v>
      </c>
      <c r="AI5" s="420">
        <v>373.67724867724866</v>
      </c>
      <c r="AJ5" s="420">
        <v>379.12371134020617</v>
      </c>
      <c r="AK5" s="420">
        <v>390.22556390977445</v>
      </c>
      <c r="AL5" s="420">
        <v>388.22843822843822</v>
      </c>
      <c r="AM5" s="420">
        <v>397.78761061946904</v>
      </c>
      <c r="AN5" s="420">
        <v>397.41735537190084</v>
      </c>
      <c r="AO5" s="420">
        <v>398.41584158415844</v>
      </c>
      <c r="AP5" s="420">
        <v>396.28942486085344</v>
      </c>
      <c r="AQ5" s="420">
        <v>392.01030927835052</v>
      </c>
      <c r="AR5" s="420">
        <v>390.58441558441558</v>
      </c>
      <c r="AS5" s="420">
        <v>382.370820668693</v>
      </c>
      <c r="AT5" s="420">
        <v>382.370820668693</v>
      </c>
      <c r="AU5" s="420">
        <v>382.37082066869311</v>
      </c>
      <c r="AV5" s="420">
        <v>382.370820668693</v>
      </c>
      <c r="AW5" s="420">
        <v>382.37082066869289</v>
      </c>
    </row>
    <row r="6" spans="1:49" ht="15.6" customHeight="1" x14ac:dyDescent="0.3">
      <c r="A6" s="419" t="s">
        <v>1807</v>
      </c>
      <c r="B6" s="419" t="s">
        <v>935</v>
      </c>
      <c r="C6" s="419" t="s">
        <v>935</v>
      </c>
      <c r="D6" s="420">
        <v>1</v>
      </c>
      <c r="E6" s="419" t="s">
        <v>1980</v>
      </c>
      <c r="F6" s="419" t="s">
        <v>166</v>
      </c>
      <c r="G6" s="419" t="s">
        <v>166</v>
      </c>
      <c r="H6" s="419" t="s">
        <v>1812</v>
      </c>
      <c r="I6" s="419" t="s">
        <v>1813</v>
      </c>
      <c r="J6" s="420">
        <v>141.1859838274932</v>
      </c>
      <c r="K6" s="420">
        <v>141.18598382749335</v>
      </c>
      <c r="L6" s="420">
        <v>141.1859838274932</v>
      </c>
      <c r="M6" s="420">
        <v>141.18598382749323</v>
      </c>
      <c r="N6" s="420">
        <v>141.18598382749323</v>
      </c>
      <c r="O6" s="420">
        <v>141.1859838274934</v>
      </c>
      <c r="P6" s="420">
        <v>141.18598382749306</v>
      </c>
      <c r="Q6" s="420">
        <v>141.18598382749312</v>
      </c>
      <c r="R6" s="420">
        <v>141.18598382749332</v>
      </c>
      <c r="S6" s="420">
        <v>141.18598382749343</v>
      </c>
      <c r="T6" s="420">
        <v>141.18598382749335</v>
      </c>
      <c r="U6" s="420">
        <v>141.18598382749329</v>
      </c>
      <c r="V6" s="420">
        <v>141.18598382749317</v>
      </c>
      <c r="W6" s="420">
        <v>141.18598382749335</v>
      </c>
      <c r="X6" s="420">
        <v>141.18598382749329</v>
      </c>
      <c r="Y6" s="420">
        <v>141.18598382749335</v>
      </c>
      <c r="Z6" s="420">
        <v>141.1859838274932</v>
      </c>
      <c r="AA6" s="420">
        <v>141.18598382749335</v>
      </c>
      <c r="AB6" s="420">
        <v>141.18598382749326</v>
      </c>
      <c r="AC6" s="420">
        <v>142.7126968077423</v>
      </c>
      <c r="AD6" s="420">
        <v>148.78607420980302</v>
      </c>
      <c r="AE6" s="420">
        <v>156.70653907496012</v>
      </c>
      <c r="AF6" s="420">
        <v>149.14642731432593</v>
      </c>
      <c r="AG6" s="420">
        <v>146.27259036144579</v>
      </c>
      <c r="AH6" s="420">
        <v>148.07077169132347</v>
      </c>
      <c r="AI6" s="420">
        <v>147.1297481860862</v>
      </c>
      <c r="AJ6" s="420">
        <v>146.7077267637178</v>
      </c>
      <c r="AK6" s="420">
        <v>147.66409717355759</v>
      </c>
      <c r="AL6" s="420">
        <v>146.26179530607308</v>
      </c>
      <c r="AM6" s="420">
        <v>145.71969696969697</v>
      </c>
      <c r="AN6" s="420">
        <v>142.78959810874704</v>
      </c>
      <c r="AO6" s="420">
        <v>139.84461709211988</v>
      </c>
      <c r="AP6" s="420">
        <v>139.56090651558074</v>
      </c>
      <c r="AQ6" s="420">
        <v>141.22936320754718</v>
      </c>
      <c r="AR6" s="420">
        <v>142.70379589296826</v>
      </c>
      <c r="AS6" s="420">
        <v>145.59456773766146</v>
      </c>
      <c r="AT6" s="420">
        <v>145.59456773766144</v>
      </c>
      <c r="AU6" s="420">
        <v>145.59456773766152</v>
      </c>
      <c r="AV6" s="420">
        <v>145.59456773766149</v>
      </c>
      <c r="AW6" s="420">
        <v>145.59456773766161</v>
      </c>
    </row>
    <row r="7" spans="1:49" ht="15.6" customHeight="1" x14ac:dyDescent="0.3">
      <c r="A7" s="419" t="s">
        <v>1807</v>
      </c>
      <c r="B7" s="419" t="s">
        <v>935</v>
      </c>
      <c r="C7" s="419" t="s">
        <v>935</v>
      </c>
      <c r="D7" s="420">
        <v>1</v>
      </c>
      <c r="E7" s="419" t="s">
        <v>1980</v>
      </c>
      <c r="F7" s="419" t="s">
        <v>166</v>
      </c>
      <c r="G7" s="419" t="s">
        <v>166</v>
      </c>
      <c r="H7" s="419" t="s">
        <v>1814</v>
      </c>
      <c r="I7" s="419" t="s">
        <v>1815</v>
      </c>
      <c r="J7" s="420">
        <v>115.22897138373901</v>
      </c>
      <c r="K7" s="420">
        <v>115.22897138373905</v>
      </c>
      <c r="L7" s="420">
        <v>115.22897138373868</v>
      </c>
      <c r="M7" s="420">
        <v>115.22897138373875</v>
      </c>
      <c r="N7" s="420">
        <v>115.22897138373885</v>
      </c>
      <c r="O7" s="420">
        <v>115.22897138373881</v>
      </c>
      <c r="P7" s="420">
        <v>115.22897138373884</v>
      </c>
      <c r="Q7" s="420">
        <v>115.22897138373851</v>
      </c>
      <c r="R7" s="420">
        <v>115.22897138373888</v>
      </c>
      <c r="S7" s="420">
        <v>115.22897138373861</v>
      </c>
      <c r="T7" s="420">
        <v>115.22897138373861</v>
      </c>
      <c r="U7" s="420">
        <v>115.22897138373857</v>
      </c>
      <c r="V7" s="420">
        <v>115.22897138373901</v>
      </c>
      <c r="W7" s="420">
        <v>115.22897138373877</v>
      </c>
      <c r="X7" s="420">
        <v>115.22897138373855</v>
      </c>
      <c r="Y7" s="420">
        <v>115.2289713837386</v>
      </c>
      <c r="Z7" s="420">
        <v>115.22897138373892</v>
      </c>
      <c r="AA7" s="420">
        <v>115.22897138373861</v>
      </c>
      <c r="AB7" s="420">
        <v>115.2289713837387</v>
      </c>
      <c r="AC7" s="420">
        <v>114.0119760479042</v>
      </c>
      <c r="AD7" s="420">
        <v>112.74579483534707</v>
      </c>
      <c r="AE7" s="420">
        <v>113.33936469642138</v>
      </c>
      <c r="AF7" s="420">
        <v>112.97295838505964</v>
      </c>
      <c r="AG7" s="420">
        <v>112.83586364938414</v>
      </c>
      <c r="AH7" s="420">
        <v>112.82027929568913</v>
      </c>
      <c r="AI7" s="420">
        <v>112.50977326035965</v>
      </c>
      <c r="AJ7" s="420">
        <v>112.06789484578762</v>
      </c>
      <c r="AK7" s="420">
        <v>112.0906709358172</v>
      </c>
      <c r="AL7" s="420">
        <v>112.06752019509221</v>
      </c>
      <c r="AM7" s="420">
        <v>112.4751451523105</v>
      </c>
      <c r="AN7" s="420">
        <v>112.7880855312422</v>
      </c>
      <c r="AO7" s="420">
        <v>112.98599634687309</v>
      </c>
      <c r="AP7" s="420">
        <v>113.54384370740573</v>
      </c>
      <c r="AQ7" s="420">
        <v>113.22302158273381</v>
      </c>
      <c r="AR7" s="420">
        <v>113.91567501025851</v>
      </c>
      <c r="AS7" s="420">
        <v>114.97228381374723</v>
      </c>
      <c r="AT7" s="420">
        <v>114.97228381374721</v>
      </c>
      <c r="AU7" s="420">
        <v>114.97228381374725</v>
      </c>
      <c r="AV7" s="420">
        <v>114.97228381374723</v>
      </c>
      <c r="AW7" s="420">
        <v>114.97228381374721</v>
      </c>
    </row>
    <row r="8" spans="1:49" ht="15.6" customHeight="1" x14ac:dyDescent="0.3">
      <c r="A8" s="419" t="s">
        <v>1807</v>
      </c>
      <c r="B8" s="419" t="s">
        <v>935</v>
      </c>
      <c r="C8" s="419" t="s">
        <v>935</v>
      </c>
      <c r="D8" s="420">
        <v>1</v>
      </c>
      <c r="E8" s="419" t="s">
        <v>1980</v>
      </c>
      <c r="F8" s="419" t="s">
        <v>166</v>
      </c>
      <c r="G8" s="419" t="s">
        <v>166</v>
      </c>
      <c r="H8" s="419" t="s">
        <v>1816</v>
      </c>
      <c r="I8" s="419" t="s">
        <v>1817</v>
      </c>
      <c r="J8" s="420">
        <v>182.1803157114114</v>
      </c>
      <c r="K8" s="420">
        <v>182.1803157114108</v>
      </c>
      <c r="L8" s="420">
        <v>182.18031571141037</v>
      </c>
      <c r="M8" s="420">
        <v>182.1803157114102</v>
      </c>
      <c r="N8" s="420">
        <v>182.18031571141043</v>
      </c>
      <c r="O8" s="420">
        <v>182.18031571141029</v>
      </c>
      <c r="P8" s="420">
        <v>182.18031571141046</v>
      </c>
      <c r="Q8" s="420">
        <v>182.18031571140972</v>
      </c>
      <c r="R8" s="420">
        <v>182.18031571141123</v>
      </c>
      <c r="S8" s="420">
        <v>182.18031571140989</v>
      </c>
      <c r="T8" s="420">
        <v>182.1803157114087</v>
      </c>
      <c r="U8" s="420">
        <v>182.1803157114098</v>
      </c>
      <c r="V8" s="420">
        <v>182.18031571141154</v>
      </c>
      <c r="W8" s="420">
        <v>182.18031571141032</v>
      </c>
      <c r="X8" s="420">
        <v>182.18031571140963</v>
      </c>
      <c r="Y8" s="420">
        <v>182.18031571140912</v>
      </c>
      <c r="Z8" s="420">
        <v>182.18031571141142</v>
      </c>
      <c r="AA8" s="420">
        <v>182.18031571140926</v>
      </c>
      <c r="AB8" s="420">
        <v>182.18031571141012</v>
      </c>
      <c r="AC8" s="420">
        <v>177.22412000594088</v>
      </c>
      <c r="AD8" s="420">
        <v>172.26075436408976</v>
      </c>
      <c r="AE8" s="420">
        <v>169.11978075124941</v>
      </c>
      <c r="AF8" s="420">
        <v>164.89062898970124</v>
      </c>
      <c r="AG8" s="420">
        <v>162.41397682369134</v>
      </c>
      <c r="AH8" s="420">
        <v>159.11893259719346</v>
      </c>
      <c r="AI8" s="420">
        <v>154.35192800812811</v>
      </c>
      <c r="AJ8" s="420">
        <v>150.04283626467773</v>
      </c>
      <c r="AK8" s="420">
        <v>146.994050725394</v>
      </c>
      <c r="AL8" s="420">
        <v>144.29959514170039</v>
      </c>
      <c r="AM8" s="420">
        <v>142.08653253376676</v>
      </c>
      <c r="AN8" s="420">
        <v>140.27012926786853</v>
      </c>
      <c r="AO8" s="420">
        <v>137.2242206235012</v>
      </c>
      <c r="AP8" s="420">
        <v>134.27148194271481</v>
      </c>
      <c r="AQ8" s="420">
        <v>131.73676012461058</v>
      </c>
      <c r="AR8" s="420">
        <v>130.72000547532681</v>
      </c>
      <c r="AS8" s="420">
        <v>129.11040508339951</v>
      </c>
      <c r="AT8" s="420">
        <v>129.11040508339934</v>
      </c>
      <c r="AU8" s="420">
        <v>129.11040508339963</v>
      </c>
      <c r="AV8" s="420">
        <v>129.11040508339948</v>
      </c>
      <c r="AW8" s="420">
        <v>129.11040508339951</v>
      </c>
    </row>
    <row r="9" spans="1:49" ht="15.6" customHeight="1" x14ac:dyDescent="0.3">
      <c r="A9" s="419" t="s">
        <v>1807</v>
      </c>
      <c r="B9" s="419" t="s">
        <v>935</v>
      </c>
      <c r="C9" s="419" t="s">
        <v>935</v>
      </c>
      <c r="D9" s="420">
        <v>1</v>
      </c>
      <c r="E9" s="419" t="s">
        <v>1980</v>
      </c>
      <c r="F9" s="419" t="s">
        <v>166</v>
      </c>
      <c r="G9" s="419" t="s">
        <v>166</v>
      </c>
      <c r="H9" s="419" t="s">
        <v>1818</v>
      </c>
      <c r="I9" s="419" t="s">
        <v>1819</v>
      </c>
      <c r="J9" s="420">
        <v>315.74469272184484</v>
      </c>
      <c r="K9" s="420">
        <v>315.74469272184569</v>
      </c>
      <c r="L9" s="420">
        <v>315.74469272184501</v>
      </c>
      <c r="M9" s="420">
        <v>315.74469272184598</v>
      </c>
      <c r="N9" s="420">
        <v>315.74469272184535</v>
      </c>
      <c r="O9" s="420">
        <v>315.74469272184558</v>
      </c>
      <c r="P9" s="420">
        <v>315.74469272184598</v>
      </c>
      <c r="Q9" s="420">
        <v>315.74469272184592</v>
      </c>
      <c r="R9" s="420">
        <v>315.74469272184484</v>
      </c>
      <c r="S9" s="420">
        <v>315.74469272184626</v>
      </c>
      <c r="T9" s="420">
        <v>315.74469272184746</v>
      </c>
      <c r="U9" s="420">
        <v>315.74469272184598</v>
      </c>
      <c r="V9" s="420">
        <v>315.74469272184467</v>
      </c>
      <c r="W9" s="420">
        <v>315.74469272184501</v>
      </c>
      <c r="X9" s="420">
        <v>315.74469272184541</v>
      </c>
      <c r="Y9" s="420">
        <v>315.7446927218466</v>
      </c>
      <c r="Z9" s="420">
        <v>315.74469272184427</v>
      </c>
      <c r="AA9" s="420">
        <v>315.74469272184672</v>
      </c>
      <c r="AB9" s="420">
        <v>315.74469272184564</v>
      </c>
      <c r="AC9" s="420">
        <v>308.74255330994936</v>
      </c>
      <c r="AD9" s="420">
        <v>301.05635773449745</v>
      </c>
      <c r="AE9" s="420">
        <v>295.85660040205494</v>
      </c>
      <c r="AF9" s="420">
        <v>288.71303208160009</v>
      </c>
      <c r="AG9" s="420">
        <v>281.14442202363796</v>
      </c>
      <c r="AH9" s="420">
        <v>272.29008972148347</v>
      </c>
      <c r="AI9" s="420">
        <v>258.19061689682206</v>
      </c>
      <c r="AJ9" s="420">
        <v>243.65289765721332</v>
      </c>
      <c r="AK9" s="420">
        <v>231.25293951650832</v>
      </c>
      <c r="AL9" s="420">
        <v>220.92752234993614</v>
      </c>
      <c r="AM9" s="420">
        <v>212.41236042586343</v>
      </c>
      <c r="AN9" s="420">
        <v>204.17280555282716</v>
      </c>
      <c r="AO9" s="420">
        <v>194.24479689486716</v>
      </c>
      <c r="AP9" s="420">
        <v>187.30006178348322</v>
      </c>
      <c r="AQ9" s="420">
        <v>181.7803218260438</v>
      </c>
      <c r="AR9" s="420">
        <v>179.83692296516907</v>
      </c>
      <c r="AS9" s="420">
        <v>177.19663701535111</v>
      </c>
      <c r="AT9" s="420">
        <v>177.196637015351</v>
      </c>
      <c r="AU9" s="420">
        <v>177.19663701535117</v>
      </c>
      <c r="AV9" s="420">
        <v>177.19663701535032</v>
      </c>
      <c r="AW9" s="420">
        <v>177.196637015352</v>
      </c>
    </row>
    <row r="10" spans="1:49" ht="15.6" customHeight="1" x14ac:dyDescent="0.3">
      <c r="A10" s="419" t="s">
        <v>1807</v>
      </c>
      <c r="B10" s="419" t="s">
        <v>935</v>
      </c>
      <c r="C10" s="419" t="s">
        <v>935</v>
      </c>
      <c r="D10" s="420">
        <v>1</v>
      </c>
      <c r="E10" s="419" t="s">
        <v>1980</v>
      </c>
      <c r="F10" s="419" t="s">
        <v>166</v>
      </c>
      <c r="G10" s="419" t="s">
        <v>166</v>
      </c>
      <c r="H10" s="419" t="s">
        <v>1820</v>
      </c>
      <c r="I10" s="419" t="s">
        <v>1821</v>
      </c>
      <c r="J10" s="420">
        <v>409.89601386481814</v>
      </c>
      <c r="K10" s="420">
        <v>409.89601386481809</v>
      </c>
      <c r="L10" s="420">
        <v>409.89601386481826</v>
      </c>
      <c r="M10" s="420">
        <v>409.89601386481814</v>
      </c>
      <c r="N10" s="420">
        <v>409.89601386481826</v>
      </c>
      <c r="O10" s="420">
        <v>409.89601386481792</v>
      </c>
      <c r="P10" s="420">
        <v>409.89601386481786</v>
      </c>
      <c r="Q10" s="420">
        <v>409.89601386481797</v>
      </c>
      <c r="R10" s="420">
        <v>409.8960138648178</v>
      </c>
      <c r="S10" s="420">
        <v>409.89601386481797</v>
      </c>
      <c r="T10" s="420">
        <v>409.89601386481826</v>
      </c>
      <c r="U10" s="420">
        <v>409.89601386481775</v>
      </c>
      <c r="V10" s="420">
        <v>409.89601386481831</v>
      </c>
      <c r="W10" s="420">
        <v>409.89601386481803</v>
      </c>
      <c r="X10" s="420">
        <v>409.89601386481803</v>
      </c>
      <c r="Y10" s="420">
        <v>409.89601386481797</v>
      </c>
      <c r="Z10" s="420">
        <v>409.89601386481814</v>
      </c>
      <c r="AA10" s="420">
        <v>409.89601386481809</v>
      </c>
      <c r="AB10" s="420">
        <v>409.89601386481803</v>
      </c>
      <c r="AC10" s="420">
        <v>410.38461538461536</v>
      </c>
      <c r="AD10" s="420">
        <v>407.5745033112583</v>
      </c>
      <c r="AE10" s="420">
        <v>402.11216314639478</v>
      </c>
      <c r="AF10" s="420">
        <v>395.93445343289773</v>
      </c>
      <c r="AG10" s="420">
        <v>406.75255847953218</v>
      </c>
      <c r="AH10" s="420">
        <v>414.61710934805103</v>
      </c>
      <c r="AI10" s="420">
        <v>409.64249748237665</v>
      </c>
      <c r="AJ10" s="420">
        <v>399.31737873433985</v>
      </c>
      <c r="AK10" s="420">
        <v>390.231737262124</v>
      </c>
      <c r="AL10" s="420">
        <v>378.73182668777889</v>
      </c>
      <c r="AM10" s="420">
        <v>379.2242809734513</v>
      </c>
      <c r="AN10" s="420">
        <v>368.7718616401088</v>
      </c>
      <c r="AO10" s="420">
        <v>358.04016886273507</v>
      </c>
      <c r="AP10" s="420">
        <v>346.14193708199156</v>
      </c>
      <c r="AQ10" s="420">
        <v>339.65412251857265</v>
      </c>
      <c r="AR10" s="420">
        <v>334.09922267946962</v>
      </c>
      <c r="AS10" s="420">
        <v>329.31111111111113</v>
      </c>
      <c r="AT10" s="420">
        <v>329.3111111111113</v>
      </c>
      <c r="AU10" s="420">
        <v>329.31111111111073</v>
      </c>
      <c r="AV10" s="420">
        <v>329.31111111111102</v>
      </c>
      <c r="AW10" s="420">
        <v>329.31111111111136</v>
      </c>
    </row>
    <row r="11" spans="1:49" ht="15.6" customHeight="1" x14ac:dyDescent="0.3">
      <c r="A11" s="419" t="s">
        <v>1807</v>
      </c>
      <c r="B11" s="419" t="s">
        <v>935</v>
      </c>
      <c r="C11" s="419" t="s">
        <v>935</v>
      </c>
      <c r="D11" s="420">
        <v>1</v>
      </c>
      <c r="E11" s="419" t="s">
        <v>1980</v>
      </c>
      <c r="F11" s="419" t="s">
        <v>166</v>
      </c>
      <c r="G11" s="419" t="s">
        <v>166</v>
      </c>
      <c r="H11" s="419" t="s">
        <v>1822</v>
      </c>
      <c r="I11" s="419" t="s">
        <v>1823</v>
      </c>
      <c r="J11" s="420">
        <v>343.75000000000006</v>
      </c>
      <c r="K11" s="420">
        <v>343.75</v>
      </c>
      <c r="L11" s="420">
        <v>343.75</v>
      </c>
      <c r="M11" s="420">
        <v>343.75000000000006</v>
      </c>
      <c r="N11" s="420">
        <v>343.75</v>
      </c>
      <c r="O11" s="420">
        <v>343.75</v>
      </c>
      <c r="P11" s="420">
        <v>343.75</v>
      </c>
      <c r="Q11" s="420">
        <v>343.75000000000006</v>
      </c>
      <c r="R11" s="420">
        <v>343.75</v>
      </c>
      <c r="S11" s="420">
        <v>343.75000000000006</v>
      </c>
      <c r="T11" s="420">
        <v>343.75</v>
      </c>
      <c r="U11" s="420">
        <v>343.75</v>
      </c>
      <c r="V11" s="420">
        <v>343.75</v>
      </c>
      <c r="W11" s="420">
        <v>343.75</v>
      </c>
      <c r="X11" s="420">
        <v>343.75</v>
      </c>
      <c r="Y11" s="420">
        <v>343.75</v>
      </c>
      <c r="Z11" s="420">
        <v>343.75</v>
      </c>
      <c r="AA11" s="420">
        <v>343.75000000000006</v>
      </c>
      <c r="AB11" s="420">
        <v>343.75</v>
      </c>
      <c r="AC11" s="420">
        <v>383.33333333333331</v>
      </c>
      <c r="AD11" s="420">
        <v>403.30578512396693</v>
      </c>
      <c r="AE11" s="420">
        <v>367.80303030303031</v>
      </c>
      <c r="AF11" s="420">
        <v>398.24945295404814</v>
      </c>
      <c r="AG11" s="420">
        <v>425.43171114599687</v>
      </c>
      <c r="AH11" s="420">
        <v>457.99731182795699</v>
      </c>
      <c r="AI11" s="420">
        <v>471.45522388059703</v>
      </c>
      <c r="AJ11" s="420">
        <v>470.86247086247084</v>
      </c>
      <c r="AK11" s="420">
        <v>457.79220779220782</v>
      </c>
      <c r="AL11" s="420">
        <v>440.63948100092676</v>
      </c>
      <c r="AM11" s="420">
        <v>457.36196319018404</v>
      </c>
      <c r="AN11" s="420">
        <v>450.60581583198706</v>
      </c>
      <c r="AO11" s="420">
        <v>436.27223511214231</v>
      </c>
      <c r="AP11" s="420">
        <v>414.28571428571428</v>
      </c>
      <c r="AQ11" s="420">
        <v>414.01133501259449</v>
      </c>
      <c r="AR11" s="420">
        <v>403.30490405117268</v>
      </c>
      <c r="AS11" s="420">
        <v>398.30261881668281</v>
      </c>
      <c r="AT11" s="420">
        <v>398.30261881668298</v>
      </c>
      <c r="AU11" s="420">
        <v>398.30261881668287</v>
      </c>
      <c r="AV11" s="420">
        <v>398.30261881668287</v>
      </c>
      <c r="AW11" s="420">
        <v>398.30261881668287</v>
      </c>
    </row>
    <row r="12" spans="1:49" ht="15.6" customHeight="1" x14ac:dyDescent="0.3">
      <c r="A12" s="419" t="s">
        <v>1807</v>
      </c>
      <c r="B12" s="419" t="s">
        <v>935</v>
      </c>
      <c r="C12" s="419" t="s">
        <v>935</v>
      </c>
      <c r="D12" s="420">
        <v>1</v>
      </c>
      <c r="E12" s="419" t="s">
        <v>1980</v>
      </c>
      <c r="F12" s="419" t="s">
        <v>166</v>
      </c>
      <c r="G12" s="419" t="s">
        <v>166</v>
      </c>
      <c r="H12" s="419" t="s">
        <v>1824</v>
      </c>
      <c r="I12" s="419" t="s">
        <v>1825</v>
      </c>
      <c r="J12" s="420">
        <v>100</v>
      </c>
      <c r="K12" s="420">
        <v>100</v>
      </c>
      <c r="L12" s="420">
        <v>100</v>
      </c>
      <c r="M12" s="420">
        <v>100</v>
      </c>
      <c r="N12" s="420">
        <v>100</v>
      </c>
      <c r="O12" s="420">
        <v>100</v>
      </c>
      <c r="P12" s="420">
        <v>100</v>
      </c>
      <c r="Q12" s="420">
        <v>100</v>
      </c>
      <c r="R12" s="420">
        <v>100</v>
      </c>
      <c r="S12" s="420">
        <v>100</v>
      </c>
      <c r="T12" s="420">
        <v>100</v>
      </c>
      <c r="U12" s="420">
        <v>100</v>
      </c>
      <c r="V12" s="420">
        <v>100</v>
      </c>
      <c r="W12" s="420">
        <v>100</v>
      </c>
      <c r="X12" s="420">
        <v>100</v>
      </c>
      <c r="Y12" s="420">
        <v>100</v>
      </c>
      <c r="Z12" s="420">
        <v>100</v>
      </c>
      <c r="AA12" s="420">
        <v>100</v>
      </c>
      <c r="AB12" s="420">
        <v>100</v>
      </c>
      <c r="AC12" s="420">
        <v>100</v>
      </c>
      <c r="AD12" s="420">
        <v>100</v>
      </c>
      <c r="AE12" s="420">
        <v>100</v>
      </c>
      <c r="AF12" s="420">
        <v>100</v>
      </c>
      <c r="AG12" s="420">
        <v>100</v>
      </c>
      <c r="AH12" s="420">
        <v>100</v>
      </c>
      <c r="AI12" s="420">
        <v>200</v>
      </c>
      <c r="AJ12" s="420">
        <v>400</v>
      </c>
      <c r="AK12" s="420">
        <v>337.5</v>
      </c>
      <c r="AL12" s="420">
        <v>335.71428571428572</v>
      </c>
      <c r="AM12" s="420">
        <v>365.625</v>
      </c>
      <c r="AN12" s="420">
        <v>406.52173913043481</v>
      </c>
      <c r="AO12" s="420">
        <v>392.85714285714283</v>
      </c>
      <c r="AP12" s="420">
        <v>398.38709677419354</v>
      </c>
      <c r="AQ12" s="420">
        <v>469.69696969696969</v>
      </c>
      <c r="AR12" s="420">
        <v>396.08695652173913</v>
      </c>
      <c r="AS12" s="420">
        <v>405.4597701149425</v>
      </c>
      <c r="AT12" s="420">
        <v>405.4597701149425</v>
      </c>
      <c r="AU12" s="420">
        <v>405.4597701149425</v>
      </c>
      <c r="AV12" s="420">
        <v>405.45977011494256</v>
      </c>
      <c r="AW12" s="420">
        <v>405.45977011494256</v>
      </c>
    </row>
    <row r="13" spans="1:49" ht="15.6" customHeight="1" x14ac:dyDescent="0.3">
      <c r="A13" s="419" t="s">
        <v>1807</v>
      </c>
      <c r="B13" s="419" t="s">
        <v>935</v>
      </c>
      <c r="C13" s="419" t="s">
        <v>935</v>
      </c>
      <c r="D13" s="420">
        <v>1</v>
      </c>
      <c r="E13" s="419" t="s">
        <v>1980</v>
      </c>
      <c r="F13" s="419" t="s">
        <v>166</v>
      </c>
      <c r="G13" s="419" t="s">
        <v>166</v>
      </c>
      <c r="H13" s="419" t="s">
        <v>1826</v>
      </c>
      <c r="I13" s="419" t="s">
        <v>1827</v>
      </c>
      <c r="J13" s="420">
        <v>100</v>
      </c>
      <c r="K13" s="420">
        <v>100</v>
      </c>
      <c r="L13" s="420">
        <v>100</v>
      </c>
      <c r="M13" s="420">
        <v>100</v>
      </c>
      <c r="N13" s="420">
        <v>100</v>
      </c>
      <c r="O13" s="420">
        <v>100</v>
      </c>
      <c r="P13" s="420">
        <v>100</v>
      </c>
      <c r="Q13" s="420">
        <v>100</v>
      </c>
      <c r="R13" s="420">
        <v>100</v>
      </c>
      <c r="S13" s="420">
        <v>100</v>
      </c>
      <c r="T13" s="420">
        <v>100</v>
      </c>
      <c r="U13" s="420">
        <v>100</v>
      </c>
      <c r="V13" s="420">
        <v>100</v>
      </c>
      <c r="W13" s="420">
        <v>100</v>
      </c>
      <c r="X13" s="420">
        <v>100</v>
      </c>
      <c r="Y13" s="420">
        <v>100</v>
      </c>
      <c r="Z13" s="420">
        <v>100</v>
      </c>
      <c r="AA13" s="420">
        <v>100</v>
      </c>
      <c r="AB13" s="420">
        <v>100</v>
      </c>
      <c r="AC13" s="420">
        <v>100</v>
      </c>
      <c r="AD13" s="420">
        <v>100</v>
      </c>
      <c r="AE13" s="420">
        <v>100</v>
      </c>
      <c r="AF13" s="420">
        <v>175</v>
      </c>
      <c r="AG13" s="420">
        <v>300</v>
      </c>
      <c r="AH13" s="420">
        <v>300</v>
      </c>
      <c r="AI13" s="420">
        <v>300</v>
      </c>
      <c r="AJ13" s="420">
        <v>300</v>
      </c>
      <c r="AK13" s="420">
        <v>300</v>
      </c>
      <c r="AL13" s="420">
        <v>283.33333333333331</v>
      </c>
      <c r="AM13" s="420">
        <v>500</v>
      </c>
      <c r="AN13" s="420">
        <v>450</v>
      </c>
      <c r="AO13" s="420">
        <v>400</v>
      </c>
      <c r="AP13" s="420">
        <v>300</v>
      </c>
      <c r="AQ13" s="420">
        <v>400</v>
      </c>
      <c r="AR13" s="420">
        <v>500</v>
      </c>
      <c r="AS13" s="420">
        <v>500</v>
      </c>
      <c r="AT13" s="420">
        <v>500</v>
      </c>
      <c r="AU13" s="420">
        <v>500</v>
      </c>
      <c r="AV13" s="420">
        <v>500</v>
      </c>
      <c r="AW13" s="420">
        <v>500</v>
      </c>
    </row>
    <row r="14" spans="1:49" ht="15.6" customHeight="1" x14ac:dyDescent="0.3">
      <c r="A14" s="419" t="s">
        <v>1807</v>
      </c>
      <c r="B14" s="419" t="s">
        <v>935</v>
      </c>
      <c r="C14" s="419" t="s">
        <v>935</v>
      </c>
      <c r="D14" s="420">
        <v>2</v>
      </c>
      <c r="E14" s="419" t="s">
        <v>1981</v>
      </c>
      <c r="F14" s="419" t="s">
        <v>166</v>
      </c>
      <c r="G14" s="419" t="s">
        <v>166</v>
      </c>
      <c r="H14" s="419" t="s">
        <v>1814</v>
      </c>
      <c r="I14" s="419" t="s">
        <v>1815</v>
      </c>
      <c r="J14" s="420">
        <v>100.00000000000007</v>
      </c>
      <c r="K14" s="420">
        <v>99.999999999999943</v>
      </c>
      <c r="L14" s="420">
        <v>100.00000000000009</v>
      </c>
      <c r="M14" s="420">
        <v>99.999999999999972</v>
      </c>
      <c r="N14" s="420">
        <v>99.999999999999929</v>
      </c>
      <c r="O14" s="420">
        <v>100.00000000000006</v>
      </c>
      <c r="P14" s="420">
        <v>99.999999999999957</v>
      </c>
      <c r="Q14" s="420">
        <v>100</v>
      </c>
      <c r="R14" s="420">
        <v>99.999999999999986</v>
      </c>
      <c r="S14" s="420">
        <v>100.00000000000001</v>
      </c>
      <c r="T14" s="420">
        <v>99.999999999999972</v>
      </c>
      <c r="U14" s="420">
        <v>99.999999999999957</v>
      </c>
      <c r="V14" s="420">
        <v>99.999999999999986</v>
      </c>
      <c r="W14" s="420">
        <v>99.999999999999986</v>
      </c>
      <c r="X14" s="420">
        <v>100.00000000000006</v>
      </c>
      <c r="Y14" s="420">
        <v>99.999999999999943</v>
      </c>
      <c r="Z14" s="420">
        <v>99.999999999999972</v>
      </c>
      <c r="AA14" s="420">
        <v>100</v>
      </c>
      <c r="AB14" s="420">
        <v>100.00000000000004</v>
      </c>
      <c r="AC14" s="420">
        <v>100</v>
      </c>
      <c r="AD14" s="420">
        <v>99.999999999999972</v>
      </c>
      <c r="AE14" s="420">
        <v>99.999999999999957</v>
      </c>
      <c r="AF14" s="420">
        <v>100</v>
      </c>
      <c r="AG14" s="420">
        <v>99.999999999999986</v>
      </c>
      <c r="AH14" s="420">
        <v>100</v>
      </c>
      <c r="AI14" s="420">
        <v>99.999999999999986</v>
      </c>
      <c r="AJ14" s="420">
        <v>99.999999999999986</v>
      </c>
      <c r="AK14" s="420">
        <v>100</v>
      </c>
      <c r="AL14" s="420">
        <v>100</v>
      </c>
      <c r="AM14" s="421"/>
      <c r="AN14" s="421"/>
      <c r="AO14" s="421"/>
      <c r="AP14" s="421"/>
      <c r="AQ14" s="421"/>
      <c r="AR14" s="421"/>
      <c r="AS14" s="421"/>
      <c r="AT14" s="421"/>
      <c r="AU14" s="421"/>
      <c r="AV14" s="421"/>
      <c r="AW14" s="421"/>
    </row>
    <row r="15" spans="1:49" ht="15.6" customHeight="1" x14ac:dyDescent="0.3">
      <c r="A15" s="419" t="s">
        <v>1807</v>
      </c>
      <c r="B15" s="419" t="s">
        <v>935</v>
      </c>
      <c r="C15" s="419" t="s">
        <v>935</v>
      </c>
      <c r="D15" s="420">
        <v>2</v>
      </c>
      <c r="E15" s="419" t="s">
        <v>1981</v>
      </c>
      <c r="F15" s="419" t="s">
        <v>166</v>
      </c>
      <c r="G15" s="419" t="s">
        <v>166</v>
      </c>
      <c r="H15" s="419" t="s">
        <v>1816</v>
      </c>
      <c r="I15" s="419" t="s">
        <v>1817</v>
      </c>
      <c r="J15" s="420">
        <v>100.00000000000004</v>
      </c>
      <c r="K15" s="420">
        <v>99.999999999999943</v>
      </c>
      <c r="L15" s="420">
        <v>100</v>
      </c>
      <c r="M15" s="420">
        <v>99.999999999999957</v>
      </c>
      <c r="N15" s="420">
        <v>99.999999999999915</v>
      </c>
      <c r="O15" s="420">
        <v>100.00000000000009</v>
      </c>
      <c r="P15" s="420">
        <v>99.999999999999986</v>
      </c>
      <c r="Q15" s="420">
        <v>100.00000000000007</v>
      </c>
      <c r="R15" s="420">
        <v>100.00000000000009</v>
      </c>
      <c r="S15" s="420">
        <v>99.999999999999972</v>
      </c>
      <c r="T15" s="420">
        <v>100.00000000000001</v>
      </c>
      <c r="U15" s="420">
        <v>100.00000000000004</v>
      </c>
      <c r="V15" s="420">
        <v>100.00000000000003</v>
      </c>
      <c r="W15" s="420">
        <v>99.999999999999986</v>
      </c>
      <c r="X15" s="420">
        <v>100.00000000000006</v>
      </c>
      <c r="Y15" s="420">
        <v>99.999999999999986</v>
      </c>
      <c r="Z15" s="420">
        <v>100.00000000000006</v>
      </c>
      <c r="AA15" s="420">
        <v>100.00000000000007</v>
      </c>
      <c r="AB15" s="420">
        <v>100.00000000000001</v>
      </c>
      <c r="AC15" s="420">
        <v>99.999999999999986</v>
      </c>
      <c r="AD15" s="420">
        <v>100.00000000000004</v>
      </c>
      <c r="AE15" s="420">
        <v>100.00000000000004</v>
      </c>
      <c r="AF15" s="420">
        <v>100</v>
      </c>
      <c r="AG15" s="420">
        <v>100.00000000000004</v>
      </c>
      <c r="AH15" s="420">
        <v>100.00000000000009</v>
      </c>
      <c r="AI15" s="420">
        <v>100</v>
      </c>
      <c r="AJ15" s="420">
        <v>100.00000000000001</v>
      </c>
      <c r="AK15" s="420">
        <v>100.00000000000004</v>
      </c>
      <c r="AL15" s="420">
        <v>99.999999999999986</v>
      </c>
      <c r="AM15" s="420">
        <v>100</v>
      </c>
      <c r="AN15" s="420">
        <v>99.999999999999972</v>
      </c>
      <c r="AO15" s="420">
        <v>100.00000000000001</v>
      </c>
      <c r="AP15" s="420">
        <v>99.999999999999986</v>
      </c>
      <c r="AQ15" s="420">
        <v>100.00000000000001</v>
      </c>
      <c r="AR15" s="420">
        <v>100</v>
      </c>
      <c r="AS15" s="420">
        <v>100</v>
      </c>
      <c r="AT15" s="420">
        <v>100</v>
      </c>
      <c r="AU15" s="421"/>
      <c r="AV15" s="421"/>
      <c r="AW15" s="421"/>
    </row>
    <row r="16" spans="1:49" ht="15.6" customHeight="1" x14ac:dyDescent="0.3">
      <c r="A16" s="419" t="s">
        <v>1807</v>
      </c>
      <c r="B16" s="419" t="s">
        <v>935</v>
      </c>
      <c r="C16" s="419" t="s">
        <v>935</v>
      </c>
      <c r="D16" s="420">
        <v>2</v>
      </c>
      <c r="E16" s="419" t="s">
        <v>1981</v>
      </c>
      <c r="F16" s="419" t="s">
        <v>166</v>
      </c>
      <c r="G16" s="419" t="s">
        <v>166</v>
      </c>
      <c r="H16" s="419" t="s">
        <v>1818</v>
      </c>
      <c r="I16" s="419" t="s">
        <v>1819</v>
      </c>
      <c r="J16" s="420">
        <v>100.00000000000003</v>
      </c>
      <c r="K16" s="420">
        <v>99.999999999999957</v>
      </c>
      <c r="L16" s="420">
        <v>100.13498570597787</v>
      </c>
      <c r="M16" s="420">
        <v>100.16275689917111</v>
      </c>
      <c r="N16" s="420">
        <v>100.82866549159888</v>
      </c>
      <c r="O16" s="420">
        <v>101.57162084582582</v>
      </c>
      <c r="P16" s="420">
        <v>101.14325077217606</v>
      </c>
      <c r="Q16" s="420">
        <v>100.76522325162972</v>
      </c>
      <c r="R16" s="420">
        <v>100.72530644335021</v>
      </c>
      <c r="S16" s="420">
        <v>100.47889179443526</v>
      </c>
      <c r="T16" s="420">
        <v>100.81501368102762</v>
      </c>
      <c r="U16" s="420">
        <v>101.30484840069334</v>
      </c>
      <c r="V16" s="420">
        <v>101.04196110946428</v>
      </c>
      <c r="W16" s="420">
        <v>100.84542530554192</v>
      </c>
      <c r="X16" s="420">
        <v>100.66348198656442</v>
      </c>
      <c r="Y16" s="420">
        <v>100.161403063801</v>
      </c>
      <c r="Z16" s="420">
        <v>100.04209037856546</v>
      </c>
      <c r="AA16" s="420">
        <v>100.0178920246982</v>
      </c>
      <c r="AB16" s="420">
        <v>100.00000000000007</v>
      </c>
      <c r="AC16" s="420">
        <v>99.999999999999972</v>
      </c>
      <c r="AD16" s="420">
        <v>99.999999999999972</v>
      </c>
      <c r="AE16" s="420">
        <v>100.00000000000003</v>
      </c>
      <c r="AF16" s="420">
        <v>99.999999999999972</v>
      </c>
      <c r="AG16" s="420">
        <v>100.00000000000014</v>
      </c>
      <c r="AH16" s="420">
        <v>99.999999999999957</v>
      </c>
      <c r="AI16" s="420">
        <v>99.999999999999915</v>
      </c>
      <c r="AJ16" s="420">
        <v>99.999999999999957</v>
      </c>
      <c r="AK16" s="420">
        <v>99.999999999999943</v>
      </c>
      <c r="AL16" s="420">
        <v>99.999999999999972</v>
      </c>
      <c r="AM16" s="420">
        <v>99.999999999999986</v>
      </c>
      <c r="AN16" s="420">
        <v>99.999999999999972</v>
      </c>
      <c r="AO16" s="420">
        <v>100.00000000000007</v>
      </c>
      <c r="AP16" s="420">
        <v>100.00000000000003</v>
      </c>
      <c r="AQ16" s="420">
        <v>100.00000000000006</v>
      </c>
      <c r="AR16" s="420">
        <v>100.00000000000001</v>
      </c>
      <c r="AS16" s="420">
        <v>99.999999999999929</v>
      </c>
      <c r="AT16" s="420">
        <v>99.999999999999957</v>
      </c>
      <c r="AU16" s="420">
        <v>100</v>
      </c>
      <c r="AV16" s="420">
        <v>100</v>
      </c>
      <c r="AW16" s="420">
        <v>100</v>
      </c>
    </row>
    <row r="17" spans="1:49" ht="15.6" customHeight="1" x14ac:dyDescent="0.3">
      <c r="A17" s="419" t="s">
        <v>1807</v>
      </c>
      <c r="B17" s="419" t="s">
        <v>935</v>
      </c>
      <c r="C17" s="419" t="s">
        <v>935</v>
      </c>
      <c r="D17" s="420">
        <v>2</v>
      </c>
      <c r="E17" s="419" t="s">
        <v>1981</v>
      </c>
      <c r="F17" s="419" t="s">
        <v>166</v>
      </c>
      <c r="G17" s="419" t="s">
        <v>166</v>
      </c>
      <c r="H17" s="419" t="s">
        <v>1820</v>
      </c>
      <c r="I17" s="419" t="s">
        <v>1821</v>
      </c>
      <c r="J17" s="421"/>
      <c r="K17" s="421"/>
      <c r="L17" s="421"/>
      <c r="M17" s="421"/>
      <c r="N17" s="421"/>
      <c r="O17" s="420">
        <v>150</v>
      </c>
      <c r="P17" s="420">
        <v>150</v>
      </c>
      <c r="Q17" s="420">
        <v>144.36619718309859</v>
      </c>
      <c r="R17" s="420">
        <v>123.37278106508877</v>
      </c>
      <c r="S17" s="420">
        <v>117.12962962962963</v>
      </c>
      <c r="T17" s="420">
        <v>122.65372168284789</v>
      </c>
      <c r="U17" s="420">
        <v>131.05263157894737</v>
      </c>
      <c r="V17" s="420">
        <v>134.0721649484536</v>
      </c>
      <c r="W17" s="420">
        <v>129.49935261113504</v>
      </c>
      <c r="X17" s="420">
        <v>121.17727461817317</v>
      </c>
      <c r="Y17" s="420">
        <v>111.79089709762529</v>
      </c>
      <c r="Z17" s="420">
        <v>105.97216044375838</v>
      </c>
      <c r="AA17" s="420">
        <v>104.71134456919515</v>
      </c>
      <c r="AB17" s="420">
        <v>103.63909847400488</v>
      </c>
      <c r="AC17" s="420">
        <v>101.88073504396371</v>
      </c>
      <c r="AD17" s="420">
        <v>100.99859720868294</v>
      </c>
      <c r="AE17" s="420">
        <v>100.69692173214582</v>
      </c>
      <c r="AF17" s="420">
        <v>100.49436192000739</v>
      </c>
      <c r="AG17" s="420">
        <v>100.38678825101387</v>
      </c>
      <c r="AH17" s="420">
        <v>100.37384051029223</v>
      </c>
      <c r="AI17" s="420">
        <v>100.24493223541494</v>
      </c>
      <c r="AJ17" s="420">
        <v>100.26726161426004</v>
      </c>
      <c r="AK17" s="420">
        <v>100.28989540573745</v>
      </c>
      <c r="AL17" s="420">
        <v>100.21981073139141</v>
      </c>
      <c r="AM17" s="420">
        <v>100.17333425778247</v>
      </c>
      <c r="AN17" s="420">
        <v>100.16264318408881</v>
      </c>
      <c r="AO17" s="420">
        <v>100.19217372504767</v>
      </c>
      <c r="AP17" s="420">
        <v>100.18441564828252</v>
      </c>
      <c r="AQ17" s="420">
        <v>100.19896043174406</v>
      </c>
      <c r="AR17" s="420">
        <v>100.17346101032422</v>
      </c>
      <c r="AS17" s="420">
        <v>100.17542858230107</v>
      </c>
      <c r="AT17" s="420">
        <v>100.23239200606743</v>
      </c>
      <c r="AU17" s="420">
        <v>100.30764919818574</v>
      </c>
      <c r="AV17" s="420">
        <v>100.4663799359282</v>
      </c>
      <c r="AW17" s="420">
        <v>100.72614536686204</v>
      </c>
    </row>
    <row r="18" spans="1:49" ht="15.6" customHeight="1" x14ac:dyDescent="0.3">
      <c r="A18" s="419" t="s">
        <v>1807</v>
      </c>
      <c r="B18" s="419" t="s">
        <v>935</v>
      </c>
      <c r="C18" s="419" t="s">
        <v>935</v>
      </c>
      <c r="D18" s="420">
        <v>2</v>
      </c>
      <c r="E18" s="419" t="s">
        <v>1981</v>
      </c>
      <c r="F18" s="419" t="s">
        <v>166</v>
      </c>
      <c r="G18" s="419" t="s">
        <v>166</v>
      </c>
      <c r="H18" s="419" t="s">
        <v>1822</v>
      </c>
      <c r="I18" s="419" t="s">
        <v>1823</v>
      </c>
      <c r="J18" s="421"/>
      <c r="K18" s="421"/>
      <c r="L18" s="421"/>
      <c r="M18" s="421"/>
      <c r="N18" s="421"/>
      <c r="O18" s="421"/>
      <c r="P18" s="421"/>
      <c r="Q18" s="421"/>
      <c r="R18" s="421"/>
      <c r="S18" s="421"/>
      <c r="T18" s="421"/>
      <c r="U18" s="421"/>
      <c r="V18" s="421"/>
      <c r="W18" s="420">
        <v>150</v>
      </c>
      <c r="X18" s="420">
        <v>149.99999999999994</v>
      </c>
      <c r="Y18" s="420">
        <v>142.76082327892118</v>
      </c>
      <c r="Z18" s="420">
        <v>140.21769861464523</v>
      </c>
      <c r="AA18" s="420">
        <v>132.2331504949247</v>
      </c>
      <c r="AB18" s="420">
        <v>122.34702387157301</v>
      </c>
      <c r="AC18" s="420">
        <v>114.64491106058584</v>
      </c>
      <c r="AD18" s="420">
        <v>113.83548216843852</v>
      </c>
      <c r="AE18" s="420">
        <v>114.34543489318415</v>
      </c>
      <c r="AF18" s="420">
        <v>113.71371508303456</v>
      </c>
      <c r="AG18" s="420">
        <v>112.85397132802717</v>
      </c>
      <c r="AH18" s="420">
        <v>109.53704113713867</v>
      </c>
      <c r="AI18" s="420">
        <v>105.22882036966554</v>
      </c>
      <c r="AJ18" s="420">
        <v>105.04618202086165</v>
      </c>
      <c r="AK18" s="420">
        <v>105.20971469707882</v>
      </c>
      <c r="AL18" s="420">
        <v>105.81006667722242</v>
      </c>
      <c r="AM18" s="420">
        <v>106.29284933593854</v>
      </c>
      <c r="AN18" s="420">
        <v>105.42301900997575</v>
      </c>
      <c r="AO18" s="420">
        <v>104.94994106324893</v>
      </c>
      <c r="AP18" s="420">
        <v>104.59362447654057</v>
      </c>
      <c r="AQ18" s="420">
        <v>104.42050570585268</v>
      </c>
      <c r="AR18" s="420">
        <v>103.72614958834133</v>
      </c>
      <c r="AS18" s="420">
        <v>103.4405583365883</v>
      </c>
      <c r="AT18" s="420">
        <v>103.77173187612421</v>
      </c>
      <c r="AU18" s="420">
        <v>103.63464289159886</v>
      </c>
      <c r="AV18" s="420">
        <v>103.53990588943272</v>
      </c>
      <c r="AW18" s="420">
        <v>103.46714375600848</v>
      </c>
    </row>
    <row r="19" spans="1:49" ht="15.6" customHeight="1" x14ac:dyDescent="0.3">
      <c r="A19" s="419" t="s">
        <v>1807</v>
      </c>
      <c r="B19" s="419" t="s">
        <v>935</v>
      </c>
      <c r="C19" s="419" t="s">
        <v>935</v>
      </c>
      <c r="D19" s="420">
        <v>2</v>
      </c>
      <c r="E19" s="419" t="s">
        <v>1981</v>
      </c>
      <c r="F19" s="419" t="s">
        <v>166</v>
      </c>
      <c r="G19" s="419" t="s">
        <v>166</v>
      </c>
      <c r="H19" s="419" t="s">
        <v>1824</v>
      </c>
      <c r="I19" s="419" t="s">
        <v>1825</v>
      </c>
      <c r="J19" s="421"/>
      <c r="K19" s="421"/>
      <c r="L19" s="421"/>
      <c r="M19" s="421"/>
      <c r="N19" s="421"/>
      <c r="O19" s="421"/>
      <c r="P19" s="421"/>
      <c r="Q19" s="421"/>
      <c r="R19" s="421"/>
      <c r="S19" s="421"/>
      <c r="T19" s="421"/>
      <c r="U19" s="421"/>
      <c r="V19" s="421"/>
      <c r="W19" s="421"/>
      <c r="X19" s="421"/>
      <c r="Y19" s="421"/>
      <c r="Z19" s="421"/>
      <c r="AA19" s="421"/>
      <c r="AB19" s="420">
        <v>150</v>
      </c>
      <c r="AC19" s="420">
        <v>150</v>
      </c>
      <c r="AD19" s="420">
        <v>142.55319148936169</v>
      </c>
      <c r="AE19" s="420">
        <v>134.07720144752716</v>
      </c>
      <c r="AF19" s="420">
        <v>127.71551724137932</v>
      </c>
      <c r="AG19" s="420">
        <v>122.97913950456322</v>
      </c>
      <c r="AH19" s="420">
        <v>116.22015142690742</v>
      </c>
      <c r="AI19" s="420">
        <v>108.65229110512128</v>
      </c>
      <c r="AJ19" s="420">
        <v>108.01955990220046</v>
      </c>
      <c r="AK19" s="420">
        <v>108.01267541874149</v>
      </c>
      <c r="AL19" s="420">
        <v>108.67016976556182</v>
      </c>
      <c r="AM19" s="420">
        <v>109.19837458441079</v>
      </c>
      <c r="AN19" s="420">
        <v>107.73829859924837</v>
      </c>
      <c r="AO19" s="420">
        <v>106.8949044585987</v>
      </c>
      <c r="AP19" s="420">
        <v>106.27427547057066</v>
      </c>
      <c r="AQ19" s="420">
        <v>105.94837261503932</v>
      </c>
      <c r="AR19" s="420">
        <v>104.97788912615808</v>
      </c>
      <c r="AS19" s="420">
        <v>104.53008681895598</v>
      </c>
      <c r="AT19" s="420">
        <v>104.90192212613785</v>
      </c>
      <c r="AU19" s="420">
        <v>104.67286206657262</v>
      </c>
      <c r="AV19" s="420">
        <v>104.46425365115228</v>
      </c>
      <c r="AW19" s="420">
        <v>104.27347489224428</v>
      </c>
    </row>
    <row r="20" spans="1:49" ht="15.6" customHeight="1" x14ac:dyDescent="0.3">
      <c r="A20" s="419" t="s">
        <v>1807</v>
      </c>
      <c r="B20" s="419" t="s">
        <v>935</v>
      </c>
      <c r="C20" s="419" t="s">
        <v>935</v>
      </c>
      <c r="D20" s="420">
        <v>33</v>
      </c>
      <c r="E20" s="419" t="s">
        <v>678</v>
      </c>
      <c r="F20" s="419" t="s">
        <v>166</v>
      </c>
      <c r="G20" s="419" t="s">
        <v>166</v>
      </c>
      <c r="H20" s="419" t="s">
        <v>1816</v>
      </c>
      <c r="I20" s="419" t="s">
        <v>1817</v>
      </c>
      <c r="J20" s="421"/>
      <c r="K20" s="421"/>
      <c r="L20" s="421"/>
      <c r="M20" s="421"/>
      <c r="N20" s="421"/>
      <c r="O20" s="421"/>
      <c r="P20" s="421"/>
      <c r="Q20" s="421"/>
      <c r="R20" s="421"/>
      <c r="S20" s="420">
        <v>499.99999999999994</v>
      </c>
      <c r="T20" s="420">
        <v>725.00000000000011</v>
      </c>
      <c r="U20" s="420">
        <v>763.11002047720922</v>
      </c>
      <c r="V20" s="420">
        <v>792.15046043469999</v>
      </c>
      <c r="W20" s="420">
        <v>843.00901602028284</v>
      </c>
      <c r="X20" s="420">
        <v>750.46117576148913</v>
      </c>
      <c r="Y20" s="420">
        <v>788.12971966557166</v>
      </c>
      <c r="Z20" s="420">
        <v>832.49796722545432</v>
      </c>
      <c r="AA20" s="420">
        <v>841.53973927748166</v>
      </c>
      <c r="AB20" s="420">
        <v>833.60036193491726</v>
      </c>
      <c r="AC20" s="420">
        <v>828.99604226805684</v>
      </c>
      <c r="AD20" s="420">
        <v>886.79764870895156</v>
      </c>
      <c r="AE20" s="420">
        <v>853.25272078937599</v>
      </c>
      <c r="AF20" s="420">
        <v>820.10083924890159</v>
      </c>
      <c r="AG20" s="420">
        <v>770.87845321758391</v>
      </c>
      <c r="AH20" s="420">
        <v>697.45097150096217</v>
      </c>
      <c r="AI20" s="420">
        <v>617.46155371831355</v>
      </c>
      <c r="AJ20" s="420">
        <v>531.1882885100822</v>
      </c>
      <c r="AK20" s="420">
        <v>419.81826755794975</v>
      </c>
      <c r="AL20" s="420">
        <v>265.93906915957024</v>
      </c>
      <c r="AM20" s="420">
        <v>161.89157833256976</v>
      </c>
      <c r="AN20" s="420">
        <v>141.98440040381507</v>
      </c>
      <c r="AO20" s="420">
        <v>122.70384754852597</v>
      </c>
      <c r="AP20" s="420">
        <v>103.80354478604173</v>
      </c>
      <c r="AQ20" s="420">
        <v>84.652449444288052</v>
      </c>
      <c r="AR20" s="420">
        <v>65.11449213823235</v>
      </c>
      <c r="AS20" s="420">
        <v>45.36218936178102</v>
      </c>
      <c r="AT20" s="420">
        <v>25</v>
      </c>
      <c r="AU20" s="421"/>
      <c r="AV20" s="421"/>
      <c r="AW20" s="421"/>
    </row>
    <row r="21" spans="1:49" ht="15.6" customHeight="1" x14ac:dyDescent="0.3">
      <c r="A21" s="419" t="s">
        <v>1807</v>
      </c>
      <c r="B21" s="419" t="s">
        <v>935</v>
      </c>
      <c r="C21" s="419" t="s">
        <v>935</v>
      </c>
      <c r="D21" s="420">
        <v>33</v>
      </c>
      <c r="E21" s="419" t="s">
        <v>678</v>
      </c>
      <c r="F21" s="419" t="s">
        <v>166</v>
      </c>
      <c r="G21" s="419" t="s">
        <v>166</v>
      </c>
      <c r="H21" s="419" t="s">
        <v>1818</v>
      </c>
      <c r="I21" s="419" t="s">
        <v>1819</v>
      </c>
      <c r="J21" s="421"/>
      <c r="K21" s="421"/>
      <c r="L21" s="421"/>
      <c r="M21" s="421"/>
      <c r="N21" s="421"/>
      <c r="O21" s="421"/>
      <c r="P21" s="421"/>
      <c r="Q21" s="421"/>
      <c r="R21" s="421"/>
      <c r="S21" s="421"/>
      <c r="T21" s="421"/>
      <c r="U21" s="421"/>
      <c r="V21" s="421"/>
      <c r="W21" s="421"/>
      <c r="X21" s="421"/>
      <c r="Y21" s="421"/>
      <c r="Z21" s="421"/>
      <c r="AA21" s="421"/>
      <c r="AB21" s="421"/>
      <c r="AC21" s="421"/>
      <c r="AD21" s="420">
        <v>500.00000000000006</v>
      </c>
      <c r="AE21" s="420">
        <v>721.03477259284625</v>
      </c>
      <c r="AF21" s="420">
        <v>815.61890229884239</v>
      </c>
      <c r="AG21" s="420">
        <v>863.52883460819953</v>
      </c>
      <c r="AH21" s="420">
        <v>904.99799268563766</v>
      </c>
      <c r="AI21" s="420">
        <v>875.97405539349381</v>
      </c>
      <c r="AJ21" s="420">
        <v>845.54517000773933</v>
      </c>
      <c r="AK21" s="420">
        <v>851.1591072684339</v>
      </c>
      <c r="AL21" s="420">
        <v>826.807257005819</v>
      </c>
      <c r="AM21" s="420">
        <v>791.54435559890499</v>
      </c>
      <c r="AN21" s="420">
        <v>764.67495223416188</v>
      </c>
      <c r="AO21" s="420">
        <v>729.72208904828949</v>
      </c>
      <c r="AP21" s="420">
        <v>711.44076909358023</v>
      </c>
      <c r="AQ21" s="420">
        <v>715.45046424623524</v>
      </c>
      <c r="AR21" s="420">
        <v>742.52821973293157</v>
      </c>
      <c r="AS21" s="420">
        <v>751.16023264716375</v>
      </c>
      <c r="AT21" s="420">
        <v>750.17566211658925</v>
      </c>
      <c r="AU21" s="420">
        <v>760.3087286777178</v>
      </c>
      <c r="AV21" s="420">
        <v>763.1111278791642</v>
      </c>
      <c r="AW21" s="420">
        <v>768.96637008853133</v>
      </c>
    </row>
    <row r="22" spans="1:49" ht="15.6" customHeight="1" x14ac:dyDescent="0.3">
      <c r="A22" s="419" t="s">
        <v>1807</v>
      </c>
      <c r="B22" s="419" t="s">
        <v>935</v>
      </c>
      <c r="C22" s="419" t="s">
        <v>935</v>
      </c>
      <c r="D22" s="420">
        <v>34</v>
      </c>
      <c r="E22" s="419" t="s">
        <v>1982</v>
      </c>
      <c r="F22" s="419" t="s">
        <v>165</v>
      </c>
      <c r="G22" s="419" t="s">
        <v>1983</v>
      </c>
      <c r="H22" s="419" t="s">
        <v>1984</v>
      </c>
      <c r="I22" s="419" t="s">
        <v>1984</v>
      </c>
      <c r="J22" s="421"/>
      <c r="K22" s="421"/>
      <c r="L22" s="421"/>
      <c r="M22" s="421"/>
      <c r="N22" s="421"/>
      <c r="O22" s="421"/>
      <c r="P22" s="421"/>
      <c r="Q22" s="420">
        <v>200</v>
      </c>
      <c r="R22" s="420">
        <v>287.55102040816325</v>
      </c>
      <c r="S22" s="420">
        <v>310.80885204976408</v>
      </c>
      <c r="T22" s="420">
        <v>319.82321210313819</v>
      </c>
      <c r="U22" s="420">
        <v>325.70142710209558</v>
      </c>
      <c r="V22" s="420">
        <v>328.5023256865457</v>
      </c>
      <c r="W22" s="420">
        <v>327.17975954315608</v>
      </c>
      <c r="X22" s="420">
        <v>323.06293550544217</v>
      </c>
      <c r="Y22" s="420">
        <v>319.89781305106004</v>
      </c>
      <c r="Z22" s="420">
        <v>321.62646355449527</v>
      </c>
      <c r="AA22" s="420">
        <v>321.41845431004049</v>
      </c>
      <c r="AB22" s="420">
        <v>319.95290197478056</v>
      </c>
      <c r="AC22" s="420">
        <v>317.84208177798416</v>
      </c>
      <c r="AD22" s="420">
        <v>307.88084097917999</v>
      </c>
      <c r="AE22" s="420">
        <v>310.4841382087298</v>
      </c>
      <c r="AF22" s="420">
        <v>310.644774143787</v>
      </c>
      <c r="AG22" s="420">
        <v>308.86729778139198</v>
      </c>
      <c r="AH22" s="420">
        <v>306.86712959320613</v>
      </c>
      <c r="AI22" s="420">
        <v>305.49626046940074</v>
      </c>
      <c r="AJ22" s="420">
        <v>304.58760782673528</v>
      </c>
      <c r="AK22" s="420">
        <v>304.01008541561492</v>
      </c>
      <c r="AL22" s="420">
        <v>302.72050339191429</v>
      </c>
      <c r="AM22" s="420">
        <v>299.94881366980769</v>
      </c>
      <c r="AN22" s="420">
        <v>294.04163094504128</v>
      </c>
      <c r="AO22" s="420">
        <v>289.15759281647053</v>
      </c>
      <c r="AP22" s="420">
        <v>285.2911669097698</v>
      </c>
      <c r="AQ22" s="420">
        <v>284.80800426025326</v>
      </c>
      <c r="AR22" s="420">
        <v>278.35050848943638</v>
      </c>
      <c r="AS22" s="420">
        <v>276.60679914815353</v>
      </c>
      <c r="AT22" s="420">
        <v>273.05785866012928</v>
      </c>
      <c r="AU22" s="420">
        <v>272.83569416225765</v>
      </c>
      <c r="AV22" s="420">
        <v>277.77323956704834</v>
      </c>
      <c r="AW22" s="420">
        <v>283.77815884239016</v>
      </c>
    </row>
    <row r="23" spans="1:49" ht="15.6" customHeight="1" x14ac:dyDescent="0.3">
      <c r="A23" s="419" t="s">
        <v>1807</v>
      </c>
      <c r="B23" s="419" t="s">
        <v>935</v>
      </c>
      <c r="C23" s="419" t="s">
        <v>935</v>
      </c>
      <c r="D23" s="420">
        <v>35</v>
      </c>
      <c r="E23" s="419" t="s">
        <v>1985</v>
      </c>
      <c r="F23" s="419" t="s">
        <v>165</v>
      </c>
      <c r="G23" s="419" t="s">
        <v>1983</v>
      </c>
      <c r="H23" s="419" t="s">
        <v>1984</v>
      </c>
      <c r="I23" s="419" t="s">
        <v>1984</v>
      </c>
      <c r="J23" s="421"/>
      <c r="K23" s="421"/>
      <c r="L23" s="421"/>
      <c r="M23" s="421"/>
      <c r="N23" s="421"/>
      <c r="O23" s="421"/>
      <c r="P23" s="421"/>
      <c r="Q23" s="421"/>
      <c r="R23" s="421"/>
      <c r="S23" s="421"/>
      <c r="T23" s="421"/>
      <c r="U23" s="421"/>
      <c r="V23" s="421"/>
      <c r="W23" s="421"/>
      <c r="X23" s="421"/>
      <c r="Y23" s="420">
        <v>50</v>
      </c>
      <c r="Z23" s="420">
        <v>67.333333333333329</v>
      </c>
      <c r="AA23" s="420">
        <v>72.236087518048848</v>
      </c>
      <c r="AB23" s="420">
        <v>73.982846031785584</v>
      </c>
      <c r="AC23" s="420">
        <v>73.717628388240072</v>
      </c>
      <c r="AD23" s="420">
        <v>72.334164711270461</v>
      </c>
      <c r="AE23" s="420">
        <v>64.999644973735485</v>
      </c>
      <c r="AF23" s="420">
        <v>71.648546813018569</v>
      </c>
      <c r="AG23" s="420">
        <v>73.654071102981078</v>
      </c>
      <c r="AH23" s="420">
        <v>72.827154326334437</v>
      </c>
      <c r="AI23" s="420">
        <v>70.530016716037309</v>
      </c>
      <c r="AJ23" s="420">
        <v>67.257209746843444</v>
      </c>
      <c r="AK23" s="420">
        <v>65.279912007748393</v>
      </c>
      <c r="AL23" s="420">
        <v>63.283002786907019</v>
      </c>
      <c r="AM23" s="420">
        <v>61.495115599698131</v>
      </c>
      <c r="AN23" s="420">
        <v>60.488284975107909</v>
      </c>
      <c r="AO23" s="420">
        <v>60.048028502196765</v>
      </c>
      <c r="AP23" s="420">
        <v>61.283057950119847</v>
      </c>
      <c r="AQ23" s="420">
        <v>62.927225436637123</v>
      </c>
      <c r="AR23" s="420">
        <v>65.31740258660561</v>
      </c>
      <c r="AS23" s="420">
        <v>65.124829189969461</v>
      </c>
      <c r="AT23" s="420">
        <v>66.408970045693536</v>
      </c>
      <c r="AU23" s="420">
        <v>68.304244430210119</v>
      </c>
      <c r="AV23" s="420">
        <v>66.778720028563384</v>
      </c>
      <c r="AW23" s="420">
        <v>66.049925532164622</v>
      </c>
    </row>
    <row r="24" spans="1:49" ht="15.6" customHeight="1" x14ac:dyDescent="0.3">
      <c r="A24" s="419" t="s">
        <v>1807</v>
      </c>
      <c r="B24" s="419" t="s">
        <v>935</v>
      </c>
      <c r="C24" s="419" t="s">
        <v>935</v>
      </c>
      <c r="D24" s="420">
        <v>36</v>
      </c>
      <c r="E24" s="419" t="s">
        <v>1986</v>
      </c>
      <c r="F24" s="419" t="s">
        <v>165</v>
      </c>
      <c r="G24" s="419" t="s">
        <v>1983</v>
      </c>
      <c r="H24" s="419" t="s">
        <v>1987</v>
      </c>
      <c r="I24" s="419" t="s">
        <v>1988</v>
      </c>
      <c r="J24" s="420">
        <v>50</v>
      </c>
      <c r="K24" s="420">
        <v>49.999999999999993</v>
      </c>
      <c r="L24" s="420">
        <v>49.999999999999993</v>
      </c>
      <c r="M24" s="420">
        <v>50</v>
      </c>
      <c r="N24" s="420">
        <v>49.999999999999986</v>
      </c>
      <c r="O24" s="420">
        <v>50.000000000000007</v>
      </c>
      <c r="P24" s="420">
        <v>49.999999999999986</v>
      </c>
      <c r="Q24" s="420">
        <v>50</v>
      </c>
      <c r="R24" s="420">
        <v>50.000000000000014</v>
      </c>
      <c r="S24" s="420">
        <v>50.000000000000007</v>
      </c>
      <c r="T24" s="420">
        <v>50.000000000000007</v>
      </c>
      <c r="U24" s="420">
        <v>50</v>
      </c>
      <c r="V24" s="420">
        <v>50</v>
      </c>
      <c r="W24" s="420">
        <v>49.999999999999993</v>
      </c>
      <c r="X24" s="420">
        <v>50</v>
      </c>
      <c r="Y24" s="420">
        <v>50</v>
      </c>
      <c r="Z24" s="420">
        <v>50</v>
      </c>
      <c r="AA24" s="420">
        <v>50</v>
      </c>
      <c r="AB24" s="420">
        <v>49.999999999999993</v>
      </c>
      <c r="AC24" s="420">
        <v>50</v>
      </c>
      <c r="AD24" s="420">
        <v>50</v>
      </c>
      <c r="AE24" s="420">
        <v>50</v>
      </c>
      <c r="AF24" s="420">
        <v>50</v>
      </c>
      <c r="AG24" s="420">
        <v>50</v>
      </c>
      <c r="AH24" s="420">
        <v>50</v>
      </c>
      <c r="AI24" s="420">
        <v>50</v>
      </c>
      <c r="AJ24" s="420">
        <v>50</v>
      </c>
      <c r="AK24" s="420">
        <v>50</v>
      </c>
      <c r="AL24" s="420">
        <v>50</v>
      </c>
      <c r="AM24" s="420">
        <v>50</v>
      </c>
      <c r="AN24" s="420">
        <v>50</v>
      </c>
      <c r="AO24" s="420">
        <v>50</v>
      </c>
      <c r="AP24" s="420">
        <v>50</v>
      </c>
      <c r="AQ24" s="420">
        <v>50</v>
      </c>
      <c r="AR24" s="420">
        <v>50</v>
      </c>
      <c r="AS24" s="420">
        <v>50</v>
      </c>
      <c r="AT24" s="420">
        <v>50</v>
      </c>
      <c r="AU24" s="420">
        <v>50</v>
      </c>
      <c r="AV24" s="420">
        <v>50</v>
      </c>
      <c r="AW24" s="420">
        <v>50</v>
      </c>
    </row>
    <row r="25" spans="1:49" ht="15.6" customHeight="1" x14ac:dyDescent="0.3">
      <c r="A25" s="419" t="s">
        <v>1807</v>
      </c>
      <c r="B25" s="419" t="s">
        <v>935</v>
      </c>
      <c r="C25" s="419" t="s">
        <v>935</v>
      </c>
      <c r="D25" s="420">
        <v>37</v>
      </c>
      <c r="E25" s="419" t="s">
        <v>1989</v>
      </c>
      <c r="F25" s="419" t="s">
        <v>165</v>
      </c>
      <c r="G25" s="419" t="s">
        <v>1983</v>
      </c>
      <c r="H25" s="419" t="s">
        <v>1987</v>
      </c>
      <c r="I25" s="419" t="s">
        <v>1988</v>
      </c>
      <c r="J25" s="420">
        <v>50</v>
      </c>
      <c r="K25" s="420">
        <v>50.000000000000007</v>
      </c>
      <c r="L25" s="420">
        <v>50</v>
      </c>
      <c r="M25" s="420">
        <v>50.000000000000021</v>
      </c>
      <c r="N25" s="420">
        <v>49.999999999999993</v>
      </c>
      <c r="O25" s="420">
        <v>50</v>
      </c>
      <c r="P25" s="420">
        <v>49.999999999999993</v>
      </c>
      <c r="Q25" s="420">
        <v>50.000000000000014</v>
      </c>
      <c r="R25" s="420">
        <v>49.999999999999986</v>
      </c>
      <c r="S25" s="420">
        <v>50.000000000000028</v>
      </c>
      <c r="T25" s="420">
        <v>49.999999999999972</v>
      </c>
      <c r="U25" s="420">
        <v>50.000000000000021</v>
      </c>
      <c r="V25" s="420">
        <v>49.999999999999993</v>
      </c>
      <c r="W25" s="420">
        <v>50.000000000000007</v>
      </c>
      <c r="X25" s="420">
        <v>49.999999999999979</v>
      </c>
      <c r="Y25" s="420">
        <v>50.000000000000014</v>
      </c>
      <c r="Z25" s="420">
        <v>49.999999999999986</v>
      </c>
      <c r="AA25" s="420">
        <v>49.999999999999986</v>
      </c>
      <c r="AB25" s="420">
        <v>49.999999999999979</v>
      </c>
      <c r="AC25" s="420">
        <v>50</v>
      </c>
      <c r="AD25" s="420">
        <v>50</v>
      </c>
      <c r="AE25" s="420">
        <v>50</v>
      </c>
      <c r="AF25" s="420">
        <v>50</v>
      </c>
      <c r="AG25" s="420">
        <v>50</v>
      </c>
      <c r="AH25" s="420">
        <v>50</v>
      </c>
      <c r="AI25" s="420">
        <v>50</v>
      </c>
      <c r="AJ25" s="420">
        <v>50</v>
      </c>
      <c r="AK25" s="420">
        <v>50</v>
      </c>
      <c r="AL25" s="420">
        <v>50</v>
      </c>
      <c r="AM25" s="420">
        <v>50</v>
      </c>
      <c r="AN25" s="420">
        <v>50</v>
      </c>
      <c r="AO25" s="420">
        <v>50</v>
      </c>
      <c r="AP25" s="420">
        <v>50</v>
      </c>
      <c r="AQ25" s="420">
        <v>50</v>
      </c>
      <c r="AR25" s="420">
        <v>50</v>
      </c>
      <c r="AS25" s="420">
        <v>50</v>
      </c>
      <c r="AT25" s="420">
        <v>50</v>
      </c>
      <c r="AU25" s="420">
        <v>50</v>
      </c>
      <c r="AV25" s="420">
        <v>50</v>
      </c>
      <c r="AW25" s="420">
        <v>50</v>
      </c>
    </row>
    <row r="26" spans="1:49" ht="15.6" customHeight="1" x14ac:dyDescent="0.3">
      <c r="A26" s="419" t="s">
        <v>1807</v>
      </c>
      <c r="B26" s="419" t="s">
        <v>935</v>
      </c>
      <c r="C26" s="419" t="s">
        <v>935</v>
      </c>
      <c r="D26" s="420">
        <v>38</v>
      </c>
      <c r="E26" s="419" t="s">
        <v>1990</v>
      </c>
      <c r="F26" s="419" t="s">
        <v>165</v>
      </c>
      <c r="G26" s="419" t="s">
        <v>1983</v>
      </c>
      <c r="H26" s="419" t="s">
        <v>1991</v>
      </c>
      <c r="I26" s="419" t="s">
        <v>1992</v>
      </c>
      <c r="J26" s="420">
        <v>200</v>
      </c>
      <c r="K26" s="420">
        <v>200.00000000000006</v>
      </c>
      <c r="L26" s="420">
        <v>199.99999999999994</v>
      </c>
      <c r="M26" s="420">
        <v>200</v>
      </c>
      <c r="N26" s="420">
        <v>199.99999999999997</v>
      </c>
      <c r="O26" s="420">
        <v>200.00000000000006</v>
      </c>
      <c r="P26" s="420">
        <v>200.00000000000003</v>
      </c>
      <c r="Q26" s="420">
        <v>199.99999999999997</v>
      </c>
      <c r="R26" s="420">
        <v>200.00000000000003</v>
      </c>
      <c r="S26" s="420">
        <v>200</v>
      </c>
      <c r="T26" s="420">
        <v>199.99999999999994</v>
      </c>
      <c r="U26" s="420">
        <v>199.99999999999994</v>
      </c>
      <c r="V26" s="420">
        <v>199.99999999999997</v>
      </c>
      <c r="W26" s="420">
        <v>200.00000000000009</v>
      </c>
      <c r="X26" s="420">
        <v>200.00000000000009</v>
      </c>
      <c r="Y26" s="420">
        <v>200</v>
      </c>
      <c r="Z26" s="420">
        <v>199.99999999999994</v>
      </c>
      <c r="AA26" s="420">
        <v>199.99999999999997</v>
      </c>
      <c r="AB26" s="420">
        <v>199.99999999999997</v>
      </c>
      <c r="AC26" s="420">
        <v>200</v>
      </c>
      <c r="AD26" s="420">
        <v>200</v>
      </c>
      <c r="AE26" s="420">
        <v>200</v>
      </c>
      <c r="AF26" s="420">
        <v>200</v>
      </c>
      <c r="AG26" s="420">
        <v>200</v>
      </c>
      <c r="AH26" s="420">
        <v>200</v>
      </c>
      <c r="AI26" s="420">
        <v>200</v>
      </c>
      <c r="AJ26" s="420">
        <v>200</v>
      </c>
      <c r="AK26" s="420">
        <v>200</v>
      </c>
      <c r="AL26" s="420">
        <v>200</v>
      </c>
      <c r="AM26" s="420">
        <v>200</v>
      </c>
      <c r="AN26" s="420">
        <v>200</v>
      </c>
      <c r="AO26" s="420">
        <v>200</v>
      </c>
      <c r="AP26" s="420">
        <v>200</v>
      </c>
      <c r="AQ26" s="420">
        <v>200</v>
      </c>
      <c r="AR26" s="420">
        <v>200</v>
      </c>
      <c r="AS26" s="420">
        <v>200</v>
      </c>
      <c r="AT26" s="420">
        <v>200</v>
      </c>
      <c r="AU26" s="420">
        <v>200</v>
      </c>
      <c r="AV26" s="420">
        <v>200</v>
      </c>
      <c r="AW26" s="420">
        <v>200</v>
      </c>
    </row>
    <row r="27" spans="1:49" ht="15.6" customHeight="1" x14ac:dyDescent="0.3">
      <c r="A27" s="419" t="s">
        <v>1807</v>
      </c>
      <c r="B27" s="419" t="s">
        <v>935</v>
      </c>
      <c r="C27" s="419" t="s">
        <v>935</v>
      </c>
      <c r="D27" s="420">
        <v>59</v>
      </c>
      <c r="E27" s="419" t="s">
        <v>1993</v>
      </c>
      <c r="F27" s="419" t="s">
        <v>166</v>
      </c>
      <c r="G27" s="419" t="s">
        <v>166</v>
      </c>
      <c r="H27" s="419" t="s">
        <v>1816</v>
      </c>
      <c r="I27" s="419" t="s">
        <v>1817</v>
      </c>
      <c r="J27" s="420">
        <v>150</v>
      </c>
      <c r="K27" s="420">
        <v>150</v>
      </c>
      <c r="L27" s="420">
        <v>150</v>
      </c>
      <c r="M27" s="420">
        <v>150</v>
      </c>
      <c r="N27" s="420">
        <v>150</v>
      </c>
      <c r="O27" s="420">
        <v>150</v>
      </c>
      <c r="P27" s="420">
        <v>150</v>
      </c>
      <c r="Q27" s="420">
        <v>150</v>
      </c>
      <c r="R27" s="420">
        <v>150</v>
      </c>
      <c r="S27" s="420">
        <v>150</v>
      </c>
      <c r="T27" s="420">
        <v>150</v>
      </c>
      <c r="U27" s="420">
        <v>150</v>
      </c>
      <c r="V27" s="420">
        <v>150</v>
      </c>
      <c r="W27" s="420">
        <v>150</v>
      </c>
      <c r="X27" s="420">
        <v>150</v>
      </c>
      <c r="Y27" s="420">
        <v>150</v>
      </c>
      <c r="Z27" s="420">
        <v>150</v>
      </c>
      <c r="AA27" s="420">
        <v>150</v>
      </c>
      <c r="AB27" s="420">
        <v>150</v>
      </c>
      <c r="AC27" s="420">
        <v>150</v>
      </c>
      <c r="AD27" s="420">
        <v>165.625</v>
      </c>
      <c r="AE27" s="421"/>
      <c r="AF27" s="421"/>
      <c r="AG27" s="421"/>
      <c r="AH27" s="421"/>
      <c r="AI27" s="421"/>
      <c r="AJ27" s="421"/>
      <c r="AK27" s="421"/>
      <c r="AL27" s="421"/>
      <c r="AM27" s="421"/>
      <c r="AN27" s="421"/>
      <c r="AO27" s="421"/>
      <c r="AP27" s="421"/>
      <c r="AQ27" s="421"/>
      <c r="AR27" s="421"/>
      <c r="AS27" s="421"/>
      <c r="AT27" s="421"/>
      <c r="AU27" s="421"/>
      <c r="AV27" s="421"/>
      <c r="AW27" s="421"/>
    </row>
    <row r="28" spans="1:49" ht="15.6" customHeight="1" x14ac:dyDescent="0.3">
      <c r="A28" s="419" t="s">
        <v>1807</v>
      </c>
      <c r="B28" s="419" t="s">
        <v>935</v>
      </c>
      <c r="C28" s="419" t="s">
        <v>935</v>
      </c>
      <c r="D28" s="420">
        <v>59</v>
      </c>
      <c r="E28" s="419" t="s">
        <v>1993</v>
      </c>
      <c r="F28" s="419" t="s">
        <v>166</v>
      </c>
      <c r="G28" s="419" t="s">
        <v>166</v>
      </c>
      <c r="H28" s="419" t="s">
        <v>1818</v>
      </c>
      <c r="I28" s="419" t="s">
        <v>1819</v>
      </c>
      <c r="J28" s="421"/>
      <c r="K28" s="421"/>
      <c r="L28" s="421"/>
      <c r="M28" s="421"/>
      <c r="N28" s="421"/>
      <c r="O28" s="421"/>
      <c r="P28" s="421"/>
      <c r="Q28" s="421"/>
      <c r="R28" s="421"/>
      <c r="S28" s="421"/>
      <c r="T28" s="421"/>
      <c r="U28" s="421"/>
      <c r="V28" s="421"/>
      <c r="W28" s="421"/>
      <c r="X28" s="421"/>
      <c r="Y28" s="421"/>
      <c r="Z28" s="421"/>
      <c r="AA28" s="421"/>
      <c r="AB28" s="421"/>
      <c r="AC28" s="421"/>
      <c r="AD28" s="421"/>
      <c r="AE28" s="420">
        <v>181.25000000000006</v>
      </c>
      <c r="AF28" s="420">
        <v>196.87499999999991</v>
      </c>
      <c r="AG28" s="420">
        <v>212.5</v>
      </c>
      <c r="AH28" s="420">
        <v>228.12500000000009</v>
      </c>
      <c r="AI28" s="420">
        <v>243.74999999999994</v>
      </c>
      <c r="AJ28" s="420">
        <v>259.375</v>
      </c>
      <c r="AK28" s="420">
        <v>275.00000000000006</v>
      </c>
      <c r="AL28" s="420">
        <v>290.62499999999994</v>
      </c>
      <c r="AM28" s="421"/>
      <c r="AN28" s="421"/>
      <c r="AO28" s="421"/>
      <c r="AP28" s="421"/>
      <c r="AQ28" s="421"/>
      <c r="AR28" s="421"/>
      <c r="AS28" s="421"/>
      <c r="AT28" s="421"/>
      <c r="AU28" s="421"/>
      <c r="AV28" s="421"/>
      <c r="AW28" s="421"/>
    </row>
    <row r="29" spans="1:49" ht="15.6" customHeight="1" x14ac:dyDescent="0.3">
      <c r="A29" s="419" t="s">
        <v>1807</v>
      </c>
      <c r="B29" s="419" t="s">
        <v>935</v>
      </c>
      <c r="C29" s="419" t="s">
        <v>935</v>
      </c>
      <c r="D29" s="420">
        <v>59</v>
      </c>
      <c r="E29" s="419" t="s">
        <v>1993</v>
      </c>
      <c r="F29" s="419" t="s">
        <v>166</v>
      </c>
      <c r="G29" s="419" t="s">
        <v>166</v>
      </c>
      <c r="H29" s="419" t="s">
        <v>1820</v>
      </c>
      <c r="I29" s="419" t="s">
        <v>1821</v>
      </c>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0">
        <v>306.25</v>
      </c>
      <c r="AN29" s="420">
        <v>321.87500000000011</v>
      </c>
      <c r="AO29" s="420">
        <v>337.49999999999994</v>
      </c>
      <c r="AP29" s="420">
        <v>353.125</v>
      </c>
      <c r="AQ29" s="420">
        <v>368.75000000000006</v>
      </c>
      <c r="AR29" s="420">
        <v>384.37500000000006</v>
      </c>
      <c r="AS29" s="420">
        <v>400</v>
      </c>
      <c r="AT29" s="420">
        <v>400</v>
      </c>
      <c r="AU29" s="420">
        <v>400</v>
      </c>
      <c r="AV29" s="420">
        <v>400</v>
      </c>
      <c r="AW29" s="420">
        <v>400</v>
      </c>
    </row>
    <row r="30" spans="1:49" ht="15.6" customHeight="1" x14ac:dyDescent="0.3">
      <c r="A30" s="419" t="s">
        <v>1807</v>
      </c>
      <c r="B30" s="419" t="s">
        <v>935</v>
      </c>
      <c r="C30" s="419" t="s">
        <v>935</v>
      </c>
      <c r="D30" s="420">
        <v>60</v>
      </c>
      <c r="E30" s="419" t="s">
        <v>1994</v>
      </c>
      <c r="F30" s="419" t="s">
        <v>165</v>
      </c>
      <c r="G30" s="419" t="s">
        <v>1983</v>
      </c>
      <c r="H30" s="419" t="s">
        <v>1987</v>
      </c>
      <c r="I30" s="419" t="s">
        <v>1988</v>
      </c>
      <c r="J30" s="420">
        <v>50</v>
      </c>
      <c r="K30" s="420">
        <v>50</v>
      </c>
      <c r="L30" s="420">
        <v>50</v>
      </c>
      <c r="M30" s="420">
        <v>50</v>
      </c>
      <c r="N30" s="420">
        <v>50</v>
      </c>
      <c r="O30" s="420">
        <v>50</v>
      </c>
      <c r="P30" s="420">
        <v>50</v>
      </c>
      <c r="Q30" s="420">
        <v>50</v>
      </c>
      <c r="R30" s="420">
        <v>50</v>
      </c>
      <c r="S30" s="420">
        <v>50</v>
      </c>
      <c r="T30" s="420">
        <v>50</v>
      </c>
      <c r="U30" s="420">
        <v>50</v>
      </c>
      <c r="V30" s="420">
        <v>50</v>
      </c>
      <c r="W30" s="420">
        <v>50</v>
      </c>
      <c r="X30" s="420">
        <v>50</v>
      </c>
      <c r="Y30" s="420">
        <v>50</v>
      </c>
      <c r="Z30" s="420">
        <v>50</v>
      </c>
      <c r="AA30" s="420">
        <v>50</v>
      </c>
      <c r="AB30" s="420">
        <v>50</v>
      </c>
      <c r="AC30" s="420">
        <v>50</v>
      </c>
      <c r="AD30" s="420">
        <v>50</v>
      </c>
      <c r="AE30" s="420">
        <v>50</v>
      </c>
      <c r="AF30" s="420">
        <v>50</v>
      </c>
      <c r="AG30" s="420">
        <v>50</v>
      </c>
      <c r="AH30" s="420">
        <v>50</v>
      </c>
      <c r="AI30" s="420">
        <v>50</v>
      </c>
      <c r="AJ30" s="420">
        <v>50</v>
      </c>
      <c r="AK30" s="420">
        <v>50</v>
      </c>
      <c r="AL30" s="420">
        <v>50</v>
      </c>
      <c r="AM30" s="420">
        <v>50</v>
      </c>
      <c r="AN30" s="420">
        <v>50</v>
      </c>
      <c r="AO30" s="420">
        <v>50</v>
      </c>
      <c r="AP30" s="420">
        <v>50</v>
      </c>
      <c r="AQ30" s="420">
        <v>50</v>
      </c>
      <c r="AR30" s="420">
        <v>50</v>
      </c>
      <c r="AS30" s="420">
        <v>50</v>
      </c>
      <c r="AT30" s="420">
        <v>50</v>
      </c>
      <c r="AU30" s="420">
        <v>50</v>
      </c>
      <c r="AV30" s="420">
        <v>50</v>
      </c>
      <c r="AW30" s="420">
        <v>50</v>
      </c>
    </row>
    <row r="31" spans="1:49" ht="15.6" customHeight="1" x14ac:dyDescent="0.3">
      <c r="A31" s="419" t="s">
        <v>1807</v>
      </c>
      <c r="B31" s="419" t="s">
        <v>935</v>
      </c>
      <c r="C31" s="419" t="s">
        <v>935</v>
      </c>
      <c r="D31" s="420">
        <v>61</v>
      </c>
      <c r="E31" s="419" t="s">
        <v>1995</v>
      </c>
      <c r="F31" s="419" t="s">
        <v>165</v>
      </c>
      <c r="G31" s="419" t="s">
        <v>1983</v>
      </c>
      <c r="H31" s="419" t="s">
        <v>1987</v>
      </c>
      <c r="I31" s="419" t="s">
        <v>1988</v>
      </c>
      <c r="J31" s="420">
        <v>50</v>
      </c>
      <c r="K31" s="420">
        <v>50</v>
      </c>
      <c r="L31" s="420">
        <v>50</v>
      </c>
      <c r="M31" s="420">
        <v>50</v>
      </c>
      <c r="N31" s="420">
        <v>50</v>
      </c>
      <c r="O31" s="420">
        <v>50</v>
      </c>
      <c r="P31" s="420">
        <v>50</v>
      </c>
      <c r="Q31" s="420">
        <v>50</v>
      </c>
      <c r="R31" s="420">
        <v>50</v>
      </c>
      <c r="S31" s="420">
        <v>50</v>
      </c>
      <c r="T31" s="420">
        <v>50</v>
      </c>
      <c r="U31" s="420">
        <v>50</v>
      </c>
      <c r="V31" s="420">
        <v>50</v>
      </c>
      <c r="W31" s="420">
        <v>50</v>
      </c>
      <c r="X31" s="420">
        <v>50</v>
      </c>
      <c r="Y31" s="420">
        <v>50</v>
      </c>
      <c r="Z31" s="420">
        <v>50</v>
      </c>
      <c r="AA31" s="420">
        <v>50</v>
      </c>
      <c r="AB31" s="420">
        <v>50</v>
      </c>
      <c r="AC31" s="420">
        <v>50</v>
      </c>
      <c r="AD31" s="420">
        <v>50</v>
      </c>
      <c r="AE31" s="420">
        <v>50</v>
      </c>
      <c r="AF31" s="420">
        <v>50</v>
      </c>
      <c r="AG31" s="420">
        <v>50</v>
      </c>
      <c r="AH31" s="420">
        <v>50</v>
      </c>
      <c r="AI31" s="420">
        <v>50</v>
      </c>
      <c r="AJ31" s="420">
        <v>50</v>
      </c>
      <c r="AK31" s="420">
        <v>50</v>
      </c>
      <c r="AL31" s="420">
        <v>50</v>
      </c>
      <c r="AM31" s="420">
        <v>50</v>
      </c>
      <c r="AN31" s="420">
        <v>50</v>
      </c>
      <c r="AO31" s="420">
        <v>50</v>
      </c>
      <c r="AP31" s="420">
        <v>50</v>
      </c>
      <c r="AQ31" s="420">
        <v>50</v>
      </c>
      <c r="AR31" s="420">
        <v>50</v>
      </c>
      <c r="AS31" s="420">
        <v>50</v>
      </c>
      <c r="AT31" s="420">
        <v>50</v>
      </c>
      <c r="AU31" s="420">
        <v>50</v>
      </c>
      <c r="AV31" s="420">
        <v>50</v>
      </c>
      <c r="AW31" s="420">
        <v>50</v>
      </c>
    </row>
    <row r="32" spans="1:49" ht="15.6" customHeight="1" x14ac:dyDescent="0.3">
      <c r="A32" s="419" t="s">
        <v>1807</v>
      </c>
      <c r="B32" s="419" t="s">
        <v>935</v>
      </c>
      <c r="C32" s="419" t="s">
        <v>935</v>
      </c>
      <c r="D32" s="420">
        <v>97</v>
      </c>
      <c r="E32" s="419" t="s">
        <v>1830</v>
      </c>
      <c r="F32" s="419" t="s">
        <v>165</v>
      </c>
      <c r="G32" s="419" t="s">
        <v>1983</v>
      </c>
      <c r="H32" s="419" t="s">
        <v>1991</v>
      </c>
      <c r="I32" s="419" t="s">
        <v>1992</v>
      </c>
      <c r="J32" s="420">
        <v>100</v>
      </c>
      <c r="K32" s="420">
        <v>100</v>
      </c>
      <c r="L32" s="420">
        <v>100</v>
      </c>
      <c r="M32" s="420">
        <v>100.00000000000001</v>
      </c>
      <c r="N32" s="420">
        <v>100</v>
      </c>
      <c r="O32" s="420">
        <v>100</v>
      </c>
      <c r="P32" s="420">
        <v>100</v>
      </c>
      <c r="Q32" s="420">
        <v>100</v>
      </c>
      <c r="R32" s="420">
        <v>100.00000000000001</v>
      </c>
      <c r="S32" s="420">
        <v>100</v>
      </c>
      <c r="T32" s="420">
        <v>100.00000000000001</v>
      </c>
      <c r="U32" s="420">
        <v>100</v>
      </c>
      <c r="V32" s="420">
        <v>100</v>
      </c>
      <c r="W32" s="420">
        <v>100</v>
      </c>
      <c r="X32" s="420">
        <v>100</v>
      </c>
      <c r="Y32" s="420">
        <v>100</v>
      </c>
      <c r="Z32" s="420">
        <v>100</v>
      </c>
      <c r="AA32" s="420">
        <v>100.00000000000001</v>
      </c>
      <c r="AB32" s="420">
        <v>100</v>
      </c>
      <c r="AC32" s="420">
        <v>100</v>
      </c>
      <c r="AD32" s="420">
        <v>100</v>
      </c>
      <c r="AE32" s="421"/>
      <c r="AF32" s="421"/>
      <c r="AG32" s="421"/>
      <c r="AH32" s="421"/>
      <c r="AI32" s="421"/>
      <c r="AJ32" s="421"/>
      <c r="AK32" s="421"/>
      <c r="AL32" s="421"/>
      <c r="AM32" s="421"/>
      <c r="AN32" s="421"/>
      <c r="AO32" s="421"/>
      <c r="AP32" s="421"/>
      <c r="AQ32" s="421"/>
      <c r="AR32" s="421"/>
      <c r="AS32" s="421"/>
      <c r="AT32" s="421"/>
      <c r="AU32" s="421"/>
      <c r="AV32" s="421"/>
      <c r="AW32" s="421"/>
    </row>
    <row r="33" spans="1:49" ht="15.6" customHeight="1" x14ac:dyDescent="0.3">
      <c r="A33" s="419" t="s">
        <v>1807</v>
      </c>
      <c r="B33" s="419" t="s">
        <v>935</v>
      </c>
      <c r="C33" s="419" t="s">
        <v>935</v>
      </c>
      <c r="D33" s="420">
        <v>98</v>
      </c>
      <c r="E33" s="419" t="s">
        <v>1831</v>
      </c>
      <c r="F33" s="419" t="s">
        <v>165</v>
      </c>
      <c r="G33" s="419" t="s">
        <v>1983</v>
      </c>
      <c r="H33" s="419" t="s">
        <v>1991</v>
      </c>
      <c r="I33" s="419" t="s">
        <v>1992</v>
      </c>
      <c r="J33" s="420">
        <v>50</v>
      </c>
      <c r="K33" s="420">
        <v>50</v>
      </c>
      <c r="L33" s="420">
        <v>50</v>
      </c>
      <c r="M33" s="420">
        <v>50.000000000000007</v>
      </c>
      <c r="N33" s="420">
        <v>50</v>
      </c>
      <c r="O33" s="420">
        <v>50</v>
      </c>
      <c r="P33" s="420">
        <v>50</v>
      </c>
      <c r="Q33" s="420">
        <v>50</v>
      </c>
      <c r="R33" s="420">
        <v>50</v>
      </c>
      <c r="S33" s="420">
        <v>50</v>
      </c>
      <c r="T33" s="420">
        <v>50</v>
      </c>
      <c r="U33" s="420">
        <v>50</v>
      </c>
      <c r="V33" s="420">
        <v>50</v>
      </c>
      <c r="W33" s="420">
        <v>50</v>
      </c>
      <c r="X33" s="420">
        <v>50</v>
      </c>
      <c r="Y33" s="420">
        <v>50</v>
      </c>
      <c r="Z33" s="420">
        <v>50</v>
      </c>
      <c r="AA33" s="420">
        <v>50.000000000000007</v>
      </c>
      <c r="AB33" s="420">
        <v>50.000000000000007</v>
      </c>
      <c r="AC33" s="420">
        <v>49.999999999999993</v>
      </c>
      <c r="AD33" s="420">
        <v>50</v>
      </c>
      <c r="AE33" s="421"/>
      <c r="AF33" s="421"/>
      <c r="AG33" s="421"/>
      <c r="AH33" s="421"/>
      <c r="AI33" s="421"/>
      <c r="AJ33" s="421"/>
      <c r="AK33" s="421"/>
      <c r="AL33" s="421"/>
      <c r="AM33" s="421"/>
      <c r="AN33" s="421"/>
      <c r="AO33" s="421"/>
      <c r="AP33" s="421"/>
      <c r="AQ33" s="421"/>
      <c r="AR33" s="421"/>
      <c r="AS33" s="421"/>
      <c r="AT33" s="421"/>
      <c r="AU33" s="421"/>
      <c r="AV33" s="421"/>
      <c r="AW33" s="421"/>
    </row>
    <row r="34" spans="1:49" ht="15.6" customHeight="1" x14ac:dyDescent="0.3">
      <c r="A34" s="419" t="s">
        <v>1807</v>
      </c>
      <c r="B34" s="419" t="s">
        <v>935</v>
      </c>
      <c r="C34" s="419" t="s">
        <v>935</v>
      </c>
      <c r="D34" s="420">
        <v>108</v>
      </c>
      <c r="E34" s="419" t="s">
        <v>1996</v>
      </c>
      <c r="F34" s="419" t="s">
        <v>166</v>
      </c>
      <c r="G34" s="419" t="s">
        <v>166</v>
      </c>
      <c r="H34" s="419" t="s">
        <v>1814</v>
      </c>
      <c r="I34" s="419" t="s">
        <v>1815</v>
      </c>
      <c r="J34" s="420">
        <v>100</v>
      </c>
      <c r="K34" s="420">
        <v>100</v>
      </c>
      <c r="L34" s="420">
        <v>100</v>
      </c>
      <c r="M34" s="420">
        <v>100</v>
      </c>
      <c r="N34" s="420">
        <v>100</v>
      </c>
      <c r="O34" s="420">
        <v>100</v>
      </c>
      <c r="P34" s="420">
        <v>100</v>
      </c>
      <c r="Q34" s="420">
        <v>100</v>
      </c>
      <c r="R34" s="420">
        <v>100</v>
      </c>
      <c r="S34" s="420">
        <v>100</v>
      </c>
      <c r="T34" s="420">
        <v>100</v>
      </c>
      <c r="U34" s="420">
        <v>100</v>
      </c>
      <c r="V34" s="420">
        <v>99.999999999999986</v>
      </c>
      <c r="W34" s="420">
        <v>100</v>
      </c>
      <c r="X34" s="420">
        <v>100</v>
      </c>
      <c r="Y34" s="420">
        <v>100</v>
      </c>
      <c r="Z34" s="420">
        <v>99.999999999999986</v>
      </c>
      <c r="AA34" s="420">
        <v>100</v>
      </c>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row>
    <row r="35" spans="1:49" ht="15.6" customHeight="1" x14ac:dyDescent="0.3">
      <c r="A35" s="419" t="s">
        <v>1807</v>
      </c>
      <c r="B35" s="419" t="s">
        <v>935</v>
      </c>
      <c r="C35" s="419" t="s">
        <v>1997</v>
      </c>
      <c r="D35" s="420">
        <v>39</v>
      </c>
      <c r="E35" s="419" t="s">
        <v>679</v>
      </c>
      <c r="F35" s="419" t="s">
        <v>166</v>
      </c>
      <c r="G35" s="419" t="s">
        <v>166</v>
      </c>
      <c r="H35" s="419" t="s">
        <v>1808</v>
      </c>
      <c r="I35" s="419" t="s">
        <v>1809</v>
      </c>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0">
        <v>375</v>
      </c>
      <c r="AG35" s="420">
        <v>750</v>
      </c>
      <c r="AH35" s="420">
        <v>750</v>
      </c>
      <c r="AI35" s="420">
        <v>750</v>
      </c>
      <c r="AJ35" s="420">
        <v>750</v>
      </c>
      <c r="AK35" s="420">
        <v>750</v>
      </c>
      <c r="AL35" s="421"/>
      <c r="AM35" s="421"/>
      <c r="AN35" s="421"/>
      <c r="AO35" s="421"/>
      <c r="AP35" s="421"/>
      <c r="AQ35" s="421"/>
      <c r="AR35" s="421"/>
      <c r="AS35" s="421"/>
      <c r="AT35" s="421"/>
      <c r="AU35" s="421"/>
      <c r="AV35" s="421"/>
      <c r="AW35" s="421"/>
    </row>
    <row r="36" spans="1:49" ht="15.6" customHeight="1" x14ac:dyDescent="0.3">
      <c r="A36" s="419" t="s">
        <v>1807</v>
      </c>
      <c r="B36" s="419" t="s">
        <v>935</v>
      </c>
      <c r="C36" s="419" t="s">
        <v>1997</v>
      </c>
      <c r="D36" s="420">
        <v>39</v>
      </c>
      <c r="E36" s="419" t="s">
        <v>679</v>
      </c>
      <c r="F36" s="419" t="s">
        <v>166</v>
      </c>
      <c r="G36" s="419" t="s">
        <v>166</v>
      </c>
      <c r="H36" s="419" t="s">
        <v>1810</v>
      </c>
      <c r="I36" s="419" t="s">
        <v>1811</v>
      </c>
      <c r="J36" s="420">
        <v>749.99999999999989</v>
      </c>
      <c r="K36" s="420">
        <v>750</v>
      </c>
      <c r="L36" s="420">
        <v>750</v>
      </c>
      <c r="M36" s="420">
        <v>750</v>
      </c>
      <c r="N36" s="420">
        <v>750</v>
      </c>
      <c r="O36" s="420">
        <v>750</v>
      </c>
      <c r="P36" s="420">
        <v>750</v>
      </c>
      <c r="Q36" s="420">
        <v>749.99999999999989</v>
      </c>
      <c r="R36" s="420">
        <v>750</v>
      </c>
      <c r="S36" s="420">
        <v>750</v>
      </c>
      <c r="T36" s="420">
        <v>750</v>
      </c>
      <c r="U36" s="420">
        <v>750</v>
      </c>
      <c r="V36" s="420">
        <v>749.99999999999989</v>
      </c>
      <c r="W36" s="420">
        <v>749.99999999999989</v>
      </c>
      <c r="X36" s="420">
        <v>749.99999999999989</v>
      </c>
      <c r="Y36" s="420">
        <v>750</v>
      </c>
      <c r="Z36" s="420">
        <v>750.00000000000011</v>
      </c>
      <c r="AA36" s="420">
        <v>749.99999999999989</v>
      </c>
      <c r="AB36" s="420">
        <v>750</v>
      </c>
      <c r="AC36" s="420">
        <v>731.25</v>
      </c>
      <c r="AD36" s="420">
        <v>581.25</v>
      </c>
      <c r="AE36" s="420">
        <v>641.66666666666663</v>
      </c>
      <c r="AF36" s="420">
        <v>496.875</v>
      </c>
      <c r="AG36" s="420">
        <v>565.90909090909088</v>
      </c>
      <c r="AH36" s="420">
        <v>682.25806451612902</v>
      </c>
      <c r="AI36" s="420">
        <v>658.78378378378375</v>
      </c>
      <c r="AJ36" s="420">
        <v>650.58139534883719</v>
      </c>
      <c r="AK36" s="420">
        <v>687.93103448275861</v>
      </c>
      <c r="AL36" s="420">
        <v>616.21621621621625</v>
      </c>
      <c r="AM36" s="420">
        <v>687.24489795918362</v>
      </c>
      <c r="AN36" s="420">
        <v>652.94117647058829</v>
      </c>
      <c r="AO36" s="420">
        <v>677.58620689655174</v>
      </c>
      <c r="AP36" s="420">
        <v>636.86440677966107</v>
      </c>
      <c r="AQ36" s="420">
        <v>661.56716417910445</v>
      </c>
      <c r="AR36" s="420">
        <v>654.76190476190482</v>
      </c>
      <c r="AS36" s="420">
        <v>672.61904761904759</v>
      </c>
      <c r="AT36" s="420">
        <v>672.61904761904759</v>
      </c>
      <c r="AU36" s="420">
        <v>672.61904761904771</v>
      </c>
      <c r="AV36" s="420">
        <v>672.61904761904759</v>
      </c>
      <c r="AW36" s="420">
        <v>672.61904761904759</v>
      </c>
    </row>
    <row r="37" spans="1:49" ht="15.6" customHeight="1" x14ac:dyDescent="0.3">
      <c r="A37" s="419" t="s">
        <v>1807</v>
      </c>
      <c r="B37" s="419" t="s">
        <v>935</v>
      </c>
      <c r="C37" s="419" t="s">
        <v>1997</v>
      </c>
      <c r="D37" s="420">
        <v>39</v>
      </c>
      <c r="E37" s="419" t="s">
        <v>679</v>
      </c>
      <c r="F37" s="419" t="s">
        <v>166</v>
      </c>
      <c r="G37" s="419" t="s">
        <v>166</v>
      </c>
      <c r="H37" s="419" t="s">
        <v>1812</v>
      </c>
      <c r="I37" s="419" t="s">
        <v>1813</v>
      </c>
      <c r="J37" s="420">
        <v>641.44736842105272</v>
      </c>
      <c r="K37" s="420">
        <v>641.4473684210526</v>
      </c>
      <c r="L37" s="420">
        <v>641.44736842105272</v>
      </c>
      <c r="M37" s="420">
        <v>641.44736842105272</v>
      </c>
      <c r="N37" s="420">
        <v>641.4473684210526</v>
      </c>
      <c r="O37" s="420">
        <v>641.4473684210526</v>
      </c>
      <c r="P37" s="420">
        <v>641.4473684210526</v>
      </c>
      <c r="Q37" s="420">
        <v>641.44736842105272</v>
      </c>
      <c r="R37" s="420">
        <v>641.44736842105272</v>
      </c>
      <c r="S37" s="420">
        <v>641.44736842105272</v>
      </c>
      <c r="T37" s="420">
        <v>641.4473684210526</v>
      </c>
      <c r="U37" s="420">
        <v>641.44736842105272</v>
      </c>
      <c r="V37" s="420">
        <v>641.44736842105272</v>
      </c>
      <c r="W37" s="420">
        <v>641.4473684210526</v>
      </c>
      <c r="X37" s="420">
        <v>641.44736842105272</v>
      </c>
      <c r="Y37" s="420">
        <v>641.4473684210526</v>
      </c>
      <c r="Z37" s="420">
        <v>641.44736842105249</v>
      </c>
      <c r="AA37" s="420">
        <v>641.44736842105272</v>
      </c>
      <c r="AB37" s="420">
        <v>641.4473684210526</v>
      </c>
      <c r="AC37" s="420">
        <v>654.25531914893622</v>
      </c>
      <c r="AD37" s="420">
        <v>664.28571428571433</v>
      </c>
      <c r="AE37" s="420">
        <v>643.6567164179105</v>
      </c>
      <c r="AF37" s="420">
        <v>650</v>
      </c>
      <c r="AG37" s="420">
        <v>625.96153846153845</v>
      </c>
      <c r="AH37" s="420">
        <v>643.58108108108104</v>
      </c>
      <c r="AI37" s="420">
        <v>646.7532467532468</v>
      </c>
      <c r="AJ37" s="420">
        <v>615.69767441860461</v>
      </c>
      <c r="AK37" s="420">
        <v>622.82608695652175</v>
      </c>
      <c r="AL37" s="420">
        <v>636.98630136986299</v>
      </c>
      <c r="AM37" s="420">
        <v>631.73076923076928</v>
      </c>
      <c r="AN37" s="420">
        <v>587.33766233766232</v>
      </c>
      <c r="AO37" s="420">
        <v>614.83516483516485</v>
      </c>
      <c r="AP37" s="420">
        <v>645.15306122448976</v>
      </c>
      <c r="AQ37" s="420">
        <v>648.38709677419354</v>
      </c>
      <c r="AR37" s="420">
        <v>615.34090909090912</v>
      </c>
      <c r="AS37" s="420">
        <v>641.55405405405406</v>
      </c>
      <c r="AT37" s="420">
        <v>641.55405405405406</v>
      </c>
      <c r="AU37" s="420">
        <v>641.55405405405406</v>
      </c>
      <c r="AV37" s="420">
        <v>641.55405405405406</v>
      </c>
      <c r="AW37" s="420">
        <v>641.55405405405395</v>
      </c>
    </row>
    <row r="38" spans="1:49" ht="15.6" customHeight="1" x14ac:dyDescent="0.3">
      <c r="A38" s="419" t="s">
        <v>1807</v>
      </c>
      <c r="B38" s="419" t="s">
        <v>935</v>
      </c>
      <c r="C38" s="419" t="s">
        <v>1997</v>
      </c>
      <c r="D38" s="420">
        <v>39</v>
      </c>
      <c r="E38" s="419" t="s">
        <v>679</v>
      </c>
      <c r="F38" s="419" t="s">
        <v>166</v>
      </c>
      <c r="G38" s="419" t="s">
        <v>166</v>
      </c>
      <c r="H38" s="419" t="s">
        <v>1814</v>
      </c>
      <c r="I38" s="419" t="s">
        <v>1815</v>
      </c>
      <c r="J38" s="420">
        <v>502.94117647058823</v>
      </c>
      <c r="K38" s="420">
        <v>502.94117647058823</v>
      </c>
      <c r="L38" s="420">
        <v>502.94117647058823</v>
      </c>
      <c r="M38" s="420">
        <v>502.94117647058829</v>
      </c>
      <c r="N38" s="420">
        <v>502.94117647058835</v>
      </c>
      <c r="O38" s="420">
        <v>502.94117647058829</v>
      </c>
      <c r="P38" s="420">
        <v>502.94117647058818</v>
      </c>
      <c r="Q38" s="420">
        <v>502.94117647058806</v>
      </c>
      <c r="R38" s="420">
        <v>502.94117647058829</v>
      </c>
      <c r="S38" s="420">
        <v>502.94117647058829</v>
      </c>
      <c r="T38" s="420">
        <v>502.94117647058829</v>
      </c>
      <c r="U38" s="420">
        <v>502.94117647058812</v>
      </c>
      <c r="V38" s="420">
        <v>502.94117647058812</v>
      </c>
      <c r="W38" s="420">
        <v>502.94117647058818</v>
      </c>
      <c r="X38" s="420">
        <v>502.94117647058818</v>
      </c>
      <c r="Y38" s="420">
        <v>502.9411764705884</v>
      </c>
      <c r="Z38" s="420">
        <v>502.94117647058829</v>
      </c>
      <c r="AA38" s="420">
        <v>502.94117647058835</v>
      </c>
      <c r="AB38" s="420">
        <v>502.94117647058823</v>
      </c>
      <c r="AC38" s="420">
        <v>523.07692307692309</v>
      </c>
      <c r="AD38" s="420">
        <v>549</v>
      </c>
      <c r="AE38" s="420">
        <v>544.73684210526312</v>
      </c>
      <c r="AF38" s="420">
        <v>563.04347826086962</v>
      </c>
      <c r="AG38" s="420">
        <v>539.69072164948454</v>
      </c>
      <c r="AH38" s="420">
        <v>563.73626373626371</v>
      </c>
      <c r="AI38" s="420">
        <v>568.10344827586209</v>
      </c>
      <c r="AJ38" s="420">
        <v>543.54838709677415</v>
      </c>
      <c r="AK38" s="420">
        <v>515.35714285714289</v>
      </c>
      <c r="AL38" s="420">
        <v>480</v>
      </c>
      <c r="AM38" s="420">
        <v>479.60526315789474</v>
      </c>
      <c r="AN38" s="420">
        <v>448.31460674157302</v>
      </c>
      <c r="AO38" s="420">
        <v>464.0625</v>
      </c>
      <c r="AP38" s="420">
        <v>494.68085106382978</v>
      </c>
      <c r="AQ38" s="420">
        <v>467.55319148936172</v>
      </c>
      <c r="AR38" s="420">
        <v>453.84615384615387</v>
      </c>
      <c r="AS38" s="420">
        <v>431.48148148148147</v>
      </c>
      <c r="AT38" s="420">
        <v>431.48148148148147</v>
      </c>
      <c r="AU38" s="420">
        <v>431.48148148148147</v>
      </c>
      <c r="AV38" s="420">
        <v>431.48148148148164</v>
      </c>
      <c r="AW38" s="420">
        <v>431.48148148148158</v>
      </c>
    </row>
    <row r="39" spans="1:49" ht="15.6" customHeight="1" x14ac:dyDescent="0.3">
      <c r="A39" s="419" t="s">
        <v>1807</v>
      </c>
      <c r="B39" s="419" t="s">
        <v>935</v>
      </c>
      <c r="C39" s="419" t="s">
        <v>1997</v>
      </c>
      <c r="D39" s="420">
        <v>39</v>
      </c>
      <c r="E39" s="419" t="s">
        <v>679</v>
      </c>
      <c r="F39" s="419" t="s">
        <v>166</v>
      </c>
      <c r="G39" s="419" t="s">
        <v>166</v>
      </c>
      <c r="H39" s="419" t="s">
        <v>1816</v>
      </c>
      <c r="I39" s="419" t="s">
        <v>1817</v>
      </c>
      <c r="J39" s="420">
        <v>527.77777777777771</v>
      </c>
      <c r="K39" s="420">
        <v>527.77777777777771</v>
      </c>
      <c r="L39" s="420">
        <v>527.77777777777783</v>
      </c>
      <c r="M39" s="420">
        <v>527.77777777777771</v>
      </c>
      <c r="N39" s="420">
        <v>527.77777777777771</v>
      </c>
      <c r="O39" s="420">
        <v>527.77777777777783</v>
      </c>
      <c r="P39" s="420">
        <v>527.77777777777783</v>
      </c>
      <c r="Q39" s="420">
        <v>527.77777777777783</v>
      </c>
      <c r="R39" s="420">
        <v>527.77777777777783</v>
      </c>
      <c r="S39" s="420">
        <v>527.77777777777771</v>
      </c>
      <c r="T39" s="420">
        <v>527.77777777777783</v>
      </c>
      <c r="U39" s="420">
        <v>527.77777777777783</v>
      </c>
      <c r="V39" s="420">
        <v>527.77777777777783</v>
      </c>
      <c r="W39" s="420">
        <v>527.7777777777776</v>
      </c>
      <c r="X39" s="420">
        <v>527.77777777777783</v>
      </c>
      <c r="Y39" s="420">
        <v>527.77777777777771</v>
      </c>
      <c r="Z39" s="420">
        <v>527.77777777777783</v>
      </c>
      <c r="AA39" s="420">
        <v>527.7777777777776</v>
      </c>
      <c r="AB39" s="420">
        <v>527.77777777777783</v>
      </c>
      <c r="AC39" s="420">
        <v>525.81967213114751</v>
      </c>
      <c r="AD39" s="420">
        <v>525.62761506276149</v>
      </c>
      <c r="AE39" s="420">
        <v>510.47535211267603</v>
      </c>
      <c r="AF39" s="420">
        <v>530.61889250814329</v>
      </c>
      <c r="AG39" s="420">
        <v>520.72649572649573</v>
      </c>
      <c r="AH39" s="420">
        <v>536.8656716417911</v>
      </c>
      <c r="AI39" s="420">
        <v>525.20547945205476</v>
      </c>
      <c r="AJ39" s="420">
        <v>504.21195652173913</v>
      </c>
      <c r="AK39" s="420">
        <v>502.5</v>
      </c>
      <c r="AL39" s="420">
        <v>500.49715909090907</v>
      </c>
      <c r="AM39" s="420">
        <v>470.57142857142856</v>
      </c>
      <c r="AN39" s="420">
        <v>456.4655172413793</v>
      </c>
      <c r="AO39" s="420">
        <v>440.7216494845361</v>
      </c>
      <c r="AP39" s="420">
        <v>444.52554744525548</v>
      </c>
      <c r="AQ39" s="420">
        <v>408.62068965517244</v>
      </c>
      <c r="AR39" s="420">
        <v>380.84016393442624</v>
      </c>
      <c r="AS39" s="420">
        <v>353.95927601809956</v>
      </c>
      <c r="AT39" s="420">
        <v>353.95927601809956</v>
      </c>
      <c r="AU39" s="420">
        <v>353.95927601809956</v>
      </c>
      <c r="AV39" s="420">
        <v>353.95927601809956</v>
      </c>
      <c r="AW39" s="420">
        <v>353.95927601809962</v>
      </c>
    </row>
    <row r="40" spans="1:49" ht="15.6" customHeight="1" x14ac:dyDescent="0.3">
      <c r="A40" s="419" t="s">
        <v>1807</v>
      </c>
      <c r="B40" s="419" t="s">
        <v>935</v>
      </c>
      <c r="C40" s="419" t="s">
        <v>1997</v>
      </c>
      <c r="D40" s="420">
        <v>39</v>
      </c>
      <c r="E40" s="419" t="s">
        <v>679</v>
      </c>
      <c r="F40" s="419" t="s">
        <v>166</v>
      </c>
      <c r="G40" s="419" t="s">
        <v>166</v>
      </c>
      <c r="H40" s="419" t="s">
        <v>1818</v>
      </c>
      <c r="I40" s="419" t="s">
        <v>1819</v>
      </c>
      <c r="J40" s="420">
        <v>618.11023622047219</v>
      </c>
      <c r="K40" s="420">
        <v>618.11023622047276</v>
      </c>
      <c r="L40" s="420">
        <v>618.11023622047219</v>
      </c>
      <c r="M40" s="420">
        <v>618.11023622047264</v>
      </c>
      <c r="N40" s="420">
        <v>618.11023622047253</v>
      </c>
      <c r="O40" s="420">
        <v>618.11023622047253</v>
      </c>
      <c r="P40" s="420">
        <v>618.1102362204723</v>
      </c>
      <c r="Q40" s="420">
        <v>618.11023622047264</v>
      </c>
      <c r="R40" s="420">
        <v>618.11023622047253</v>
      </c>
      <c r="S40" s="420">
        <v>618.11023622047253</v>
      </c>
      <c r="T40" s="420">
        <v>618.11023622047253</v>
      </c>
      <c r="U40" s="420">
        <v>618.11023622047253</v>
      </c>
      <c r="V40" s="420">
        <v>618.11023622047242</v>
      </c>
      <c r="W40" s="420">
        <v>618.11023622047242</v>
      </c>
      <c r="X40" s="420">
        <v>618.11023622047242</v>
      </c>
      <c r="Y40" s="420">
        <v>618.1102362204723</v>
      </c>
      <c r="Z40" s="420">
        <v>618.1102362204723</v>
      </c>
      <c r="AA40" s="420">
        <v>618.11023622047253</v>
      </c>
      <c r="AB40" s="420">
        <v>618.11023622047242</v>
      </c>
      <c r="AC40" s="420">
        <v>608.6193136472466</v>
      </c>
      <c r="AD40" s="420">
        <v>605.20054384772266</v>
      </c>
      <c r="AE40" s="420">
        <v>602.33686067019403</v>
      </c>
      <c r="AF40" s="420">
        <v>596.67250437828375</v>
      </c>
      <c r="AG40" s="420">
        <v>579.9175667993178</v>
      </c>
      <c r="AH40" s="420">
        <v>577.97965116279067</v>
      </c>
      <c r="AI40" s="420">
        <v>556.57679738562092</v>
      </c>
      <c r="AJ40" s="420">
        <v>533.44748858447485</v>
      </c>
      <c r="AK40" s="420">
        <v>520.07059396299906</v>
      </c>
      <c r="AL40" s="420">
        <v>502.53972075108328</v>
      </c>
      <c r="AM40" s="420">
        <v>474.82784062961139</v>
      </c>
      <c r="AN40" s="420">
        <v>456.80643308443422</v>
      </c>
      <c r="AO40" s="420">
        <v>442.7071346375144</v>
      </c>
      <c r="AP40" s="420">
        <v>426.14873035066506</v>
      </c>
      <c r="AQ40" s="420">
        <v>410.79754601226995</v>
      </c>
      <c r="AR40" s="420">
        <v>399.449125081011</v>
      </c>
      <c r="AS40" s="420">
        <v>392.86947513812157</v>
      </c>
      <c r="AT40" s="420">
        <v>392.86947513812152</v>
      </c>
      <c r="AU40" s="420">
        <v>392.86947513812157</v>
      </c>
      <c r="AV40" s="420">
        <v>392.86947513812152</v>
      </c>
      <c r="AW40" s="420">
        <v>392.86947513812152</v>
      </c>
    </row>
    <row r="41" spans="1:49" ht="15.6" customHeight="1" x14ac:dyDescent="0.3">
      <c r="A41" s="419" t="s">
        <v>1807</v>
      </c>
      <c r="B41" s="419" t="s">
        <v>935</v>
      </c>
      <c r="C41" s="419" t="s">
        <v>1997</v>
      </c>
      <c r="D41" s="420">
        <v>39</v>
      </c>
      <c r="E41" s="419" t="s">
        <v>679</v>
      </c>
      <c r="F41" s="419" t="s">
        <v>166</v>
      </c>
      <c r="G41" s="419" t="s">
        <v>166</v>
      </c>
      <c r="H41" s="419" t="s">
        <v>1820</v>
      </c>
      <c r="I41" s="419" t="s">
        <v>1821</v>
      </c>
      <c r="J41" s="420">
        <v>649.79757085020265</v>
      </c>
      <c r="K41" s="420">
        <v>649.79757085020253</v>
      </c>
      <c r="L41" s="420">
        <v>649.79757085020231</v>
      </c>
      <c r="M41" s="420">
        <v>649.79757085020231</v>
      </c>
      <c r="N41" s="420">
        <v>649.79757085020242</v>
      </c>
      <c r="O41" s="420">
        <v>649.79757085020242</v>
      </c>
      <c r="P41" s="420">
        <v>649.79757085020242</v>
      </c>
      <c r="Q41" s="420">
        <v>649.79757085020242</v>
      </c>
      <c r="R41" s="420">
        <v>649.79757085020242</v>
      </c>
      <c r="S41" s="420">
        <v>649.79757085020242</v>
      </c>
      <c r="T41" s="420">
        <v>649.79757085020242</v>
      </c>
      <c r="U41" s="420">
        <v>649.79757085020253</v>
      </c>
      <c r="V41" s="420">
        <v>649.79757085020253</v>
      </c>
      <c r="W41" s="420">
        <v>649.79757085020253</v>
      </c>
      <c r="X41" s="420">
        <v>649.79757085020242</v>
      </c>
      <c r="Y41" s="420">
        <v>649.79757085020253</v>
      </c>
      <c r="Z41" s="420">
        <v>649.79757085020219</v>
      </c>
      <c r="AA41" s="420">
        <v>649.79757085020242</v>
      </c>
      <c r="AB41" s="420">
        <v>649.79757085020242</v>
      </c>
      <c r="AC41" s="420">
        <v>653.27225130890054</v>
      </c>
      <c r="AD41" s="420">
        <v>641.015625</v>
      </c>
      <c r="AE41" s="420">
        <v>631.42857142857144</v>
      </c>
      <c r="AF41" s="420">
        <v>619.3158953722334</v>
      </c>
      <c r="AG41" s="420">
        <v>634.5676172953082</v>
      </c>
      <c r="AH41" s="420">
        <v>646.40921409214093</v>
      </c>
      <c r="AI41" s="420">
        <v>639.09638554216872</v>
      </c>
      <c r="AJ41" s="420">
        <v>631.32485029940119</v>
      </c>
      <c r="AK41" s="420">
        <v>630.72664359861596</v>
      </c>
      <c r="AL41" s="420">
        <v>620.4590818363273</v>
      </c>
      <c r="AM41" s="420">
        <v>610.94270486342441</v>
      </c>
      <c r="AN41" s="420">
        <v>594.63074604370763</v>
      </c>
      <c r="AO41" s="420">
        <v>580.3507516105941</v>
      </c>
      <c r="AP41" s="420">
        <v>561.39396067415726</v>
      </c>
      <c r="AQ41" s="420">
        <v>547.93689320388353</v>
      </c>
      <c r="AR41" s="420">
        <v>542.25852272727275</v>
      </c>
      <c r="AS41" s="420">
        <v>529.30283224400875</v>
      </c>
      <c r="AT41" s="420">
        <v>529.30283224400875</v>
      </c>
      <c r="AU41" s="420">
        <v>529.30283224400875</v>
      </c>
      <c r="AV41" s="420">
        <v>529.30283224400864</v>
      </c>
      <c r="AW41" s="420">
        <v>529.30283224400875</v>
      </c>
    </row>
    <row r="42" spans="1:49" ht="15.6" customHeight="1" x14ac:dyDescent="0.3">
      <c r="A42" s="419" t="s">
        <v>1807</v>
      </c>
      <c r="B42" s="419" t="s">
        <v>935</v>
      </c>
      <c r="C42" s="419" t="s">
        <v>1997</v>
      </c>
      <c r="D42" s="420">
        <v>39</v>
      </c>
      <c r="E42" s="419" t="s">
        <v>679</v>
      </c>
      <c r="F42" s="419" t="s">
        <v>166</v>
      </c>
      <c r="G42" s="419" t="s">
        <v>166</v>
      </c>
      <c r="H42" s="419" t="s">
        <v>1822</v>
      </c>
      <c r="I42" s="419" t="s">
        <v>1823</v>
      </c>
      <c r="J42" s="420">
        <v>696.42857142857133</v>
      </c>
      <c r="K42" s="420">
        <v>696.42857142857156</v>
      </c>
      <c r="L42" s="420">
        <v>696.42857142857144</v>
      </c>
      <c r="M42" s="420">
        <v>696.42857142857144</v>
      </c>
      <c r="N42" s="420">
        <v>696.42857142857144</v>
      </c>
      <c r="O42" s="420">
        <v>696.42857142857133</v>
      </c>
      <c r="P42" s="420">
        <v>696.42857142857144</v>
      </c>
      <c r="Q42" s="420">
        <v>696.42857142857133</v>
      </c>
      <c r="R42" s="420">
        <v>696.42857142857133</v>
      </c>
      <c r="S42" s="420">
        <v>696.42857142857156</v>
      </c>
      <c r="T42" s="420">
        <v>696.42857142857144</v>
      </c>
      <c r="U42" s="420">
        <v>696.42857142857144</v>
      </c>
      <c r="V42" s="420">
        <v>696.42857142857122</v>
      </c>
      <c r="W42" s="420">
        <v>696.42857142857144</v>
      </c>
      <c r="X42" s="420">
        <v>696.42857142857144</v>
      </c>
      <c r="Y42" s="420">
        <v>696.42857142857133</v>
      </c>
      <c r="Z42" s="420">
        <v>696.42857142857156</v>
      </c>
      <c r="AA42" s="420">
        <v>696.42857142857133</v>
      </c>
      <c r="AB42" s="420">
        <v>696.42857142857144</v>
      </c>
      <c r="AC42" s="420">
        <v>681.25</v>
      </c>
      <c r="AD42" s="420">
        <v>617.85714285714289</v>
      </c>
      <c r="AE42" s="420">
        <v>492.30769230769232</v>
      </c>
      <c r="AF42" s="420">
        <v>597.93103448275861</v>
      </c>
      <c r="AG42" s="420">
        <v>611.08695652173913</v>
      </c>
      <c r="AH42" s="420">
        <v>676.72413793103453</v>
      </c>
      <c r="AI42" s="420">
        <v>684.21926910298998</v>
      </c>
      <c r="AJ42" s="420">
        <v>698.40909090909088</v>
      </c>
      <c r="AK42" s="420">
        <v>708.90410958904113</v>
      </c>
      <c r="AL42" s="420">
        <v>698.18181818181813</v>
      </c>
      <c r="AM42" s="420">
        <v>675</v>
      </c>
      <c r="AN42" s="420">
        <v>666.76008968609869</v>
      </c>
      <c r="AO42" s="420">
        <v>664.84526112185688</v>
      </c>
      <c r="AP42" s="420">
        <v>650.09174311926608</v>
      </c>
      <c r="AQ42" s="420">
        <v>641.09589041095887</v>
      </c>
      <c r="AR42" s="420">
        <v>633.95765472312701</v>
      </c>
      <c r="AS42" s="420">
        <v>624.04761904761904</v>
      </c>
      <c r="AT42" s="420">
        <v>624.04761904761915</v>
      </c>
      <c r="AU42" s="420">
        <v>624.04761904761904</v>
      </c>
      <c r="AV42" s="420">
        <v>624.04761904761915</v>
      </c>
      <c r="AW42" s="420">
        <v>624.04761904761904</v>
      </c>
    </row>
    <row r="43" spans="1:49" ht="15.6" customHeight="1" x14ac:dyDescent="0.3">
      <c r="A43" s="419" t="s">
        <v>1807</v>
      </c>
      <c r="B43" s="419" t="s">
        <v>935</v>
      </c>
      <c r="C43" s="419" t="s">
        <v>1997</v>
      </c>
      <c r="D43" s="420">
        <v>39</v>
      </c>
      <c r="E43" s="419" t="s">
        <v>679</v>
      </c>
      <c r="F43" s="419" t="s">
        <v>166</v>
      </c>
      <c r="G43" s="419" t="s">
        <v>166</v>
      </c>
      <c r="H43" s="419" t="s">
        <v>1824</v>
      </c>
      <c r="I43" s="419" t="s">
        <v>1825</v>
      </c>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0">
        <v>750</v>
      </c>
      <c r="AJ43" s="420">
        <v>675</v>
      </c>
      <c r="AK43" s="420">
        <v>562.5</v>
      </c>
      <c r="AL43" s="420">
        <v>500</v>
      </c>
      <c r="AM43" s="420">
        <v>545.4545454545455</v>
      </c>
      <c r="AN43" s="420">
        <v>548.07692307692309</v>
      </c>
      <c r="AO43" s="420">
        <v>505.43478260869563</v>
      </c>
      <c r="AP43" s="420">
        <v>562.5</v>
      </c>
      <c r="AQ43" s="420">
        <v>613.63636363636363</v>
      </c>
      <c r="AR43" s="420">
        <v>600</v>
      </c>
      <c r="AS43" s="420">
        <v>588.06818181818187</v>
      </c>
      <c r="AT43" s="420">
        <v>588.06818181818198</v>
      </c>
      <c r="AU43" s="420">
        <v>588.06818181818176</v>
      </c>
      <c r="AV43" s="420">
        <v>588.06818181818176</v>
      </c>
      <c r="AW43" s="420">
        <v>588.06818181818187</v>
      </c>
    </row>
    <row r="44" spans="1:49" ht="15.6" customHeight="1" x14ac:dyDescent="0.3">
      <c r="A44" s="419" t="s">
        <v>1807</v>
      </c>
      <c r="B44" s="419" t="s">
        <v>935</v>
      </c>
      <c r="C44" s="419" t="s">
        <v>1997</v>
      </c>
      <c r="D44" s="420">
        <v>39</v>
      </c>
      <c r="E44" s="419" t="s">
        <v>679</v>
      </c>
      <c r="F44" s="419" t="s">
        <v>166</v>
      </c>
      <c r="G44" s="419" t="s">
        <v>166</v>
      </c>
      <c r="H44" s="419" t="s">
        <v>1826</v>
      </c>
      <c r="I44" s="419" t="s">
        <v>1827</v>
      </c>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0">
        <v>750</v>
      </c>
      <c r="AO44" s="420">
        <v>750</v>
      </c>
      <c r="AP44" s="420">
        <v>750</v>
      </c>
      <c r="AQ44" s="420">
        <v>750</v>
      </c>
      <c r="AR44" s="420">
        <v>750</v>
      </c>
      <c r="AS44" s="420">
        <v>750</v>
      </c>
      <c r="AT44" s="420">
        <v>750</v>
      </c>
      <c r="AU44" s="420">
        <v>750</v>
      </c>
      <c r="AV44" s="420">
        <v>750</v>
      </c>
      <c r="AW44" s="420">
        <v>750</v>
      </c>
    </row>
    <row r="45" spans="1:49" ht="15.6" customHeight="1" x14ac:dyDescent="0.3">
      <c r="A45" s="419" t="s">
        <v>1807</v>
      </c>
      <c r="B45" s="419" t="s">
        <v>935</v>
      </c>
      <c r="C45" s="419" t="s">
        <v>1997</v>
      </c>
      <c r="D45" s="420">
        <v>40</v>
      </c>
      <c r="E45" s="419" t="s">
        <v>680</v>
      </c>
      <c r="F45" s="419" t="s">
        <v>166</v>
      </c>
      <c r="G45" s="419" t="s">
        <v>166</v>
      </c>
      <c r="H45" s="419" t="s">
        <v>1818</v>
      </c>
      <c r="I45" s="419" t="s">
        <v>1819</v>
      </c>
      <c r="J45" s="420">
        <v>100</v>
      </c>
      <c r="K45" s="420">
        <v>100.00000000000003</v>
      </c>
      <c r="L45" s="420">
        <v>100.00000000000003</v>
      </c>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1"/>
      <c r="AL45" s="421"/>
      <c r="AM45" s="421"/>
      <c r="AN45" s="421"/>
      <c r="AO45" s="421"/>
      <c r="AP45" s="421"/>
      <c r="AQ45" s="421"/>
      <c r="AR45" s="421"/>
      <c r="AS45" s="421"/>
      <c r="AT45" s="421"/>
      <c r="AU45" s="421"/>
      <c r="AV45" s="421"/>
      <c r="AW45" s="421"/>
    </row>
    <row r="46" spans="1:49" ht="15.6" customHeight="1" x14ac:dyDescent="0.3">
      <c r="A46" s="419" t="s">
        <v>1807</v>
      </c>
      <c r="B46" s="419" t="s">
        <v>935</v>
      </c>
      <c r="C46" s="419" t="s">
        <v>1997</v>
      </c>
      <c r="D46" s="420">
        <v>40</v>
      </c>
      <c r="E46" s="419" t="s">
        <v>680</v>
      </c>
      <c r="F46" s="419" t="s">
        <v>166</v>
      </c>
      <c r="G46" s="419" t="s">
        <v>166</v>
      </c>
      <c r="H46" s="419" t="s">
        <v>1820</v>
      </c>
      <c r="I46" s="419" t="s">
        <v>1821</v>
      </c>
      <c r="J46" s="421"/>
      <c r="K46" s="421"/>
      <c r="L46" s="421"/>
      <c r="M46" s="420">
        <v>99.999999999999986</v>
      </c>
      <c r="N46" s="420">
        <v>99.999999999999957</v>
      </c>
      <c r="O46" s="420">
        <v>100</v>
      </c>
      <c r="P46" s="420">
        <v>100</v>
      </c>
      <c r="Q46" s="420">
        <v>100</v>
      </c>
      <c r="R46" s="420">
        <v>99.999999999999957</v>
      </c>
      <c r="S46" s="420">
        <v>99.999999999999972</v>
      </c>
      <c r="T46" s="420">
        <v>100.00000000000001</v>
      </c>
      <c r="U46" s="421"/>
      <c r="V46" s="421"/>
      <c r="W46" s="421"/>
      <c r="X46" s="421"/>
      <c r="Y46" s="421"/>
      <c r="Z46" s="421"/>
      <c r="AA46" s="421"/>
      <c r="AB46" s="421"/>
      <c r="AC46" s="421"/>
      <c r="AD46" s="421"/>
      <c r="AE46" s="421"/>
      <c r="AF46" s="421"/>
      <c r="AG46" s="421"/>
      <c r="AH46" s="421"/>
      <c r="AI46" s="421"/>
      <c r="AJ46" s="421"/>
      <c r="AK46" s="421"/>
      <c r="AL46" s="421"/>
      <c r="AM46" s="421"/>
      <c r="AN46" s="421"/>
      <c r="AO46" s="421"/>
      <c r="AP46" s="421"/>
      <c r="AQ46" s="421"/>
      <c r="AR46" s="421"/>
      <c r="AS46" s="421"/>
      <c r="AT46" s="421"/>
      <c r="AU46" s="421"/>
      <c r="AV46" s="421"/>
      <c r="AW46" s="421"/>
    </row>
    <row r="47" spans="1:49" ht="15.6" customHeight="1" x14ac:dyDescent="0.3">
      <c r="A47" s="419" t="s">
        <v>1807</v>
      </c>
      <c r="B47" s="419" t="s">
        <v>935</v>
      </c>
      <c r="C47" s="419" t="s">
        <v>1997</v>
      </c>
      <c r="D47" s="420">
        <v>40</v>
      </c>
      <c r="E47" s="419" t="s">
        <v>680</v>
      </c>
      <c r="F47" s="419" t="s">
        <v>166</v>
      </c>
      <c r="G47" s="419" t="s">
        <v>166</v>
      </c>
      <c r="H47" s="419" t="s">
        <v>1822</v>
      </c>
      <c r="I47" s="419" t="s">
        <v>1823</v>
      </c>
      <c r="J47" s="421"/>
      <c r="K47" s="421"/>
      <c r="L47" s="421"/>
      <c r="M47" s="421"/>
      <c r="N47" s="421"/>
      <c r="O47" s="421"/>
      <c r="P47" s="421"/>
      <c r="Q47" s="421"/>
      <c r="R47" s="421"/>
      <c r="S47" s="421"/>
      <c r="T47" s="421"/>
      <c r="U47" s="420">
        <v>100</v>
      </c>
      <c r="V47" s="420">
        <v>100</v>
      </c>
      <c r="W47" s="420">
        <v>100</v>
      </c>
      <c r="X47" s="420">
        <v>100.00000000000001</v>
      </c>
      <c r="Y47" s="420">
        <v>100.00000000000001</v>
      </c>
      <c r="Z47" s="420">
        <v>99.999999999999943</v>
      </c>
      <c r="AA47" s="420">
        <v>100.00000000000003</v>
      </c>
      <c r="AB47" s="420">
        <v>99.999999999999986</v>
      </c>
      <c r="AC47" s="420">
        <v>99.999999999999986</v>
      </c>
      <c r="AD47" s="420">
        <v>100.00000000000003</v>
      </c>
      <c r="AE47" s="420">
        <v>100.00000000000001</v>
      </c>
      <c r="AF47" s="420">
        <v>100.00000000000001</v>
      </c>
      <c r="AG47" s="420">
        <v>100.00000000000001</v>
      </c>
      <c r="AH47" s="420">
        <v>100.00000000000001</v>
      </c>
      <c r="AI47" s="420">
        <v>100.00000000000001</v>
      </c>
      <c r="AJ47" s="420">
        <v>100.00000000000001</v>
      </c>
      <c r="AK47" s="420">
        <v>100.00000000000001</v>
      </c>
      <c r="AL47" s="420">
        <v>100.00000000000001</v>
      </c>
      <c r="AM47" s="420">
        <v>100.00000000000001</v>
      </c>
      <c r="AN47" s="420">
        <v>100.00000000000001</v>
      </c>
      <c r="AO47" s="420">
        <v>100.00000000000001</v>
      </c>
      <c r="AP47" s="420">
        <v>100.00000000000001</v>
      </c>
      <c r="AQ47" s="420">
        <v>100.00000000000001</v>
      </c>
      <c r="AR47" s="420">
        <v>100.00000000000001</v>
      </c>
      <c r="AS47" s="420">
        <v>100.00000000000001</v>
      </c>
      <c r="AT47" s="420">
        <v>100.00000000000001</v>
      </c>
      <c r="AU47" s="420">
        <v>100.00000000000001</v>
      </c>
      <c r="AV47" s="420">
        <v>100.00000000000001</v>
      </c>
      <c r="AW47" s="420">
        <v>100.00000000000001</v>
      </c>
    </row>
    <row r="48" spans="1:49" ht="15.6" customHeight="1" x14ac:dyDescent="0.3">
      <c r="A48" s="419" t="s">
        <v>1807</v>
      </c>
      <c r="B48" s="419" t="s">
        <v>935</v>
      </c>
      <c r="C48" s="419" t="s">
        <v>1997</v>
      </c>
      <c r="D48" s="420">
        <v>41</v>
      </c>
      <c r="E48" s="419" t="s">
        <v>681</v>
      </c>
      <c r="F48" s="419" t="s">
        <v>166</v>
      </c>
      <c r="G48" s="419" t="s">
        <v>166</v>
      </c>
      <c r="H48" s="419" t="s">
        <v>1822</v>
      </c>
      <c r="I48" s="419" t="s">
        <v>1823</v>
      </c>
      <c r="J48" s="421"/>
      <c r="K48" s="421"/>
      <c r="L48" s="421"/>
      <c r="M48" s="421"/>
      <c r="N48" s="421"/>
      <c r="O48" s="421"/>
      <c r="P48" s="421"/>
      <c r="Q48" s="421"/>
      <c r="R48" s="420">
        <v>500</v>
      </c>
      <c r="S48" s="420">
        <v>500</v>
      </c>
      <c r="T48" s="420">
        <v>500</v>
      </c>
      <c r="U48" s="420">
        <v>500</v>
      </c>
      <c r="V48" s="420">
        <v>500</v>
      </c>
      <c r="W48" s="420">
        <v>500</v>
      </c>
      <c r="X48" s="420">
        <v>500</v>
      </c>
      <c r="Y48" s="420">
        <v>500</v>
      </c>
      <c r="Z48" s="420">
        <v>500</v>
      </c>
      <c r="AA48" s="420">
        <v>500</v>
      </c>
      <c r="AB48" s="420">
        <v>500</v>
      </c>
      <c r="AC48" s="420">
        <v>500</v>
      </c>
      <c r="AD48" s="420">
        <v>500</v>
      </c>
      <c r="AE48" s="420">
        <v>500</v>
      </c>
      <c r="AF48" s="420">
        <v>500</v>
      </c>
      <c r="AG48" s="420">
        <v>500</v>
      </c>
      <c r="AH48" s="420">
        <v>500</v>
      </c>
      <c r="AI48" s="420">
        <v>500</v>
      </c>
      <c r="AJ48" s="420">
        <v>500</v>
      </c>
      <c r="AK48" s="420">
        <v>500</v>
      </c>
      <c r="AL48" s="420">
        <v>500</v>
      </c>
      <c r="AM48" s="420">
        <v>500</v>
      </c>
      <c r="AN48" s="420">
        <v>500</v>
      </c>
      <c r="AO48" s="420">
        <v>500</v>
      </c>
      <c r="AP48" s="420">
        <v>500</v>
      </c>
      <c r="AQ48" s="420">
        <v>500</v>
      </c>
      <c r="AR48" s="420">
        <v>500</v>
      </c>
      <c r="AS48" s="420">
        <v>500</v>
      </c>
      <c r="AT48" s="420">
        <v>500</v>
      </c>
      <c r="AU48" s="420">
        <v>500</v>
      </c>
      <c r="AV48" s="420">
        <v>500</v>
      </c>
      <c r="AW48" s="420">
        <v>500</v>
      </c>
    </row>
    <row r="49" spans="1:49" ht="15.6" customHeight="1" x14ac:dyDescent="0.3">
      <c r="A49" s="419" t="s">
        <v>1807</v>
      </c>
      <c r="B49" s="419" t="s">
        <v>935</v>
      </c>
      <c r="C49" s="419" t="s">
        <v>1997</v>
      </c>
      <c r="D49" s="420">
        <v>99</v>
      </c>
      <c r="E49" s="419" t="s">
        <v>679</v>
      </c>
      <c r="F49" s="419" t="s">
        <v>165</v>
      </c>
      <c r="G49" s="419" t="s">
        <v>1983</v>
      </c>
      <c r="H49" s="419" t="s">
        <v>1991</v>
      </c>
      <c r="I49" s="419" t="s">
        <v>1992</v>
      </c>
      <c r="J49" s="420">
        <v>100</v>
      </c>
      <c r="K49" s="420">
        <v>100</v>
      </c>
      <c r="L49" s="420">
        <v>100</v>
      </c>
      <c r="M49" s="420">
        <v>100</v>
      </c>
      <c r="N49" s="420">
        <v>99.999999999999986</v>
      </c>
      <c r="O49" s="420">
        <v>100</v>
      </c>
      <c r="P49" s="420">
        <v>100</v>
      </c>
      <c r="Q49" s="420">
        <v>100</v>
      </c>
      <c r="R49" s="420">
        <v>100</v>
      </c>
      <c r="S49" s="420">
        <v>100</v>
      </c>
      <c r="T49" s="420">
        <v>100</v>
      </c>
      <c r="U49" s="420">
        <v>100</v>
      </c>
      <c r="V49" s="420">
        <v>100</v>
      </c>
      <c r="W49" s="420">
        <v>100</v>
      </c>
      <c r="X49" s="420">
        <v>100</v>
      </c>
      <c r="Y49" s="420">
        <v>100</v>
      </c>
      <c r="Z49" s="420">
        <v>100</v>
      </c>
      <c r="AA49" s="420">
        <v>100</v>
      </c>
      <c r="AB49" s="420">
        <v>100</v>
      </c>
      <c r="AC49" s="420">
        <v>100</v>
      </c>
      <c r="AD49" s="420">
        <v>100</v>
      </c>
      <c r="AE49" s="421"/>
      <c r="AF49" s="421"/>
      <c r="AG49" s="421"/>
      <c r="AH49" s="421"/>
      <c r="AI49" s="421"/>
      <c r="AJ49" s="421"/>
      <c r="AK49" s="421"/>
      <c r="AL49" s="421"/>
      <c r="AM49" s="421"/>
      <c r="AN49" s="421"/>
      <c r="AO49" s="421"/>
      <c r="AP49" s="421"/>
      <c r="AQ49" s="421"/>
      <c r="AR49" s="421"/>
      <c r="AS49" s="421"/>
      <c r="AT49" s="421"/>
      <c r="AU49" s="421"/>
      <c r="AV49" s="421"/>
      <c r="AW49" s="421"/>
    </row>
    <row r="50" spans="1:49" ht="15.6" customHeight="1" x14ac:dyDescent="0.3">
      <c r="A50" s="419" t="s">
        <v>1807</v>
      </c>
      <c r="B50" s="419" t="s">
        <v>935</v>
      </c>
      <c r="C50" s="419" t="s">
        <v>1997</v>
      </c>
      <c r="D50" s="420">
        <v>109</v>
      </c>
      <c r="E50" s="419" t="s">
        <v>2092</v>
      </c>
      <c r="F50" s="419" t="s">
        <v>166</v>
      </c>
      <c r="G50" s="419" t="s">
        <v>166</v>
      </c>
      <c r="H50" s="419" t="s">
        <v>1814</v>
      </c>
      <c r="I50" s="419" t="s">
        <v>1815</v>
      </c>
      <c r="J50" s="420">
        <v>99.999999999999986</v>
      </c>
      <c r="K50" s="420">
        <v>100</v>
      </c>
      <c r="L50" s="420">
        <v>100</v>
      </c>
      <c r="M50" s="420">
        <v>100.00000000000001</v>
      </c>
      <c r="N50" s="420">
        <v>100</v>
      </c>
      <c r="O50" s="420">
        <v>100</v>
      </c>
      <c r="P50" s="420">
        <v>99.999999999999986</v>
      </c>
      <c r="Q50" s="420">
        <v>100</v>
      </c>
      <c r="R50" s="420">
        <v>100</v>
      </c>
      <c r="S50" s="420">
        <v>100</v>
      </c>
      <c r="T50" s="420">
        <v>100</v>
      </c>
      <c r="U50" s="420">
        <v>100</v>
      </c>
      <c r="V50" s="420">
        <v>100</v>
      </c>
      <c r="W50" s="420">
        <v>100</v>
      </c>
      <c r="X50" s="420">
        <v>100</v>
      </c>
      <c r="Y50" s="420">
        <v>100</v>
      </c>
      <c r="Z50" s="420">
        <v>100</v>
      </c>
      <c r="AA50" s="420">
        <v>100</v>
      </c>
      <c r="AB50" s="421"/>
      <c r="AC50" s="421"/>
      <c r="AD50" s="421"/>
      <c r="AE50" s="421"/>
      <c r="AF50" s="421"/>
      <c r="AG50" s="421"/>
      <c r="AH50" s="421"/>
      <c r="AI50" s="421"/>
      <c r="AJ50" s="421"/>
      <c r="AK50" s="421"/>
      <c r="AL50" s="421"/>
      <c r="AM50" s="421"/>
      <c r="AN50" s="421"/>
      <c r="AO50" s="421"/>
      <c r="AP50" s="421"/>
      <c r="AQ50" s="421"/>
      <c r="AR50" s="421"/>
      <c r="AS50" s="421"/>
      <c r="AT50" s="421"/>
      <c r="AU50" s="421"/>
      <c r="AV50" s="421"/>
      <c r="AW50" s="421"/>
    </row>
    <row r="51" spans="1:49" ht="15.6" customHeight="1" x14ac:dyDescent="0.3">
      <c r="A51" s="419" t="s">
        <v>1832</v>
      </c>
      <c r="B51" s="419" t="s">
        <v>937</v>
      </c>
      <c r="C51" s="419" t="s">
        <v>937</v>
      </c>
      <c r="D51" s="420">
        <v>13</v>
      </c>
      <c r="E51" s="419" t="s">
        <v>1998</v>
      </c>
      <c r="F51" s="419" t="s">
        <v>166</v>
      </c>
      <c r="G51" s="419" t="s">
        <v>166</v>
      </c>
      <c r="H51" s="419" t="s">
        <v>1816</v>
      </c>
      <c r="I51" s="419" t="s">
        <v>1817</v>
      </c>
      <c r="J51" s="420">
        <v>1200</v>
      </c>
      <c r="K51" s="420">
        <v>1200</v>
      </c>
      <c r="L51" s="420">
        <v>1200</v>
      </c>
      <c r="M51" s="420">
        <v>1200</v>
      </c>
      <c r="N51" s="420">
        <v>1200</v>
      </c>
      <c r="O51" s="420">
        <v>1200</v>
      </c>
      <c r="P51" s="420">
        <v>1200</v>
      </c>
      <c r="Q51" s="420">
        <v>1200</v>
      </c>
      <c r="R51" s="421"/>
      <c r="S51" s="421"/>
      <c r="T51" s="421"/>
      <c r="U51" s="421"/>
      <c r="V51" s="421"/>
      <c r="W51" s="421"/>
      <c r="X51" s="421"/>
      <c r="Y51" s="421"/>
      <c r="Z51" s="421"/>
      <c r="AA51" s="421"/>
      <c r="AB51" s="421"/>
      <c r="AC51" s="421"/>
      <c r="AD51" s="421"/>
      <c r="AE51" s="421"/>
      <c r="AF51" s="421"/>
      <c r="AG51" s="421"/>
      <c r="AH51" s="421"/>
      <c r="AI51" s="421"/>
      <c r="AJ51" s="421"/>
      <c r="AK51" s="421"/>
      <c r="AL51" s="421"/>
      <c r="AM51" s="421"/>
      <c r="AN51" s="421"/>
      <c r="AO51" s="421"/>
      <c r="AP51" s="421"/>
      <c r="AQ51" s="421"/>
      <c r="AR51" s="421"/>
      <c r="AS51" s="421"/>
      <c r="AT51" s="421"/>
      <c r="AU51" s="421"/>
      <c r="AV51" s="421"/>
      <c r="AW51" s="421"/>
    </row>
    <row r="52" spans="1:49" ht="15.6" customHeight="1" x14ac:dyDescent="0.3">
      <c r="A52" s="419" t="s">
        <v>1832</v>
      </c>
      <c r="B52" s="419" t="s">
        <v>937</v>
      </c>
      <c r="C52" s="419" t="s">
        <v>937</v>
      </c>
      <c r="D52" s="420">
        <v>13</v>
      </c>
      <c r="E52" s="419" t="s">
        <v>1998</v>
      </c>
      <c r="F52" s="419" t="s">
        <v>166</v>
      </c>
      <c r="G52" s="419" t="s">
        <v>166</v>
      </c>
      <c r="H52" s="419" t="s">
        <v>1818</v>
      </c>
      <c r="I52" s="419" t="s">
        <v>1819</v>
      </c>
      <c r="J52" s="421"/>
      <c r="K52" s="421"/>
      <c r="L52" s="421"/>
      <c r="M52" s="421"/>
      <c r="N52" s="421"/>
      <c r="O52" s="421"/>
      <c r="P52" s="421"/>
      <c r="Q52" s="421"/>
      <c r="R52" s="420">
        <v>1200</v>
      </c>
      <c r="S52" s="420">
        <v>1200</v>
      </c>
      <c r="T52" s="420">
        <v>1200</v>
      </c>
      <c r="U52" s="420">
        <v>1200</v>
      </c>
      <c r="V52" s="420">
        <v>1200</v>
      </c>
      <c r="W52" s="420">
        <v>1200</v>
      </c>
      <c r="X52" s="420">
        <v>1200</v>
      </c>
      <c r="Y52" s="420">
        <v>1200</v>
      </c>
      <c r="Z52" s="420">
        <v>1200</v>
      </c>
      <c r="AA52" s="420">
        <v>1200</v>
      </c>
      <c r="AB52" s="420">
        <v>1200</v>
      </c>
      <c r="AC52" s="420">
        <v>1200</v>
      </c>
      <c r="AD52" s="420">
        <v>1200</v>
      </c>
      <c r="AE52" s="420">
        <v>1218.75</v>
      </c>
      <c r="AF52" s="420">
        <v>1237.5</v>
      </c>
      <c r="AG52" s="420">
        <v>1256.25</v>
      </c>
      <c r="AH52" s="420">
        <v>1275</v>
      </c>
      <c r="AI52" s="420">
        <v>1293.75</v>
      </c>
      <c r="AJ52" s="420">
        <v>1312.5</v>
      </c>
      <c r="AK52" s="420">
        <v>1331.25</v>
      </c>
      <c r="AL52" s="421"/>
      <c r="AM52" s="421"/>
      <c r="AN52" s="421"/>
      <c r="AO52" s="421"/>
      <c r="AP52" s="421"/>
      <c r="AQ52" s="421"/>
      <c r="AR52" s="421"/>
      <c r="AS52" s="421"/>
      <c r="AT52" s="421"/>
      <c r="AU52" s="421"/>
      <c r="AV52" s="421"/>
      <c r="AW52" s="421"/>
    </row>
    <row r="53" spans="1:49" ht="15.6" customHeight="1" x14ac:dyDescent="0.3">
      <c r="A53" s="419" t="s">
        <v>1832</v>
      </c>
      <c r="B53" s="419" t="s">
        <v>937</v>
      </c>
      <c r="C53" s="419" t="s">
        <v>937</v>
      </c>
      <c r="D53" s="420">
        <v>13</v>
      </c>
      <c r="E53" s="419" t="s">
        <v>1998</v>
      </c>
      <c r="F53" s="419" t="s">
        <v>166</v>
      </c>
      <c r="G53" s="419" t="s">
        <v>166</v>
      </c>
      <c r="H53" s="419" t="s">
        <v>1820</v>
      </c>
      <c r="I53" s="419" t="s">
        <v>1821</v>
      </c>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1"/>
      <c r="AL53" s="420">
        <v>1350</v>
      </c>
      <c r="AM53" s="420">
        <v>1368.75</v>
      </c>
      <c r="AN53" s="420">
        <v>1387.5</v>
      </c>
      <c r="AO53" s="420">
        <v>1406.25</v>
      </c>
      <c r="AP53" s="420">
        <v>1425</v>
      </c>
      <c r="AQ53" s="420">
        <v>1443.75</v>
      </c>
      <c r="AR53" s="420">
        <v>1462.5</v>
      </c>
      <c r="AS53" s="420">
        <v>1481.25</v>
      </c>
      <c r="AT53" s="420">
        <v>1500</v>
      </c>
      <c r="AU53" s="420">
        <v>1500</v>
      </c>
      <c r="AV53" s="420">
        <v>1500</v>
      </c>
      <c r="AW53" s="420">
        <v>1500</v>
      </c>
    </row>
    <row r="54" spans="1:49" ht="15.6" customHeight="1" x14ac:dyDescent="0.3">
      <c r="A54" s="419" t="s">
        <v>1832</v>
      </c>
      <c r="B54" s="419" t="s">
        <v>937</v>
      </c>
      <c r="C54" s="419" t="s">
        <v>937</v>
      </c>
      <c r="D54" s="420">
        <v>15</v>
      </c>
      <c r="E54" s="419" t="s">
        <v>1999</v>
      </c>
      <c r="F54" s="419" t="s">
        <v>166</v>
      </c>
      <c r="G54" s="419" t="s">
        <v>166</v>
      </c>
      <c r="H54" s="419" t="s">
        <v>1818</v>
      </c>
      <c r="I54" s="419" t="s">
        <v>1819</v>
      </c>
      <c r="J54" s="420">
        <v>1200</v>
      </c>
      <c r="K54" s="420">
        <v>1200</v>
      </c>
      <c r="L54" s="420">
        <v>1200</v>
      </c>
      <c r="M54" s="420">
        <v>1200</v>
      </c>
      <c r="N54" s="420">
        <v>1200</v>
      </c>
      <c r="O54" s="420">
        <v>1200</v>
      </c>
      <c r="P54" s="420">
        <v>1200</v>
      </c>
      <c r="Q54" s="420">
        <v>1200</v>
      </c>
      <c r="R54" s="421"/>
      <c r="S54" s="421"/>
      <c r="T54" s="421"/>
      <c r="U54" s="421"/>
      <c r="V54" s="421"/>
      <c r="W54" s="421"/>
      <c r="X54" s="421"/>
      <c r="Y54" s="421"/>
      <c r="Z54" s="421"/>
      <c r="AA54" s="421"/>
      <c r="AB54" s="421"/>
      <c r="AC54" s="421"/>
      <c r="AD54" s="421"/>
      <c r="AE54" s="421"/>
      <c r="AF54" s="421"/>
      <c r="AG54" s="421"/>
      <c r="AH54" s="421"/>
      <c r="AI54" s="421"/>
      <c r="AJ54" s="421"/>
      <c r="AK54" s="421"/>
      <c r="AL54" s="421"/>
      <c r="AM54" s="421"/>
      <c r="AN54" s="421"/>
      <c r="AO54" s="421"/>
      <c r="AP54" s="421"/>
      <c r="AQ54" s="421"/>
      <c r="AR54" s="421"/>
      <c r="AS54" s="421"/>
      <c r="AT54" s="421"/>
      <c r="AU54" s="421"/>
      <c r="AV54" s="421"/>
      <c r="AW54" s="421"/>
    </row>
    <row r="55" spans="1:49" ht="15.6" customHeight="1" x14ac:dyDescent="0.3">
      <c r="A55" s="419" t="s">
        <v>1832</v>
      </c>
      <c r="B55" s="419" t="s">
        <v>937</v>
      </c>
      <c r="C55" s="419" t="s">
        <v>937</v>
      </c>
      <c r="D55" s="420">
        <v>15</v>
      </c>
      <c r="E55" s="419" t="s">
        <v>1999</v>
      </c>
      <c r="F55" s="419" t="s">
        <v>166</v>
      </c>
      <c r="G55" s="419" t="s">
        <v>166</v>
      </c>
      <c r="H55" s="419" t="s">
        <v>1820</v>
      </c>
      <c r="I55" s="419" t="s">
        <v>1821</v>
      </c>
      <c r="J55" s="421"/>
      <c r="K55" s="421"/>
      <c r="L55" s="421"/>
      <c r="M55" s="421"/>
      <c r="N55" s="421"/>
      <c r="O55" s="421"/>
      <c r="P55" s="421"/>
      <c r="Q55" s="421"/>
      <c r="R55" s="420">
        <v>1200</v>
      </c>
      <c r="S55" s="420">
        <v>1200.0000000000002</v>
      </c>
      <c r="T55" s="420">
        <v>1199.9999999999998</v>
      </c>
      <c r="U55" s="420">
        <v>1200</v>
      </c>
      <c r="V55" s="420">
        <v>1200.0000000000002</v>
      </c>
      <c r="W55" s="420">
        <v>1199.9999999999998</v>
      </c>
      <c r="X55" s="420">
        <v>1200</v>
      </c>
      <c r="Y55" s="420">
        <v>1200.0000000000002</v>
      </c>
      <c r="Z55" s="420">
        <v>1200</v>
      </c>
      <c r="AA55" s="420">
        <v>1200.0000000000002</v>
      </c>
      <c r="AB55" s="420">
        <v>1200</v>
      </c>
      <c r="AC55" s="420">
        <v>1200.0000000000002</v>
      </c>
      <c r="AD55" s="420">
        <v>1200</v>
      </c>
      <c r="AE55" s="420">
        <v>1218.75</v>
      </c>
      <c r="AF55" s="420">
        <v>1237.5</v>
      </c>
      <c r="AG55" s="420">
        <v>1256.25</v>
      </c>
      <c r="AH55" s="420">
        <v>1275</v>
      </c>
      <c r="AI55" s="420">
        <v>1293.75</v>
      </c>
      <c r="AJ55" s="420">
        <v>1312.5</v>
      </c>
      <c r="AK55" s="420">
        <v>1331.25</v>
      </c>
      <c r="AL55" s="421"/>
      <c r="AM55" s="421"/>
      <c r="AN55" s="421"/>
      <c r="AO55" s="421"/>
      <c r="AP55" s="421"/>
      <c r="AQ55" s="421"/>
      <c r="AR55" s="421"/>
      <c r="AS55" s="421"/>
      <c r="AT55" s="421"/>
      <c r="AU55" s="421"/>
      <c r="AV55" s="421"/>
      <c r="AW55" s="421"/>
    </row>
    <row r="56" spans="1:49" ht="15.6" customHeight="1" x14ac:dyDescent="0.3">
      <c r="A56" s="419" t="s">
        <v>1832</v>
      </c>
      <c r="B56" s="419" t="s">
        <v>937</v>
      </c>
      <c r="C56" s="419" t="s">
        <v>937</v>
      </c>
      <c r="D56" s="420">
        <v>15</v>
      </c>
      <c r="E56" s="419" t="s">
        <v>1999</v>
      </c>
      <c r="F56" s="419" t="s">
        <v>166</v>
      </c>
      <c r="G56" s="419" t="s">
        <v>166</v>
      </c>
      <c r="H56" s="419" t="s">
        <v>1822</v>
      </c>
      <c r="I56" s="419" t="s">
        <v>1823</v>
      </c>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1"/>
      <c r="AL56" s="420">
        <v>1350</v>
      </c>
      <c r="AM56" s="420">
        <v>1368.75</v>
      </c>
      <c r="AN56" s="420">
        <v>1387.5</v>
      </c>
      <c r="AO56" s="420">
        <v>1406.25</v>
      </c>
      <c r="AP56" s="420">
        <v>1425</v>
      </c>
      <c r="AQ56" s="420">
        <v>1443.75</v>
      </c>
      <c r="AR56" s="420">
        <v>1462.5</v>
      </c>
      <c r="AS56" s="420">
        <v>1481.25</v>
      </c>
      <c r="AT56" s="420">
        <v>1500</v>
      </c>
      <c r="AU56" s="420">
        <v>1500</v>
      </c>
      <c r="AV56" s="420">
        <v>1500</v>
      </c>
      <c r="AW56" s="420">
        <v>1500</v>
      </c>
    </row>
    <row r="57" spans="1:49" ht="15.6" customHeight="1" x14ac:dyDescent="0.3">
      <c r="A57" s="419" t="s">
        <v>1832</v>
      </c>
      <c r="B57" s="419" t="s">
        <v>937</v>
      </c>
      <c r="C57" s="419" t="s">
        <v>937</v>
      </c>
      <c r="D57" s="420">
        <v>16</v>
      </c>
      <c r="E57" s="419" t="s">
        <v>2000</v>
      </c>
      <c r="F57" s="419" t="s">
        <v>166</v>
      </c>
      <c r="G57" s="419" t="s">
        <v>166</v>
      </c>
      <c r="H57" s="419" t="s">
        <v>1824</v>
      </c>
      <c r="I57" s="419" t="s">
        <v>1825</v>
      </c>
      <c r="J57" s="421"/>
      <c r="K57" s="421"/>
      <c r="L57" s="421"/>
      <c r="M57" s="421"/>
      <c r="N57" s="421"/>
      <c r="O57" s="421"/>
      <c r="P57" s="421"/>
      <c r="Q57" s="421"/>
      <c r="R57" s="421"/>
      <c r="S57" s="421"/>
      <c r="T57" s="421"/>
      <c r="U57" s="421"/>
      <c r="V57" s="421"/>
      <c r="W57" s="421"/>
      <c r="X57" s="421"/>
      <c r="Y57" s="421"/>
      <c r="Z57" s="421"/>
      <c r="AA57" s="421"/>
      <c r="AB57" s="421"/>
      <c r="AC57" s="421"/>
      <c r="AD57" s="421"/>
      <c r="AE57" s="420">
        <v>1499.9999999999998</v>
      </c>
      <c r="AF57" s="420">
        <v>1499.9999999999998</v>
      </c>
      <c r="AG57" s="420">
        <v>1500</v>
      </c>
      <c r="AH57" s="420">
        <v>1499.9999999999998</v>
      </c>
      <c r="AI57" s="420">
        <v>1500.0000000000002</v>
      </c>
      <c r="AJ57" s="420">
        <v>1500</v>
      </c>
      <c r="AK57" s="420">
        <v>1500</v>
      </c>
      <c r="AL57" s="420">
        <v>1499.9999999999998</v>
      </c>
      <c r="AM57" s="420">
        <v>1500</v>
      </c>
      <c r="AN57" s="420">
        <v>1500.0000000000002</v>
      </c>
      <c r="AO57" s="420">
        <v>1500</v>
      </c>
      <c r="AP57" s="420">
        <v>1500</v>
      </c>
      <c r="AQ57" s="420">
        <v>1500</v>
      </c>
      <c r="AR57" s="420">
        <v>1500</v>
      </c>
      <c r="AS57" s="420">
        <v>1500</v>
      </c>
      <c r="AT57" s="420">
        <v>1499.9999999999998</v>
      </c>
      <c r="AU57" s="420">
        <v>1500.0000000000002</v>
      </c>
      <c r="AV57" s="420">
        <v>1500.0000000000002</v>
      </c>
      <c r="AW57" s="420">
        <v>1500.0000000000002</v>
      </c>
    </row>
    <row r="58" spans="1:49" ht="15.6" customHeight="1" x14ac:dyDescent="0.3">
      <c r="A58" s="419" t="s">
        <v>1832</v>
      </c>
      <c r="B58" s="419" t="s">
        <v>937</v>
      </c>
      <c r="C58" s="419" t="s">
        <v>937</v>
      </c>
      <c r="D58" s="420">
        <v>17</v>
      </c>
      <c r="E58" s="419" t="s">
        <v>2001</v>
      </c>
      <c r="F58" s="419" t="s">
        <v>166</v>
      </c>
      <c r="G58" s="419" t="s">
        <v>166</v>
      </c>
      <c r="H58" s="419" t="s">
        <v>1816</v>
      </c>
      <c r="I58" s="419" t="s">
        <v>1817</v>
      </c>
      <c r="J58" s="420">
        <v>1200</v>
      </c>
      <c r="K58" s="420">
        <v>1200</v>
      </c>
      <c r="L58" s="420">
        <v>1200</v>
      </c>
      <c r="M58" s="420">
        <v>1200</v>
      </c>
      <c r="N58" s="420">
        <v>1200</v>
      </c>
      <c r="O58" s="420">
        <v>1200</v>
      </c>
      <c r="P58" s="420">
        <v>1200</v>
      </c>
      <c r="Q58" s="420">
        <v>1200</v>
      </c>
      <c r="R58" s="421"/>
      <c r="S58" s="421"/>
      <c r="T58" s="421"/>
      <c r="U58" s="421"/>
      <c r="V58" s="421"/>
      <c r="W58" s="421"/>
      <c r="X58" s="421"/>
      <c r="Y58" s="421"/>
      <c r="Z58" s="421"/>
      <c r="AA58" s="421"/>
      <c r="AB58" s="421"/>
      <c r="AC58" s="421"/>
      <c r="AD58" s="421"/>
      <c r="AE58" s="421"/>
      <c r="AF58" s="421"/>
      <c r="AG58" s="421"/>
      <c r="AH58" s="421"/>
      <c r="AI58" s="421"/>
      <c r="AJ58" s="421"/>
      <c r="AK58" s="421"/>
      <c r="AL58" s="421"/>
      <c r="AM58" s="421"/>
      <c r="AN58" s="421"/>
      <c r="AO58" s="421"/>
      <c r="AP58" s="421"/>
      <c r="AQ58" s="421"/>
      <c r="AR58" s="421"/>
      <c r="AS58" s="421"/>
      <c r="AT58" s="421"/>
      <c r="AU58" s="421"/>
      <c r="AV58" s="421"/>
      <c r="AW58" s="421"/>
    </row>
    <row r="59" spans="1:49" ht="15.6" customHeight="1" x14ac:dyDescent="0.3">
      <c r="A59" s="419" t="s">
        <v>1832</v>
      </c>
      <c r="B59" s="419" t="s">
        <v>937</v>
      </c>
      <c r="C59" s="419" t="s">
        <v>937</v>
      </c>
      <c r="D59" s="420">
        <v>17</v>
      </c>
      <c r="E59" s="419" t="s">
        <v>2001</v>
      </c>
      <c r="F59" s="419" t="s">
        <v>166</v>
      </c>
      <c r="G59" s="419" t="s">
        <v>166</v>
      </c>
      <c r="H59" s="419" t="s">
        <v>1818</v>
      </c>
      <c r="I59" s="419" t="s">
        <v>1819</v>
      </c>
      <c r="J59" s="421"/>
      <c r="K59" s="421"/>
      <c r="L59" s="421"/>
      <c r="M59" s="421"/>
      <c r="N59" s="421"/>
      <c r="O59" s="421"/>
      <c r="P59" s="421"/>
      <c r="Q59" s="421"/>
      <c r="R59" s="420">
        <v>1200</v>
      </c>
      <c r="S59" s="420">
        <v>1200</v>
      </c>
      <c r="T59" s="420">
        <v>1200</v>
      </c>
      <c r="U59" s="420">
        <v>1199.9999999999998</v>
      </c>
      <c r="V59" s="420">
        <v>1200</v>
      </c>
      <c r="W59" s="420">
        <v>1200</v>
      </c>
      <c r="X59" s="420">
        <v>1200.0000000000002</v>
      </c>
      <c r="Y59" s="420">
        <v>1200</v>
      </c>
      <c r="Z59" s="420">
        <v>1200</v>
      </c>
      <c r="AA59" s="420">
        <v>1200.0000000000002</v>
      </c>
      <c r="AB59" s="420">
        <v>1200</v>
      </c>
      <c r="AC59" s="420">
        <v>1199.9999999999998</v>
      </c>
      <c r="AD59" s="420">
        <v>1200</v>
      </c>
      <c r="AE59" s="420">
        <v>1206.25</v>
      </c>
      <c r="AF59" s="420">
        <v>1212.5</v>
      </c>
      <c r="AG59" s="420">
        <v>1218.75</v>
      </c>
      <c r="AH59" s="420">
        <v>1225</v>
      </c>
      <c r="AI59" s="420">
        <v>1231.25</v>
      </c>
      <c r="AJ59" s="420">
        <v>1237.5</v>
      </c>
      <c r="AK59" s="421"/>
      <c r="AL59" s="421"/>
      <c r="AM59" s="421"/>
      <c r="AN59" s="421"/>
      <c r="AO59" s="421"/>
      <c r="AP59" s="421"/>
      <c r="AQ59" s="421"/>
      <c r="AR59" s="421"/>
      <c r="AS59" s="421"/>
      <c r="AT59" s="421"/>
      <c r="AU59" s="421"/>
      <c r="AV59" s="421"/>
      <c r="AW59" s="421"/>
    </row>
    <row r="60" spans="1:49" ht="15.6" customHeight="1" x14ac:dyDescent="0.3">
      <c r="A60" s="419" t="s">
        <v>1832</v>
      </c>
      <c r="B60" s="419" t="s">
        <v>937</v>
      </c>
      <c r="C60" s="419" t="s">
        <v>937</v>
      </c>
      <c r="D60" s="420">
        <v>17</v>
      </c>
      <c r="E60" s="419" t="s">
        <v>2001</v>
      </c>
      <c r="F60" s="419" t="s">
        <v>166</v>
      </c>
      <c r="G60" s="419" t="s">
        <v>166</v>
      </c>
      <c r="H60" s="419" t="s">
        <v>1820</v>
      </c>
      <c r="I60" s="419" t="s">
        <v>1821</v>
      </c>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0">
        <v>1243.75</v>
      </c>
      <c r="AL60" s="420">
        <v>1250</v>
      </c>
      <c r="AM60" s="420">
        <v>1256.25</v>
      </c>
      <c r="AN60" s="420">
        <v>1262.5</v>
      </c>
      <c r="AO60" s="420">
        <v>1268.75</v>
      </c>
      <c r="AP60" s="420">
        <v>1275</v>
      </c>
      <c r="AQ60" s="420">
        <v>1281.25</v>
      </c>
      <c r="AR60" s="420">
        <v>1287.5</v>
      </c>
      <c r="AS60" s="420">
        <v>1293.75</v>
      </c>
      <c r="AT60" s="420">
        <v>1300</v>
      </c>
      <c r="AU60" s="420">
        <v>1300</v>
      </c>
      <c r="AV60" s="420">
        <v>1300</v>
      </c>
      <c r="AW60" s="420">
        <v>1300</v>
      </c>
    </row>
    <row r="61" spans="1:49" ht="15.6" customHeight="1" x14ac:dyDescent="0.3">
      <c r="A61" s="419" t="s">
        <v>1832</v>
      </c>
      <c r="B61" s="419" t="s">
        <v>937</v>
      </c>
      <c r="C61" s="419" t="s">
        <v>937</v>
      </c>
      <c r="D61" s="420">
        <v>19</v>
      </c>
      <c r="E61" s="419" t="s">
        <v>2002</v>
      </c>
      <c r="F61" s="419" t="s">
        <v>166</v>
      </c>
      <c r="G61" s="419" t="s">
        <v>166</v>
      </c>
      <c r="H61" s="419" t="s">
        <v>1818</v>
      </c>
      <c r="I61" s="419" t="s">
        <v>1819</v>
      </c>
      <c r="J61" s="420">
        <v>800.00000000000023</v>
      </c>
      <c r="K61" s="420">
        <v>800</v>
      </c>
      <c r="L61" s="420">
        <v>799.99999999999989</v>
      </c>
      <c r="M61" s="420">
        <v>800.00000000000011</v>
      </c>
      <c r="N61" s="420">
        <v>800</v>
      </c>
      <c r="O61" s="420">
        <v>799.99999999999989</v>
      </c>
      <c r="P61" s="420">
        <v>800.00000000000011</v>
      </c>
      <c r="Q61" s="420">
        <v>800</v>
      </c>
      <c r="R61" s="421"/>
      <c r="S61" s="421"/>
      <c r="T61" s="421"/>
      <c r="U61" s="421"/>
      <c r="V61" s="421"/>
      <c r="W61" s="421"/>
      <c r="X61" s="421"/>
      <c r="Y61" s="421"/>
      <c r="Z61" s="421"/>
      <c r="AA61" s="421"/>
      <c r="AB61" s="421"/>
      <c r="AC61" s="421"/>
      <c r="AD61" s="421"/>
      <c r="AE61" s="421"/>
      <c r="AF61" s="421"/>
      <c r="AG61" s="421"/>
      <c r="AH61" s="421"/>
      <c r="AI61" s="421"/>
      <c r="AJ61" s="421"/>
      <c r="AK61" s="421"/>
      <c r="AL61" s="421"/>
      <c r="AM61" s="421"/>
      <c r="AN61" s="421"/>
      <c r="AO61" s="421"/>
      <c r="AP61" s="421"/>
      <c r="AQ61" s="421"/>
      <c r="AR61" s="421"/>
      <c r="AS61" s="421"/>
      <c r="AT61" s="421"/>
      <c r="AU61" s="421"/>
      <c r="AV61" s="421"/>
      <c r="AW61" s="421"/>
    </row>
    <row r="62" spans="1:49" ht="15.6" customHeight="1" x14ac:dyDescent="0.3">
      <c r="A62" s="419" t="s">
        <v>1832</v>
      </c>
      <c r="B62" s="419" t="s">
        <v>937</v>
      </c>
      <c r="C62" s="419" t="s">
        <v>937</v>
      </c>
      <c r="D62" s="420">
        <v>19</v>
      </c>
      <c r="E62" s="419" t="s">
        <v>2002</v>
      </c>
      <c r="F62" s="419" t="s">
        <v>166</v>
      </c>
      <c r="G62" s="419" t="s">
        <v>166</v>
      </c>
      <c r="H62" s="419" t="s">
        <v>1820</v>
      </c>
      <c r="I62" s="419" t="s">
        <v>1821</v>
      </c>
      <c r="J62" s="421"/>
      <c r="K62" s="421"/>
      <c r="L62" s="421"/>
      <c r="M62" s="421"/>
      <c r="N62" s="421"/>
      <c r="O62" s="421"/>
      <c r="P62" s="421"/>
      <c r="Q62" s="421"/>
      <c r="R62" s="420">
        <v>799.99999999999989</v>
      </c>
      <c r="S62" s="420">
        <v>800.00000000000011</v>
      </c>
      <c r="T62" s="420">
        <v>800</v>
      </c>
      <c r="U62" s="420">
        <v>800</v>
      </c>
      <c r="V62" s="420">
        <v>800</v>
      </c>
      <c r="W62" s="420">
        <v>800</v>
      </c>
      <c r="X62" s="420">
        <v>800</v>
      </c>
      <c r="Y62" s="420">
        <v>800</v>
      </c>
      <c r="Z62" s="420">
        <v>800</v>
      </c>
      <c r="AA62" s="420">
        <v>800</v>
      </c>
      <c r="AB62" s="420">
        <v>800</v>
      </c>
      <c r="AC62" s="420">
        <v>800</v>
      </c>
      <c r="AD62" s="420">
        <v>800</v>
      </c>
      <c r="AE62" s="420">
        <v>799.99999999999989</v>
      </c>
      <c r="AF62" s="420">
        <v>799.99999999999989</v>
      </c>
      <c r="AG62" s="420">
        <v>800</v>
      </c>
      <c r="AH62" s="420">
        <v>800.00000000000023</v>
      </c>
      <c r="AI62" s="420">
        <v>799.99999999999977</v>
      </c>
      <c r="AJ62" s="420">
        <v>800</v>
      </c>
      <c r="AK62" s="420">
        <v>800.00000000000023</v>
      </c>
      <c r="AL62" s="420">
        <v>799.99999999999977</v>
      </c>
      <c r="AM62" s="420">
        <v>800</v>
      </c>
      <c r="AN62" s="420">
        <v>800.00000000000023</v>
      </c>
      <c r="AO62" s="420">
        <v>799.99999999999977</v>
      </c>
      <c r="AP62" s="420">
        <v>800</v>
      </c>
      <c r="AQ62" s="420">
        <v>800.00000000000023</v>
      </c>
      <c r="AR62" s="420">
        <v>799.99999999999977</v>
      </c>
      <c r="AS62" s="420">
        <v>800</v>
      </c>
      <c r="AT62" s="421"/>
      <c r="AU62" s="421"/>
      <c r="AV62" s="421"/>
      <c r="AW62" s="421"/>
    </row>
    <row r="63" spans="1:49" ht="15.6" customHeight="1" x14ac:dyDescent="0.3">
      <c r="A63" s="419" t="s">
        <v>1832</v>
      </c>
      <c r="B63" s="419" t="s">
        <v>937</v>
      </c>
      <c r="C63" s="419" t="s">
        <v>937</v>
      </c>
      <c r="D63" s="420">
        <v>19</v>
      </c>
      <c r="E63" s="419" t="s">
        <v>2002</v>
      </c>
      <c r="F63" s="419" t="s">
        <v>166</v>
      </c>
      <c r="G63" s="419" t="s">
        <v>166</v>
      </c>
      <c r="H63" s="419" t="s">
        <v>1822</v>
      </c>
      <c r="I63" s="419" t="s">
        <v>1823</v>
      </c>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1"/>
      <c r="AL63" s="421"/>
      <c r="AM63" s="421"/>
      <c r="AN63" s="421"/>
      <c r="AO63" s="421"/>
      <c r="AP63" s="421"/>
      <c r="AQ63" s="421"/>
      <c r="AR63" s="421"/>
      <c r="AS63" s="421"/>
      <c r="AT63" s="420">
        <v>800.00000000000023</v>
      </c>
      <c r="AU63" s="420">
        <v>800.00000000000023</v>
      </c>
      <c r="AV63" s="420">
        <v>800.00000000000023</v>
      </c>
      <c r="AW63" s="420">
        <v>800.00000000000023</v>
      </c>
    </row>
    <row r="64" spans="1:49" ht="15.6" customHeight="1" x14ac:dyDescent="0.3">
      <c r="A64" s="419" t="s">
        <v>1832</v>
      </c>
      <c r="B64" s="419" t="s">
        <v>937</v>
      </c>
      <c r="C64" s="419" t="s">
        <v>937</v>
      </c>
      <c r="D64" s="420">
        <v>21</v>
      </c>
      <c r="E64" s="419" t="s">
        <v>2003</v>
      </c>
      <c r="F64" s="419" t="s">
        <v>166</v>
      </c>
      <c r="G64" s="419" t="s">
        <v>166</v>
      </c>
      <c r="H64" s="419" t="s">
        <v>1814</v>
      </c>
      <c r="I64" s="419" t="s">
        <v>1815</v>
      </c>
      <c r="J64" s="420">
        <v>400</v>
      </c>
      <c r="K64" s="420">
        <v>385</v>
      </c>
      <c r="L64" s="420">
        <v>370.00000000000011</v>
      </c>
      <c r="M64" s="420">
        <v>355</v>
      </c>
      <c r="N64" s="420">
        <v>339.99999999999989</v>
      </c>
      <c r="O64" s="420">
        <v>325.00000000000006</v>
      </c>
      <c r="P64" s="420">
        <v>310</v>
      </c>
      <c r="Q64" s="420">
        <v>294.99999999999994</v>
      </c>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421"/>
      <c r="AP64" s="421"/>
      <c r="AQ64" s="421"/>
      <c r="AR64" s="421"/>
      <c r="AS64" s="421"/>
      <c r="AT64" s="421"/>
      <c r="AU64" s="421"/>
      <c r="AV64" s="421"/>
      <c r="AW64" s="421"/>
    </row>
    <row r="65" spans="1:49" ht="15.6" customHeight="1" x14ac:dyDescent="0.3">
      <c r="A65" s="419" t="s">
        <v>1832</v>
      </c>
      <c r="B65" s="419" t="s">
        <v>937</v>
      </c>
      <c r="C65" s="419" t="s">
        <v>937</v>
      </c>
      <c r="D65" s="420">
        <v>21</v>
      </c>
      <c r="E65" s="419" t="s">
        <v>2003</v>
      </c>
      <c r="F65" s="419" t="s">
        <v>166</v>
      </c>
      <c r="G65" s="419" t="s">
        <v>166</v>
      </c>
      <c r="H65" s="419" t="s">
        <v>1816</v>
      </c>
      <c r="I65" s="419" t="s">
        <v>1817</v>
      </c>
      <c r="J65" s="421"/>
      <c r="K65" s="421"/>
      <c r="L65" s="421"/>
      <c r="M65" s="421"/>
      <c r="N65" s="421"/>
      <c r="O65" s="421"/>
      <c r="P65" s="421"/>
      <c r="Q65" s="421"/>
      <c r="R65" s="420">
        <v>280</v>
      </c>
      <c r="S65" s="420">
        <v>265</v>
      </c>
      <c r="T65" s="420">
        <v>250.00000000000006</v>
      </c>
      <c r="U65" s="420">
        <v>235.00000000000006</v>
      </c>
      <c r="V65" s="420">
        <v>219.99999999999991</v>
      </c>
      <c r="W65" s="420">
        <v>205.00000000000009</v>
      </c>
      <c r="X65" s="420">
        <v>189.99999999999994</v>
      </c>
      <c r="Y65" s="420">
        <v>175.00000000000003</v>
      </c>
      <c r="Z65" s="420">
        <v>159.99999999999997</v>
      </c>
      <c r="AA65" s="420">
        <v>145.00000000000006</v>
      </c>
      <c r="AB65" s="420">
        <v>130.00000000000003</v>
      </c>
      <c r="AC65" s="420">
        <v>114.99999999999993</v>
      </c>
      <c r="AD65" s="421"/>
      <c r="AE65" s="421"/>
      <c r="AF65" s="421"/>
      <c r="AG65" s="421"/>
      <c r="AH65" s="421"/>
      <c r="AI65" s="421"/>
      <c r="AJ65" s="421"/>
      <c r="AK65" s="421"/>
      <c r="AL65" s="421"/>
      <c r="AM65" s="421"/>
      <c r="AN65" s="421"/>
      <c r="AO65" s="421"/>
      <c r="AP65" s="421"/>
      <c r="AQ65" s="421"/>
      <c r="AR65" s="421"/>
      <c r="AS65" s="421"/>
      <c r="AT65" s="421"/>
      <c r="AU65" s="421"/>
      <c r="AV65" s="421"/>
      <c r="AW65" s="421"/>
    </row>
    <row r="66" spans="1:49" ht="15.6" customHeight="1" x14ac:dyDescent="0.3">
      <c r="A66" s="419" t="s">
        <v>1832</v>
      </c>
      <c r="B66" s="419" t="s">
        <v>937</v>
      </c>
      <c r="C66" s="419" t="s">
        <v>937</v>
      </c>
      <c r="D66" s="420">
        <v>21</v>
      </c>
      <c r="E66" s="419" t="s">
        <v>2003</v>
      </c>
      <c r="F66" s="419" t="s">
        <v>166</v>
      </c>
      <c r="G66" s="419" t="s">
        <v>166</v>
      </c>
      <c r="H66" s="419" t="s">
        <v>1818</v>
      </c>
      <c r="I66" s="419" t="s">
        <v>1819</v>
      </c>
      <c r="J66" s="421"/>
      <c r="K66" s="421"/>
      <c r="L66" s="421"/>
      <c r="M66" s="421"/>
      <c r="N66" s="421"/>
      <c r="O66" s="421"/>
      <c r="P66" s="421"/>
      <c r="Q66" s="421"/>
      <c r="R66" s="421"/>
      <c r="S66" s="421"/>
      <c r="T66" s="421"/>
      <c r="U66" s="421"/>
      <c r="V66" s="421"/>
      <c r="W66" s="421"/>
      <c r="X66" s="421"/>
      <c r="Y66" s="421"/>
      <c r="Z66" s="421"/>
      <c r="AA66" s="421"/>
      <c r="AB66" s="421"/>
      <c r="AC66" s="421"/>
      <c r="AD66" s="420">
        <v>100</v>
      </c>
      <c r="AE66" s="420">
        <v>100</v>
      </c>
      <c r="AF66" s="420">
        <v>100</v>
      </c>
      <c r="AG66" s="420">
        <v>100</v>
      </c>
      <c r="AH66" s="420">
        <v>100</v>
      </c>
      <c r="AI66" s="420">
        <v>100</v>
      </c>
      <c r="AJ66" s="420">
        <v>100</v>
      </c>
      <c r="AK66" s="420">
        <v>100</v>
      </c>
      <c r="AL66" s="420">
        <v>100</v>
      </c>
      <c r="AM66" s="420">
        <v>100</v>
      </c>
      <c r="AN66" s="420">
        <v>100</v>
      </c>
      <c r="AO66" s="420">
        <v>100</v>
      </c>
      <c r="AP66" s="420">
        <v>100</v>
      </c>
      <c r="AQ66" s="420">
        <v>100</v>
      </c>
      <c r="AR66" s="420">
        <v>100</v>
      </c>
      <c r="AS66" s="420">
        <v>100</v>
      </c>
      <c r="AT66" s="420">
        <v>100</v>
      </c>
      <c r="AU66" s="420">
        <v>100</v>
      </c>
      <c r="AV66" s="420">
        <v>100</v>
      </c>
      <c r="AW66" s="420">
        <v>100</v>
      </c>
    </row>
    <row r="67" spans="1:49" ht="15.6" customHeight="1" x14ac:dyDescent="0.3">
      <c r="A67" s="419" t="s">
        <v>1832</v>
      </c>
      <c r="B67" s="419" t="s">
        <v>937</v>
      </c>
      <c r="C67" s="419" t="s">
        <v>937</v>
      </c>
      <c r="D67" s="420">
        <v>49</v>
      </c>
      <c r="E67" s="419" t="s">
        <v>2004</v>
      </c>
      <c r="F67" s="419" t="s">
        <v>165</v>
      </c>
      <c r="G67" s="419" t="s">
        <v>2005</v>
      </c>
      <c r="H67" s="419" t="s">
        <v>2006</v>
      </c>
      <c r="I67" s="419" t="s">
        <v>2007</v>
      </c>
      <c r="J67" s="420">
        <v>799.99999999999989</v>
      </c>
      <c r="K67" s="420">
        <v>799.99999999999989</v>
      </c>
      <c r="L67" s="420">
        <v>799.99999999999989</v>
      </c>
      <c r="M67" s="420">
        <v>799.99999999999989</v>
      </c>
      <c r="N67" s="420">
        <v>799.99999999999989</v>
      </c>
      <c r="O67" s="420">
        <v>799.99999999999989</v>
      </c>
      <c r="P67" s="420">
        <v>800</v>
      </c>
      <c r="Q67" s="420">
        <v>800</v>
      </c>
      <c r="R67" s="420">
        <v>800.00000000000011</v>
      </c>
      <c r="S67" s="420">
        <v>800</v>
      </c>
      <c r="T67" s="420">
        <v>800</v>
      </c>
      <c r="U67" s="420">
        <v>800</v>
      </c>
      <c r="V67" s="420">
        <v>800.00000000000011</v>
      </c>
      <c r="W67" s="420">
        <v>799.99999999999989</v>
      </c>
      <c r="X67" s="420">
        <v>800.00000000000011</v>
      </c>
      <c r="Y67" s="420">
        <v>800</v>
      </c>
      <c r="Z67" s="420">
        <v>800</v>
      </c>
      <c r="AA67" s="420">
        <v>800</v>
      </c>
      <c r="AB67" s="420">
        <v>800</v>
      </c>
      <c r="AC67" s="420">
        <v>799.99999999999989</v>
      </c>
      <c r="AD67" s="420">
        <v>800</v>
      </c>
      <c r="AE67" s="420">
        <v>800.00000000000011</v>
      </c>
      <c r="AF67" s="420">
        <v>800</v>
      </c>
      <c r="AG67" s="420">
        <v>800</v>
      </c>
      <c r="AH67" s="420">
        <v>800</v>
      </c>
      <c r="AI67" s="420">
        <v>800</v>
      </c>
      <c r="AJ67" s="420">
        <v>800</v>
      </c>
      <c r="AK67" s="420">
        <v>800</v>
      </c>
      <c r="AL67" s="420">
        <v>800</v>
      </c>
      <c r="AM67" s="420">
        <v>800</v>
      </c>
      <c r="AN67" s="420">
        <v>800</v>
      </c>
      <c r="AO67" s="420">
        <v>800</v>
      </c>
      <c r="AP67" s="420">
        <v>800</v>
      </c>
      <c r="AQ67" s="420">
        <v>800</v>
      </c>
      <c r="AR67" s="420">
        <v>800</v>
      </c>
      <c r="AS67" s="420">
        <v>800</v>
      </c>
      <c r="AT67" s="420">
        <v>800</v>
      </c>
      <c r="AU67" s="420">
        <v>800</v>
      </c>
      <c r="AV67" s="420">
        <v>800</v>
      </c>
      <c r="AW67" s="420">
        <v>800</v>
      </c>
    </row>
    <row r="68" spans="1:49" ht="15.6" customHeight="1" x14ac:dyDescent="0.3">
      <c r="A68" s="419" t="s">
        <v>1832</v>
      </c>
      <c r="B68" s="419" t="s">
        <v>937</v>
      </c>
      <c r="C68" s="419" t="s">
        <v>937</v>
      </c>
      <c r="D68" s="420">
        <v>62</v>
      </c>
      <c r="E68" s="419" t="s">
        <v>2008</v>
      </c>
      <c r="F68" s="419" t="s">
        <v>166</v>
      </c>
      <c r="G68" s="419" t="s">
        <v>166</v>
      </c>
      <c r="H68" s="419" t="s">
        <v>1812</v>
      </c>
      <c r="I68" s="419" t="s">
        <v>1813</v>
      </c>
      <c r="J68" s="420">
        <v>250.00000000000006</v>
      </c>
      <c r="K68" s="420">
        <v>249.99999999999997</v>
      </c>
      <c r="L68" s="420">
        <v>249.99999999999994</v>
      </c>
      <c r="M68" s="420">
        <v>250.00000000000006</v>
      </c>
      <c r="N68" s="420">
        <v>249.99999999999997</v>
      </c>
      <c r="O68" s="420">
        <v>250</v>
      </c>
      <c r="P68" s="420">
        <v>250.00000000000003</v>
      </c>
      <c r="Q68" s="420">
        <v>249.99999999999994</v>
      </c>
      <c r="R68" s="420">
        <v>250</v>
      </c>
      <c r="S68" s="420">
        <v>250.00000000000006</v>
      </c>
      <c r="T68" s="420">
        <v>249.99999999999997</v>
      </c>
      <c r="U68" s="420">
        <v>250.00000000000006</v>
      </c>
      <c r="V68" s="420">
        <v>250</v>
      </c>
      <c r="W68" s="420">
        <v>250</v>
      </c>
      <c r="X68" s="420">
        <v>250</v>
      </c>
      <c r="Y68" s="420">
        <v>249.99999999999997</v>
      </c>
      <c r="Z68" s="420">
        <v>250</v>
      </c>
      <c r="AA68" s="420">
        <v>250.00000000000003</v>
      </c>
      <c r="AB68" s="420">
        <v>250.00000000000006</v>
      </c>
      <c r="AC68" s="420">
        <v>250</v>
      </c>
      <c r="AD68" s="420">
        <v>249.99999999999994</v>
      </c>
      <c r="AE68" s="420">
        <v>249.99999999999994</v>
      </c>
      <c r="AF68" s="420">
        <v>250.00000000000006</v>
      </c>
      <c r="AG68" s="420">
        <v>250.00000000000003</v>
      </c>
      <c r="AH68" s="420">
        <v>249.99999999999994</v>
      </c>
      <c r="AI68" s="420">
        <v>250.00000000000003</v>
      </c>
      <c r="AJ68" s="420">
        <v>250</v>
      </c>
      <c r="AK68" s="420">
        <v>249.99999999999997</v>
      </c>
      <c r="AL68" s="420">
        <v>249.99999999999994</v>
      </c>
      <c r="AM68" s="420">
        <v>250.00000000000006</v>
      </c>
      <c r="AN68" s="420">
        <v>250</v>
      </c>
      <c r="AO68" s="420">
        <v>250</v>
      </c>
      <c r="AP68" s="420">
        <v>250.00000000000003</v>
      </c>
      <c r="AQ68" s="420">
        <v>249.99999999999991</v>
      </c>
      <c r="AR68" s="420">
        <v>250.00000000000003</v>
      </c>
      <c r="AS68" s="420">
        <v>250.00000000000006</v>
      </c>
      <c r="AT68" s="420">
        <v>250.00000000000006</v>
      </c>
      <c r="AU68" s="420">
        <v>250.00000000000003</v>
      </c>
      <c r="AV68" s="420">
        <v>250.00000000000003</v>
      </c>
      <c r="AW68" s="420">
        <v>250</v>
      </c>
    </row>
    <row r="69" spans="1:49" ht="15.6" customHeight="1" x14ac:dyDescent="0.3">
      <c r="A69" s="419" t="s">
        <v>1832</v>
      </c>
      <c r="B69" s="419" t="s">
        <v>937</v>
      </c>
      <c r="C69" s="419" t="s">
        <v>937</v>
      </c>
      <c r="D69" s="420">
        <v>107</v>
      </c>
      <c r="E69" s="419" t="s">
        <v>1833</v>
      </c>
      <c r="F69" s="419" t="s">
        <v>165</v>
      </c>
      <c r="G69" s="419" t="s">
        <v>1983</v>
      </c>
      <c r="H69" s="419" t="s">
        <v>1991</v>
      </c>
      <c r="I69" s="419" t="s">
        <v>1992</v>
      </c>
      <c r="J69" s="420">
        <v>100</v>
      </c>
      <c r="K69" s="420">
        <v>100</v>
      </c>
      <c r="L69" s="420">
        <v>100</v>
      </c>
      <c r="M69" s="420">
        <v>100</v>
      </c>
      <c r="N69" s="420">
        <v>99.999999999999986</v>
      </c>
      <c r="O69" s="420">
        <v>100</v>
      </c>
      <c r="P69" s="420">
        <v>100</v>
      </c>
      <c r="Q69" s="420">
        <v>100</v>
      </c>
      <c r="R69" s="420">
        <v>100</v>
      </c>
      <c r="S69" s="420">
        <v>100</v>
      </c>
      <c r="T69" s="420">
        <v>100</v>
      </c>
      <c r="U69" s="420">
        <v>100</v>
      </c>
      <c r="V69" s="420">
        <v>100</v>
      </c>
      <c r="W69" s="420">
        <v>100</v>
      </c>
      <c r="X69" s="420">
        <v>100</v>
      </c>
      <c r="Y69" s="420">
        <v>100</v>
      </c>
      <c r="Z69" s="420">
        <v>100</v>
      </c>
      <c r="AA69" s="420">
        <v>100</v>
      </c>
      <c r="AB69" s="420">
        <v>100</v>
      </c>
      <c r="AC69" s="420">
        <v>100</v>
      </c>
      <c r="AD69" s="420">
        <v>100</v>
      </c>
      <c r="AE69" s="421"/>
      <c r="AF69" s="421"/>
      <c r="AG69" s="421"/>
      <c r="AH69" s="421"/>
      <c r="AI69" s="421"/>
      <c r="AJ69" s="421"/>
      <c r="AK69" s="421"/>
      <c r="AL69" s="421"/>
      <c r="AM69" s="421"/>
      <c r="AN69" s="421"/>
      <c r="AO69" s="421"/>
      <c r="AP69" s="421"/>
      <c r="AQ69" s="421"/>
      <c r="AR69" s="421"/>
      <c r="AS69" s="421"/>
      <c r="AT69" s="421"/>
      <c r="AU69" s="421"/>
      <c r="AV69" s="421"/>
      <c r="AW69" s="421"/>
    </row>
    <row r="70" spans="1:49" ht="15.6" customHeight="1" x14ac:dyDescent="0.3">
      <c r="A70" s="419" t="s">
        <v>1832</v>
      </c>
      <c r="B70" s="419" t="s">
        <v>937</v>
      </c>
      <c r="C70" s="419" t="s">
        <v>937</v>
      </c>
      <c r="D70" s="420">
        <v>130</v>
      </c>
      <c r="E70" s="419" t="s">
        <v>2093</v>
      </c>
      <c r="F70" s="419" t="s">
        <v>2091</v>
      </c>
      <c r="G70" s="419" t="s">
        <v>2091</v>
      </c>
      <c r="H70" s="419" t="s">
        <v>1984</v>
      </c>
      <c r="I70" s="419" t="s">
        <v>1984</v>
      </c>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21"/>
      <c r="AL70" s="421"/>
      <c r="AM70" s="421"/>
      <c r="AN70" s="421"/>
      <c r="AO70" s="421"/>
      <c r="AP70" s="421"/>
      <c r="AQ70" s="420">
        <v>250</v>
      </c>
      <c r="AR70" s="420">
        <v>250</v>
      </c>
      <c r="AS70" s="420">
        <v>250</v>
      </c>
      <c r="AT70" s="420">
        <v>250</v>
      </c>
      <c r="AU70" s="420">
        <v>250</v>
      </c>
      <c r="AV70" s="420">
        <v>250</v>
      </c>
      <c r="AW70" s="420">
        <v>250</v>
      </c>
    </row>
    <row r="71" spans="1:49" ht="15.6" customHeight="1" x14ac:dyDescent="0.3">
      <c r="A71" s="419" t="s">
        <v>1828</v>
      </c>
      <c r="B71" s="419" t="s">
        <v>939</v>
      </c>
      <c r="C71" s="419" t="s">
        <v>2009</v>
      </c>
      <c r="D71" s="420">
        <v>4</v>
      </c>
      <c r="E71" s="419" t="s">
        <v>1837</v>
      </c>
      <c r="F71" s="419" t="s">
        <v>166</v>
      </c>
      <c r="G71" s="419" t="s">
        <v>166</v>
      </c>
      <c r="H71" s="419" t="s">
        <v>1814</v>
      </c>
      <c r="I71" s="419" t="s">
        <v>1815</v>
      </c>
      <c r="J71" s="420">
        <v>1061.4649069565151</v>
      </c>
      <c r="K71" s="420">
        <v>1071.4812329912193</v>
      </c>
      <c r="L71" s="420">
        <v>1083.348050658976</v>
      </c>
      <c r="M71" s="420">
        <v>1091.6426812211446</v>
      </c>
      <c r="N71" s="420">
        <v>1100.7721696233807</v>
      </c>
      <c r="O71" s="420">
        <v>1099.0558783175948</v>
      </c>
      <c r="P71" s="420">
        <v>1085.6169667171368</v>
      </c>
      <c r="Q71" s="420">
        <v>1077.9272854063838</v>
      </c>
      <c r="R71" s="420">
        <v>1078.6435272610581</v>
      </c>
      <c r="S71" s="420">
        <v>1059.4203752126291</v>
      </c>
      <c r="T71" s="420">
        <v>1052.0182011070915</v>
      </c>
      <c r="U71" s="420">
        <v>1057.9597262901866</v>
      </c>
      <c r="V71" s="420">
        <v>1045.944687062504</v>
      </c>
      <c r="W71" s="420">
        <v>1058.5381634912051</v>
      </c>
      <c r="X71" s="420">
        <v>1060.1875989277953</v>
      </c>
      <c r="Y71" s="420">
        <v>1062.6606472421684</v>
      </c>
      <c r="Z71" s="420">
        <v>1071.3634675949693</v>
      </c>
      <c r="AA71" s="420">
        <v>1076.0526869181617</v>
      </c>
      <c r="AB71" s="420">
        <v>1075.0034907798861</v>
      </c>
      <c r="AC71" s="420">
        <v>1081.5576462191311</v>
      </c>
      <c r="AD71" s="420">
        <v>1091.7271334092191</v>
      </c>
      <c r="AE71" s="420">
        <v>1093.1460729083637</v>
      </c>
      <c r="AF71" s="420">
        <v>1107.1641904209544</v>
      </c>
      <c r="AG71" s="420">
        <v>1061.4896991312548</v>
      </c>
      <c r="AH71" s="420">
        <v>928.46313143114185</v>
      </c>
      <c r="AI71" s="420">
        <v>1130.2672660112266</v>
      </c>
      <c r="AJ71" s="420">
        <v>1098.0671103659161</v>
      </c>
      <c r="AK71" s="420">
        <v>1084.6845851743269</v>
      </c>
      <c r="AL71" s="420">
        <v>1073.1516709158805</v>
      </c>
      <c r="AM71" s="420">
        <v>1056.2497638230784</v>
      </c>
      <c r="AN71" s="420">
        <v>1041.6180021808539</v>
      </c>
      <c r="AO71" s="420">
        <v>1032.6384230348954</v>
      </c>
      <c r="AP71" s="420">
        <v>1022.3466923509827</v>
      </c>
      <c r="AQ71" s="420">
        <v>991.61931350408554</v>
      </c>
      <c r="AR71" s="420">
        <v>958.68894087058436</v>
      </c>
      <c r="AS71" s="420">
        <v>928.18693424884134</v>
      </c>
      <c r="AT71" s="420">
        <v>928.3199968967823</v>
      </c>
      <c r="AU71" s="420">
        <v>963.02087709470095</v>
      </c>
      <c r="AV71" s="420">
        <v>982.01851882663027</v>
      </c>
      <c r="AW71" s="420">
        <v>995.8956805002457</v>
      </c>
    </row>
    <row r="72" spans="1:49" ht="15.6" customHeight="1" x14ac:dyDescent="0.3">
      <c r="A72" s="419" t="s">
        <v>1828</v>
      </c>
      <c r="B72" s="419" t="s">
        <v>939</v>
      </c>
      <c r="C72" s="419" t="s">
        <v>2009</v>
      </c>
      <c r="D72" s="420">
        <v>23</v>
      </c>
      <c r="E72" s="419" t="s">
        <v>668</v>
      </c>
      <c r="F72" s="419" t="s">
        <v>166</v>
      </c>
      <c r="G72" s="419" t="s">
        <v>166</v>
      </c>
      <c r="H72" s="419" t="s">
        <v>1818</v>
      </c>
      <c r="I72" s="419" t="s">
        <v>1819</v>
      </c>
      <c r="J72" s="420">
        <v>808.07396599731931</v>
      </c>
      <c r="K72" s="420">
        <v>808.07396599731953</v>
      </c>
      <c r="L72" s="420">
        <v>808.07396599731953</v>
      </c>
      <c r="M72" s="420">
        <v>808.07396599731953</v>
      </c>
      <c r="N72" s="420">
        <v>808.07396599731953</v>
      </c>
      <c r="O72" s="420">
        <v>808.07396599731953</v>
      </c>
      <c r="P72" s="420">
        <v>808.07396599731953</v>
      </c>
      <c r="Q72" s="420">
        <v>808.07396599731953</v>
      </c>
      <c r="R72" s="420">
        <v>808.07396599731953</v>
      </c>
      <c r="S72" s="420">
        <v>808.07396599731953</v>
      </c>
      <c r="T72" s="420">
        <v>808.07396599731953</v>
      </c>
      <c r="U72" s="420">
        <v>816.12430172680013</v>
      </c>
      <c r="V72" s="420">
        <v>798.43854152115989</v>
      </c>
      <c r="W72" s="420">
        <v>811.52411069413517</v>
      </c>
      <c r="X72" s="420">
        <v>777.98199598226279</v>
      </c>
      <c r="Y72" s="420">
        <v>802.65666529945827</v>
      </c>
      <c r="Z72" s="420">
        <v>825.95985721154568</v>
      </c>
      <c r="AA72" s="420">
        <v>817.19208090790812</v>
      </c>
      <c r="AB72" s="420">
        <v>800.20366577187531</v>
      </c>
      <c r="AC72" s="420">
        <v>798.37329690186743</v>
      </c>
      <c r="AD72" s="420">
        <v>825.45718645157876</v>
      </c>
      <c r="AE72" s="420">
        <v>839.39921459352945</v>
      </c>
      <c r="AF72" s="420">
        <v>785.54472604726368</v>
      </c>
      <c r="AG72" s="420">
        <v>841.60826009211769</v>
      </c>
      <c r="AH72" s="420">
        <v>711.81759799276017</v>
      </c>
      <c r="AI72" s="420">
        <v>916.97686555208827</v>
      </c>
      <c r="AJ72" s="420">
        <v>893.50205905235373</v>
      </c>
      <c r="AK72" s="420">
        <v>871.22811782287476</v>
      </c>
      <c r="AL72" s="420">
        <v>838.61382631569916</v>
      </c>
      <c r="AM72" s="420">
        <v>820.15385259816571</v>
      </c>
      <c r="AN72" s="420">
        <v>837.25026757989986</v>
      </c>
      <c r="AO72" s="420">
        <v>859.82140027866967</v>
      </c>
      <c r="AP72" s="420">
        <v>846.68368605192802</v>
      </c>
      <c r="AQ72" s="420">
        <v>822.72806641447301</v>
      </c>
      <c r="AR72" s="420">
        <v>775.55791232685579</v>
      </c>
      <c r="AS72" s="420">
        <v>794.81895779341016</v>
      </c>
      <c r="AT72" s="420">
        <v>796.8097839599692</v>
      </c>
      <c r="AU72" s="420">
        <v>821.61949402311802</v>
      </c>
      <c r="AV72" s="420">
        <v>788.2362596563828</v>
      </c>
      <c r="AW72" s="420">
        <v>775.45666934344524</v>
      </c>
    </row>
    <row r="73" spans="1:49" ht="15.6" customHeight="1" x14ac:dyDescent="0.3">
      <c r="A73" s="419" t="s">
        <v>1828</v>
      </c>
      <c r="B73" s="419" t="s">
        <v>939</v>
      </c>
      <c r="C73" s="419" t="s">
        <v>2009</v>
      </c>
      <c r="D73" s="420">
        <v>23</v>
      </c>
      <c r="E73" s="419" t="s">
        <v>668</v>
      </c>
      <c r="F73" s="419" t="s">
        <v>166</v>
      </c>
      <c r="G73" s="419" t="s">
        <v>166</v>
      </c>
      <c r="H73" s="419" t="s">
        <v>1820</v>
      </c>
      <c r="I73" s="419" t="s">
        <v>1821</v>
      </c>
      <c r="J73" s="420">
        <v>1175.3803141779197</v>
      </c>
      <c r="K73" s="420">
        <v>1175.3803141779194</v>
      </c>
      <c r="L73" s="420">
        <v>1175.3803141779194</v>
      </c>
      <c r="M73" s="420">
        <v>1175.3803141779194</v>
      </c>
      <c r="N73" s="420">
        <v>1175.3803141779194</v>
      </c>
      <c r="O73" s="420">
        <v>1175.3803141779194</v>
      </c>
      <c r="P73" s="420">
        <v>1175.3803141779194</v>
      </c>
      <c r="Q73" s="420">
        <v>1175.3803141779194</v>
      </c>
      <c r="R73" s="420">
        <v>1175.3803141779194</v>
      </c>
      <c r="S73" s="420">
        <v>1175.3803141779194</v>
      </c>
      <c r="T73" s="420">
        <v>1175.3803141779194</v>
      </c>
      <c r="U73" s="420">
        <v>1187.0898934208001</v>
      </c>
      <c r="V73" s="420">
        <v>1161.3651513035054</v>
      </c>
      <c r="W73" s="420">
        <v>1180.3987064641969</v>
      </c>
      <c r="X73" s="420">
        <v>1131.6101759742003</v>
      </c>
      <c r="Y73" s="420">
        <v>1167.5006040719388</v>
      </c>
      <c r="Z73" s="420">
        <v>1201.3961559440661</v>
      </c>
      <c r="AA73" s="420">
        <v>1188.6430267751391</v>
      </c>
      <c r="AB73" s="420">
        <v>1198.5262342556541</v>
      </c>
      <c r="AC73" s="420">
        <v>1164.6104840645851</v>
      </c>
      <c r="AD73" s="420">
        <v>1114.8137385251932</v>
      </c>
      <c r="AE73" s="420">
        <v>1181.8152757853813</v>
      </c>
      <c r="AF73" s="420">
        <v>1194.7557480715489</v>
      </c>
      <c r="AG73" s="420">
        <v>1276.9128784955387</v>
      </c>
      <c r="AH73" s="420">
        <v>953.7203592945084</v>
      </c>
      <c r="AI73" s="420">
        <v>1254.395154348817</v>
      </c>
      <c r="AJ73" s="420">
        <v>1209.8179486835818</v>
      </c>
      <c r="AK73" s="420">
        <v>1174.8597132629525</v>
      </c>
      <c r="AL73" s="420">
        <v>1162.2713857238462</v>
      </c>
      <c r="AM73" s="420">
        <v>1119.3457840694966</v>
      </c>
      <c r="AN73" s="420">
        <v>1041.8522504159912</v>
      </c>
      <c r="AO73" s="420">
        <v>955.99798871908865</v>
      </c>
      <c r="AP73" s="420">
        <v>834.14098489833111</v>
      </c>
      <c r="AQ73" s="420">
        <v>858.70089343139341</v>
      </c>
      <c r="AR73" s="420">
        <v>904.26144864880598</v>
      </c>
      <c r="AS73" s="420">
        <v>970.74939439719344</v>
      </c>
      <c r="AT73" s="420">
        <v>1121.0240587204923</v>
      </c>
      <c r="AU73" s="420">
        <v>1249.8389804495866</v>
      </c>
      <c r="AV73" s="420">
        <v>1268.2478302649831</v>
      </c>
      <c r="AW73" s="420">
        <v>1365.2784172446734</v>
      </c>
    </row>
    <row r="74" spans="1:49" ht="15.6" customHeight="1" x14ac:dyDescent="0.3">
      <c r="A74" s="419" t="s">
        <v>1828</v>
      </c>
      <c r="B74" s="419" t="s">
        <v>939</v>
      </c>
      <c r="C74" s="419" t="s">
        <v>2009</v>
      </c>
      <c r="D74" s="420">
        <v>23</v>
      </c>
      <c r="E74" s="419" t="s">
        <v>668</v>
      </c>
      <c r="F74" s="419" t="s">
        <v>166</v>
      </c>
      <c r="G74" s="419" t="s">
        <v>166</v>
      </c>
      <c r="H74" s="419" t="s">
        <v>1822</v>
      </c>
      <c r="I74" s="419" t="s">
        <v>1823</v>
      </c>
      <c r="J74" s="421"/>
      <c r="K74" s="421"/>
      <c r="L74" s="421"/>
      <c r="M74" s="421"/>
      <c r="N74" s="421"/>
      <c r="O74" s="421"/>
      <c r="P74" s="421"/>
      <c r="Q74" s="421"/>
      <c r="R74" s="421"/>
      <c r="S74" s="421"/>
      <c r="T74" s="421"/>
      <c r="U74" s="421"/>
      <c r="V74" s="421"/>
      <c r="W74" s="421"/>
      <c r="X74" s="421"/>
      <c r="Y74" s="421"/>
      <c r="Z74" s="421"/>
      <c r="AA74" s="421"/>
      <c r="AB74" s="420">
        <v>800</v>
      </c>
      <c r="AC74" s="420">
        <v>1564.4444444444443</v>
      </c>
      <c r="AD74" s="420">
        <v>1039.8853690984249</v>
      </c>
      <c r="AE74" s="420">
        <v>946.331404238044</v>
      </c>
      <c r="AF74" s="420">
        <v>1426.7878470695994</v>
      </c>
      <c r="AG74" s="420">
        <v>1419.8339027582865</v>
      </c>
      <c r="AH74" s="420">
        <v>1078.3946847867214</v>
      </c>
      <c r="AI74" s="420">
        <v>1476.0376240003543</v>
      </c>
      <c r="AJ74" s="420">
        <v>1441.326826791312</v>
      </c>
      <c r="AK74" s="420">
        <v>1406.6665091734706</v>
      </c>
      <c r="AL74" s="420">
        <v>1359.371299671616</v>
      </c>
      <c r="AM74" s="420">
        <v>1314.0494653884455</v>
      </c>
      <c r="AN74" s="420">
        <v>1250.1712068536297</v>
      </c>
      <c r="AO74" s="420">
        <v>972.16953641860982</v>
      </c>
      <c r="AP74" s="420">
        <v>669.45414879126304</v>
      </c>
      <c r="AQ74" s="420">
        <v>507.85896938633908</v>
      </c>
      <c r="AR74" s="420">
        <v>342.58707493217014</v>
      </c>
      <c r="AS74" s="420">
        <v>245.99261922445083</v>
      </c>
      <c r="AT74" s="420">
        <v>213.91168636900966</v>
      </c>
      <c r="AU74" s="420">
        <v>182.97793174840228</v>
      </c>
      <c r="AV74" s="420">
        <v>153.84990910658115</v>
      </c>
      <c r="AW74" s="420">
        <v>128.27804069004893</v>
      </c>
    </row>
    <row r="75" spans="1:49" ht="15.6" customHeight="1" x14ac:dyDescent="0.3">
      <c r="A75" s="419" t="s">
        <v>1828</v>
      </c>
      <c r="B75" s="419" t="s">
        <v>939</v>
      </c>
      <c r="C75" s="419" t="s">
        <v>2009</v>
      </c>
      <c r="D75" s="420">
        <v>23</v>
      </c>
      <c r="E75" s="419" t="s">
        <v>668</v>
      </c>
      <c r="F75" s="419" t="s">
        <v>166</v>
      </c>
      <c r="G75" s="419" t="s">
        <v>166</v>
      </c>
      <c r="H75" s="419" t="s">
        <v>1824</v>
      </c>
      <c r="I75" s="419" t="s">
        <v>1825</v>
      </c>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421"/>
      <c r="AP75" s="420">
        <v>800</v>
      </c>
      <c r="AQ75" s="420">
        <v>1564.4444444444443</v>
      </c>
      <c r="AR75" s="420">
        <v>1160.9711523634262</v>
      </c>
      <c r="AS75" s="420">
        <v>1529.7971875843666</v>
      </c>
      <c r="AT75" s="420">
        <v>1494.7102003407649</v>
      </c>
      <c r="AU75" s="420">
        <v>1459.6413413024468</v>
      </c>
      <c r="AV75" s="420">
        <v>1424.5981260273525</v>
      </c>
      <c r="AW75" s="420">
        <v>1389.5895460755319</v>
      </c>
    </row>
    <row r="76" spans="1:49" ht="15.6" customHeight="1" x14ac:dyDescent="0.3">
      <c r="A76" s="419" t="s">
        <v>1828</v>
      </c>
      <c r="B76" s="419" t="s">
        <v>939</v>
      </c>
      <c r="C76" s="419" t="s">
        <v>2009</v>
      </c>
      <c r="D76" s="420">
        <v>24</v>
      </c>
      <c r="E76" s="419" t="s">
        <v>669</v>
      </c>
      <c r="F76" s="419" t="s">
        <v>166</v>
      </c>
      <c r="G76" s="419" t="s">
        <v>166</v>
      </c>
      <c r="H76" s="419" t="s">
        <v>1818</v>
      </c>
      <c r="I76" s="419" t="s">
        <v>1819</v>
      </c>
      <c r="J76" s="420">
        <v>808.07396599731942</v>
      </c>
      <c r="K76" s="420">
        <v>808.07396599731942</v>
      </c>
      <c r="L76" s="420">
        <v>808.07396599731942</v>
      </c>
      <c r="M76" s="420">
        <v>808.07396599731942</v>
      </c>
      <c r="N76" s="420">
        <v>808.07396599731942</v>
      </c>
      <c r="O76" s="420">
        <v>808.07396599731942</v>
      </c>
      <c r="P76" s="420">
        <v>808.07396599731942</v>
      </c>
      <c r="Q76" s="420">
        <v>808.07396599731942</v>
      </c>
      <c r="R76" s="420">
        <v>808.07396599731942</v>
      </c>
      <c r="S76" s="420">
        <v>808.07396599731942</v>
      </c>
      <c r="T76" s="420">
        <v>808.07396599731942</v>
      </c>
      <c r="U76" s="420">
        <v>814.99707972132603</v>
      </c>
      <c r="V76" s="420">
        <v>798.67482538135948</v>
      </c>
      <c r="W76" s="420">
        <v>801.87544657893716</v>
      </c>
      <c r="X76" s="420">
        <v>804.80982943693493</v>
      </c>
      <c r="Y76" s="420">
        <v>807.44244351531131</v>
      </c>
      <c r="Z76" s="420">
        <v>771.85911361974217</v>
      </c>
      <c r="AA76" s="420">
        <v>782.57540971154469</v>
      </c>
      <c r="AB76" s="420">
        <v>806.34768114297856</v>
      </c>
      <c r="AC76" s="420">
        <v>815.68890941277425</v>
      </c>
      <c r="AD76" s="420">
        <v>918.36779253637849</v>
      </c>
      <c r="AE76" s="420">
        <v>853.33312701596651</v>
      </c>
      <c r="AF76" s="420">
        <v>909.7097738721601</v>
      </c>
      <c r="AG76" s="420">
        <v>958.05982482473064</v>
      </c>
      <c r="AH76" s="420">
        <v>720.28041291510374</v>
      </c>
      <c r="AI76" s="420">
        <v>960.80724978334752</v>
      </c>
      <c r="AJ76" s="420">
        <v>934.25307317251679</v>
      </c>
      <c r="AK76" s="420">
        <v>895.90969043290659</v>
      </c>
      <c r="AL76" s="420">
        <v>857.27200234273118</v>
      </c>
      <c r="AM76" s="420">
        <v>777.7481208856417</v>
      </c>
      <c r="AN76" s="420">
        <v>718.79002142970069</v>
      </c>
      <c r="AO76" s="420">
        <v>633.82102829834355</v>
      </c>
      <c r="AP76" s="420">
        <v>500.51319713959725</v>
      </c>
      <c r="AQ76" s="420">
        <v>401.31764673882702</v>
      </c>
      <c r="AR76" s="420">
        <v>355.76300444367399</v>
      </c>
      <c r="AS76" s="420">
        <v>386.59476996752119</v>
      </c>
      <c r="AT76" s="420">
        <v>426.22041362955082</v>
      </c>
      <c r="AU76" s="420">
        <v>444.35077856560196</v>
      </c>
      <c r="AV76" s="420">
        <v>483.35480177291294</v>
      </c>
      <c r="AW76" s="420">
        <v>525.18623985115119</v>
      </c>
    </row>
    <row r="77" spans="1:49" ht="15.6" customHeight="1" x14ac:dyDescent="0.3">
      <c r="A77" s="419" t="s">
        <v>1828</v>
      </c>
      <c r="B77" s="419" t="s">
        <v>939</v>
      </c>
      <c r="C77" s="419" t="s">
        <v>2009</v>
      </c>
      <c r="D77" s="420">
        <v>25</v>
      </c>
      <c r="E77" s="419" t="s">
        <v>670</v>
      </c>
      <c r="F77" s="419" t="s">
        <v>166</v>
      </c>
      <c r="G77" s="419" t="s">
        <v>166</v>
      </c>
      <c r="H77" s="419" t="s">
        <v>1812</v>
      </c>
      <c r="I77" s="419" t="s">
        <v>1813</v>
      </c>
      <c r="J77" s="420">
        <v>440.76761781671985</v>
      </c>
      <c r="K77" s="420">
        <v>440.76761781671985</v>
      </c>
      <c r="L77" s="420">
        <v>440.76761781671985</v>
      </c>
      <c r="M77" s="420">
        <v>440.76761781671985</v>
      </c>
      <c r="N77" s="420">
        <v>440.76761781671985</v>
      </c>
      <c r="O77" s="420">
        <v>440.76761781671985</v>
      </c>
      <c r="P77" s="420">
        <v>440.76761781671985</v>
      </c>
      <c r="Q77" s="420">
        <v>440.76761781671985</v>
      </c>
      <c r="R77" s="420">
        <v>440.76761781671985</v>
      </c>
      <c r="S77" s="420">
        <v>440.76761781671985</v>
      </c>
      <c r="T77" s="420">
        <v>440.76761781671985</v>
      </c>
      <c r="U77" s="420">
        <v>441.66218864471256</v>
      </c>
      <c r="V77" s="420">
        <v>441.90385841963433</v>
      </c>
      <c r="W77" s="420">
        <v>437.5209271177734</v>
      </c>
      <c r="X77" s="420">
        <v>435.77453440405259</v>
      </c>
      <c r="Y77" s="420">
        <v>435.37305362854983</v>
      </c>
      <c r="Z77" s="420">
        <v>439.08018230315906</v>
      </c>
      <c r="AA77" s="420">
        <v>445.88679403166066</v>
      </c>
      <c r="AB77" s="420">
        <v>453.9669821129782</v>
      </c>
      <c r="AC77" s="420">
        <v>461.28017269950624</v>
      </c>
      <c r="AD77" s="420">
        <v>466.31845958504738</v>
      </c>
      <c r="AE77" s="420">
        <v>448.89471268492196</v>
      </c>
      <c r="AF77" s="420">
        <v>457.23056126557077</v>
      </c>
      <c r="AG77" s="420">
        <v>469.52805942610229</v>
      </c>
      <c r="AH77" s="420">
        <v>358.66893780124229</v>
      </c>
      <c r="AI77" s="420">
        <v>466.95767895691364</v>
      </c>
      <c r="AJ77" s="420">
        <v>452.4180896889664</v>
      </c>
      <c r="AK77" s="420">
        <v>438.5740770863876</v>
      </c>
      <c r="AL77" s="420">
        <v>428.10722637146421</v>
      </c>
      <c r="AM77" s="420">
        <v>426.60068358869717</v>
      </c>
      <c r="AN77" s="420">
        <v>432.71654694145138</v>
      </c>
      <c r="AO77" s="420">
        <v>429.74420519788418</v>
      </c>
      <c r="AP77" s="420">
        <v>426.23840419646496</v>
      </c>
      <c r="AQ77" s="420">
        <v>432.60011019042196</v>
      </c>
      <c r="AR77" s="420">
        <v>444.63621633706066</v>
      </c>
      <c r="AS77" s="420">
        <v>458.11198883726775</v>
      </c>
      <c r="AT77" s="420">
        <v>466.07616135281461</v>
      </c>
      <c r="AU77" s="420">
        <v>469.64082124663889</v>
      </c>
      <c r="AV77" s="420">
        <v>476.90499534469797</v>
      </c>
      <c r="AW77" s="420">
        <v>472.72082769295912</v>
      </c>
    </row>
    <row r="78" spans="1:49" ht="15.6" customHeight="1" x14ac:dyDescent="0.3">
      <c r="A78" s="419" t="s">
        <v>1828</v>
      </c>
      <c r="B78" s="419" t="s">
        <v>939</v>
      </c>
      <c r="C78" s="419" t="s">
        <v>2009</v>
      </c>
      <c r="D78" s="420">
        <v>26</v>
      </c>
      <c r="E78" s="419" t="s">
        <v>671</v>
      </c>
      <c r="F78" s="419" t="s">
        <v>166</v>
      </c>
      <c r="G78" s="419" t="s">
        <v>166</v>
      </c>
      <c r="H78" s="419" t="s">
        <v>1816</v>
      </c>
      <c r="I78" s="419" t="s">
        <v>1817</v>
      </c>
      <c r="J78" s="420">
        <v>440.76761781671973</v>
      </c>
      <c r="K78" s="420">
        <v>440.76761781671973</v>
      </c>
      <c r="L78" s="420">
        <v>440.76761781671973</v>
      </c>
      <c r="M78" s="420">
        <v>440.76761781671973</v>
      </c>
      <c r="N78" s="420">
        <v>440.76761781671973</v>
      </c>
      <c r="O78" s="420">
        <v>440.76761781671973</v>
      </c>
      <c r="P78" s="420">
        <v>440.76761781671973</v>
      </c>
      <c r="Q78" s="420">
        <v>440.76761781671973</v>
      </c>
      <c r="R78" s="420">
        <v>440.76761781671973</v>
      </c>
      <c r="S78" s="420">
        <v>440.76761781671973</v>
      </c>
      <c r="T78" s="420">
        <v>440.76761781671973</v>
      </c>
      <c r="U78" s="420">
        <v>440.99543517087534</v>
      </c>
      <c r="V78" s="420">
        <v>441.54597986809028</v>
      </c>
      <c r="W78" s="420">
        <v>439.14599435232731</v>
      </c>
      <c r="X78" s="420">
        <v>439.14738122416856</v>
      </c>
      <c r="Y78" s="420">
        <v>438.9570715347536</v>
      </c>
      <c r="Z78" s="420">
        <v>442.90850504193429</v>
      </c>
      <c r="AA78" s="420">
        <v>443.03296085885853</v>
      </c>
      <c r="AB78" s="420">
        <v>445.91895418299572</v>
      </c>
      <c r="AC78" s="420">
        <v>440.82282481689646</v>
      </c>
      <c r="AD78" s="420">
        <v>431.72517238044406</v>
      </c>
      <c r="AE78" s="420">
        <v>434.10738391239806</v>
      </c>
      <c r="AF78" s="420">
        <v>441.39514115936311</v>
      </c>
      <c r="AG78" s="420">
        <v>457.09623895255783</v>
      </c>
      <c r="AH78" s="420">
        <v>362.25135366525194</v>
      </c>
      <c r="AI78" s="420">
        <v>473.71001474217172</v>
      </c>
      <c r="AJ78" s="420">
        <v>461.21395871165606</v>
      </c>
      <c r="AK78" s="420">
        <v>451.68772727939688</v>
      </c>
      <c r="AL78" s="420">
        <v>457.52475906299338</v>
      </c>
      <c r="AM78" s="420">
        <v>462.67282940867693</v>
      </c>
      <c r="AN78" s="420">
        <v>466.37391687857985</v>
      </c>
      <c r="AO78" s="420">
        <v>467.31933559976972</v>
      </c>
      <c r="AP78" s="420">
        <v>456.21437177764454</v>
      </c>
      <c r="AQ78" s="420">
        <v>451.40185407759128</v>
      </c>
      <c r="AR78" s="420">
        <v>458.76263604358115</v>
      </c>
      <c r="AS78" s="420">
        <v>466.3317217729213</v>
      </c>
      <c r="AT78" s="420">
        <v>461.46046841685512</v>
      </c>
      <c r="AU78" s="420">
        <v>468.70153598229018</v>
      </c>
      <c r="AV78" s="420">
        <v>463.93973211309384</v>
      </c>
      <c r="AW78" s="420">
        <v>473.01911851872779</v>
      </c>
    </row>
    <row r="79" spans="1:49" ht="15.6" customHeight="1" x14ac:dyDescent="0.3">
      <c r="A79" s="419" t="s">
        <v>1828</v>
      </c>
      <c r="B79" s="419" t="s">
        <v>939</v>
      </c>
      <c r="C79" s="419" t="s">
        <v>2009</v>
      </c>
      <c r="D79" s="420">
        <v>26</v>
      </c>
      <c r="E79" s="419" t="s">
        <v>671</v>
      </c>
      <c r="F79" s="419" t="s">
        <v>166</v>
      </c>
      <c r="G79" s="419" t="s">
        <v>166</v>
      </c>
      <c r="H79" s="419" t="s">
        <v>1818</v>
      </c>
      <c r="I79" s="419" t="s">
        <v>1819</v>
      </c>
      <c r="J79" s="420">
        <v>881.53523563343947</v>
      </c>
      <c r="K79" s="420">
        <v>881.53523563343947</v>
      </c>
      <c r="L79" s="420">
        <v>881.53523563343947</v>
      </c>
      <c r="M79" s="420">
        <v>881.53523563343947</v>
      </c>
      <c r="N79" s="420">
        <v>881.53523563343947</v>
      </c>
      <c r="O79" s="420">
        <v>881.53523563343947</v>
      </c>
      <c r="P79" s="420">
        <v>881.53523563343947</v>
      </c>
      <c r="Q79" s="420">
        <v>881.53523563343947</v>
      </c>
      <c r="R79" s="420">
        <v>881.53523563343947</v>
      </c>
      <c r="S79" s="420">
        <v>881.53523563343947</v>
      </c>
      <c r="T79" s="420">
        <v>881.53523563343947</v>
      </c>
      <c r="U79" s="420">
        <v>881.99087034175068</v>
      </c>
      <c r="V79" s="420">
        <v>883.09195973618068</v>
      </c>
      <c r="W79" s="420">
        <v>878.29198870465473</v>
      </c>
      <c r="X79" s="420">
        <v>878.29476244833722</v>
      </c>
      <c r="Y79" s="420">
        <v>877.9141430695073</v>
      </c>
      <c r="Z79" s="420">
        <v>885.81701008386835</v>
      </c>
      <c r="AA79" s="420">
        <v>886.06592171771672</v>
      </c>
      <c r="AB79" s="420">
        <v>890.38871454317655</v>
      </c>
      <c r="AC79" s="420">
        <v>874.9829405305079</v>
      </c>
      <c r="AD79" s="420">
        <v>872.13549014991816</v>
      </c>
      <c r="AE79" s="420">
        <v>886.20954906714428</v>
      </c>
      <c r="AF79" s="420">
        <v>885.55714359773685</v>
      </c>
      <c r="AG79" s="420">
        <v>918.90897785419713</v>
      </c>
      <c r="AH79" s="420">
        <v>716.6396657017068</v>
      </c>
      <c r="AI79" s="420">
        <v>943.16361047422129</v>
      </c>
      <c r="AJ79" s="420">
        <v>917.95688610331786</v>
      </c>
      <c r="AK79" s="420">
        <v>909.14192137198086</v>
      </c>
      <c r="AL79" s="420">
        <v>889.84382871876403</v>
      </c>
      <c r="AM79" s="420">
        <v>897.34931306606802</v>
      </c>
      <c r="AN79" s="420">
        <v>877.90026534165224</v>
      </c>
      <c r="AO79" s="420">
        <v>864.22474632584715</v>
      </c>
      <c r="AP79" s="420">
        <v>844.51679619185074</v>
      </c>
      <c r="AQ79" s="420">
        <v>827.50555340069059</v>
      </c>
      <c r="AR79" s="420">
        <v>844.87232987101288</v>
      </c>
      <c r="AS79" s="420">
        <v>876.46821537470566</v>
      </c>
      <c r="AT79" s="420">
        <v>883.52145984412994</v>
      </c>
      <c r="AU79" s="420">
        <v>928.48568074457148</v>
      </c>
      <c r="AV79" s="420">
        <v>921.8224584706993</v>
      </c>
      <c r="AW79" s="420">
        <v>921.14813317231221</v>
      </c>
    </row>
    <row r="80" spans="1:49" ht="15.6" customHeight="1" x14ac:dyDescent="0.3">
      <c r="A80" s="419" t="s">
        <v>1828</v>
      </c>
      <c r="B80" s="419" t="s">
        <v>939</v>
      </c>
      <c r="C80" s="419" t="s">
        <v>2009</v>
      </c>
      <c r="D80" s="420">
        <v>26</v>
      </c>
      <c r="E80" s="419" t="s">
        <v>671</v>
      </c>
      <c r="F80" s="419" t="s">
        <v>166</v>
      </c>
      <c r="G80" s="419" t="s">
        <v>166</v>
      </c>
      <c r="H80" s="419" t="s">
        <v>1820</v>
      </c>
      <c r="I80" s="419" t="s">
        <v>1821</v>
      </c>
      <c r="J80" s="420">
        <v>1248.8415838140393</v>
      </c>
      <c r="K80" s="420">
        <v>1248.8415838140393</v>
      </c>
      <c r="L80" s="420">
        <v>1248.8415838140393</v>
      </c>
      <c r="M80" s="420">
        <v>1248.8415838140393</v>
      </c>
      <c r="N80" s="420">
        <v>1248.8415838140393</v>
      </c>
      <c r="O80" s="420">
        <v>1248.8415838140393</v>
      </c>
      <c r="P80" s="420">
        <v>1248.8415838140393</v>
      </c>
      <c r="Q80" s="420">
        <v>1248.8415838140393</v>
      </c>
      <c r="R80" s="420">
        <v>1248.8415838140393</v>
      </c>
      <c r="S80" s="420">
        <v>1248.8415838140393</v>
      </c>
      <c r="T80" s="420">
        <v>1248.8415838140393</v>
      </c>
      <c r="U80" s="420">
        <v>1249.4870663174802</v>
      </c>
      <c r="V80" s="420">
        <v>1251.0469429595894</v>
      </c>
      <c r="W80" s="420">
        <v>1244.2469839982605</v>
      </c>
      <c r="X80" s="420">
        <v>1244.2509134684778</v>
      </c>
      <c r="Y80" s="420">
        <v>1243.7117026818021</v>
      </c>
      <c r="Z80" s="420">
        <v>1254.9074309521477</v>
      </c>
      <c r="AA80" s="420">
        <v>1255.2600557667661</v>
      </c>
      <c r="AB80" s="420">
        <v>1239.9130570721918</v>
      </c>
      <c r="AC80" s="420">
        <v>1270.5829819658625</v>
      </c>
      <c r="AD80" s="420">
        <v>1255.4130686416815</v>
      </c>
      <c r="AE80" s="420">
        <v>1253.7127514782883</v>
      </c>
      <c r="AF80" s="420">
        <v>1250.8601652115919</v>
      </c>
      <c r="AG80" s="420">
        <v>1326.9262819263886</v>
      </c>
      <c r="AH80" s="420">
        <v>1008.2535093128133</v>
      </c>
      <c r="AI80" s="420">
        <v>1314.731371140595</v>
      </c>
      <c r="AJ80" s="420">
        <v>1275.7756897592271</v>
      </c>
      <c r="AK80" s="420">
        <v>1244.3299038512714</v>
      </c>
      <c r="AL80" s="420">
        <v>1227.8905776196916</v>
      </c>
      <c r="AM80" s="420">
        <v>1187.269970493048</v>
      </c>
      <c r="AN80" s="420">
        <v>1153.8322850072568</v>
      </c>
      <c r="AO80" s="420">
        <v>1125.3964325582708</v>
      </c>
      <c r="AP80" s="420">
        <v>1042.6805052126506</v>
      </c>
      <c r="AQ80" s="420">
        <v>1015.461297052973</v>
      </c>
      <c r="AR80" s="420">
        <v>1038.3932424256921</v>
      </c>
      <c r="AS80" s="420">
        <v>1068.7810673186816</v>
      </c>
      <c r="AT80" s="420">
        <v>1119.9224886603417</v>
      </c>
      <c r="AU80" s="420">
        <v>1134.5754155472268</v>
      </c>
      <c r="AV80" s="420">
        <v>1196.2002818787032</v>
      </c>
      <c r="AW80" s="420">
        <v>1269.4488843184347</v>
      </c>
    </row>
    <row r="81" spans="1:49" ht="15.6" customHeight="1" x14ac:dyDescent="0.3">
      <c r="A81" s="419" t="s">
        <v>1828</v>
      </c>
      <c r="B81" s="419" t="s">
        <v>939</v>
      </c>
      <c r="C81" s="419" t="s">
        <v>2009</v>
      </c>
      <c r="D81" s="420">
        <v>26</v>
      </c>
      <c r="E81" s="419" t="s">
        <v>671</v>
      </c>
      <c r="F81" s="419" t="s">
        <v>166</v>
      </c>
      <c r="G81" s="419" t="s">
        <v>166</v>
      </c>
      <c r="H81" s="419" t="s">
        <v>1822</v>
      </c>
      <c r="I81" s="419" t="s">
        <v>1823</v>
      </c>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0">
        <v>850</v>
      </c>
      <c r="AH81" s="420">
        <v>1173.2730923694778</v>
      </c>
      <c r="AI81" s="420">
        <v>1501.3843747184928</v>
      </c>
      <c r="AJ81" s="420">
        <v>1427.3439712374868</v>
      </c>
      <c r="AK81" s="420">
        <v>1347.4525823749516</v>
      </c>
      <c r="AL81" s="420">
        <v>1416.3443742807785</v>
      </c>
      <c r="AM81" s="420">
        <v>1430.8671382126299</v>
      </c>
      <c r="AN81" s="420">
        <v>1430.497723729138</v>
      </c>
      <c r="AO81" s="420">
        <v>1428.4645768719092</v>
      </c>
      <c r="AP81" s="420">
        <v>1455.6509287865942</v>
      </c>
      <c r="AQ81" s="420">
        <v>1367.6489225587854</v>
      </c>
      <c r="AR81" s="420">
        <v>1387.4672157087691</v>
      </c>
      <c r="AS81" s="420">
        <v>1408.9808312843279</v>
      </c>
      <c r="AT81" s="420">
        <v>1377.7348130694561</v>
      </c>
      <c r="AU81" s="420">
        <v>1367.3280565370912</v>
      </c>
      <c r="AV81" s="420">
        <v>1339.6376127688877</v>
      </c>
      <c r="AW81" s="420">
        <v>1333.7471448439892</v>
      </c>
    </row>
    <row r="82" spans="1:49" ht="15.6" customHeight="1" x14ac:dyDescent="0.3">
      <c r="A82" s="419" t="s">
        <v>1828</v>
      </c>
      <c r="B82" s="419" t="s">
        <v>939</v>
      </c>
      <c r="C82" s="419" t="s">
        <v>2009</v>
      </c>
      <c r="D82" s="420">
        <v>27</v>
      </c>
      <c r="E82" s="419" t="s">
        <v>672</v>
      </c>
      <c r="F82" s="419" t="s">
        <v>166</v>
      </c>
      <c r="G82" s="419" t="s">
        <v>166</v>
      </c>
      <c r="H82" s="419" t="s">
        <v>1814</v>
      </c>
      <c r="I82" s="419" t="s">
        <v>1815</v>
      </c>
      <c r="J82" s="420">
        <v>587.69015708895972</v>
      </c>
      <c r="K82" s="420">
        <v>587.69015708895972</v>
      </c>
      <c r="L82" s="420">
        <v>587.69015708895972</v>
      </c>
      <c r="M82" s="420">
        <v>587.69015708895972</v>
      </c>
      <c r="N82" s="420">
        <v>587.69015708895972</v>
      </c>
      <c r="O82" s="420">
        <v>587.69015708895972</v>
      </c>
      <c r="P82" s="420">
        <v>587.69015708895972</v>
      </c>
      <c r="Q82" s="420">
        <v>587.69015708895972</v>
      </c>
      <c r="R82" s="420">
        <v>587.69015708895972</v>
      </c>
      <c r="S82" s="420">
        <v>587.69015708895972</v>
      </c>
      <c r="T82" s="420">
        <v>587.69015708895972</v>
      </c>
      <c r="U82" s="420">
        <v>581.15919320989224</v>
      </c>
      <c r="V82" s="420">
        <v>593.49733362824941</v>
      </c>
      <c r="W82" s="420">
        <v>597.9933420400771</v>
      </c>
      <c r="X82" s="420">
        <v>595.08315733596851</v>
      </c>
      <c r="Y82" s="420">
        <v>585.24604310388645</v>
      </c>
      <c r="Z82" s="420">
        <v>593.80921079938821</v>
      </c>
      <c r="AA82" s="420">
        <v>586.78355660499335</v>
      </c>
      <c r="AB82" s="420">
        <v>586.24942431944169</v>
      </c>
      <c r="AC82" s="420">
        <v>526.7336023755114</v>
      </c>
      <c r="AD82" s="420">
        <v>588.60422283345611</v>
      </c>
      <c r="AE82" s="420">
        <v>576.94152836860326</v>
      </c>
      <c r="AF82" s="420">
        <v>520.4447478486926</v>
      </c>
      <c r="AG82" s="420">
        <v>588.27538961183575</v>
      </c>
      <c r="AH82" s="420">
        <v>446.76211209784037</v>
      </c>
      <c r="AI82" s="420">
        <v>573.99675262184849</v>
      </c>
      <c r="AJ82" s="420">
        <v>542.68004994250271</v>
      </c>
      <c r="AK82" s="420">
        <v>556.67495112159668</v>
      </c>
      <c r="AL82" s="420">
        <v>621.71594130730784</v>
      </c>
      <c r="AM82" s="420">
        <v>597.63061622631119</v>
      </c>
      <c r="AN82" s="420">
        <v>563.56184391526733</v>
      </c>
      <c r="AO82" s="420">
        <v>568.12130779418885</v>
      </c>
      <c r="AP82" s="420">
        <v>556.45009599935656</v>
      </c>
      <c r="AQ82" s="420">
        <v>561.53619378662324</v>
      </c>
      <c r="AR82" s="420">
        <v>572.96746270679228</v>
      </c>
      <c r="AS82" s="420">
        <v>593.36620974778486</v>
      </c>
      <c r="AT82" s="420">
        <v>587.20088840016479</v>
      </c>
      <c r="AU82" s="420">
        <v>560.83455006872316</v>
      </c>
      <c r="AV82" s="420">
        <v>546.75151665166231</v>
      </c>
      <c r="AW82" s="420">
        <v>622.25454615097419</v>
      </c>
    </row>
    <row r="83" spans="1:49" ht="15.6" customHeight="1" x14ac:dyDescent="0.3">
      <c r="A83" s="419" t="s">
        <v>1828</v>
      </c>
      <c r="B83" s="419" t="s">
        <v>939</v>
      </c>
      <c r="C83" s="419" t="s">
        <v>2009</v>
      </c>
      <c r="D83" s="420">
        <v>27</v>
      </c>
      <c r="E83" s="419" t="s">
        <v>672</v>
      </c>
      <c r="F83" s="419" t="s">
        <v>166</v>
      </c>
      <c r="G83" s="419" t="s">
        <v>166</v>
      </c>
      <c r="H83" s="419" t="s">
        <v>1818</v>
      </c>
      <c r="I83" s="419" t="s">
        <v>1819</v>
      </c>
      <c r="J83" s="420">
        <v>1175.3803141779197</v>
      </c>
      <c r="K83" s="420">
        <v>1175.3803141779197</v>
      </c>
      <c r="L83" s="420">
        <v>1175.3803141779197</v>
      </c>
      <c r="M83" s="420">
        <v>1175.3803141779197</v>
      </c>
      <c r="N83" s="420">
        <v>1175.3803141779197</v>
      </c>
      <c r="O83" s="420">
        <v>1175.3803141779197</v>
      </c>
      <c r="P83" s="420">
        <v>1175.3803141779197</v>
      </c>
      <c r="Q83" s="420">
        <v>1175.3803141779197</v>
      </c>
      <c r="R83" s="420">
        <v>1175.3803141779197</v>
      </c>
      <c r="S83" s="420">
        <v>1175.3803141779197</v>
      </c>
      <c r="T83" s="420">
        <v>1175.3803141779197</v>
      </c>
      <c r="U83" s="420">
        <v>1162.3183864197847</v>
      </c>
      <c r="V83" s="420">
        <v>1186.9946672564993</v>
      </c>
      <c r="W83" s="420">
        <v>1195.9866840801542</v>
      </c>
      <c r="X83" s="420">
        <v>1190.1663146719368</v>
      </c>
      <c r="Y83" s="420">
        <v>1170.4920862077727</v>
      </c>
      <c r="Z83" s="420">
        <v>1187.6184215987769</v>
      </c>
      <c r="AA83" s="420">
        <v>1173.5671132099869</v>
      </c>
      <c r="AB83" s="420">
        <v>1136.5354344886732</v>
      </c>
      <c r="AC83" s="420">
        <v>1150.4909151814252</v>
      </c>
      <c r="AD83" s="420">
        <v>1119.4432498490173</v>
      </c>
      <c r="AE83" s="420">
        <v>1106.7896565942403</v>
      </c>
      <c r="AF83" s="420">
        <v>1126.0778527866889</v>
      </c>
      <c r="AG83" s="420">
        <v>1117.6573315934932</v>
      </c>
      <c r="AH83" s="420">
        <v>895.62682111500658</v>
      </c>
      <c r="AI83" s="420">
        <v>1179.6034113732319</v>
      </c>
      <c r="AJ83" s="420">
        <v>1161.4886718461114</v>
      </c>
      <c r="AK83" s="420">
        <v>1175.8269498885954</v>
      </c>
      <c r="AL83" s="420">
        <v>1169.2262003781996</v>
      </c>
      <c r="AM83" s="420">
        <v>1134.1339123624896</v>
      </c>
      <c r="AN83" s="420">
        <v>1117.7834150256845</v>
      </c>
      <c r="AO83" s="420">
        <v>1089.6569481009337</v>
      </c>
      <c r="AP83" s="420">
        <v>1055.111784498655</v>
      </c>
      <c r="AQ83" s="420">
        <v>976.28842683843266</v>
      </c>
      <c r="AR83" s="420">
        <v>998.13970982837304</v>
      </c>
      <c r="AS83" s="420">
        <v>1023.0339590525871</v>
      </c>
      <c r="AT83" s="420">
        <v>1066.1695589335225</v>
      </c>
      <c r="AU83" s="420">
        <v>1074.7014142612604</v>
      </c>
      <c r="AV83" s="420">
        <v>1134.338762951541</v>
      </c>
      <c r="AW83" s="420">
        <v>1202.4950414518885</v>
      </c>
    </row>
    <row r="84" spans="1:49" ht="15.6" customHeight="1" x14ac:dyDescent="0.3">
      <c r="A84" s="419" t="s">
        <v>1828</v>
      </c>
      <c r="B84" s="419" t="s">
        <v>939</v>
      </c>
      <c r="C84" s="419" t="s">
        <v>2009</v>
      </c>
      <c r="D84" s="420">
        <v>27</v>
      </c>
      <c r="E84" s="419" t="s">
        <v>672</v>
      </c>
      <c r="F84" s="419" t="s">
        <v>166</v>
      </c>
      <c r="G84" s="419" t="s">
        <v>166</v>
      </c>
      <c r="H84" s="419" t="s">
        <v>1820</v>
      </c>
      <c r="I84" s="419" t="s">
        <v>1821</v>
      </c>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0">
        <v>800</v>
      </c>
      <c r="AL84" s="420">
        <v>1124.6270928462709</v>
      </c>
      <c r="AM84" s="420">
        <v>1274.3761271092762</v>
      </c>
      <c r="AN84" s="420">
        <v>1441.7136085952941</v>
      </c>
      <c r="AO84" s="420">
        <v>1310.5006919966086</v>
      </c>
      <c r="AP84" s="420">
        <v>1276.6922902253989</v>
      </c>
      <c r="AQ84" s="420">
        <v>1335.0096991095313</v>
      </c>
      <c r="AR84" s="420">
        <v>1388.7394862465046</v>
      </c>
      <c r="AS84" s="420">
        <v>1362.5720709505479</v>
      </c>
      <c r="AT84" s="420">
        <v>1389.9805858531536</v>
      </c>
      <c r="AU84" s="420">
        <v>1362.3345996944151</v>
      </c>
      <c r="AV84" s="420">
        <v>1299.6983760434402</v>
      </c>
      <c r="AW84" s="420">
        <v>1294.8315231681725</v>
      </c>
    </row>
    <row r="85" spans="1:49" ht="15.6" customHeight="1" x14ac:dyDescent="0.3">
      <c r="A85" s="419" t="s">
        <v>1828</v>
      </c>
      <c r="B85" s="419" t="s">
        <v>939</v>
      </c>
      <c r="C85" s="419" t="s">
        <v>2009</v>
      </c>
      <c r="D85" s="420">
        <v>28</v>
      </c>
      <c r="E85" s="419" t="s">
        <v>673</v>
      </c>
      <c r="F85" s="419" t="s">
        <v>166</v>
      </c>
      <c r="G85" s="419" t="s">
        <v>166</v>
      </c>
      <c r="H85" s="419" t="s">
        <v>1812</v>
      </c>
      <c r="I85" s="419" t="s">
        <v>1813</v>
      </c>
      <c r="J85" s="420">
        <v>367.30634818059985</v>
      </c>
      <c r="K85" s="420">
        <v>367.30634818059985</v>
      </c>
      <c r="L85" s="420">
        <v>367.30634818059985</v>
      </c>
      <c r="M85" s="420">
        <v>367.30634818059985</v>
      </c>
      <c r="N85" s="420">
        <v>367.30634818059985</v>
      </c>
      <c r="O85" s="420">
        <v>367.30634818059985</v>
      </c>
      <c r="P85" s="420">
        <v>367.30634818059985</v>
      </c>
      <c r="Q85" s="420">
        <v>367.30634818059985</v>
      </c>
      <c r="R85" s="420">
        <v>367.30634818059985</v>
      </c>
      <c r="S85" s="420">
        <v>367.30634818059985</v>
      </c>
      <c r="T85" s="420">
        <v>367.30634818059985</v>
      </c>
      <c r="U85" s="420">
        <v>369.85438612901174</v>
      </c>
      <c r="V85" s="420">
        <v>366.19962123328628</v>
      </c>
      <c r="W85" s="420">
        <v>363.30527846372718</v>
      </c>
      <c r="X85" s="420">
        <v>359.87864863542626</v>
      </c>
      <c r="Y85" s="420">
        <v>361.69172250728172</v>
      </c>
      <c r="Z85" s="420">
        <v>368.29707950972642</v>
      </c>
      <c r="AA85" s="420">
        <v>377.20404237705571</v>
      </c>
      <c r="AB85" s="420">
        <v>381.14992971397146</v>
      </c>
      <c r="AC85" s="420">
        <v>377.26803536294608</v>
      </c>
      <c r="AD85" s="420">
        <v>374.51112605116964</v>
      </c>
      <c r="AE85" s="420">
        <v>375.04304908677551</v>
      </c>
      <c r="AF85" s="420">
        <v>386.85223298454832</v>
      </c>
      <c r="AG85" s="420">
        <v>403.41575246765808</v>
      </c>
      <c r="AH85" s="420">
        <v>305.00807330821601</v>
      </c>
      <c r="AI85" s="420">
        <v>396.94747301853175</v>
      </c>
      <c r="AJ85" s="420">
        <v>379.76437209957714</v>
      </c>
      <c r="AK85" s="420">
        <v>366.96523810626434</v>
      </c>
      <c r="AL85" s="420">
        <v>365.69178263493529</v>
      </c>
      <c r="AM85" s="420">
        <v>362.11631552974472</v>
      </c>
      <c r="AN85" s="420">
        <v>358.08614611597625</v>
      </c>
      <c r="AO85" s="420">
        <v>340.73217184785398</v>
      </c>
      <c r="AP85" s="420">
        <v>327.78632986605544</v>
      </c>
      <c r="AQ85" s="420">
        <v>329.96919627413683</v>
      </c>
      <c r="AR85" s="420">
        <v>339.32228532750685</v>
      </c>
      <c r="AS85" s="420">
        <v>361.68208932365809</v>
      </c>
      <c r="AT85" s="420">
        <v>368.66536684578892</v>
      </c>
      <c r="AU85" s="420">
        <v>372.23586895094877</v>
      </c>
      <c r="AV85" s="420">
        <v>375.18524168587106</v>
      </c>
      <c r="AW85" s="420">
        <v>387.84483455923043</v>
      </c>
    </row>
    <row r="86" spans="1:49" ht="15.6" customHeight="1" x14ac:dyDescent="0.3">
      <c r="A86" s="419" t="s">
        <v>1828</v>
      </c>
      <c r="B86" s="419" t="s">
        <v>939</v>
      </c>
      <c r="C86" s="419" t="s">
        <v>2009</v>
      </c>
      <c r="D86" s="420">
        <v>29</v>
      </c>
      <c r="E86" s="419" t="s">
        <v>674</v>
      </c>
      <c r="F86" s="419" t="s">
        <v>166</v>
      </c>
      <c r="G86" s="419" t="s">
        <v>166</v>
      </c>
      <c r="H86" s="419" t="s">
        <v>1816</v>
      </c>
      <c r="I86" s="419" t="s">
        <v>1817</v>
      </c>
      <c r="J86" s="420">
        <v>734.6126963611996</v>
      </c>
      <c r="K86" s="420">
        <v>734.6126963611996</v>
      </c>
      <c r="L86" s="420">
        <v>734.6126963611996</v>
      </c>
      <c r="M86" s="420">
        <v>734.6126963611996</v>
      </c>
      <c r="N86" s="420">
        <v>734.6126963611996</v>
      </c>
      <c r="O86" s="420">
        <v>734.6126963611996</v>
      </c>
      <c r="P86" s="420">
        <v>734.6126963611996</v>
      </c>
      <c r="Q86" s="420">
        <v>734.6126963611996</v>
      </c>
      <c r="R86" s="420">
        <v>734.6126963611996</v>
      </c>
      <c r="S86" s="420">
        <v>734.6126963611996</v>
      </c>
      <c r="T86" s="420">
        <v>734.6126963611996</v>
      </c>
      <c r="U86" s="420">
        <v>736.17992006486122</v>
      </c>
      <c r="V86" s="420">
        <v>733.90983352286537</v>
      </c>
      <c r="W86" s="420">
        <v>735.23089242967626</v>
      </c>
      <c r="X86" s="420">
        <v>723.94387171703556</v>
      </c>
      <c r="Y86" s="420">
        <v>720.11043807293504</v>
      </c>
      <c r="Z86" s="420">
        <v>737.12879497456152</v>
      </c>
      <c r="AA86" s="420">
        <v>750.08036216398648</v>
      </c>
      <c r="AB86" s="420">
        <v>763.19103593005889</v>
      </c>
      <c r="AC86" s="420">
        <v>748.54559967606372</v>
      </c>
      <c r="AD86" s="420">
        <v>743.86117296607824</v>
      </c>
      <c r="AE86" s="420">
        <v>764.73064221532638</v>
      </c>
      <c r="AF86" s="420">
        <v>784.9102209733071</v>
      </c>
      <c r="AG86" s="420">
        <v>825.58292959983226</v>
      </c>
      <c r="AH86" s="420">
        <v>623.70719368249013</v>
      </c>
      <c r="AI86" s="420">
        <v>813.84373984022943</v>
      </c>
      <c r="AJ86" s="420">
        <v>776.08141157172633</v>
      </c>
      <c r="AK86" s="420">
        <v>755.0180538621745</v>
      </c>
      <c r="AL86" s="420">
        <v>746.72095044770958</v>
      </c>
      <c r="AM86" s="420">
        <v>751.96308309381686</v>
      </c>
      <c r="AN86" s="420">
        <v>742.38220870703174</v>
      </c>
      <c r="AO86" s="420">
        <v>712.85447911112749</v>
      </c>
      <c r="AP86" s="420">
        <v>708.77552448910296</v>
      </c>
      <c r="AQ86" s="420">
        <v>731.49650041371876</v>
      </c>
      <c r="AR86" s="420">
        <v>754.19137580847769</v>
      </c>
      <c r="AS86" s="420">
        <v>775.36951525589518</v>
      </c>
      <c r="AT86" s="420">
        <v>771.4426289623176</v>
      </c>
      <c r="AU86" s="420">
        <v>778.67715993898094</v>
      </c>
      <c r="AV86" s="420">
        <v>776.31143674113218</v>
      </c>
      <c r="AW86" s="420">
        <v>790.66903296654402</v>
      </c>
    </row>
    <row r="87" spans="1:49" ht="15.6" customHeight="1" x14ac:dyDescent="0.3">
      <c r="A87" s="419" t="s">
        <v>1828</v>
      </c>
      <c r="B87" s="419" t="s">
        <v>939</v>
      </c>
      <c r="C87" s="419" t="s">
        <v>2009</v>
      </c>
      <c r="D87" s="420">
        <v>29</v>
      </c>
      <c r="E87" s="419" t="s">
        <v>674</v>
      </c>
      <c r="F87" s="419" t="s">
        <v>166</v>
      </c>
      <c r="G87" s="419" t="s">
        <v>166</v>
      </c>
      <c r="H87" s="419" t="s">
        <v>1820</v>
      </c>
      <c r="I87" s="419" t="s">
        <v>1821</v>
      </c>
      <c r="J87" s="420">
        <v>1175.3803141779194</v>
      </c>
      <c r="K87" s="420">
        <v>1175.3803141779194</v>
      </c>
      <c r="L87" s="420">
        <v>1175.3803141779194</v>
      </c>
      <c r="M87" s="420">
        <v>1175.3803141779194</v>
      </c>
      <c r="N87" s="420">
        <v>1175.3803141779194</v>
      </c>
      <c r="O87" s="420">
        <v>1175.3803141779194</v>
      </c>
      <c r="P87" s="420">
        <v>1175.3803141779194</v>
      </c>
      <c r="Q87" s="420">
        <v>1175.3803141779194</v>
      </c>
      <c r="R87" s="420">
        <v>1175.3803141779194</v>
      </c>
      <c r="S87" s="420">
        <v>1175.3803141779194</v>
      </c>
      <c r="T87" s="420">
        <v>1175.3803141779194</v>
      </c>
      <c r="U87" s="420">
        <v>1177.8878721037779</v>
      </c>
      <c r="V87" s="420">
        <v>1174.2557336365842</v>
      </c>
      <c r="W87" s="420">
        <v>1176.3694278874816</v>
      </c>
      <c r="X87" s="420">
        <v>1158.3101947472567</v>
      </c>
      <c r="Y87" s="420">
        <v>1152.1767009166958</v>
      </c>
      <c r="Z87" s="420">
        <v>1179.4060719592981</v>
      </c>
      <c r="AA87" s="420">
        <v>1200.1285794623784</v>
      </c>
      <c r="AB87" s="420">
        <v>1201.9838508262615</v>
      </c>
      <c r="AC87" s="420">
        <v>1220.9101238671449</v>
      </c>
      <c r="AD87" s="420">
        <v>1207.0637327762661</v>
      </c>
      <c r="AE87" s="420">
        <v>1213.437648088855</v>
      </c>
      <c r="AF87" s="420">
        <v>1244.4336042378554</v>
      </c>
      <c r="AG87" s="420">
        <v>1302.4551718005077</v>
      </c>
      <c r="AH87" s="420">
        <v>1016.3425740154867</v>
      </c>
      <c r="AI87" s="420">
        <v>1317.4627691124281</v>
      </c>
      <c r="AJ87" s="420">
        <v>1265.8726847701278</v>
      </c>
      <c r="AK87" s="420">
        <v>1213.9690842232917</v>
      </c>
      <c r="AL87" s="420">
        <v>1190.829859131182</v>
      </c>
      <c r="AM87" s="420">
        <v>1190.3670309244601</v>
      </c>
      <c r="AN87" s="420">
        <v>1169.2041157229025</v>
      </c>
      <c r="AO87" s="420">
        <v>1154.0421046149129</v>
      </c>
      <c r="AP87" s="420">
        <v>1110.3747281081048</v>
      </c>
      <c r="AQ87" s="420">
        <v>1061.5967747167588</v>
      </c>
      <c r="AR87" s="420">
        <v>1075.45917210572</v>
      </c>
      <c r="AS87" s="420">
        <v>1129.8456190112606</v>
      </c>
      <c r="AT87" s="420">
        <v>1167.0724234536831</v>
      </c>
      <c r="AU87" s="420">
        <v>1207.9890899388338</v>
      </c>
      <c r="AV87" s="420">
        <v>1193.3438687407577</v>
      </c>
      <c r="AW87" s="420">
        <v>1218.0007399651067</v>
      </c>
    </row>
    <row r="88" spans="1:49" ht="15.6" customHeight="1" x14ac:dyDescent="0.3">
      <c r="A88" s="419" t="s">
        <v>1828</v>
      </c>
      <c r="B88" s="419" t="s">
        <v>939</v>
      </c>
      <c r="C88" s="419" t="s">
        <v>2009</v>
      </c>
      <c r="D88" s="420">
        <v>29</v>
      </c>
      <c r="E88" s="419" t="s">
        <v>674</v>
      </c>
      <c r="F88" s="419" t="s">
        <v>166</v>
      </c>
      <c r="G88" s="419" t="s">
        <v>166</v>
      </c>
      <c r="H88" s="419" t="s">
        <v>1822</v>
      </c>
      <c r="I88" s="419" t="s">
        <v>1823</v>
      </c>
      <c r="J88" s="420">
        <v>1175.3803141779192</v>
      </c>
      <c r="K88" s="420">
        <v>1175.3803141779192</v>
      </c>
      <c r="L88" s="420">
        <v>1175.3803141779192</v>
      </c>
      <c r="M88" s="420">
        <v>1175.3803141779192</v>
      </c>
      <c r="N88" s="420">
        <v>1175.3803141779192</v>
      </c>
      <c r="O88" s="420">
        <v>1175.3803141779192</v>
      </c>
      <c r="P88" s="420">
        <v>1175.3803141779192</v>
      </c>
      <c r="Q88" s="420">
        <v>1175.3803141779192</v>
      </c>
      <c r="R88" s="420">
        <v>1175.3803141779192</v>
      </c>
      <c r="S88" s="420">
        <v>1175.3803141779192</v>
      </c>
      <c r="T88" s="420">
        <v>1175.3803141779192</v>
      </c>
      <c r="U88" s="420">
        <v>1177.8878721037779</v>
      </c>
      <c r="V88" s="420">
        <v>1174.2557336365846</v>
      </c>
      <c r="W88" s="420">
        <v>1176.3694278874816</v>
      </c>
      <c r="X88" s="420">
        <v>1158.3101947472569</v>
      </c>
      <c r="Y88" s="420">
        <v>1152.1767009166963</v>
      </c>
      <c r="Z88" s="420">
        <v>1179.4060719592983</v>
      </c>
      <c r="AA88" s="420">
        <v>1200.1285794623786</v>
      </c>
      <c r="AB88" s="420">
        <v>1187.4124373679274</v>
      </c>
      <c r="AC88" s="420">
        <v>1240.3659686514097</v>
      </c>
      <c r="AD88" s="420">
        <v>1203.7031251627675</v>
      </c>
      <c r="AE88" s="420">
        <v>1233.6122521005095</v>
      </c>
      <c r="AF88" s="420">
        <v>1229.7610120795557</v>
      </c>
      <c r="AG88" s="420">
        <v>1298.1886934434103</v>
      </c>
      <c r="AH88" s="420">
        <v>1017.3709273880908</v>
      </c>
      <c r="AI88" s="420">
        <v>1316.0113879247122</v>
      </c>
      <c r="AJ88" s="420">
        <v>1278.8552074905674</v>
      </c>
      <c r="AK88" s="420">
        <v>1200.7952272314112</v>
      </c>
      <c r="AL88" s="420">
        <v>1222.7512964802104</v>
      </c>
      <c r="AM88" s="420">
        <v>1208.270908493339</v>
      </c>
      <c r="AN88" s="420">
        <v>1199.5972333178913</v>
      </c>
      <c r="AO88" s="420">
        <v>1150.8375909988056</v>
      </c>
      <c r="AP88" s="420">
        <v>1170.9163797084439</v>
      </c>
      <c r="AQ88" s="420">
        <v>1198.7750619564201</v>
      </c>
      <c r="AR88" s="420">
        <v>1231.6427225174746</v>
      </c>
      <c r="AS88" s="420">
        <v>1243.0626422650746</v>
      </c>
      <c r="AT88" s="420">
        <v>1254.2425334919237</v>
      </c>
      <c r="AU88" s="420">
        <v>1268.8165096986152</v>
      </c>
      <c r="AV88" s="420">
        <v>1270.1511233964311</v>
      </c>
      <c r="AW88" s="420">
        <v>1301.151304165759</v>
      </c>
    </row>
    <row r="89" spans="1:49" ht="15.6" customHeight="1" x14ac:dyDescent="0.3">
      <c r="A89" s="419" t="s">
        <v>1828</v>
      </c>
      <c r="B89" s="419" t="s">
        <v>939</v>
      </c>
      <c r="C89" s="419" t="s">
        <v>2009</v>
      </c>
      <c r="D89" s="420">
        <v>30</v>
      </c>
      <c r="E89" s="419" t="s">
        <v>675</v>
      </c>
      <c r="F89" s="419" t="s">
        <v>166</v>
      </c>
      <c r="G89" s="419" t="s">
        <v>166</v>
      </c>
      <c r="H89" s="419" t="s">
        <v>1814</v>
      </c>
      <c r="I89" s="419" t="s">
        <v>1815</v>
      </c>
      <c r="J89" s="420">
        <v>518.89465606029535</v>
      </c>
      <c r="K89" s="420">
        <v>518.89465606029535</v>
      </c>
      <c r="L89" s="420">
        <v>518.89465606029535</v>
      </c>
      <c r="M89" s="420">
        <v>518.89465606029535</v>
      </c>
      <c r="N89" s="420">
        <v>518.89465606029535</v>
      </c>
      <c r="O89" s="420">
        <v>518.89465606029535</v>
      </c>
      <c r="P89" s="420">
        <v>518.89465606029535</v>
      </c>
      <c r="Q89" s="420">
        <v>518.89465606029535</v>
      </c>
      <c r="R89" s="420">
        <v>518.89465606029535</v>
      </c>
      <c r="S89" s="420">
        <v>518.89465606029535</v>
      </c>
      <c r="T89" s="420">
        <v>518.89465606029535</v>
      </c>
      <c r="U89" s="420">
        <v>519.08801257501705</v>
      </c>
      <c r="V89" s="420">
        <v>518.44836567282812</v>
      </c>
      <c r="W89" s="420">
        <v>519.5609146053273</v>
      </c>
      <c r="X89" s="420">
        <v>517.835543505695</v>
      </c>
      <c r="Y89" s="420">
        <v>518.20403062680862</v>
      </c>
      <c r="Z89" s="420">
        <v>519.90953150829637</v>
      </c>
      <c r="AA89" s="420">
        <v>521.97206950073451</v>
      </c>
      <c r="AB89" s="420">
        <v>520.37057663469011</v>
      </c>
      <c r="AC89" s="420">
        <v>515.69088364070706</v>
      </c>
      <c r="AD89" s="420">
        <v>512.45243942798618</v>
      </c>
      <c r="AE89" s="420">
        <v>507.74174318500781</v>
      </c>
      <c r="AF89" s="420">
        <v>511.10201291947908</v>
      </c>
      <c r="AG89" s="420">
        <v>522.75802305520381</v>
      </c>
      <c r="AH89" s="420">
        <v>392.065401613066</v>
      </c>
      <c r="AI89" s="420">
        <v>513.43896985223171</v>
      </c>
      <c r="AJ89" s="420">
        <v>501.46002168769201</v>
      </c>
      <c r="AK89" s="420">
        <v>493.21572481712116</v>
      </c>
      <c r="AL89" s="420">
        <v>483.20889580881192</v>
      </c>
      <c r="AM89" s="420">
        <v>471.08044385064204</v>
      </c>
      <c r="AN89" s="420">
        <v>457.27124217484999</v>
      </c>
      <c r="AO89" s="420">
        <v>450.3115569680599</v>
      </c>
      <c r="AP89" s="420">
        <v>440.95711345120213</v>
      </c>
      <c r="AQ89" s="420">
        <v>435.67021834101365</v>
      </c>
      <c r="AR89" s="420">
        <v>425.61649223094571</v>
      </c>
      <c r="AS89" s="420">
        <v>408.13995020333437</v>
      </c>
      <c r="AT89" s="420">
        <v>384.45594680044962</v>
      </c>
      <c r="AU89" s="420">
        <v>375.53040639539751</v>
      </c>
      <c r="AV89" s="420">
        <v>383.26152898335027</v>
      </c>
      <c r="AW89" s="420">
        <v>392.60687386447398</v>
      </c>
    </row>
    <row r="90" spans="1:49" ht="15.6" customHeight="1" x14ac:dyDescent="0.3">
      <c r="A90" s="419" t="s">
        <v>1828</v>
      </c>
      <c r="B90" s="419" t="s">
        <v>939</v>
      </c>
      <c r="C90" s="419" t="s">
        <v>2009</v>
      </c>
      <c r="D90" s="420">
        <v>31</v>
      </c>
      <c r="E90" s="419" t="s">
        <v>676</v>
      </c>
      <c r="F90" s="419" t="s">
        <v>166</v>
      </c>
      <c r="G90" s="419" t="s">
        <v>166</v>
      </c>
      <c r="H90" s="419" t="s">
        <v>1818</v>
      </c>
      <c r="I90" s="419" t="s">
        <v>1819</v>
      </c>
      <c r="J90" s="420">
        <v>881.53523563343958</v>
      </c>
      <c r="K90" s="420">
        <v>881.53523563343958</v>
      </c>
      <c r="L90" s="420">
        <v>881.53523563343958</v>
      </c>
      <c r="M90" s="420">
        <v>881.53523563343958</v>
      </c>
      <c r="N90" s="420">
        <v>881.53523563343958</v>
      </c>
      <c r="O90" s="420">
        <v>881.53523563343958</v>
      </c>
      <c r="P90" s="420">
        <v>881.53523563343958</v>
      </c>
      <c r="Q90" s="420">
        <v>881.53523563343958</v>
      </c>
      <c r="R90" s="420">
        <v>881.53523563343958</v>
      </c>
      <c r="S90" s="420">
        <v>881.53523563343958</v>
      </c>
      <c r="T90" s="420">
        <v>881.53523563343958</v>
      </c>
      <c r="U90" s="420">
        <v>878.11962124245372</v>
      </c>
      <c r="V90" s="420">
        <v>893.31068890225436</v>
      </c>
      <c r="W90" s="420">
        <v>876.05608251662511</v>
      </c>
      <c r="X90" s="420">
        <v>872.98332478514885</v>
      </c>
      <c r="Y90" s="420">
        <v>853.73901715248542</v>
      </c>
      <c r="Z90" s="420">
        <v>876.03694455132313</v>
      </c>
      <c r="AA90" s="420">
        <v>908.88437802388876</v>
      </c>
      <c r="AB90" s="420">
        <v>927.25158952243351</v>
      </c>
      <c r="AC90" s="420">
        <v>938.18645415381309</v>
      </c>
      <c r="AD90" s="420">
        <v>918.01584276429173</v>
      </c>
      <c r="AE90" s="420">
        <v>920.47606104030103</v>
      </c>
      <c r="AF90" s="420">
        <v>949.18286020635367</v>
      </c>
      <c r="AG90" s="420">
        <v>988.83329007439147</v>
      </c>
      <c r="AH90" s="420">
        <v>761.40002828384161</v>
      </c>
      <c r="AI90" s="420">
        <v>995.00626266044628</v>
      </c>
      <c r="AJ90" s="420">
        <v>943.95265121431044</v>
      </c>
      <c r="AK90" s="420">
        <v>906.8386306373917</v>
      </c>
      <c r="AL90" s="420">
        <v>876.50515943064215</v>
      </c>
      <c r="AM90" s="420">
        <v>834.89345921041172</v>
      </c>
      <c r="AN90" s="420">
        <v>834.292777778811</v>
      </c>
      <c r="AO90" s="420">
        <v>797.97071813647563</v>
      </c>
      <c r="AP90" s="420">
        <v>759.5079263535232</v>
      </c>
      <c r="AQ90" s="420">
        <v>748.77787640743782</v>
      </c>
      <c r="AR90" s="420">
        <v>778.00449675048344</v>
      </c>
      <c r="AS90" s="420">
        <v>836.16568865802378</v>
      </c>
      <c r="AT90" s="420">
        <v>838.99402150300773</v>
      </c>
      <c r="AU90" s="420">
        <v>865.67189964243482</v>
      </c>
      <c r="AV90" s="420">
        <v>893.57562090932481</v>
      </c>
      <c r="AW90" s="420">
        <v>939.56925160269532</v>
      </c>
    </row>
    <row r="91" spans="1:49" ht="15.6" customHeight="1" x14ac:dyDescent="0.3">
      <c r="A91" s="419" t="s">
        <v>1828</v>
      </c>
      <c r="B91" s="419" t="s">
        <v>939</v>
      </c>
      <c r="C91" s="419" t="s">
        <v>2009</v>
      </c>
      <c r="D91" s="420">
        <v>31</v>
      </c>
      <c r="E91" s="419" t="s">
        <v>676</v>
      </c>
      <c r="F91" s="419" t="s">
        <v>166</v>
      </c>
      <c r="G91" s="419" t="s">
        <v>166</v>
      </c>
      <c r="H91" s="419" t="s">
        <v>1820</v>
      </c>
      <c r="I91" s="419" t="s">
        <v>1821</v>
      </c>
      <c r="J91" s="420">
        <v>881.5352356334397</v>
      </c>
      <c r="K91" s="420">
        <v>881.5352356334397</v>
      </c>
      <c r="L91" s="420">
        <v>881.5352356334397</v>
      </c>
      <c r="M91" s="420">
        <v>881.5352356334397</v>
      </c>
      <c r="N91" s="420">
        <v>881.5352356334397</v>
      </c>
      <c r="O91" s="420">
        <v>881.5352356334397</v>
      </c>
      <c r="P91" s="420">
        <v>881.5352356334397</v>
      </c>
      <c r="Q91" s="420">
        <v>881.5352356334397</v>
      </c>
      <c r="R91" s="420">
        <v>881.5352356334397</v>
      </c>
      <c r="S91" s="420">
        <v>881.5352356334397</v>
      </c>
      <c r="T91" s="420">
        <v>881.5352356334397</v>
      </c>
      <c r="U91" s="420">
        <v>878.11962124245383</v>
      </c>
      <c r="V91" s="420">
        <v>893.31068890225436</v>
      </c>
      <c r="W91" s="420">
        <v>876.05608251662522</v>
      </c>
      <c r="X91" s="420">
        <v>872.98332478514897</v>
      </c>
      <c r="Y91" s="420">
        <v>853.73901715248564</v>
      </c>
      <c r="Z91" s="420">
        <v>876.03694455132313</v>
      </c>
      <c r="AA91" s="420">
        <v>908.8843780238891</v>
      </c>
      <c r="AB91" s="420">
        <v>917.0268044157948</v>
      </c>
      <c r="AC91" s="420">
        <v>916.76995648692696</v>
      </c>
      <c r="AD91" s="420">
        <v>925.30003845208216</v>
      </c>
      <c r="AE91" s="420">
        <v>997.28844883661736</v>
      </c>
      <c r="AF91" s="420">
        <v>998.19336652156767</v>
      </c>
      <c r="AG91" s="420">
        <v>998.1294766400631</v>
      </c>
      <c r="AH91" s="420">
        <v>731.95235671641524</v>
      </c>
      <c r="AI91" s="420">
        <v>923.91137627176522</v>
      </c>
      <c r="AJ91" s="420">
        <v>888.8944582066423</v>
      </c>
      <c r="AK91" s="420">
        <v>829.23987566984658</v>
      </c>
      <c r="AL91" s="420">
        <v>760.90127260582653</v>
      </c>
      <c r="AM91" s="420">
        <v>662.3774860302982</v>
      </c>
      <c r="AN91" s="420">
        <v>511.32487905976097</v>
      </c>
      <c r="AO91" s="420">
        <v>384.96715868159794</v>
      </c>
      <c r="AP91" s="420">
        <v>353.14231219419833</v>
      </c>
      <c r="AQ91" s="420">
        <v>381.5412602598268</v>
      </c>
      <c r="AR91" s="420">
        <v>459.33119524742216</v>
      </c>
      <c r="AS91" s="420">
        <v>601.81475600885233</v>
      </c>
      <c r="AT91" s="420">
        <v>727.14934352274486</v>
      </c>
      <c r="AU91" s="420">
        <v>814.42409262941453</v>
      </c>
      <c r="AV91" s="420">
        <v>987.25530729301579</v>
      </c>
      <c r="AW91" s="420">
        <v>1018.338798874094</v>
      </c>
    </row>
    <row r="92" spans="1:49" ht="15.6" customHeight="1" x14ac:dyDescent="0.3">
      <c r="A92" s="419" t="s">
        <v>1828</v>
      </c>
      <c r="B92" s="419" t="s">
        <v>939</v>
      </c>
      <c r="C92" s="419" t="s">
        <v>2009</v>
      </c>
      <c r="D92" s="420">
        <v>31</v>
      </c>
      <c r="E92" s="419" t="s">
        <v>676</v>
      </c>
      <c r="F92" s="419" t="s">
        <v>166</v>
      </c>
      <c r="G92" s="419" t="s">
        <v>166</v>
      </c>
      <c r="H92" s="419" t="s">
        <v>1822</v>
      </c>
      <c r="I92" s="419" t="s">
        <v>1823</v>
      </c>
      <c r="J92" s="420">
        <v>1101.9190445417998</v>
      </c>
      <c r="K92" s="420">
        <v>1101.9190445417998</v>
      </c>
      <c r="L92" s="420">
        <v>1101.9190445417998</v>
      </c>
      <c r="M92" s="420">
        <v>1101.9190445417998</v>
      </c>
      <c r="N92" s="420">
        <v>1101.9190445417998</v>
      </c>
      <c r="O92" s="420">
        <v>1101.9190445417998</v>
      </c>
      <c r="P92" s="420">
        <v>1101.9190445417998</v>
      </c>
      <c r="Q92" s="420">
        <v>1101.9190445417998</v>
      </c>
      <c r="R92" s="420">
        <v>1101.9190445417998</v>
      </c>
      <c r="S92" s="420">
        <v>1101.9190445417998</v>
      </c>
      <c r="T92" s="420">
        <v>1101.9190445417998</v>
      </c>
      <c r="U92" s="420">
        <v>1097.6495265530673</v>
      </c>
      <c r="V92" s="420">
        <v>1116.6383611278181</v>
      </c>
      <c r="W92" s="420">
        <v>1095.0701031457816</v>
      </c>
      <c r="X92" s="420">
        <v>1091.2291559814357</v>
      </c>
      <c r="Y92" s="420">
        <v>1067.1737714406067</v>
      </c>
      <c r="Z92" s="420">
        <v>1095.046180689154</v>
      </c>
      <c r="AA92" s="420">
        <v>1136.1054725298611</v>
      </c>
      <c r="AB92" s="420">
        <v>1196.7905713067887</v>
      </c>
      <c r="AC92" s="420">
        <v>1144.4458162573962</v>
      </c>
      <c r="AD92" s="420">
        <v>1110.0023406399016</v>
      </c>
      <c r="AE92" s="420">
        <v>1145.7775135313382</v>
      </c>
      <c r="AF92" s="420">
        <v>1142.2712749439445</v>
      </c>
      <c r="AG92" s="420">
        <v>1209.9691706854917</v>
      </c>
      <c r="AH92" s="420">
        <v>988.77939768541671</v>
      </c>
      <c r="AI92" s="420">
        <v>1283.361929409356</v>
      </c>
      <c r="AJ92" s="420">
        <v>1217.0181177790537</v>
      </c>
      <c r="AK92" s="420">
        <v>1173.8546861707014</v>
      </c>
      <c r="AL92" s="420">
        <v>1131.6898460722891</v>
      </c>
      <c r="AM92" s="420">
        <v>1141.7753132367786</v>
      </c>
      <c r="AN92" s="420">
        <v>1051.2405077152353</v>
      </c>
      <c r="AO92" s="420">
        <v>1108.5138671029774</v>
      </c>
      <c r="AP92" s="420">
        <v>1045.0351482242029</v>
      </c>
      <c r="AQ92" s="420">
        <v>1018.5086698177919</v>
      </c>
      <c r="AR92" s="420">
        <v>999.45574094547442</v>
      </c>
      <c r="AS92" s="420">
        <v>1125.3450285610124</v>
      </c>
      <c r="AT92" s="420">
        <v>1112.637836627559</v>
      </c>
      <c r="AU92" s="420">
        <v>1172.9313947748085</v>
      </c>
      <c r="AV92" s="420">
        <v>1180.0105729015102</v>
      </c>
      <c r="AW92" s="420">
        <v>1211.8923330648722</v>
      </c>
    </row>
    <row r="93" spans="1:49" ht="15.6" customHeight="1" x14ac:dyDescent="0.3">
      <c r="A93" s="419" t="s">
        <v>1828</v>
      </c>
      <c r="B93" s="419" t="s">
        <v>939</v>
      </c>
      <c r="C93" s="419" t="s">
        <v>2009</v>
      </c>
      <c r="D93" s="420">
        <v>32</v>
      </c>
      <c r="E93" s="419" t="s">
        <v>677</v>
      </c>
      <c r="F93" s="419" t="s">
        <v>166</v>
      </c>
      <c r="G93" s="419" t="s">
        <v>166</v>
      </c>
      <c r="H93" s="419" t="s">
        <v>1812</v>
      </c>
      <c r="I93" s="419" t="s">
        <v>1813</v>
      </c>
      <c r="J93" s="420">
        <v>518.89465606029535</v>
      </c>
      <c r="K93" s="420">
        <v>518.89465606029535</v>
      </c>
      <c r="L93" s="420">
        <v>518.89465606029535</v>
      </c>
      <c r="M93" s="420">
        <v>518.89465606029535</v>
      </c>
      <c r="N93" s="420">
        <v>518.89465606029535</v>
      </c>
      <c r="O93" s="420">
        <v>518.89465606029535</v>
      </c>
      <c r="P93" s="420">
        <v>518.89465606029535</v>
      </c>
      <c r="Q93" s="420">
        <v>518.89465606029535</v>
      </c>
      <c r="R93" s="420">
        <v>518.89465606029535</v>
      </c>
      <c r="S93" s="420">
        <v>518.89465606029535</v>
      </c>
      <c r="T93" s="420">
        <v>518.89465606029535</v>
      </c>
      <c r="U93" s="420">
        <v>518.34263321177923</v>
      </c>
      <c r="V93" s="420">
        <v>518.77850674248873</v>
      </c>
      <c r="W93" s="420">
        <v>517.50291313631476</v>
      </c>
      <c r="X93" s="420">
        <v>526.50156888369872</v>
      </c>
      <c r="Y93" s="420">
        <v>523.53705356021987</v>
      </c>
      <c r="Z93" s="420">
        <v>519.99783676675634</v>
      </c>
      <c r="AA93" s="420">
        <v>514.82146997929033</v>
      </c>
      <c r="AB93" s="420">
        <v>508.0030582834425</v>
      </c>
      <c r="AC93" s="420">
        <v>495.3694373274962</v>
      </c>
      <c r="AD93" s="420">
        <v>484.6911316058293</v>
      </c>
      <c r="AE93" s="420">
        <v>473.02386541706443</v>
      </c>
      <c r="AF93" s="420">
        <v>464.14348265981721</v>
      </c>
      <c r="AG93" s="420">
        <v>455.05093492705976</v>
      </c>
      <c r="AH93" s="420">
        <v>332.54959265801591</v>
      </c>
      <c r="AI93" s="420">
        <v>425.21622658961854</v>
      </c>
      <c r="AJ93" s="420">
        <v>403.40193951050531</v>
      </c>
      <c r="AK93" s="420">
        <v>375.5208225204052</v>
      </c>
      <c r="AL93" s="420">
        <v>354.22705102572672</v>
      </c>
      <c r="AM93" s="420">
        <v>344.76503400031169</v>
      </c>
      <c r="AN93" s="420">
        <v>343.84066279204848</v>
      </c>
      <c r="AO93" s="420">
        <v>342.95853585025651</v>
      </c>
      <c r="AP93" s="420">
        <v>352.63193906499134</v>
      </c>
      <c r="AQ93" s="420">
        <v>364.82408432709019</v>
      </c>
      <c r="AR93" s="420">
        <v>375.78924370014579</v>
      </c>
      <c r="AS93" s="420">
        <v>385.17644372042673</v>
      </c>
      <c r="AT93" s="420">
        <v>390.26030774146284</v>
      </c>
      <c r="AU93" s="420">
        <v>393.29639941021355</v>
      </c>
      <c r="AV93" s="420">
        <v>402.88887222908221</v>
      </c>
      <c r="AW93" s="420">
        <v>431.52042235159178</v>
      </c>
    </row>
    <row r="94" spans="1:49" ht="15.6" customHeight="1" x14ac:dyDescent="0.3">
      <c r="A94" s="419" t="s">
        <v>1828</v>
      </c>
      <c r="B94" s="419" t="s">
        <v>939</v>
      </c>
      <c r="C94" s="419" t="s">
        <v>2009</v>
      </c>
      <c r="D94" s="420">
        <v>63</v>
      </c>
      <c r="E94" s="419" t="s">
        <v>2010</v>
      </c>
      <c r="F94" s="419" t="s">
        <v>166</v>
      </c>
      <c r="G94" s="419" t="s">
        <v>166</v>
      </c>
      <c r="H94" s="419" t="s">
        <v>1808</v>
      </c>
      <c r="I94" s="419" t="s">
        <v>1809</v>
      </c>
      <c r="J94" s="420">
        <v>300.00000000000011</v>
      </c>
      <c r="K94" s="420">
        <v>299.99999999999994</v>
      </c>
      <c r="L94" s="420">
        <v>300</v>
      </c>
      <c r="M94" s="420">
        <v>300.00000000000006</v>
      </c>
      <c r="N94" s="420">
        <v>300.00000000000006</v>
      </c>
      <c r="O94" s="420">
        <v>300</v>
      </c>
      <c r="P94" s="420">
        <v>300</v>
      </c>
      <c r="Q94" s="420">
        <v>300</v>
      </c>
      <c r="R94" s="420">
        <v>299.99999999999989</v>
      </c>
      <c r="S94" s="420">
        <v>300</v>
      </c>
      <c r="T94" s="420">
        <v>299.99999999999989</v>
      </c>
      <c r="U94" s="420">
        <v>300</v>
      </c>
      <c r="V94" s="420">
        <v>300.00000000000006</v>
      </c>
      <c r="W94" s="420">
        <v>300.00000000000006</v>
      </c>
      <c r="X94" s="420">
        <v>300</v>
      </c>
      <c r="Y94" s="420">
        <v>299.99999999999989</v>
      </c>
      <c r="Z94" s="420">
        <v>300</v>
      </c>
      <c r="AA94" s="420">
        <v>300.00000000000006</v>
      </c>
      <c r="AB94" s="420">
        <v>299.99999999999989</v>
      </c>
      <c r="AC94" s="420">
        <v>300</v>
      </c>
      <c r="AD94" s="420">
        <v>299.99999999999989</v>
      </c>
      <c r="AE94" s="420">
        <v>300</v>
      </c>
      <c r="AF94" s="420">
        <v>299.99999999999994</v>
      </c>
      <c r="AG94" s="420">
        <v>300</v>
      </c>
      <c r="AH94" s="420">
        <v>225.00000000000003</v>
      </c>
      <c r="AI94" s="420">
        <v>300.00000000000006</v>
      </c>
      <c r="AJ94" s="420">
        <v>300.00000000000011</v>
      </c>
      <c r="AK94" s="420">
        <v>300.00000000000006</v>
      </c>
      <c r="AL94" s="420">
        <v>300</v>
      </c>
      <c r="AM94" s="420">
        <v>299.99999999999994</v>
      </c>
      <c r="AN94" s="420">
        <v>299.99999999999994</v>
      </c>
      <c r="AO94" s="420">
        <v>300</v>
      </c>
      <c r="AP94" s="420">
        <v>300.00000000000011</v>
      </c>
      <c r="AQ94" s="420">
        <v>300</v>
      </c>
      <c r="AR94" s="420">
        <v>300</v>
      </c>
      <c r="AS94" s="420">
        <v>300.00000000000011</v>
      </c>
      <c r="AT94" s="420">
        <v>300</v>
      </c>
      <c r="AU94" s="420">
        <v>299.99999999999994</v>
      </c>
      <c r="AV94" s="420">
        <v>300.00000000000006</v>
      </c>
      <c r="AW94" s="420">
        <v>300</v>
      </c>
    </row>
    <row r="95" spans="1:49" ht="15.6" customHeight="1" x14ac:dyDescent="0.3">
      <c r="A95" s="419" t="s">
        <v>1828</v>
      </c>
      <c r="B95" s="419" t="s">
        <v>939</v>
      </c>
      <c r="C95" s="419" t="s">
        <v>2009</v>
      </c>
      <c r="D95" s="420">
        <v>66</v>
      </c>
      <c r="E95" s="419" t="s">
        <v>2011</v>
      </c>
      <c r="F95" s="419" t="s">
        <v>166</v>
      </c>
      <c r="G95" s="419" t="s">
        <v>166</v>
      </c>
      <c r="H95" s="419" t="s">
        <v>1812</v>
      </c>
      <c r="I95" s="419" t="s">
        <v>1813</v>
      </c>
      <c r="J95" s="420">
        <v>600.00000000000011</v>
      </c>
      <c r="K95" s="420">
        <v>600</v>
      </c>
      <c r="L95" s="420">
        <v>600.00000000000011</v>
      </c>
      <c r="M95" s="420">
        <v>599.99999999999977</v>
      </c>
      <c r="N95" s="420">
        <v>600</v>
      </c>
      <c r="O95" s="420">
        <v>600</v>
      </c>
      <c r="P95" s="420">
        <v>599.99999999999989</v>
      </c>
      <c r="Q95" s="420">
        <v>600.00000000000011</v>
      </c>
      <c r="R95" s="420">
        <v>600</v>
      </c>
      <c r="S95" s="420">
        <v>599.99999999999989</v>
      </c>
      <c r="T95" s="420">
        <v>600.00000000000011</v>
      </c>
      <c r="U95" s="420">
        <v>600.00000000000011</v>
      </c>
      <c r="V95" s="420">
        <v>600</v>
      </c>
      <c r="W95" s="420">
        <v>599.99999999999989</v>
      </c>
      <c r="X95" s="420">
        <v>599.99999999999989</v>
      </c>
      <c r="Y95" s="420">
        <v>600.00000000000011</v>
      </c>
      <c r="Z95" s="420">
        <v>599.99999999999977</v>
      </c>
      <c r="AA95" s="420">
        <v>600.00000000000023</v>
      </c>
      <c r="AB95" s="420">
        <v>599.99999999999989</v>
      </c>
      <c r="AC95" s="420">
        <v>600</v>
      </c>
      <c r="AD95" s="420">
        <v>599.99999999999977</v>
      </c>
      <c r="AE95" s="420">
        <v>600.00000000000011</v>
      </c>
      <c r="AF95" s="420">
        <v>600.00000000000034</v>
      </c>
      <c r="AG95" s="420">
        <v>599.99999999999966</v>
      </c>
      <c r="AH95" s="420">
        <v>450.00000000000017</v>
      </c>
      <c r="AI95" s="420">
        <v>599.99999999999989</v>
      </c>
      <c r="AJ95" s="420">
        <v>599.99999999999989</v>
      </c>
      <c r="AK95" s="420">
        <v>599.99999999999977</v>
      </c>
      <c r="AL95" s="420">
        <v>600.00000000000023</v>
      </c>
      <c r="AM95" s="420">
        <v>600.00000000000034</v>
      </c>
      <c r="AN95" s="420">
        <v>600.00000000000023</v>
      </c>
      <c r="AO95" s="420">
        <v>599.99999999999989</v>
      </c>
      <c r="AP95" s="420">
        <v>599.99999999999989</v>
      </c>
      <c r="AQ95" s="420">
        <v>600</v>
      </c>
      <c r="AR95" s="420">
        <v>600</v>
      </c>
      <c r="AS95" s="420">
        <v>600.00000000000023</v>
      </c>
      <c r="AT95" s="420">
        <v>600.00000000000011</v>
      </c>
      <c r="AU95" s="420">
        <v>600</v>
      </c>
      <c r="AV95" s="420">
        <v>600.00000000000023</v>
      </c>
      <c r="AW95" s="420">
        <v>599.99999999999977</v>
      </c>
    </row>
    <row r="96" spans="1:49" ht="15.6" customHeight="1" x14ac:dyDescent="0.3">
      <c r="A96" s="419" t="s">
        <v>1828</v>
      </c>
      <c r="B96" s="419" t="s">
        <v>939</v>
      </c>
      <c r="C96" s="419" t="s">
        <v>2009</v>
      </c>
      <c r="D96" s="420">
        <v>67</v>
      </c>
      <c r="E96" s="419" t="s">
        <v>2012</v>
      </c>
      <c r="F96" s="419" t="s">
        <v>166</v>
      </c>
      <c r="G96" s="419" t="s">
        <v>166</v>
      </c>
      <c r="H96" s="419" t="s">
        <v>1812</v>
      </c>
      <c r="I96" s="419" t="s">
        <v>1813</v>
      </c>
      <c r="J96" s="420">
        <v>400.00000000000006</v>
      </c>
      <c r="K96" s="420">
        <v>400.00000000000006</v>
      </c>
      <c r="L96" s="420">
        <v>400.00000000000011</v>
      </c>
      <c r="M96" s="420">
        <v>400.00000000000006</v>
      </c>
      <c r="N96" s="420">
        <v>400.00000000000011</v>
      </c>
      <c r="O96" s="420">
        <v>400</v>
      </c>
      <c r="P96" s="420">
        <v>399.99999999999989</v>
      </c>
      <c r="Q96" s="420">
        <v>400</v>
      </c>
      <c r="R96" s="420">
        <v>399.99999999999989</v>
      </c>
      <c r="S96" s="420">
        <v>400.00000000000011</v>
      </c>
      <c r="T96" s="420">
        <v>399.99999999999994</v>
      </c>
      <c r="U96" s="420">
        <v>399.99999999999994</v>
      </c>
      <c r="V96" s="420">
        <v>399.99999999999994</v>
      </c>
      <c r="W96" s="420">
        <v>399.99999999999994</v>
      </c>
      <c r="X96" s="420">
        <v>399.99999999999994</v>
      </c>
      <c r="Y96" s="420">
        <v>400.00000000000006</v>
      </c>
      <c r="Z96" s="420">
        <v>399.99999999999994</v>
      </c>
      <c r="AA96" s="420">
        <v>399.99999999999989</v>
      </c>
      <c r="AB96" s="420">
        <v>400.00000000000006</v>
      </c>
      <c r="AC96" s="420">
        <v>400</v>
      </c>
      <c r="AD96" s="420">
        <v>399.99999999999989</v>
      </c>
      <c r="AE96" s="420">
        <v>400</v>
      </c>
      <c r="AF96" s="420">
        <v>400.00000000000011</v>
      </c>
      <c r="AG96" s="420">
        <v>400.00000000000006</v>
      </c>
      <c r="AH96" s="420">
        <v>300</v>
      </c>
      <c r="AI96" s="420">
        <v>399.99999999999989</v>
      </c>
      <c r="AJ96" s="420">
        <v>400.00000000000006</v>
      </c>
      <c r="AK96" s="420">
        <v>400.00000000000011</v>
      </c>
      <c r="AL96" s="420">
        <v>400.00000000000006</v>
      </c>
      <c r="AM96" s="420">
        <v>400.00000000000011</v>
      </c>
      <c r="AN96" s="420">
        <v>399.99999999999994</v>
      </c>
      <c r="AO96" s="420">
        <v>399.99999999999994</v>
      </c>
      <c r="AP96" s="420">
        <v>400.00000000000017</v>
      </c>
      <c r="AQ96" s="420">
        <v>399.99999999999989</v>
      </c>
      <c r="AR96" s="420">
        <v>399.99999999999983</v>
      </c>
      <c r="AS96" s="420">
        <v>400</v>
      </c>
      <c r="AT96" s="420">
        <v>399.99999999999989</v>
      </c>
      <c r="AU96" s="420">
        <v>400</v>
      </c>
      <c r="AV96" s="420">
        <v>400.00000000000011</v>
      </c>
      <c r="AW96" s="420">
        <v>400</v>
      </c>
    </row>
    <row r="97" spans="1:49" ht="15.6" customHeight="1" x14ac:dyDescent="0.3">
      <c r="A97" s="419" t="s">
        <v>1828</v>
      </c>
      <c r="B97" s="419" t="s">
        <v>939</v>
      </c>
      <c r="C97" s="419" t="s">
        <v>2009</v>
      </c>
      <c r="D97" s="420">
        <v>68</v>
      </c>
      <c r="E97" s="419" t="s">
        <v>2013</v>
      </c>
      <c r="F97" s="419" t="s">
        <v>166</v>
      </c>
      <c r="G97" s="419" t="s">
        <v>166</v>
      </c>
      <c r="H97" s="419" t="s">
        <v>1812</v>
      </c>
      <c r="I97" s="419" t="s">
        <v>1813</v>
      </c>
      <c r="J97" s="420">
        <v>300.00000000000006</v>
      </c>
      <c r="K97" s="420">
        <v>299.99999999999989</v>
      </c>
      <c r="L97" s="420">
        <v>300</v>
      </c>
      <c r="M97" s="420">
        <v>300.00000000000011</v>
      </c>
      <c r="N97" s="420">
        <v>300</v>
      </c>
      <c r="O97" s="420">
        <v>300</v>
      </c>
      <c r="P97" s="420">
        <v>299.99999999999994</v>
      </c>
      <c r="Q97" s="420">
        <v>300.00000000000006</v>
      </c>
      <c r="R97" s="420">
        <v>300.00000000000006</v>
      </c>
      <c r="S97" s="420">
        <v>300.00000000000011</v>
      </c>
      <c r="T97" s="420">
        <v>299.99999999999994</v>
      </c>
      <c r="U97" s="420">
        <v>300.00000000000006</v>
      </c>
      <c r="V97" s="420">
        <v>299.99999999999994</v>
      </c>
      <c r="W97" s="420">
        <v>300.00000000000011</v>
      </c>
      <c r="X97" s="420">
        <v>300</v>
      </c>
      <c r="Y97" s="420">
        <v>300.00000000000006</v>
      </c>
      <c r="Z97" s="420">
        <v>300</v>
      </c>
      <c r="AA97" s="420">
        <v>299.99999999999994</v>
      </c>
      <c r="AB97" s="420">
        <v>300</v>
      </c>
      <c r="AC97" s="420">
        <v>300.00000000000006</v>
      </c>
      <c r="AD97" s="420">
        <v>299.99999999999994</v>
      </c>
      <c r="AE97" s="420">
        <v>299.99999999999989</v>
      </c>
      <c r="AF97" s="420">
        <v>300.00000000000011</v>
      </c>
      <c r="AG97" s="420">
        <v>300.00000000000006</v>
      </c>
      <c r="AH97" s="420">
        <v>224.99999999999994</v>
      </c>
      <c r="AI97" s="420">
        <v>299.99999999999994</v>
      </c>
      <c r="AJ97" s="420">
        <v>300</v>
      </c>
      <c r="AK97" s="420">
        <v>300</v>
      </c>
      <c r="AL97" s="420">
        <v>299.99999999999989</v>
      </c>
      <c r="AM97" s="420">
        <v>300.00000000000011</v>
      </c>
      <c r="AN97" s="420">
        <v>300</v>
      </c>
      <c r="AO97" s="420">
        <v>300</v>
      </c>
      <c r="AP97" s="420">
        <v>300.00000000000011</v>
      </c>
      <c r="AQ97" s="420">
        <v>299.99999999999989</v>
      </c>
      <c r="AR97" s="420">
        <v>300</v>
      </c>
      <c r="AS97" s="420">
        <v>300</v>
      </c>
      <c r="AT97" s="420">
        <v>300</v>
      </c>
      <c r="AU97" s="420">
        <v>300.00000000000011</v>
      </c>
      <c r="AV97" s="420">
        <v>300.00000000000006</v>
      </c>
      <c r="AW97" s="420">
        <v>300.00000000000011</v>
      </c>
    </row>
    <row r="98" spans="1:49" ht="15.6" customHeight="1" x14ac:dyDescent="0.3">
      <c r="A98" s="419" t="s">
        <v>1828</v>
      </c>
      <c r="B98" s="419" t="s">
        <v>939</v>
      </c>
      <c r="C98" s="419" t="s">
        <v>2009</v>
      </c>
      <c r="D98" s="420">
        <v>69</v>
      </c>
      <c r="E98" s="419" t="s">
        <v>2014</v>
      </c>
      <c r="F98" s="419" t="s">
        <v>166</v>
      </c>
      <c r="G98" s="419" t="s">
        <v>166</v>
      </c>
      <c r="H98" s="419" t="s">
        <v>1812</v>
      </c>
      <c r="I98" s="419" t="s">
        <v>1813</v>
      </c>
      <c r="J98" s="420">
        <v>500.00000000000011</v>
      </c>
      <c r="K98" s="420">
        <v>499.99999999999994</v>
      </c>
      <c r="L98" s="420">
        <v>499.99999999999989</v>
      </c>
      <c r="M98" s="420">
        <v>500.00000000000011</v>
      </c>
      <c r="N98" s="420">
        <v>499.99999999999994</v>
      </c>
      <c r="O98" s="420">
        <v>500</v>
      </c>
      <c r="P98" s="420">
        <v>500.00000000000006</v>
      </c>
      <c r="Q98" s="420">
        <v>499.99999999999989</v>
      </c>
      <c r="R98" s="420">
        <v>500</v>
      </c>
      <c r="S98" s="420">
        <v>500.00000000000011</v>
      </c>
      <c r="T98" s="420">
        <v>499.99999999999994</v>
      </c>
      <c r="U98" s="420">
        <v>500.00000000000011</v>
      </c>
      <c r="V98" s="420">
        <v>500</v>
      </c>
      <c r="W98" s="420">
        <v>500</v>
      </c>
      <c r="X98" s="420">
        <v>500</v>
      </c>
      <c r="Y98" s="420">
        <v>499.99999999999994</v>
      </c>
      <c r="Z98" s="420">
        <v>500</v>
      </c>
      <c r="AA98" s="420">
        <v>500.00000000000006</v>
      </c>
      <c r="AB98" s="420">
        <v>500.00000000000011</v>
      </c>
      <c r="AC98" s="420">
        <v>500</v>
      </c>
      <c r="AD98" s="420">
        <v>499.99999999999989</v>
      </c>
      <c r="AE98" s="420">
        <v>499.99999999999989</v>
      </c>
      <c r="AF98" s="420">
        <v>500.00000000000011</v>
      </c>
      <c r="AG98" s="420">
        <v>500.00000000000006</v>
      </c>
      <c r="AH98" s="420">
        <v>374.99999999999989</v>
      </c>
      <c r="AI98" s="420">
        <v>500.00000000000006</v>
      </c>
      <c r="AJ98" s="420">
        <v>500</v>
      </c>
      <c r="AK98" s="420">
        <v>499.99999999999994</v>
      </c>
      <c r="AL98" s="420">
        <v>499.99999999999989</v>
      </c>
      <c r="AM98" s="420">
        <v>500.00000000000011</v>
      </c>
      <c r="AN98" s="420">
        <v>500</v>
      </c>
      <c r="AO98" s="420">
        <v>500</v>
      </c>
      <c r="AP98" s="420">
        <v>500.00000000000006</v>
      </c>
      <c r="AQ98" s="420">
        <v>499.99999999999983</v>
      </c>
      <c r="AR98" s="420">
        <v>500.00000000000006</v>
      </c>
      <c r="AS98" s="420">
        <v>500.00000000000011</v>
      </c>
      <c r="AT98" s="420">
        <v>500.00000000000011</v>
      </c>
      <c r="AU98" s="420">
        <v>500.00000000000006</v>
      </c>
      <c r="AV98" s="420">
        <v>500.00000000000006</v>
      </c>
      <c r="AW98" s="420">
        <v>500</v>
      </c>
    </row>
    <row r="99" spans="1:49" ht="15.6" customHeight="1" x14ac:dyDescent="0.3">
      <c r="A99" s="419" t="s">
        <v>1828</v>
      </c>
      <c r="B99" s="419" t="s">
        <v>939</v>
      </c>
      <c r="C99" s="419" t="s">
        <v>2009</v>
      </c>
      <c r="D99" s="420">
        <v>70</v>
      </c>
      <c r="E99" s="419" t="s">
        <v>2015</v>
      </c>
      <c r="F99" s="419" t="s">
        <v>166</v>
      </c>
      <c r="G99" s="419" t="s">
        <v>166</v>
      </c>
      <c r="H99" s="419" t="s">
        <v>1814</v>
      </c>
      <c r="I99" s="419" t="s">
        <v>1815</v>
      </c>
      <c r="J99" s="420">
        <v>199.99999999999994</v>
      </c>
      <c r="K99" s="420">
        <v>200.00000000000003</v>
      </c>
      <c r="L99" s="420">
        <v>199.99999999999997</v>
      </c>
      <c r="M99" s="420">
        <v>199.99999999999997</v>
      </c>
      <c r="N99" s="420">
        <v>199.99999999999997</v>
      </c>
      <c r="O99" s="420">
        <v>199.99999999999991</v>
      </c>
      <c r="P99" s="420">
        <v>199.99999999999997</v>
      </c>
      <c r="Q99" s="420">
        <v>200.00000000000003</v>
      </c>
      <c r="R99" s="420">
        <v>199.99999999999997</v>
      </c>
      <c r="S99" s="420">
        <v>200.00000000000006</v>
      </c>
      <c r="T99" s="420">
        <v>199.99999999999997</v>
      </c>
      <c r="U99" s="420">
        <v>200.00000000000009</v>
      </c>
      <c r="V99" s="420">
        <v>200.00000000000003</v>
      </c>
      <c r="W99" s="420">
        <v>199.99999999999997</v>
      </c>
      <c r="X99" s="420">
        <v>200.00000000000009</v>
      </c>
      <c r="Y99" s="420">
        <v>200.00000000000006</v>
      </c>
      <c r="Z99" s="420">
        <v>200</v>
      </c>
      <c r="AA99" s="420">
        <v>199.99999999999997</v>
      </c>
      <c r="AB99" s="420">
        <v>200.00000000000009</v>
      </c>
      <c r="AC99" s="420">
        <v>200.00000000000009</v>
      </c>
      <c r="AD99" s="420">
        <v>200.00000000000006</v>
      </c>
      <c r="AE99" s="420">
        <v>199.99999999999991</v>
      </c>
      <c r="AF99" s="420">
        <v>200</v>
      </c>
      <c r="AG99" s="420">
        <v>200.00000000000003</v>
      </c>
      <c r="AH99" s="420">
        <v>150</v>
      </c>
      <c r="AI99" s="420">
        <v>200.00000000000003</v>
      </c>
      <c r="AJ99" s="420">
        <v>199.99999999999994</v>
      </c>
      <c r="AK99" s="420">
        <v>200</v>
      </c>
      <c r="AL99" s="420">
        <v>199.99999999999989</v>
      </c>
      <c r="AM99" s="420">
        <v>200</v>
      </c>
      <c r="AN99" s="420">
        <v>200.00000000000006</v>
      </c>
      <c r="AO99" s="420">
        <v>200.00000000000003</v>
      </c>
      <c r="AP99" s="420">
        <v>199.99999999999994</v>
      </c>
      <c r="AQ99" s="420">
        <v>199.99999999999989</v>
      </c>
      <c r="AR99" s="420">
        <v>199.99999999999997</v>
      </c>
      <c r="AS99" s="420">
        <v>199.99999999999997</v>
      </c>
      <c r="AT99" s="420">
        <v>200</v>
      </c>
      <c r="AU99" s="420">
        <v>200</v>
      </c>
      <c r="AV99" s="420">
        <v>200.00000000000009</v>
      </c>
      <c r="AW99" s="420">
        <v>200.00000000000003</v>
      </c>
    </row>
    <row r="100" spans="1:49" ht="15.6" customHeight="1" x14ac:dyDescent="0.3">
      <c r="A100" s="419" t="s">
        <v>1828</v>
      </c>
      <c r="B100" s="419" t="s">
        <v>939</v>
      </c>
      <c r="C100" s="419" t="s">
        <v>2009</v>
      </c>
      <c r="D100" s="420">
        <v>71</v>
      </c>
      <c r="E100" s="419" t="s">
        <v>2016</v>
      </c>
      <c r="F100" s="419" t="s">
        <v>166</v>
      </c>
      <c r="G100" s="419" t="s">
        <v>166</v>
      </c>
      <c r="H100" s="419" t="s">
        <v>1814</v>
      </c>
      <c r="I100" s="419" t="s">
        <v>1815</v>
      </c>
      <c r="J100" s="420">
        <v>499.99999999999994</v>
      </c>
      <c r="K100" s="420">
        <v>499.99999999999989</v>
      </c>
      <c r="L100" s="420">
        <v>500</v>
      </c>
      <c r="M100" s="420">
        <v>500.00000000000011</v>
      </c>
      <c r="N100" s="420">
        <v>499.99999999999983</v>
      </c>
      <c r="O100" s="420">
        <v>499.99999999999989</v>
      </c>
      <c r="P100" s="420">
        <v>500.00000000000006</v>
      </c>
      <c r="Q100" s="420">
        <v>500</v>
      </c>
      <c r="R100" s="420">
        <v>500</v>
      </c>
      <c r="S100" s="420">
        <v>500.00000000000006</v>
      </c>
      <c r="T100" s="420">
        <v>499.99999999999977</v>
      </c>
      <c r="U100" s="420">
        <v>500.00000000000006</v>
      </c>
      <c r="V100" s="420">
        <v>499.99999999999994</v>
      </c>
      <c r="W100" s="420">
        <v>499.99999999999989</v>
      </c>
      <c r="X100" s="420">
        <v>499.99999999999994</v>
      </c>
      <c r="Y100" s="420">
        <v>499.99999999999989</v>
      </c>
      <c r="Z100" s="420">
        <v>500.00000000000023</v>
      </c>
      <c r="AA100" s="420">
        <v>500.00000000000011</v>
      </c>
      <c r="AB100" s="420">
        <v>499.99999999999989</v>
      </c>
      <c r="AC100" s="420">
        <v>499.99999999999989</v>
      </c>
      <c r="AD100" s="420">
        <v>500.00000000000017</v>
      </c>
      <c r="AE100" s="420">
        <v>499.99999999999972</v>
      </c>
      <c r="AF100" s="420">
        <v>500</v>
      </c>
      <c r="AG100" s="420">
        <v>499.99999999999989</v>
      </c>
      <c r="AH100" s="420">
        <v>375.00000000000011</v>
      </c>
      <c r="AI100" s="420">
        <v>500</v>
      </c>
      <c r="AJ100" s="420">
        <v>500</v>
      </c>
      <c r="AK100" s="420">
        <v>500</v>
      </c>
      <c r="AL100" s="420">
        <v>499.99999999999983</v>
      </c>
      <c r="AM100" s="420">
        <v>500</v>
      </c>
      <c r="AN100" s="420">
        <v>500.00000000000006</v>
      </c>
      <c r="AO100" s="420">
        <v>500.00000000000023</v>
      </c>
      <c r="AP100" s="420">
        <v>500.00000000000011</v>
      </c>
      <c r="AQ100" s="420">
        <v>500.00000000000023</v>
      </c>
      <c r="AR100" s="420">
        <v>499.99999999999983</v>
      </c>
      <c r="AS100" s="420">
        <v>500.00000000000011</v>
      </c>
      <c r="AT100" s="420">
        <v>500.00000000000006</v>
      </c>
      <c r="AU100" s="420">
        <v>500.00000000000006</v>
      </c>
      <c r="AV100" s="420">
        <v>500</v>
      </c>
      <c r="AW100" s="420">
        <v>499.99999999999994</v>
      </c>
    </row>
    <row r="101" spans="1:49" ht="15.6" customHeight="1" x14ac:dyDescent="0.3">
      <c r="A101" s="419" t="s">
        <v>1828</v>
      </c>
      <c r="B101" s="419" t="s">
        <v>939</v>
      </c>
      <c r="C101" s="419" t="s">
        <v>2009</v>
      </c>
      <c r="D101" s="420">
        <v>73</v>
      </c>
      <c r="E101" s="419" t="s">
        <v>2017</v>
      </c>
      <c r="F101" s="419" t="s">
        <v>166</v>
      </c>
      <c r="G101" s="419" t="s">
        <v>166</v>
      </c>
      <c r="H101" s="419" t="s">
        <v>1818</v>
      </c>
      <c r="I101" s="419" t="s">
        <v>1819</v>
      </c>
      <c r="J101" s="420">
        <v>4.9999999999999991</v>
      </c>
      <c r="K101" s="420">
        <v>5</v>
      </c>
      <c r="L101" s="420">
        <v>5.0000000000000018</v>
      </c>
      <c r="M101" s="420">
        <v>5.0000000000000009</v>
      </c>
      <c r="N101" s="420">
        <v>4.9999999999999982</v>
      </c>
      <c r="O101" s="420">
        <v>5.0000000000000018</v>
      </c>
      <c r="P101" s="420">
        <v>5</v>
      </c>
      <c r="Q101" s="420">
        <v>5</v>
      </c>
      <c r="R101" s="420">
        <v>4.9999999999999991</v>
      </c>
      <c r="S101" s="420">
        <v>5</v>
      </c>
      <c r="T101" s="420">
        <v>5</v>
      </c>
      <c r="U101" s="420">
        <v>5</v>
      </c>
      <c r="V101" s="420">
        <v>4.9999999999999973</v>
      </c>
      <c r="W101" s="420">
        <v>5</v>
      </c>
      <c r="X101" s="420">
        <v>4.9999999999999982</v>
      </c>
      <c r="Y101" s="420">
        <v>4.9999999999999991</v>
      </c>
      <c r="Z101" s="420">
        <v>5</v>
      </c>
      <c r="AA101" s="420">
        <v>5</v>
      </c>
      <c r="AB101" s="420">
        <v>5.0000000000000009</v>
      </c>
      <c r="AC101" s="420">
        <v>4.9999999999999991</v>
      </c>
      <c r="AD101" s="420">
        <v>5.0000000000000018</v>
      </c>
      <c r="AE101" s="420">
        <v>5.0000000000000018</v>
      </c>
      <c r="AF101" s="420">
        <v>5.0000000000000018</v>
      </c>
      <c r="AG101" s="420">
        <v>5.0000000000000009</v>
      </c>
      <c r="AH101" s="420">
        <v>3.7500000000000004</v>
      </c>
      <c r="AI101" s="420">
        <v>4.9999999999999973</v>
      </c>
      <c r="AJ101" s="420">
        <v>5.0000000000000018</v>
      </c>
      <c r="AK101" s="420">
        <v>4.9999999999999991</v>
      </c>
      <c r="AL101" s="420">
        <v>5.0000000000000036</v>
      </c>
      <c r="AM101" s="420">
        <v>5.0000000000000018</v>
      </c>
      <c r="AN101" s="420">
        <v>4.9999999999999973</v>
      </c>
      <c r="AO101" s="420">
        <v>4.9999999999999991</v>
      </c>
      <c r="AP101" s="420">
        <v>4.9999999999999982</v>
      </c>
      <c r="AQ101" s="420">
        <v>5.0000000000000009</v>
      </c>
      <c r="AR101" s="420">
        <v>5</v>
      </c>
      <c r="AS101" s="420">
        <v>5.0000000000000027</v>
      </c>
      <c r="AT101" s="420">
        <v>5</v>
      </c>
      <c r="AU101" s="420">
        <v>5</v>
      </c>
      <c r="AV101" s="420">
        <v>4.9999999999999991</v>
      </c>
      <c r="AW101" s="420">
        <v>5</v>
      </c>
    </row>
    <row r="102" spans="1:49" ht="15.6" customHeight="1" x14ac:dyDescent="0.3">
      <c r="A102" s="419" t="s">
        <v>1828</v>
      </c>
      <c r="B102" s="419" t="s">
        <v>939</v>
      </c>
      <c r="C102" s="419" t="s">
        <v>2009</v>
      </c>
      <c r="D102" s="420">
        <v>74</v>
      </c>
      <c r="E102" s="419" t="s">
        <v>2018</v>
      </c>
      <c r="F102" s="419" t="s">
        <v>166</v>
      </c>
      <c r="G102" s="419" t="s">
        <v>166</v>
      </c>
      <c r="H102" s="419" t="s">
        <v>1818</v>
      </c>
      <c r="I102" s="419" t="s">
        <v>1819</v>
      </c>
      <c r="J102" s="420">
        <v>700.00000000000011</v>
      </c>
      <c r="K102" s="420">
        <v>700.00000000000011</v>
      </c>
      <c r="L102" s="420">
        <v>700.00000000000011</v>
      </c>
      <c r="M102" s="420">
        <v>700.00000000000011</v>
      </c>
      <c r="N102" s="420">
        <v>700</v>
      </c>
      <c r="O102" s="420">
        <v>700</v>
      </c>
      <c r="P102" s="420">
        <v>699.99999999999977</v>
      </c>
      <c r="Q102" s="420">
        <v>699.99999999999977</v>
      </c>
      <c r="R102" s="420">
        <v>700</v>
      </c>
      <c r="S102" s="420">
        <v>700.00000000000011</v>
      </c>
      <c r="T102" s="420">
        <v>700</v>
      </c>
      <c r="U102" s="420">
        <v>700</v>
      </c>
      <c r="V102" s="420">
        <v>700</v>
      </c>
      <c r="W102" s="420">
        <v>699.99999999999977</v>
      </c>
      <c r="X102" s="420">
        <v>700</v>
      </c>
      <c r="Y102" s="420">
        <v>700</v>
      </c>
      <c r="Z102" s="420">
        <v>699.99999999999989</v>
      </c>
      <c r="AA102" s="420">
        <v>699.99999999999989</v>
      </c>
      <c r="AB102" s="420">
        <v>699.99999999999989</v>
      </c>
      <c r="AC102" s="420">
        <v>699.99999999999966</v>
      </c>
      <c r="AD102" s="420">
        <v>700</v>
      </c>
      <c r="AE102" s="420">
        <v>700.00000000000011</v>
      </c>
      <c r="AF102" s="420">
        <v>700.00000000000023</v>
      </c>
      <c r="AG102" s="420">
        <v>700.00000000000011</v>
      </c>
      <c r="AH102" s="420">
        <v>525</v>
      </c>
      <c r="AI102" s="420">
        <v>699.99999999999977</v>
      </c>
      <c r="AJ102" s="420">
        <v>700.00000000000023</v>
      </c>
      <c r="AK102" s="420">
        <v>700.00000000000011</v>
      </c>
      <c r="AL102" s="420">
        <v>699.99999999999989</v>
      </c>
      <c r="AM102" s="420">
        <v>700.00000000000023</v>
      </c>
      <c r="AN102" s="420">
        <v>700</v>
      </c>
      <c r="AO102" s="420">
        <v>699.99999999999989</v>
      </c>
      <c r="AP102" s="420">
        <v>700.00000000000023</v>
      </c>
      <c r="AQ102" s="420">
        <v>700</v>
      </c>
      <c r="AR102" s="420">
        <v>700</v>
      </c>
      <c r="AS102" s="420">
        <v>700.00000000000011</v>
      </c>
      <c r="AT102" s="420">
        <v>700.00000000000011</v>
      </c>
      <c r="AU102" s="420">
        <v>699.99999999999966</v>
      </c>
      <c r="AV102" s="420">
        <v>700</v>
      </c>
      <c r="AW102" s="420">
        <v>700</v>
      </c>
    </row>
    <row r="103" spans="1:49" ht="15.6" customHeight="1" x14ac:dyDescent="0.3">
      <c r="A103" s="419" t="s">
        <v>1828</v>
      </c>
      <c r="B103" s="419" t="s">
        <v>939</v>
      </c>
      <c r="C103" s="419" t="s">
        <v>2009</v>
      </c>
      <c r="D103" s="420">
        <v>76</v>
      </c>
      <c r="E103" s="419" t="s">
        <v>2019</v>
      </c>
      <c r="F103" s="419" t="s">
        <v>166</v>
      </c>
      <c r="G103" s="419" t="s">
        <v>166</v>
      </c>
      <c r="H103" s="419" t="s">
        <v>1818</v>
      </c>
      <c r="I103" s="419" t="s">
        <v>1819</v>
      </c>
      <c r="J103" s="420">
        <v>700.00000000000011</v>
      </c>
      <c r="K103" s="420">
        <v>699.99999999999989</v>
      </c>
      <c r="L103" s="420">
        <v>699.99999999999989</v>
      </c>
      <c r="M103" s="420">
        <v>700.00000000000011</v>
      </c>
      <c r="N103" s="420">
        <v>699.99999999999966</v>
      </c>
      <c r="O103" s="420">
        <v>700</v>
      </c>
      <c r="P103" s="420">
        <v>699.99999999999989</v>
      </c>
      <c r="Q103" s="420">
        <v>700</v>
      </c>
      <c r="R103" s="420">
        <v>699.99999999999989</v>
      </c>
      <c r="S103" s="420">
        <v>700.00000000000011</v>
      </c>
      <c r="T103" s="420">
        <v>699.99999999999977</v>
      </c>
      <c r="U103" s="420">
        <v>700</v>
      </c>
      <c r="V103" s="420">
        <v>699.99999999999989</v>
      </c>
      <c r="W103" s="420">
        <v>700.00000000000011</v>
      </c>
      <c r="X103" s="420">
        <v>700.00000000000011</v>
      </c>
      <c r="Y103" s="420">
        <v>700.00000000000023</v>
      </c>
      <c r="Z103" s="420">
        <v>700</v>
      </c>
      <c r="AA103" s="420">
        <v>700</v>
      </c>
      <c r="AB103" s="420">
        <v>700</v>
      </c>
      <c r="AC103" s="420">
        <v>700.00000000000011</v>
      </c>
      <c r="AD103" s="420">
        <v>699.99999999999989</v>
      </c>
      <c r="AE103" s="420">
        <v>699.99999999999977</v>
      </c>
      <c r="AF103" s="420">
        <v>700</v>
      </c>
      <c r="AG103" s="420">
        <v>700.00000000000011</v>
      </c>
      <c r="AH103" s="420">
        <v>525</v>
      </c>
      <c r="AI103" s="420">
        <v>700</v>
      </c>
      <c r="AJ103" s="420">
        <v>700</v>
      </c>
      <c r="AK103" s="420">
        <v>699.99999999999977</v>
      </c>
      <c r="AL103" s="420">
        <v>700.00000000000011</v>
      </c>
      <c r="AM103" s="420">
        <v>700</v>
      </c>
      <c r="AN103" s="420">
        <v>699.99999999999989</v>
      </c>
      <c r="AO103" s="420">
        <v>700</v>
      </c>
      <c r="AP103" s="420">
        <v>700.00000000000011</v>
      </c>
      <c r="AQ103" s="420">
        <v>699.99999999999977</v>
      </c>
      <c r="AR103" s="420">
        <v>700.00000000000011</v>
      </c>
      <c r="AS103" s="420">
        <v>700</v>
      </c>
      <c r="AT103" s="420">
        <v>700</v>
      </c>
      <c r="AU103" s="420">
        <v>700</v>
      </c>
      <c r="AV103" s="420">
        <v>700</v>
      </c>
      <c r="AW103" s="420">
        <v>700</v>
      </c>
    </row>
    <row r="104" spans="1:49" ht="15.6" customHeight="1" x14ac:dyDescent="0.3">
      <c r="A104" s="419" t="s">
        <v>1828</v>
      </c>
      <c r="B104" s="419" t="s">
        <v>939</v>
      </c>
      <c r="C104" s="419" t="s">
        <v>2009</v>
      </c>
      <c r="D104" s="420">
        <v>78</v>
      </c>
      <c r="E104" s="419" t="s">
        <v>2020</v>
      </c>
      <c r="F104" s="419" t="s">
        <v>166</v>
      </c>
      <c r="G104" s="419" t="s">
        <v>166</v>
      </c>
      <c r="H104" s="419" t="s">
        <v>1820</v>
      </c>
      <c r="I104" s="419" t="s">
        <v>1821</v>
      </c>
      <c r="J104" s="420">
        <v>1300.0000000000002</v>
      </c>
      <c r="K104" s="420">
        <v>1300</v>
      </c>
      <c r="L104" s="420">
        <v>1300</v>
      </c>
      <c r="M104" s="420">
        <v>1300.0000000000005</v>
      </c>
      <c r="N104" s="420">
        <v>1299.9999999999995</v>
      </c>
      <c r="O104" s="420">
        <v>1300</v>
      </c>
      <c r="P104" s="420">
        <v>1300.0000000000002</v>
      </c>
      <c r="Q104" s="420">
        <v>1300.0000000000002</v>
      </c>
      <c r="R104" s="420">
        <v>1300</v>
      </c>
      <c r="S104" s="420">
        <v>1300.0000000000005</v>
      </c>
      <c r="T104" s="420">
        <v>1299.9999999999993</v>
      </c>
      <c r="U104" s="420">
        <v>1300.0000000000002</v>
      </c>
      <c r="V104" s="420">
        <v>1300</v>
      </c>
      <c r="W104" s="420">
        <v>1300.0000000000007</v>
      </c>
      <c r="X104" s="420">
        <v>1300.0000000000002</v>
      </c>
      <c r="Y104" s="420">
        <v>1300.0000000000002</v>
      </c>
      <c r="Z104" s="420">
        <v>1300</v>
      </c>
      <c r="AA104" s="420">
        <v>1299.9999999999998</v>
      </c>
      <c r="AB104" s="420">
        <v>1300</v>
      </c>
      <c r="AC104" s="420">
        <v>1299.9999999999998</v>
      </c>
      <c r="AD104" s="420">
        <v>1299.9999999999998</v>
      </c>
      <c r="AE104" s="420">
        <v>1300</v>
      </c>
      <c r="AF104" s="420">
        <v>1300.0000000000005</v>
      </c>
      <c r="AG104" s="420">
        <v>1300</v>
      </c>
      <c r="AH104" s="420">
        <v>974.99999999999977</v>
      </c>
      <c r="AI104" s="420">
        <v>1300</v>
      </c>
      <c r="AJ104" s="420">
        <v>1300.0000000000002</v>
      </c>
      <c r="AK104" s="420">
        <v>1299.9999999999998</v>
      </c>
      <c r="AL104" s="420">
        <v>1299.9999999999995</v>
      </c>
      <c r="AM104" s="420">
        <v>1300.0000000000005</v>
      </c>
      <c r="AN104" s="420">
        <v>1300</v>
      </c>
      <c r="AO104" s="420">
        <v>1299.9999999999998</v>
      </c>
      <c r="AP104" s="420">
        <v>1300.0000000000002</v>
      </c>
      <c r="AQ104" s="420">
        <v>1300</v>
      </c>
      <c r="AR104" s="420">
        <v>1300.0000000000002</v>
      </c>
      <c r="AS104" s="420">
        <v>1300.0000000000005</v>
      </c>
      <c r="AT104" s="420">
        <v>1300</v>
      </c>
      <c r="AU104" s="420">
        <v>1300</v>
      </c>
      <c r="AV104" s="420">
        <v>1299.9999999999998</v>
      </c>
      <c r="AW104" s="420">
        <v>1299.9999999999998</v>
      </c>
    </row>
    <row r="105" spans="1:49" ht="15.6" customHeight="1" x14ac:dyDescent="0.3">
      <c r="A105" s="419" t="s">
        <v>1828</v>
      </c>
      <c r="B105" s="419" t="s">
        <v>939</v>
      </c>
      <c r="C105" s="419" t="s">
        <v>2009</v>
      </c>
      <c r="D105" s="420">
        <v>80</v>
      </c>
      <c r="E105" s="419" t="s">
        <v>2021</v>
      </c>
      <c r="F105" s="419" t="s">
        <v>165</v>
      </c>
      <c r="G105" s="419" t="s">
        <v>1983</v>
      </c>
      <c r="H105" s="419" t="s">
        <v>2022</v>
      </c>
      <c r="I105" s="419" t="s">
        <v>2023</v>
      </c>
      <c r="J105" s="420">
        <v>79.999999999999972</v>
      </c>
      <c r="K105" s="420">
        <v>80</v>
      </c>
      <c r="L105" s="420">
        <v>80.000000000000028</v>
      </c>
      <c r="M105" s="420">
        <v>80.000000000000028</v>
      </c>
      <c r="N105" s="420">
        <v>80</v>
      </c>
      <c r="O105" s="420">
        <v>80</v>
      </c>
      <c r="P105" s="420">
        <v>80</v>
      </c>
      <c r="Q105" s="420">
        <v>80</v>
      </c>
      <c r="R105" s="420">
        <v>80</v>
      </c>
      <c r="S105" s="420">
        <v>80.000000000000028</v>
      </c>
      <c r="T105" s="420">
        <v>79.999999999999986</v>
      </c>
      <c r="U105" s="420">
        <v>79.999999999999972</v>
      </c>
      <c r="V105" s="420">
        <v>80</v>
      </c>
      <c r="W105" s="420">
        <v>80</v>
      </c>
      <c r="X105" s="420">
        <v>79.999999999999972</v>
      </c>
      <c r="Y105" s="420">
        <v>80.000000000000014</v>
      </c>
      <c r="Z105" s="420">
        <v>80.000000000000014</v>
      </c>
      <c r="AA105" s="420">
        <v>80</v>
      </c>
      <c r="AB105" s="420">
        <v>80</v>
      </c>
      <c r="AC105" s="420">
        <v>80</v>
      </c>
      <c r="AD105" s="420">
        <v>80</v>
      </c>
      <c r="AE105" s="420">
        <v>80</v>
      </c>
      <c r="AF105" s="420">
        <v>80.000000000000014</v>
      </c>
      <c r="AG105" s="420">
        <v>80.000000000000028</v>
      </c>
      <c r="AH105" s="420">
        <v>60</v>
      </c>
      <c r="AI105" s="420">
        <v>79.999999999999986</v>
      </c>
      <c r="AJ105" s="420">
        <v>79.999999999999986</v>
      </c>
      <c r="AK105" s="420">
        <v>80.000000000000014</v>
      </c>
      <c r="AL105" s="420">
        <v>80</v>
      </c>
      <c r="AM105" s="420">
        <v>80.000000000000014</v>
      </c>
      <c r="AN105" s="420">
        <v>80</v>
      </c>
      <c r="AO105" s="420">
        <v>80</v>
      </c>
      <c r="AP105" s="420">
        <v>80.000000000000014</v>
      </c>
      <c r="AQ105" s="420">
        <v>80</v>
      </c>
      <c r="AR105" s="420">
        <v>79.999999999999986</v>
      </c>
      <c r="AS105" s="420">
        <v>79.999999999999986</v>
      </c>
      <c r="AT105" s="420">
        <v>79.999999999999972</v>
      </c>
      <c r="AU105" s="420">
        <v>80.000000000000014</v>
      </c>
      <c r="AV105" s="420">
        <v>80.000000000000014</v>
      </c>
      <c r="AW105" s="420">
        <v>79.999999999999986</v>
      </c>
    </row>
    <row r="106" spans="1:49" ht="15.6" customHeight="1" x14ac:dyDescent="0.3">
      <c r="A106" s="419" t="s">
        <v>1828</v>
      </c>
      <c r="B106" s="419" t="s">
        <v>939</v>
      </c>
      <c r="C106" s="419" t="s">
        <v>2009</v>
      </c>
      <c r="D106" s="420">
        <v>81</v>
      </c>
      <c r="E106" s="419" t="s">
        <v>2024</v>
      </c>
      <c r="F106" s="419" t="s">
        <v>165</v>
      </c>
      <c r="G106" s="419" t="s">
        <v>1983</v>
      </c>
      <c r="H106" s="419" t="s">
        <v>1987</v>
      </c>
      <c r="I106" s="419" t="s">
        <v>1988</v>
      </c>
      <c r="J106" s="420">
        <v>80</v>
      </c>
      <c r="K106" s="420">
        <v>80.000000000000028</v>
      </c>
      <c r="L106" s="420">
        <v>80.000000000000014</v>
      </c>
      <c r="M106" s="420">
        <v>79.999999999999986</v>
      </c>
      <c r="N106" s="420">
        <v>80.000000000000028</v>
      </c>
      <c r="O106" s="420">
        <v>80</v>
      </c>
      <c r="P106" s="420">
        <v>80</v>
      </c>
      <c r="Q106" s="420">
        <v>79.999999999999986</v>
      </c>
      <c r="R106" s="420">
        <v>79.999999999999972</v>
      </c>
      <c r="S106" s="420">
        <v>79.999999999999986</v>
      </c>
      <c r="T106" s="420">
        <v>80.000000000000028</v>
      </c>
      <c r="U106" s="420">
        <v>80.000000000000028</v>
      </c>
      <c r="V106" s="420">
        <v>80.000000000000014</v>
      </c>
      <c r="W106" s="420">
        <v>80.000000000000014</v>
      </c>
      <c r="X106" s="420">
        <v>80.000000000000014</v>
      </c>
      <c r="Y106" s="420">
        <v>80</v>
      </c>
      <c r="Z106" s="420">
        <v>80</v>
      </c>
      <c r="AA106" s="420">
        <v>80.000000000000014</v>
      </c>
      <c r="AB106" s="420">
        <v>80.000000000000028</v>
      </c>
      <c r="AC106" s="420">
        <v>80</v>
      </c>
      <c r="AD106" s="420">
        <v>80</v>
      </c>
      <c r="AE106" s="420">
        <v>80</v>
      </c>
      <c r="AF106" s="420">
        <v>80.000000000000028</v>
      </c>
      <c r="AG106" s="420">
        <v>80.000000000000014</v>
      </c>
      <c r="AH106" s="420">
        <v>60</v>
      </c>
      <c r="AI106" s="420">
        <v>79.999999999999972</v>
      </c>
      <c r="AJ106" s="420">
        <v>80</v>
      </c>
      <c r="AK106" s="420">
        <v>80.000000000000014</v>
      </c>
      <c r="AL106" s="420">
        <v>79.999999999999986</v>
      </c>
      <c r="AM106" s="420">
        <v>80.000000000000028</v>
      </c>
      <c r="AN106" s="420">
        <v>80.000000000000014</v>
      </c>
      <c r="AO106" s="420">
        <v>80</v>
      </c>
      <c r="AP106" s="420">
        <v>80.000000000000014</v>
      </c>
      <c r="AQ106" s="420">
        <v>80.000000000000043</v>
      </c>
      <c r="AR106" s="420">
        <v>80.000000000000028</v>
      </c>
      <c r="AS106" s="420">
        <v>80.000000000000014</v>
      </c>
      <c r="AT106" s="420">
        <v>79.999999999999972</v>
      </c>
      <c r="AU106" s="420">
        <v>80</v>
      </c>
      <c r="AV106" s="420">
        <v>79.999999999999986</v>
      </c>
      <c r="AW106" s="420">
        <v>80</v>
      </c>
    </row>
    <row r="107" spans="1:49" ht="15.6" customHeight="1" x14ac:dyDescent="0.3">
      <c r="A107" s="419" t="s">
        <v>1828</v>
      </c>
      <c r="B107" s="419" t="s">
        <v>939</v>
      </c>
      <c r="C107" s="419" t="s">
        <v>2009</v>
      </c>
      <c r="D107" s="420">
        <v>82</v>
      </c>
      <c r="E107" s="419" t="s">
        <v>2025</v>
      </c>
      <c r="F107" s="419" t="s">
        <v>165</v>
      </c>
      <c r="G107" s="419" t="s">
        <v>1983</v>
      </c>
      <c r="H107" s="419" t="s">
        <v>1987</v>
      </c>
      <c r="I107" s="419" t="s">
        <v>1988</v>
      </c>
      <c r="J107" s="420">
        <v>10.000000000000004</v>
      </c>
      <c r="K107" s="420">
        <v>9.9999999999999982</v>
      </c>
      <c r="L107" s="420">
        <v>9.9999999999999982</v>
      </c>
      <c r="M107" s="420">
        <v>10</v>
      </c>
      <c r="N107" s="420">
        <v>9.9999999999999982</v>
      </c>
      <c r="O107" s="420">
        <v>10</v>
      </c>
      <c r="P107" s="420">
        <v>9.9999999999999982</v>
      </c>
      <c r="Q107" s="420">
        <v>9.9999999999999982</v>
      </c>
      <c r="R107" s="420">
        <v>9.9999999999999982</v>
      </c>
      <c r="S107" s="420">
        <v>10</v>
      </c>
      <c r="T107" s="420">
        <v>10</v>
      </c>
      <c r="U107" s="420">
        <v>9.9999999999999982</v>
      </c>
      <c r="V107" s="420">
        <v>9.9999999999999964</v>
      </c>
      <c r="W107" s="420">
        <v>10.000000000000002</v>
      </c>
      <c r="X107" s="420">
        <v>10.000000000000002</v>
      </c>
      <c r="Y107" s="420">
        <v>9.9999999999999982</v>
      </c>
      <c r="Z107" s="420">
        <v>10.000000000000002</v>
      </c>
      <c r="AA107" s="420">
        <v>9.9999999999999982</v>
      </c>
      <c r="AB107" s="420">
        <v>10.000000000000002</v>
      </c>
      <c r="AC107" s="420">
        <v>10</v>
      </c>
      <c r="AD107" s="420">
        <v>9.9999999999999982</v>
      </c>
      <c r="AE107" s="420">
        <v>9.9999999999999982</v>
      </c>
      <c r="AF107" s="420">
        <v>9.9999999999999982</v>
      </c>
      <c r="AG107" s="420">
        <v>10.000000000000002</v>
      </c>
      <c r="AH107" s="420">
        <v>7.4999999999999956</v>
      </c>
      <c r="AI107" s="420">
        <v>10.000000000000002</v>
      </c>
      <c r="AJ107" s="420">
        <v>10.000000000000002</v>
      </c>
      <c r="AK107" s="420">
        <v>10.000000000000002</v>
      </c>
      <c r="AL107" s="420">
        <v>9.9999999999999964</v>
      </c>
      <c r="AM107" s="420">
        <v>9.9999999999999982</v>
      </c>
      <c r="AN107" s="420">
        <v>10</v>
      </c>
      <c r="AO107" s="420">
        <v>9.9999999999999982</v>
      </c>
      <c r="AP107" s="420">
        <v>10</v>
      </c>
      <c r="AQ107" s="420">
        <v>9.9999999999999964</v>
      </c>
      <c r="AR107" s="420">
        <v>10.000000000000002</v>
      </c>
      <c r="AS107" s="420">
        <v>10</v>
      </c>
      <c r="AT107" s="420">
        <v>10</v>
      </c>
      <c r="AU107" s="420">
        <v>10.000000000000002</v>
      </c>
      <c r="AV107" s="420">
        <v>9.9999999999999982</v>
      </c>
      <c r="AW107" s="420">
        <v>10.000000000000004</v>
      </c>
    </row>
    <row r="108" spans="1:49" ht="15.6" customHeight="1" x14ac:dyDescent="0.3">
      <c r="A108" s="419" t="s">
        <v>1828</v>
      </c>
      <c r="B108" s="419" t="s">
        <v>939</v>
      </c>
      <c r="C108" s="419" t="s">
        <v>2009</v>
      </c>
      <c r="D108" s="420">
        <v>83</v>
      </c>
      <c r="E108" s="419" t="s">
        <v>2026</v>
      </c>
      <c r="F108" s="419" t="s">
        <v>165</v>
      </c>
      <c r="G108" s="419" t="s">
        <v>1983</v>
      </c>
      <c r="H108" s="419" t="s">
        <v>1987</v>
      </c>
      <c r="I108" s="419" t="s">
        <v>1988</v>
      </c>
      <c r="J108" s="420">
        <v>200</v>
      </c>
      <c r="K108" s="420">
        <v>199.99999999999997</v>
      </c>
      <c r="L108" s="420">
        <v>199.99999999999997</v>
      </c>
      <c r="M108" s="420">
        <v>199.99999999999997</v>
      </c>
      <c r="N108" s="420">
        <v>200.00000000000006</v>
      </c>
      <c r="O108" s="420">
        <v>200</v>
      </c>
      <c r="P108" s="420">
        <v>199.99999999999997</v>
      </c>
      <c r="Q108" s="420">
        <v>200</v>
      </c>
      <c r="R108" s="420">
        <v>200.00000000000006</v>
      </c>
      <c r="S108" s="420">
        <v>200.00000000000006</v>
      </c>
      <c r="T108" s="420">
        <v>199.99999999999994</v>
      </c>
      <c r="U108" s="420">
        <v>200</v>
      </c>
      <c r="V108" s="420">
        <v>200.00000000000011</v>
      </c>
      <c r="W108" s="420">
        <v>200</v>
      </c>
      <c r="X108" s="420">
        <v>200</v>
      </c>
      <c r="Y108" s="420">
        <v>199.99999999999994</v>
      </c>
      <c r="Z108" s="420">
        <v>200</v>
      </c>
      <c r="AA108" s="420">
        <v>200.00000000000009</v>
      </c>
      <c r="AB108" s="420">
        <v>200</v>
      </c>
      <c r="AC108" s="420">
        <v>200.00000000000003</v>
      </c>
      <c r="AD108" s="420">
        <v>199.99999999999997</v>
      </c>
      <c r="AE108" s="420">
        <v>199.99999999999994</v>
      </c>
      <c r="AF108" s="420">
        <v>200.00000000000003</v>
      </c>
      <c r="AG108" s="420">
        <v>199.99999999999994</v>
      </c>
      <c r="AH108" s="420">
        <v>149.99999999999994</v>
      </c>
      <c r="AI108" s="420">
        <v>200.00000000000006</v>
      </c>
      <c r="AJ108" s="420">
        <v>199.99999999999991</v>
      </c>
      <c r="AK108" s="420">
        <v>199.99999999999994</v>
      </c>
      <c r="AL108" s="420">
        <v>200.00000000000006</v>
      </c>
      <c r="AM108" s="420">
        <v>200.00000000000003</v>
      </c>
      <c r="AN108" s="420">
        <v>199.99999999999997</v>
      </c>
      <c r="AO108" s="420">
        <v>200</v>
      </c>
      <c r="AP108" s="420">
        <v>200.00000000000003</v>
      </c>
      <c r="AQ108" s="420">
        <v>200.00000000000003</v>
      </c>
      <c r="AR108" s="420">
        <v>199.99999999999994</v>
      </c>
      <c r="AS108" s="420">
        <v>200</v>
      </c>
      <c r="AT108" s="420">
        <v>199.99999999999994</v>
      </c>
      <c r="AU108" s="420">
        <v>200</v>
      </c>
      <c r="AV108" s="420">
        <v>199.99999999999997</v>
      </c>
      <c r="AW108" s="420">
        <v>200.00000000000003</v>
      </c>
    </row>
    <row r="109" spans="1:49" ht="15.6" customHeight="1" x14ac:dyDescent="0.3">
      <c r="A109" s="419" t="s">
        <v>1828</v>
      </c>
      <c r="B109" s="419" t="s">
        <v>939</v>
      </c>
      <c r="C109" s="419" t="s">
        <v>2009</v>
      </c>
      <c r="D109" s="420">
        <v>84</v>
      </c>
      <c r="E109" s="419" t="s">
        <v>2027</v>
      </c>
      <c r="F109" s="419" t="s">
        <v>165</v>
      </c>
      <c r="G109" s="419" t="s">
        <v>1983</v>
      </c>
      <c r="H109" s="419" t="s">
        <v>1987</v>
      </c>
      <c r="I109" s="419" t="s">
        <v>1988</v>
      </c>
      <c r="J109" s="420">
        <v>300</v>
      </c>
      <c r="K109" s="420">
        <v>300</v>
      </c>
      <c r="L109" s="420">
        <v>300.00000000000006</v>
      </c>
      <c r="M109" s="420">
        <v>300</v>
      </c>
      <c r="N109" s="420">
        <v>300</v>
      </c>
      <c r="O109" s="420">
        <v>300</v>
      </c>
      <c r="P109" s="420">
        <v>300</v>
      </c>
      <c r="Q109" s="420">
        <v>299.99999999999994</v>
      </c>
      <c r="R109" s="420">
        <v>300</v>
      </c>
      <c r="S109" s="420">
        <v>300.00000000000006</v>
      </c>
      <c r="T109" s="420">
        <v>300</v>
      </c>
      <c r="U109" s="420">
        <v>300</v>
      </c>
      <c r="V109" s="420">
        <v>300</v>
      </c>
      <c r="W109" s="420">
        <v>300</v>
      </c>
      <c r="X109" s="420">
        <v>300</v>
      </c>
      <c r="Y109" s="420">
        <v>300</v>
      </c>
      <c r="Z109" s="420">
        <v>300</v>
      </c>
      <c r="AA109" s="420">
        <v>300</v>
      </c>
      <c r="AB109" s="420">
        <v>299.99999999999994</v>
      </c>
      <c r="AC109" s="420">
        <v>300</v>
      </c>
      <c r="AD109" s="420">
        <v>299.99999999999994</v>
      </c>
      <c r="AE109" s="420">
        <v>300</v>
      </c>
      <c r="AF109" s="420">
        <v>299.99999999999994</v>
      </c>
      <c r="AG109" s="420">
        <v>300</v>
      </c>
      <c r="AH109" s="420">
        <v>224.99999999999997</v>
      </c>
      <c r="AI109" s="420">
        <v>300</v>
      </c>
      <c r="AJ109" s="420">
        <v>300.00000000000006</v>
      </c>
      <c r="AK109" s="420">
        <v>300</v>
      </c>
      <c r="AL109" s="420">
        <v>300</v>
      </c>
      <c r="AM109" s="420">
        <v>299.99999999999994</v>
      </c>
      <c r="AN109" s="420">
        <v>300</v>
      </c>
      <c r="AO109" s="420">
        <v>300</v>
      </c>
      <c r="AP109" s="420">
        <v>300</v>
      </c>
      <c r="AQ109" s="420">
        <v>300.00000000000006</v>
      </c>
      <c r="AR109" s="420">
        <v>300</v>
      </c>
      <c r="AS109" s="420">
        <v>299.99999999999994</v>
      </c>
      <c r="AT109" s="420">
        <v>299.99999999999994</v>
      </c>
      <c r="AU109" s="420">
        <v>300</v>
      </c>
      <c r="AV109" s="420">
        <v>300</v>
      </c>
      <c r="AW109" s="420">
        <v>300</v>
      </c>
    </row>
    <row r="110" spans="1:49" ht="15.6" customHeight="1" x14ac:dyDescent="0.3">
      <c r="A110" s="419" t="s">
        <v>1828</v>
      </c>
      <c r="B110" s="419" t="s">
        <v>939</v>
      </c>
      <c r="C110" s="419" t="s">
        <v>2009</v>
      </c>
      <c r="D110" s="420">
        <v>85</v>
      </c>
      <c r="E110" s="419" t="s">
        <v>2028</v>
      </c>
      <c r="F110" s="419" t="s">
        <v>165</v>
      </c>
      <c r="G110" s="419" t="s">
        <v>1983</v>
      </c>
      <c r="H110" s="419" t="s">
        <v>1987</v>
      </c>
      <c r="I110" s="419" t="s">
        <v>1988</v>
      </c>
      <c r="J110" s="420">
        <v>15</v>
      </c>
      <c r="K110" s="420">
        <v>14.999999999999996</v>
      </c>
      <c r="L110" s="420">
        <v>15.000000000000002</v>
      </c>
      <c r="M110" s="420">
        <v>14.999999999999998</v>
      </c>
      <c r="N110" s="420">
        <v>15</v>
      </c>
      <c r="O110" s="420">
        <v>15</v>
      </c>
      <c r="P110" s="420">
        <v>14.999999999999996</v>
      </c>
      <c r="Q110" s="420">
        <v>15</v>
      </c>
      <c r="R110" s="420">
        <v>15.000000000000002</v>
      </c>
      <c r="S110" s="420">
        <v>15.000000000000005</v>
      </c>
      <c r="T110" s="420">
        <v>14.999999999999998</v>
      </c>
      <c r="U110" s="420">
        <v>15.000000000000002</v>
      </c>
      <c r="V110" s="420">
        <v>15</v>
      </c>
      <c r="W110" s="420">
        <v>14.999999999999998</v>
      </c>
      <c r="X110" s="420">
        <v>15.000000000000002</v>
      </c>
      <c r="Y110" s="420">
        <v>14.999999999999996</v>
      </c>
      <c r="Z110" s="420">
        <v>15</v>
      </c>
      <c r="AA110" s="420">
        <v>15</v>
      </c>
      <c r="AB110" s="420">
        <v>15</v>
      </c>
      <c r="AC110" s="420">
        <v>15</v>
      </c>
      <c r="AD110" s="420">
        <v>14.999999999999996</v>
      </c>
      <c r="AE110" s="420">
        <v>15</v>
      </c>
      <c r="AF110" s="420">
        <v>15</v>
      </c>
      <c r="AG110" s="420">
        <v>14.999999999999998</v>
      </c>
      <c r="AH110" s="420">
        <v>11.249999999999998</v>
      </c>
      <c r="AI110" s="420">
        <v>15.000000000000002</v>
      </c>
      <c r="AJ110" s="420">
        <v>15.000000000000002</v>
      </c>
      <c r="AK110" s="420">
        <v>15</v>
      </c>
      <c r="AL110" s="420">
        <v>15</v>
      </c>
      <c r="AM110" s="420">
        <v>15</v>
      </c>
      <c r="AN110" s="420">
        <v>15.000000000000002</v>
      </c>
      <c r="AO110" s="420">
        <v>14.999999999999998</v>
      </c>
      <c r="AP110" s="420">
        <v>15.000000000000002</v>
      </c>
      <c r="AQ110" s="420">
        <v>15.000000000000002</v>
      </c>
      <c r="AR110" s="420">
        <v>14.999999999999998</v>
      </c>
      <c r="AS110" s="420">
        <v>14.999999999999998</v>
      </c>
      <c r="AT110" s="420">
        <v>14.999999999999998</v>
      </c>
      <c r="AU110" s="420">
        <v>15.000000000000004</v>
      </c>
      <c r="AV110" s="420">
        <v>14.999999999999998</v>
      </c>
      <c r="AW110" s="420">
        <v>15.000000000000004</v>
      </c>
    </row>
    <row r="111" spans="1:49" ht="15.6" customHeight="1" x14ac:dyDescent="0.3">
      <c r="A111" s="419" t="s">
        <v>1828</v>
      </c>
      <c r="B111" s="419" t="s">
        <v>939</v>
      </c>
      <c r="C111" s="419" t="s">
        <v>2009</v>
      </c>
      <c r="D111" s="420">
        <v>86</v>
      </c>
      <c r="E111" s="419" t="s">
        <v>2029</v>
      </c>
      <c r="F111" s="419" t="s">
        <v>165</v>
      </c>
      <c r="G111" s="419" t="s">
        <v>1983</v>
      </c>
      <c r="H111" s="419" t="s">
        <v>2022</v>
      </c>
      <c r="I111" s="419" t="s">
        <v>2023</v>
      </c>
      <c r="J111" s="420">
        <v>50.000000000000014</v>
      </c>
      <c r="K111" s="420">
        <v>49.999999999999993</v>
      </c>
      <c r="L111" s="420">
        <v>49.999999999999993</v>
      </c>
      <c r="M111" s="420">
        <v>50.000000000000014</v>
      </c>
      <c r="N111" s="420">
        <v>49.999999999999993</v>
      </c>
      <c r="O111" s="420">
        <v>50</v>
      </c>
      <c r="P111" s="420">
        <v>50.000000000000007</v>
      </c>
      <c r="Q111" s="420">
        <v>50</v>
      </c>
      <c r="R111" s="420">
        <v>49.999999999999993</v>
      </c>
      <c r="S111" s="420">
        <v>50</v>
      </c>
      <c r="T111" s="420">
        <v>50</v>
      </c>
      <c r="U111" s="420">
        <v>50.000000000000014</v>
      </c>
      <c r="V111" s="420">
        <v>49.999999999999986</v>
      </c>
      <c r="W111" s="420">
        <v>50</v>
      </c>
      <c r="X111" s="420">
        <v>50.000000000000014</v>
      </c>
      <c r="Y111" s="420">
        <v>50</v>
      </c>
      <c r="Z111" s="420">
        <v>50</v>
      </c>
      <c r="AA111" s="420">
        <v>49.999999999999986</v>
      </c>
      <c r="AB111" s="420">
        <v>49.999999999999993</v>
      </c>
      <c r="AC111" s="420">
        <v>49.999999999999993</v>
      </c>
      <c r="AD111" s="420">
        <v>50</v>
      </c>
      <c r="AE111" s="420">
        <v>50</v>
      </c>
      <c r="AF111" s="420">
        <v>50.000000000000014</v>
      </c>
      <c r="AG111" s="420">
        <v>50</v>
      </c>
      <c r="AH111" s="420">
        <v>37.499999999999993</v>
      </c>
      <c r="AI111" s="420">
        <v>49.999999999999986</v>
      </c>
      <c r="AJ111" s="420">
        <v>49.999999999999993</v>
      </c>
      <c r="AK111" s="420">
        <v>50.000000000000007</v>
      </c>
      <c r="AL111" s="420">
        <v>49.999999999999986</v>
      </c>
      <c r="AM111" s="420">
        <v>50.000000000000014</v>
      </c>
      <c r="AN111" s="420">
        <v>50</v>
      </c>
      <c r="AO111" s="420">
        <v>50</v>
      </c>
      <c r="AP111" s="420">
        <v>50.000000000000007</v>
      </c>
      <c r="AQ111" s="420">
        <v>49.999999999999986</v>
      </c>
      <c r="AR111" s="420">
        <v>50.000000000000014</v>
      </c>
      <c r="AS111" s="420">
        <v>50.000000000000021</v>
      </c>
      <c r="AT111" s="420">
        <v>50.000000000000007</v>
      </c>
      <c r="AU111" s="420">
        <v>50.000000000000007</v>
      </c>
      <c r="AV111" s="420">
        <v>50</v>
      </c>
      <c r="AW111" s="420">
        <v>50</v>
      </c>
    </row>
    <row r="112" spans="1:49" ht="15.6" customHeight="1" x14ac:dyDescent="0.3">
      <c r="A112" s="419" t="s">
        <v>1828</v>
      </c>
      <c r="B112" s="419" t="s">
        <v>939</v>
      </c>
      <c r="C112" s="419" t="s">
        <v>2009</v>
      </c>
      <c r="D112" s="420">
        <v>87</v>
      </c>
      <c r="E112" s="419" t="s">
        <v>1995</v>
      </c>
      <c r="F112" s="419" t="s">
        <v>165</v>
      </c>
      <c r="G112" s="419" t="s">
        <v>1983</v>
      </c>
      <c r="H112" s="419" t="s">
        <v>1987</v>
      </c>
      <c r="I112" s="419" t="s">
        <v>1988</v>
      </c>
      <c r="J112" s="420">
        <v>40</v>
      </c>
      <c r="K112" s="420">
        <v>40.000000000000007</v>
      </c>
      <c r="L112" s="420">
        <v>40</v>
      </c>
      <c r="M112" s="420">
        <v>40.000000000000014</v>
      </c>
      <c r="N112" s="420">
        <v>40</v>
      </c>
      <c r="O112" s="420">
        <v>40</v>
      </c>
      <c r="P112" s="420">
        <v>40.000000000000014</v>
      </c>
      <c r="Q112" s="420">
        <v>40.000000000000007</v>
      </c>
      <c r="R112" s="420">
        <v>40</v>
      </c>
      <c r="S112" s="420">
        <v>40</v>
      </c>
      <c r="T112" s="420">
        <v>40</v>
      </c>
      <c r="U112" s="420">
        <v>40</v>
      </c>
      <c r="V112" s="420">
        <v>40</v>
      </c>
      <c r="W112" s="420">
        <v>39.999999999999993</v>
      </c>
      <c r="X112" s="420">
        <v>40</v>
      </c>
      <c r="Y112" s="420">
        <v>40.000000000000007</v>
      </c>
      <c r="Z112" s="420">
        <v>39.999999999999993</v>
      </c>
      <c r="AA112" s="420">
        <v>40</v>
      </c>
      <c r="AB112" s="420">
        <v>39.999999999999986</v>
      </c>
      <c r="AC112" s="420">
        <v>39.999999999999993</v>
      </c>
      <c r="AD112" s="420">
        <v>40.000000000000007</v>
      </c>
      <c r="AE112" s="420">
        <v>40</v>
      </c>
      <c r="AF112" s="420">
        <v>40.000000000000014</v>
      </c>
      <c r="AG112" s="420">
        <v>39.999999999999993</v>
      </c>
      <c r="AH112" s="420">
        <v>29.999999999999989</v>
      </c>
      <c r="AI112" s="420">
        <v>39.999999999999986</v>
      </c>
      <c r="AJ112" s="420">
        <v>40</v>
      </c>
      <c r="AK112" s="420">
        <v>40</v>
      </c>
      <c r="AL112" s="420">
        <v>40.000000000000007</v>
      </c>
      <c r="AM112" s="420">
        <v>40.000000000000014</v>
      </c>
      <c r="AN112" s="420">
        <v>40</v>
      </c>
      <c r="AO112" s="420">
        <v>40.000000000000007</v>
      </c>
      <c r="AP112" s="420">
        <v>40.000000000000007</v>
      </c>
      <c r="AQ112" s="420">
        <v>40</v>
      </c>
      <c r="AR112" s="420">
        <v>40.000000000000007</v>
      </c>
      <c r="AS112" s="420">
        <v>40.000000000000014</v>
      </c>
      <c r="AT112" s="420">
        <v>40.000000000000007</v>
      </c>
      <c r="AU112" s="420">
        <v>40</v>
      </c>
      <c r="AV112" s="420">
        <v>40.000000000000007</v>
      </c>
      <c r="AW112" s="420">
        <v>39.999999999999986</v>
      </c>
    </row>
    <row r="113" spans="1:49" ht="15.6" customHeight="1" x14ac:dyDescent="0.3">
      <c r="A113" s="419" t="s">
        <v>1828</v>
      </c>
      <c r="B113" s="419" t="s">
        <v>939</v>
      </c>
      <c r="C113" s="419" t="s">
        <v>2009</v>
      </c>
      <c r="D113" s="420">
        <v>88</v>
      </c>
      <c r="E113" s="419" t="s">
        <v>2030</v>
      </c>
      <c r="F113" s="419" t="s">
        <v>165</v>
      </c>
      <c r="G113" s="419" t="s">
        <v>1983</v>
      </c>
      <c r="H113" s="419" t="s">
        <v>1987</v>
      </c>
      <c r="I113" s="419" t="s">
        <v>1988</v>
      </c>
      <c r="J113" s="420">
        <v>199.99999999999997</v>
      </c>
      <c r="K113" s="420">
        <v>199.99999999999994</v>
      </c>
      <c r="L113" s="420">
        <v>200</v>
      </c>
      <c r="M113" s="420">
        <v>199.99999999999997</v>
      </c>
      <c r="N113" s="420">
        <v>200</v>
      </c>
      <c r="O113" s="420">
        <v>200</v>
      </c>
      <c r="P113" s="420">
        <v>200.00000000000006</v>
      </c>
      <c r="Q113" s="420">
        <v>200</v>
      </c>
      <c r="R113" s="420">
        <v>200.00000000000003</v>
      </c>
      <c r="S113" s="420">
        <v>200.00000000000003</v>
      </c>
      <c r="T113" s="420">
        <v>200</v>
      </c>
      <c r="U113" s="420">
        <v>200</v>
      </c>
      <c r="V113" s="420">
        <v>200.00000000000006</v>
      </c>
      <c r="W113" s="420">
        <v>199.99999999999997</v>
      </c>
      <c r="X113" s="420">
        <v>200.00000000000006</v>
      </c>
      <c r="Y113" s="420">
        <v>200.00000000000003</v>
      </c>
      <c r="Z113" s="420">
        <v>199.99999999999994</v>
      </c>
      <c r="AA113" s="420">
        <v>200.00000000000006</v>
      </c>
      <c r="AB113" s="420">
        <v>200</v>
      </c>
      <c r="AC113" s="420">
        <v>200</v>
      </c>
      <c r="AD113" s="420">
        <v>200</v>
      </c>
      <c r="AE113" s="420">
        <v>199.99999999999994</v>
      </c>
      <c r="AF113" s="420">
        <v>200.00000000000009</v>
      </c>
      <c r="AG113" s="420">
        <v>199.99999999999991</v>
      </c>
      <c r="AH113" s="420">
        <v>149.99999999999997</v>
      </c>
      <c r="AI113" s="420">
        <v>200</v>
      </c>
      <c r="AJ113" s="420">
        <v>199.99999999999991</v>
      </c>
      <c r="AK113" s="420">
        <v>199.99999999999994</v>
      </c>
      <c r="AL113" s="420">
        <v>200.00000000000009</v>
      </c>
      <c r="AM113" s="420">
        <v>200.00000000000009</v>
      </c>
      <c r="AN113" s="420">
        <v>200</v>
      </c>
      <c r="AO113" s="420">
        <v>200.00000000000003</v>
      </c>
      <c r="AP113" s="420">
        <v>200.00000000000006</v>
      </c>
      <c r="AQ113" s="420">
        <v>200</v>
      </c>
      <c r="AR113" s="420">
        <v>200</v>
      </c>
      <c r="AS113" s="420">
        <v>200.00000000000003</v>
      </c>
      <c r="AT113" s="420">
        <v>200.00000000000006</v>
      </c>
      <c r="AU113" s="420">
        <v>200</v>
      </c>
      <c r="AV113" s="420">
        <v>200.00000000000006</v>
      </c>
      <c r="AW113" s="420">
        <v>199.99999999999994</v>
      </c>
    </row>
    <row r="114" spans="1:49" ht="15.6" customHeight="1" x14ac:dyDescent="0.3">
      <c r="A114" s="419" t="s">
        <v>1828</v>
      </c>
      <c r="B114" s="419" t="s">
        <v>939</v>
      </c>
      <c r="C114" s="419" t="s">
        <v>2009</v>
      </c>
      <c r="D114" s="420">
        <v>89</v>
      </c>
      <c r="E114" s="419" t="s">
        <v>2031</v>
      </c>
      <c r="F114" s="419" t="s">
        <v>165</v>
      </c>
      <c r="G114" s="419" t="s">
        <v>1983</v>
      </c>
      <c r="H114" s="419" t="s">
        <v>1991</v>
      </c>
      <c r="I114" s="419" t="s">
        <v>1992</v>
      </c>
      <c r="J114" s="420">
        <v>150</v>
      </c>
      <c r="K114" s="420">
        <v>150</v>
      </c>
      <c r="L114" s="420">
        <v>150.00000000000003</v>
      </c>
      <c r="M114" s="420">
        <v>150</v>
      </c>
      <c r="N114" s="420">
        <v>149.99999999999997</v>
      </c>
      <c r="O114" s="420">
        <v>150</v>
      </c>
      <c r="P114" s="420">
        <v>150</v>
      </c>
      <c r="Q114" s="420">
        <v>150.00000000000003</v>
      </c>
      <c r="R114" s="420">
        <v>150.00000000000003</v>
      </c>
      <c r="S114" s="420">
        <v>150.00000000000003</v>
      </c>
      <c r="T114" s="420">
        <v>150</v>
      </c>
      <c r="U114" s="420">
        <v>150</v>
      </c>
      <c r="V114" s="420">
        <v>150</v>
      </c>
      <c r="W114" s="420">
        <v>149.99999999999997</v>
      </c>
      <c r="X114" s="420">
        <v>150.00000000000003</v>
      </c>
      <c r="Y114" s="420">
        <v>150</v>
      </c>
      <c r="Z114" s="420">
        <v>149.99999999999997</v>
      </c>
      <c r="AA114" s="420">
        <v>150.00000000000006</v>
      </c>
      <c r="AB114" s="420">
        <v>149.99999999999997</v>
      </c>
      <c r="AC114" s="420">
        <v>150</v>
      </c>
      <c r="AD114" s="420">
        <v>149.99999999999997</v>
      </c>
      <c r="AE114" s="420">
        <v>149.99999999999997</v>
      </c>
      <c r="AF114" s="420">
        <v>150.00000000000006</v>
      </c>
      <c r="AG114" s="420">
        <v>149.99999999999994</v>
      </c>
      <c r="AH114" s="420">
        <v>112.50000000000001</v>
      </c>
      <c r="AI114" s="420">
        <v>150</v>
      </c>
      <c r="AJ114" s="420">
        <v>150</v>
      </c>
      <c r="AK114" s="420">
        <v>149.99999999999994</v>
      </c>
      <c r="AL114" s="420">
        <v>150.00000000000006</v>
      </c>
      <c r="AM114" s="420">
        <v>150.00000000000006</v>
      </c>
      <c r="AN114" s="420">
        <v>150.00000000000003</v>
      </c>
      <c r="AO114" s="420">
        <v>150</v>
      </c>
      <c r="AP114" s="420">
        <v>150.00000000000003</v>
      </c>
      <c r="AQ114" s="420">
        <v>150.00000000000006</v>
      </c>
      <c r="AR114" s="420">
        <v>150</v>
      </c>
      <c r="AS114" s="420">
        <v>150</v>
      </c>
      <c r="AT114" s="420">
        <v>150.00000000000003</v>
      </c>
      <c r="AU114" s="420">
        <v>150.00000000000003</v>
      </c>
      <c r="AV114" s="420">
        <v>150</v>
      </c>
      <c r="AW114" s="420">
        <v>150</v>
      </c>
    </row>
    <row r="115" spans="1:49" ht="15.6" customHeight="1" x14ac:dyDescent="0.3">
      <c r="A115" s="419" t="s">
        <v>1828</v>
      </c>
      <c r="B115" s="419" t="s">
        <v>939</v>
      </c>
      <c r="C115" s="419" t="s">
        <v>2009</v>
      </c>
      <c r="D115" s="420">
        <v>90</v>
      </c>
      <c r="E115" s="419" t="s">
        <v>2032</v>
      </c>
      <c r="F115" s="419" t="s">
        <v>165</v>
      </c>
      <c r="G115" s="419" t="s">
        <v>1983</v>
      </c>
      <c r="H115" s="419" t="s">
        <v>1991</v>
      </c>
      <c r="I115" s="419" t="s">
        <v>1992</v>
      </c>
      <c r="J115" s="420">
        <v>150.00000000000003</v>
      </c>
      <c r="K115" s="420">
        <v>149.99999999999994</v>
      </c>
      <c r="L115" s="420">
        <v>150</v>
      </c>
      <c r="M115" s="420">
        <v>150.00000000000006</v>
      </c>
      <c r="N115" s="420">
        <v>150</v>
      </c>
      <c r="O115" s="420">
        <v>150</v>
      </c>
      <c r="P115" s="420">
        <v>149.99999999999997</v>
      </c>
      <c r="Q115" s="420">
        <v>150.00000000000003</v>
      </c>
      <c r="R115" s="420">
        <v>150.00000000000003</v>
      </c>
      <c r="S115" s="420">
        <v>150.00000000000006</v>
      </c>
      <c r="T115" s="420">
        <v>149.99999999999997</v>
      </c>
      <c r="U115" s="420">
        <v>150.00000000000003</v>
      </c>
      <c r="V115" s="420">
        <v>149.99999999999997</v>
      </c>
      <c r="W115" s="420">
        <v>150.00000000000006</v>
      </c>
      <c r="X115" s="420">
        <v>150</v>
      </c>
      <c r="Y115" s="420">
        <v>150.00000000000003</v>
      </c>
      <c r="Z115" s="420">
        <v>150</v>
      </c>
      <c r="AA115" s="420">
        <v>149.99999999999997</v>
      </c>
      <c r="AB115" s="420">
        <v>150</v>
      </c>
      <c r="AC115" s="420">
        <v>150.00000000000003</v>
      </c>
      <c r="AD115" s="420">
        <v>149.99999999999997</v>
      </c>
      <c r="AE115" s="420">
        <v>149.99999999999994</v>
      </c>
      <c r="AF115" s="420">
        <v>150.00000000000006</v>
      </c>
      <c r="AG115" s="420">
        <v>150.00000000000003</v>
      </c>
      <c r="AH115" s="420">
        <v>112.49999999999997</v>
      </c>
      <c r="AI115" s="420">
        <v>149.99999999999997</v>
      </c>
      <c r="AJ115" s="420">
        <v>150</v>
      </c>
      <c r="AK115" s="420">
        <v>150</v>
      </c>
      <c r="AL115" s="420">
        <v>149.99999999999994</v>
      </c>
      <c r="AM115" s="420">
        <v>150.00000000000006</v>
      </c>
      <c r="AN115" s="420">
        <v>150</v>
      </c>
      <c r="AO115" s="420">
        <v>150</v>
      </c>
      <c r="AP115" s="420">
        <v>150.00000000000006</v>
      </c>
      <c r="AQ115" s="420">
        <v>149.99999999999994</v>
      </c>
      <c r="AR115" s="420">
        <v>150</v>
      </c>
      <c r="AS115" s="420">
        <v>150</v>
      </c>
      <c r="AT115" s="420">
        <v>150</v>
      </c>
      <c r="AU115" s="420">
        <v>150.00000000000006</v>
      </c>
      <c r="AV115" s="420">
        <v>150.00000000000003</v>
      </c>
      <c r="AW115" s="420">
        <v>150.00000000000006</v>
      </c>
    </row>
    <row r="116" spans="1:49" ht="15.6" customHeight="1" x14ac:dyDescent="0.3">
      <c r="A116" s="419" t="s">
        <v>1828</v>
      </c>
      <c r="B116" s="419" t="s">
        <v>939</v>
      </c>
      <c r="C116" s="419" t="s">
        <v>2009</v>
      </c>
      <c r="D116" s="420">
        <v>91</v>
      </c>
      <c r="E116" s="419" t="s">
        <v>2033</v>
      </c>
      <c r="F116" s="419" t="s">
        <v>165</v>
      </c>
      <c r="G116" s="419" t="s">
        <v>1983</v>
      </c>
      <c r="H116" s="419" t="s">
        <v>1991</v>
      </c>
      <c r="I116" s="419" t="s">
        <v>1992</v>
      </c>
      <c r="J116" s="420">
        <v>400.00000000000011</v>
      </c>
      <c r="K116" s="420">
        <v>399.99999999999994</v>
      </c>
      <c r="L116" s="420">
        <v>399.99999999999994</v>
      </c>
      <c r="M116" s="420">
        <v>400.00000000000011</v>
      </c>
      <c r="N116" s="420">
        <v>399.99999999999994</v>
      </c>
      <c r="O116" s="420">
        <v>400</v>
      </c>
      <c r="P116" s="420">
        <v>400.00000000000006</v>
      </c>
      <c r="Q116" s="420">
        <v>400</v>
      </c>
      <c r="R116" s="420">
        <v>399.99999999999994</v>
      </c>
      <c r="S116" s="420">
        <v>400</v>
      </c>
      <c r="T116" s="420">
        <v>400</v>
      </c>
      <c r="U116" s="420">
        <v>400.00000000000011</v>
      </c>
      <c r="V116" s="420">
        <v>399.99999999999989</v>
      </c>
      <c r="W116" s="420">
        <v>400</v>
      </c>
      <c r="X116" s="420">
        <v>400.00000000000011</v>
      </c>
      <c r="Y116" s="420">
        <v>400</v>
      </c>
      <c r="Z116" s="420">
        <v>400</v>
      </c>
      <c r="AA116" s="420">
        <v>399.99999999999989</v>
      </c>
      <c r="AB116" s="420">
        <v>399.99999999999994</v>
      </c>
      <c r="AC116" s="420">
        <v>399.99999999999994</v>
      </c>
      <c r="AD116" s="420">
        <v>400</v>
      </c>
      <c r="AE116" s="420">
        <v>400</v>
      </c>
      <c r="AF116" s="420">
        <v>400.00000000000011</v>
      </c>
      <c r="AG116" s="420">
        <v>400</v>
      </c>
      <c r="AH116" s="420">
        <v>299.99999999999994</v>
      </c>
      <c r="AI116" s="420">
        <v>399.99999999999989</v>
      </c>
      <c r="AJ116" s="420">
        <v>399.99999999999994</v>
      </c>
      <c r="AK116" s="420">
        <v>400.00000000000006</v>
      </c>
      <c r="AL116" s="420">
        <v>399.99999999999989</v>
      </c>
      <c r="AM116" s="420">
        <v>400.00000000000011</v>
      </c>
      <c r="AN116" s="420">
        <v>400</v>
      </c>
      <c r="AO116" s="420">
        <v>400</v>
      </c>
      <c r="AP116" s="420">
        <v>400.00000000000006</v>
      </c>
      <c r="AQ116" s="420">
        <v>399.99999999999989</v>
      </c>
      <c r="AR116" s="420">
        <v>400.00000000000011</v>
      </c>
      <c r="AS116" s="420">
        <v>400.00000000000017</v>
      </c>
      <c r="AT116" s="420">
        <v>400.00000000000006</v>
      </c>
      <c r="AU116" s="420">
        <v>400.00000000000006</v>
      </c>
      <c r="AV116" s="420">
        <v>400</v>
      </c>
      <c r="AW116" s="420">
        <v>400</v>
      </c>
    </row>
    <row r="117" spans="1:49" ht="15.6" customHeight="1" x14ac:dyDescent="0.3">
      <c r="A117" s="419" t="s">
        <v>1828</v>
      </c>
      <c r="B117" s="419" t="s">
        <v>939</v>
      </c>
      <c r="C117" s="419" t="s">
        <v>2009</v>
      </c>
      <c r="D117" s="420">
        <v>100</v>
      </c>
      <c r="E117" s="419" t="s">
        <v>1834</v>
      </c>
      <c r="F117" s="419" t="s">
        <v>166</v>
      </c>
      <c r="G117" s="419" t="s">
        <v>166</v>
      </c>
      <c r="H117" s="419" t="s">
        <v>1808</v>
      </c>
      <c r="I117" s="419" t="s">
        <v>1809</v>
      </c>
      <c r="J117" s="421"/>
      <c r="K117" s="421"/>
      <c r="L117" s="421"/>
      <c r="M117" s="421"/>
      <c r="N117" s="421"/>
      <c r="O117" s="421"/>
      <c r="P117" s="421"/>
      <c r="Q117" s="421"/>
      <c r="R117" s="421"/>
      <c r="S117" s="421"/>
      <c r="T117" s="421"/>
      <c r="U117" s="421"/>
      <c r="V117" s="421"/>
      <c r="W117" s="421"/>
      <c r="X117" s="421"/>
      <c r="Y117" s="421"/>
      <c r="Z117" s="421"/>
      <c r="AA117" s="421"/>
      <c r="AB117" s="421"/>
      <c r="AC117" s="421"/>
      <c r="AD117" s="421"/>
      <c r="AE117" s="421"/>
      <c r="AF117" s="421"/>
      <c r="AG117" s="421"/>
      <c r="AH117" s="421"/>
      <c r="AI117" s="421"/>
      <c r="AJ117" s="421"/>
      <c r="AK117" s="421"/>
      <c r="AL117" s="421"/>
      <c r="AM117" s="421"/>
      <c r="AN117" s="421"/>
      <c r="AO117" s="420">
        <v>250</v>
      </c>
      <c r="AP117" s="420">
        <v>500</v>
      </c>
      <c r="AQ117" s="420">
        <v>500</v>
      </c>
      <c r="AR117" s="420">
        <v>500</v>
      </c>
      <c r="AS117" s="420">
        <v>500</v>
      </c>
      <c r="AT117" s="420">
        <v>500.00000000000006</v>
      </c>
      <c r="AU117" s="420">
        <v>500</v>
      </c>
      <c r="AV117" s="420">
        <v>500</v>
      </c>
      <c r="AW117" s="420">
        <v>500</v>
      </c>
    </row>
    <row r="118" spans="1:49" ht="15.6" customHeight="1" x14ac:dyDescent="0.3">
      <c r="A118" s="419" t="s">
        <v>1828</v>
      </c>
      <c r="B118" s="419" t="s">
        <v>939</v>
      </c>
      <c r="C118" s="419" t="s">
        <v>2009</v>
      </c>
      <c r="D118" s="420">
        <v>100</v>
      </c>
      <c r="E118" s="419" t="s">
        <v>1834</v>
      </c>
      <c r="F118" s="419" t="s">
        <v>166</v>
      </c>
      <c r="G118" s="419" t="s">
        <v>166</v>
      </c>
      <c r="H118" s="419" t="s">
        <v>1810</v>
      </c>
      <c r="I118" s="419" t="s">
        <v>1811</v>
      </c>
      <c r="J118" s="420">
        <v>200</v>
      </c>
      <c r="K118" s="420">
        <v>199.99999999999997</v>
      </c>
      <c r="L118" s="420">
        <v>200</v>
      </c>
      <c r="M118" s="420">
        <v>200</v>
      </c>
      <c r="N118" s="420">
        <v>200</v>
      </c>
      <c r="O118" s="420">
        <v>200</v>
      </c>
      <c r="P118" s="420">
        <v>200.00000000000003</v>
      </c>
      <c r="Q118" s="420">
        <v>200.00000000000003</v>
      </c>
      <c r="R118" s="420">
        <v>199.99999999999997</v>
      </c>
      <c r="S118" s="420">
        <v>200</v>
      </c>
      <c r="T118" s="420">
        <v>199.99999999999997</v>
      </c>
      <c r="U118" s="420">
        <v>200</v>
      </c>
      <c r="V118" s="420">
        <v>200</v>
      </c>
      <c r="W118" s="420">
        <v>200</v>
      </c>
      <c r="X118" s="420">
        <v>200</v>
      </c>
      <c r="Y118" s="420">
        <v>200</v>
      </c>
      <c r="Z118" s="420">
        <v>200</v>
      </c>
      <c r="AA118" s="420">
        <v>200</v>
      </c>
      <c r="AB118" s="420">
        <v>200</v>
      </c>
      <c r="AC118" s="420">
        <v>233.33333333333334</v>
      </c>
      <c r="AD118" s="420">
        <v>475</v>
      </c>
      <c r="AE118" s="420">
        <v>412.5</v>
      </c>
      <c r="AF118" s="420">
        <v>335.71428571428572</v>
      </c>
      <c r="AG118" s="420">
        <v>375</v>
      </c>
      <c r="AH118" s="420">
        <v>440</v>
      </c>
      <c r="AI118" s="420">
        <v>422.72727272727275</v>
      </c>
      <c r="AJ118" s="420">
        <v>378.57142857142856</v>
      </c>
      <c r="AK118" s="420">
        <v>432.35294117647061</v>
      </c>
      <c r="AL118" s="420">
        <v>485.71428571428572</v>
      </c>
      <c r="AM118" s="420">
        <v>417.5</v>
      </c>
      <c r="AN118" s="420">
        <v>431.48148148148147</v>
      </c>
      <c r="AO118" s="420">
        <v>432.75862068965517</v>
      </c>
      <c r="AP118" s="420">
        <v>409.78260869565219</v>
      </c>
      <c r="AQ118" s="420">
        <v>422.32142857142856</v>
      </c>
      <c r="AR118" s="420">
        <v>440.17857142857144</v>
      </c>
      <c r="AS118" s="420">
        <v>411.53846153846155</v>
      </c>
      <c r="AT118" s="420">
        <v>411.5384615384616</v>
      </c>
      <c r="AU118" s="420">
        <v>411.53846153846166</v>
      </c>
      <c r="AV118" s="420">
        <v>411.53846153846149</v>
      </c>
      <c r="AW118" s="420">
        <v>411.53846153846149</v>
      </c>
    </row>
    <row r="119" spans="1:49" ht="15.6" customHeight="1" x14ac:dyDescent="0.3">
      <c r="A119" s="419" t="s">
        <v>1828</v>
      </c>
      <c r="B119" s="419" t="s">
        <v>939</v>
      </c>
      <c r="C119" s="419" t="s">
        <v>2009</v>
      </c>
      <c r="D119" s="420">
        <v>100</v>
      </c>
      <c r="E119" s="419" t="s">
        <v>1834</v>
      </c>
      <c r="F119" s="419" t="s">
        <v>166</v>
      </c>
      <c r="G119" s="419" t="s">
        <v>166</v>
      </c>
      <c r="H119" s="419" t="s">
        <v>1812</v>
      </c>
      <c r="I119" s="419" t="s">
        <v>1813</v>
      </c>
      <c r="J119" s="420">
        <v>256.60377358490553</v>
      </c>
      <c r="K119" s="420">
        <v>256.60377358490558</v>
      </c>
      <c r="L119" s="420">
        <v>256.6037735849057</v>
      </c>
      <c r="M119" s="420">
        <v>256.60377358490575</v>
      </c>
      <c r="N119" s="420">
        <v>256.6037735849057</v>
      </c>
      <c r="O119" s="420">
        <v>256.60377358490558</v>
      </c>
      <c r="P119" s="420">
        <v>256.60377358490558</v>
      </c>
      <c r="Q119" s="420">
        <v>256.6037735849057</v>
      </c>
      <c r="R119" s="420">
        <v>256.60377358490558</v>
      </c>
      <c r="S119" s="420">
        <v>256.60377358490564</v>
      </c>
      <c r="T119" s="420">
        <v>256.60377358490581</v>
      </c>
      <c r="U119" s="420">
        <v>256.60377358490558</v>
      </c>
      <c r="V119" s="420">
        <v>256.60377358490575</v>
      </c>
      <c r="W119" s="420">
        <v>256.60377358490553</v>
      </c>
      <c r="X119" s="420">
        <v>256.60377358490564</v>
      </c>
      <c r="Y119" s="420">
        <v>256.60377358490553</v>
      </c>
      <c r="Z119" s="420">
        <v>256.60377358490564</v>
      </c>
      <c r="AA119" s="420">
        <v>256.60377358490564</v>
      </c>
      <c r="AB119" s="420">
        <v>256.60377358490564</v>
      </c>
      <c r="AC119" s="420">
        <v>281</v>
      </c>
      <c r="AD119" s="420">
        <v>287.03703703703701</v>
      </c>
      <c r="AE119" s="420">
        <v>287.70491803278691</v>
      </c>
      <c r="AF119" s="420">
        <v>291.12903225806451</v>
      </c>
      <c r="AG119" s="420">
        <v>332</v>
      </c>
      <c r="AH119" s="420">
        <v>323.07692307692309</v>
      </c>
      <c r="AI119" s="420">
        <v>344.61538461538464</v>
      </c>
      <c r="AJ119" s="420">
        <v>336.50793650793651</v>
      </c>
      <c r="AK119" s="420">
        <v>337.09677419354841</v>
      </c>
      <c r="AL119" s="420">
        <v>340.81632653061223</v>
      </c>
      <c r="AM119" s="420">
        <v>350</v>
      </c>
      <c r="AN119" s="420">
        <v>358.53658536585368</v>
      </c>
      <c r="AO119" s="420">
        <v>325.51020408163265</v>
      </c>
      <c r="AP119" s="420">
        <v>347</v>
      </c>
      <c r="AQ119" s="420">
        <v>350</v>
      </c>
      <c r="AR119" s="420">
        <v>360.76923076923077</v>
      </c>
      <c r="AS119" s="420">
        <v>378.90625</v>
      </c>
      <c r="AT119" s="420">
        <v>378.90624999999994</v>
      </c>
      <c r="AU119" s="420">
        <v>378.90624999999994</v>
      </c>
      <c r="AV119" s="420">
        <v>378.90624999999989</v>
      </c>
      <c r="AW119" s="420">
        <v>378.90625</v>
      </c>
    </row>
    <row r="120" spans="1:49" ht="15.6" customHeight="1" x14ac:dyDescent="0.3">
      <c r="A120" s="419" t="s">
        <v>1828</v>
      </c>
      <c r="B120" s="419" t="s">
        <v>939</v>
      </c>
      <c r="C120" s="419" t="s">
        <v>2009</v>
      </c>
      <c r="D120" s="420">
        <v>100</v>
      </c>
      <c r="E120" s="419" t="s">
        <v>1834</v>
      </c>
      <c r="F120" s="419" t="s">
        <v>166</v>
      </c>
      <c r="G120" s="419" t="s">
        <v>166</v>
      </c>
      <c r="H120" s="419" t="s">
        <v>1814</v>
      </c>
      <c r="I120" s="419" t="s">
        <v>1815</v>
      </c>
      <c r="J120" s="420">
        <v>159.45121951219519</v>
      </c>
      <c r="K120" s="420">
        <v>159.45121951219508</v>
      </c>
      <c r="L120" s="420">
        <v>159.45121951219511</v>
      </c>
      <c r="M120" s="420">
        <v>159.45121951219502</v>
      </c>
      <c r="N120" s="420">
        <v>159.45121951219502</v>
      </c>
      <c r="O120" s="420">
        <v>159.45121951219514</v>
      </c>
      <c r="P120" s="420">
        <v>159.45121951219517</v>
      </c>
      <c r="Q120" s="420">
        <v>159.45121951219514</v>
      </c>
      <c r="R120" s="420">
        <v>159.45121951219519</v>
      </c>
      <c r="S120" s="420">
        <v>159.45121951219511</v>
      </c>
      <c r="T120" s="420">
        <v>159.45121951219514</v>
      </c>
      <c r="U120" s="420">
        <v>159.45121951219519</v>
      </c>
      <c r="V120" s="420">
        <v>159.45121951219505</v>
      </c>
      <c r="W120" s="420">
        <v>159.45121951219519</v>
      </c>
      <c r="X120" s="420">
        <v>159.45121951219511</v>
      </c>
      <c r="Y120" s="420">
        <v>159.45121951219508</v>
      </c>
      <c r="Z120" s="420">
        <v>159.45121951219511</v>
      </c>
      <c r="AA120" s="420">
        <v>159.45121951219497</v>
      </c>
      <c r="AB120" s="420">
        <v>159.45121951219511</v>
      </c>
      <c r="AC120" s="420">
        <v>160.86956521739131</v>
      </c>
      <c r="AD120" s="420">
        <v>157.51879699248121</v>
      </c>
      <c r="AE120" s="420">
        <v>171.3235294117647</v>
      </c>
      <c r="AF120" s="420">
        <v>190</v>
      </c>
      <c r="AG120" s="420">
        <v>182.47863247863248</v>
      </c>
      <c r="AH120" s="420">
        <v>199.07407407407408</v>
      </c>
      <c r="AI120" s="420">
        <v>207.65306122448979</v>
      </c>
      <c r="AJ120" s="420">
        <v>201.59574468085106</v>
      </c>
      <c r="AK120" s="420">
        <v>196.84210526315789</v>
      </c>
      <c r="AL120" s="420">
        <v>193.82022471910113</v>
      </c>
      <c r="AM120" s="420">
        <v>198.27586206896552</v>
      </c>
      <c r="AN120" s="420">
        <v>212.90322580645162</v>
      </c>
      <c r="AO120" s="420">
        <v>208.94736842105263</v>
      </c>
      <c r="AP120" s="420">
        <v>210.22727272727272</v>
      </c>
      <c r="AQ120" s="420">
        <v>213.79310344827587</v>
      </c>
      <c r="AR120" s="420">
        <v>220.11494252873564</v>
      </c>
      <c r="AS120" s="420">
        <v>232.75862068965517</v>
      </c>
      <c r="AT120" s="420">
        <v>232.75862068965509</v>
      </c>
      <c r="AU120" s="420">
        <v>232.75862068965526</v>
      </c>
      <c r="AV120" s="420">
        <v>232.7586206896552</v>
      </c>
      <c r="AW120" s="420">
        <v>232.75862068965515</v>
      </c>
    </row>
    <row r="121" spans="1:49" ht="15.6" customHeight="1" x14ac:dyDescent="0.3">
      <c r="A121" s="419" t="s">
        <v>1828</v>
      </c>
      <c r="B121" s="419" t="s">
        <v>939</v>
      </c>
      <c r="C121" s="419" t="s">
        <v>2009</v>
      </c>
      <c r="D121" s="420">
        <v>100</v>
      </c>
      <c r="E121" s="419" t="s">
        <v>1834</v>
      </c>
      <c r="F121" s="419" t="s">
        <v>166</v>
      </c>
      <c r="G121" s="419" t="s">
        <v>166</v>
      </c>
      <c r="H121" s="419" t="s">
        <v>1816</v>
      </c>
      <c r="I121" s="419" t="s">
        <v>1817</v>
      </c>
      <c r="J121" s="420">
        <v>205.93525179856115</v>
      </c>
      <c r="K121" s="420">
        <v>205.93525179856113</v>
      </c>
      <c r="L121" s="420">
        <v>205.9352517985611</v>
      </c>
      <c r="M121" s="420">
        <v>205.93525179856107</v>
      </c>
      <c r="N121" s="420">
        <v>205.93525179856115</v>
      </c>
      <c r="O121" s="420">
        <v>205.93525179856113</v>
      </c>
      <c r="P121" s="420">
        <v>205.93525179856115</v>
      </c>
      <c r="Q121" s="420">
        <v>205.93525179856118</v>
      </c>
      <c r="R121" s="420">
        <v>205.93525179856121</v>
      </c>
      <c r="S121" s="420">
        <v>205.9352517985611</v>
      </c>
      <c r="T121" s="420">
        <v>205.93525179856127</v>
      </c>
      <c r="U121" s="420">
        <v>205.93525179856115</v>
      </c>
      <c r="V121" s="420">
        <v>205.9352517985611</v>
      </c>
      <c r="W121" s="420">
        <v>205.93525179856113</v>
      </c>
      <c r="X121" s="420">
        <v>205.93525179856124</v>
      </c>
      <c r="Y121" s="420">
        <v>205.93525179856113</v>
      </c>
      <c r="Z121" s="420">
        <v>205.93525179856121</v>
      </c>
      <c r="AA121" s="420">
        <v>205.93525179856115</v>
      </c>
      <c r="AB121" s="420">
        <v>205.93525179856115</v>
      </c>
      <c r="AC121" s="420">
        <v>209.84848484848484</v>
      </c>
      <c r="AD121" s="420">
        <v>203.55871886120997</v>
      </c>
      <c r="AE121" s="420">
        <v>211.35646687697161</v>
      </c>
      <c r="AF121" s="420">
        <v>229.70588235294119</v>
      </c>
      <c r="AG121" s="420">
        <v>229.19580419580419</v>
      </c>
      <c r="AH121" s="420">
        <v>224.44444444444446</v>
      </c>
      <c r="AI121" s="420">
        <v>217.9245283018868</v>
      </c>
      <c r="AJ121" s="420">
        <v>219.47791164658634</v>
      </c>
      <c r="AK121" s="420">
        <v>216.52173913043478</v>
      </c>
      <c r="AL121" s="420">
        <v>216.96832579185519</v>
      </c>
      <c r="AM121" s="420">
        <v>217.84037558685446</v>
      </c>
      <c r="AN121" s="420">
        <v>222.7699530516432</v>
      </c>
      <c r="AO121" s="420">
        <v>220.51886792452831</v>
      </c>
      <c r="AP121" s="420">
        <v>227.46781115879827</v>
      </c>
      <c r="AQ121" s="420">
        <v>221.3963963963964</v>
      </c>
      <c r="AR121" s="420">
        <v>212.91079812206573</v>
      </c>
      <c r="AS121" s="420">
        <v>189.04761904761904</v>
      </c>
      <c r="AT121" s="420">
        <v>189.04761904761904</v>
      </c>
      <c r="AU121" s="420">
        <v>189.04761904761907</v>
      </c>
      <c r="AV121" s="420">
        <v>189.04761904761912</v>
      </c>
      <c r="AW121" s="420">
        <v>189.04761904761901</v>
      </c>
    </row>
    <row r="122" spans="1:49" ht="15.6" customHeight="1" x14ac:dyDescent="0.3">
      <c r="A122" s="419" t="s">
        <v>1828</v>
      </c>
      <c r="B122" s="419" t="s">
        <v>939</v>
      </c>
      <c r="C122" s="419" t="s">
        <v>2009</v>
      </c>
      <c r="D122" s="420">
        <v>100</v>
      </c>
      <c r="E122" s="419" t="s">
        <v>1834</v>
      </c>
      <c r="F122" s="419" t="s">
        <v>166</v>
      </c>
      <c r="G122" s="419" t="s">
        <v>166</v>
      </c>
      <c r="H122" s="419" t="s">
        <v>1818</v>
      </c>
      <c r="I122" s="419" t="s">
        <v>1819</v>
      </c>
      <c r="J122" s="420">
        <v>292.90375203915175</v>
      </c>
      <c r="K122" s="420">
        <v>292.9037520391517</v>
      </c>
      <c r="L122" s="420">
        <v>292.9037520391517</v>
      </c>
      <c r="M122" s="420">
        <v>292.90375203915164</v>
      </c>
      <c r="N122" s="420">
        <v>292.9037520391517</v>
      </c>
      <c r="O122" s="420">
        <v>292.90375203915164</v>
      </c>
      <c r="P122" s="420">
        <v>292.90375203915175</v>
      </c>
      <c r="Q122" s="420">
        <v>292.90375203915175</v>
      </c>
      <c r="R122" s="420">
        <v>292.90375203915175</v>
      </c>
      <c r="S122" s="420">
        <v>292.90375203915181</v>
      </c>
      <c r="T122" s="420">
        <v>292.90375203915175</v>
      </c>
      <c r="U122" s="420">
        <v>292.90375203915175</v>
      </c>
      <c r="V122" s="420">
        <v>292.9037520391517</v>
      </c>
      <c r="W122" s="420">
        <v>292.90375203915175</v>
      </c>
      <c r="X122" s="420">
        <v>292.90375203915164</v>
      </c>
      <c r="Y122" s="420">
        <v>292.90375203915175</v>
      </c>
      <c r="Z122" s="420">
        <v>292.9037520391517</v>
      </c>
      <c r="AA122" s="420">
        <v>292.90375203915164</v>
      </c>
      <c r="AB122" s="420">
        <v>292.9037520391517</v>
      </c>
      <c r="AC122" s="420">
        <v>289.21095008051532</v>
      </c>
      <c r="AD122" s="420">
        <v>289.08396946564886</v>
      </c>
      <c r="AE122" s="420">
        <v>285.73466476462198</v>
      </c>
      <c r="AF122" s="420">
        <v>281.26666666666665</v>
      </c>
      <c r="AG122" s="420">
        <v>283.65384615384613</v>
      </c>
      <c r="AH122" s="420">
        <v>275.1457725947522</v>
      </c>
      <c r="AI122" s="420">
        <v>266.7893961708395</v>
      </c>
      <c r="AJ122" s="420">
        <v>251.39500734214391</v>
      </c>
      <c r="AK122" s="420">
        <v>239.91163475699557</v>
      </c>
      <c r="AL122" s="420">
        <v>225.34142640364189</v>
      </c>
      <c r="AM122" s="420">
        <v>217.68202080237742</v>
      </c>
      <c r="AN122" s="420">
        <v>203.60983102918587</v>
      </c>
      <c r="AO122" s="420">
        <v>196.81952662721895</v>
      </c>
      <c r="AP122" s="420">
        <v>189.98505231689089</v>
      </c>
      <c r="AQ122" s="420">
        <v>188.20474777448072</v>
      </c>
      <c r="AR122" s="420">
        <v>182.1266968325792</v>
      </c>
      <c r="AS122" s="420">
        <v>186.87405159332323</v>
      </c>
      <c r="AT122" s="420">
        <v>186.87405159332326</v>
      </c>
      <c r="AU122" s="420">
        <v>186.8740515933232</v>
      </c>
      <c r="AV122" s="420">
        <v>186.8740515933232</v>
      </c>
      <c r="AW122" s="420">
        <v>186.8740515933232</v>
      </c>
    </row>
    <row r="123" spans="1:49" ht="15.6" customHeight="1" x14ac:dyDescent="0.3">
      <c r="A123" s="419" t="s">
        <v>1828</v>
      </c>
      <c r="B123" s="419" t="s">
        <v>939</v>
      </c>
      <c r="C123" s="419" t="s">
        <v>2009</v>
      </c>
      <c r="D123" s="420">
        <v>100</v>
      </c>
      <c r="E123" s="419" t="s">
        <v>1834</v>
      </c>
      <c r="F123" s="419" t="s">
        <v>166</v>
      </c>
      <c r="G123" s="419" t="s">
        <v>166</v>
      </c>
      <c r="H123" s="419" t="s">
        <v>1820</v>
      </c>
      <c r="I123" s="419" t="s">
        <v>1821</v>
      </c>
      <c r="J123" s="420">
        <v>354.48717948717945</v>
      </c>
      <c r="K123" s="420">
        <v>354.48717948717945</v>
      </c>
      <c r="L123" s="420">
        <v>354.48717948717956</v>
      </c>
      <c r="M123" s="420">
        <v>354.48717948717945</v>
      </c>
      <c r="N123" s="420">
        <v>354.48717948717945</v>
      </c>
      <c r="O123" s="420">
        <v>354.48717948717945</v>
      </c>
      <c r="P123" s="420">
        <v>354.48717948717956</v>
      </c>
      <c r="Q123" s="420">
        <v>354.48717948717945</v>
      </c>
      <c r="R123" s="420">
        <v>354.4871794871795</v>
      </c>
      <c r="S123" s="420">
        <v>354.4871794871795</v>
      </c>
      <c r="T123" s="420">
        <v>354.48717948717956</v>
      </c>
      <c r="U123" s="420">
        <v>354.48717948717945</v>
      </c>
      <c r="V123" s="420">
        <v>354.4871794871795</v>
      </c>
      <c r="W123" s="420">
        <v>354.48717948717956</v>
      </c>
      <c r="X123" s="420">
        <v>354.4871794871795</v>
      </c>
      <c r="Y123" s="420">
        <v>354.4871794871795</v>
      </c>
      <c r="Z123" s="420">
        <v>354.48717948717956</v>
      </c>
      <c r="AA123" s="420">
        <v>354.4871794871795</v>
      </c>
      <c r="AB123" s="420">
        <v>354.4871794871795</v>
      </c>
      <c r="AC123" s="420">
        <v>369.75308641975306</v>
      </c>
      <c r="AD123" s="420">
        <v>374.44444444444446</v>
      </c>
      <c r="AE123" s="420">
        <v>359.09090909090907</v>
      </c>
      <c r="AF123" s="420">
        <v>365.32846715328469</v>
      </c>
      <c r="AG123" s="420">
        <v>381.85185185185185</v>
      </c>
      <c r="AH123" s="420">
        <v>374.47552447552448</v>
      </c>
      <c r="AI123" s="420">
        <v>372.53521126760563</v>
      </c>
      <c r="AJ123" s="420">
        <v>357.66666666666669</v>
      </c>
      <c r="AK123" s="420">
        <v>354.14012738853501</v>
      </c>
      <c r="AL123" s="420">
        <v>345.71428571428572</v>
      </c>
      <c r="AM123" s="420">
        <v>329.44444444444446</v>
      </c>
      <c r="AN123" s="420">
        <v>327.97927461139898</v>
      </c>
      <c r="AO123" s="420">
        <v>316.43518518518516</v>
      </c>
      <c r="AP123" s="420">
        <v>306.92640692640691</v>
      </c>
      <c r="AQ123" s="420">
        <v>301.0593220338983</v>
      </c>
      <c r="AR123" s="420">
        <v>275.9765625</v>
      </c>
      <c r="AS123" s="420">
        <v>272.3247232472325</v>
      </c>
      <c r="AT123" s="420">
        <v>272.32472324723255</v>
      </c>
      <c r="AU123" s="420">
        <v>272.32472324723244</v>
      </c>
      <c r="AV123" s="420">
        <v>272.32472324723244</v>
      </c>
      <c r="AW123" s="420">
        <v>272.3247232472325</v>
      </c>
    </row>
    <row r="124" spans="1:49" ht="15.6" customHeight="1" x14ac:dyDescent="0.3">
      <c r="A124" s="419" t="s">
        <v>1828</v>
      </c>
      <c r="B124" s="419" t="s">
        <v>939</v>
      </c>
      <c r="C124" s="419" t="s">
        <v>2009</v>
      </c>
      <c r="D124" s="420">
        <v>100</v>
      </c>
      <c r="E124" s="419" t="s">
        <v>1834</v>
      </c>
      <c r="F124" s="419" t="s">
        <v>166</v>
      </c>
      <c r="G124" s="419" t="s">
        <v>166</v>
      </c>
      <c r="H124" s="419" t="s">
        <v>1822</v>
      </c>
      <c r="I124" s="419" t="s">
        <v>1823</v>
      </c>
      <c r="J124" s="420">
        <v>300</v>
      </c>
      <c r="K124" s="420">
        <v>300</v>
      </c>
      <c r="L124" s="420">
        <v>299.99999999999994</v>
      </c>
      <c r="M124" s="420">
        <v>300.00000000000006</v>
      </c>
      <c r="N124" s="420">
        <v>299.99999999999994</v>
      </c>
      <c r="O124" s="420">
        <v>300</v>
      </c>
      <c r="P124" s="420">
        <v>300</v>
      </c>
      <c r="Q124" s="420">
        <v>300</v>
      </c>
      <c r="R124" s="420">
        <v>300</v>
      </c>
      <c r="S124" s="420">
        <v>300</v>
      </c>
      <c r="T124" s="420">
        <v>300</v>
      </c>
      <c r="U124" s="420">
        <v>300</v>
      </c>
      <c r="V124" s="420">
        <v>300</v>
      </c>
      <c r="W124" s="420">
        <v>300</v>
      </c>
      <c r="X124" s="420">
        <v>300</v>
      </c>
      <c r="Y124" s="420">
        <v>300</v>
      </c>
      <c r="Z124" s="420">
        <v>300</v>
      </c>
      <c r="AA124" s="420">
        <v>300</v>
      </c>
      <c r="AB124" s="420">
        <v>300</v>
      </c>
      <c r="AC124" s="420">
        <v>228.57142857142858</v>
      </c>
      <c r="AD124" s="420">
        <v>254.16666666666666</v>
      </c>
      <c r="AE124" s="420">
        <v>340</v>
      </c>
      <c r="AF124" s="420">
        <v>352.94117647058823</v>
      </c>
      <c r="AG124" s="420">
        <v>350</v>
      </c>
      <c r="AH124" s="420">
        <v>385.71428571428572</v>
      </c>
      <c r="AI124" s="420">
        <v>364.28571428571428</v>
      </c>
      <c r="AJ124" s="420">
        <v>405.55555555555554</v>
      </c>
      <c r="AK124" s="420">
        <v>393.33333333333331</v>
      </c>
      <c r="AL124" s="420">
        <v>393.75</v>
      </c>
      <c r="AM124" s="420">
        <v>400</v>
      </c>
      <c r="AN124" s="420">
        <v>407.5</v>
      </c>
      <c r="AO124" s="420">
        <v>400</v>
      </c>
      <c r="AP124" s="420">
        <v>369.23076923076923</v>
      </c>
      <c r="AQ124" s="420">
        <v>343.54838709677421</v>
      </c>
      <c r="AR124" s="420">
        <v>333.8235294117647</v>
      </c>
      <c r="AS124" s="420">
        <v>298.61111111111109</v>
      </c>
      <c r="AT124" s="420">
        <v>298.61111111111103</v>
      </c>
      <c r="AU124" s="420">
        <v>298.61111111111109</v>
      </c>
      <c r="AV124" s="420">
        <v>298.61111111111109</v>
      </c>
      <c r="AW124" s="420">
        <v>298.61111111111109</v>
      </c>
    </row>
    <row r="125" spans="1:49" ht="15.6" customHeight="1" x14ac:dyDescent="0.3">
      <c r="A125" s="419" t="s">
        <v>1828</v>
      </c>
      <c r="B125" s="419" t="s">
        <v>939</v>
      </c>
      <c r="C125" s="419" t="s">
        <v>2009</v>
      </c>
      <c r="D125" s="420">
        <v>100</v>
      </c>
      <c r="E125" s="419" t="s">
        <v>1834</v>
      </c>
      <c r="F125" s="419" t="s">
        <v>166</v>
      </c>
      <c r="G125" s="419" t="s">
        <v>166</v>
      </c>
      <c r="H125" s="419" t="s">
        <v>1824</v>
      </c>
      <c r="I125" s="419" t="s">
        <v>1825</v>
      </c>
      <c r="J125" s="421"/>
      <c r="K125" s="421"/>
      <c r="L125" s="421"/>
      <c r="M125" s="421"/>
      <c r="N125" s="421"/>
      <c r="O125" s="421"/>
      <c r="P125" s="421"/>
      <c r="Q125" s="421"/>
      <c r="R125" s="421"/>
      <c r="S125" s="421"/>
      <c r="T125" s="421"/>
      <c r="U125" s="421"/>
      <c r="V125" s="421"/>
      <c r="W125" s="421"/>
      <c r="X125" s="421"/>
      <c r="Y125" s="421"/>
      <c r="Z125" s="421"/>
      <c r="AA125" s="421"/>
      <c r="AB125" s="421"/>
      <c r="AC125" s="421"/>
      <c r="AD125" s="421"/>
      <c r="AE125" s="421"/>
      <c r="AF125" s="421"/>
      <c r="AG125" s="421"/>
      <c r="AH125" s="421"/>
      <c r="AI125" s="421"/>
      <c r="AJ125" s="421"/>
      <c r="AK125" s="421"/>
      <c r="AL125" s="421"/>
      <c r="AM125" s="421"/>
      <c r="AN125" s="421"/>
      <c r="AO125" s="421"/>
      <c r="AP125" s="421"/>
      <c r="AQ125" s="421"/>
      <c r="AR125" s="421"/>
      <c r="AS125" s="420">
        <v>300</v>
      </c>
      <c r="AT125" s="420">
        <v>300</v>
      </c>
      <c r="AU125" s="420">
        <v>300</v>
      </c>
      <c r="AV125" s="420">
        <v>300.00000000000006</v>
      </c>
      <c r="AW125" s="420">
        <v>300</v>
      </c>
    </row>
    <row r="126" spans="1:49" ht="15.6" customHeight="1" x14ac:dyDescent="0.3">
      <c r="A126" s="419" t="s">
        <v>1828</v>
      </c>
      <c r="B126" s="419" t="s">
        <v>939</v>
      </c>
      <c r="C126" s="419" t="s">
        <v>2009</v>
      </c>
      <c r="D126" s="420">
        <v>103</v>
      </c>
      <c r="E126" s="419" t="s">
        <v>1834</v>
      </c>
      <c r="F126" s="419" t="s">
        <v>165</v>
      </c>
      <c r="G126" s="419" t="s">
        <v>1983</v>
      </c>
      <c r="H126" s="419" t="s">
        <v>1991</v>
      </c>
      <c r="I126" s="419" t="s">
        <v>1992</v>
      </c>
      <c r="J126" s="420">
        <v>100</v>
      </c>
      <c r="K126" s="420">
        <v>100</v>
      </c>
      <c r="L126" s="420">
        <v>99.999999999999986</v>
      </c>
      <c r="M126" s="420">
        <v>100</v>
      </c>
      <c r="N126" s="420">
        <v>100</v>
      </c>
      <c r="O126" s="420">
        <v>100</v>
      </c>
      <c r="P126" s="420">
        <v>100</v>
      </c>
      <c r="Q126" s="420">
        <v>100</v>
      </c>
      <c r="R126" s="420">
        <v>100</v>
      </c>
      <c r="S126" s="420">
        <v>100</v>
      </c>
      <c r="T126" s="420">
        <v>100</v>
      </c>
      <c r="U126" s="420">
        <v>100</v>
      </c>
      <c r="V126" s="420">
        <v>100</v>
      </c>
      <c r="W126" s="420">
        <v>100.00000000000001</v>
      </c>
      <c r="X126" s="420">
        <v>100</v>
      </c>
      <c r="Y126" s="420">
        <v>100</v>
      </c>
      <c r="Z126" s="420">
        <v>100</v>
      </c>
      <c r="AA126" s="420">
        <v>100</v>
      </c>
      <c r="AB126" s="420">
        <v>100</v>
      </c>
      <c r="AC126" s="420">
        <v>100</v>
      </c>
      <c r="AD126" s="420">
        <v>100</v>
      </c>
      <c r="AE126" s="421"/>
      <c r="AF126" s="421"/>
      <c r="AG126" s="421"/>
      <c r="AH126" s="421"/>
      <c r="AI126" s="421"/>
      <c r="AJ126" s="421"/>
      <c r="AK126" s="421"/>
      <c r="AL126" s="421"/>
      <c r="AM126" s="421"/>
      <c r="AN126" s="421"/>
      <c r="AO126" s="421"/>
      <c r="AP126" s="421"/>
      <c r="AQ126" s="421"/>
      <c r="AR126" s="421"/>
      <c r="AS126" s="421"/>
      <c r="AT126" s="421"/>
      <c r="AU126" s="421"/>
      <c r="AV126" s="421"/>
      <c r="AW126" s="421"/>
    </row>
    <row r="127" spans="1:49" ht="15.6" customHeight="1" x14ac:dyDescent="0.3">
      <c r="A127" s="419" t="s">
        <v>1828</v>
      </c>
      <c r="B127" s="419" t="s">
        <v>939</v>
      </c>
      <c r="C127" s="419" t="s">
        <v>2009</v>
      </c>
      <c r="D127" s="420">
        <v>110</v>
      </c>
      <c r="E127" s="419" t="s">
        <v>2034</v>
      </c>
      <c r="F127" s="419" t="s">
        <v>166</v>
      </c>
      <c r="G127" s="419" t="s">
        <v>166</v>
      </c>
      <c r="H127" s="419" t="s">
        <v>1814</v>
      </c>
      <c r="I127" s="419" t="s">
        <v>1815</v>
      </c>
      <c r="J127" s="420">
        <v>100</v>
      </c>
      <c r="K127" s="420">
        <v>100</v>
      </c>
      <c r="L127" s="420">
        <v>100</v>
      </c>
      <c r="M127" s="420">
        <v>100</v>
      </c>
      <c r="N127" s="420">
        <v>100</v>
      </c>
      <c r="O127" s="420">
        <v>100</v>
      </c>
      <c r="P127" s="420">
        <v>100</v>
      </c>
      <c r="Q127" s="420">
        <v>100</v>
      </c>
      <c r="R127" s="420">
        <v>100</v>
      </c>
      <c r="S127" s="420">
        <v>100.00000000000001</v>
      </c>
      <c r="T127" s="420">
        <v>100</v>
      </c>
      <c r="U127" s="420">
        <v>100</v>
      </c>
      <c r="V127" s="420">
        <v>100</v>
      </c>
      <c r="W127" s="420">
        <v>100</v>
      </c>
      <c r="X127" s="420">
        <v>100</v>
      </c>
      <c r="Y127" s="420">
        <v>100.00000000000001</v>
      </c>
      <c r="Z127" s="420">
        <v>100</v>
      </c>
      <c r="AA127" s="420">
        <v>100</v>
      </c>
      <c r="AB127" s="421"/>
      <c r="AC127" s="421"/>
      <c r="AD127" s="421"/>
      <c r="AE127" s="421"/>
      <c r="AF127" s="421"/>
      <c r="AG127" s="421"/>
      <c r="AH127" s="421"/>
      <c r="AI127" s="421"/>
      <c r="AJ127" s="421"/>
      <c r="AK127" s="421"/>
      <c r="AL127" s="421"/>
      <c r="AM127" s="421"/>
      <c r="AN127" s="421"/>
      <c r="AO127" s="421"/>
      <c r="AP127" s="421"/>
      <c r="AQ127" s="421"/>
      <c r="AR127" s="421"/>
      <c r="AS127" s="421"/>
      <c r="AT127" s="421"/>
      <c r="AU127" s="421"/>
      <c r="AV127" s="421"/>
      <c r="AW127" s="421"/>
    </row>
    <row r="128" spans="1:49" ht="15.6" customHeight="1" x14ac:dyDescent="0.3">
      <c r="A128" s="419" t="s">
        <v>1828</v>
      </c>
      <c r="B128" s="419" t="s">
        <v>939</v>
      </c>
      <c r="C128" s="419" t="s">
        <v>2009</v>
      </c>
      <c r="D128" s="420">
        <v>114</v>
      </c>
      <c r="E128" s="419" t="s">
        <v>678</v>
      </c>
      <c r="F128" s="419" t="s">
        <v>166</v>
      </c>
      <c r="G128" s="419" t="s">
        <v>166</v>
      </c>
      <c r="H128" s="419" t="s">
        <v>1816</v>
      </c>
      <c r="I128" s="419" t="s">
        <v>1817</v>
      </c>
      <c r="J128" s="421"/>
      <c r="K128" s="420">
        <v>500</v>
      </c>
      <c r="L128" s="420">
        <v>658.33333333333337</v>
      </c>
      <c r="M128" s="420">
        <v>732.50498824075135</v>
      </c>
      <c r="N128" s="420">
        <v>773.2795762180325</v>
      </c>
      <c r="O128" s="420">
        <v>797.5237201107534</v>
      </c>
      <c r="P128" s="420">
        <v>812.4712450464192</v>
      </c>
      <c r="Q128" s="420">
        <v>821.75427079873737</v>
      </c>
      <c r="R128" s="420">
        <v>827.40634783984797</v>
      </c>
      <c r="S128" s="420">
        <v>870.94802545753464</v>
      </c>
      <c r="T128" s="420">
        <v>854.3054795907758</v>
      </c>
      <c r="U128" s="420">
        <v>848.56147063786739</v>
      </c>
      <c r="V128" s="420">
        <v>819.34829172805883</v>
      </c>
      <c r="W128" s="420">
        <v>804.72286455212964</v>
      </c>
      <c r="X128" s="420">
        <v>738.70063510844739</v>
      </c>
      <c r="Y128" s="420">
        <v>740.09053874392475</v>
      </c>
      <c r="Z128" s="420">
        <v>756.75142768056105</v>
      </c>
      <c r="AA128" s="420">
        <v>756.54703115919085</v>
      </c>
      <c r="AB128" s="420">
        <v>757.48182089383374</v>
      </c>
      <c r="AC128" s="420">
        <v>767.0268807042961</v>
      </c>
      <c r="AD128" s="420">
        <v>811.06176348211079</v>
      </c>
      <c r="AE128" s="420">
        <v>791.13195083343123</v>
      </c>
      <c r="AF128" s="420">
        <v>769.84477166705335</v>
      </c>
      <c r="AG128" s="420">
        <v>728.42676032511167</v>
      </c>
      <c r="AH128" s="420">
        <v>492.99040069536898</v>
      </c>
      <c r="AI128" s="420">
        <v>577.35102402910456</v>
      </c>
      <c r="AJ128" s="420">
        <v>491.98706351990631</v>
      </c>
      <c r="AK128" s="420">
        <v>386.49429349587524</v>
      </c>
      <c r="AL128" s="420">
        <v>249.05983479238515</v>
      </c>
      <c r="AM128" s="420">
        <v>157.27045855012111</v>
      </c>
      <c r="AN128" s="420">
        <v>138.02045486563577</v>
      </c>
      <c r="AO128" s="420">
        <v>119.5242118413739</v>
      </c>
      <c r="AP128" s="420">
        <v>101.50720526255317</v>
      </c>
      <c r="AQ128" s="420">
        <v>83.161887950688353</v>
      </c>
      <c r="AR128" s="420">
        <v>64.265297349375373</v>
      </c>
      <c r="AS128" s="420">
        <v>44.997227094781948</v>
      </c>
      <c r="AT128" s="420">
        <v>25</v>
      </c>
      <c r="AU128" s="421"/>
      <c r="AV128" s="421"/>
      <c r="AW128" s="421"/>
    </row>
    <row r="129" spans="1:49" ht="15.6" customHeight="1" x14ac:dyDescent="0.3">
      <c r="A129" s="419" t="s">
        <v>1828</v>
      </c>
      <c r="B129" s="419" t="s">
        <v>939</v>
      </c>
      <c r="C129" s="419" t="s">
        <v>2009</v>
      </c>
      <c r="D129" s="420">
        <v>114</v>
      </c>
      <c r="E129" s="419" t="s">
        <v>678</v>
      </c>
      <c r="F129" s="419" t="s">
        <v>166</v>
      </c>
      <c r="G129" s="419" t="s">
        <v>166</v>
      </c>
      <c r="H129" s="419" t="s">
        <v>1818</v>
      </c>
      <c r="I129" s="419" t="s">
        <v>1819</v>
      </c>
      <c r="J129" s="421"/>
      <c r="K129" s="420">
        <v>250</v>
      </c>
      <c r="L129" s="420">
        <v>329.62962962962962</v>
      </c>
      <c r="M129" s="420">
        <v>367.244767166477</v>
      </c>
      <c r="N129" s="420">
        <v>388.15935869948623</v>
      </c>
      <c r="O129" s="420">
        <v>400.78748160658387</v>
      </c>
      <c r="P129" s="420">
        <v>408.73630114204684</v>
      </c>
      <c r="Q129" s="420">
        <v>413.81487408485975</v>
      </c>
      <c r="R129" s="420">
        <v>417.03416286423987</v>
      </c>
      <c r="S129" s="420">
        <v>419.00616384440917</v>
      </c>
      <c r="T129" s="420">
        <v>420.12494081915082</v>
      </c>
      <c r="U129" s="420">
        <v>419.50272461843662</v>
      </c>
      <c r="V129" s="420">
        <v>413.10219816885018</v>
      </c>
      <c r="W129" s="420">
        <v>419.48828602293321</v>
      </c>
      <c r="X129" s="420">
        <v>380.80080283862839</v>
      </c>
      <c r="Y129" s="420">
        <v>390.78211380585128</v>
      </c>
      <c r="Z129" s="420">
        <v>407.5780265838028</v>
      </c>
      <c r="AA129" s="420">
        <v>410.89609183251548</v>
      </c>
      <c r="AB129" s="420">
        <v>420.36095998559853</v>
      </c>
      <c r="AC129" s="420">
        <v>413.05633178588982</v>
      </c>
      <c r="AD129" s="420">
        <v>392.58012195747284</v>
      </c>
      <c r="AE129" s="420">
        <v>417.1866433288792</v>
      </c>
      <c r="AF129" s="420">
        <v>427.0103263113208</v>
      </c>
      <c r="AG129" s="420">
        <v>449.48608273993869</v>
      </c>
      <c r="AH129" s="420">
        <v>341.25456103146803</v>
      </c>
      <c r="AI129" s="420">
        <v>443.06609785275373</v>
      </c>
      <c r="AJ129" s="420">
        <v>430.39956980460062</v>
      </c>
      <c r="AK129" s="420">
        <v>423.48761095622234</v>
      </c>
      <c r="AL129" s="420">
        <v>417.76240440032501</v>
      </c>
      <c r="AM129" s="420">
        <v>415.77033891418006</v>
      </c>
      <c r="AN129" s="420">
        <v>410.51353065982136</v>
      </c>
      <c r="AO129" s="420">
        <v>394.03546319311681</v>
      </c>
      <c r="AP129" s="420">
        <v>387.38892499511786</v>
      </c>
      <c r="AQ129" s="420">
        <v>399.88042655036884</v>
      </c>
      <c r="AR129" s="420">
        <v>438.39124569645941</v>
      </c>
      <c r="AS129" s="420">
        <v>477.60109544782074</v>
      </c>
      <c r="AT129" s="420">
        <v>497.03922841534654</v>
      </c>
      <c r="AU129" s="420">
        <v>536.19794231574747</v>
      </c>
      <c r="AV129" s="420">
        <v>556.71574997875166</v>
      </c>
      <c r="AW129" s="420">
        <v>578.46662142657738</v>
      </c>
    </row>
    <row r="130" spans="1:49" ht="15.6" customHeight="1" x14ac:dyDescent="0.3">
      <c r="A130" s="419" t="s">
        <v>1828</v>
      </c>
      <c r="B130" s="419" t="s">
        <v>939</v>
      </c>
      <c r="C130" s="419" t="s">
        <v>2009</v>
      </c>
      <c r="D130" s="420">
        <v>124</v>
      </c>
      <c r="E130" s="419" t="s">
        <v>2094</v>
      </c>
      <c r="F130" s="419" t="s">
        <v>2091</v>
      </c>
      <c r="G130" s="419" t="s">
        <v>2091</v>
      </c>
      <c r="H130" s="419" t="s">
        <v>1984</v>
      </c>
      <c r="I130" s="419" t="s">
        <v>1984</v>
      </c>
      <c r="J130" s="420">
        <v>515.57984268414612</v>
      </c>
      <c r="K130" s="420">
        <v>525.18846777090562</v>
      </c>
      <c r="L130" s="420">
        <v>535.67908496243285</v>
      </c>
      <c r="M130" s="420">
        <v>539.56536334870418</v>
      </c>
      <c r="N130" s="420">
        <v>539.29936417308318</v>
      </c>
      <c r="O130" s="420">
        <v>546.18897186739684</v>
      </c>
      <c r="P130" s="420">
        <v>548.22121140983904</v>
      </c>
      <c r="Q130" s="420">
        <v>544.92471105726656</v>
      </c>
      <c r="R130" s="420">
        <v>544.14433385256064</v>
      </c>
      <c r="S130" s="420">
        <v>534.00110291733313</v>
      </c>
      <c r="T130" s="420">
        <v>519.79073251430452</v>
      </c>
      <c r="U130" s="420">
        <v>515.12526525522878</v>
      </c>
      <c r="V130" s="420">
        <v>513.1357904609672</v>
      </c>
      <c r="W130" s="420">
        <v>515.41411000340963</v>
      </c>
      <c r="X130" s="420">
        <v>527.42994754657502</v>
      </c>
      <c r="Y130" s="420">
        <v>547.56781004812399</v>
      </c>
      <c r="Z130" s="420">
        <v>560.76813669109333</v>
      </c>
      <c r="AA130" s="420">
        <v>564.23334463939898</v>
      </c>
      <c r="AB130" s="420">
        <v>568.73488198740824</v>
      </c>
      <c r="AC130" s="420">
        <v>565.57051667665974</v>
      </c>
      <c r="AD130" s="420">
        <v>559.93252652034812</v>
      </c>
      <c r="AE130" s="420">
        <v>546.5517001080616</v>
      </c>
      <c r="AF130" s="420">
        <v>536.46727610947437</v>
      </c>
      <c r="AG130" s="420">
        <v>517.71106445182704</v>
      </c>
      <c r="AH130" s="420">
        <v>450.75133571471645</v>
      </c>
      <c r="AI130" s="420">
        <v>552.45795524987579</v>
      </c>
      <c r="AJ130" s="420">
        <v>536.50963679585232</v>
      </c>
      <c r="AK130" s="420">
        <v>529.84902190100149</v>
      </c>
      <c r="AL130" s="420">
        <v>531.85612851711892</v>
      </c>
      <c r="AM130" s="420">
        <v>527.77760487504122</v>
      </c>
      <c r="AN130" s="420">
        <v>528.52698301387443</v>
      </c>
      <c r="AO130" s="420">
        <v>524.60362815987821</v>
      </c>
      <c r="AP130" s="420">
        <v>519.67536997329739</v>
      </c>
      <c r="AQ130" s="420">
        <v>526.82180695118029</v>
      </c>
      <c r="AR130" s="420">
        <v>548.84781389384568</v>
      </c>
      <c r="AS130" s="420">
        <v>553.23276930201246</v>
      </c>
      <c r="AT130" s="420">
        <v>544.05712315034998</v>
      </c>
      <c r="AU130" s="420">
        <v>556.54289470583012</v>
      </c>
      <c r="AV130" s="420">
        <v>568.91579009316058</v>
      </c>
      <c r="AW130" s="420">
        <v>560.32126857046342</v>
      </c>
    </row>
    <row r="131" spans="1:49" ht="15.6" customHeight="1" x14ac:dyDescent="0.3">
      <c r="A131" s="419" t="s">
        <v>1828</v>
      </c>
      <c r="B131" s="419" t="s">
        <v>939</v>
      </c>
      <c r="C131" s="419" t="s">
        <v>2009</v>
      </c>
      <c r="D131" s="420">
        <v>128</v>
      </c>
      <c r="E131" s="419" t="s">
        <v>2095</v>
      </c>
      <c r="F131" s="419" t="s">
        <v>2091</v>
      </c>
      <c r="G131" s="419" t="s">
        <v>2091</v>
      </c>
      <c r="H131" s="419" t="s">
        <v>1984</v>
      </c>
      <c r="I131" s="419" t="s">
        <v>1984</v>
      </c>
      <c r="J131" s="421"/>
      <c r="K131" s="421"/>
      <c r="L131" s="421"/>
      <c r="M131" s="421"/>
      <c r="N131" s="421"/>
      <c r="O131" s="421"/>
      <c r="P131" s="421"/>
      <c r="Q131" s="421"/>
      <c r="R131" s="421"/>
      <c r="S131" s="421"/>
      <c r="T131" s="421"/>
      <c r="U131" s="421"/>
      <c r="V131" s="421"/>
      <c r="W131" s="421"/>
      <c r="X131" s="421"/>
      <c r="Y131" s="421"/>
      <c r="Z131" s="421"/>
      <c r="AA131" s="421"/>
      <c r="AB131" s="421"/>
      <c r="AC131" s="421"/>
      <c r="AD131" s="421"/>
      <c r="AE131" s="421"/>
      <c r="AF131" s="421"/>
      <c r="AG131" s="421"/>
      <c r="AH131" s="421"/>
      <c r="AI131" s="421"/>
      <c r="AJ131" s="421"/>
      <c r="AK131" s="421"/>
      <c r="AL131" s="421"/>
      <c r="AM131" s="421"/>
      <c r="AN131" s="421"/>
      <c r="AO131" s="421"/>
      <c r="AP131" s="421"/>
      <c r="AQ131" s="421"/>
      <c r="AR131" s="421"/>
      <c r="AS131" s="421"/>
      <c r="AT131" s="420">
        <v>240</v>
      </c>
      <c r="AU131" s="420">
        <v>326.04538258575195</v>
      </c>
      <c r="AV131" s="420">
        <v>379.09687476997755</v>
      </c>
      <c r="AW131" s="420">
        <v>389.92245223901659</v>
      </c>
    </row>
    <row r="132" spans="1:49" ht="15.6" customHeight="1" x14ac:dyDescent="0.3">
      <c r="A132" s="419" t="s">
        <v>1828</v>
      </c>
      <c r="B132" s="419" t="s">
        <v>939</v>
      </c>
      <c r="C132" s="419" t="s">
        <v>2009</v>
      </c>
      <c r="D132" s="420">
        <v>129</v>
      </c>
      <c r="E132" s="419" t="s">
        <v>2096</v>
      </c>
      <c r="F132" s="419" t="s">
        <v>2091</v>
      </c>
      <c r="G132" s="419" t="s">
        <v>2091</v>
      </c>
      <c r="H132" s="419" t="s">
        <v>1984</v>
      </c>
      <c r="I132" s="419" t="s">
        <v>1984</v>
      </c>
      <c r="J132" s="421"/>
      <c r="K132" s="421"/>
      <c r="L132" s="421"/>
      <c r="M132" s="421"/>
      <c r="N132" s="421"/>
      <c r="O132" s="421"/>
      <c r="P132" s="421"/>
      <c r="Q132" s="421"/>
      <c r="R132" s="421"/>
      <c r="S132" s="421"/>
      <c r="T132" s="421"/>
      <c r="U132" s="421"/>
      <c r="V132" s="421"/>
      <c r="W132" s="421"/>
      <c r="X132" s="421"/>
      <c r="Y132" s="421"/>
      <c r="Z132" s="421"/>
      <c r="AA132" s="421"/>
      <c r="AB132" s="421"/>
      <c r="AC132" s="421"/>
      <c r="AD132" s="421"/>
      <c r="AE132" s="421"/>
      <c r="AF132" s="421"/>
      <c r="AG132" s="421"/>
      <c r="AH132" s="421"/>
      <c r="AI132" s="421"/>
      <c r="AJ132" s="421"/>
      <c r="AK132" s="421"/>
      <c r="AL132" s="421"/>
      <c r="AM132" s="421"/>
      <c r="AN132" s="421"/>
      <c r="AO132" s="421"/>
      <c r="AP132" s="421"/>
      <c r="AQ132" s="421"/>
      <c r="AR132" s="421"/>
      <c r="AS132" s="421"/>
      <c r="AT132" s="420">
        <v>200</v>
      </c>
      <c r="AU132" s="420">
        <v>267.17916924984502</v>
      </c>
      <c r="AV132" s="420">
        <v>293.68075805296792</v>
      </c>
      <c r="AW132" s="420">
        <v>338.47689568390859</v>
      </c>
    </row>
    <row r="133" spans="1:49" ht="15.6" customHeight="1" x14ac:dyDescent="0.3">
      <c r="A133" s="419" t="s">
        <v>1828</v>
      </c>
      <c r="B133" s="419" t="s">
        <v>939</v>
      </c>
      <c r="C133" s="419" t="s">
        <v>2035</v>
      </c>
      <c r="D133" s="420">
        <v>5</v>
      </c>
      <c r="E133" s="419" t="s">
        <v>1837</v>
      </c>
      <c r="F133" s="419" t="s">
        <v>166</v>
      </c>
      <c r="G133" s="419" t="s">
        <v>166</v>
      </c>
      <c r="H133" s="419" t="s">
        <v>1814</v>
      </c>
      <c r="I133" s="419" t="s">
        <v>1815</v>
      </c>
      <c r="J133" s="420">
        <v>1061.4649069565151</v>
      </c>
      <c r="K133" s="420">
        <v>1071.4812329912188</v>
      </c>
      <c r="L133" s="420">
        <v>1083.3386530841658</v>
      </c>
      <c r="M133" s="420">
        <v>1091.650704154041</v>
      </c>
      <c r="N133" s="420">
        <v>1100.7685648115596</v>
      </c>
      <c r="O133" s="420">
        <v>1099.0790465650484</v>
      </c>
      <c r="P133" s="420">
        <v>1085.616227017041</v>
      </c>
      <c r="Q133" s="420">
        <v>1077.9470433451743</v>
      </c>
      <c r="R133" s="420">
        <v>1078.6589505874988</v>
      </c>
      <c r="S133" s="420">
        <v>1059.4406086628228</v>
      </c>
      <c r="T133" s="420">
        <v>1052.0505751646683</v>
      </c>
      <c r="U133" s="420">
        <v>1057.9714497864647</v>
      </c>
      <c r="V133" s="420">
        <v>1045.9771872176943</v>
      </c>
      <c r="W133" s="420">
        <v>1059.2348644702322</v>
      </c>
      <c r="X133" s="420">
        <v>1060.1313173582655</v>
      </c>
      <c r="Y133" s="420">
        <v>1061.7079049954991</v>
      </c>
      <c r="Z133" s="420">
        <v>1070.9399007761654</v>
      </c>
      <c r="AA133" s="420">
        <v>1075.1520686123733</v>
      </c>
      <c r="AB133" s="420">
        <v>1072.5760044437129</v>
      </c>
      <c r="AC133" s="420">
        <v>1079.11598709649</v>
      </c>
      <c r="AD133" s="420">
        <v>1089.6334353695488</v>
      </c>
      <c r="AE133" s="420">
        <v>1089.6823070690386</v>
      </c>
      <c r="AF133" s="420">
        <v>1104.6485416733744</v>
      </c>
      <c r="AG133" s="420">
        <v>1056.7193232832819</v>
      </c>
      <c r="AH133" s="420">
        <v>925.2731989239752</v>
      </c>
      <c r="AI133" s="420">
        <v>1126.441196940915</v>
      </c>
      <c r="AJ133" s="420">
        <v>1095.0555275747629</v>
      </c>
      <c r="AK133" s="420">
        <v>1081.9159132536813</v>
      </c>
      <c r="AL133" s="420">
        <v>1070.8772738072166</v>
      </c>
      <c r="AM133" s="420">
        <v>1055.042431206092</v>
      </c>
      <c r="AN133" s="420">
        <v>1041.2236040205905</v>
      </c>
      <c r="AO133" s="420">
        <v>1032.7887710035695</v>
      </c>
      <c r="AP133" s="420">
        <v>1023.4632699326316</v>
      </c>
      <c r="AQ133" s="420">
        <v>993.36216140229908</v>
      </c>
      <c r="AR133" s="420">
        <v>961.15221350144634</v>
      </c>
      <c r="AS133" s="420">
        <v>930.45929295362077</v>
      </c>
      <c r="AT133" s="420">
        <v>929.59466372794259</v>
      </c>
      <c r="AU133" s="420">
        <v>963.80564399824448</v>
      </c>
      <c r="AV133" s="420">
        <v>982.44235678672374</v>
      </c>
      <c r="AW133" s="420">
        <v>996.10971915924949</v>
      </c>
    </row>
    <row r="134" spans="1:49" ht="15.6" customHeight="1" x14ac:dyDescent="0.3">
      <c r="A134" s="419" t="s">
        <v>1828</v>
      </c>
      <c r="B134" s="419" t="s">
        <v>939</v>
      </c>
      <c r="C134" s="419" t="s">
        <v>2035</v>
      </c>
      <c r="D134" s="420">
        <v>5</v>
      </c>
      <c r="E134" s="419" t="s">
        <v>1837</v>
      </c>
      <c r="F134" s="419" t="s">
        <v>166</v>
      </c>
      <c r="G134" s="419" t="s">
        <v>166</v>
      </c>
      <c r="H134" s="419" t="s">
        <v>1818</v>
      </c>
      <c r="I134" s="419" t="s">
        <v>1819</v>
      </c>
      <c r="J134" s="420">
        <v>1061.4649069565155</v>
      </c>
      <c r="K134" s="420">
        <v>1071.481232991219</v>
      </c>
      <c r="L134" s="420">
        <v>1083.2488325042943</v>
      </c>
      <c r="M134" s="420">
        <v>1091.6127544803217</v>
      </c>
      <c r="N134" s="420">
        <v>1100.5536541962292</v>
      </c>
      <c r="O134" s="420">
        <v>1099.0729439681934</v>
      </c>
      <c r="P134" s="420">
        <v>1086.7466636232502</v>
      </c>
      <c r="Q134" s="420">
        <v>1078.1781749203442</v>
      </c>
      <c r="R134" s="420">
        <v>1079.5364261374125</v>
      </c>
      <c r="S134" s="420">
        <v>1060.6238074547002</v>
      </c>
      <c r="T134" s="420">
        <v>1053.2701177302501</v>
      </c>
      <c r="U134" s="420">
        <v>1059.1493486321976</v>
      </c>
      <c r="V134" s="420">
        <v>1047.0300016237011</v>
      </c>
      <c r="W134" s="420">
        <v>1048.2142782053872</v>
      </c>
      <c r="X134" s="420">
        <v>1062.5490157895081</v>
      </c>
      <c r="Y134" s="420">
        <v>1061.5936749078362</v>
      </c>
      <c r="Z134" s="420">
        <v>1098.5898077426709</v>
      </c>
      <c r="AA134" s="420">
        <v>1105.8293572158248</v>
      </c>
      <c r="AB134" s="420">
        <v>1130.29136125492</v>
      </c>
      <c r="AC134" s="420">
        <v>1111.3609943902095</v>
      </c>
      <c r="AD134" s="420">
        <v>1134.9358906849384</v>
      </c>
      <c r="AE134" s="420">
        <v>1134.583700789867</v>
      </c>
      <c r="AF134" s="420">
        <v>1120.1995673868269</v>
      </c>
      <c r="AG134" s="420">
        <v>1108.736822545432</v>
      </c>
      <c r="AH134" s="420">
        <v>977.43285666492147</v>
      </c>
      <c r="AI134" s="420">
        <v>1192.4534993283773</v>
      </c>
      <c r="AJ134" s="420">
        <v>1154.2961867074648</v>
      </c>
      <c r="AK134" s="420">
        <v>1134.3755976000243</v>
      </c>
      <c r="AL134" s="420">
        <v>1115.1176098891824</v>
      </c>
      <c r="AM134" s="420">
        <v>1090.1623549745243</v>
      </c>
      <c r="AN134" s="420">
        <v>1073.4419831953935</v>
      </c>
      <c r="AO134" s="420">
        <v>1062.4342284429435</v>
      </c>
      <c r="AP134" s="420">
        <v>1048.5227444612156</v>
      </c>
      <c r="AQ134" s="420">
        <v>1020.2794859934316</v>
      </c>
      <c r="AR134" s="420">
        <v>977.01666720633182</v>
      </c>
      <c r="AS134" s="420">
        <v>935.46545269467515</v>
      </c>
      <c r="AT134" s="420">
        <v>935.3324697945659</v>
      </c>
      <c r="AU134" s="420">
        <v>969.13678877780421</v>
      </c>
      <c r="AV134" s="420">
        <v>986.89079785364402</v>
      </c>
      <c r="AW134" s="420">
        <v>999.27082215929431</v>
      </c>
    </row>
    <row r="135" spans="1:49" ht="15.6" customHeight="1" x14ac:dyDescent="0.3">
      <c r="A135" s="419" t="s">
        <v>1828</v>
      </c>
      <c r="B135" s="419" t="s">
        <v>939</v>
      </c>
      <c r="C135" s="419" t="s">
        <v>2035</v>
      </c>
      <c r="D135" s="420">
        <v>9</v>
      </c>
      <c r="E135" s="419" t="s">
        <v>1838</v>
      </c>
      <c r="F135" s="419" t="s">
        <v>665</v>
      </c>
      <c r="G135" s="419" t="s">
        <v>665</v>
      </c>
      <c r="H135" s="419" t="s">
        <v>1812</v>
      </c>
      <c r="I135" s="419" t="s">
        <v>1813</v>
      </c>
      <c r="J135" s="420">
        <v>1012.4674201571468</v>
      </c>
      <c r="K135" s="420">
        <v>1015.7059120089604</v>
      </c>
      <c r="L135" s="420">
        <v>1020.5020172855967</v>
      </c>
      <c r="M135" s="420">
        <v>1019.5977559836335</v>
      </c>
      <c r="N135" s="420">
        <v>1014.4051949417545</v>
      </c>
      <c r="O135" s="420">
        <v>1013.9796258295128</v>
      </c>
      <c r="P135" s="420">
        <v>1015.4306069321452</v>
      </c>
      <c r="Q135" s="420">
        <v>1021.0565655650192</v>
      </c>
      <c r="R135" s="420">
        <v>1032.2144056827844</v>
      </c>
      <c r="S135" s="420">
        <v>1034.2497585864073</v>
      </c>
      <c r="T135" s="420">
        <v>1034.684276558698</v>
      </c>
      <c r="U135" s="420">
        <v>1044.5582822585407</v>
      </c>
      <c r="V135" s="420">
        <v>1037.6655017712608</v>
      </c>
      <c r="W135" s="420">
        <v>1042.4282311866691</v>
      </c>
      <c r="X135" s="420">
        <v>1050.5784533036274</v>
      </c>
      <c r="Y135" s="420">
        <v>1057.50139937619</v>
      </c>
      <c r="Z135" s="420">
        <v>1083.0807721565634</v>
      </c>
      <c r="AA135" s="420">
        <v>1072.1526008278695</v>
      </c>
      <c r="AB135" s="420">
        <v>1067.5058536825491</v>
      </c>
      <c r="AC135" s="420">
        <v>1071.1952512464318</v>
      </c>
      <c r="AD135" s="420">
        <v>1074.7887466129637</v>
      </c>
      <c r="AE135" s="420">
        <v>1067.4525417746925</v>
      </c>
      <c r="AF135" s="420">
        <v>1042.2811654483708</v>
      </c>
      <c r="AG135" s="420">
        <v>995.07564346700076</v>
      </c>
      <c r="AH135" s="420">
        <v>837.17764015318073</v>
      </c>
      <c r="AI135" s="420">
        <v>1004.9490989887448</v>
      </c>
      <c r="AJ135" s="420">
        <v>964.23684679031146</v>
      </c>
      <c r="AK135" s="420">
        <v>916.38028707339447</v>
      </c>
      <c r="AL135" s="420">
        <v>889.40887667385891</v>
      </c>
      <c r="AM135" s="420">
        <v>871.97726429473937</v>
      </c>
      <c r="AN135" s="420">
        <v>856.04163994376631</v>
      </c>
      <c r="AO135" s="420">
        <v>851.93095651992621</v>
      </c>
      <c r="AP135" s="420">
        <v>862.22262381636222</v>
      </c>
      <c r="AQ135" s="420">
        <v>878.01637251209252</v>
      </c>
      <c r="AR135" s="420">
        <v>855.80158276675763</v>
      </c>
      <c r="AS135" s="420">
        <v>840.53873641572386</v>
      </c>
      <c r="AT135" s="420">
        <v>854.93503132343562</v>
      </c>
      <c r="AU135" s="420">
        <v>888.37504493667745</v>
      </c>
      <c r="AV135" s="420">
        <v>925.1857350254428</v>
      </c>
      <c r="AW135" s="420">
        <v>953.37490553353587</v>
      </c>
    </row>
    <row r="136" spans="1:49" ht="15.6" customHeight="1" x14ac:dyDescent="0.3">
      <c r="A136" s="419" t="s">
        <v>1828</v>
      </c>
      <c r="B136" s="419" t="s">
        <v>939</v>
      </c>
      <c r="C136" s="419" t="s">
        <v>2035</v>
      </c>
      <c r="D136" s="420">
        <v>9</v>
      </c>
      <c r="E136" s="419" t="s">
        <v>1838</v>
      </c>
      <c r="F136" s="419" t="s">
        <v>665</v>
      </c>
      <c r="G136" s="419" t="s">
        <v>665</v>
      </c>
      <c r="H136" s="419" t="s">
        <v>1814</v>
      </c>
      <c r="I136" s="419" t="s">
        <v>1815</v>
      </c>
      <c r="J136" s="420">
        <v>1012.4674201571469</v>
      </c>
      <c r="K136" s="420">
        <v>1015.7059120089605</v>
      </c>
      <c r="L136" s="420">
        <v>1020.4978075995128</v>
      </c>
      <c r="M136" s="420">
        <v>1019.6565312899253</v>
      </c>
      <c r="N136" s="420">
        <v>1014.3573568690219</v>
      </c>
      <c r="O136" s="420">
        <v>1013.8780088451643</v>
      </c>
      <c r="P136" s="420">
        <v>1015.369382722009</v>
      </c>
      <c r="Q136" s="420">
        <v>1020.9666808825116</v>
      </c>
      <c r="R136" s="420">
        <v>1032.2128459560663</v>
      </c>
      <c r="S136" s="420">
        <v>1034.0367080416102</v>
      </c>
      <c r="T136" s="420">
        <v>1034.4277060622655</v>
      </c>
      <c r="U136" s="420">
        <v>1044.265842924445</v>
      </c>
      <c r="V136" s="420">
        <v>1037.2629210623995</v>
      </c>
      <c r="W136" s="420">
        <v>1039.9826765677726</v>
      </c>
      <c r="X136" s="420">
        <v>1050.689213200526</v>
      </c>
      <c r="Y136" s="420">
        <v>1067.5104275106735</v>
      </c>
      <c r="Z136" s="420">
        <v>1073.4931261373019</v>
      </c>
      <c r="AA136" s="420">
        <v>1064.9540148214071</v>
      </c>
      <c r="AB136" s="420">
        <v>1077.3725867141109</v>
      </c>
      <c r="AC136" s="420">
        <v>1085.9506062519288</v>
      </c>
      <c r="AD136" s="420">
        <v>1090.5845643147759</v>
      </c>
      <c r="AE136" s="420">
        <v>1095.101894179071</v>
      </c>
      <c r="AF136" s="420">
        <v>1074.4208368609459</v>
      </c>
      <c r="AG136" s="420">
        <v>1027.2567021615623</v>
      </c>
      <c r="AH136" s="420">
        <v>893.59771964324545</v>
      </c>
      <c r="AI136" s="420">
        <v>1085.68263237919</v>
      </c>
      <c r="AJ136" s="420">
        <v>1058.9957501214994</v>
      </c>
      <c r="AK136" s="420">
        <v>1026.0548629409848</v>
      </c>
      <c r="AL136" s="420">
        <v>1009.1830709973832</v>
      </c>
      <c r="AM136" s="420">
        <v>983.76369478172489</v>
      </c>
      <c r="AN136" s="420">
        <v>962.95527077260078</v>
      </c>
      <c r="AO136" s="420">
        <v>956.96856418752668</v>
      </c>
      <c r="AP136" s="420">
        <v>957.51166489785157</v>
      </c>
      <c r="AQ136" s="420">
        <v>961.90121804276328</v>
      </c>
      <c r="AR136" s="420">
        <v>930.43946469697528</v>
      </c>
      <c r="AS136" s="420">
        <v>897.938582415464</v>
      </c>
      <c r="AT136" s="420">
        <v>890.31280883233217</v>
      </c>
      <c r="AU136" s="420">
        <v>909.35046224846576</v>
      </c>
      <c r="AV136" s="420">
        <v>935.6577784721303</v>
      </c>
      <c r="AW136" s="420">
        <v>957.64321419417524</v>
      </c>
    </row>
    <row r="137" spans="1:49" ht="15.6" customHeight="1" x14ac:dyDescent="0.3">
      <c r="A137" s="419" t="s">
        <v>1828</v>
      </c>
      <c r="B137" s="419" t="s">
        <v>939</v>
      </c>
      <c r="C137" s="419" t="s">
        <v>2035</v>
      </c>
      <c r="D137" s="420">
        <v>9</v>
      </c>
      <c r="E137" s="419" t="s">
        <v>1838</v>
      </c>
      <c r="F137" s="419" t="s">
        <v>665</v>
      </c>
      <c r="G137" s="419" t="s">
        <v>665</v>
      </c>
      <c r="H137" s="419" t="s">
        <v>1818</v>
      </c>
      <c r="I137" s="419" t="s">
        <v>1819</v>
      </c>
      <c r="J137" s="420">
        <v>1012.4674201571471</v>
      </c>
      <c r="K137" s="420">
        <v>1015.7059120089601</v>
      </c>
      <c r="L137" s="420">
        <v>1021.632098763022</v>
      </c>
      <c r="M137" s="420">
        <v>1016.5096382142677</v>
      </c>
      <c r="N137" s="420">
        <v>1014.2323533454626</v>
      </c>
      <c r="O137" s="420">
        <v>1015.747548393939</v>
      </c>
      <c r="P137" s="420">
        <v>1016.2636689306086</v>
      </c>
      <c r="Q137" s="420">
        <v>1025.4808566354211</v>
      </c>
      <c r="R137" s="420">
        <v>1030.8806843276454</v>
      </c>
      <c r="S137" s="420">
        <v>1032.7907691528476</v>
      </c>
      <c r="T137" s="420">
        <v>1037.541804630825</v>
      </c>
      <c r="U137" s="420">
        <v>1055.443109685785</v>
      </c>
      <c r="V137" s="420">
        <v>1046.618086765664</v>
      </c>
      <c r="W137" s="420">
        <v>1029.6393969956878</v>
      </c>
      <c r="X137" s="420">
        <v>1060.005491357078</v>
      </c>
      <c r="Y137" s="420">
        <v>1126.8650163517525</v>
      </c>
      <c r="Z137" s="420">
        <v>1060.8080393882476</v>
      </c>
      <c r="AA137" s="420">
        <v>1091.7845642489094</v>
      </c>
      <c r="AB137" s="420">
        <v>1116.4938075069226</v>
      </c>
      <c r="AC137" s="420">
        <v>1090.3598661589151</v>
      </c>
      <c r="AD137" s="420">
        <v>1143.2843920515782</v>
      </c>
      <c r="AE137" s="420">
        <v>1103.4263862464113</v>
      </c>
      <c r="AF137" s="420">
        <v>1103.8865006218236</v>
      </c>
      <c r="AG137" s="420">
        <v>993.48057518774397</v>
      </c>
      <c r="AH137" s="420">
        <v>981.91639249371894</v>
      </c>
      <c r="AI137" s="420">
        <v>1219.7520575478263</v>
      </c>
      <c r="AJ137" s="420">
        <v>1205.3232443115892</v>
      </c>
      <c r="AK137" s="420">
        <v>1179.9394014168236</v>
      </c>
      <c r="AL137" s="420">
        <v>1170.2574294934448</v>
      </c>
      <c r="AM137" s="420">
        <v>1144.4329244702635</v>
      </c>
      <c r="AN137" s="420">
        <v>1132.634022934041</v>
      </c>
      <c r="AO137" s="420">
        <v>1125.6847267794915</v>
      </c>
      <c r="AP137" s="420">
        <v>1124.7992535968901</v>
      </c>
      <c r="AQ137" s="420">
        <v>1127.5768828460748</v>
      </c>
      <c r="AR137" s="420">
        <v>1086.5042915566889</v>
      </c>
      <c r="AS137" s="420">
        <v>1016.5692854741403</v>
      </c>
      <c r="AT137" s="420">
        <v>957.94412736607717</v>
      </c>
      <c r="AU137" s="420">
        <v>953.78277978421045</v>
      </c>
      <c r="AV137" s="420">
        <v>964.79630434831563</v>
      </c>
      <c r="AW137" s="420">
        <v>974.18172792633686</v>
      </c>
    </row>
    <row r="138" spans="1:49" ht="15.6" customHeight="1" x14ac:dyDescent="0.3">
      <c r="A138" s="419" t="s">
        <v>1828</v>
      </c>
      <c r="B138" s="419" t="s">
        <v>939</v>
      </c>
      <c r="C138" s="419" t="s">
        <v>2035</v>
      </c>
      <c r="D138" s="420">
        <v>64</v>
      </c>
      <c r="E138" s="419" t="s">
        <v>2036</v>
      </c>
      <c r="F138" s="419" t="s">
        <v>166</v>
      </c>
      <c r="G138" s="419" t="s">
        <v>166</v>
      </c>
      <c r="H138" s="419" t="s">
        <v>1810</v>
      </c>
      <c r="I138" s="419" t="s">
        <v>1811</v>
      </c>
      <c r="J138" s="420">
        <v>1250</v>
      </c>
      <c r="K138" s="420">
        <v>1250</v>
      </c>
      <c r="L138" s="420">
        <v>1250</v>
      </c>
      <c r="M138" s="420">
        <v>1250</v>
      </c>
      <c r="N138" s="420">
        <v>1250</v>
      </c>
      <c r="O138" s="420">
        <v>1250</v>
      </c>
      <c r="P138" s="420">
        <v>1250</v>
      </c>
      <c r="Q138" s="420">
        <v>1250</v>
      </c>
      <c r="R138" s="420">
        <v>1250.0000000000002</v>
      </c>
      <c r="S138" s="420">
        <v>1250</v>
      </c>
      <c r="T138" s="420">
        <v>1250</v>
      </c>
      <c r="U138" s="420">
        <v>1250.0000000000002</v>
      </c>
      <c r="V138" s="420">
        <v>1250</v>
      </c>
      <c r="W138" s="420">
        <v>1250</v>
      </c>
      <c r="X138" s="420">
        <v>1249.9999999999998</v>
      </c>
      <c r="Y138" s="420">
        <v>1250.0000000000002</v>
      </c>
      <c r="Z138" s="420">
        <v>1250</v>
      </c>
      <c r="AA138" s="420">
        <v>1249.9999999999998</v>
      </c>
      <c r="AB138" s="420">
        <v>1250</v>
      </c>
      <c r="AC138" s="420">
        <v>1250</v>
      </c>
      <c r="AD138" s="420">
        <v>1250</v>
      </c>
      <c r="AE138" s="420">
        <v>1249.9999999999998</v>
      </c>
      <c r="AF138" s="420">
        <v>1249.9999999999998</v>
      </c>
      <c r="AG138" s="420">
        <v>1250.0000000000002</v>
      </c>
      <c r="AH138" s="420">
        <v>937.50000000000011</v>
      </c>
      <c r="AI138" s="420">
        <v>1250</v>
      </c>
      <c r="AJ138" s="420">
        <v>1250.0000000000002</v>
      </c>
      <c r="AK138" s="420">
        <v>1250</v>
      </c>
      <c r="AL138" s="420">
        <v>1250</v>
      </c>
      <c r="AM138" s="420">
        <v>1249.9999999999998</v>
      </c>
      <c r="AN138" s="420">
        <v>1250.0000000000002</v>
      </c>
      <c r="AO138" s="420">
        <v>1249.9999999999998</v>
      </c>
      <c r="AP138" s="420">
        <v>1250</v>
      </c>
      <c r="AQ138" s="420">
        <v>1250.0000000000002</v>
      </c>
      <c r="AR138" s="420">
        <v>1250</v>
      </c>
      <c r="AS138" s="420">
        <v>1249.9999999999998</v>
      </c>
      <c r="AT138" s="420">
        <v>1249.9999999999998</v>
      </c>
      <c r="AU138" s="420">
        <v>1249.9999999999998</v>
      </c>
      <c r="AV138" s="420">
        <v>1249.9999999999998</v>
      </c>
      <c r="AW138" s="420">
        <v>1249.9999999999998</v>
      </c>
    </row>
    <row r="139" spans="1:49" ht="15.6" customHeight="1" x14ac:dyDescent="0.3">
      <c r="A139" s="419" t="s">
        <v>1828</v>
      </c>
      <c r="B139" s="419" t="s">
        <v>939</v>
      </c>
      <c r="C139" s="419" t="s">
        <v>2035</v>
      </c>
      <c r="D139" s="420">
        <v>65</v>
      </c>
      <c r="E139" s="419" t="s">
        <v>2037</v>
      </c>
      <c r="F139" s="419" t="s">
        <v>166</v>
      </c>
      <c r="G139" s="419" t="s">
        <v>166</v>
      </c>
      <c r="H139" s="419" t="s">
        <v>1810</v>
      </c>
      <c r="I139" s="419" t="s">
        <v>1811</v>
      </c>
      <c r="J139" s="420">
        <v>199.99999999999997</v>
      </c>
      <c r="K139" s="420">
        <v>200.00000000000003</v>
      </c>
      <c r="L139" s="420">
        <v>199.99999999999994</v>
      </c>
      <c r="M139" s="420">
        <v>199.99999999999997</v>
      </c>
      <c r="N139" s="420">
        <v>200.00000000000003</v>
      </c>
      <c r="O139" s="420">
        <v>200</v>
      </c>
      <c r="P139" s="420">
        <v>200</v>
      </c>
      <c r="Q139" s="420">
        <v>199.99999999999997</v>
      </c>
      <c r="R139" s="420">
        <v>199.99999999999997</v>
      </c>
      <c r="S139" s="420">
        <v>199.99999999999997</v>
      </c>
      <c r="T139" s="420">
        <v>199.99999999999997</v>
      </c>
      <c r="U139" s="420">
        <v>200.00000000000003</v>
      </c>
      <c r="V139" s="420">
        <v>200</v>
      </c>
      <c r="W139" s="420">
        <v>200.00000000000003</v>
      </c>
      <c r="X139" s="420">
        <v>200.00000000000003</v>
      </c>
      <c r="Y139" s="420">
        <v>199.99999999999997</v>
      </c>
      <c r="Z139" s="420">
        <v>199.99999999999997</v>
      </c>
      <c r="AA139" s="420">
        <v>199.99999999999997</v>
      </c>
      <c r="AB139" s="420">
        <v>200.00000000000003</v>
      </c>
      <c r="AC139" s="420">
        <v>200.00000000000003</v>
      </c>
      <c r="AD139" s="420">
        <v>200.00000000000003</v>
      </c>
      <c r="AE139" s="420">
        <v>200.00000000000003</v>
      </c>
      <c r="AF139" s="420">
        <v>199.99999999999997</v>
      </c>
      <c r="AG139" s="420">
        <v>199.99999999999997</v>
      </c>
      <c r="AH139" s="420">
        <v>149.99999999999994</v>
      </c>
      <c r="AI139" s="420">
        <v>200.00000000000006</v>
      </c>
      <c r="AJ139" s="420">
        <v>200.00000000000003</v>
      </c>
      <c r="AK139" s="420">
        <v>200.00000000000003</v>
      </c>
      <c r="AL139" s="420">
        <v>199.99999999999997</v>
      </c>
      <c r="AM139" s="420">
        <v>200</v>
      </c>
      <c r="AN139" s="420">
        <v>200.00000000000003</v>
      </c>
      <c r="AO139" s="420">
        <v>200</v>
      </c>
      <c r="AP139" s="420">
        <v>199.99999999999997</v>
      </c>
      <c r="AQ139" s="420">
        <v>200.00000000000006</v>
      </c>
      <c r="AR139" s="420">
        <v>200</v>
      </c>
      <c r="AS139" s="420">
        <v>199.99999999999997</v>
      </c>
      <c r="AT139" s="420">
        <v>199.99999999999997</v>
      </c>
      <c r="AU139" s="420">
        <v>199.99999999999997</v>
      </c>
      <c r="AV139" s="420">
        <v>199.99999999999997</v>
      </c>
      <c r="AW139" s="420">
        <v>199.99999999999997</v>
      </c>
    </row>
    <row r="140" spans="1:49" ht="15.6" customHeight="1" x14ac:dyDescent="0.3">
      <c r="A140" s="419" t="s">
        <v>1828</v>
      </c>
      <c r="B140" s="419" t="s">
        <v>939</v>
      </c>
      <c r="C140" s="419" t="s">
        <v>2035</v>
      </c>
      <c r="D140" s="420">
        <v>101</v>
      </c>
      <c r="E140" s="419" t="s">
        <v>1835</v>
      </c>
      <c r="F140" s="419" t="s">
        <v>166</v>
      </c>
      <c r="G140" s="419" t="s">
        <v>166</v>
      </c>
      <c r="H140" s="419" t="s">
        <v>1810</v>
      </c>
      <c r="I140" s="419" t="s">
        <v>1811</v>
      </c>
      <c r="J140" s="421"/>
      <c r="K140" s="421"/>
      <c r="L140" s="421"/>
      <c r="M140" s="421"/>
      <c r="N140" s="421"/>
      <c r="O140" s="421"/>
      <c r="P140" s="421"/>
      <c r="Q140" s="421"/>
      <c r="R140" s="421"/>
      <c r="S140" s="421"/>
      <c r="T140" s="421"/>
      <c r="U140" s="421"/>
      <c r="V140" s="421"/>
      <c r="W140" s="421"/>
      <c r="X140" s="421"/>
      <c r="Y140" s="421"/>
      <c r="Z140" s="421"/>
      <c r="AA140" s="421"/>
      <c r="AB140" s="421"/>
      <c r="AC140" s="421"/>
      <c r="AD140" s="421"/>
      <c r="AE140" s="420">
        <v>250</v>
      </c>
      <c r="AF140" s="420">
        <v>500</v>
      </c>
      <c r="AG140" s="420">
        <v>500</v>
      </c>
      <c r="AH140" s="420">
        <v>500</v>
      </c>
      <c r="AI140" s="420">
        <v>500</v>
      </c>
      <c r="AJ140" s="420">
        <v>500</v>
      </c>
      <c r="AK140" s="420">
        <v>308.33333333333331</v>
      </c>
      <c r="AL140" s="420">
        <v>500</v>
      </c>
      <c r="AM140" s="420">
        <v>440</v>
      </c>
      <c r="AN140" s="420">
        <v>430</v>
      </c>
      <c r="AO140" s="420">
        <v>406.25</v>
      </c>
      <c r="AP140" s="420">
        <v>500</v>
      </c>
      <c r="AQ140" s="420">
        <v>475</v>
      </c>
      <c r="AR140" s="420">
        <v>446.66666666666669</v>
      </c>
      <c r="AS140" s="420">
        <v>405.26315789473682</v>
      </c>
      <c r="AT140" s="420">
        <v>405.26315789473682</v>
      </c>
      <c r="AU140" s="420">
        <v>405.26315789473693</v>
      </c>
      <c r="AV140" s="420">
        <v>405.26315789473676</v>
      </c>
      <c r="AW140" s="420">
        <v>405.26315789473682</v>
      </c>
    </row>
    <row r="141" spans="1:49" ht="15.6" customHeight="1" x14ac:dyDescent="0.3">
      <c r="A141" s="419" t="s">
        <v>1828</v>
      </c>
      <c r="B141" s="419" t="s">
        <v>939</v>
      </c>
      <c r="C141" s="419" t="s">
        <v>2035</v>
      </c>
      <c r="D141" s="420">
        <v>101</v>
      </c>
      <c r="E141" s="419" t="s">
        <v>1835</v>
      </c>
      <c r="F141" s="419" t="s">
        <v>166</v>
      </c>
      <c r="G141" s="419" t="s">
        <v>166</v>
      </c>
      <c r="H141" s="419" t="s">
        <v>1812</v>
      </c>
      <c r="I141" s="419" t="s">
        <v>1813</v>
      </c>
      <c r="J141" s="420">
        <v>235.52631578947359</v>
      </c>
      <c r="K141" s="420">
        <v>235.52631578947364</v>
      </c>
      <c r="L141" s="420">
        <v>235.5263157894737</v>
      </c>
      <c r="M141" s="420">
        <v>235.52631578947376</v>
      </c>
      <c r="N141" s="420">
        <v>235.52631578947373</v>
      </c>
      <c r="O141" s="420">
        <v>235.52631578947364</v>
      </c>
      <c r="P141" s="420">
        <v>235.52631578947364</v>
      </c>
      <c r="Q141" s="420">
        <v>235.5263157894737</v>
      </c>
      <c r="R141" s="420">
        <v>235.52631578947359</v>
      </c>
      <c r="S141" s="420">
        <v>235.52631578947367</v>
      </c>
      <c r="T141" s="420">
        <v>235.52631578947384</v>
      </c>
      <c r="U141" s="420">
        <v>235.52631578947353</v>
      </c>
      <c r="V141" s="420">
        <v>235.5263157894737</v>
      </c>
      <c r="W141" s="420">
        <v>235.52631578947361</v>
      </c>
      <c r="X141" s="420">
        <v>235.52631578947356</v>
      </c>
      <c r="Y141" s="420">
        <v>235.52631578947364</v>
      </c>
      <c r="Z141" s="420">
        <v>235.52631578947364</v>
      </c>
      <c r="AA141" s="420">
        <v>235.5263157894737</v>
      </c>
      <c r="AB141" s="420">
        <v>235.52631578947367</v>
      </c>
      <c r="AC141" s="420">
        <v>222.36842105263159</v>
      </c>
      <c r="AD141" s="420">
        <v>236.20689655172413</v>
      </c>
      <c r="AE141" s="420">
        <v>259.25925925925924</v>
      </c>
      <c r="AF141" s="420">
        <v>246</v>
      </c>
      <c r="AG141" s="420">
        <v>261.53846153846155</v>
      </c>
      <c r="AH141" s="420">
        <v>286</v>
      </c>
      <c r="AI141" s="420">
        <v>288.46153846153845</v>
      </c>
      <c r="AJ141" s="420">
        <v>304.83870967741933</v>
      </c>
      <c r="AK141" s="420">
        <v>300</v>
      </c>
      <c r="AL141" s="420">
        <v>327.77777777777777</v>
      </c>
      <c r="AM141" s="420">
        <v>321.15384615384613</v>
      </c>
      <c r="AN141" s="420">
        <v>316.66666666666669</v>
      </c>
      <c r="AO141" s="420">
        <v>320.96774193548384</v>
      </c>
      <c r="AP141" s="420">
        <v>309.375</v>
      </c>
      <c r="AQ141" s="420">
        <v>293.10344827586209</v>
      </c>
      <c r="AR141" s="420">
        <v>280.55555555555554</v>
      </c>
      <c r="AS141" s="420">
        <v>280.88235294117646</v>
      </c>
      <c r="AT141" s="420">
        <v>280.88235294117652</v>
      </c>
      <c r="AU141" s="420">
        <v>280.88235294117652</v>
      </c>
      <c r="AV141" s="420">
        <v>280.88235294117646</v>
      </c>
      <c r="AW141" s="420">
        <v>280.88235294117641</v>
      </c>
    </row>
    <row r="142" spans="1:49" ht="15.6" customHeight="1" x14ac:dyDescent="0.3">
      <c r="A142" s="419" t="s">
        <v>1828</v>
      </c>
      <c r="B142" s="419" t="s">
        <v>939</v>
      </c>
      <c r="C142" s="419" t="s">
        <v>2035</v>
      </c>
      <c r="D142" s="420">
        <v>101</v>
      </c>
      <c r="E142" s="419" t="s">
        <v>1835</v>
      </c>
      <c r="F142" s="419" t="s">
        <v>166</v>
      </c>
      <c r="G142" s="419" t="s">
        <v>166</v>
      </c>
      <c r="H142" s="419" t="s">
        <v>1814</v>
      </c>
      <c r="I142" s="419" t="s">
        <v>1815</v>
      </c>
      <c r="J142" s="420">
        <v>154.16666666666674</v>
      </c>
      <c r="K142" s="420">
        <v>154.16666666666666</v>
      </c>
      <c r="L142" s="420">
        <v>154.16666666666674</v>
      </c>
      <c r="M142" s="420">
        <v>154.16666666666652</v>
      </c>
      <c r="N142" s="420">
        <v>154.16666666666671</v>
      </c>
      <c r="O142" s="420">
        <v>154.16666666666666</v>
      </c>
      <c r="P142" s="420">
        <v>154.16666666666669</v>
      </c>
      <c r="Q142" s="420">
        <v>154.16666666666666</v>
      </c>
      <c r="R142" s="420">
        <v>154.16666666666663</v>
      </c>
      <c r="S142" s="420">
        <v>154.16666666666663</v>
      </c>
      <c r="T142" s="420">
        <v>154.16666666666663</v>
      </c>
      <c r="U142" s="420">
        <v>154.16666666666663</v>
      </c>
      <c r="V142" s="420">
        <v>154.16666666666654</v>
      </c>
      <c r="W142" s="420">
        <v>154.16666666666674</v>
      </c>
      <c r="X142" s="420">
        <v>154.16666666666657</v>
      </c>
      <c r="Y142" s="420">
        <v>154.16666666666674</v>
      </c>
      <c r="Z142" s="420">
        <v>154.16666666666657</v>
      </c>
      <c r="AA142" s="420">
        <v>154.16666666666654</v>
      </c>
      <c r="AB142" s="420">
        <v>154.16666666666666</v>
      </c>
      <c r="AC142" s="420">
        <v>146.31578947368422</v>
      </c>
      <c r="AD142" s="420">
        <v>147.25274725274724</v>
      </c>
      <c r="AE142" s="420">
        <v>155.68181818181819</v>
      </c>
      <c r="AF142" s="420">
        <v>186.84210526315789</v>
      </c>
      <c r="AG142" s="420">
        <v>250</v>
      </c>
      <c r="AH142" s="420">
        <v>255.55555555555554</v>
      </c>
      <c r="AI142" s="420">
        <v>255.63380281690141</v>
      </c>
      <c r="AJ142" s="420">
        <v>265.44117647058823</v>
      </c>
      <c r="AK142" s="420">
        <v>255.88235294117646</v>
      </c>
      <c r="AL142" s="420">
        <v>274.26470588235293</v>
      </c>
      <c r="AM142" s="420">
        <v>268.3098591549296</v>
      </c>
      <c r="AN142" s="420">
        <v>263.01369863013701</v>
      </c>
      <c r="AO142" s="420">
        <v>251.16279069767441</v>
      </c>
      <c r="AP142" s="420">
        <v>255.91397849462365</v>
      </c>
      <c r="AQ142" s="420">
        <v>264.94252873563221</v>
      </c>
      <c r="AR142" s="420">
        <v>257.73809523809524</v>
      </c>
      <c r="AS142" s="420">
        <v>257.73809523809524</v>
      </c>
      <c r="AT142" s="420">
        <v>257.73809523809513</v>
      </c>
      <c r="AU142" s="420">
        <v>257.7380952380953</v>
      </c>
      <c r="AV142" s="420">
        <v>257.7380952380953</v>
      </c>
      <c r="AW142" s="420">
        <v>257.7380952380953</v>
      </c>
    </row>
    <row r="143" spans="1:49" ht="15.6" customHeight="1" x14ac:dyDescent="0.3">
      <c r="A143" s="419" t="s">
        <v>1828</v>
      </c>
      <c r="B143" s="419" t="s">
        <v>939</v>
      </c>
      <c r="C143" s="419" t="s">
        <v>2035</v>
      </c>
      <c r="D143" s="420">
        <v>101</v>
      </c>
      <c r="E143" s="419" t="s">
        <v>1835</v>
      </c>
      <c r="F143" s="419" t="s">
        <v>166</v>
      </c>
      <c r="G143" s="419" t="s">
        <v>166</v>
      </c>
      <c r="H143" s="419" t="s">
        <v>1816</v>
      </c>
      <c r="I143" s="419" t="s">
        <v>1817</v>
      </c>
      <c r="J143" s="420">
        <v>200.49019607843132</v>
      </c>
      <c r="K143" s="420">
        <v>200.49019607843138</v>
      </c>
      <c r="L143" s="420">
        <v>200.49019607843144</v>
      </c>
      <c r="M143" s="420">
        <v>200.49019607843127</v>
      </c>
      <c r="N143" s="420">
        <v>200.49019607843141</v>
      </c>
      <c r="O143" s="420">
        <v>200.49019607843138</v>
      </c>
      <c r="P143" s="420">
        <v>200.49019607843138</v>
      </c>
      <c r="Q143" s="420">
        <v>200.49019607843132</v>
      </c>
      <c r="R143" s="420">
        <v>200.49019607843127</v>
      </c>
      <c r="S143" s="420">
        <v>200.49019607843141</v>
      </c>
      <c r="T143" s="420">
        <v>200.49019607843138</v>
      </c>
      <c r="U143" s="420">
        <v>200.49019607843138</v>
      </c>
      <c r="V143" s="420">
        <v>200.49019607843135</v>
      </c>
      <c r="W143" s="420">
        <v>200.49019607843141</v>
      </c>
      <c r="X143" s="420">
        <v>200.49019607843132</v>
      </c>
      <c r="Y143" s="420">
        <v>200.49019607843141</v>
      </c>
      <c r="Z143" s="420">
        <v>200.49019607843138</v>
      </c>
      <c r="AA143" s="420">
        <v>200.4901960784313</v>
      </c>
      <c r="AB143" s="420">
        <v>200.49019607843138</v>
      </c>
      <c r="AC143" s="420">
        <v>202.38095238095238</v>
      </c>
      <c r="AD143" s="420">
        <v>198.27586206896552</v>
      </c>
      <c r="AE143" s="420">
        <v>201.87969924812029</v>
      </c>
      <c r="AF143" s="420">
        <v>212.58741258741259</v>
      </c>
      <c r="AG143" s="420">
        <v>231.66666666666666</v>
      </c>
      <c r="AH143" s="420">
        <v>251.2396694214876</v>
      </c>
      <c r="AI143" s="420">
        <v>236.8</v>
      </c>
      <c r="AJ143" s="420">
        <v>236.36363636363637</v>
      </c>
      <c r="AK143" s="420">
        <v>243.53741496598639</v>
      </c>
      <c r="AL143" s="420">
        <v>257.66666666666669</v>
      </c>
      <c r="AM143" s="420">
        <v>258.74125874125872</v>
      </c>
      <c r="AN143" s="420">
        <v>258.56164383561645</v>
      </c>
      <c r="AO143" s="420">
        <v>247.71241830065358</v>
      </c>
      <c r="AP143" s="420">
        <v>233.01282051282053</v>
      </c>
      <c r="AQ143" s="420">
        <v>236.42384105960264</v>
      </c>
      <c r="AR143" s="420">
        <v>224.49664429530202</v>
      </c>
      <c r="AS143" s="420">
        <v>216.55172413793105</v>
      </c>
      <c r="AT143" s="420">
        <v>216.55172413793102</v>
      </c>
      <c r="AU143" s="420">
        <v>216.5517241379311</v>
      </c>
      <c r="AV143" s="420">
        <v>216.55172413793102</v>
      </c>
      <c r="AW143" s="420">
        <v>216.55172413793096</v>
      </c>
    </row>
    <row r="144" spans="1:49" ht="15.6" customHeight="1" x14ac:dyDescent="0.3">
      <c r="A144" s="419" t="s">
        <v>1828</v>
      </c>
      <c r="B144" s="419" t="s">
        <v>939</v>
      </c>
      <c r="C144" s="419" t="s">
        <v>2035</v>
      </c>
      <c r="D144" s="420">
        <v>101</v>
      </c>
      <c r="E144" s="419" t="s">
        <v>1835</v>
      </c>
      <c r="F144" s="419" t="s">
        <v>166</v>
      </c>
      <c r="G144" s="419" t="s">
        <v>166</v>
      </c>
      <c r="H144" s="419" t="s">
        <v>1818</v>
      </c>
      <c r="I144" s="419" t="s">
        <v>1819</v>
      </c>
      <c r="J144" s="420">
        <v>272</v>
      </c>
      <c r="K144" s="420">
        <v>272</v>
      </c>
      <c r="L144" s="420">
        <v>272</v>
      </c>
      <c r="M144" s="420">
        <v>272.00000000000006</v>
      </c>
      <c r="N144" s="420">
        <v>272.00000000000006</v>
      </c>
      <c r="O144" s="420">
        <v>272</v>
      </c>
      <c r="P144" s="420">
        <v>272</v>
      </c>
      <c r="Q144" s="420">
        <v>272</v>
      </c>
      <c r="R144" s="420">
        <v>272.00000000000006</v>
      </c>
      <c r="S144" s="420">
        <v>272.00000000000006</v>
      </c>
      <c r="T144" s="420">
        <v>272.00000000000006</v>
      </c>
      <c r="U144" s="420">
        <v>271.99999999999994</v>
      </c>
      <c r="V144" s="420">
        <v>272</v>
      </c>
      <c r="W144" s="420">
        <v>272</v>
      </c>
      <c r="X144" s="420">
        <v>272.00000000000006</v>
      </c>
      <c r="Y144" s="420">
        <v>272.00000000000006</v>
      </c>
      <c r="Z144" s="420">
        <v>272.00000000000006</v>
      </c>
      <c r="AA144" s="420">
        <v>272.00000000000006</v>
      </c>
      <c r="AB144" s="420">
        <v>272</v>
      </c>
      <c r="AC144" s="420">
        <v>294.07894736842104</v>
      </c>
      <c r="AD144" s="420">
        <v>277.11864406779659</v>
      </c>
      <c r="AE144" s="420">
        <v>297.88359788359787</v>
      </c>
      <c r="AF144" s="420">
        <v>284.13461538461536</v>
      </c>
      <c r="AG144" s="420">
        <v>284.88372093023258</v>
      </c>
      <c r="AH144" s="420">
        <v>269.70588235294116</v>
      </c>
      <c r="AI144" s="420">
        <v>247.15909090909091</v>
      </c>
      <c r="AJ144" s="420">
        <v>241.71597633136093</v>
      </c>
      <c r="AK144" s="420">
        <v>232.4858757062147</v>
      </c>
      <c r="AL144" s="420">
        <v>221.89349112426035</v>
      </c>
      <c r="AM144" s="420">
        <v>214.24581005586592</v>
      </c>
      <c r="AN144" s="420">
        <v>200.51813471502589</v>
      </c>
      <c r="AO144" s="420">
        <v>203.20197044334975</v>
      </c>
      <c r="AP144" s="420">
        <v>200.73891625615764</v>
      </c>
      <c r="AQ144" s="420">
        <v>193.6320754716981</v>
      </c>
      <c r="AR144" s="420">
        <v>186.80555555555554</v>
      </c>
      <c r="AS144" s="420">
        <v>179.72972972972974</v>
      </c>
      <c r="AT144" s="420">
        <v>179.72972972972971</v>
      </c>
      <c r="AU144" s="420">
        <v>179.72972972972974</v>
      </c>
      <c r="AV144" s="420">
        <v>179.72972972972977</v>
      </c>
      <c r="AW144" s="420">
        <v>179.72972972972974</v>
      </c>
    </row>
    <row r="145" spans="1:49" ht="15.6" customHeight="1" x14ac:dyDescent="0.3">
      <c r="A145" s="419" t="s">
        <v>1828</v>
      </c>
      <c r="B145" s="419" t="s">
        <v>939</v>
      </c>
      <c r="C145" s="419" t="s">
        <v>2035</v>
      </c>
      <c r="D145" s="420">
        <v>101</v>
      </c>
      <c r="E145" s="419" t="s">
        <v>1835</v>
      </c>
      <c r="F145" s="419" t="s">
        <v>166</v>
      </c>
      <c r="G145" s="419" t="s">
        <v>166</v>
      </c>
      <c r="H145" s="419" t="s">
        <v>1820</v>
      </c>
      <c r="I145" s="419" t="s">
        <v>1821</v>
      </c>
      <c r="J145" s="420">
        <v>325</v>
      </c>
      <c r="K145" s="420">
        <v>325</v>
      </c>
      <c r="L145" s="420">
        <v>324.99999999999994</v>
      </c>
      <c r="M145" s="420">
        <v>325.00000000000011</v>
      </c>
      <c r="N145" s="420">
        <v>325.00000000000006</v>
      </c>
      <c r="O145" s="420">
        <v>325.00000000000006</v>
      </c>
      <c r="P145" s="420">
        <v>325</v>
      </c>
      <c r="Q145" s="420">
        <v>324.99999999999994</v>
      </c>
      <c r="R145" s="420">
        <v>325</v>
      </c>
      <c r="S145" s="420">
        <v>325.00000000000006</v>
      </c>
      <c r="T145" s="420">
        <v>325.00000000000006</v>
      </c>
      <c r="U145" s="420">
        <v>325</v>
      </c>
      <c r="V145" s="420">
        <v>325</v>
      </c>
      <c r="W145" s="420">
        <v>324.99999999999994</v>
      </c>
      <c r="X145" s="420">
        <v>324.99999999999994</v>
      </c>
      <c r="Y145" s="420">
        <v>325</v>
      </c>
      <c r="Z145" s="420">
        <v>325.00000000000011</v>
      </c>
      <c r="AA145" s="420">
        <v>325.00000000000006</v>
      </c>
      <c r="AB145" s="420">
        <v>325</v>
      </c>
      <c r="AC145" s="420">
        <v>347.61904761904759</v>
      </c>
      <c r="AD145" s="420">
        <v>332</v>
      </c>
      <c r="AE145" s="420">
        <v>350</v>
      </c>
      <c r="AF145" s="420">
        <v>381.37254901960785</v>
      </c>
      <c r="AG145" s="420">
        <v>384.61538461538464</v>
      </c>
      <c r="AH145" s="420">
        <v>391.11111111111109</v>
      </c>
      <c r="AI145" s="420">
        <v>388.88888888888891</v>
      </c>
      <c r="AJ145" s="420">
        <v>357.14285714285717</v>
      </c>
      <c r="AK145" s="420">
        <v>347.11538461538464</v>
      </c>
      <c r="AL145" s="420">
        <v>333.33333333333331</v>
      </c>
      <c r="AM145" s="420">
        <v>327.34375</v>
      </c>
      <c r="AN145" s="420">
        <v>302.30769230769232</v>
      </c>
      <c r="AO145" s="420">
        <v>282.43243243243245</v>
      </c>
      <c r="AP145" s="420">
        <v>246.95121951219511</v>
      </c>
      <c r="AQ145" s="420">
        <v>242.6829268292683</v>
      </c>
      <c r="AR145" s="420">
        <v>251.14942528735631</v>
      </c>
      <c r="AS145" s="420">
        <v>247.39583333333334</v>
      </c>
      <c r="AT145" s="420">
        <v>247.39583333333329</v>
      </c>
      <c r="AU145" s="420">
        <v>247.39583333333331</v>
      </c>
      <c r="AV145" s="420">
        <v>247.39583333333334</v>
      </c>
      <c r="AW145" s="420">
        <v>247.3958333333334</v>
      </c>
    </row>
    <row r="146" spans="1:49" ht="15.6" customHeight="1" x14ac:dyDescent="0.3">
      <c r="A146" s="419" t="s">
        <v>1828</v>
      </c>
      <c r="B146" s="419" t="s">
        <v>939</v>
      </c>
      <c r="C146" s="419" t="s">
        <v>2035</v>
      </c>
      <c r="D146" s="420">
        <v>101</v>
      </c>
      <c r="E146" s="419" t="s">
        <v>1835</v>
      </c>
      <c r="F146" s="419" t="s">
        <v>166</v>
      </c>
      <c r="G146" s="419" t="s">
        <v>166</v>
      </c>
      <c r="H146" s="419" t="s">
        <v>1822</v>
      </c>
      <c r="I146" s="419" t="s">
        <v>1823</v>
      </c>
      <c r="J146" s="421"/>
      <c r="K146" s="421"/>
      <c r="L146" s="421"/>
      <c r="M146" s="421"/>
      <c r="N146" s="421"/>
      <c r="O146" s="421"/>
      <c r="P146" s="421"/>
      <c r="Q146" s="421"/>
      <c r="R146" s="421"/>
      <c r="S146" s="421"/>
      <c r="T146" s="421"/>
      <c r="U146" s="421"/>
      <c r="V146" s="421"/>
      <c r="W146" s="421"/>
      <c r="X146" s="421"/>
      <c r="Y146" s="421"/>
      <c r="Z146" s="421"/>
      <c r="AA146" s="421"/>
      <c r="AB146" s="421"/>
      <c r="AC146" s="421"/>
      <c r="AD146" s="421"/>
      <c r="AE146" s="421"/>
      <c r="AF146" s="420">
        <v>250</v>
      </c>
      <c r="AG146" s="420">
        <v>375</v>
      </c>
      <c r="AH146" s="420">
        <v>500</v>
      </c>
      <c r="AI146" s="420">
        <v>500</v>
      </c>
      <c r="AJ146" s="420">
        <v>500</v>
      </c>
      <c r="AK146" s="420">
        <v>500</v>
      </c>
      <c r="AL146" s="420">
        <v>366.66666666666669</v>
      </c>
      <c r="AM146" s="420">
        <v>416.66666666666669</v>
      </c>
      <c r="AN146" s="420">
        <v>380</v>
      </c>
      <c r="AO146" s="420">
        <v>470</v>
      </c>
      <c r="AP146" s="420">
        <v>450</v>
      </c>
      <c r="AQ146" s="420">
        <v>371.42857142857144</v>
      </c>
      <c r="AR146" s="420">
        <v>394.44444444444446</v>
      </c>
      <c r="AS146" s="420">
        <v>370</v>
      </c>
      <c r="AT146" s="420">
        <v>370</v>
      </c>
      <c r="AU146" s="420">
        <v>369.99999999999994</v>
      </c>
      <c r="AV146" s="420">
        <v>369.99999999999994</v>
      </c>
      <c r="AW146" s="420">
        <v>370.00000000000006</v>
      </c>
    </row>
    <row r="147" spans="1:49" ht="15.6" customHeight="1" x14ac:dyDescent="0.3">
      <c r="A147" s="419" t="s">
        <v>1828</v>
      </c>
      <c r="B147" s="419" t="s">
        <v>939</v>
      </c>
      <c r="C147" s="419" t="s">
        <v>2035</v>
      </c>
      <c r="D147" s="420">
        <v>101</v>
      </c>
      <c r="E147" s="419" t="s">
        <v>1835</v>
      </c>
      <c r="F147" s="419" t="s">
        <v>166</v>
      </c>
      <c r="G147" s="419" t="s">
        <v>166</v>
      </c>
      <c r="H147" s="419" t="s">
        <v>1824</v>
      </c>
      <c r="I147" s="419" t="s">
        <v>1825</v>
      </c>
      <c r="J147" s="421"/>
      <c r="K147" s="421"/>
      <c r="L147" s="421"/>
      <c r="M147" s="421"/>
      <c r="N147" s="421"/>
      <c r="O147" s="421"/>
      <c r="P147" s="421"/>
      <c r="Q147" s="421"/>
      <c r="R147" s="421"/>
      <c r="S147" s="421"/>
      <c r="T147" s="421"/>
      <c r="U147" s="421"/>
      <c r="V147" s="421"/>
      <c r="W147" s="421"/>
      <c r="X147" s="421"/>
      <c r="Y147" s="421"/>
      <c r="Z147" s="421"/>
      <c r="AA147" s="421"/>
      <c r="AB147" s="421"/>
      <c r="AC147" s="421"/>
      <c r="AD147" s="421"/>
      <c r="AE147" s="421"/>
      <c r="AF147" s="421"/>
      <c r="AG147" s="421"/>
      <c r="AH147" s="421"/>
      <c r="AI147" s="421"/>
      <c r="AJ147" s="421"/>
      <c r="AK147" s="421"/>
      <c r="AL147" s="421"/>
      <c r="AM147" s="421"/>
      <c r="AN147" s="421"/>
      <c r="AO147" s="421"/>
      <c r="AP147" s="421"/>
      <c r="AQ147" s="421"/>
      <c r="AR147" s="421"/>
      <c r="AS147" s="420">
        <v>250</v>
      </c>
      <c r="AT147" s="420">
        <v>250</v>
      </c>
      <c r="AU147" s="420">
        <v>250</v>
      </c>
      <c r="AV147" s="420">
        <v>250</v>
      </c>
      <c r="AW147" s="420">
        <v>250</v>
      </c>
    </row>
    <row r="148" spans="1:49" ht="15.6" customHeight="1" x14ac:dyDescent="0.3">
      <c r="A148" s="419" t="s">
        <v>1828</v>
      </c>
      <c r="B148" s="419" t="s">
        <v>939</v>
      </c>
      <c r="C148" s="419" t="s">
        <v>2035</v>
      </c>
      <c r="D148" s="420">
        <v>101</v>
      </c>
      <c r="E148" s="419" t="s">
        <v>1835</v>
      </c>
      <c r="F148" s="419" t="s">
        <v>166</v>
      </c>
      <c r="G148" s="419" t="s">
        <v>166</v>
      </c>
      <c r="H148" s="419" t="s">
        <v>1826</v>
      </c>
      <c r="I148" s="419" t="s">
        <v>1827</v>
      </c>
      <c r="J148" s="421"/>
      <c r="K148" s="421"/>
      <c r="L148" s="421"/>
      <c r="M148" s="421"/>
      <c r="N148" s="421"/>
      <c r="O148" s="421"/>
      <c r="P148" s="421"/>
      <c r="Q148" s="421"/>
      <c r="R148" s="421"/>
      <c r="S148" s="421"/>
      <c r="T148" s="421"/>
      <c r="U148" s="421"/>
      <c r="V148" s="421"/>
      <c r="W148" s="421"/>
      <c r="X148" s="421"/>
      <c r="Y148" s="421"/>
      <c r="Z148" s="421"/>
      <c r="AA148" s="421"/>
      <c r="AB148" s="421"/>
      <c r="AC148" s="421"/>
      <c r="AD148" s="421"/>
      <c r="AE148" s="421"/>
      <c r="AF148" s="421"/>
      <c r="AG148" s="421"/>
      <c r="AH148" s="421"/>
      <c r="AI148" s="421"/>
      <c r="AJ148" s="421"/>
      <c r="AK148" s="421"/>
      <c r="AL148" s="421"/>
      <c r="AM148" s="421"/>
      <c r="AN148" s="421"/>
      <c r="AO148" s="420">
        <v>100</v>
      </c>
      <c r="AP148" s="420">
        <v>100</v>
      </c>
      <c r="AQ148" s="420">
        <v>100</v>
      </c>
      <c r="AR148" s="420">
        <v>100</v>
      </c>
      <c r="AS148" s="420">
        <v>100</v>
      </c>
      <c r="AT148" s="420">
        <v>100</v>
      </c>
      <c r="AU148" s="420">
        <v>100</v>
      </c>
      <c r="AV148" s="420">
        <v>100</v>
      </c>
      <c r="AW148" s="420">
        <v>100</v>
      </c>
    </row>
    <row r="149" spans="1:49" ht="15.6" customHeight="1" x14ac:dyDescent="0.3">
      <c r="A149" s="419" t="s">
        <v>1828</v>
      </c>
      <c r="B149" s="419" t="s">
        <v>939</v>
      </c>
      <c r="C149" s="419" t="s">
        <v>2035</v>
      </c>
      <c r="D149" s="420">
        <v>104</v>
      </c>
      <c r="E149" s="419" t="s">
        <v>1835</v>
      </c>
      <c r="F149" s="419" t="s">
        <v>165</v>
      </c>
      <c r="G149" s="419" t="s">
        <v>1983</v>
      </c>
      <c r="H149" s="419" t="s">
        <v>1991</v>
      </c>
      <c r="I149" s="419" t="s">
        <v>1992</v>
      </c>
      <c r="J149" s="420">
        <v>100</v>
      </c>
      <c r="K149" s="420">
        <v>100</v>
      </c>
      <c r="L149" s="420">
        <v>100</v>
      </c>
      <c r="M149" s="420">
        <v>100</v>
      </c>
      <c r="N149" s="420">
        <v>99.999999999999986</v>
      </c>
      <c r="O149" s="420">
        <v>100</v>
      </c>
      <c r="P149" s="420">
        <v>100</v>
      </c>
      <c r="Q149" s="420">
        <v>100</v>
      </c>
      <c r="R149" s="420">
        <v>100</v>
      </c>
      <c r="S149" s="420">
        <v>100</v>
      </c>
      <c r="T149" s="420">
        <v>100</v>
      </c>
      <c r="U149" s="420">
        <v>100</v>
      </c>
      <c r="V149" s="420">
        <v>100</v>
      </c>
      <c r="W149" s="420">
        <v>100</v>
      </c>
      <c r="X149" s="420">
        <v>100</v>
      </c>
      <c r="Y149" s="420">
        <v>100</v>
      </c>
      <c r="Z149" s="420">
        <v>100</v>
      </c>
      <c r="AA149" s="420">
        <v>100.00000000000001</v>
      </c>
      <c r="AB149" s="420">
        <v>100</v>
      </c>
      <c r="AC149" s="420">
        <v>100</v>
      </c>
      <c r="AD149" s="420">
        <v>100</v>
      </c>
      <c r="AE149" s="421"/>
      <c r="AF149" s="421"/>
      <c r="AG149" s="421"/>
      <c r="AH149" s="421"/>
      <c r="AI149" s="421"/>
      <c r="AJ149" s="421"/>
      <c r="AK149" s="421"/>
      <c r="AL149" s="421"/>
      <c r="AM149" s="421"/>
      <c r="AN149" s="421"/>
      <c r="AO149" s="421"/>
      <c r="AP149" s="421"/>
      <c r="AQ149" s="421"/>
      <c r="AR149" s="421"/>
      <c r="AS149" s="421"/>
      <c r="AT149" s="421"/>
      <c r="AU149" s="421"/>
      <c r="AV149" s="421"/>
      <c r="AW149" s="421"/>
    </row>
    <row r="150" spans="1:49" ht="15.6" customHeight="1" x14ac:dyDescent="0.3">
      <c r="A150" s="419" t="s">
        <v>1828</v>
      </c>
      <c r="B150" s="419" t="s">
        <v>939</v>
      </c>
      <c r="C150" s="419" t="s">
        <v>2035</v>
      </c>
      <c r="D150" s="420">
        <v>111</v>
      </c>
      <c r="E150" s="419" t="s">
        <v>2038</v>
      </c>
      <c r="F150" s="419" t="s">
        <v>166</v>
      </c>
      <c r="G150" s="419" t="s">
        <v>166</v>
      </c>
      <c r="H150" s="419" t="s">
        <v>1814</v>
      </c>
      <c r="I150" s="419" t="s">
        <v>1815</v>
      </c>
      <c r="J150" s="420">
        <v>100</v>
      </c>
      <c r="K150" s="420">
        <v>100</v>
      </c>
      <c r="L150" s="420">
        <v>100</v>
      </c>
      <c r="M150" s="420">
        <v>100</v>
      </c>
      <c r="N150" s="420">
        <v>100</v>
      </c>
      <c r="O150" s="420">
        <v>100</v>
      </c>
      <c r="P150" s="420">
        <v>100</v>
      </c>
      <c r="Q150" s="420">
        <v>100</v>
      </c>
      <c r="R150" s="420">
        <v>100</v>
      </c>
      <c r="S150" s="420">
        <v>100</v>
      </c>
      <c r="T150" s="420">
        <v>100</v>
      </c>
      <c r="U150" s="420">
        <v>100</v>
      </c>
      <c r="V150" s="420">
        <v>100</v>
      </c>
      <c r="W150" s="420">
        <v>100.00000000000001</v>
      </c>
      <c r="X150" s="420">
        <v>100</v>
      </c>
      <c r="Y150" s="420">
        <v>100</v>
      </c>
      <c r="Z150" s="420">
        <v>100</v>
      </c>
      <c r="AA150" s="420">
        <v>100</v>
      </c>
      <c r="AB150" s="421"/>
      <c r="AC150" s="421"/>
      <c r="AD150" s="421"/>
      <c r="AE150" s="421"/>
      <c r="AF150" s="421"/>
      <c r="AG150" s="421"/>
      <c r="AH150" s="421"/>
      <c r="AI150" s="421"/>
      <c r="AJ150" s="421"/>
      <c r="AK150" s="421"/>
      <c r="AL150" s="421"/>
      <c r="AM150" s="421"/>
      <c r="AN150" s="421"/>
      <c r="AO150" s="421"/>
      <c r="AP150" s="421"/>
      <c r="AQ150" s="421"/>
      <c r="AR150" s="421"/>
      <c r="AS150" s="421"/>
      <c r="AT150" s="421"/>
      <c r="AU150" s="421"/>
      <c r="AV150" s="421"/>
      <c r="AW150" s="421"/>
    </row>
    <row r="151" spans="1:49" ht="15.6" customHeight="1" x14ac:dyDescent="0.3">
      <c r="A151" s="419" t="s">
        <v>1828</v>
      </c>
      <c r="B151" s="419" t="s">
        <v>939</v>
      </c>
      <c r="C151" s="419" t="s">
        <v>2035</v>
      </c>
      <c r="D151" s="420">
        <v>115</v>
      </c>
      <c r="E151" s="419" t="s">
        <v>678</v>
      </c>
      <c r="F151" s="419" t="s">
        <v>166</v>
      </c>
      <c r="G151" s="419" t="s">
        <v>166</v>
      </c>
      <c r="H151" s="419" t="s">
        <v>1818</v>
      </c>
      <c r="I151" s="419" t="s">
        <v>1819</v>
      </c>
      <c r="J151" s="421"/>
      <c r="K151" s="421"/>
      <c r="L151" s="421"/>
      <c r="M151" s="421"/>
      <c r="N151" s="421"/>
      <c r="O151" s="421"/>
      <c r="P151" s="421"/>
      <c r="Q151" s="421"/>
      <c r="R151" s="421"/>
      <c r="S151" s="421"/>
      <c r="T151" s="421"/>
      <c r="U151" s="421"/>
      <c r="V151" s="421"/>
      <c r="W151" s="421"/>
      <c r="X151" s="421"/>
      <c r="Y151" s="421"/>
      <c r="Z151" s="421"/>
      <c r="AA151" s="421"/>
      <c r="AB151" s="421"/>
      <c r="AC151" s="421"/>
      <c r="AD151" s="421"/>
      <c r="AE151" s="420">
        <v>308.12182741116754</v>
      </c>
      <c r="AF151" s="420">
        <v>460.13241962077495</v>
      </c>
      <c r="AG151" s="420">
        <v>547.96158232196603</v>
      </c>
      <c r="AH151" s="420">
        <v>443.71893180760492</v>
      </c>
      <c r="AI151" s="420">
        <v>592.15057256482601</v>
      </c>
      <c r="AJ151" s="420">
        <v>589.24065415627331</v>
      </c>
      <c r="AK151" s="420">
        <v>611.08836982381126</v>
      </c>
      <c r="AL151" s="420">
        <v>615.33804641725135</v>
      </c>
      <c r="AM151" s="420">
        <v>633.10707380818565</v>
      </c>
      <c r="AN151" s="420">
        <v>662.92245752131009</v>
      </c>
      <c r="AO151" s="420">
        <v>645.10683665605791</v>
      </c>
      <c r="AP151" s="420">
        <v>631.94129109218318</v>
      </c>
      <c r="AQ151" s="420">
        <v>634.69115812233986</v>
      </c>
      <c r="AR151" s="420">
        <v>664.94787858912389</v>
      </c>
      <c r="AS151" s="420">
        <v>684.25414678023265</v>
      </c>
      <c r="AT151" s="420">
        <v>680.34878371704258</v>
      </c>
      <c r="AU151" s="420">
        <v>697.43100528975071</v>
      </c>
      <c r="AV151" s="420">
        <v>703.23012332696953</v>
      </c>
      <c r="AW151" s="420">
        <v>714.03756539176118</v>
      </c>
    </row>
    <row r="152" spans="1:49" ht="15.6" customHeight="1" x14ac:dyDescent="0.3">
      <c r="A152" s="419" t="s">
        <v>1828</v>
      </c>
      <c r="B152" s="419" t="s">
        <v>939</v>
      </c>
      <c r="C152" s="419" t="s">
        <v>2035</v>
      </c>
      <c r="D152" s="420">
        <v>117</v>
      </c>
      <c r="E152" s="419" t="s">
        <v>1835</v>
      </c>
      <c r="F152" s="419" t="s">
        <v>2091</v>
      </c>
      <c r="G152" s="419" t="s">
        <v>2091</v>
      </c>
      <c r="H152" s="419" t="s">
        <v>1984</v>
      </c>
      <c r="I152" s="419" t="s">
        <v>1984</v>
      </c>
      <c r="J152" s="420">
        <v>800</v>
      </c>
      <c r="K152" s="420">
        <v>800</v>
      </c>
      <c r="L152" s="420">
        <v>800</v>
      </c>
      <c r="M152" s="420">
        <v>800</v>
      </c>
      <c r="N152" s="420">
        <v>800</v>
      </c>
      <c r="O152" s="420">
        <v>800</v>
      </c>
      <c r="P152" s="420">
        <v>800</v>
      </c>
      <c r="Q152" s="420">
        <v>800</v>
      </c>
      <c r="R152" s="420">
        <v>800</v>
      </c>
      <c r="S152" s="420">
        <v>800</v>
      </c>
      <c r="T152" s="420">
        <v>800</v>
      </c>
      <c r="U152" s="420">
        <v>800</v>
      </c>
      <c r="V152" s="420">
        <v>800</v>
      </c>
      <c r="W152" s="420">
        <v>800</v>
      </c>
      <c r="X152" s="420">
        <v>800</v>
      </c>
      <c r="Y152" s="420">
        <v>800</v>
      </c>
      <c r="Z152" s="420">
        <v>800</v>
      </c>
      <c r="AA152" s="420">
        <v>800</v>
      </c>
      <c r="AB152" s="420">
        <v>800</v>
      </c>
      <c r="AC152" s="420">
        <v>800</v>
      </c>
      <c r="AD152" s="420">
        <v>800</v>
      </c>
      <c r="AE152" s="420">
        <v>800</v>
      </c>
      <c r="AF152" s="420">
        <v>800</v>
      </c>
      <c r="AG152" s="420">
        <v>800</v>
      </c>
      <c r="AH152" s="420">
        <v>800</v>
      </c>
      <c r="AI152" s="420">
        <v>800</v>
      </c>
      <c r="AJ152" s="420">
        <v>800</v>
      </c>
      <c r="AK152" s="420">
        <v>800</v>
      </c>
      <c r="AL152" s="420">
        <v>800</v>
      </c>
      <c r="AM152" s="421"/>
      <c r="AN152" s="421"/>
      <c r="AO152" s="420">
        <v>800</v>
      </c>
      <c r="AP152" s="421"/>
      <c r="AQ152" s="420">
        <v>800</v>
      </c>
      <c r="AR152" s="420">
        <v>800</v>
      </c>
      <c r="AS152" s="420">
        <v>800</v>
      </c>
      <c r="AT152" s="420">
        <v>800</v>
      </c>
      <c r="AU152" s="420">
        <v>800</v>
      </c>
      <c r="AV152" s="420">
        <v>800</v>
      </c>
      <c r="AW152" s="420">
        <v>800</v>
      </c>
    </row>
    <row r="153" spans="1:49" ht="15.6" customHeight="1" x14ac:dyDescent="0.3">
      <c r="A153" s="419" t="s">
        <v>1828</v>
      </c>
      <c r="B153" s="419" t="s">
        <v>939</v>
      </c>
      <c r="C153" s="419" t="s">
        <v>2035</v>
      </c>
      <c r="D153" s="420">
        <v>125</v>
      </c>
      <c r="E153" s="419" t="s">
        <v>2094</v>
      </c>
      <c r="F153" s="419" t="s">
        <v>2091</v>
      </c>
      <c r="G153" s="419" t="s">
        <v>2091</v>
      </c>
      <c r="H153" s="419" t="s">
        <v>1984</v>
      </c>
      <c r="I153" s="419" t="s">
        <v>1984</v>
      </c>
      <c r="J153" s="420">
        <v>515.579842684146</v>
      </c>
      <c r="K153" s="420">
        <v>525.18846777090596</v>
      </c>
      <c r="L153" s="420">
        <v>535.69345062441846</v>
      </c>
      <c r="M153" s="420">
        <v>539.56566614526241</v>
      </c>
      <c r="N153" s="420">
        <v>539.25557799800811</v>
      </c>
      <c r="O153" s="420">
        <v>546.20695390829417</v>
      </c>
      <c r="P153" s="420">
        <v>548.18943894200754</v>
      </c>
      <c r="Q153" s="420">
        <v>544.91485379369681</v>
      </c>
      <c r="R153" s="420">
        <v>544.13548983799024</v>
      </c>
      <c r="S153" s="420">
        <v>534.00665873501089</v>
      </c>
      <c r="T153" s="420">
        <v>519.81396021492355</v>
      </c>
      <c r="U153" s="420">
        <v>515.2628682874149</v>
      </c>
      <c r="V153" s="420">
        <v>513.27028994370164</v>
      </c>
      <c r="W153" s="420">
        <v>518.45227866233427</v>
      </c>
      <c r="X153" s="420">
        <v>527.76364323402538</v>
      </c>
      <c r="Y153" s="420">
        <v>539.62846521969027</v>
      </c>
      <c r="Z153" s="420">
        <v>561.29155220831331</v>
      </c>
      <c r="AA153" s="420">
        <v>564.41150466614806</v>
      </c>
      <c r="AB153" s="420">
        <v>566.69109331072832</v>
      </c>
      <c r="AC153" s="420">
        <v>563.34605841409825</v>
      </c>
      <c r="AD153" s="420">
        <v>557.68053744727501</v>
      </c>
      <c r="AE153" s="420">
        <v>546.73296072417611</v>
      </c>
      <c r="AF153" s="420">
        <v>539.14218394761485</v>
      </c>
      <c r="AG153" s="420">
        <v>516.64576462295975</v>
      </c>
      <c r="AH153" s="420">
        <v>446.15602000343767</v>
      </c>
      <c r="AI153" s="420">
        <v>543.90321650745568</v>
      </c>
      <c r="AJ153" s="420">
        <v>530.1954204232037</v>
      </c>
      <c r="AK153" s="420">
        <v>523.69534411528446</v>
      </c>
      <c r="AL153" s="420">
        <v>525.19925245533773</v>
      </c>
      <c r="AM153" s="420">
        <v>520.93706784600738</v>
      </c>
      <c r="AN153" s="420">
        <v>522.05738964957561</v>
      </c>
      <c r="AO153" s="420">
        <v>520.19326986327303</v>
      </c>
      <c r="AP153" s="420">
        <v>517.39820810043022</v>
      </c>
      <c r="AQ153" s="420">
        <v>525.62576544490037</v>
      </c>
      <c r="AR153" s="420">
        <v>547.92413040967426</v>
      </c>
      <c r="AS153" s="420">
        <v>552.54061624860094</v>
      </c>
      <c r="AT153" s="420">
        <v>543.72811902327919</v>
      </c>
      <c r="AU153" s="420">
        <v>556.37219296741921</v>
      </c>
      <c r="AV153" s="420">
        <v>568.79832309690653</v>
      </c>
      <c r="AW153" s="420">
        <v>560.22577582344854</v>
      </c>
    </row>
    <row r="154" spans="1:49" ht="15.6" customHeight="1" x14ac:dyDescent="0.3">
      <c r="A154" s="419" t="s">
        <v>684</v>
      </c>
      <c r="B154" s="419" t="s">
        <v>1840</v>
      </c>
      <c r="C154" s="419" t="s">
        <v>1840</v>
      </c>
      <c r="D154" s="420">
        <v>42</v>
      </c>
      <c r="E154" s="419" t="s">
        <v>683</v>
      </c>
      <c r="F154" s="419" t="s">
        <v>165</v>
      </c>
      <c r="G154" s="419" t="s">
        <v>1983</v>
      </c>
      <c r="H154" s="419" t="s">
        <v>1987</v>
      </c>
      <c r="I154" s="419" t="s">
        <v>1988</v>
      </c>
      <c r="J154" s="420">
        <v>13.208974307717284</v>
      </c>
      <c r="K154" s="420">
        <v>13.208974307717284</v>
      </c>
      <c r="L154" s="420">
        <v>13.208974307717284</v>
      </c>
      <c r="M154" s="420">
        <v>13.208974307717284</v>
      </c>
      <c r="N154" s="420">
        <v>13.208974307717284</v>
      </c>
      <c r="O154" s="420">
        <v>13.208974307717284</v>
      </c>
      <c r="P154" s="420">
        <v>13.208974307717284</v>
      </c>
      <c r="Q154" s="420">
        <v>13.208974307717284</v>
      </c>
      <c r="R154" s="420">
        <v>13.208974307717284</v>
      </c>
      <c r="S154" s="420">
        <v>13.208974307717284</v>
      </c>
      <c r="T154" s="420">
        <v>13.208974307717284</v>
      </c>
      <c r="U154" s="420">
        <v>13.208974307717284</v>
      </c>
      <c r="V154" s="420">
        <v>13.208974307717284</v>
      </c>
      <c r="W154" s="420">
        <v>13.208974307717284</v>
      </c>
      <c r="X154" s="420">
        <v>13.208974307717284</v>
      </c>
      <c r="Y154" s="420">
        <v>13.208974307717284</v>
      </c>
      <c r="Z154" s="420">
        <v>13.208974307717284</v>
      </c>
      <c r="AA154" s="420">
        <v>13.208974307717284</v>
      </c>
      <c r="AB154" s="420">
        <v>13.208974307717284</v>
      </c>
      <c r="AC154" s="420">
        <v>13.208974307717284</v>
      </c>
      <c r="AD154" s="420">
        <v>13.208974307717284</v>
      </c>
      <c r="AE154" s="420">
        <v>12.886537057588923</v>
      </c>
      <c r="AF154" s="420">
        <v>13.179362195203487</v>
      </c>
      <c r="AG154" s="420">
        <v>13.240908871742054</v>
      </c>
      <c r="AH154" s="420">
        <v>13.662720092981768</v>
      </c>
      <c r="AI154" s="420">
        <v>13.304284182654868</v>
      </c>
      <c r="AJ154" s="420">
        <v>13.299313588811184</v>
      </c>
      <c r="AK154" s="420">
        <v>13.077276779773097</v>
      </c>
      <c r="AL154" s="420">
        <v>13.226767323499216</v>
      </c>
      <c r="AM154" s="420">
        <v>13.253455375561717</v>
      </c>
      <c r="AN154" s="420">
        <v>13.339998231892585</v>
      </c>
      <c r="AO154" s="420">
        <v>13.416605840034183</v>
      </c>
      <c r="AP154" s="420">
        <v>13.487178970476409</v>
      </c>
      <c r="AQ154" s="420">
        <v>13.612419227308541</v>
      </c>
      <c r="AR154" s="420">
        <v>13.817761615280109</v>
      </c>
      <c r="AS154" s="420">
        <v>13.545885850938443</v>
      </c>
      <c r="AT154" s="420">
        <v>13.459333482178554</v>
      </c>
      <c r="AU154" s="420">
        <v>13.55822819436149</v>
      </c>
      <c r="AV154" s="420">
        <v>13.91330753672538</v>
      </c>
      <c r="AW154" s="420">
        <v>13.442630381236688</v>
      </c>
    </row>
    <row r="155" spans="1:49" ht="15.6" customHeight="1" x14ac:dyDescent="0.3">
      <c r="A155" s="419" t="s">
        <v>684</v>
      </c>
      <c r="B155" s="419" t="s">
        <v>1840</v>
      </c>
      <c r="C155" s="419" t="s">
        <v>1840</v>
      </c>
      <c r="D155" s="420">
        <v>44</v>
      </c>
      <c r="E155" s="419" t="s">
        <v>685</v>
      </c>
      <c r="F155" s="419" t="s">
        <v>165</v>
      </c>
      <c r="G155" s="419" t="s">
        <v>1983</v>
      </c>
      <c r="H155" s="419" t="s">
        <v>2022</v>
      </c>
      <c r="I155" s="419" t="s">
        <v>2023</v>
      </c>
      <c r="J155" s="420">
        <v>2.7887392825211683</v>
      </c>
      <c r="K155" s="420">
        <v>2.7903263498166089</v>
      </c>
      <c r="L155" s="420">
        <v>2.7908877316805327</v>
      </c>
      <c r="M155" s="420">
        <v>2.79094368288448</v>
      </c>
      <c r="N155" s="420">
        <v>2.79094368288448</v>
      </c>
      <c r="O155" s="420">
        <v>2.79094368288448</v>
      </c>
      <c r="P155" s="420">
        <v>2.79094368288448</v>
      </c>
      <c r="Q155" s="420">
        <v>2.79094368288448</v>
      </c>
      <c r="R155" s="420">
        <v>2.79094368288448</v>
      </c>
      <c r="S155" s="420">
        <v>2.79094368288448</v>
      </c>
      <c r="T155" s="420">
        <v>2.79094368288448</v>
      </c>
      <c r="U155" s="420">
        <v>2.79094368288448</v>
      </c>
      <c r="V155" s="420">
        <v>2.79094368288448</v>
      </c>
      <c r="W155" s="420">
        <v>2.79094368288448</v>
      </c>
      <c r="X155" s="420">
        <v>2.79094368288448</v>
      </c>
      <c r="Y155" s="420">
        <v>2.79094368288448</v>
      </c>
      <c r="Z155" s="420">
        <v>2.79094368288448</v>
      </c>
      <c r="AA155" s="420">
        <v>2.79094368288448</v>
      </c>
      <c r="AB155" s="420">
        <v>2.79094368288448</v>
      </c>
      <c r="AC155" s="420">
        <v>2.79094368288448</v>
      </c>
      <c r="AD155" s="420">
        <v>2.79094368288448</v>
      </c>
      <c r="AE155" s="420">
        <v>2.7017937555463325</v>
      </c>
      <c r="AF155" s="420">
        <v>2.9040756606685316</v>
      </c>
      <c r="AG155" s="420">
        <v>2.9055564478193907</v>
      </c>
      <c r="AH155" s="420">
        <v>2.9151619032111507</v>
      </c>
      <c r="AI155" s="420">
        <v>2.6360197633768414</v>
      </c>
      <c r="AJ155" s="420">
        <v>2.6764044719843634</v>
      </c>
      <c r="AK155" s="420">
        <v>2.7605999721471814</v>
      </c>
      <c r="AL155" s="420">
        <v>2.813016590701515</v>
      </c>
      <c r="AM155" s="420">
        <v>2.8021283652564701</v>
      </c>
      <c r="AN155" s="420">
        <v>2.8113645442862514</v>
      </c>
      <c r="AO155" s="420">
        <v>2.7249393905248085</v>
      </c>
      <c r="AP155" s="420">
        <v>2.7765109690997343</v>
      </c>
      <c r="AQ155" s="420">
        <v>2.7876897786716266</v>
      </c>
      <c r="AR155" s="420">
        <v>2.8582530112255462</v>
      </c>
      <c r="AS155" s="420">
        <v>2.7417811544538302</v>
      </c>
      <c r="AT155" s="420">
        <v>2.784294621968288</v>
      </c>
      <c r="AU155" s="420">
        <v>2.8149388603626986</v>
      </c>
      <c r="AV155" s="420">
        <v>2.7750967396755266</v>
      </c>
      <c r="AW155" s="420">
        <v>2.8092402267598087</v>
      </c>
    </row>
    <row r="156" spans="1:49" ht="15.6" customHeight="1" x14ac:dyDescent="0.3">
      <c r="A156" s="419" t="s">
        <v>684</v>
      </c>
      <c r="B156" s="419" t="s">
        <v>1840</v>
      </c>
      <c r="C156" s="419" t="s">
        <v>1840</v>
      </c>
      <c r="D156" s="420">
        <v>47</v>
      </c>
      <c r="E156" s="419" t="s">
        <v>686</v>
      </c>
      <c r="F156" s="419" t="s">
        <v>165</v>
      </c>
      <c r="G156" s="419" t="s">
        <v>2005</v>
      </c>
      <c r="H156" s="419" t="s">
        <v>2039</v>
      </c>
      <c r="I156" s="419" t="s">
        <v>2040</v>
      </c>
      <c r="J156" s="420">
        <v>16.740008085215418</v>
      </c>
      <c r="K156" s="420">
        <v>16.741096607171738</v>
      </c>
      <c r="L156" s="420">
        <v>16.753906111075793</v>
      </c>
      <c r="M156" s="420">
        <v>16.772021128342889</v>
      </c>
      <c r="N156" s="420">
        <v>16.791196832028053</v>
      </c>
      <c r="O156" s="420">
        <v>16.809168609376389</v>
      </c>
      <c r="P156" s="420">
        <v>16.845484624611231</v>
      </c>
      <c r="Q156" s="420">
        <v>16.871396776456276</v>
      </c>
      <c r="R156" s="420">
        <v>16.888260521250725</v>
      </c>
      <c r="S156" s="420">
        <v>16.897445837978488</v>
      </c>
      <c r="T156" s="420">
        <v>16.900312795028476</v>
      </c>
      <c r="U156" s="420">
        <v>16.898172515963207</v>
      </c>
      <c r="V156" s="420">
        <v>16.892235657503804</v>
      </c>
      <c r="W156" s="420">
        <v>16.883552561472868</v>
      </c>
      <c r="X156" s="420">
        <v>16.872951473468078</v>
      </c>
      <c r="Y156" s="420">
        <v>16.860982774914405</v>
      </c>
      <c r="Z156" s="420">
        <v>17.155126833386944</v>
      </c>
      <c r="AA156" s="420">
        <v>16.987865311612453</v>
      </c>
      <c r="AB156" s="420">
        <v>16.825917771225345</v>
      </c>
      <c r="AC156" s="420">
        <v>16.678423660475588</v>
      </c>
      <c r="AD156" s="420">
        <v>16.598885788818734</v>
      </c>
      <c r="AE156" s="420">
        <v>15.944473231920973</v>
      </c>
      <c r="AF156" s="420">
        <v>16.282286012573273</v>
      </c>
      <c r="AG156" s="420">
        <v>16.654639656408509</v>
      </c>
      <c r="AH156" s="420">
        <v>16.832367618885623</v>
      </c>
      <c r="AI156" s="420">
        <v>16.722701217954803</v>
      </c>
      <c r="AJ156" s="420">
        <v>16.766151914746832</v>
      </c>
      <c r="AK156" s="420">
        <v>17.088663131071009</v>
      </c>
      <c r="AL156" s="420">
        <v>16.941716616788248</v>
      </c>
      <c r="AM156" s="420">
        <v>16.669903443980004</v>
      </c>
      <c r="AN156" s="420">
        <v>16.900307250717454</v>
      </c>
      <c r="AO156" s="420">
        <v>16.778951604941465</v>
      </c>
      <c r="AP156" s="420">
        <v>16.713679822483673</v>
      </c>
      <c r="AQ156" s="420">
        <v>16.706964000670581</v>
      </c>
      <c r="AR156" s="420">
        <v>16.859559173221207</v>
      </c>
      <c r="AS156" s="420">
        <v>16.483336340898756</v>
      </c>
      <c r="AT156" s="420">
        <v>16.465736572785055</v>
      </c>
      <c r="AU156" s="420">
        <v>16.094295857137965</v>
      </c>
      <c r="AV156" s="420">
        <v>16.706945224450344</v>
      </c>
      <c r="AW156" s="420">
        <v>17.186397743049291</v>
      </c>
    </row>
    <row r="157" spans="1:49" ht="15.6" customHeight="1" x14ac:dyDescent="0.3">
      <c r="A157" s="419" t="s">
        <v>684</v>
      </c>
      <c r="B157" s="419" t="s">
        <v>1840</v>
      </c>
      <c r="C157" s="419" t="s">
        <v>1840</v>
      </c>
      <c r="D157" s="420">
        <v>50</v>
      </c>
      <c r="E157" s="419" t="s">
        <v>687</v>
      </c>
      <c r="F157" s="419" t="s">
        <v>165</v>
      </c>
      <c r="G157" s="419" t="s">
        <v>1983</v>
      </c>
      <c r="H157" s="419" t="s">
        <v>1991</v>
      </c>
      <c r="I157" s="419" t="s">
        <v>1992</v>
      </c>
      <c r="J157" s="420">
        <v>32.335853695999127</v>
      </c>
      <c r="K157" s="420">
        <v>32.335853695999127</v>
      </c>
      <c r="L157" s="420">
        <v>32.335853695999127</v>
      </c>
      <c r="M157" s="420">
        <v>32.335853695999127</v>
      </c>
      <c r="N157" s="420">
        <v>32.335853695999127</v>
      </c>
      <c r="O157" s="420">
        <v>32.335853695999127</v>
      </c>
      <c r="P157" s="420">
        <v>32.236061636542097</v>
      </c>
      <c r="Q157" s="420">
        <v>32.156062114727909</v>
      </c>
      <c r="R157" s="420">
        <v>32.095561779490637</v>
      </c>
      <c r="S157" s="420">
        <v>32.053059845442725</v>
      </c>
      <c r="T157" s="420">
        <v>32.026164116813462</v>
      </c>
      <c r="U157" s="420">
        <v>32.011975196327256</v>
      </c>
      <c r="V157" s="420">
        <v>32.007456910804272</v>
      </c>
      <c r="W157" s="420">
        <v>32.009737578458747</v>
      </c>
      <c r="X157" s="420">
        <v>32.016319053193563</v>
      </c>
      <c r="Y157" s="420">
        <v>32.025196244771607</v>
      </c>
      <c r="Z157" s="420">
        <v>31.875629872686719</v>
      </c>
      <c r="AA157" s="420">
        <v>31.814694748956693</v>
      </c>
      <c r="AB157" s="420">
        <v>31.797103022547898</v>
      </c>
      <c r="AC157" s="420">
        <v>31.811293274840946</v>
      </c>
      <c r="AD157" s="420">
        <v>31.745892994522769</v>
      </c>
      <c r="AE157" s="420">
        <v>31.737375799438738</v>
      </c>
      <c r="AF157" s="420">
        <v>31.460439214280587</v>
      </c>
      <c r="AG157" s="420">
        <v>31.588861776589368</v>
      </c>
      <c r="AH157" s="420">
        <v>32.969520898885165</v>
      </c>
      <c r="AI157" s="420">
        <v>32.774831286648087</v>
      </c>
      <c r="AJ157" s="420">
        <v>32.32905174769207</v>
      </c>
      <c r="AK157" s="420">
        <v>32.474546260063235</v>
      </c>
      <c r="AL157" s="420">
        <v>32.4366525244318</v>
      </c>
      <c r="AM157" s="420">
        <v>32.65679318915187</v>
      </c>
      <c r="AN157" s="420">
        <v>32.410748478527253</v>
      </c>
      <c r="AO157" s="420">
        <v>32.374915541907505</v>
      </c>
      <c r="AP157" s="420">
        <v>32.260845448717056</v>
      </c>
      <c r="AQ157" s="420">
        <v>32.486275370356438</v>
      </c>
      <c r="AR157" s="420">
        <v>32.806081200094923</v>
      </c>
      <c r="AS157" s="420">
        <v>32.657613890901501</v>
      </c>
      <c r="AT157" s="420">
        <v>32.318602949541834</v>
      </c>
      <c r="AU157" s="420">
        <v>32.175482279525824</v>
      </c>
      <c r="AV157" s="420">
        <v>33.164491336922907</v>
      </c>
      <c r="AW157" s="420">
        <v>32.80338837901202</v>
      </c>
    </row>
    <row r="158" spans="1:49" ht="15.6" customHeight="1" x14ac:dyDescent="0.3">
      <c r="A158" s="419" t="s">
        <v>684</v>
      </c>
      <c r="B158" s="419" t="s">
        <v>1840</v>
      </c>
      <c r="C158" s="419" t="s">
        <v>1840</v>
      </c>
      <c r="D158" s="420">
        <v>52</v>
      </c>
      <c r="E158" s="419" t="s">
        <v>688</v>
      </c>
      <c r="F158" s="419" t="s">
        <v>165</v>
      </c>
      <c r="G158" s="419" t="s">
        <v>2005</v>
      </c>
      <c r="H158" s="419" t="s">
        <v>2039</v>
      </c>
      <c r="I158" s="419" t="s">
        <v>2040</v>
      </c>
      <c r="J158" s="420">
        <v>23.886866094262565</v>
      </c>
      <c r="K158" s="420">
        <v>24.487192084802334</v>
      </c>
      <c r="L158" s="420">
        <v>24.91368588934985</v>
      </c>
      <c r="M158" s="420">
        <v>25.222732894646619</v>
      </c>
      <c r="N158" s="420">
        <v>25.449663450577546</v>
      </c>
      <c r="O158" s="420">
        <v>25.618639877970242</v>
      </c>
      <c r="P158" s="420">
        <v>25.749940376868604</v>
      </c>
      <c r="Q158" s="420">
        <v>25.852953809987792</v>
      </c>
      <c r="R158" s="420">
        <v>25.93578539814316</v>
      </c>
      <c r="S158" s="420">
        <v>26.003727354206827</v>
      </c>
      <c r="T158" s="420">
        <v>26.060390542398032</v>
      </c>
      <c r="U158" s="420">
        <v>26.108327247240847</v>
      </c>
      <c r="V158" s="420">
        <v>26.1493927699366</v>
      </c>
      <c r="W158" s="420">
        <v>26.18496505140395</v>
      </c>
      <c r="X158" s="420">
        <v>26.216083487001175</v>
      </c>
      <c r="Y158" s="420">
        <v>26.243540029480197</v>
      </c>
      <c r="Z158" s="420">
        <v>26.380717405207992</v>
      </c>
      <c r="AA158" s="420">
        <v>26.365297778382278</v>
      </c>
      <c r="AB158" s="420">
        <v>26.395191421368608</v>
      </c>
      <c r="AC158" s="420">
        <v>26.333307575570913</v>
      </c>
      <c r="AD158" s="420">
        <v>26.432485560750891</v>
      </c>
      <c r="AE158" s="420">
        <v>26.607954532570695</v>
      </c>
      <c r="AF158" s="420">
        <v>26.363433880682948</v>
      </c>
      <c r="AG158" s="420">
        <v>26.285391801952514</v>
      </c>
      <c r="AH158" s="420">
        <v>27.365986354756043</v>
      </c>
      <c r="AI158" s="420">
        <v>26.576676945175993</v>
      </c>
      <c r="AJ158" s="420">
        <v>26.423693852237818</v>
      </c>
      <c r="AK158" s="420">
        <v>26.671316231092362</v>
      </c>
      <c r="AL158" s="420">
        <v>26.749739673078349</v>
      </c>
      <c r="AM158" s="420">
        <v>26.198096670631354</v>
      </c>
      <c r="AN158" s="420">
        <v>26.073632736079045</v>
      </c>
      <c r="AO158" s="420">
        <v>25.207527679266427</v>
      </c>
      <c r="AP158" s="420">
        <v>25.820406464024405</v>
      </c>
      <c r="AQ158" s="420">
        <v>27.244319322343912</v>
      </c>
      <c r="AR158" s="420">
        <v>27.344990580405394</v>
      </c>
      <c r="AS158" s="420">
        <v>26.597756855385093</v>
      </c>
      <c r="AT158" s="420">
        <v>26.75842947222462</v>
      </c>
      <c r="AU158" s="420">
        <v>27.263359303467496</v>
      </c>
      <c r="AV158" s="420">
        <v>27.682389890845759</v>
      </c>
      <c r="AW158" s="420">
        <v>27.287239856184886</v>
      </c>
    </row>
    <row r="159" spans="1:49" ht="15.6" customHeight="1" x14ac:dyDescent="0.3">
      <c r="A159" s="419" t="s">
        <v>684</v>
      </c>
      <c r="B159" s="419" t="s">
        <v>1840</v>
      </c>
      <c r="C159" s="419" t="s">
        <v>1840</v>
      </c>
      <c r="D159" s="420">
        <v>54</v>
      </c>
      <c r="E159" s="419" t="s">
        <v>689</v>
      </c>
      <c r="F159" s="419" t="s">
        <v>165</v>
      </c>
      <c r="G159" s="419" t="s">
        <v>2005</v>
      </c>
      <c r="H159" s="419" t="s">
        <v>2039</v>
      </c>
      <c r="I159" s="419" t="s">
        <v>2040</v>
      </c>
      <c r="J159" s="420">
        <v>3.5</v>
      </c>
      <c r="K159" s="420">
        <v>4.416545522576512</v>
      </c>
      <c r="L159" s="420">
        <v>5.0495917940555373</v>
      </c>
      <c r="M159" s="420">
        <v>5.4228007262929623</v>
      </c>
      <c r="N159" s="420">
        <v>5.659613910926808</v>
      </c>
      <c r="O159" s="420">
        <v>5.8194616555746173</v>
      </c>
      <c r="P159" s="420">
        <v>5.932598924164588</v>
      </c>
      <c r="Q159" s="420">
        <v>6.0154642760122448</v>
      </c>
      <c r="R159" s="420">
        <v>6.0775355949671308</v>
      </c>
      <c r="S159" s="420">
        <v>6.1247275284595988</v>
      </c>
      <c r="T159" s="420">
        <v>6.1610199438778048</v>
      </c>
      <c r="U159" s="420">
        <v>6.1892727622754515</v>
      </c>
      <c r="V159" s="420">
        <v>6.2116614969430621</v>
      </c>
      <c r="W159" s="420">
        <v>6.2297966090468773</v>
      </c>
      <c r="X159" s="420">
        <v>6.2447851494936462</v>
      </c>
      <c r="Y159" s="420">
        <v>6.257380673688548</v>
      </c>
      <c r="Z159" s="420">
        <v>6.2681139054124877</v>
      </c>
      <c r="AA159" s="420">
        <v>6.2773694330161494</v>
      </c>
      <c r="AB159" s="420">
        <v>6.2854327682044913</v>
      </c>
      <c r="AC159" s="420">
        <v>6.2925203203911853</v>
      </c>
      <c r="AD159" s="420">
        <v>6.3263247414925772</v>
      </c>
      <c r="AE159" s="420">
        <v>6.3025617450859235</v>
      </c>
      <c r="AF159" s="420">
        <v>6.3649511380503752</v>
      </c>
      <c r="AG159" s="420">
        <v>6.3488737586673034</v>
      </c>
      <c r="AH159" s="420">
        <v>6.5852242678207231</v>
      </c>
      <c r="AI159" s="420">
        <v>6.2709598415769836</v>
      </c>
      <c r="AJ159" s="420">
        <v>6.432415983268684</v>
      </c>
      <c r="AK159" s="420">
        <v>6.4172895503262399</v>
      </c>
      <c r="AL159" s="420">
        <v>6.4618527225145783</v>
      </c>
      <c r="AM159" s="420">
        <v>6.4655364428576236</v>
      </c>
      <c r="AN159" s="420">
        <v>6.3614797445994231</v>
      </c>
      <c r="AO159" s="420">
        <v>6.3425687707138829</v>
      </c>
      <c r="AP159" s="420">
        <v>6.3658827183044995</v>
      </c>
      <c r="AQ159" s="420">
        <v>6.5200446542967363</v>
      </c>
      <c r="AR159" s="420">
        <v>6.6019057052997105</v>
      </c>
      <c r="AS159" s="420">
        <v>6.5392071314617652</v>
      </c>
      <c r="AT159" s="420">
        <v>6.6086825277586385</v>
      </c>
      <c r="AU159" s="420">
        <v>6.6169297301402086</v>
      </c>
      <c r="AV159" s="420">
        <v>6.7925236863325251</v>
      </c>
      <c r="AW159" s="420">
        <v>6.7542656614012975</v>
      </c>
    </row>
    <row r="160" spans="1:49" ht="15.6" customHeight="1" x14ac:dyDescent="0.3">
      <c r="A160" s="419" t="s">
        <v>684</v>
      </c>
      <c r="B160" s="419" t="s">
        <v>1840</v>
      </c>
      <c r="C160" s="419" t="s">
        <v>1840</v>
      </c>
      <c r="D160" s="420">
        <v>56</v>
      </c>
      <c r="E160" s="419" t="s">
        <v>690</v>
      </c>
      <c r="F160" s="419" t="s">
        <v>165</v>
      </c>
      <c r="G160" s="419" t="s">
        <v>2005</v>
      </c>
      <c r="H160" s="419" t="s">
        <v>2039</v>
      </c>
      <c r="I160" s="419" t="s">
        <v>2040</v>
      </c>
      <c r="J160" s="420">
        <v>23.010105469796713</v>
      </c>
      <c r="K160" s="420">
        <v>23.012437600208816</v>
      </c>
      <c r="L160" s="420">
        <v>23.023971321715081</v>
      </c>
      <c r="M160" s="420">
        <v>23.039775846454095</v>
      </c>
      <c r="N160" s="420">
        <v>23.056505737596439</v>
      </c>
      <c r="O160" s="420">
        <v>23.072326498189817</v>
      </c>
      <c r="P160" s="420">
        <v>23.086706694330104</v>
      </c>
      <c r="Q160" s="420">
        <v>23.099834514812244</v>
      </c>
      <c r="R160" s="420">
        <v>23.111866737390859</v>
      </c>
      <c r="S160" s="420">
        <v>23.122935019879172</v>
      </c>
      <c r="T160" s="420">
        <v>23.13315073748041</v>
      </c>
      <c r="U160" s="420">
        <v>23.142608743748092</v>
      </c>
      <c r="V160" s="420">
        <v>23.151390324608105</v>
      </c>
      <c r="W160" s="420">
        <v>23.159565540458271</v>
      </c>
      <c r="X160" s="420">
        <v>23.167195099295654</v>
      </c>
      <c r="Y160" s="420">
        <v>23.174331866889485</v>
      </c>
      <c r="Z160" s="420">
        <v>23.181022093483652</v>
      </c>
      <c r="AA160" s="420">
        <v>23.18730641722334</v>
      </c>
      <c r="AB160" s="420">
        <v>23.193220690322153</v>
      </c>
      <c r="AC160" s="420">
        <v>23.198796663457536</v>
      </c>
      <c r="AD160" s="420">
        <v>23.261385617477366</v>
      </c>
      <c r="AE160" s="420">
        <v>22.647348008763917</v>
      </c>
      <c r="AF160" s="420">
        <v>23.45353268787003</v>
      </c>
      <c r="AG160" s="420">
        <v>23.433776689617559</v>
      </c>
      <c r="AH160" s="420">
        <v>23.859673782340852</v>
      </c>
      <c r="AI160" s="420">
        <v>23.711149360133714</v>
      </c>
      <c r="AJ160" s="420">
        <v>23.623283538169499</v>
      </c>
      <c r="AK160" s="420">
        <v>23.165010194922633</v>
      </c>
      <c r="AL160" s="420">
        <v>23.851690231500214</v>
      </c>
      <c r="AM160" s="420">
        <v>24.14355772982411</v>
      </c>
      <c r="AN160" s="420">
        <v>24.319589275098551</v>
      </c>
      <c r="AO160" s="420">
        <v>24.061773571900826</v>
      </c>
      <c r="AP160" s="420">
        <v>23.936685082122025</v>
      </c>
      <c r="AQ160" s="420">
        <v>24.057431907021734</v>
      </c>
      <c r="AR160" s="420">
        <v>24.296253684651305</v>
      </c>
      <c r="AS160" s="420">
        <v>23.659584272579259</v>
      </c>
      <c r="AT160" s="420">
        <v>23.812068529258358</v>
      </c>
      <c r="AU160" s="420">
        <v>24.195231611245216</v>
      </c>
      <c r="AV160" s="420">
        <v>24.578318096648275</v>
      </c>
      <c r="AW160" s="420">
        <v>24.884579263556802</v>
      </c>
    </row>
    <row r="161" spans="1:49" ht="15.6" customHeight="1" x14ac:dyDescent="0.3">
      <c r="A161" s="419" t="s">
        <v>684</v>
      </c>
      <c r="B161" s="419" t="s">
        <v>1840</v>
      </c>
      <c r="C161" s="419" t="s">
        <v>1840</v>
      </c>
      <c r="D161" s="420">
        <v>92</v>
      </c>
      <c r="E161" s="419" t="s">
        <v>1995</v>
      </c>
      <c r="F161" s="419" t="s">
        <v>165</v>
      </c>
      <c r="G161" s="419" t="s">
        <v>2005</v>
      </c>
      <c r="H161" s="419" t="s">
        <v>2039</v>
      </c>
      <c r="I161" s="419" t="s">
        <v>2040</v>
      </c>
      <c r="J161" s="420">
        <v>20.000000000000007</v>
      </c>
      <c r="K161" s="420">
        <v>19.999999999999996</v>
      </c>
      <c r="L161" s="420">
        <v>19.999999999999996</v>
      </c>
      <c r="M161" s="420">
        <v>20</v>
      </c>
      <c r="N161" s="420">
        <v>19.999999999999996</v>
      </c>
      <c r="O161" s="420">
        <v>20</v>
      </c>
      <c r="P161" s="420">
        <v>19.999999999999996</v>
      </c>
      <c r="Q161" s="420">
        <v>19.999999999999996</v>
      </c>
      <c r="R161" s="420">
        <v>19.999999999999996</v>
      </c>
      <c r="S161" s="420">
        <v>20</v>
      </c>
      <c r="T161" s="420">
        <v>20</v>
      </c>
      <c r="U161" s="420">
        <v>19.999999999999996</v>
      </c>
      <c r="V161" s="420">
        <v>19.999999999999993</v>
      </c>
      <c r="W161" s="420">
        <v>20.000000000000004</v>
      </c>
      <c r="X161" s="420">
        <v>20.000000000000004</v>
      </c>
      <c r="Y161" s="420">
        <v>19.999999999999996</v>
      </c>
      <c r="Z161" s="420">
        <v>20.000000000000004</v>
      </c>
      <c r="AA161" s="420">
        <v>19.999999999999996</v>
      </c>
      <c r="AB161" s="420">
        <v>20.000000000000004</v>
      </c>
      <c r="AC161" s="420">
        <v>20</v>
      </c>
      <c r="AD161" s="420">
        <v>19.999999999999996</v>
      </c>
      <c r="AE161" s="420">
        <v>19.999999999999996</v>
      </c>
      <c r="AF161" s="420">
        <v>19.999999999999996</v>
      </c>
      <c r="AG161" s="420">
        <v>20.000000000000004</v>
      </c>
      <c r="AH161" s="420">
        <v>19.999999999999996</v>
      </c>
      <c r="AI161" s="420">
        <v>20.000000000000004</v>
      </c>
      <c r="AJ161" s="420">
        <v>20.000000000000004</v>
      </c>
      <c r="AK161" s="420">
        <v>20.000000000000004</v>
      </c>
      <c r="AL161" s="420">
        <v>19.999999999999993</v>
      </c>
      <c r="AM161" s="420">
        <v>19.999999999999996</v>
      </c>
      <c r="AN161" s="420">
        <v>20</v>
      </c>
      <c r="AO161" s="420">
        <v>19.999999999999996</v>
      </c>
      <c r="AP161" s="420">
        <v>20</v>
      </c>
      <c r="AQ161" s="420">
        <v>19.999999999999993</v>
      </c>
      <c r="AR161" s="420">
        <v>20.000000000000004</v>
      </c>
      <c r="AS161" s="420">
        <v>20</v>
      </c>
      <c r="AT161" s="420">
        <v>20</v>
      </c>
      <c r="AU161" s="420">
        <v>20.000000000000004</v>
      </c>
      <c r="AV161" s="420">
        <v>19.999999999999996</v>
      </c>
      <c r="AW161" s="420">
        <v>20.000000000000007</v>
      </c>
    </row>
    <row r="162" spans="1:49" ht="15.6" customHeight="1" x14ac:dyDescent="0.3">
      <c r="A162" s="419" t="s">
        <v>684</v>
      </c>
      <c r="B162" s="419" t="s">
        <v>1840</v>
      </c>
      <c r="C162" s="419" t="s">
        <v>1840</v>
      </c>
      <c r="D162" s="420">
        <v>93</v>
      </c>
      <c r="E162" s="419" t="s">
        <v>2041</v>
      </c>
      <c r="F162" s="419" t="s">
        <v>165</v>
      </c>
      <c r="G162" s="419" t="s">
        <v>1983</v>
      </c>
      <c r="H162" s="419" t="s">
        <v>1987</v>
      </c>
      <c r="I162" s="419" t="s">
        <v>1988</v>
      </c>
      <c r="J162" s="420">
        <v>0.90755882120910392</v>
      </c>
      <c r="K162" s="420">
        <v>0.90731930133854988</v>
      </c>
      <c r="L162" s="420">
        <v>0.90749454667375251</v>
      </c>
      <c r="M162" s="420">
        <v>0.90791936928418882</v>
      </c>
      <c r="N162" s="420">
        <v>0.9084680226764773</v>
      </c>
      <c r="O162" s="420">
        <v>0.90905321903161385</v>
      </c>
      <c r="P162" s="420">
        <v>0.90962063559326067</v>
      </c>
      <c r="Q162" s="420">
        <v>0.9101448049729044</v>
      </c>
      <c r="R162" s="420">
        <v>0.91062403422834892</v>
      </c>
      <c r="S162" s="420">
        <v>0.91106386526146443</v>
      </c>
      <c r="T162" s="420">
        <v>0.91146896473391981</v>
      </c>
      <c r="U162" s="420">
        <v>0.9118432902891318</v>
      </c>
      <c r="V162" s="420">
        <v>0.91219022027862084</v>
      </c>
      <c r="W162" s="420">
        <v>0.91251265601120379</v>
      </c>
      <c r="X162" s="420">
        <v>0.91281310308338748</v>
      </c>
      <c r="Y162" s="420">
        <v>0.91309373661931426</v>
      </c>
      <c r="Z162" s="420">
        <v>0.9133564540156065</v>
      </c>
      <c r="AA162" s="420">
        <v>0.91360291789673143</v>
      </c>
      <c r="AB162" s="420">
        <v>0.91383459133703393</v>
      </c>
      <c r="AC162" s="420">
        <v>0.91405276692640902</v>
      </c>
      <c r="AD162" s="420">
        <v>0.91611199499268636</v>
      </c>
      <c r="AE162" s="420">
        <v>0.88935218674371386</v>
      </c>
      <c r="AF162" s="420">
        <v>0.89283332165467122</v>
      </c>
      <c r="AG162" s="420">
        <v>0.91566999697872387</v>
      </c>
      <c r="AH162" s="420">
        <v>0.93754872648774013</v>
      </c>
      <c r="AI162" s="420">
        <v>0.94073569531216483</v>
      </c>
      <c r="AJ162" s="420">
        <v>0.9550808985637067</v>
      </c>
      <c r="AK162" s="420">
        <v>0.96359163168384743</v>
      </c>
      <c r="AL162" s="420">
        <v>0.95436408615998114</v>
      </c>
      <c r="AM162" s="420">
        <v>0.95112572192864109</v>
      </c>
      <c r="AN162" s="420">
        <v>0.95463076762831611</v>
      </c>
      <c r="AO162" s="420">
        <v>0.92795842156278319</v>
      </c>
      <c r="AP162" s="420">
        <v>0.93724995329412386</v>
      </c>
      <c r="AQ162" s="420">
        <v>0.93195963236575585</v>
      </c>
      <c r="AR162" s="420">
        <v>0.93564360279676451</v>
      </c>
      <c r="AS162" s="420">
        <v>0.93612253909984178</v>
      </c>
      <c r="AT162" s="420">
        <v>0.94160479244235684</v>
      </c>
      <c r="AU162" s="420">
        <v>0.96821487448496035</v>
      </c>
      <c r="AV162" s="420">
        <v>0.95752942388700435</v>
      </c>
      <c r="AW162" s="420">
        <v>0.95196989867929638</v>
      </c>
    </row>
    <row r="163" spans="1:49" ht="15.6" customHeight="1" x14ac:dyDescent="0.3">
      <c r="A163" s="419" t="s">
        <v>684</v>
      </c>
      <c r="B163" s="419" t="s">
        <v>1840</v>
      </c>
      <c r="C163" s="419" t="s">
        <v>1840</v>
      </c>
      <c r="D163" s="420">
        <v>94</v>
      </c>
      <c r="E163" s="419" t="s">
        <v>2042</v>
      </c>
      <c r="F163" s="419" t="s">
        <v>165</v>
      </c>
      <c r="G163" s="419" t="s">
        <v>1983</v>
      </c>
      <c r="H163" s="419" t="s">
        <v>1987</v>
      </c>
      <c r="I163" s="419" t="s">
        <v>1988</v>
      </c>
      <c r="J163" s="420">
        <v>15.000000000000005</v>
      </c>
      <c r="K163" s="420">
        <v>14.999999999999995</v>
      </c>
      <c r="L163" s="420">
        <v>14.999999999999995</v>
      </c>
      <c r="M163" s="420">
        <v>15</v>
      </c>
      <c r="N163" s="420">
        <v>15.000000000000002</v>
      </c>
      <c r="O163" s="420">
        <v>15</v>
      </c>
      <c r="P163" s="420">
        <v>14.999999999999998</v>
      </c>
      <c r="Q163" s="420">
        <v>15.000000000000002</v>
      </c>
      <c r="R163" s="420">
        <v>14.999999999999996</v>
      </c>
      <c r="S163" s="420">
        <v>15</v>
      </c>
      <c r="T163" s="420">
        <v>15</v>
      </c>
      <c r="U163" s="420">
        <v>14.999999999999998</v>
      </c>
      <c r="V163" s="420">
        <v>14.999999999999995</v>
      </c>
      <c r="W163" s="420">
        <v>15.000000000000004</v>
      </c>
      <c r="X163" s="420">
        <v>15.000000000000005</v>
      </c>
      <c r="Y163" s="420">
        <v>15</v>
      </c>
      <c r="Z163" s="420">
        <v>14.999999999999998</v>
      </c>
      <c r="AA163" s="420">
        <v>14.999999999999996</v>
      </c>
      <c r="AB163" s="420">
        <v>15</v>
      </c>
      <c r="AC163" s="420">
        <v>15.000000000000004</v>
      </c>
      <c r="AD163" s="420">
        <v>14.999999999999993</v>
      </c>
      <c r="AE163" s="420">
        <v>14.999999999999995</v>
      </c>
      <c r="AF163" s="420">
        <v>15</v>
      </c>
      <c r="AG163" s="420">
        <v>14.999999999999996</v>
      </c>
      <c r="AH163" s="420">
        <v>14.999999999999991</v>
      </c>
      <c r="AI163" s="420">
        <v>15.000000000000002</v>
      </c>
      <c r="AJ163" s="420">
        <v>14.999999999999996</v>
      </c>
      <c r="AK163" s="420">
        <v>14.999999999999996</v>
      </c>
      <c r="AL163" s="420">
        <v>14.999999999999996</v>
      </c>
      <c r="AM163" s="420">
        <v>15</v>
      </c>
      <c r="AN163" s="420">
        <v>15</v>
      </c>
      <c r="AO163" s="420">
        <v>15</v>
      </c>
      <c r="AP163" s="420">
        <v>15.000000000000002</v>
      </c>
      <c r="AQ163" s="420">
        <v>14.999999999999995</v>
      </c>
      <c r="AR163" s="420">
        <v>15.000000000000004</v>
      </c>
      <c r="AS163" s="420">
        <v>15.000000000000004</v>
      </c>
      <c r="AT163" s="420">
        <v>15.000000000000004</v>
      </c>
      <c r="AU163" s="420">
        <v>15.000000000000002</v>
      </c>
      <c r="AV163" s="420">
        <v>14.999999999999996</v>
      </c>
      <c r="AW163" s="420">
        <v>15.000000000000004</v>
      </c>
    </row>
    <row r="164" spans="1:49" ht="15.6" customHeight="1" x14ac:dyDescent="0.3">
      <c r="A164" s="419" t="s">
        <v>684</v>
      </c>
      <c r="B164" s="419" t="s">
        <v>1840</v>
      </c>
      <c r="C164" s="419" t="s">
        <v>1840</v>
      </c>
      <c r="D164" s="420">
        <v>95</v>
      </c>
      <c r="E164" s="419" t="s">
        <v>2043</v>
      </c>
      <c r="F164" s="419" t="s">
        <v>165</v>
      </c>
      <c r="G164" s="419" t="s">
        <v>1983</v>
      </c>
      <c r="H164" s="419" t="s">
        <v>1987</v>
      </c>
      <c r="I164" s="419" t="s">
        <v>1988</v>
      </c>
      <c r="J164" s="420">
        <v>80.000000000000028</v>
      </c>
      <c r="K164" s="420">
        <v>80.000000000000014</v>
      </c>
      <c r="L164" s="420">
        <v>80</v>
      </c>
      <c r="M164" s="420">
        <v>79.999999999999986</v>
      </c>
      <c r="N164" s="420">
        <v>80.000000000000014</v>
      </c>
      <c r="O164" s="420">
        <v>80</v>
      </c>
      <c r="P164" s="420">
        <v>79.999999999999972</v>
      </c>
      <c r="Q164" s="420">
        <v>80</v>
      </c>
      <c r="R164" s="420">
        <v>79.999999999999986</v>
      </c>
      <c r="S164" s="420">
        <v>80</v>
      </c>
      <c r="T164" s="420">
        <v>80</v>
      </c>
      <c r="U164" s="420">
        <v>80.000000000000014</v>
      </c>
      <c r="V164" s="420">
        <v>79.999999999999986</v>
      </c>
      <c r="W164" s="420">
        <v>79.999999999999986</v>
      </c>
      <c r="X164" s="420">
        <v>80.000000000000014</v>
      </c>
      <c r="Y164" s="420">
        <v>80</v>
      </c>
      <c r="Z164" s="420">
        <v>79.999999999999972</v>
      </c>
      <c r="AA164" s="420">
        <v>79.999999999999972</v>
      </c>
      <c r="AB164" s="420">
        <v>80</v>
      </c>
      <c r="AC164" s="420">
        <v>80</v>
      </c>
      <c r="AD164" s="420">
        <v>79.999999999999986</v>
      </c>
      <c r="AE164" s="420">
        <v>80</v>
      </c>
      <c r="AF164" s="420">
        <v>80</v>
      </c>
      <c r="AG164" s="420">
        <v>79.999999999999986</v>
      </c>
      <c r="AH164" s="420">
        <v>79.999999999999986</v>
      </c>
      <c r="AI164" s="420">
        <v>79.999999999999986</v>
      </c>
      <c r="AJ164" s="420">
        <v>80.000000000000043</v>
      </c>
      <c r="AK164" s="420">
        <v>80</v>
      </c>
      <c r="AL164" s="420">
        <v>80.000000000000014</v>
      </c>
      <c r="AM164" s="420">
        <v>80</v>
      </c>
      <c r="AN164" s="420">
        <v>79.999999999999986</v>
      </c>
      <c r="AO164" s="420">
        <v>79.999999999999986</v>
      </c>
      <c r="AP164" s="420">
        <v>80.000000000000014</v>
      </c>
      <c r="AQ164" s="420">
        <v>79.999999999999972</v>
      </c>
      <c r="AR164" s="420">
        <v>79.999999999999986</v>
      </c>
      <c r="AS164" s="420">
        <v>80.000000000000014</v>
      </c>
      <c r="AT164" s="420">
        <v>80.000000000000014</v>
      </c>
      <c r="AU164" s="420">
        <v>79.999999999999986</v>
      </c>
      <c r="AV164" s="420">
        <v>80</v>
      </c>
      <c r="AW164" s="420">
        <v>80</v>
      </c>
    </row>
    <row r="165" spans="1:49" ht="15.6" customHeight="1" x14ac:dyDescent="0.3">
      <c r="A165" s="419" t="s">
        <v>684</v>
      </c>
      <c r="B165" s="419" t="s">
        <v>1840</v>
      </c>
      <c r="C165" s="419" t="s">
        <v>1840</v>
      </c>
      <c r="D165" s="420">
        <v>96</v>
      </c>
      <c r="E165" s="419" t="s">
        <v>2008</v>
      </c>
      <c r="F165" s="419" t="s">
        <v>165</v>
      </c>
      <c r="G165" s="419" t="s">
        <v>1983</v>
      </c>
      <c r="H165" s="419" t="s">
        <v>1991</v>
      </c>
      <c r="I165" s="419" t="s">
        <v>1992</v>
      </c>
      <c r="J165" s="420">
        <v>100.00000000000003</v>
      </c>
      <c r="K165" s="420">
        <v>99.999999999999986</v>
      </c>
      <c r="L165" s="420">
        <v>99.999999999999986</v>
      </c>
      <c r="M165" s="420">
        <v>100.00000000000003</v>
      </c>
      <c r="N165" s="420">
        <v>99.999999999999986</v>
      </c>
      <c r="O165" s="420">
        <v>100</v>
      </c>
      <c r="P165" s="420">
        <v>100.00000000000001</v>
      </c>
      <c r="Q165" s="420">
        <v>100</v>
      </c>
      <c r="R165" s="420">
        <v>99.999999999999986</v>
      </c>
      <c r="S165" s="420">
        <v>100</v>
      </c>
      <c r="T165" s="420">
        <v>100</v>
      </c>
      <c r="U165" s="420">
        <v>100.00000000000003</v>
      </c>
      <c r="V165" s="420">
        <v>99.999999999999972</v>
      </c>
      <c r="W165" s="420">
        <v>100</v>
      </c>
      <c r="X165" s="420">
        <v>100.00000000000003</v>
      </c>
      <c r="Y165" s="420">
        <v>100</v>
      </c>
      <c r="Z165" s="420">
        <v>100</v>
      </c>
      <c r="AA165" s="420">
        <v>99.999999999999972</v>
      </c>
      <c r="AB165" s="420">
        <v>99.999999999999986</v>
      </c>
      <c r="AC165" s="420">
        <v>99.999999999999986</v>
      </c>
      <c r="AD165" s="420">
        <v>100</v>
      </c>
      <c r="AE165" s="420">
        <v>100</v>
      </c>
      <c r="AF165" s="420">
        <v>100.00000000000003</v>
      </c>
      <c r="AG165" s="420">
        <v>100</v>
      </c>
      <c r="AH165" s="420">
        <v>100</v>
      </c>
      <c r="AI165" s="420">
        <v>99.999999999999972</v>
      </c>
      <c r="AJ165" s="420">
        <v>99.999999999999986</v>
      </c>
      <c r="AK165" s="420">
        <v>100.00000000000001</v>
      </c>
      <c r="AL165" s="420">
        <v>99.999999999999972</v>
      </c>
      <c r="AM165" s="420">
        <v>100.00000000000003</v>
      </c>
      <c r="AN165" s="420">
        <v>100</v>
      </c>
      <c r="AO165" s="420">
        <v>100</v>
      </c>
      <c r="AP165" s="420">
        <v>100.00000000000001</v>
      </c>
      <c r="AQ165" s="420">
        <v>99.999999999999972</v>
      </c>
      <c r="AR165" s="420">
        <v>100.00000000000003</v>
      </c>
      <c r="AS165" s="420">
        <v>100.00000000000004</v>
      </c>
      <c r="AT165" s="420">
        <v>100.00000000000001</v>
      </c>
      <c r="AU165" s="420">
        <v>100.00000000000001</v>
      </c>
      <c r="AV165" s="420">
        <v>100</v>
      </c>
      <c r="AW165" s="420">
        <v>100</v>
      </c>
    </row>
    <row r="166" spans="1:49" ht="15.6" customHeight="1" x14ac:dyDescent="0.3">
      <c r="A166" s="419" t="s">
        <v>684</v>
      </c>
      <c r="B166" s="419" t="s">
        <v>1840</v>
      </c>
      <c r="C166" s="419" t="s">
        <v>1840</v>
      </c>
      <c r="D166" s="420">
        <v>131</v>
      </c>
      <c r="E166" s="419" t="s">
        <v>2044</v>
      </c>
      <c r="F166" s="419" t="s">
        <v>165</v>
      </c>
      <c r="G166" s="419" t="s">
        <v>1983</v>
      </c>
      <c r="H166" s="419" t="s">
        <v>1987</v>
      </c>
      <c r="I166" s="419" t="s">
        <v>1988</v>
      </c>
      <c r="J166" s="420">
        <v>1.8231302802220535</v>
      </c>
      <c r="K166" s="420">
        <v>1.8231505915517361</v>
      </c>
      <c r="L166" s="420">
        <v>1.8234309818741337</v>
      </c>
      <c r="M166" s="420">
        <v>1.8239999455197808</v>
      </c>
      <c r="N166" s="420">
        <v>1.8248677971611944</v>
      </c>
      <c r="O166" s="420">
        <v>1.8258951465706701</v>
      </c>
      <c r="P166" s="420">
        <v>1.8269750399133129</v>
      </c>
      <c r="Q166" s="420">
        <v>1.8280448564863496</v>
      </c>
      <c r="R166" s="420">
        <v>1.8290646751028632</v>
      </c>
      <c r="S166" s="420">
        <v>1.8300140276457388</v>
      </c>
      <c r="T166" s="420">
        <v>1.8308887260231499</v>
      </c>
      <c r="U166" s="420">
        <v>1.8316960543898102</v>
      </c>
      <c r="V166" s="420">
        <v>1.8324435074639769</v>
      </c>
      <c r="W166" s="420">
        <v>1.8331375080263344</v>
      </c>
      <c r="X166" s="420">
        <v>1.8337835919474013</v>
      </c>
      <c r="Y166" s="420">
        <v>1.8343865561686872</v>
      </c>
      <c r="Z166" s="420">
        <v>1.83495057801182</v>
      </c>
      <c r="AA166" s="420">
        <v>1.8354793120941086</v>
      </c>
      <c r="AB166" s="420">
        <v>1.8359759696054547</v>
      </c>
      <c r="AC166" s="420">
        <v>1.8364433835816312</v>
      </c>
      <c r="AD166" s="420">
        <v>1.8404448408403917</v>
      </c>
      <c r="AE166" s="420">
        <v>1.9410349406507506</v>
      </c>
      <c r="AF166" s="420">
        <v>1.9279652770653499</v>
      </c>
      <c r="AG166" s="420">
        <v>1.8740056578209874</v>
      </c>
      <c r="AH166" s="420">
        <v>1.8060511254806091</v>
      </c>
      <c r="AI166" s="420">
        <v>1.7643401723820078</v>
      </c>
      <c r="AJ166" s="420">
        <v>1.7567946679611075</v>
      </c>
      <c r="AK166" s="420">
        <v>1.755805838007924</v>
      </c>
      <c r="AL166" s="420">
        <v>1.7914328461900801</v>
      </c>
      <c r="AM166" s="420">
        <v>1.8212311550524816</v>
      </c>
      <c r="AN166" s="420">
        <v>1.6898353896649461</v>
      </c>
      <c r="AO166" s="420">
        <v>1.6812853201389666</v>
      </c>
      <c r="AP166" s="420">
        <v>1.7743724204331546</v>
      </c>
      <c r="AQ166" s="420">
        <v>1.8406588697481217</v>
      </c>
      <c r="AR166" s="420">
        <v>1.8440672439575001</v>
      </c>
      <c r="AS166" s="420">
        <v>1.8244133655754642</v>
      </c>
      <c r="AT166" s="420">
        <v>1.7993554888138574</v>
      </c>
      <c r="AU166" s="420">
        <v>1.8886960193040163</v>
      </c>
      <c r="AV166" s="420">
        <v>1.939811253530219</v>
      </c>
      <c r="AW166" s="420">
        <v>1.9730655268613464</v>
      </c>
    </row>
    <row r="167" spans="1:49" ht="15.6" customHeight="1" x14ac:dyDescent="0.3">
      <c r="A167" s="419" t="s">
        <v>684</v>
      </c>
      <c r="B167" s="419" t="s">
        <v>1840</v>
      </c>
      <c r="C167" s="419" t="s">
        <v>1840</v>
      </c>
      <c r="D167" s="420">
        <v>133</v>
      </c>
      <c r="E167" s="419" t="s">
        <v>2045</v>
      </c>
      <c r="F167" s="419" t="s">
        <v>165</v>
      </c>
      <c r="G167" s="419" t="s">
        <v>2005</v>
      </c>
      <c r="H167" s="419" t="s">
        <v>2039</v>
      </c>
      <c r="I167" s="419" t="s">
        <v>2040</v>
      </c>
      <c r="J167" s="420">
        <v>0.89395248563041341</v>
      </c>
      <c r="K167" s="420">
        <v>0.89401973981560312</v>
      </c>
      <c r="L167" s="420">
        <v>0.89444342278727118</v>
      </c>
      <c r="M167" s="420">
        <v>0.89503327695154622</v>
      </c>
      <c r="N167" s="420">
        <v>0.89566014822986983</v>
      </c>
      <c r="O167" s="420">
        <v>0.8962532459219904</v>
      </c>
      <c r="P167" s="420">
        <v>0.89679201881291648</v>
      </c>
      <c r="Q167" s="420">
        <v>0.89728360387000894</v>
      </c>
      <c r="R167" s="420">
        <v>0.89773394034403153</v>
      </c>
      <c r="S167" s="420">
        <v>0.89814801090157326</v>
      </c>
      <c r="T167" s="420">
        <v>0.89853002675666704</v>
      </c>
      <c r="U167" s="420">
        <v>0.89888357140947062</v>
      </c>
      <c r="V167" s="420">
        <v>0.89921171340148731</v>
      </c>
      <c r="W167" s="420">
        <v>0.89951709560883708</v>
      </c>
      <c r="X167" s="420">
        <v>0.89980200657824616</v>
      </c>
      <c r="Y167" s="420">
        <v>0.90006843798230651</v>
      </c>
      <c r="Z167" s="420">
        <v>0.90031813124611992</v>
      </c>
      <c r="AA167" s="420">
        <v>0.90055261565383171</v>
      </c>
      <c r="AB167" s="420">
        <v>0.90077323969774015</v>
      </c>
      <c r="AC167" s="420">
        <v>0.90098119702785473</v>
      </c>
      <c r="AD167" s="420">
        <v>0.90324767397261363</v>
      </c>
      <c r="AE167" s="420">
        <v>0.93474731839195946</v>
      </c>
      <c r="AF167" s="420">
        <v>0.92757581177773363</v>
      </c>
      <c r="AG167" s="420">
        <v>0.90151566595408916</v>
      </c>
      <c r="AH167" s="420">
        <v>0.90122188402114212</v>
      </c>
      <c r="AI167" s="420">
        <v>0.88167226870959692</v>
      </c>
      <c r="AJ167" s="420">
        <v>0.87236989375437735</v>
      </c>
      <c r="AK167" s="420">
        <v>0.89132141535785558</v>
      </c>
      <c r="AL167" s="420">
        <v>0.88483981460203387</v>
      </c>
      <c r="AM167" s="420">
        <v>0.90560395836635688</v>
      </c>
      <c r="AN167" s="420">
        <v>0.88299317357633955</v>
      </c>
      <c r="AO167" s="420">
        <v>0.88235474015309912</v>
      </c>
      <c r="AP167" s="420">
        <v>0.85198247280894401</v>
      </c>
      <c r="AQ167" s="420">
        <v>0.86753836318499866</v>
      </c>
      <c r="AR167" s="420">
        <v>0.91412505753643536</v>
      </c>
      <c r="AS167" s="420">
        <v>0.93376692082943569</v>
      </c>
      <c r="AT167" s="420">
        <v>0.92121328679931891</v>
      </c>
      <c r="AU167" s="420">
        <v>0.93370773845945809</v>
      </c>
      <c r="AV167" s="420">
        <v>0.94481154359823671</v>
      </c>
      <c r="AW167" s="420">
        <v>0.95793198337889562</v>
      </c>
    </row>
    <row r="168" spans="1:49" ht="15.6" customHeight="1" x14ac:dyDescent="0.3">
      <c r="A168" s="419" t="s">
        <v>684</v>
      </c>
      <c r="B168" s="419" t="s">
        <v>1840</v>
      </c>
      <c r="C168" s="419" t="s">
        <v>1840</v>
      </c>
      <c r="D168" s="420">
        <v>136</v>
      </c>
      <c r="E168" s="419" t="s">
        <v>2097</v>
      </c>
      <c r="F168" s="419" t="s">
        <v>2091</v>
      </c>
      <c r="G168" s="419" t="s">
        <v>2091</v>
      </c>
      <c r="H168" s="419" t="s">
        <v>1984</v>
      </c>
      <c r="I168" s="419" t="s">
        <v>1984</v>
      </c>
      <c r="J168" s="421"/>
      <c r="K168" s="421"/>
      <c r="L168" s="421"/>
      <c r="M168" s="421"/>
      <c r="N168" s="421"/>
      <c r="O168" s="421"/>
      <c r="P168" s="421"/>
      <c r="Q168" s="421"/>
      <c r="R168" s="421"/>
      <c r="S168" s="421"/>
      <c r="T168" s="421"/>
      <c r="U168" s="421"/>
      <c r="V168" s="421"/>
      <c r="W168" s="421"/>
      <c r="X168" s="421"/>
      <c r="Y168" s="421"/>
      <c r="Z168" s="421"/>
      <c r="AA168" s="421"/>
      <c r="AB168" s="421"/>
      <c r="AC168" s="421"/>
      <c r="AD168" s="421"/>
      <c r="AE168" s="420">
        <v>3.8237885462555066</v>
      </c>
      <c r="AF168" s="420">
        <v>4.023943802221253</v>
      </c>
      <c r="AG168" s="420">
        <v>5.2893762642264415</v>
      </c>
      <c r="AH168" s="420">
        <v>5.8996688876483407</v>
      </c>
      <c r="AI168" s="420">
        <v>6.3017760558952016</v>
      </c>
      <c r="AJ168" s="420">
        <v>6.7049055424256396</v>
      </c>
      <c r="AK168" s="420">
        <v>6.6657066307401163</v>
      </c>
      <c r="AL168" s="420">
        <v>6.6613352574830076</v>
      </c>
      <c r="AM168" s="420">
        <v>6.5919164231056566</v>
      </c>
      <c r="AN168" s="420">
        <v>6.6546607746127568</v>
      </c>
      <c r="AO168" s="420">
        <v>6.6230842143003068</v>
      </c>
      <c r="AP168" s="420">
        <v>6.4903094646888597</v>
      </c>
      <c r="AQ168" s="420">
        <v>6.4526605480279198</v>
      </c>
      <c r="AR168" s="420">
        <v>6.6417239503940833</v>
      </c>
      <c r="AS168" s="420">
        <v>6.5110280204695838</v>
      </c>
      <c r="AT168" s="420">
        <v>6.3355459157442757</v>
      </c>
      <c r="AU168" s="420">
        <v>6.4971550749292817</v>
      </c>
      <c r="AV168" s="420">
        <v>6.8006938403074679</v>
      </c>
      <c r="AW168" s="420">
        <v>6.8074545808479208</v>
      </c>
    </row>
    <row r="169" spans="1:49" ht="15.6" customHeight="1" x14ac:dyDescent="0.3">
      <c r="A169" s="419" t="s">
        <v>684</v>
      </c>
      <c r="B169" s="419" t="s">
        <v>1840</v>
      </c>
      <c r="C169" s="419" t="s">
        <v>1840</v>
      </c>
      <c r="D169" s="420">
        <v>138</v>
      </c>
      <c r="E169" s="419" t="s">
        <v>2098</v>
      </c>
      <c r="F169" s="419" t="s">
        <v>2091</v>
      </c>
      <c r="G169" s="419" t="s">
        <v>2091</v>
      </c>
      <c r="H169" s="419" t="s">
        <v>1984</v>
      </c>
      <c r="I169" s="419" t="s">
        <v>1984</v>
      </c>
      <c r="J169" s="420">
        <v>5.9842528417793126</v>
      </c>
      <c r="K169" s="420">
        <v>5.9842528417793126</v>
      </c>
      <c r="L169" s="420">
        <v>5.9842528417793126</v>
      </c>
      <c r="M169" s="420">
        <v>5.9842528417793126</v>
      </c>
      <c r="N169" s="420">
        <v>5.9842528417793126</v>
      </c>
      <c r="O169" s="420">
        <v>5.9842528417793126</v>
      </c>
      <c r="P169" s="420">
        <v>5.9842528417793126</v>
      </c>
      <c r="Q169" s="420">
        <v>5.9842528417793126</v>
      </c>
      <c r="R169" s="420">
        <v>5.9842528417793126</v>
      </c>
      <c r="S169" s="420">
        <v>5.9842528417793126</v>
      </c>
      <c r="T169" s="420">
        <v>5.9842528417793126</v>
      </c>
      <c r="U169" s="420">
        <v>5.9842528417793126</v>
      </c>
      <c r="V169" s="420">
        <v>5.9842528417793126</v>
      </c>
      <c r="W169" s="420">
        <v>5.9842528417793126</v>
      </c>
      <c r="X169" s="420">
        <v>5.9842528417793126</v>
      </c>
      <c r="Y169" s="420">
        <v>5.9842528417793126</v>
      </c>
      <c r="Z169" s="420">
        <v>5.9842528417793126</v>
      </c>
      <c r="AA169" s="420">
        <v>5.9842528417793126</v>
      </c>
      <c r="AB169" s="420">
        <v>5.9842528417793126</v>
      </c>
      <c r="AC169" s="420">
        <v>5.9842528417793126</v>
      </c>
      <c r="AD169" s="420">
        <v>5.9842528417793126</v>
      </c>
      <c r="AE169" s="420">
        <v>5.7700851354445284</v>
      </c>
      <c r="AF169" s="420">
        <v>6.0029669602707072</v>
      </c>
      <c r="AG169" s="420">
        <v>6.0196624554135356</v>
      </c>
      <c r="AH169" s="420">
        <v>6.15050089989432</v>
      </c>
      <c r="AI169" s="420">
        <v>6.0114736126466806</v>
      </c>
      <c r="AJ169" s="420">
        <v>6.1270825382705763</v>
      </c>
      <c r="AK169" s="420">
        <v>5.9940052274665963</v>
      </c>
      <c r="AL169" s="420">
        <v>6.1359753690322361</v>
      </c>
      <c r="AM169" s="420">
        <v>5.9210540146536159</v>
      </c>
      <c r="AN169" s="420">
        <v>5.8800467282267217</v>
      </c>
      <c r="AO169" s="420">
        <v>5.8573004626274967</v>
      </c>
      <c r="AP169" s="420">
        <v>5.8355169305571266</v>
      </c>
      <c r="AQ169" s="420">
        <v>6.0709855079916277</v>
      </c>
      <c r="AR169" s="420">
        <v>5.9221129124347183</v>
      </c>
      <c r="AS169" s="420">
        <v>6.0015241411761489</v>
      </c>
      <c r="AT169" s="420">
        <v>6.0153061069056317</v>
      </c>
      <c r="AU169" s="420">
        <v>6.0633103971431312</v>
      </c>
      <c r="AV169" s="420">
        <v>6.3020721871636836</v>
      </c>
      <c r="AW169" s="420">
        <v>6.0658989762948838</v>
      </c>
    </row>
    <row r="170" spans="1:49" ht="15.6" customHeight="1" x14ac:dyDescent="0.3">
      <c r="A170" s="419" t="s">
        <v>684</v>
      </c>
      <c r="B170" s="419" t="s">
        <v>1840</v>
      </c>
      <c r="C170" s="419" t="s">
        <v>1840</v>
      </c>
      <c r="D170" s="420">
        <v>139</v>
      </c>
      <c r="E170" s="419" t="s">
        <v>2099</v>
      </c>
      <c r="F170" s="419" t="s">
        <v>2091</v>
      </c>
      <c r="G170" s="419" t="s">
        <v>2091</v>
      </c>
      <c r="H170" s="419" t="s">
        <v>1984</v>
      </c>
      <c r="I170" s="419" t="s">
        <v>1984</v>
      </c>
      <c r="J170" s="421"/>
      <c r="K170" s="421"/>
      <c r="L170" s="421"/>
      <c r="M170" s="421"/>
      <c r="N170" s="421"/>
      <c r="O170" s="421"/>
      <c r="P170" s="421"/>
      <c r="Q170" s="421"/>
      <c r="R170" s="421"/>
      <c r="S170" s="421"/>
      <c r="T170" s="421"/>
      <c r="U170" s="421"/>
      <c r="V170" s="421"/>
      <c r="W170" s="421"/>
      <c r="X170" s="421"/>
      <c r="Y170" s="421"/>
      <c r="Z170" s="421"/>
      <c r="AA170" s="421"/>
      <c r="AB170" s="421"/>
      <c r="AC170" s="421"/>
      <c r="AD170" s="421"/>
      <c r="AE170" s="421"/>
      <c r="AF170" s="421"/>
      <c r="AG170" s="421"/>
      <c r="AH170" s="421"/>
      <c r="AI170" s="420">
        <v>430</v>
      </c>
      <c r="AJ170" s="420">
        <v>574.58681931667104</v>
      </c>
      <c r="AK170" s="420">
        <v>623.53560462738051</v>
      </c>
      <c r="AL170" s="420">
        <v>642.77424203790497</v>
      </c>
      <c r="AM170" s="420">
        <v>703.89145752001127</v>
      </c>
      <c r="AN170" s="420">
        <v>688.9071612297829</v>
      </c>
      <c r="AO170" s="420">
        <v>682.44121538380205</v>
      </c>
      <c r="AP170" s="420">
        <v>679.64873249876757</v>
      </c>
      <c r="AQ170" s="420">
        <v>687.25783126955241</v>
      </c>
      <c r="AR170" s="420">
        <v>699.53418792557682</v>
      </c>
      <c r="AS170" s="420">
        <v>702.00122123515985</v>
      </c>
      <c r="AT170" s="420">
        <v>709.15659707157829</v>
      </c>
      <c r="AU170" s="420">
        <v>756.68762570559238</v>
      </c>
      <c r="AV170" s="420">
        <v>785.98089141028754</v>
      </c>
      <c r="AW170" s="420">
        <v>797.57564002778543</v>
      </c>
    </row>
    <row r="171" spans="1:49" ht="15.6" customHeight="1" x14ac:dyDescent="0.3">
      <c r="A171" s="419" t="s">
        <v>684</v>
      </c>
      <c r="B171" s="419" t="s">
        <v>1840</v>
      </c>
      <c r="C171" s="419" t="s">
        <v>1840</v>
      </c>
      <c r="D171" s="420">
        <v>141</v>
      </c>
      <c r="E171" s="419" t="s">
        <v>2100</v>
      </c>
      <c r="F171" s="419" t="s">
        <v>2091</v>
      </c>
      <c r="G171" s="419" t="s">
        <v>2091</v>
      </c>
      <c r="H171" s="419" t="s">
        <v>1984</v>
      </c>
      <c r="I171" s="419" t="s">
        <v>1984</v>
      </c>
      <c r="J171" s="421"/>
      <c r="K171" s="421"/>
      <c r="L171" s="421"/>
      <c r="M171" s="421"/>
      <c r="N171" s="421"/>
      <c r="O171" s="421"/>
      <c r="P171" s="421"/>
      <c r="Q171" s="421"/>
      <c r="R171" s="421"/>
      <c r="S171" s="421"/>
      <c r="T171" s="421"/>
      <c r="U171" s="421"/>
      <c r="V171" s="421"/>
      <c r="W171" s="421"/>
      <c r="X171" s="421"/>
      <c r="Y171" s="421"/>
      <c r="Z171" s="421"/>
      <c r="AA171" s="421"/>
      <c r="AB171" s="421"/>
      <c r="AC171" s="421"/>
      <c r="AD171" s="421"/>
      <c r="AE171" s="421"/>
      <c r="AF171" s="421"/>
      <c r="AG171" s="421"/>
      <c r="AH171" s="421"/>
      <c r="AI171" s="421"/>
      <c r="AJ171" s="421"/>
      <c r="AK171" s="421"/>
      <c r="AL171" s="421"/>
      <c r="AM171" s="421"/>
      <c r="AN171" s="420">
        <v>0.15</v>
      </c>
      <c r="AO171" s="420">
        <v>0.20732673267326737</v>
      </c>
      <c r="AP171" s="420">
        <v>0.2249557489836124</v>
      </c>
      <c r="AQ171" s="420">
        <v>0.20743513363676797</v>
      </c>
      <c r="AR171" s="420">
        <v>0.22036728636656144</v>
      </c>
      <c r="AS171" s="420">
        <v>0.22821821453986588</v>
      </c>
      <c r="AT171" s="420">
        <v>0.24033384689017856</v>
      </c>
      <c r="AU171" s="420">
        <v>0.24190903909433581</v>
      </c>
      <c r="AV171" s="420">
        <v>0.24010423185521143</v>
      </c>
      <c r="AW171" s="420">
        <v>0.24748934149014012</v>
      </c>
    </row>
    <row r="172" spans="1:49" ht="15.6" customHeight="1" x14ac:dyDescent="0.3">
      <c r="A172" s="419" t="s">
        <v>684</v>
      </c>
      <c r="B172" s="419" t="s">
        <v>1840</v>
      </c>
      <c r="C172" s="419" t="s">
        <v>1840</v>
      </c>
      <c r="D172" s="420">
        <v>143</v>
      </c>
      <c r="E172" s="419" t="s">
        <v>2101</v>
      </c>
      <c r="F172" s="419" t="s">
        <v>2091</v>
      </c>
      <c r="G172" s="419" t="s">
        <v>2091</v>
      </c>
      <c r="H172" s="419" t="s">
        <v>1984</v>
      </c>
      <c r="I172" s="419" t="s">
        <v>1984</v>
      </c>
      <c r="J172" s="421"/>
      <c r="K172" s="421"/>
      <c r="L172" s="421"/>
      <c r="M172" s="421"/>
      <c r="N172" s="421"/>
      <c r="O172" s="421"/>
      <c r="P172" s="421"/>
      <c r="Q172" s="421"/>
      <c r="R172" s="421"/>
      <c r="S172" s="421"/>
      <c r="T172" s="421"/>
      <c r="U172" s="421"/>
      <c r="V172" s="421"/>
      <c r="W172" s="421"/>
      <c r="X172" s="421"/>
      <c r="Y172" s="421"/>
      <c r="Z172" s="421"/>
      <c r="AA172" s="421"/>
      <c r="AB172" s="421"/>
      <c r="AC172" s="421"/>
      <c r="AD172" s="421"/>
      <c r="AE172" s="421"/>
      <c r="AF172" s="421"/>
      <c r="AG172" s="421"/>
      <c r="AH172" s="421"/>
      <c r="AI172" s="421"/>
      <c r="AJ172" s="421"/>
      <c r="AK172" s="421"/>
      <c r="AL172" s="421"/>
      <c r="AM172" s="420">
        <v>0.5</v>
      </c>
      <c r="AN172" s="420">
        <v>0.72057706909643127</v>
      </c>
      <c r="AO172" s="420">
        <v>0.78270236623900746</v>
      </c>
      <c r="AP172" s="420">
        <v>0.7572464990239316</v>
      </c>
      <c r="AQ172" s="420">
        <v>0.81772774865626108</v>
      </c>
      <c r="AR172" s="420">
        <v>0.85435116723843618</v>
      </c>
      <c r="AS172" s="420">
        <v>0.844154665821787</v>
      </c>
      <c r="AT172" s="420">
        <v>0.78682471412639676</v>
      </c>
      <c r="AU172" s="420">
        <v>0.86919796604227173</v>
      </c>
      <c r="AV172" s="420">
        <v>0.87395083378581895</v>
      </c>
      <c r="AW172" s="420">
        <v>0.8997019324884632</v>
      </c>
    </row>
    <row r="173" spans="1:49" ht="15.6" customHeight="1" x14ac:dyDescent="0.3">
      <c r="A173" s="419" t="s">
        <v>684</v>
      </c>
      <c r="B173" s="419" t="s">
        <v>1840</v>
      </c>
      <c r="C173" s="419" t="s">
        <v>1840</v>
      </c>
      <c r="D173" s="420">
        <v>145</v>
      </c>
      <c r="E173" s="419" t="s">
        <v>2102</v>
      </c>
      <c r="F173" s="419" t="s">
        <v>2091</v>
      </c>
      <c r="G173" s="419" t="s">
        <v>2091</v>
      </c>
      <c r="H173" s="419" t="s">
        <v>1984</v>
      </c>
      <c r="I173" s="419" t="s">
        <v>1984</v>
      </c>
      <c r="J173" s="420">
        <v>4.2118104530363274</v>
      </c>
      <c r="K173" s="420">
        <v>4.2118104530363274</v>
      </c>
      <c r="L173" s="420">
        <v>4.2118104530363274</v>
      </c>
      <c r="M173" s="420">
        <v>4.2118104530363274</v>
      </c>
      <c r="N173" s="420">
        <v>4.2118104530363274</v>
      </c>
      <c r="O173" s="420">
        <v>4.2118104530363274</v>
      </c>
      <c r="P173" s="420">
        <v>4.2118104530363274</v>
      </c>
      <c r="Q173" s="420">
        <v>4.2118104530363274</v>
      </c>
      <c r="R173" s="420">
        <v>4.2118104530363274</v>
      </c>
      <c r="S173" s="420">
        <v>4.2118104530363274</v>
      </c>
      <c r="T173" s="420">
        <v>4.2118104530363274</v>
      </c>
      <c r="U173" s="420">
        <v>4.2118104530363274</v>
      </c>
      <c r="V173" s="420">
        <v>4.2118104530363274</v>
      </c>
      <c r="W173" s="420">
        <v>4.2118104530363274</v>
      </c>
      <c r="X173" s="420">
        <v>4.2118104530363274</v>
      </c>
      <c r="Y173" s="420">
        <v>4.2118104530363274</v>
      </c>
      <c r="Z173" s="420">
        <v>4.2118104530363274</v>
      </c>
      <c r="AA173" s="420">
        <v>4.2118104530363274</v>
      </c>
      <c r="AB173" s="420">
        <v>4.2118104530363274</v>
      </c>
      <c r="AC173" s="420">
        <v>4.2118104530363274</v>
      </c>
      <c r="AD173" s="420">
        <v>4.2118104530363274</v>
      </c>
      <c r="AE173" s="420">
        <v>4.0491484607565331</v>
      </c>
      <c r="AF173" s="420">
        <v>4.222495371067045</v>
      </c>
      <c r="AG173" s="420">
        <v>4.3251336063427335</v>
      </c>
      <c r="AH173" s="420">
        <v>4.3326299650084676</v>
      </c>
      <c r="AI173" s="420">
        <v>4.2149016699326012</v>
      </c>
      <c r="AJ173" s="420">
        <v>4.198603713472167</v>
      </c>
      <c r="AK173" s="420">
        <v>4.2455543277942462</v>
      </c>
      <c r="AL173" s="420">
        <v>4.1950611714572537</v>
      </c>
      <c r="AM173" s="420">
        <v>4.327731712244911</v>
      </c>
      <c r="AN173" s="420">
        <v>4.3514086657143176</v>
      </c>
      <c r="AO173" s="420">
        <v>4.1898709983050013</v>
      </c>
      <c r="AP173" s="420">
        <v>4.1902365716682226</v>
      </c>
      <c r="AQ173" s="420">
        <v>4.3229809859361694</v>
      </c>
      <c r="AR173" s="420">
        <v>4.3659179984447851</v>
      </c>
      <c r="AS173" s="420">
        <v>4.2679598607009508</v>
      </c>
      <c r="AT173" s="420">
        <v>4.3851560098243807</v>
      </c>
      <c r="AU173" s="420">
        <v>4.1643367326428153</v>
      </c>
      <c r="AV173" s="420">
        <v>4.2874911861323497</v>
      </c>
      <c r="AW173" s="420">
        <v>4.3805735429150383</v>
      </c>
    </row>
    <row r="174" spans="1:49" ht="15.6" customHeight="1" x14ac:dyDescent="0.3">
      <c r="A174" s="419" t="s">
        <v>684</v>
      </c>
      <c r="B174" s="419" t="s">
        <v>1840</v>
      </c>
      <c r="C174" s="419" t="s">
        <v>1840</v>
      </c>
      <c r="D174" s="420">
        <v>147</v>
      </c>
      <c r="E174" s="419" t="s">
        <v>2103</v>
      </c>
      <c r="F174" s="419" t="s">
        <v>2091</v>
      </c>
      <c r="G174" s="419" t="s">
        <v>2091</v>
      </c>
      <c r="H174" s="419" t="s">
        <v>1984</v>
      </c>
      <c r="I174" s="419" t="s">
        <v>1984</v>
      </c>
      <c r="J174" s="421"/>
      <c r="K174" s="421"/>
      <c r="L174" s="421"/>
      <c r="M174" s="421"/>
      <c r="N174" s="421"/>
      <c r="O174" s="421"/>
      <c r="P174" s="421"/>
      <c r="Q174" s="421"/>
      <c r="R174" s="421"/>
      <c r="S174" s="421"/>
      <c r="T174" s="421"/>
      <c r="U174" s="421"/>
      <c r="V174" s="421"/>
      <c r="W174" s="421"/>
      <c r="X174" s="421"/>
      <c r="Y174" s="421"/>
      <c r="Z174" s="421"/>
      <c r="AA174" s="421"/>
      <c r="AB174" s="421"/>
      <c r="AC174" s="421"/>
      <c r="AD174" s="421"/>
      <c r="AE174" s="420">
        <v>0.35</v>
      </c>
      <c r="AF174" s="420">
        <v>0.38386739309892215</v>
      </c>
      <c r="AG174" s="420">
        <v>0.54883529001537135</v>
      </c>
      <c r="AH174" s="420">
        <v>0.58695070604910504</v>
      </c>
      <c r="AI174" s="420">
        <v>0.6172589472408716</v>
      </c>
      <c r="AJ174" s="420">
        <v>0.64095953083645008</v>
      </c>
      <c r="AK174" s="420">
        <v>0.62852486786330031</v>
      </c>
      <c r="AL174" s="420">
        <v>0.62303049195517524</v>
      </c>
      <c r="AM174" s="420">
        <v>0.61207129265857485</v>
      </c>
      <c r="AN174" s="420">
        <v>0.5588698766690795</v>
      </c>
      <c r="AO174" s="420">
        <v>0.54889439463959278</v>
      </c>
      <c r="AP174" s="420">
        <v>0.54078295621699335</v>
      </c>
      <c r="AQ174" s="420">
        <v>0.56108309482920671</v>
      </c>
      <c r="AR174" s="420">
        <v>0.55854532125410961</v>
      </c>
      <c r="AS174" s="420">
        <v>0.55909255605294683</v>
      </c>
      <c r="AT174" s="420">
        <v>0.55596796538715265</v>
      </c>
      <c r="AU174" s="420">
        <v>0.57962103283915012</v>
      </c>
      <c r="AV174" s="420">
        <v>0.59908245003544558</v>
      </c>
      <c r="AW174" s="420">
        <v>0.58231131440370332</v>
      </c>
    </row>
    <row r="175" spans="1:49" ht="15.6" customHeight="1" x14ac:dyDescent="0.3">
      <c r="A175" s="419" t="s">
        <v>684</v>
      </c>
      <c r="B175" s="419" t="s">
        <v>1840</v>
      </c>
      <c r="C175" s="419" t="s">
        <v>1840</v>
      </c>
      <c r="D175" s="420">
        <v>149</v>
      </c>
      <c r="E175" s="419" t="s">
        <v>2104</v>
      </c>
      <c r="F175" s="419" t="s">
        <v>2091</v>
      </c>
      <c r="G175" s="419" t="s">
        <v>2091</v>
      </c>
      <c r="H175" s="419" t="s">
        <v>1984</v>
      </c>
      <c r="I175" s="419" t="s">
        <v>1984</v>
      </c>
      <c r="J175" s="421"/>
      <c r="K175" s="421"/>
      <c r="L175" s="421"/>
      <c r="M175" s="421"/>
      <c r="N175" s="421"/>
      <c r="O175" s="421"/>
      <c r="P175" s="421"/>
      <c r="Q175" s="421"/>
      <c r="R175" s="421"/>
      <c r="S175" s="421"/>
      <c r="T175" s="421"/>
      <c r="U175" s="421"/>
      <c r="V175" s="421"/>
      <c r="W175" s="421"/>
      <c r="X175" s="421"/>
      <c r="Y175" s="421"/>
      <c r="Z175" s="421"/>
      <c r="AA175" s="421"/>
      <c r="AB175" s="421"/>
      <c r="AC175" s="421"/>
      <c r="AD175" s="421"/>
      <c r="AE175" s="421"/>
      <c r="AF175" s="421"/>
      <c r="AG175" s="421"/>
      <c r="AH175" s="421"/>
      <c r="AI175" s="420">
        <v>0.75</v>
      </c>
      <c r="AJ175" s="420">
        <v>1.0762186119654269</v>
      </c>
      <c r="AK175" s="420">
        <v>1.1960382406209324</v>
      </c>
      <c r="AL175" s="420">
        <v>1.2532929452023709</v>
      </c>
      <c r="AM175" s="420">
        <v>1.2909828552973097</v>
      </c>
      <c r="AN175" s="420">
        <v>1.4132110367132154</v>
      </c>
      <c r="AO175" s="420">
        <v>1.3800037381699446</v>
      </c>
      <c r="AP175" s="420">
        <v>1.3678544603330034</v>
      </c>
      <c r="AQ175" s="420">
        <v>1.354133614366587</v>
      </c>
      <c r="AR175" s="420">
        <v>1.3434573406768475</v>
      </c>
      <c r="AS175" s="420">
        <v>1.3137426157724026</v>
      </c>
      <c r="AT175" s="420">
        <v>1.2916155431276248</v>
      </c>
      <c r="AU175" s="420">
        <v>1.3450506736849976</v>
      </c>
      <c r="AV175" s="420">
        <v>1.3470396599378243</v>
      </c>
      <c r="AW175" s="420">
        <v>1.3459925050672354</v>
      </c>
    </row>
    <row r="176" spans="1:49" ht="15.6" customHeight="1" x14ac:dyDescent="0.3">
      <c r="A176" s="419" t="s">
        <v>684</v>
      </c>
      <c r="B176" s="419" t="s">
        <v>1840</v>
      </c>
      <c r="C176" s="419" t="s">
        <v>1840</v>
      </c>
      <c r="D176" s="420">
        <v>151</v>
      </c>
      <c r="E176" s="419" t="s">
        <v>2105</v>
      </c>
      <c r="F176" s="419" t="s">
        <v>2091</v>
      </c>
      <c r="G176" s="419" t="s">
        <v>2091</v>
      </c>
      <c r="H176" s="419" t="s">
        <v>1984</v>
      </c>
      <c r="I176" s="419" t="s">
        <v>1984</v>
      </c>
      <c r="J176" s="420">
        <v>0.44252026737579242</v>
      </c>
      <c r="K176" s="420">
        <v>0.44252026737579242</v>
      </c>
      <c r="L176" s="420">
        <v>0.44252026737579242</v>
      </c>
      <c r="M176" s="420">
        <v>0.44252026737579242</v>
      </c>
      <c r="N176" s="420">
        <v>0.44252026737579242</v>
      </c>
      <c r="O176" s="420">
        <v>0.44252026737579242</v>
      </c>
      <c r="P176" s="420">
        <v>0.44252026737579242</v>
      </c>
      <c r="Q176" s="420">
        <v>0.44252026737579242</v>
      </c>
      <c r="R176" s="420">
        <v>0.44252026737579242</v>
      </c>
      <c r="S176" s="420">
        <v>0.44252026737579242</v>
      </c>
      <c r="T176" s="420">
        <v>0.44252026737579242</v>
      </c>
      <c r="U176" s="420">
        <v>0.44252026737579242</v>
      </c>
      <c r="V176" s="420">
        <v>0.44252026737579242</v>
      </c>
      <c r="W176" s="420">
        <v>0.44252026737579242</v>
      </c>
      <c r="X176" s="420">
        <v>0.44252026737579242</v>
      </c>
      <c r="Y176" s="420">
        <v>0.44252026737579242</v>
      </c>
      <c r="Z176" s="420">
        <v>0.44252026737579242</v>
      </c>
      <c r="AA176" s="420">
        <v>0.44252026737579242</v>
      </c>
      <c r="AB176" s="420">
        <v>0.44252026737579242</v>
      </c>
      <c r="AC176" s="420">
        <v>0.44252026737579242</v>
      </c>
      <c r="AD176" s="420">
        <v>0.44252026737579242</v>
      </c>
      <c r="AE176" s="420">
        <v>0.43144781345271255</v>
      </c>
      <c r="AF176" s="420">
        <v>0.43557191837912701</v>
      </c>
      <c r="AG176" s="420">
        <v>0.44891762697957027</v>
      </c>
      <c r="AH176" s="420">
        <v>0.44911356014699211</v>
      </c>
      <c r="AI176" s="420">
        <v>0.450732588006579</v>
      </c>
      <c r="AJ176" s="420">
        <v>0.44486140112058464</v>
      </c>
      <c r="AK176" s="420">
        <v>0.45376635881431415</v>
      </c>
      <c r="AL176" s="420">
        <v>0.4526784916751857</v>
      </c>
      <c r="AM176" s="420">
        <v>0.44843008982370536</v>
      </c>
      <c r="AN176" s="420">
        <v>0.44295118804350314</v>
      </c>
      <c r="AO176" s="420">
        <v>0.44170351867886604</v>
      </c>
      <c r="AP176" s="420">
        <v>0.45123800574979867</v>
      </c>
      <c r="AQ176" s="420">
        <v>0.45969348500154422</v>
      </c>
      <c r="AR176" s="420">
        <v>0.46409080857273977</v>
      </c>
      <c r="AS176" s="420">
        <v>0.46024120779628197</v>
      </c>
      <c r="AT176" s="420">
        <v>0.46737308930624982</v>
      </c>
      <c r="AU176" s="420">
        <v>0.46390154550793472</v>
      </c>
      <c r="AV176" s="420">
        <v>0.47882435693262182</v>
      </c>
      <c r="AW176" s="420">
        <v>0.46814449877194136</v>
      </c>
    </row>
    <row r="177" spans="1:49" ht="15.6" customHeight="1" x14ac:dyDescent="0.3">
      <c r="A177" s="419" t="s">
        <v>684</v>
      </c>
      <c r="B177" s="419" t="s">
        <v>1840</v>
      </c>
      <c r="C177" s="419" t="s">
        <v>1840</v>
      </c>
      <c r="D177" s="420">
        <v>153</v>
      </c>
      <c r="E177" s="419" t="s">
        <v>2106</v>
      </c>
      <c r="F177" s="419" t="s">
        <v>2091</v>
      </c>
      <c r="G177" s="419" t="s">
        <v>2091</v>
      </c>
      <c r="H177" s="419" t="s">
        <v>1984</v>
      </c>
      <c r="I177" s="419" t="s">
        <v>1984</v>
      </c>
      <c r="J177" s="421"/>
      <c r="K177" s="421"/>
      <c r="L177" s="421"/>
      <c r="M177" s="421"/>
      <c r="N177" s="421"/>
      <c r="O177" s="421"/>
      <c r="P177" s="421"/>
      <c r="Q177" s="421"/>
      <c r="R177" s="421"/>
      <c r="S177" s="421"/>
      <c r="T177" s="421"/>
      <c r="U177" s="421"/>
      <c r="V177" s="421"/>
      <c r="W177" s="421"/>
      <c r="X177" s="421"/>
      <c r="Y177" s="421"/>
      <c r="Z177" s="421"/>
      <c r="AA177" s="421"/>
      <c r="AB177" s="421"/>
      <c r="AC177" s="421"/>
      <c r="AD177" s="421"/>
      <c r="AE177" s="421"/>
      <c r="AF177" s="421"/>
      <c r="AG177" s="421"/>
      <c r="AH177" s="421"/>
      <c r="AI177" s="421"/>
      <c r="AJ177" s="421"/>
      <c r="AK177" s="421"/>
      <c r="AL177" s="421"/>
      <c r="AM177" s="421"/>
      <c r="AN177" s="420">
        <v>0.5</v>
      </c>
      <c r="AO177" s="420">
        <v>0.77488483558804577</v>
      </c>
      <c r="AP177" s="420">
        <v>0.851505620468754</v>
      </c>
      <c r="AQ177" s="420">
        <v>0.8765301390562642</v>
      </c>
      <c r="AR177" s="420">
        <v>0.87295543072386239</v>
      </c>
      <c r="AS177" s="420">
        <v>0.79664906371888333</v>
      </c>
      <c r="AT177" s="420">
        <v>0.9062731044234098</v>
      </c>
      <c r="AU177" s="420">
        <v>0.90951256005683034</v>
      </c>
      <c r="AV177" s="420">
        <v>0.92213826898073037</v>
      </c>
      <c r="AW177" s="420">
        <v>0.85186391627384139</v>
      </c>
    </row>
    <row r="178" spans="1:49" ht="15.6" customHeight="1" x14ac:dyDescent="0.3">
      <c r="A178" s="419" t="s">
        <v>684</v>
      </c>
      <c r="B178" s="419" t="s">
        <v>1840</v>
      </c>
      <c r="C178" s="419" t="s">
        <v>1840</v>
      </c>
      <c r="D178" s="420">
        <v>155</v>
      </c>
      <c r="E178" s="419" t="s">
        <v>2107</v>
      </c>
      <c r="F178" s="419" t="s">
        <v>2091</v>
      </c>
      <c r="G178" s="419" t="s">
        <v>2091</v>
      </c>
      <c r="H178" s="419" t="s">
        <v>1984</v>
      </c>
      <c r="I178" s="419" t="s">
        <v>1984</v>
      </c>
      <c r="J178" s="421"/>
      <c r="K178" s="421"/>
      <c r="L178" s="421"/>
      <c r="M178" s="421"/>
      <c r="N178" s="421"/>
      <c r="O178" s="421"/>
      <c r="P178" s="421"/>
      <c r="Q178" s="421"/>
      <c r="R178" s="421"/>
      <c r="S178" s="421"/>
      <c r="T178" s="421"/>
      <c r="U178" s="421"/>
      <c r="V178" s="421"/>
      <c r="W178" s="421"/>
      <c r="X178" s="421"/>
      <c r="Y178" s="421"/>
      <c r="Z178" s="421"/>
      <c r="AA178" s="421"/>
      <c r="AB178" s="421"/>
      <c r="AC178" s="421"/>
      <c r="AD178" s="421"/>
      <c r="AE178" s="420">
        <v>1.7500000000000002</v>
      </c>
      <c r="AF178" s="420">
        <v>2.7524110866896332</v>
      </c>
      <c r="AG178" s="420">
        <v>2.7192866271069427</v>
      </c>
      <c r="AH178" s="420">
        <v>3.0098681900209443</v>
      </c>
      <c r="AI178" s="420">
        <v>3.0444421176248162</v>
      </c>
      <c r="AJ178" s="420">
        <v>2.9998902563378209</v>
      </c>
      <c r="AK178" s="420">
        <v>2.9720288916267319</v>
      </c>
      <c r="AL178" s="420">
        <v>2.9771584876752191</v>
      </c>
      <c r="AM178" s="420">
        <v>3.0431497193046586</v>
      </c>
      <c r="AN178" s="420">
        <v>3.0343998440286648</v>
      </c>
      <c r="AO178" s="420">
        <v>3.0300518839996133</v>
      </c>
      <c r="AP178" s="420">
        <v>3.0048916384325999</v>
      </c>
      <c r="AQ178" s="420">
        <v>3.0774546453890399</v>
      </c>
      <c r="AR178" s="420">
        <v>2.9864657257862293</v>
      </c>
      <c r="AS178" s="420">
        <v>2.8604958499675388</v>
      </c>
      <c r="AT178" s="420">
        <v>2.9572755265990907</v>
      </c>
      <c r="AU178" s="420">
        <v>3.0117096014267184</v>
      </c>
      <c r="AV178" s="420">
        <v>3.0917781734617713</v>
      </c>
      <c r="AW178" s="420">
        <v>3.0528769505331157</v>
      </c>
    </row>
    <row r="179" spans="1:49" ht="15.6" customHeight="1" x14ac:dyDescent="0.3">
      <c r="A179" s="419" t="s">
        <v>684</v>
      </c>
      <c r="B179" s="419" t="s">
        <v>1840</v>
      </c>
      <c r="C179" s="419" t="s">
        <v>1840</v>
      </c>
      <c r="D179" s="420">
        <v>157</v>
      </c>
      <c r="E179" s="419" t="s">
        <v>2108</v>
      </c>
      <c r="F179" s="419" t="s">
        <v>2091</v>
      </c>
      <c r="G179" s="419" t="s">
        <v>2091</v>
      </c>
      <c r="H179" s="419" t="s">
        <v>1984</v>
      </c>
      <c r="I179" s="419" t="s">
        <v>1984</v>
      </c>
      <c r="J179" s="421"/>
      <c r="K179" s="421"/>
      <c r="L179" s="421"/>
      <c r="M179" s="421"/>
      <c r="N179" s="421"/>
      <c r="O179" s="421"/>
      <c r="P179" s="421"/>
      <c r="Q179" s="421"/>
      <c r="R179" s="421"/>
      <c r="S179" s="421"/>
      <c r="T179" s="421"/>
      <c r="U179" s="421"/>
      <c r="V179" s="421"/>
      <c r="W179" s="421"/>
      <c r="X179" s="421"/>
      <c r="Y179" s="421"/>
      <c r="Z179" s="421"/>
      <c r="AA179" s="421"/>
      <c r="AB179" s="421"/>
      <c r="AC179" s="421"/>
      <c r="AD179" s="421"/>
      <c r="AE179" s="421"/>
      <c r="AF179" s="421"/>
      <c r="AG179" s="421"/>
      <c r="AH179" s="421"/>
      <c r="AI179" s="421"/>
      <c r="AJ179" s="421"/>
      <c r="AK179" s="421"/>
      <c r="AL179" s="421"/>
      <c r="AM179" s="421"/>
      <c r="AN179" s="420">
        <v>2.25</v>
      </c>
      <c r="AO179" s="420">
        <v>3.1608245968237614</v>
      </c>
      <c r="AP179" s="420">
        <v>3.4074765752778275</v>
      </c>
      <c r="AQ179" s="420">
        <v>3.6331084935959859</v>
      </c>
      <c r="AR179" s="420">
        <v>3.895303748959698</v>
      </c>
      <c r="AS179" s="420">
        <v>3.8436404352107054</v>
      </c>
      <c r="AT179" s="420">
        <v>3.7523840125734726</v>
      </c>
      <c r="AU179" s="420">
        <v>3.8978378050051585</v>
      </c>
      <c r="AV179" s="420">
        <v>3.9836307508931381</v>
      </c>
      <c r="AW179" s="420">
        <v>4.0134758731516342</v>
      </c>
    </row>
    <row r="180" spans="1:49" ht="15.6" customHeight="1" x14ac:dyDescent="0.3">
      <c r="A180" s="419" t="s">
        <v>684</v>
      </c>
      <c r="B180" s="419" t="s">
        <v>1840</v>
      </c>
      <c r="C180" s="419" t="s">
        <v>1840</v>
      </c>
      <c r="D180" s="420">
        <v>159</v>
      </c>
      <c r="E180" s="419" t="s">
        <v>2109</v>
      </c>
      <c r="F180" s="419" t="s">
        <v>2091</v>
      </c>
      <c r="G180" s="419" t="s">
        <v>2091</v>
      </c>
      <c r="H180" s="419" t="s">
        <v>1984</v>
      </c>
      <c r="I180" s="419" t="s">
        <v>1984</v>
      </c>
      <c r="J180" s="420">
        <v>1.7331476043387515</v>
      </c>
      <c r="K180" s="420">
        <v>1.7340227936113028</v>
      </c>
      <c r="L180" s="420">
        <v>1.7353365582157041</v>
      </c>
      <c r="M180" s="420">
        <v>1.7367014192782253</v>
      </c>
      <c r="N180" s="420">
        <v>1.7379513217674292</v>
      </c>
      <c r="O180" s="420">
        <v>1.7390844996588255</v>
      </c>
      <c r="P180" s="420">
        <v>1.7401165743677331</v>
      </c>
      <c r="Q180" s="420">
        <v>1.7410604988369378</v>
      </c>
      <c r="R180" s="420">
        <v>1.7419271039905622</v>
      </c>
      <c r="S180" s="420">
        <v>1.7427255161869477</v>
      </c>
      <c r="T180" s="420">
        <v>1.7434634798542985</v>
      </c>
      <c r="U180" s="420">
        <v>1.7441476095181068</v>
      </c>
      <c r="V180" s="420">
        <v>1.7447835886138174</v>
      </c>
      <c r="W180" s="420">
        <v>1.7453763277479186</v>
      </c>
      <c r="X180" s="420">
        <v>1.7459300917399951</v>
      </c>
      <c r="Y180" s="420">
        <v>1.7464486024017947</v>
      </c>
      <c r="Z180" s="420">
        <v>1.7469351222926892</v>
      </c>
      <c r="AA180" s="420">
        <v>1.7473925234365637</v>
      </c>
      <c r="AB180" s="420">
        <v>1.7478233440588695</v>
      </c>
      <c r="AC180" s="420">
        <v>1.7482298357116426</v>
      </c>
      <c r="AD180" s="420">
        <v>1.7535342090939328</v>
      </c>
      <c r="AE180" s="420">
        <v>1.6963983512225802</v>
      </c>
      <c r="AF180" s="420">
        <v>1.7540930878144065</v>
      </c>
      <c r="AG180" s="420">
        <v>1.7426456788508313</v>
      </c>
      <c r="AH180" s="420">
        <v>1.7995901402867303</v>
      </c>
      <c r="AI180" s="420">
        <v>1.8317417444708908</v>
      </c>
      <c r="AJ180" s="420">
        <v>1.8098758762397085</v>
      </c>
      <c r="AK180" s="420">
        <v>1.7751975393825363</v>
      </c>
      <c r="AL180" s="420">
        <v>1.8032101180988409</v>
      </c>
      <c r="AM180" s="420">
        <v>1.8099856054874854</v>
      </c>
      <c r="AN180" s="420">
        <v>1.810348743562433</v>
      </c>
      <c r="AO180" s="420">
        <v>1.8071924197354614</v>
      </c>
      <c r="AP180" s="420">
        <v>1.8092178028157606</v>
      </c>
      <c r="AQ180" s="420">
        <v>1.8149147771052883</v>
      </c>
      <c r="AR180" s="420">
        <v>1.8145826315626776</v>
      </c>
      <c r="AS180" s="420">
        <v>1.8166972350543387</v>
      </c>
      <c r="AT180" s="420">
        <v>1.8467012791270601</v>
      </c>
      <c r="AU180" s="420">
        <v>1.8454373959740955</v>
      </c>
      <c r="AV180" s="420">
        <v>1.8941113578806086</v>
      </c>
      <c r="AW180" s="420">
        <v>1.8750794548868355</v>
      </c>
    </row>
    <row r="181" spans="1:49" ht="15.6" customHeight="1" x14ac:dyDescent="0.3">
      <c r="A181" s="419" t="s">
        <v>684</v>
      </c>
      <c r="B181" s="419" t="s">
        <v>1840</v>
      </c>
      <c r="C181" s="419" t="s">
        <v>1840</v>
      </c>
      <c r="D181" s="420">
        <v>160</v>
      </c>
      <c r="E181" s="419" t="s">
        <v>2110</v>
      </c>
      <c r="F181" s="419" t="s">
        <v>2091</v>
      </c>
      <c r="G181" s="419" t="s">
        <v>2091</v>
      </c>
      <c r="H181" s="419" t="s">
        <v>1984</v>
      </c>
      <c r="I181" s="419" t="s">
        <v>1984</v>
      </c>
      <c r="J181" s="421"/>
      <c r="K181" s="421"/>
      <c r="L181" s="421"/>
      <c r="M181" s="421"/>
      <c r="N181" s="421"/>
      <c r="O181" s="421"/>
      <c r="P181" s="421"/>
      <c r="Q181" s="421"/>
      <c r="R181" s="421"/>
      <c r="S181" s="421"/>
      <c r="T181" s="421"/>
      <c r="U181" s="421"/>
      <c r="V181" s="421"/>
      <c r="W181" s="421"/>
      <c r="X181" s="421"/>
      <c r="Y181" s="421"/>
      <c r="Z181" s="421"/>
      <c r="AA181" s="421"/>
      <c r="AB181" s="421"/>
      <c r="AC181" s="421"/>
      <c r="AD181" s="421"/>
      <c r="AE181" s="421"/>
      <c r="AF181" s="421"/>
      <c r="AG181" s="421"/>
      <c r="AH181" s="421"/>
      <c r="AI181" s="421"/>
      <c r="AJ181" s="421"/>
      <c r="AK181" s="421"/>
      <c r="AL181" s="421"/>
      <c r="AM181" s="421"/>
      <c r="AN181" s="421"/>
      <c r="AO181" s="421"/>
      <c r="AP181" s="421"/>
      <c r="AQ181" s="421"/>
      <c r="AR181" s="421"/>
      <c r="AS181" s="421"/>
      <c r="AT181" s="420">
        <v>0.5</v>
      </c>
      <c r="AU181" s="420">
        <v>0.6701032795917613</v>
      </c>
      <c r="AV181" s="420">
        <v>0.76043734074085112</v>
      </c>
      <c r="AW181" s="420">
        <v>0.75603048912255699</v>
      </c>
    </row>
    <row r="182" spans="1:49" x14ac:dyDescent="0.3">
      <c r="A182" s="419" t="s">
        <v>684</v>
      </c>
      <c r="B182" s="419" t="s">
        <v>1840</v>
      </c>
      <c r="C182" s="419" t="s">
        <v>1840</v>
      </c>
      <c r="D182" s="420">
        <v>162</v>
      </c>
      <c r="E182" s="419" t="s">
        <v>2111</v>
      </c>
      <c r="F182" s="419" t="s">
        <v>2091</v>
      </c>
      <c r="G182" s="419" t="s">
        <v>2091</v>
      </c>
      <c r="H182" s="419" t="s">
        <v>1984</v>
      </c>
      <c r="I182" s="419" t="s">
        <v>1984</v>
      </c>
      <c r="J182" s="420">
        <v>0.87952651638888013</v>
      </c>
      <c r="K182" s="420">
        <v>0.87954348917029179</v>
      </c>
      <c r="L182" s="420">
        <v>0.87994852753112696</v>
      </c>
      <c r="M182" s="420">
        <v>0.88052227839544062</v>
      </c>
      <c r="N182" s="420">
        <v>0.88113036987544957</v>
      </c>
      <c r="O182" s="420">
        <v>0.8817045631922199</v>
      </c>
      <c r="P182" s="420">
        <v>0.88222611867420797</v>
      </c>
      <c r="Q182" s="420">
        <v>0.88270193683220621</v>
      </c>
      <c r="R182" s="420">
        <v>0.88313778128680909</v>
      </c>
      <c r="S182" s="420">
        <v>0.88353848628817155</v>
      </c>
      <c r="T182" s="420">
        <v>0.88390813678078284</v>
      </c>
      <c r="U182" s="420">
        <v>0.88425020816509714</v>
      </c>
      <c r="V182" s="420">
        <v>0.88456767590189744</v>
      </c>
      <c r="W182" s="420">
        <v>0.88486310228761522</v>
      </c>
      <c r="X182" s="420">
        <v>0.88513870576195464</v>
      </c>
      <c r="Y182" s="420">
        <v>0.88539641671690583</v>
      </c>
      <c r="Z182" s="420">
        <v>0.88563792277792597</v>
      </c>
      <c r="AA182" s="420">
        <v>0.88586470580363552</v>
      </c>
      <c r="AB182" s="420">
        <v>0.88607807231879288</v>
      </c>
      <c r="AC182" s="420">
        <v>0.88627917870119477</v>
      </c>
      <c r="AD182" s="420">
        <v>0.8882044120425312</v>
      </c>
      <c r="AE182" s="420">
        <v>0.89032569081231094</v>
      </c>
      <c r="AF182" s="420">
        <v>0.89833163118874282</v>
      </c>
      <c r="AG182" s="420">
        <v>0.90721448639258828</v>
      </c>
      <c r="AH182" s="420">
        <v>0.88787655412362987</v>
      </c>
      <c r="AI182" s="420">
        <v>0.88164921749220881</v>
      </c>
      <c r="AJ182" s="420">
        <v>0.86860920285752163</v>
      </c>
      <c r="AK182" s="420">
        <v>0.9001169606988183</v>
      </c>
      <c r="AL182" s="420">
        <v>0.88964026291264064</v>
      </c>
      <c r="AM182" s="420">
        <v>0.87427366290229758</v>
      </c>
      <c r="AN182" s="420">
        <v>0.85143625321457217</v>
      </c>
      <c r="AO182" s="420">
        <v>0.87581945855403354</v>
      </c>
      <c r="AP182" s="420">
        <v>0.88467906310685795</v>
      </c>
      <c r="AQ182" s="420">
        <v>0.90781457574645519</v>
      </c>
      <c r="AR182" s="420">
        <v>0.91168059184347683</v>
      </c>
      <c r="AS182" s="420">
        <v>0.8998791173699846</v>
      </c>
      <c r="AT182" s="420">
        <v>0.90534207266658884</v>
      </c>
      <c r="AU182" s="420">
        <v>0.9164031278263941</v>
      </c>
      <c r="AV182" s="420">
        <v>0.94396297024729914</v>
      </c>
      <c r="AW182" s="420">
        <v>0.90652913107911204</v>
      </c>
    </row>
    <row r="183" spans="1:49" x14ac:dyDescent="0.3">
      <c r="A183" s="419" t="s">
        <v>684</v>
      </c>
      <c r="B183" s="419" t="s">
        <v>1840</v>
      </c>
      <c r="C183" s="419" t="s">
        <v>1840</v>
      </c>
      <c r="D183" s="420">
        <v>163</v>
      </c>
      <c r="E183" s="419" t="s">
        <v>2112</v>
      </c>
      <c r="F183" s="419" t="s">
        <v>2091</v>
      </c>
      <c r="G183" s="419" t="s">
        <v>2091</v>
      </c>
      <c r="H183" s="419" t="s">
        <v>1984</v>
      </c>
      <c r="I183" s="419" t="s">
        <v>1984</v>
      </c>
      <c r="J183" s="421"/>
      <c r="K183" s="421"/>
      <c r="L183" s="421"/>
      <c r="M183" s="421"/>
      <c r="N183" s="421"/>
      <c r="O183" s="421"/>
      <c r="P183" s="421"/>
      <c r="Q183" s="421"/>
      <c r="R183" s="421"/>
      <c r="S183" s="421"/>
      <c r="T183" s="421"/>
      <c r="U183" s="421"/>
      <c r="V183" s="421"/>
      <c r="W183" s="421"/>
      <c r="X183" s="421"/>
      <c r="Y183" s="421"/>
      <c r="Z183" s="421"/>
      <c r="AA183" s="421"/>
      <c r="AB183" s="421"/>
      <c r="AC183" s="421"/>
      <c r="AD183" s="421"/>
      <c r="AE183" s="421"/>
      <c r="AF183" s="421"/>
      <c r="AG183" s="421"/>
      <c r="AH183" s="421"/>
      <c r="AI183" s="421"/>
      <c r="AJ183" s="421"/>
      <c r="AK183" s="421"/>
      <c r="AL183" s="421"/>
      <c r="AM183" s="421"/>
      <c r="AN183" s="420">
        <v>0.5</v>
      </c>
      <c r="AO183" s="420">
        <v>0.71986919299184071</v>
      </c>
      <c r="AP183" s="420">
        <v>0.76591592441734035</v>
      </c>
      <c r="AQ183" s="420">
        <v>0.78437553051715936</v>
      </c>
      <c r="AR183" s="420">
        <v>0.81800774949241484</v>
      </c>
      <c r="AS183" s="420">
        <v>0.78813365657191625</v>
      </c>
      <c r="AT183" s="420">
        <v>0.77755169800590807</v>
      </c>
      <c r="AU183" s="420">
        <v>0.8376065257370382</v>
      </c>
      <c r="AV183" s="420">
        <v>0.81391570907183031</v>
      </c>
      <c r="AW183" s="420">
        <v>0.83989839953261436</v>
      </c>
    </row>
    <row r="184" spans="1:49" x14ac:dyDescent="0.3">
      <c r="A184" s="419" t="s">
        <v>684</v>
      </c>
      <c r="B184" s="419" t="s">
        <v>1840</v>
      </c>
      <c r="C184" s="419" t="s">
        <v>1840</v>
      </c>
      <c r="D184" s="420">
        <v>165</v>
      </c>
      <c r="E184" s="419" t="s">
        <v>2113</v>
      </c>
      <c r="F184" s="419" t="s">
        <v>2091</v>
      </c>
      <c r="G184" s="419" t="s">
        <v>2091</v>
      </c>
      <c r="H184" s="419" t="s">
        <v>1984</v>
      </c>
      <c r="I184" s="419" t="s">
        <v>1984</v>
      </c>
      <c r="J184" s="420">
        <v>0.82193103441005544</v>
      </c>
      <c r="K184" s="420">
        <v>0.82260520618670074</v>
      </c>
      <c r="L184" s="420">
        <v>0.82320923793596046</v>
      </c>
      <c r="M184" s="420">
        <v>0.82375353433965559</v>
      </c>
      <c r="N184" s="420">
        <v>0.82424653911468893</v>
      </c>
      <c r="O184" s="420">
        <v>0.82469517620287658</v>
      </c>
      <c r="P184" s="420">
        <v>0.82510517697589159</v>
      </c>
      <c r="Q184" s="420">
        <v>0.82548132639403793</v>
      </c>
      <c r="R184" s="420">
        <v>0.82582765061062136</v>
      </c>
      <c r="S184" s="420">
        <v>0.82614756165214343</v>
      </c>
      <c r="T184" s="420">
        <v>0.82644397021141092</v>
      </c>
      <c r="U184" s="420">
        <v>0.82671937446217258</v>
      </c>
      <c r="V184" s="420">
        <v>0.82697593063891206</v>
      </c>
      <c r="W184" s="420">
        <v>0.8272155096051087</v>
      </c>
      <c r="X184" s="420">
        <v>0.82743974255121056</v>
      </c>
      <c r="Y184" s="420">
        <v>0.82765005818369142</v>
      </c>
      <c r="Z184" s="420">
        <v>0.82784771319796724</v>
      </c>
      <c r="AA184" s="420">
        <v>0.82803381740887394</v>
      </c>
      <c r="AB184" s="420">
        <v>0.8282093546004079</v>
      </c>
      <c r="AC184" s="420">
        <v>0.82837519992196318</v>
      </c>
      <c r="AD184" s="420">
        <v>0.83148480942723324</v>
      </c>
      <c r="AE184" s="420">
        <v>0.83233247786321218</v>
      </c>
      <c r="AF184" s="420">
        <v>0.83807261120606358</v>
      </c>
      <c r="AG184" s="420">
        <v>0.85339500479548125</v>
      </c>
      <c r="AH184" s="420">
        <v>0.8366869256604742</v>
      </c>
      <c r="AI184" s="420">
        <v>0.82832735021815984</v>
      </c>
      <c r="AJ184" s="420">
        <v>0.80588567299182967</v>
      </c>
      <c r="AK184" s="420">
        <v>0.81638655274003891</v>
      </c>
      <c r="AL184" s="420">
        <v>0.84088668129628608</v>
      </c>
      <c r="AM184" s="420">
        <v>0.82917773440765308</v>
      </c>
      <c r="AN184" s="420">
        <v>0.81172401927227966</v>
      </c>
      <c r="AO184" s="420">
        <v>0.82571058147658127</v>
      </c>
      <c r="AP184" s="420">
        <v>0.80681849911785442</v>
      </c>
      <c r="AQ184" s="420">
        <v>0.80919087738955897</v>
      </c>
      <c r="AR184" s="420">
        <v>0.82203185823263958</v>
      </c>
      <c r="AS184" s="420">
        <v>0.86689766507103783</v>
      </c>
      <c r="AT184" s="420">
        <v>0.85284656436038109</v>
      </c>
      <c r="AU184" s="420">
        <v>0.88056734240626289</v>
      </c>
      <c r="AV184" s="420">
        <v>0.89207164403084505</v>
      </c>
      <c r="AW184" s="420">
        <v>0.86238355835615832</v>
      </c>
    </row>
    <row r="185" spans="1:49" x14ac:dyDescent="0.3">
      <c r="A185" s="419" t="s">
        <v>684</v>
      </c>
      <c r="B185" s="419" t="s">
        <v>1840</v>
      </c>
      <c r="C185" s="419" t="s">
        <v>1840</v>
      </c>
      <c r="D185" s="420">
        <v>166</v>
      </c>
      <c r="E185" s="419" t="s">
        <v>2114</v>
      </c>
      <c r="F185" s="419" t="s">
        <v>2091</v>
      </c>
      <c r="G185" s="419" t="s">
        <v>2091</v>
      </c>
      <c r="H185" s="419" t="s">
        <v>1984</v>
      </c>
      <c r="I185" s="419" t="s">
        <v>1984</v>
      </c>
      <c r="J185" s="420">
        <v>0.44697624281520654</v>
      </c>
      <c r="K185" s="420">
        <v>0.44700986990780156</v>
      </c>
      <c r="L185" s="420">
        <v>0.44722171139363565</v>
      </c>
      <c r="M185" s="420">
        <v>0.447516638475773</v>
      </c>
      <c r="N185" s="420">
        <v>0.44783007411493497</v>
      </c>
      <c r="O185" s="420">
        <v>0.44812662296099531</v>
      </c>
      <c r="P185" s="420">
        <v>0.44839600940645818</v>
      </c>
      <c r="Q185" s="420">
        <v>0.44864180193500447</v>
      </c>
      <c r="R185" s="420">
        <v>0.44886697017201582</v>
      </c>
      <c r="S185" s="420">
        <v>0.44907400545078674</v>
      </c>
      <c r="T185" s="420">
        <v>0.44926501337833363</v>
      </c>
      <c r="U185" s="420">
        <v>0.44944178570473514</v>
      </c>
      <c r="V185" s="420">
        <v>0.44960585670074366</v>
      </c>
      <c r="W185" s="420">
        <v>0.44975854780441854</v>
      </c>
      <c r="X185" s="420">
        <v>0.44990100328912302</v>
      </c>
      <c r="Y185" s="420">
        <v>0.45003421899115337</v>
      </c>
      <c r="Z185" s="420">
        <v>0.45015906562305985</v>
      </c>
      <c r="AA185" s="420">
        <v>0.4502763078269158</v>
      </c>
      <c r="AB185" s="420">
        <v>0.45038661984887018</v>
      </c>
      <c r="AC185" s="420">
        <v>0.45049059851392736</v>
      </c>
      <c r="AD185" s="420">
        <v>0.45162383698630681</v>
      </c>
      <c r="AE185" s="420">
        <v>0.45785377982340492</v>
      </c>
      <c r="AF185" s="420">
        <v>0.4472453328445124</v>
      </c>
      <c r="AG185" s="420">
        <v>0.45127505537890567</v>
      </c>
      <c r="AH185" s="420">
        <v>0.45582156404407376</v>
      </c>
      <c r="AI185" s="420">
        <v>0.45259689993468299</v>
      </c>
      <c r="AJ185" s="420">
        <v>0.45538816942786525</v>
      </c>
      <c r="AK185" s="420">
        <v>0.45489295831711607</v>
      </c>
      <c r="AL185" s="420">
        <v>0.46187930187449783</v>
      </c>
      <c r="AM185" s="420">
        <v>0.45549054841718328</v>
      </c>
      <c r="AN185" s="420">
        <v>0.4531384074618941</v>
      </c>
      <c r="AO185" s="420">
        <v>0.45706135300836742</v>
      </c>
      <c r="AP185" s="420">
        <v>0.45537113644294819</v>
      </c>
      <c r="AQ185" s="420">
        <v>0.45296023316479272</v>
      </c>
      <c r="AR185" s="420">
        <v>0.44439492628398541</v>
      </c>
      <c r="AS185" s="420">
        <v>0.42734731123782665</v>
      </c>
      <c r="AT185" s="420">
        <v>0.43676693801781796</v>
      </c>
      <c r="AU185" s="420">
        <v>0.44985850919616033</v>
      </c>
      <c r="AV185" s="420">
        <v>0.46669221682086504</v>
      </c>
      <c r="AW185" s="420">
        <v>0.46577098912140352</v>
      </c>
    </row>
    <row r="186" spans="1:49" x14ac:dyDescent="0.3">
      <c r="A186" s="419" t="s">
        <v>692</v>
      </c>
      <c r="B186" s="419" t="s">
        <v>943</v>
      </c>
      <c r="C186" s="419" t="s">
        <v>943</v>
      </c>
      <c r="D186" s="420">
        <v>6</v>
      </c>
      <c r="E186" s="419" t="s">
        <v>1837</v>
      </c>
      <c r="F186" s="419" t="s">
        <v>166</v>
      </c>
      <c r="G186" s="419" t="s">
        <v>166</v>
      </c>
      <c r="H186" s="419" t="s">
        <v>1812</v>
      </c>
      <c r="I186" s="419" t="s">
        <v>1813</v>
      </c>
      <c r="J186" s="420">
        <v>1061.4649069565155</v>
      </c>
      <c r="K186" s="420">
        <v>1071.4812329912188</v>
      </c>
      <c r="L186" s="420">
        <v>1082.955668229931</v>
      </c>
      <c r="M186" s="420">
        <v>1092.1742986030606</v>
      </c>
      <c r="N186" s="420">
        <v>1100.6298915171137</v>
      </c>
      <c r="O186" s="420">
        <v>1099.1614936656911</v>
      </c>
      <c r="P186" s="420">
        <v>1086.1563061269242</v>
      </c>
      <c r="Q186" s="420">
        <v>1078.4795950222219</v>
      </c>
      <c r="R186" s="420">
        <v>1079.5544170712631</v>
      </c>
      <c r="S186" s="420">
        <v>1060.0246882177446</v>
      </c>
      <c r="T186" s="420">
        <v>1052.8190107209821</v>
      </c>
      <c r="U186" s="420">
        <v>1058.8597036572169</v>
      </c>
      <c r="V186" s="420">
        <v>1046.0446576847999</v>
      </c>
      <c r="W186" s="420">
        <v>1069.7100106715625</v>
      </c>
      <c r="X186" s="420">
        <v>1059.2254318532314</v>
      </c>
      <c r="Y186" s="420">
        <v>1050.4090386050552</v>
      </c>
      <c r="Z186" s="420">
        <v>1053.6909416748895</v>
      </c>
      <c r="AA186" s="420">
        <v>1043.7373504814584</v>
      </c>
      <c r="AB186" s="420">
        <v>1057.0797509842453</v>
      </c>
      <c r="AC186" s="420">
        <v>1059.1119487959086</v>
      </c>
      <c r="AD186" s="420">
        <v>1049.470111883986</v>
      </c>
      <c r="AE186" s="420">
        <v>1061.1528996135296</v>
      </c>
      <c r="AF186" s="420">
        <v>1049.9025360084431</v>
      </c>
      <c r="AG186" s="420">
        <v>1002.5075132346709</v>
      </c>
      <c r="AH186" s="420">
        <v>901.18198409286344</v>
      </c>
      <c r="AI186" s="420">
        <v>1102.6733507742053</v>
      </c>
      <c r="AJ186" s="420">
        <v>1086.5796053457523</v>
      </c>
      <c r="AK186" s="420">
        <v>1082.5423138584624</v>
      </c>
      <c r="AL186" s="420">
        <v>1079.5947815587588</v>
      </c>
      <c r="AM186" s="420">
        <v>1065.8654792221932</v>
      </c>
      <c r="AN186" s="420">
        <v>1056.9968646430714</v>
      </c>
      <c r="AO186" s="420">
        <v>1062.9482578628526</v>
      </c>
      <c r="AP186" s="420">
        <v>1063.481705440553</v>
      </c>
      <c r="AQ186" s="420">
        <v>1043.5458044755876</v>
      </c>
      <c r="AR186" s="420">
        <v>1015.1240598356974</v>
      </c>
      <c r="AS186" s="420">
        <v>967.12525635448264</v>
      </c>
      <c r="AT186" s="420">
        <v>949.20759154325242</v>
      </c>
      <c r="AU186" s="420">
        <v>974.64400033131221</v>
      </c>
      <c r="AV186" s="420">
        <v>987.03428988870883</v>
      </c>
      <c r="AW186" s="420">
        <v>997.13519348826583</v>
      </c>
    </row>
    <row r="187" spans="1:49" x14ac:dyDescent="0.3">
      <c r="A187" s="419" t="s">
        <v>692</v>
      </c>
      <c r="B187" s="419" t="s">
        <v>943</v>
      </c>
      <c r="C187" s="419" t="s">
        <v>943</v>
      </c>
      <c r="D187" s="420">
        <v>6</v>
      </c>
      <c r="E187" s="419" t="s">
        <v>1837</v>
      </c>
      <c r="F187" s="419" t="s">
        <v>166</v>
      </c>
      <c r="G187" s="419" t="s">
        <v>166</v>
      </c>
      <c r="H187" s="419" t="s">
        <v>1814</v>
      </c>
      <c r="I187" s="419" t="s">
        <v>1815</v>
      </c>
      <c r="J187" s="420">
        <v>1061.4649069565157</v>
      </c>
      <c r="K187" s="420">
        <v>1071.4812329912193</v>
      </c>
      <c r="L187" s="420">
        <v>1083.3595053172078</v>
      </c>
      <c r="M187" s="420">
        <v>1091.6329020866181</v>
      </c>
      <c r="N187" s="420">
        <v>1100.7765638174351</v>
      </c>
      <c r="O187" s="420">
        <v>1099.0276376609102</v>
      </c>
      <c r="P187" s="420">
        <v>1085.6178684303195</v>
      </c>
      <c r="Q187" s="420">
        <v>1077.9031996542619</v>
      </c>
      <c r="R187" s="420">
        <v>1078.6247247417166</v>
      </c>
      <c r="S187" s="420">
        <v>1059.3957074962614</v>
      </c>
      <c r="T187" s="420">
        <v>1051.978732262688</v>
      </c>
      <c r="U187" s="420">
        <v>1057.9454320564657</v>
      </c>
      <c r="V187" s="420">
        <v>1045.9050577627779</v>
      </c>
      <c r="W187" s="420">
        <v>1057.6922855319083</v>
      </c>
      <c r="X187" s="420">
        <v>1060.2556674487239</v>
      </c>
      <c r="Y187" s="420">
        <v>1063.8110354590519</v>
      </c>
      <c r="Z187" s="420">
        <v>1071.871863698017</v>
      </c>
      <c r="AA187" s="420">
        <v>1077.1251131373826</v>
      </c>
      <c r="AB187" s="420">
        <v>1077.8811331810207</v>
      </c>
      <c r="AC187" s="420">
        <v>1084.435405296729</v>
      </c>
      <c r="AD187" s="420">
        <v>1094.1723428400396</v>
      </c>
      <c r="AE187" s="420">
        <v>1097.175480144721</v>
      </c>
      <c r="AF187" s="420">
        <v>1110.0662263030665</v>
      </c>
      <c r="AG187" s="420">
        <v>1067.0083567510808</v>
      </c>
      <c r="AH187" s="420">
        <v>932.15151833409345</v>
      </c>
      <c r="AI187" s="420">
        <v>1134.6903480693175</v>
      </c>
      <c r="AJ187" s="420">
        <v>1101.5451720188807</v>
      </c>
      <c r="AK187" s="420">
        <v>1087.8795260951611</v>
      </c>
      <c r="AL187" s="420">
        <v>1075.7745337360907</v>
      </c>
      <c r="AM187" s="420">
        <v>1057.6414677128487</v>
      </c>
      <c r="AN187" s="420">
        <v>1042.0725366596762</v>
      </c>
      <c r="AO187" s="420">
        <v>1032.4651542752615</v>
      </c>
      <c r="AP187" s="420">
        <v>1021.0597491760943</v>
      </c>
      <c r="AQ187" s="420">
        <v>989.60994283615923</v>
      </c>
      <c r="AR187" s="420">
        <v>955.84770663824156</v>
      </c>
      <c r="AS187" s="420">
        <v>925.56445621987814</v>
      </c>
      <c r="AT187" s="420">
        <v>926.84799544756243</v>
      </c>
      <c r="AU187" s="420">
        <v>962.11404898205978</v>
      </c>
      <c r="AV187" s="420">
        <v>981.52847023359811</v>
      </c>
      <c r="AW187" s="420">
        <v>995.64807535694263</v>
      </c>
    </row>
    <row r="188" spans="1:49" x14ac:dyDescent="0.3">
      <c r="A188" s="419" t="s">
        <v>692</v>
      </c>
      <c r="B188" s="419" t="s">
        <v>943</v>
      </c>
      <c r="C188" s="419" t="s">
        <v>943</v>
      </c>
      <c r="D188" s="420">
        <v>6</v>
      </c>
      <c r="E188" s="419" t="s">
        <v>1837</v>
      </c>
      <c r="F188" s="419" t="s">
        <v>166</v>
      </c>
      <c r="G188" s="419" t="s">
        <v>166</v>
      </c>
      <c r="H188" s="419" t="s">
        <v>1818</v>
      </c>
      <c r="I188" s="419" t="s">
        <v>1819</v>
      </c>
      <c r="J188" s="420">
        <v>1061.4649069565155</v>
      </c>
      <c r="K188" s="420">
        <v>1071.481232991219</v>
      </c>
      <c r="L188" s="420">
        <v>1083.6159638215909</v>
      </c>
      <c r="M188" s="420">
        <v>1090.9108243268979</v>
      </c>
      <c r="N188" s="420">
        <v>1100.45841699518</v>
      </c>
      <c r="O188" s="420">
        <v>1098.9624620532791</v>
      </c>
      <c r="P188" s="420">
        <v>1087.4845772699234</v>
      </c>
      <c r="Q188" s="420">
        <v>1077.8021180594997</v>
      </c>
      <c r="R188" s="420">
        <v>1079.5140255910944</v>
      </c>
      <c r="S188" s="420">
        <v>1061.3697689962144</v>
      </c>
      <c r="T188" s="420">
        <v>1053.8315057272146</v>
      </c>
      <c r="U188" s="420">
        <v>1059.5091761787055</v>
      </c>
      <c r="V188" s="420">
        <v>1048.2560870685472</v>
      </c>
      <c r="W188" s="420">
        <v>1033.1622422085272</v>
      </c>
      <c r="X188" s="420">
        <v>1065.3026171821216</v>
      </c>
      <c r="Y188" s="420">
        <v>1074.412675185624</v>
      </c>
      <c r="Z188" s="420">
        <v>1130.3609507603098</v>
      </c>
      <c r="AA188" s="420">
        <v>1125.1705332589613</v>
      </c>
      <c r="AB188" s="420">
        <v>1156.4188737414511</v>
      </c>
      <c r="AC188" s="420">
        <v>1131.6543392523558</v>
      </c>
      <c r="AD188" s="420">
        <v>1155.693600791333</v>
      </c>
      <c r="AE188" s="420">
        <v>1133.2008880833378</v>
      </c>
      <c r="AF188" s="420">
        <v>1126.2834865838913</v>
      </c>
      <c r="AG188" s="420">
        <v>1138.0952254392682</v>
      </c>
      <c r="AH188" s="420">
        <v>987.9099785757594</v>
      </c>
      <c r="AI188" s="420">
        <v>1201.131274341036</v>
      </c>
      <c r="AJ188" s="420">
        <v>1151.2162802874095</v>
      </c>
      <c r="AK188" s="420">
        <v>1125.777343531111</v>
      </c>
      <c r="AL188" s="420">
        <v>1105.5743032249861</v>
      </c>
      <c r="AM188" s="420">
        <v>1081.0433683861875</v>
      </c>
      <c r="AN188" s="420">
        <v>1064.7618937370144</v>
      </c>
      <c r="AO188" s="420">
        <v>1055.7710413823329</v>
      </c>
      <c r="AP188" s="420">
        <v>1045.1770841306418</v>
      </c>
      <c r="AQ188" s="420">
        <v>1013.9353549352508</v>
      </c>
      <c r="AR188" s="420">
        <v>961.12439711527566</v>
      </c>
      <c r="AS188" s="420">
        <v>924.45427880654302</v>
      </c>
      <c r="AT188" s="420">
        <v>935.10911858332543</v>
      </c>
      <c r="AU188" s="420">
        <v>973.46339706327967</v>
      </c>
      <c r="AV188" s="420">
        <v>993.31677821469179</v>
      </c>
      <c r="AW188" s="420">
        <v>1005.661890735689</v>
      </c>
    </row>
    <row r="189" spans="1:49" x14ac:dyDescent="0.3">
      <c r="A189" s="419" t="s">
        <v>692</v>
      </c>
      <c r="B189" s="419" t="s">
        <v>943</v>
      </c>
      <c r="C189" s="419" t="s">
        <v>943</v>
      </c>
      <c r="D189" s="420">
        <v>10</v>
      </c>
      <c r="E189" s="419" t="s">
        <v>1838</v>
      </c>
      <c r="F189" s="419" t="s">
        <v>665</v>
      </c>
      <c r="G189" s="419" t="s">
        <v>665</v>
      </c>
      <c r="H189" s="419" t="s">
        <v>1812</v>
      </c>
      <c r="I189" s="419" t="s">
        <v>1813</v>
      </c>
      <c r="J189" s="420">
        <v>1012.4674201571469</v>
      </c>
      <c r="K189" s="420">
        <v>1015.7059120089604</v>
      </c>
      <c r="L189" s="420">
        <v>1020.5020172855968</v>
      </c>
      <c r="M189" s="420">
        <v>1019.5977559836335</v>
      </c>
      <c r="N189" s="420">
        <v>1014.4051949417544</v>
      </c>
      <c r="O189" s="420">
        <v>1013.979625829513</v>
      </c>
      <c r="P189" s="420">
        <v>1015.4306069321452</v>
      </c>
      <c r="Q189" s="420">
        <v>1021.0565655650195</v>
      </c>
      <c r="R189" s="420">
        <v>1032.2144056827842</v>
      </c>
      <c r="S189" s="420">
        <v>1034.2497585864073</v>
      </c>
      <c r="T189" s="420">
        <v>1034.684276558698</v>
      </c>
      <c r="U189" s="420">
        <v>1044.5582822585409</v>
      </c>
      <c r="V189" s="420">
        <v>1037.6655017712612</v>
      </c>
      <c r="W189" s="420">
        <v>1042.4282311866691</v>
      </c>
      <c r="X189" s="420">
        <v>1050.5784533036274</v>
      </c>
      <c r="Y189" s="420">
        <v>1057.5013993761902</v>
      </c>
      <c r="Z189" s="420">
        <v>1083.0807721565634</v>
      </c>
      <c r="AA189" s="420">
        <v>1072.152600827869</v>
      </c>
      <c r="AB189" s="420">
        <v>1067.5058536825493</v>
      </c>
      <c r="AC189" s="420">
        <v>1071.195251246432</v>
      </c>
      <c r="AD189" s="420">
        <v>1074.7887466129637</v>
      </c>
      <c r="AE189" s="420">
        <v>1067.4525417746931</v>
      </c>
      <c r="AF189" s="420">
        <v>1042.281165448371</v>
      </c>
      <c r="AG189" s="420">
        <v>995.0756434670011</v>
      </c>
      <c r="AH189" s="420">
        <v>837.17764015318039</v>
      </c>
      <c r="AI189" s="420">
        <v>1004.9490989887443</v>
      </c>
      <c r="AJ189" s="420">
        <v>964.23684679031169</v>
      </c>
      <c r="AK189" s="420">
        <v>916.38028707339458</v>
      </c>
      <c r="AL189" s="420">
        <v>889.40887667385914</v>
      </c>
      <c r="AM189" s="420">
        <v>871.9772642947396</v>
      </c>
      <c r="AN189" s="420">
        <v>856.04163994376609</v>
      </c>
      <c r="AO189" s="420">
        <v>851.93095651992633</v>
      </c>
      <c r="AP189" s="420">
        <v>862.22262381636244</v>
      </c>
      <c r="AQ189" s="420">
        <v>878.01637251209274</v>
      </c>
      <c r="AR189" s="420">
        <v>855.80158276675786</v>
      </c>
      <c r="AS189" s="420">
        <v>840.53873641572363</v>
      </c>
      <c r="AT189" s="420">
        <v>854.9350313234354</v>
      </c>
      <c r="AU189" s="420">
        <v>888.37504493667768</v>
      </c>
      <c r="AV189" s="420">
        <v>925.18573502544291</v>
      </c>
      <c r="AW189" s="420">
        <v>953.37490553353575</v>
      </c>
    </row>
    <row r="190" spans="1:49" x14ac:dyDescent="0.3">
      <c r="A190" s="419" t="s">
        <v>692</v>
      </c>
      <c r="B190" s="419" t="s">
        <v>943</v>
      </c>
      <c r="C190" s="419" t="s">
        <v>943</v>
      </c>
      <c r="D190" s="420">
        <v>10</v>
      </c>
      <c r="E190" s="419" t="s">
        <v>1838</v>
      </c>
      <c r="F190" s="419" t="s">
        <v>665</v>
      </c>
      <c r="G190" s="419" t="s">
        <v>665</v>
      </c>
      <c r="H190" s="419" t="s">
        <v>1814</v>
      </c>
      <c r="I190" s="419" t="s">
        <v>1815</v>
      </c>
      <c r="J190" s="420">
        <v>1012.4674201571471</v>
      </c>
      <c r="K190" s="420">
        <v>1015.7059120089602</v>
      </c>
      <c r="L190" s="420">
        <v>1020.4998740509498</v>
      </c>
      <c r="M190" s="420">
        <v>1019.66730445549</v>
      </c>
      <c r="N190" s="420">
        <v>1014.3244397784397</v>
      </c>
      <c r="O190" s="420">
        <v>1013.8868623265048</v>
      </c>
      <c r="P190" s="420">
        <v>1015.3324945052058</v>
      </c>
      <c r="Q190" s="420">
        <v>1020.9363059394681</v>
      </c>
      <c r="R190" s="420">
        <v>1032.219429424528</v>
      </c>
      <c r="S190" s="420">
        <v>1034.0738149179992</v>
      </c>
      <c r="T190" s="420">
        <v>1034.4566786332348</v>
      </c>
      <c r="U190" s="420">
        <v>1044.356576516908</v>
      </c>
      <c r="V190" s="420">
        <v>1037.3739020336716</v>
      </c>
      <c r="W190" s="420">
        <v>1042.9461497389009</v>
      </c>
      <c r="X190" s="420">
        <v>1050.116806476153</v>
      </c>
      <c r="Y190" s="420">
        <v>1058.6916331047689</v>
      </c>
      <c r="Z190" s="420">
        <v>1073.0050205602874</v>
      </c>
      <c r="AA190" s="420">
        <v>1063.6052887238336</v>
      </c>
      <c r="AB190" s="420">
        <v>1071.7037214378231</v>
      </c>
      <c r="AC190" s="420">
        <v>1079.7601408552327</v>
      </c>
      <c r="AD190" s="420">
        <v>1083.8974314815566</v>
      </c>
      <c r="AE190" s="420">
        <v>1089.466361077659</v>
      </c>
      <c r="AF190" s="420">
        <v>1070.3665973089651</v>
      </c>
      <c r="AG190" s="420">
        <v>1019.3175177276094</v>
      </c>
      <c r="AH190" s="420">
        <v>878.29608748151759</v>
      </c>
      <c r="AI190" s="420">
        <v>1064.9683976097406</v>
      </c>
      <c r="AJ190" s="420">
        <v>1039.4394951023162</v>
      </c>
      <c r="AK190" s="420">
        <v>1003.657862575177</v>
      </c>
      <c r="AL190" s="420">
        <v>983.25499057029936</v>
      </c>
      <c r="AM190" s="420">
        <v>958.75084201977597</v>
      </c>
      <c r="AN190" s="420">
        <v>937.3644239702129</v>
      </c>
      <c r="AO190" s="420">
        <v>929.81277089768685</v>
      </c>
      <c r="AP190" s="420">
        <v>929.1318535585807</v>
      </c>
      <c r="AQ190" s="420">
        <v>933.35855646469236</v>
      </c>
      <c r="AR190" s="420">
        <v>906.52103982495998</v>
      </c>
      <c r="AS190" s="420">
        <v>880.54494545724413</v>
      </c>
      <c r="AT190" s="420">
        <v>878.29030237748952</v>
      </c>
      <c r="AU190" s="420">
        <v>900.07158727464582</v>
      </c>
      <c r="AV190" s="420">
        <v>928.53852938835394</v>
      </c>
      <c r="AW190" s="420">
        <v>952.86304979364775</v>
      </c>
    </row>
    <row r="191" spans="1:49" x14ac:dyDescent="0.3">
      <c r="A191" s="419" t="s">
        <v>692</v>
      </c>
      <c r="B191" s="419" t="s">
        <v>943</v>
      </c>
      <c r="C191" s="419" t="s">
        <v>943</v>
      </c>
      <c r="D191" s="420">
        <v>10</v>
      </c>
      <c r="E191" s="419" t="s">
        <v>1838</v>
      </c>
      <c r="F191" s="419" t="s">
        <v>665</v>
      </c>
      <c r="G191" s="419" t="s">
        <v>665</v>
      </c>
      <c r="H191" s="419" t="s">
        <v>1818</v>
      </c>
      <c r="I191" s="419" t="s">
        <v>1819</v>
      </c>
      <c r="J191" s="421"/>
      <c r="K191" s="421"/>
      <c r="L191" s="421"/>
      <c r="M191" s="421"/>
      <c r="N191" s="421"/>
      <c r="O191" s="421"/>
      <c r="P191" s="421"/>
      <c r="Q191" s="421"/>
      <c r="R191" s="421"/>
      <c r="S191" s="421"/>
      <c r="T191" s="421"/>
      <c r="U191" s="421"/>
      <c r="V191" s="421"/>
      <c r="W191" s="420">
        <v>725</v>
      </c>
      <c r="X191" s="420">
        <v>1082.6510833477266</v>
      </c>
      <c r="Y191" s="420">
        <v>1410.223895518898</v>
      </c>
      <c r="Z191" s="420">
        <v>1383.9169328019466</v>
      </c>
      <c r="AA191" s="420">
        <v>1141.6911545597875</v>
      </c>
      <c r="AB191" s="420">
        <v>1363.5440653894209</v>
      </c>
      <c r="AC191" s="420">
        <v>1337.8772264942377</v>
      </c>
      <c r="AD191" s="420">
        <v>1312.2393318975053</v>
      </c>
      <c r="AE191" s="420">
        <v>1286.6384871616317</v>
      </c>
      <c r="AF191" s="420">
        <v>1261.0842526772938</v>
      </c>
      <c r="AG191" s="420">
        <v>1173.8087471540064</v>
      </c>
      <c r="AH191" s="420">
        <v>968.13150623621664</v>
      </c>
      <c r="AI191" s="420">
        <v>822.85971817222935</v>
      </c>
      <c r="AJ191" s="420">
        <v>1241.5084895065906</v>
      </c>
      <c r="AK191" s="420">
        <v>1198.5620527180115</v>
      </c>
      <c r="AL191" s="420">
        <v>1204.2189609092341</v>
      </c>
      <c r="AM191" s="420">
        <v>1169.9746966794455</v>
      </c>
      <c r="AN191" s="420">
        <v>1149.5183863645261</v>
      </c>
      <c r="AO191" s="420">
        <v>1164.5859016456404</v>
      </c>
      <c r="AP191" s="420">
        <v>1181.1591062532752</v>
      </c>
      <c r="AQ191" s="420">
        <v>1203.9865217861179</v>
      </c>
      <c r="AR191" s="420">
        <v>1196.8609675393577</v>
      </c>
      <c r="AS191" s="420">
        <v>1207.730246358075</v>
      </c>
      <c r="AT191" s="420">
        <v>1208.7082109727123</v>
      </c>
      <c r="AU191" s="420">
        <v>1054.7804849220026</v>
      </c>
      <c r="AV191" s="420">
        <v>922.03212626030745</v>
      </c>
      <c r="AW191" s="420">
        <v>921.72834007966981</v>
      </c>
    </row>
    <row r="192" spans="1:49" x14ac:dyDescent="0.3">
      <c r="A192" s="419" t="s">
        <v>692</v>
      </c>
      <c r="B192" s="419" t="s">
        <v>943</v>
      </c>
      <c r="C192" s="419" t="s">
        <v>943</v>
      </c>
      <c r="D192" s="420">
        <v>43</v>
      </c>
      <c r="E192" s="419" t="s">
        <v>691</v>
      </c>
      <c r="F192" s="419" t="s">
        <v>165</v>
      </c>
      <c r="G192" s="419" t="s">
        <v>1983</v>
      </c>
      <c r="H192" s="419" t="s">
        <v>1987</v>
      </c>
      <c r="I192" s="419" t="s">
        <v>1988</v>
      </c>
      <c r="J192" s="420">
        <v>164.29178387997135</v>
      </c>
      <c r="K192" s="420">
        <v>164.29178387997135</v>
      </c>
      <c r="L192" s="420">
        <v>164.29178387997135</v>
      </c>
      <c r="M192" s="420">
        <v>164.29178387997135</v>
      </c>
      <c r="N192" s="420">
        <v>164.29178387997135</v>
      </c>
      <c r="O192" s="420">
        <v>164.29178387997135</v>
      </c>
      <c r="P192" s="420">
        <v>164.29178387997135</v>
      </c>
      <c r="Q192" s="420">
        <v>164.29178387997135</v>
      </c>
      <c r="R192" s="420">
        <v>164.29178387997135</v>
      </c>
      <c r="S192" s="420">
        <v>164.29178387997135</v>
      </c>
      <c r="T192" s="420">
        <v>164.29178387997135</v>
      </c>
      <c r="U192" s="420">
        <v>164.29178387997135</v>
      </c>
      <c r="V192" s="420">
        <v>164.29178387997135</v>
      </c>
      <c r="W192" s="420">
        <v>164.29178387997135</v>
      </c>
      <c r="X192" s="420">
        <v>164.29178387997135</v>
      </c>
      <c r="Y192" s="420">
        <v>164.29178387997135</v>
      </c>
      <c r="Z192" s="420">
        <v>164.29178387997135</v>
      </c>
      <c r="AA192" s="420">
        <v>164.29178387997135</v>
      </c>
      <c r="AB192" s="420">
        <v>164.29178387997135</v>
      </c>
      <c r="AC192" s="420">
        <v>164.29178387997135</v>
      </c>
      <c r="AD192" s="420">
        <v>164.29178387997135</v>
      </c>
      <c r="AE192" s="420">
        <v>162.59358006703638</v>
      </c>
      <c r="AF192" s="420">
        <v>170.25664064301534</v>
      </c>
      <c r="AG192" s="420">
        <v>161.84824906525085</v>
      </c>
      <c r="AH192" s="420">
        <v>165.40553002621564</v>
      </c>
      <c r="AI192" s="420">
        <v>154.69514080317208</v>
      </c>
      <c r="AJ192" s="420">
        <v>168.20054616678252</v>
      </c>
      <c r="AK192" s="420">
        <v>163.56409061336373</v>
      </c>
      <c r="AL192" s="420">
        <v>167.96747830055793</v>
      </c>
      <c r="AM192" s="420">
        <v>162.76243831421075</v>
      </c>
      <c r="AN192" s="420">
        <v>163.86157276538268</v>
      </c>
      <c r="AO192" s="420">
        <v>163.01795658272454</v>
      </c>
      <c r="AP192" s="420">
        <v>162.75060539470869</v>
      </c>
      <c r="AQ192" s="420">
        <v>162.9230763747149</v>
      </c>
      <c r="AR192" s="420">
        <v>161.75809746061051</v>
      </c>
      <c r="AS192" s="420">
        <v>156.46285472838935</v>
      </c>
      <c r="AT192" s="420">
        <v>166.61593056475118</v>
      </c>
      <c r="AU192" s="420">
        <v>165.75943238992147</v>
      </c>
      <c r="AV192" s="420">
        <v>162.99267610362799</v>
      </c>
      <c r="AW192" s="420">
        <v>151.84544976209554</v>
      </c>
    </row>
    <row r="193" spans="1:49" x14ac:dyDescent="0.3">
      <c r="A193" s="419" t="s">
        <v>692</v>
      </c>
      <c r="B193" s="419" t="s">
        <v>943</v>
      </c>
      <c r="C193" s="419" t="s">
        <v>943</v>
      </c>
      <c r="D193" s="420">
        <v>46</v>
      </c>
      <c r="E193" s="419" t="s">
        <v>693</v>
      </c>
      <c r="F193" s="419" t="s">
        <v>165</v>
      </c>
      <c r="G193" s="419" t="s">
        <v>1983</v>
      </c>
      <c r="H193" s="419" t="s">
        <v>1987</v>
      </c>
      <c r="I193" s="419" t="s">
        <v>1988</v>
      </c>
      <c r="J193" s="420">
        <v>9.9010164791775708</v>
      </c>
      <c r="K193" s="420">
        <v>9.9010164791775708</v>
      </c>
      <c r="L193" s="420">
        <v>9.9010164791775708</v>
      </c>
      <c r="M193" s="420">
        <v>9.9010164791775708</v>
      </c>
      <c r="N193" s="420">
        <v>9.9010164791775708</v>
      </c>
      <c r="O193" s="420">
        <v>9.9010164791775708</v>
      </c>
      <c r="P193" s="420">
        <v>9.9010164791775708</v>
      </c>
      <c r="Q193" s="420">
        <v>9.9010164791775708</v>
      </c>
      <c r="R193" s="420">
        <v>9.9010164791775708</v>
      </c>
      <c r="S193" s="420">
        <v>9.9010164791775708</v>
      </c>
      <c r="T193" s="420">
        <v>9.9010164791775708</v>
      </c>
      <c r="U193" s="420">
        <v>9.9010164791775708</v>
      </c>
      <c r="V193" s="420">
        <v>9.9010164791775708</v>
      </c>
      <c r="W193" s="420">
        <v>9.9010164791775708</v>
      </c>
      <c r="X193" s="420">
        <v>9.9010164791775708</v>
      </c>
      <c r="Y193" s="420">
        <v>9.9010164791775708</v>
      </c>
      <c r="Z193" s="420">
        <v>9.9010164791775708</v>
      </c>
      <c r="AA193" s="420">
        <v>9.9010164791775708</v>
      </c>
      <c r="AB193" s="420">
        <v>9.9010164791775708</v>
      </c>
      <c r="AC193" s="420">
        <v>9.9010164791775708</v>
      </c>
      <c r="AD193" s="420">
        <v>9.9010164791775708</v>
      </c>
      <c r="AE193" s="420">
        <v>9.6481940489024396</v>
      </c>
      <c r="AF193" s="420">
        <v>10.635403679354374</v>
      </c>
      <c r="AG193" s="420">
        <v>10.108868009069949</v>
      </c>
      <c r="AH193" s="420">
        <v>9.543283737013132</v>
      </c>
      <c r="AI193" s="420">
        <v>8.1034954597798681</v>
      </c>
      <c r="AJ193" s="420">
        <v>9.3517112868529644</v>
      </c>
      <c r="AK193" s="420">
        <v>10.571032614764864</v>
      </c>
      <c r="AL193" s="420">
        <v>11.122869955984457</v>
      </c>
      <c r="AM193" s="420">
        <v>10.541523402347186</v>
      </c>
      <c r="AN193" s="420">
        <v>9.7743556901353603</v>
      </c>
      <c r="AO193" s="420">
        <v>9.2188167005914483</v>
      </c>
      <c r="AP193" s="420">
        <v>9.79317661331023</v>
      </c>
      <c r="AQ193" s="420">
        <v>10.082347056737996</v>
      </c>
      <c r="AR193" s="420">
        <v>10.41945545132717</v>
      </c>
      <c r="AS193" s="420">
        <v>9.6014887245307996</v>
      </c>
      <c r="AT193" s="420">
        <v>9.7861916060305685</v>
      </c>
      <c r="AU193" s="420">
        <v>9.9078623563819246</v>
      </c>
      <c r="AV193" s="420">
        <v>9.8999901772309862</v>
      </c>
      <c r="AW193" s="420">
        <v>10.068999198076497</v>
      </c>
    </row>
    <row r="194" spans="1:49" x14ac:dyDescent="0.3">
      <c r="A194" s="419" t="s">
        <v>692</v>
      </c>
      <c r="B194" s="419" t="s">
        <v>943</v>
      </c>
      <c r="C194" s="419" t="s">
        <v>943</v>
      </c>
      <c r="D194" s="420">
        <v>48</v>
      </c>
      <c r="E194" s="419" t="s">
        <v>694</v>
      </c>
      <c r="F194" s="419" t="s">
        <v>165</v>
      </c>
      <c r="G194" s="419" t="s">
        <v>2005</v>
      </c>
      <c r="H194" s="419" t="s">
        <v>2006</v>
      </c>
      <c r="I194" s="419" t="s">
        <v>2007</v>
      </c>
      <c r="J194" s="420">
        <v>145.46661038472334</v>
      </c>
      <c r="K194" s="420">
        <v>145.43676228261236</v>
      </c>
      <c r="L194" s="420">
        <v>145.4102523275759</v>
      </c>
      <c r="M194" s="420">
        <v>145.38655017898253</v>
      </c>
      <c r="N194" s="420">
        <v>145.36523218828373</v>
      </c>
      <c r="O194" s="420">
        <v>145.34595585385802</v>
      </c>
      <c r="P194" s="420">
        <v>145.57643610253612</v>
      </c>
      <c r="Q194" s="420">
        <v>145.88906471967516</v>
      </c>
      <c r="R194" s="420">
        <v>145.83482403912922</v>
      </c>
      <c r="S194" s="420">
        <v>145.78691277701589</v>
      </c>
      <c r="T194" s="420">
        <v>145.74424348590986</v>
      </c>
      <c r="U194" s="420">
        <v>145.70597042724464</v>
      </c>
      <c r="V194" s="420">
        <v>145.67142489050255</v>
      </c>
      <c r="W194" s="420">
        <v>145.64007043602291</v>
      </c>
      <c r="X194" s="420">
        <v>145.61147120546119</v>
      </c>
      <c r="Y194" s="420">
        <v>145.58526902483808</v>
      </c>
      <c r="Z194" s="420">
        <v>146.79322169124964</v>
      </c>
      <c r="AA194" s="420">
        <v>147.07920213318678</v>
      </c>
      <c r="AB194" s="420">
        <v>145.19890478486005</v>
      </c>
      <c r="AC194" s="420">
        <v>145.19213298374689</v>
      </c>
      <c r="AD194" s="420">
        <v>145.09985722402584</v>
      </c>
      <c r="AE194" s="420">
        <v>145.9791190418261</v>
      </c>
      <c r="AF194" s="420">
        <v>146.00237602904599</v>
      </c>
      <c r="AG194" s="420">
        <v>143.3692475011851</v>
      </c>
      <c r="AH194" s="420">
        <v>143.40867635734239</v>
      </c>
      <c r="AI194" s="420">
        <v>144.69328508329107</v>
      </c>
      <c r="AJ194" s="420">
        <v>145.21961064586179</v>
      </c>
      <c r="AK194" s="420">
        <v>143.87642356079587</v>
      </c>
      <c r="AL194" s="420">
        <v>143.70535390353598</v>
      </c>
      <c r="AM194" s="420">
        <v>145.52135411407494</v>
      </c>
      <c r="AN194" s="420">
        <v>144.86637489905772</v>
      </c>
      <c r="AO194" s="420">
        <v>143.92716447207323</v>
      </c>
      <c r="AP194" s="420">
        <v>145.04422066688036</v>
      </c>
      <c r="AQ194" s="420">
        <v>144.81914389750969</v>
      </c>
      <c r="AR194" s="420">
        <v>144.32683756402454</v>
      </c>
      <c r="AS194" s="420">
        <v>144.93737720604341</v>
      </c>
      <c r="AT194" s="420">
        <v>145.81616702552753</v>
      </c>
      <c r="AU194" s="420">
        <v>145.5454758234014</v>
      </c>
      <c r="AV194" s="420">
        <v>144.89582459492274</v>
      </c>
      <c r="AW194" s="420">
        <v>141.31300896172576</v>
      </c>
    </row>
    <row r="195" spans="1:49" x14ac:dyDescent="0.3">
      <c r="A195" s="419" t="s">
        <v>692</v>
      </c>
      <c r="B195" s="419" t="s">
        <v>943</v>
      </c>
      <c r="C195" s="419" t="s">
        <v>943</v>
      </c>
      <c r="D195" s="420">
        <v>51</v>
      </c>
      <c r="E195" s="419" t="s">
        <v>695</v>
      </c>
      <c r="F195" s="419" t="s">
        <v>165</v>
      </c>
      <c r="G195" s="419" t="s">
        <v>1983</v>
      </c>
      <c r="H195" s="419" t="s">
        <v>1991</v>
      </c>
      <c r="I195" s="419" t="s">
        <v>1992</v>
      </c>
      <c r="J195" s="420">
        <v>403.01823828531809</v>
      </c>
      <c r="K195" s="420">
        <v>403.01823828531809</v>
      </c>
      <c r="L195" s="420">
        <v>403.01823828531809</v>
      </c>
      <c r="M195" s="420">
        <v>403.01823828531809</v>
      </c>
      <c r="N195" s="420">
        <v>403.01823828531809</v>
      </c>
      <c r="O195" s="420">
        <v>403.01823828531809</v>
      </c>
      <c r="P195" s="420">
        <v>402.04516084300008</v>
      </c>
      <c r="Q195" s="420">
        <v>402.56347419795384</v>
      </c>
      <c r="R195" s="420">
        <v>404.00133814048939</v>
      </c>
      <c r="S195" s="420">
        <v>405.83738607906719</v>
      </c>
      <c r="T195" s="420">
        <v>407.08441991398837</v>
      </c>
      <c r="U195" s="420">
        <v>407.48036760147437</v>
      </c>
      <c r="V195" s="420">
        <v>407.44218615476598</v>
      </c>
      <c r="W195" s="420">
        <v>407.28614461112949</v>
      </c>
      <c r="X195" s="420">
        <v>407.14073582715446</v>
      </c>
      <c r="Y195" s="420">
        <v>407.00490882645607</v>
      </c>
      <c r="Z195" s="420">
        <v>399.84830189781047</v>
      </c>
      <c r="AA195" s="420">
        <v>400.23095806396435</v>
      </c>
      <c r="AB195" s="420">
        <v>407.94803702875936</v>
      </c>
      <c r="AC195" s="420">
        <v>416.75681000602077</v>
      </c>
      <c r="AD195" s="420">
        <v>427.17700884366741</v>
      </c>
      <c r="AE195" s="420">
        <v>428.08288664344121</v>
      </c>
      <c r="AF195" s="420">
        <v>424.38990549087072</v>
      </c>
      <c r="AG195" s="420">
        <v>417.73526443817474</v>
      </c>
      <c r="AH195" s="420">
        <v>425.06049651151335</v>
      </c>
      <c r="AI195" s="420">
        <v>403.74842515505691</v>
      </c>
      <c r="AJ195" s="420">
        <v>387.06774001808327</v>
      </c>
      <c r="AK195" s="420">
        <v>385.92489356752117</v>
      </c>
      <c r="AL195" s="420">
        <v>392.75490496221926</v>
      </c>
      <c r="AM195" s="420">
        <v>405.98960898677223</v>
      </c>
      <c r="AN195" s="420">
        <v>402.50570376375106</v>
      </c>
      <c r="AO195" s="420">
        <v>401.08478061478536</v>
      </c>
      <c r="AP195" s="420">
        <v>399.72474260159106</v>
      </c>
      <c r="AQ195" s="420">
        <v>405.5840922515896</v>
      </c>
      <c r="AR195" s="420">
        <v>408.07296819876291</v>
      </c>
      <c r="AS195" s="420">
        <v>399.62792702327067</v>
      </c>
      <c r="AT195" s="420">
        <v>391.86366319093577</v>
      </c>
      <c r="AU195" s="420">
        <v>393.74052473210907</v>
      </c>
      <c r="AV195" s="420">
        <v>412.36897941881165</v>
      </c>
      <c r="AW195" s="420">
        <v>401.96420473713027</v>
      </c>
    </row>
    <row r="196" spans="1:49" x14ac:dyDescent="0.3">
      <c r="A196" s="419" t="s">
        <v>692</v>
      </c>
      <c r="B196" s="419" t="s">
        <v>943</v>
      </c>
      <c r="C196" s="419" t="s">
        <v>943</v>
      </c>
      <c r="D196" s="420">
        <v>53</v>
      </c>
      <c r="E196" s="419" t="s">
        <v>696</v>
      </c>
      <c r="F196" s="419" t="s">
        <v>165</v>
      </c>
      <c r="G196" s="419" t="s">
        <v>2005</v>
      </c>
      <c r="H196" s="419" t="s">
        <v>2039</v>
      </c>
      <c r="I196" s="419" t="s">
        <v>2040</v>
      </c>
      <c r="J196" s="420">
        <v>89.176388681977073</v>
      </c>
      <c r="K196" s="420">
        <v>88.582264527119335</v>
      </c>
      <c r="L196" s="420">
        <v>88.18699272542797</v>
      </c>
      <c r="M196" s="420">
        <v>87.905051888114258</v>
      </c>
      <c r="N196" s="420">
        <v>87.693812513436868</v>
      </c>
      <c r="O196" s="420">
        <v>87.529643197445438</v>
      </c>
      <c r="P196" s="420">
        <v>87.340145937557651</v>
      </c>
      <c r="Q196" s="420">
        <v>87.316848106374437</v>
      </c>
      <c r="R196" s="420">
        <v>87.287412040845567</v>
      </c>
      <c r="S196" s="420">
        <v>87.221303601141145</v>
      </c>
      <c r="T196" s="420">
        <v>87.157735439328562</v>
      </c>
      <c r="U196" s="420">
        <v>87.102492468470658</v>
      </c>
      <c r="V196" s="420">
        <v>87.054017197072795</v>
      </c>
      <c r="W196" s="420">
        <v>87.011118671218384</v>
      </c>
      <c r="X196" s="420">
        <v>86.972870602197105</v>
      </c>
      <c r="Y196" s="420">
        <v>86.93854168331498</v>
      </c>
      <c r="Z196" s="420">
        <v>84.936354621463749</v>
      </c>
      <c r="AA196" s="420">
        <v>89.807367071841242</v>
      </c>
      <c r="AB196" s="420">
        <v>88.869476504067379</v>
      </c>
      <c r="AC196" s="420">
        <v>86.794697877574393</v>
      </c>
      <c r="AD196" s="420">
        <v>86.940909323787963</v>
      </c>
      <c r="AE196" s="420">
        <v>86.802227490644242</v>
      </c>
      <c r="AF196" s="420">
        <v>85.441295000000849</v>
      </c>
      <c r="AG196" s="420">
        <v>86.628288747833793</v>
      </c>
      <c r="AH196" s="420">
        <v>89.434017667772608</v>
      </c>
      <c r="AI196" s="420">
        <v>81.849255364058237</v>
      </c>
      <c r="AJ196" s="420">
        <v>85.745622076302254</v>
      </c>
      <c r="AK196" s="420">
        <v>88.568820048963275</v>
      </c>
      <c r="AL196" s="420">
        <v>86.324868380422672</v>
      </c>
      <c r="AM196" s="420">
        <v>84.557672927651424</v>
      </c>
      <c r="AN196" s="420">
        <v>87.278026668921541</v>
      </c>
      <c r="AO196" s="420">
        <v>86.211960172924663</v>
      </c>
      <c r="AP196" s="420">
        <v>90.017125421362181</v>
      </c>
      <c r="AQ196" s="420">
        <v>90.119407977102526</v>
      </c>
      <c r="AR196" s="420">
        <v>81.538764297572598</v>
      </c>
      <c r="AS196" s="420">
        <v>80.841729596167227</v>
      </c>
      <c r="AT196" s="420">
        <v>88.165787058909274</v>
      </c>
      <c r="AU196" s="420">
        <v>88.574442139218263</v>
      </c>
      <c r="AV196" s="420">
        <v>84.649858208075514</v>
      </c>
      <c r="AW196" s="420">
        <v>81.260913389642468</v>
      </c>
    </row>
    <row r="197" spans="1:49" x14ac:dyDescent="0.3">
      <c r="A197" s="419" t="s">
        <v>692</v>
      </c>
      <c r="B197" s="419" t="s">
        <v>943</v>
      </c>
      <c r="C197" s="419" t="s">
        <v>943</v>
      </c>
      <c r="D197" s="420">
        <v>55</v>
      </c>
      <c r="E197" s="419" t="s">
        <v>697</v>
      </c>
      <c r="F197" s="419" t="s">
        <v>165</v>
      </c>
      <c r="G197" s="419" t="s">
        <v>2005</v>
      </c>
      <c r="H197" s="419" t="s">
        <v>2039</v>
      </c>
      <c r="I197" s="419" t="s">
        <v>2040</v>
      </c>
      <c r="J197" s="420">
        <v>157.5</v>
      </c>
      <c r="K197" s="420">
        <v>177.1509948158658</v>
      </c>
      <c r="L197" s="420">
        <v>180.50876857489345</v>
      </c>
      <c r="M197" s="420">
        <v>178.19945197954621</v>
      </c>
      <c r="N197" s="420">
        <v>176.72119323276584</v>
      </c>
      <c r="O197" s="420">
        <v>175.852374182836</v>
      </c>
      <c r="P197" s="420">
        <v>175.28052606673069</v>
      </c>
      <c r="Q197" s="420">
        <v>174.87561151499477</v>
      </c>
      <c r="R197" s="420">
        <v>174.57384406026932</v>
      </c>
      <c r="S197" s="420">
        <v>174.34026334888006</v>
      </c>
      <c r="T197" s="420">
        <v>174.15410438710893</v>
      </c>
      <c r="U197" s="420">
        <v>174.00225662767724</v>
      </c>
      <c r="V197" s="420">
        <v>173.87603457416299</v>
      </c>
      <c r="W197" s="420">
        <v>173.76945613290485</v>
      </c>
      <c r="X197" s="420">
        <v>173.67826674029939</v>
      </c>
      <c r="Y197" s="420">
        <v>173.59935775008159</v>
      </c>
      <c r="Z197" s="420">
        <v>173.5304049727078</v>
      </c>
      <c r="AA197" s="420">
        <v>173.4696359155391</v>
      </c>
      <c r="AB197" s="420">
        <v>173.41567525633329</v>
      </c>
      <c r="AC197" s="420">
        <v>173.36743949974664</v>
      </c>
      <c r="AD197" s="420">
        <v>173.71435667339898</v>
      </c>
      <c r="AE197" s="420">
        <v>172.0182612810822</v>
      </c>
      <c r="AF197" s="420">
        <v>174.76522682450238</v>
      </c>
      <c r="AG197" s="420">
        <v>171.12110852278354</v>
      </c>
      <c r="AH197" s="420">
        <v>177.21668650470212</v>
      </c>
      <c r="AI197" s="420">
        <v>160.07169009651733</v>
      </c>
      <c r="AJ197" s="420">
        <v>184.40808222829585</v>
      </c>
      <c r="AK197" s="420">
        <v>168.50861154398268</v>
      </c>
      <c r="AL197" s="420">
        <v>172.76845185226361</v>
      </c>
      <c r="AM197" s="420">
        <v>170.68862047144876</v>
      </c>
      <c r="AN197" s="420">
        <v>170.27231516519137</v>
      </c>
      <c r="AO197" s="420">
        <v>175.49484565850946</v>
      </c>
      <c r="AP197" s="420">
        <v>174.12074309797745</v>
      </c>
      <c r="AQ197" s="420">
        <v>174.37069595503863</v>
      </c>
      <c r="AR197" s="420">
        <v>166.28855808149848</v>
      </c>
      <c r="AS197" s="420">
        <v>165.18628701781572</v>
      </c>
      <c r="AT197" s="420">
        <v>175.2237632112911</v>
      </c>
      <c r="AU197" s="420">
        <v>167.79092456744115</v>
      </c>
      <c r="AV197" s="420">
        <v>172.79421458895149</v>
      </c>
      <c r="AW197" s="420">
        <v>152.17277771879225</v>
      </c>
    </row>
    <row r="198" spans="1:49" x14ac:dyDescent="0.3">
      <c r="A198" s="419" t="s">
        <v>692</v>
      </c>
      <c r="B198" s="419" t="s">
        <v>943</v>
      </c>
      <c r="C198" s="419" t="s">
        <v>943</v>
      </c>
      <c r="D198" s="420">
        <v>57</v>
      </c>
      <c r="E198" s="419" t="s">
        <v>698</v>
      </c>
      <c r="F198" s="419" t="s">
        <v>165</v>
      </c>
      <c r="G198" s="419" t="s">
        <v>2005</v>
      </c>
      <c r="H198" s="419" t="s">
        <v>2039</v>
      </c>
      <c r="I198" s="419" t="s">
        <v>2040</v>
      </c>
      <c r="J198" s="420">
        <v>63.721378479620022</v>
      </c>
      <c r="K198" s="420">
        <v>63.694686189378899</v>
      </c>
      <c r="L198" s="420">
        <v>63.67073500959772</v>
      </c>
      <c r="M198" s="420">
        <v>63.649123322776894</v>
      </c>
      <c r="N198" s="420">
        <v>63.629524316087846</v>
      </c>
      <c r="O198" s="420">
        <v>63.611669340014878</v>
      </c>
      <c r="P198" s="420">
        <v>63.595335520283065</v>
      </c>
      <c r="Q198" s="420">
        <v>63.580336406632796</v>
      </c>
      <c r="R198" s="420">
        <v>63.566514823996108</v>
      </c>
      <c r="S198" s="420">
        <v>63.553737343770472</v>
      </c>
      <c r="T198" s="420">
        <v>63.541889962434553</v>
      </c>
      <c r="U198" s="420">
        <v>63.530874690710647</v>
      </c>
      <c r="V198" s="420">
        <v>63.520606837032936</v>
      </c>
      <c r="W198" s="420">
        <v>63.511012825844269</v>
      </c>
      <c r="X198" s="420">
        <v>63.502028431778704</v>
      </c>
      <c r="Y198" s="420">
        <v>63.493597340086694</v>
      </c>
      <c r="Z198" s="420">
        <v>63.485669965082984</v>
      </c>
      <c r="AA198" s="420">
        <v>63.478202474227778</v>
      </c>
      <c r="AB198" s="420">
        <v>63.471155977265596</v>
      </c>
      <c r="AC198" s="420">
        <v>63.464495848745905</v>
      </c>
      <c r="AD198" s="420">
        <v>63.546037035050993</v>
      </c>
      <c r="AE198" s="420">
        <v>62.425927644504583</v>
      </c>
      <c r="AF198" s="420">
        <v>66.008629162805363</v>
      </c>
      <c r="AG198" s="420">
        <v>62.819320031852101</v>
      </c>
      <c r="AH198" s="420">
        <v>62.750250125591663</v>
      </c>
      <c r="AI198" s="420">
        <v>61.543333072466467</v>
      </c>
      <c r="AJ198" s="420">
        <v>62.316099860758634</v>
      </c>
      <c r="AK198" s="420">
        <v>62.647751653335668</v>
      </c>
      <c r="AL198" s="420">
        <v>65.614589040445495</v>
      </c>
      <c r="AM198" s="420">
        <v>62.544511291820164</v>
      </c>
      <c r="AN198" s="420">
        <v>60.233984489605426</v>
      </c>
      <c r="AO198" s="420">
        <v>60.051796054182972</v>
      </c>
      <c r="AP198" s="420">
        <v>62.303395236349317</v>
      </c>
      <c r="AQ198" s="420">
        <v>63.593326849606456</v>
      </c>
      <c r="AR198" s="420">
        <v>62.707883728478102</v>
      </c>
      <c r="AS198" s="420">
        <v>60.073863630138653</v>
      </c>
      <c r="AT198" s="420">
        <v>63.854135338412938</v>
      </c>
      <c r="AU198" s="420">
        <v>64.051641634102324</v>
      </c>
      <c r="AV198" s="420">
        <v>61.188408177039477</v>
      </c>
      <c r="AW198" s="420">
        <v>58.946103452522124</v>
      </c>
    </row>
    <row r="199" spans="1:49" x14ac:dyDescent="0.3">
      <c r="A199" s="419" t="s">
        <v>692</v>
      </c>
      <c r="B199" s="419" t="s">
        <v>943</v>
      </c>
      <c r="C199" s="419" t="s">
        <v>943</v>
      </c>
      <c r="D199" s="420">
        <v>75</v>
      </c>
      <c r="E199" s="419" t="s">
        <v>2046</v>
      </c>
      <c r="F199" s="419" t="s">
        <v>166</v>
      </c>
      <c r="G199" s="419" t="s">
        <v>166</v>
      </c>
      <c r="H199" s="419" t="s">
        <v>1818</v>
      </c>
      <c r="I199" s="419" t="s">
        <v>1819</v>
      </c>
      <c r="J199" s="420">
        <v>400</v>
      </c>
      <c r="K199" s="420">
        <v>400</v>
      </c>
      <c r="L199" s="420">
        <v>400</v>
      </c>
      <c r="M199" s="420">
        <v>400</v>
      </c>
      <c r="N199" s="420">
        <v>400</v>
      </c>
      <c r="O199" s="420">
        <v>400</v>
      </c>
      <c r="P199" s="420">
        <v>400</v>
      </c>
      <c r="Q199" s="420">
        <v>400</v>
      </c>
      <c r="R199" s="420">
        <v>400</v>
      </c>
      <c r="S199" s="420">
        <v>400</v>
      </c>
      <c r="T199" s="420">
        <v>400</v>
      </c>
      <c r="U199" s="420">
        <v>400</v>
      </c>
      <c r="V199" s="420">
        <v>400</v>
      </c>
      <c r="W199" s="420">
        <v>400</v>
      </c>
      <c r="X199" s="420">
        <v>400</v>
      </c>
      <c r="Y199" s="420">
        <v>400</v>
      </c>
      <c r="Z199" s="420">
        <v>400</v>
      </c>
      <c r="AA199" s="420">
        <v>400</v>
      </c>
      <c r="AB199" s="420">
        <v>400</v>
      </c>
      <c r="AC199" s="420">
        <v>400</v>
      </c>
      <c r="AD199" s="420">
        <v>400</v>
      </c>
      <c r="AE199" s="420">
        <v>400</v>
      </c>
      <c r="AF199" s="420">
        <v>400</v>
      </c>
      <c r="AG199" s="420">
        <v>400</v>
      </c>
      <c r="AH199" s="420">
        <v>300</v>
      </c>
      <c r="AI199" s="420">
        <v>400</v>
      </c>
      <c r="AJ199" s="420">
        <v>400</v>
      </c>
      <c r="AK199" s="420">
        <v>400</v>
      </c>
      <c r="AL199" s="420">
        <v>400</v>
      </c>
      <c r="AM199" s="420">
        <v>400</v>
      </c>
      <c r="AN199" s="420">
        <v>400</v>
      </c>
      <c r="AO199" s="420">
        <v>400</v>
      </c>
      <c r="AP199" s="420">
        <v>400</v>
      </c>
      <c r="AQ199" s="420">
        <v>400</v>
      </c>
      <c r="AR199" s="420">
        <v>400</v>
      </c>
      <c r="AS199" s="420">
        <v>400</v>
      </c>
      <c r="AT199" s="420">
        <v>400</v>
      </c>
      <c r="AU199" s="420">
        <v>400</v>
      </c>
      <c r="AV199" s="420">
        <v>400</v>
      </c>
      <c r="AW199" s="420">
        <v>400</v>
      </c>
    </row>
    <row r="200" spans="1:49" x14ac:dyDescent="0.3">
      <c r="A200" s="419" t="s">
        <v>692</v>
      </c>
      <c r="B200" s="419" t="s">
        <v>943</v>
      </c>
      <c r="C200" s="419" t="s">
        <v>943</v>
      </c>
      <c r="D200" s="420">
        <v>77</v>
      </c>
      <c r="E200" s="419" t="s">
        <v>2047</v>
      </c>
      <c r="F200" s="419" t="s">
        <v>166</v>
      </c>
      <c r="G200" s="419" t="s">
        <v>166</v>
      </c>
      <c r="H200" s="419" t="s">
        <v>1818</v>
      </c>
      <c r="I200" s="419" t="s">
        <v>1819</v>
      </c>
      <c r="J200" s="420">
        <v>300</v>
      </c>
      <c r="K200" s="420">
        <v>300</v>
      </c>
      <c r="L200" s="420">
        <v>300</v>
      </c>
      <c r="M200" s="420">
        <v>300</v>
      </c>
      <c r="N200" s="420">
        <v>300</v>
      </c>
      <c r="O200" s="420">
        <v>300</v>
      </c>
      <c r="P200" s="420">
        <v>300</v>
      </c>
      <c r="Q200" s="420">
        <v>300</v>
      </c>
      <c r="R200" s="420">
        <v>300</v>
      </c>
      <c r="S200" s="420">
        <v>300</v>
      </c>
      <c r="T200" s="420">
        <v>300</v>
      </c>
      <c r="U200" s="420">
        <v>300</v>
      </c>
      <c r="V200" s="420">
        <v>300</v>
      </c>
      <c r="W200" s="420">
        <v>300</v>
      </c>
      <c r="X200" s="420">
        <v>300</v>
      </c>
      <c r="Y200" s="420">
        <v>300</v>
      </c>
      <c r="Z200" s="420">
        <v>300</v>
      </c>
      <c r="AA200" s="420">
        <v>300</v>
      </c>
      <c r="AB200" s="420">
        <v>300</v>
      </c>
      <c r="AC200" s="420">
        <v>300</v>
      </c>
      <c r="AD200" s="420">
        <v>300</v>
      </c>
      <c r="AE200" s="420">
        <v>300</v>
      </c>
      <c r="AF200" s="420">
        <v>300</v>
      </c>
      <c r="AG200" s="420">
        <v>300</v>
      </c>
      <c r="AH200" s="420">
        <v>225</v>
      </c>
      <c r="AI200" s="420">
        <v>300</v>
      </c>
      <c r="AJ200" s="420">
        <v>300</v>
      </c>
      <c r="AK200" s="420">
        <v>300</v>
      </c>
      <c r="AL200" s="420">
        <v>300</v>
      </c>
      <c r="AM200" s="420">
        <v>300</v>
      </c>
      <c r="AN200" s="420">
        <v>300</v>
      </c>
      <c r="AO200" s="420">
        <v>300</v>
      </c>
      <c r="AP200" s="420">
        <v>300</v>
      </c>
      <c r="AQ200" s="420">
        <v>300</v>
      </c>
      <c r="AR200" s="420">
        <v>300</v>
      </c>
      <c r="AS200" s="420">
        <v>300</v>
      </c>
      <c r="AT200" s="420">
        <v>300</v>
      </c>
      <c r="AU200" s="420">
        <v>300</v>
      </c>
      <c r="AV200" s="420">
        <v>300</v>
      </c>
      <c r="AW200" s="420">
        <v>300</v>
      </c>
    </row>
    <row r="201" spans="1:49" x14ac:dyDescent="0.3">
      <c r="A201" s="419" t="s">
        <v>692</v>
      </c>
      <c r="B201" s="419" t="s">
        <v>943</v>
      </c>
      <c r="C201" s="419" t="s">
        <v>943</v>
      </c>
      <c r="D201" s="420">
        <v>79</v>
      </c>
      <c r="E201" s="419" t="s">
        <v>2048</v>
      </c>
      <c r="F201" s="419" t="s">
        <v>166</v>
      </c>
      <c r="G201" s="419" t="s">
        <v>166</v>
      </c>
      <c r="H201" s="419" t="s">
        <v>1820</v>
      </c>
      <c r="I201" s="419" t="s">
        <v>1821</v>
      </c>
      <c r="J201" s="420">
        <v>200</v>
      </c>
      <c r="K201" s="420">
        <v>200</v>
      </c>
      <c r="L201" s="420">
        <v>200</v>
      </c>
      <c r="M201" s="420">
        <v>200</v>
      </c>
      <c r="N201" s="420">
        <v>200</v>
      </c>
      <c r="O201" s="420">
        <v>200</v>
      </c>
      <c r="P201" s="420">
        <v>200</v>
      </c>
      <c r="Q201" s="420">
        <v>200</v>
      </c>
      <c r="R201" s="420">
        <v>200</v>
      </c>
      <c r="S201" s="420">
        <v>200</v>
      </c>
      <c r="T201" s="420">
        <v>200</v>
      </c>
      <c r="U201" s="420">
        <v>200</v>
      </c>
      <c r="V201" s="420">
        <v>200</v>
      </c>
      <c r="W201" s="420">
        <v>200</v>
      </c>
      <c r="X201" s="420">
        <v>200</v>
      </c>
      <c r="Y201" s="420">
        <v>200</v>
      </c>
      <c r="Z201" s="420">
        <v>200</v>
      </c>
      <c r="AA201" s="420">
        <v>200</v>
      </c>
      <c r="AB201" s="420">
        <v>200</v>
      </c>
      <c r="AC201" s="420">
        <v>200</v>
      </c>
      <c r="AD201" s="420">
        <v>200</v>
      </c>
      <c r="AE201" s="420">
        <v>200</v>
      </c>
      <c r="AF201" s="420">
        <v>200</v>
      </c>
      <c r="AG201" s="420">
        <v>200</v>
      </c>
      <c r="AH201" s="420">
        <v>150</v>
      </c>
      <c r="AI201" s="420">
        <v>200</v>
      </c>
      <c r="AJ201" s="420">
        <v>200</v>
      </c>
      <c r="AK201" s="420">
        <v>200</v>
      </c>
      <c r="AL201" s="420">
        <v>200</v>
      </c>
      <c r="AM201" s="420">
        <v>200</v>
      </c>
      <c r="AN201" s="420">
        <v>200</v>
      </c>
      <c r="AO201" s="420">
        <v>200</v>
      </c>
      <c r="AP201" s="420">
        <v>200</v>
      </c>
      <c r="AQ201" s="420">
        <v>200</v>
      </c>
      <c r="AR201" s="420">
        <v>200</v>
      </c>
      <c r="AS201" s="420">
        <v>200</v>
      </c>
      <c r="AT201" s="420">
        <v>200</v>
      </c>
      <c r="AU201" s="420">
        <v>200</v>
      </c>
      <c r="AV201" s="420">
        <v>200</v>
      </c>
      <c r="AW201" s="420">
        <v>200</v>
      </c>
    </row>
    <row r="202" spans="1:49" x14ac:dyDescent="0.3">
      <c r="A202" s="419" t="s">
        <v>692</v>
      </c>
      <c r="B202" s="419" t="s">
        <v>943</v>
      </c>
      <c r="C202" s="419" t="s">
        <v>943</v>
      </c>
      <c r="D202" s="420">
        <v>102</v>
      </c>
      <c r="E202" s="419" t="s">
        <v>1836</v>
      </c>
      <c r="F202" s="419" t="s">
        <v>166</v>
      </c>
      <c r="G202" s="419" t="s">
        <v>166</v>
      </c>
      <c r="H202" s="419" t="s">
        <v>1808</v>
      </c>
      <c r="I202" s="419" t="s">
        <v>1809</v>
      </c>
      <c r="J202" s="420">
        <v>350</v>
      </c>
      <c r="K202" s="420">
        <v>350</v>
      </c>
      <c r="L202" s="420">
        <v>350</v>
      </c>
      <c r="M202" s="420">
        <v>350</v>
      </c>
      <c r="N202" s="420">
        <v>350</v>
      </c>
      <c r="O202" s="420">
        <v>350</v>
      </c>
      <c r="P202" s="420">
        <v>350</v>
      </c>
      <c r="Q202" s="420">
        <v>350</v>
      </c>
      <c r="R202" s="420">
        <v>350</v>
      </c>
      <c r="S202" s="420">
        <v>350</v>
      </c>
      <c r="T202" s="420">
        <v>350</v>
      </c>
      <c r="U202" s="420">
        <v>350</v>
      </c>
      <c r="V202" s="420">
        <v>350</v>
      </c>
      <c r="W202" s="420">
        <v>350</v>
      </c>
      <c r="X202" s="420">
        <v>350</v>
      </c>
      <c r="Y202" s="420">
        <v>350</v>
      </c>
      <c r="Z202" s="420">
        <v>350</v>
      </c>
      <c r="AA202" s="420">
        <v>350</v>
      </c>
      <c r="AB202" s="420">
        <v>350</v>
      </c>
      <c r="AC202" s="420">
        <v>300</v>
      </c>
      <c r="AD202" s="421"/>
      <c r="AE202" s="420">
        <v>250</v>
      </c>
      <c r="AF202" s="420">
        <v>500</v>
      </c>
      <c r="AG202" s="420">
        <v>375</v>
      </c>
      <c r="AH202" s="420">
        <v>500</v>
      </c>
      <c r="AI202" s="420">
        <v>416.66666666666669</v>
      </c>
      <c r="AJ202" s="420">
        <v>500</v>
      </c>
      <c r="AK202" s="420">
        <v>500</v>
      </c>
      <c r="AL202" s="420">
        <v>500</v>
      </c>
      <c r="AM202" s="420">
        <v>440</v>
      </c>
      <c r="AN202" s="420">
        <v>470</v>
      </c>
      <c r="AO202" s="420">
        <v>440</v>
      </c>
      <c r="AP202" s="420">
        <v>358.33333333333331</v>
      </c>
      <c r="AQ202" s="420">
        <v>325</v>
      </c>
      <c r="AR202" s="420">
        <v>300</v>
      </c>
      <c r="AS202" s="420">
        <v>270</v>
      </c>
      <c r="AT202" s="420">
        <v>270</v>
      </c>
      <c r="AU202" s="420">
        <v>270</v>
      </c>
      <c r="AV202" s="420">
        <v>270</v>
      </c>
      <c r="AW202" s="420">
        <v>270</v>
      </c>
    </row>
    <row r="203" spans="1:49" x14ac:dyDescent="0.3">
      <c r="A203" s="419" t="s">
        <v>692</v>
      </c>
      <c r="B203" s="419" t="s">
        <v>943</v>
      </c>
      <c r="C203" s="419" t="s">
        <v>943</v>
      </c>
      <c r="D203" s="420">
        <v>102</v>
      </c>
      <c r="E203" s="419" t="s">
        <v>1836</v>
      </c>
      <c r="F203" s="419" t="s">
        <v>166</v>
      </c>
      <c r="G203" s="419" t="s">
        <v>166</v>
      </c>
      <c r="H203" s="419" t="s">
        <v>1810</v>
      </c>
      <c r="I203" s="419" t="s">
        <v>1811</v>
      </c>
      <c r="J203" s="420">
        <v>353.65384615384613</v>
      </c>
      <c r="K203" s="420">
        <v>353.65384615384613</v>
      </c>
      <c r="L203" s="420">
        <v>353.65384615384613</v>
      </c>
      <c r="M203" s="420">
        <v>353.65384615384613</v>
      </c>
      <c r="N203" s="420">
        <v>353.65384615384608</v>
      </c>
      <c r="O203" s="420">
        <v>353.65384615384619</v>
      </c>
      <c r="P203" s="420">
        <v>353.65384615384619</v>
      </c>
      <c r="Q203" s="420">
        <v>353.65384615384613</v>
      </c>
      <c r="R203" s="420">
        <v>353.65384615384613</v>
      </c>
      <c r="S203" s="420">
        <v>353.65384615384613</v>
      </c>
      <c r="T203" s="420">
        <v>353.65384615384613</v>
      </c>
      <c r="U203" s="420">
        <v>353.65384615384625</v>
      </c>
      <c r="V203" s="420">
        <v>353.65384615384619</v>
      </c>
      <c r="W203" s="420">
        <v>353.65384615384608</v>
      </c>
      <c r="X203" s="420">
        <v>353.65384615384613</v>
      </c>
      <c r="Y203" s="420">
        <v>353.65384615384625</v>
      </c>
      <c r="Z203" s="420">
        <v>353.65384615384613</v>
      </c>
      <c r="AA203" s="420">
        <v>353.65384615384602</v>
      </c>
      <c r="AB203" s="420">
        <v>353.65384615384613</v>
      </c>
      <c r="AC203" s="420">
        <v>354.56204379562041</v>
      </c>
      <c r="AD203" s="420">
        <v>364.87889273356399</v>
      </c>
      <c r="AE203" s="420">
        <v>373.30097087378641</v>
      </c>
      <c r="AF203" s="420">
        <v>383.203125</v>
      </c>
      <c r="AG203" s="420">
        <v>384.3478260869565</v>
      </c>
      <c r="AH203" s="420">
        <v>403.89473684210526</v>
      </c>
      <c r="AI203" s="420">
        <v>399.50495049504951</v>
      </c>
      <c r="AJ203" s="420">
        <v>400.69324090121319</v>
      </c>
      <c r="AK203" s="420">
        <v>415.78099838969405</v>
      </c>
      <c r="AL203" s="420">
        <v>414.49487554904829</v>
      </c>
      <c r="AM203" s="420">
        <v>416.19718309859155</v>
      </c>
      <c r="AN203" s="420">
        <v>415.29902642559108</v>
      </c>
      <c r="AO203" s="420">
        <v>405.63186813186815</v>
      </c>
      <c r="AP203" s="420">
        <v>398.76373626373629</v>
      </c>
      <c r="AQ203" s="420">
        <v>389.74358974358972</v>
      </c>
      <c r="AR203" s="420">
        <v>379.69432314410483</v>
      </c>
      <c r="AS203" s="420">
        <v>365.56671449067431</v>
      </c>
      <c r="AT203" s="420">
        <v>365.56671449067431</v>
      </c>
      <c r="AU203" s="420">
        <v>365.56671449067431</v>
      </c>
      <c r="AV203" s="420">
        <v>365.5667144906742</v>
      </c>
      <c r="AW203" s="420">
        <v>365.56671449067437</v>
      </c>
    </row>
    <row r="204" spans="1:49" x14ac:dyDescent="0.3">
      <c r="A204" s="419" t="s">
        <v>692</v>
      </c>
      <c r="B204" s="419" t="s">
        <v>943</v>
      </c>
      <c r="C204" s="419" t="s">
        <v>943</v>
      </c>
      <c r="D204" s="420">
        <v>102</v>
      </c>
      <c r="E204" s="419" t="s">
        <v>1836</v>
      </c>
      <c r="F204" s="419" t="s">
        <v>166</v>
      </c>
      <c r="G204" s="419" t="s">
        <v>166</v>
      </c>
      <c r="H204" s="419" t="s">
        <v>1812</v>
      </c>
      <c r="I204" s="419" t="s">
        <v>1813</v>
      </c>
      <c r="J204" s="420">
        <v>378.77394636015316</v>
      </c>
      <c r="K204" s="420">
        <v>378.77394636015339</v>
      </c>
      <c r="L204" s="420">
        <v>378.77394636015305</v>
      </c>
      <c r="M204" s="420">
        <v>378.77394636015333</v>
      </c>
      <c r="N204" s="420">
        <v>378.77394636015327</v>
      </c>
      <c r="O204" s="420">
        <v>378.77394636015333</v>
      </c>
      <c r="P204" s="420">
        <v>378.77394636015316</v>
      </c>
      <c r="Q204" s="420">
        <v>378.77394636015333</v>
      </c>
      <c r="R204" s="420">
        <v>378.77394636015327</v>
      </c>
      <c r="S204" s="420">
        <v>378.77394636015345</v>
      </c>
      <c r="T204" s="420">
        <v>378.77394636015339</v>
      </c>
      <c r="U204" s="420">
        <v>378.77394636015333</v>
      </c>
      <c r="V204" s="420">
        <v>378.77394636015333</v>
      </c>
      <c r="W204" s="420">
        <v>378.77394636015316</v>
      </c>
      <c r="X204" s="420">
        <v>378.77394636015327</v>
      </c>
      <c r="Y204" s="420">
        <v>378.77394636015316</v>
      </c>
      <c r="Z204" s="420">
        <v>378.77394636015333</v>
      </c>
      <c r="AA204" s="420">
        <v>378.77394636015339</v>
      </c>
      <c r="AB204" s="420">
        <v>378.77394636015327</v>
      </c>
      <c r="AC204" s="420">
        <v>377.76162790697674</v>
      </c>
      <c r="AD204" s="420">
        <v>373.76311844077964</v>
      </c>
      <c r="AE204" s="420">
        <v>365.47525530243519</v>
      </c>
      <c r="AF204" s="420">
        <v>366.70878079595707</v>
      </c>
      <c r="AG204" s="420">
        <v>372.93471981513574</v>
      </c>
      <c r="AH204" s="420">
        <v>367.75442477876106</v>
      </c>
      <c r="AI204" s="420">
        <v>366.63207057602489</v>
      </c>
      <c r="AJ204" s="420">
        <v>370.10258915486077</v>
      </c>
      <c r="AK204" s="420">
        <v>385.25163094128612</v>
      </c>
      <c r="AL204" s="420">
        <v>385.10090167453842</v>
      </c>
      <c r="AM204" s="420">
        <v>392.95831647106434</v>
      </c>
      <c r="AN204" s="420">
        <v>397.95208655332306</v>
      </c>
      <c r="AO204" s="420">
        <v>399.7991234477721</v>
      </c>
      <c r="AP204" s="420">
        <v>398.55652173913046</v>
      </c>
      <c r="AQ204" s="420">
        <v>400.01726519337018</v>
      </c>
      <c r="AR204" s="420">
        <v>396.83521923620935</v>
      </c>
      <c r="AS204" s="420">
        <v>391.19349005424954</v>
      </c>
      <c r="AT204" s="420">
        <v>391.19349005424965</v>
      </c>
      <c r="AU204" s="420">
        <v>391.19349005424954</v>
      </c>
      <c r="AV204" s="420">
        <v>391.19349005424948</v>
      </c>
      <c r="AW204" s="420">
        <v>391.19349005424976</v>
      </c>
    </row>
    <row r="205" spans="1:49" x14ac:dyDescent="0.3">
      <c r="A205" s="419" t="s">
        <v>692</v>
      </c>
      <c r="B205" s="419" t="s">
        <v>943</v>
      </c>
      <c r="C205" s="419" t="s">
        <v>943</v>
      </c>
      <c r="D205" s="420">
        <v>102</v>
      </c>
      <c r="E205" s="419" t="s">
        <v>1836</v>
      </c>
      <c r="F205" s="419" t="s">
        <v>166</v>
      </c>
      <c r="G205" s="419" t="s">
        <v>166</v>
      </c>
      <c r="H205" s="419" t="s">
        <v>1814</v>
      </c>
      <c r="I205" s="419" t="s">
        <v>1815</v>
      </c>
      <c r="J205" s="420">
        <v>189.59330143540663</v>
      </c>
      <c r="K205" s="420">
        <v>189.59330143540674</v>
      </c>
      <c r="L205" s="420">
        <v>189.59330143540674</v>
      </c>
      <c r="M205" s="420">
        <v>189.59330143540669</v>
      </c>
      <c r="N205" s="420">
        <v>189.59330143540669</v>
      </c>
      <c r="O205" s="420">
        <v>189.59330143540674</v>
      </c>
      <c r="P205" s="420">
        <v>189.59330143540669</v>
      </c>
      <c r="Q205" s="420">
        <v>189.59330143540674</v>
      </c>
      <c r="R205" s="420">
        <v>189.59330143540666</v>
      </c>
      <c r="S205" s="420">
        <v>189.59330143540663</v>
      </c>
      <c r="T205" s="420">
        <v>189.59330143540677</v>
      </c>
      <c r="U205" s="420">
        <v>189.59330143540672</v>
      </c>
      <c r="V205" s="420">
        <v>189.59330143540663</v>
      </c>
      <c r="W205" s="420">
        <v>189.59330143540666</v>
      </c>
      <c r="X205" s="420">
        <v>189.59330143540666</v>
      </c>
      <c r="Y205" s="420">
        <v>189.59330143540654</v>
      </c>
      <c r="Z205" s="420">
        <v>189.59330143540677</v>
      </c>
      <c r="AA205" s="420">
        <v>189.59330143540672</v>
      </c>
      <c r="AB205" s="420">
        <v>189.59330143540669</v>
      </c>
      <c r="AC205" s="420">
        <v>189.64241676942046</v>
      </c>
      <c r="AD205" s="420">
        <v>183.48045397225724</v>
      </c>
      <c r="AE205" s="420">
        <v>165.3566229985444</v>
      </c>
      <c r="AF205" s="420">
        <v>190.98265895953756</v>
      </c>
      <c r="AG205" s="420">
        <v>204.75941422594141</v>
      </c>
      <c r="AH205" s="420">
        <v>210.87866108786611</v>
      </c>
      <c r="AI205" s="420">
        <v>209.94152046783626</v>
      </c>
      <c r="AJ205" s="420">
        <v>216.09251968503938</v>
      </c>
      <c r="AK205" s="420">
        <v>225.29880478087648</v>
      </c>
      <c r="AL205" s="420">
        <v>227.19644619940769</v>
      </c>
      <c r="AM205" s="420">
        <v>231.00303951367781</v>
      </c>
      <c r="AN205" s="420">
        <v>231.70103092783506</v>
      </c>
      <c r="AO205" s="420">
        <v>237.69883351007422</v>
      </c>
      <c r="AP205" s="420">
        <v>242.17252396166134</v>
      </c>
      <c r="AQ205" s="420">
        <v>244.37837837837839</v>
      </c>
      <c r="AR205" s="420">
        <v>241.49774774774775</v>
      </c>
      <c r="AS205" s="420">
        <v>242.23356009070295</v>
      </c>
      <c r="AT205" s="420">
        <v>242.23356009070292</v>
      </c>
      <c r="AU205" s="420">
        <v>242.23356009070284</v>
      </c>
      <c r="AV205" s="420">
        <v>242.23356009070289</v>
      </c>
      <c r="AW205" s="420">
        <v>242.23356009070287</v>
      </c>
    </row>
    <row r="206" spans="1:49" x14ac:dyDescent="0.3">
      <c r="A206" s="419" t="s">
        <v>692</v>
      </c>
      <c r="B206" s="419" t="s">
        <v>943</v>
      </c>
      <c r="C206" s="419" t="s">
        <v>943</v>
      </c>
      <c r="D206" s="420">
        <v>102</v>
      </c>
      <c r="E206" s="419" t="s">
        <v>1836</v>
      </c>
      <c r="F206" s="419" t="s">
        <v>166</v>
      </c>
      <c r="G206" s="419" t="s">
        <v>166</v>
      </c>
      <c r="H206" s="419" t="s">
        <v>1816</v>
      </c>
      <c r="I206" s="419" t="s">
        <v>1817</v>
      </c>
      <c r="J206" s="420">
        <v>253.01764159702887</v>
      </c>
      <c r="K206" s="420">
        <v>253.01764159702873</v>
      </c>
      <c r="L206" s="420">
        <v>253.01764159702876</v>
      </c>
      <c r="M206" s="420">
        <v>253.01764159702867</v>
      </c>
      <c r="N206" s="420">
        <v>253.01764159702876</v>
      </c>
      <c r="O206" s="420">
        <v>253.01764159702878</v>
      </c>
      <c r="P206" s="420">
        <v>253.01764159702884</v>
      </c>
      <c r="Q206" s="420">
        <v>253.01764159702876</v>
      </c>
      <c r="R206" s="420">
        <v>253.01764159702884</v>
      </c>
      <c r="S206" s="420">
        <v>253.01764159702881</v>
      </c>
      <c r="T206" s="420">
        <v>253.01764159702876</v>
      </c>
      <c r="U206" s="420">
        <v>253.01764159702884</v>
      </c>
      <c r="V206" s="420">
        <v>253.01764159702873</v>
      </c>
      <c r="W206" s="420">
        <v>253.01764159702876</v>
      </c>
      <c r="X206" s="420">
        <v>253.01764159702878</v>
      </c>
      <c r="Y206" s="420">
        <v>253.01764159702878</v>
      </c>
      <c r="Z206" s="420">
        <v>253.01764159702878</v>
      </c>
      <c r="AA206" s="420">
        <v>253.01764159702878</v>
      </c>
      <c r="AB206" s="420">
        <v>253.01764159702878</v>
      </c>
      <c r="AC206" s="420">
        <v>246.36871508379889</v>
      </c>
      <c r="AD206" s="420">
        <v>236.22589531680441</v>
      </c>
      <c r="AE206" s="420">
        <v>214.10398230088495</v>
      </c>
      <c r="AF206" s="420">
        <v>236.51237031125299</v>
      </c>
      <c r="AG206" s="420">
        <v>234.48879551820727</v>
      </c>
      <c r="AH206" s="420">
        <v>239.31451612903226</v>
      </c>
      <c r="AI206" s="420">
        <v>233.9871194379391</v>
      </c>
      <c r="AJ206" s="420">
        <v>235.59751972942502</v>
      </c>
      <c r="AK206" s="420">
        <v>235.74585635359117</v>
      </c>
      <c r="AL206" s="420">
        <v>234.01639344262296</v>
      </c>
      <c r="AM206" s="420">
        <v>236.9140625</v>
      </c>
      <c r="AN206" s="420">
        <v>228.88252148997134</v>
      </c>
      <c r="AO206" s="420">
        <v>222.24477958236659</v>
      </c>
      <c r="AP206" s="420">
        <v>220.11695906432749</v>
      </c>
      <c r="AQ206" s="420">
        <v>212.37328562909957</v>
      </c>
      <c r="AR206" s="420">
        <v>201.78571428571428</v>
      </c>
      <c r="AS206" s="420">
        <v>194.98442367601245</v>
      </c>
      <c r="AT206" s="420">
        <v>194.98442367601243</v>
      </c>
      <c r="AU206" s="420">
        <v>194.98442367601248</v>
      </c>
      <c r="AV206" s="420">
        <v>194.98442367601245</v>
      </c>
      <c r="AW206" s="420">
        <v>194.98442367601245</v>
      </c>
    </row>
    <row r="207" spans="1:49" x14ac:dyDescent="0.3">
      <c r="A207" s="419" t="s">
        <v>692</v>
      </c>
      <c r="B207" s="419" t="s">
        <v>943</v>
      </c>
      <c r="C207" s="419" t="s">
        <v>943</v>
      </c>
      <c r="D207" s="420">
        <v>102</v>
      </c>
      <c r="E207" s="419" t="s">
        <v>1836</v>
      </c>
      <c r="F207" s="419" t="s">
        <v>166</v>
      </c>
      <c r="G207" s="419" t="s">
        <v>166</v>
      </c>
      <c r="H207" s="419" t="s">
        <v>1818</v>
      </c>
      <c r="I207" s="419" t="s">
        <v>1819</v>
      </c>
      <c r="J207" s="420">
        <v>335.31626506024088</v>
      </c>
      <c r="K207" s="420">
        <v>335.31626506024122</v>
      </c>
      <c r="L207" s="420">
        <v>335.31626506024082</v>
      </c>
      <c r="M207" s="420">
        <v>335.31626506024111</v>
      </c>
      <c r="N207" s="420">
        <v>335.31626506024094</v>
      </c>
      <c r="O207" s="420">
        <v>335.31626506024099</v>
      </c>
      <c r="P207" s="420">
        <v>335.31626506024077</v>
      </c>
      <c r="Q207" s="420">
        <v>335.31626506024094</v>
      </c>
      <c r="R207" s="420">
        <v>335.31626506024105</v>
      </c>
      <c r="S207" s="420">
        <v>335.31626506024105</v>
      </c>
      <c r="T207" s="420">
        <v>335.31626506024099</v>
      </c>
      <c r="U207" s="420">
        <v>335.31626506024099</v>
      </c>
      <c r="V207" s="420">
        <v>335.31626506024111</v>
      </c>
      <c r="W207" s="420">
        <v>335.31626506024099</v>
      </c>
      <c r="X207" s="420">
        <v>335.31626506024094</v>
      </c>
      <c r="Y207" s="420">
        <v>335.31626506024077</v>
      </c>
      <c r="Z207" s="420">
        <v>335.31626506024094</v>
      </c>
      <c r="AA207" s="420">
        <v>335.31626506024116</v>
      </c>
      <c r="AB207" s="420">
        <v>335.31626506024094</v>
      </c>
      <c r="AC207" s="420">
        <v>329.75482912332836</v>
      </c>
      <c r="AD207" s="420">
        <v>321.92608386638238</v>
      </c>
      <c r="AE207" s="420">
        <v>292.73767605633805</v>
      </c>
      <c r="AF207" s="420">
        <v>303.52422907488989</v>
      </c>
      <c r="AG207" s="420">
        <v>294.84481851657023</v>
      </c>
      <c r="AH207" s="420">
        <v>289.82233502538071</v>
      </c>
      <c r="AI207" s="420">
        <v>277.23611699872828</v>
      </c>
      <c r="AJ207" s="420">
        <v>270.33830044301249</v>
      </c>
      <c r="AK207" s="420">
        <v>264.41512406459236</v>
      </c>
      <c r="AL207" s="420">
        <v>259.34823091247671</v>
      </c>
      <c r="AM207" s="420">
        <v>260.00369822485209</v>
      </c>
      <c r="AN207" s="420">
        <v>256.04256854256852</v>
      </c>
      <c r="AO207" s="420">
        <v>253.35940277284038</v>
      </c>
      <c r="AP207" s="420">
        <v>246.98009608785176</v>
      </c>
      <c r="AQ207" s="420">
        <v>244.19234676600067</v>
      </c>
      <c r="AR207" s="420">
        <v>218.92254601226995</v>
      </c>
      <c r="AS207" s="420">
        <v>213.8994668697639</v>
      </c>
      <c r="AT207" s="420">
        <v>213.89946686976387</v>
      </c>
      <c r="AU207" s="420">
        <v>213.89946686976384</v>
      </c>
      <c r="AV207" s="420">
        <v>213.89946686976381</v>
      </c>
      <c r="AW207" s="420">
        <v>213.89946686976396</v>
      </c>
    </row>
    <row r="208" spans="1:49" x14ac:dyDescent="0.3">
      <c r="A208" s="419" t="s">
        <v>692</v>
      </c>
      <c r="B208" s="419" t="s">
        <v>943</v>
      </c>
      <c r="C208" s="419" t="s">
        <v>943</v>
      </c>
      <c r="D208" s="420">
        <v>102</v>
      </c>
      <c r="E208" s="419" t="s">
        <v>1836</v>
      </c>
      <c r="F208" s="419" t="s">
        <v>166</v>
      </c>
      <c r="G208" s="419" t="s">
        <v>166</v>
      </c>
      <c r="H208" s="419" t="s">
        <v>1820</v>
      </c>
      <c r="I208" s="419" t="s">
        <v>1821</v>
      </c>
      <c r="J208" s="420">
        <v>357.28346456692918</v>
      </c>
      <c r="K208" s="420">
        <v>357.28346456692913</v>
      </c>
      <c r="L208" s="420">
        <v>357.28346456692918</v>
      </c>
      <c r="M208" s="420">
        <v>357.28346456692913</v>
      </c>
      <c r="N208" s="420">
        <v>357.28346456692918</v>
      </c>
      <c r="O208" s="420">
        <v>357.28346456692918</v>
      </c>
      <c r="P208" s="420">
        <v>357.28346456692918</v>
      </c>
      <c r="Q208" s="420">
        <v>357.28346456692907</v>
      </c>
      <c r="R208" s="420">
        <v>357.28346456692907</v>
      </c>
      <c r="S208" s="420">
        <v>357.28346456692918</v>
      </c>
      <c r="T208" s="420">
        <v>357.28346456692913</v>
      </c>
      <c r="U208" s="420">
        <v>357.28346456692913</v>
      </c>
      <c r="V208" s="420">
        <v>357.28346456692918</v>
      </c>
      <c r="W208" s="420">
        <v>357.28346456692918</v>
      </c>
      <c r="X208" s="420">
        <v>357.28346456692918</v>
      </c>
      <c r="Y208" s="420">
        <v>357.28346456692913</v>
      </c>
      <c r="Z208" s="420">
        <v>357.28346456692913</v>
      </c>
      <c r="AA208" s="420">
        <v>357.28346456692918</v>
      </c>
      <c r="AB208" s="420">
        <v>357.28346456692913</v>
      </c>
      <c r="AC208" s="420">
        <v>376.96629213483146</v>
      </c>
      <c r="AD208" s="420">
        <v>376.19863013698631</v>
      </c>
      <c r="AE208" s="420">
        <v>358.68263473053895</v>
      </c>
      <c r="AF208" s="420">
        <v>362.53164556962025</v>
      </c>
      <c r="AG208" s="420">
        <v>370.02314814814815</v>
      </c>
      <c r="AH208" s="420">
        <v>376.20087336244541</v>
      </c>
      <c r="AI208" s="420">
        <v>376.19926199261994</v>
      </c>
      <c r="AJ208" s="420">
        <v>370.74780058651027</v>
      </c>
      <c r="AK208" s="420">
        <v>379.23611111111109</v>
      </c>
      <c r="AL208" s="420">
        <v>367.26708074534162</v>
      </c>
      <c r="AM208" s="420">
        <v>363.19444444444446</v>
      </c>
      <c r="AN208" s="420">
        <v>360.9014675052411</v>
      </c>
      <c r="AO208" s="420">
        <v>367.00201207243458</v>
      </c>
      <c r="AP208" s="420">
        <v>353.25994919559696</v>
      </c>
      <c r="AQ208" s="420">
        <v>356.87242798353907</v>
      </c>
      <c r="AR208" s="420">
        <v>329.04608788853164</v>
      </c>
      <c r="AS208" s="420">
        <v>330.67269076305223</v>
      </c>
      <c r="AT208" s="420">
        <v>330.67269076305217</v>
      </c>
      <c r="AU208" s="420">
        <v>330.67269076305217</v>
      </c>
      <c r="AV208" s="420">
        <v>330.67269076305212</v>
      </c>
      <c r="AW208" s="420">
        <v>330.67269076305212</v>
      </c>
    </row>
    <row r="209" spans="1:49" x14ac:dyDescent="0.3">
      <c r="A209" s="419" t="s">
        <v>692</v>
      </c>
      <c r="B209" s="419" t="s">
        <v>943</v>
      </c>
      <c r="C209" s="419" t="s">
        <v>943</v>
      </c>
      <c r="D209" s="420">
        <v>102</v>
      </c>
      <c r="E209" s="419" t="s">
        <v>1836</v>
      </c>
      <c r="F209" s="419" t="s">
        <v>166</v>
      </c>
      <c r="G209" s="419" t="s">
        <v>166</v>
      </c>
      <c r="H209" s="419" t="s">
        <v>1822</v>
      </c>
      <c r="I209" s="419" t="s">
        <v>1823</v>
      </c>
      <c r="J209" s="420">
        <v>400</v>
      </c>
      <c r="K209" s="420">
        <v>400</v>
      </c>
      <c r="L209" s="420">
        <v>400</v>
      </c>
      <c r="M209" s="420">
        <v>400</v>
      </c>
      <c r="N209" s="420">
        <v>399.99999999999994</v>
      </c>
      <c r="O209" s="420">
        <v>400.00000000000006</v>
      </c>
      <c r="P209" s="420">
        <v>400.00000000000006</v>
      </c>
      <c r="Q209" s="420">
        <v>400.00000000000006</v>
      </c>
      <c r="R209" s="420">
        <v>400</v>
      </c>
      <c r="S209" s="420">
        <v>400</v>
      </c>
      <c r="T209" s="420">
        <v>399.99999999999994</v>
      </c>
      <c r="U209" s="420">
        <v>399.99999999999994</v>
      </c>
      <c r="V209" s="420">
        <v>400.00000000000006</v>
      </c>
      <c r="W209" s="420">
        <v>399.99999999999994</v>
      </c>
      <c r="X209" s="420">
        <v>399.99999999999994</v>
      </c>
      <c r="Y209" s="420">
        <v>399.99999999999994</v>
      </c>
      <c r="Z209" s="420">
        <v>400.00000000000017</v>
      </c>
      <c r="AA209" s="420">
        <v>400</v>
      </c>
      <c r="AB209" s="420">
        <v>400</v>
      </c>
      <c r="AC209" s="420">
        <v>303.84615384615387</v>
      </c>
      <c r="AD209" s="420">
        <v>407.14285714285717</v>
      </c>
      <c r="AE209" s="420">
        <v>352.94117647058823</v>
      </c>
      <c r="AF209" s="420">
        <v>333.33333333333331</v>
      </c>
      <c r="AG209" s="420">
        <v>391.89189189189187</v>
      </c>
      <c r="AH209" s="420">
        <v>421.25</v>
      </c>
      <c r="AI209" s="420">
        <v>461.59420289855075</v>
      </c>
      <c r="AJ209" s="420">
        <v>436.75213675213678</v>
      </c>
      <c r="AK209" s="420">
        <v>441.41791044776119</v>
      </c>
      <c r="AL209" s="420">
        <v>423.18435754189943</v>
      </c>
      <c r="AM209" s="420">
        <v>418.1159420289855</v>
      </c>
      <c r="AN209" s="420">
        <v>412.3430962343096</v>
      </c>
      <c r="AO209" s="420">
        <v>411.81102362204723</v>
      </c>
      <c r="AP209" s="420">
        <v>406.5934065934066</v>
      </c>
      <c r="AQ209" s="420">
        <v>398.97610921501706</v>
      </c>
      <c r="AR209" s="420">
        <v>347.14285714285717</v>
      </c>
      <c r="AS209" s="420">
        <v>337.5</v>
      </c>
      <c r="AT209" s="420">
        <v>337.50000000000006</v>
      </c>
      <c r="AU209" s="420">
        <v>337.5</v>
      </c>
      <c r="AV209" s="420">
        <v>337.5</v>
      </c>
      <c r="AW209" s="420">
        <v>337.50000000000011</v>
      </c>
    </row>
    <row r="210" spans="1:49" x14ac:dyDescent="0.3">
      <c r="A210" s="419" t="s">
        <v>692</v>
      </c>
      <c r="B210" s="419" t="s">
        <v>943</v>
      </c>
      <c r="C210" s="419" t="s">
        <v>943</v>
      </c>
      <c r="D210" s="420">
        <v>102</v>
      </c>
      <c r="E210" s="419" t="s">
        <v>1836</v>
      </c>
      <c r="F210" s="419" t="s">
        <v>166</v>
      </c>
      <c r="G210" s="419" t="s">
        <v>166</v>
      </c>
      <c r="H210" s="419" t="s">
        <v>1824</v>
      </c>
      <c r="I210" s="419" t="s">
        <v>1825</v>
      </c>
      <c r="J210" s="421"/>
      <c r="K210" s="421"/>
      <c r="L210" s="421"/>
      <c r="M210" s="421"/>
      <c r="N210" s="421"/>
      <c r="O210" s="421"/>
      <c r="P210" s="421"/>
      <c r="Q210" s="421"/>
      <c r="R210" s="421"/>
      <c r="S210" s="421"/>
      <c r="T210" s="421"/>
      <c r="U210" s="421"/>
      <c r="V210" s="421"/>
      <c r="W210" s="421"/>
      <c r="X210" s="421"/>
      <c r="Y210" s="421"/>
      <c r="Z210" s="421"/>
      <c r="AA210" s="421"/>
      <c r="AB210" s="421"/>
      <c r="AC210" s="421"/>
      <c r="AD210" s="421"/>
      <c r="AE210" s="421"/>
      <c r="AF210" s="421"/>
      <c r="AG210" s="421"/>
      <c r="AH210" s="421"/>
      <c r="AI210" s="421"/>
      <c r="AJ210" s="421"/>
      <c r="AK210" s="421"/>
      <c r="AL210" s="420">
        <v>250</v>
      </c>
      <c r="AM210" s="420">
        <v>300</v>
      </c>
      <c r="AN210" s="420">
        <v>305.55555555555554</v>
      </c>
      <c r="AO210" s="420">
        <v>358.33333333333331</v>
      </c>
      <c r="AP210" s="420">
        <v>340.625</v>
      </c>
      <c r="AQ210" s="420">
        <v>375</v>
      </c>
      <c r="AR210" s="420">
        <v>361.11111111111109</v>
      </c>
      <c r="AS210" s="420">
        <v>350</v>
      </c>
      <c r="AT210" s="420">
        <v>350</v>
      </c>
      <c r="AU210" s="420">
        <v>349.99999999999994</v>
      </c>
      <c r="AV210" s="420">
        <v>350</v>
      </c>
      <c r="AW210" s="420">
        <v>350</v>
      </c>
    </row>
    <row r="211" spans="1:49" x14ac:dyDescent="0.3">
      <c r="A211" s="419" t="s">
        <v>692</v>
      </c>
      <c r="B211" s="419" t="s">
        <v>943</v>
      </c>
      <c r="C211" s="419" t="s">
        <v>943</v>
      </c>
      <c r="D211" s="420">
        <v>105</v>
      </c>
      <c r="E211" s="419" t="s">
        <v>1836</v>
      </c>
      <c r="F211" s="419" t="s">
        <v>165</v>
      </c>
      <c r="G211" s="419" t="s">
        <v>1983</v>
      </c>
      <c r="H211" s="419" t="s">
        <v>1991</v>
      </c>
      <c r="I211" s="419" t="s">
        <v>1992</v>
      </c>
      <c r="J211" s="420">
        <v>100</v>
      </c>
      <c r="K211" s="420">
        <v>100</v>
      </c>
      <c r="L211" s="420">
        <v>100</v>
      </c>
      <c r="M211" s="420">
        <v>100</v>
      </c>
      <c r="N211" s="420">
        <v>100</v>
      </c>
      <c r="O211" s="420">
        <v>100.00000000000001</v>
      </c>
      <c r="P211" s="420">
        <v>100</v>
      </c>
      <c r="Q211" s="420">
        <v>99.999999999999986</v>
      </c>
      <c r="R211" s="420">
        <v>100</v>
      </c>
      <c r="S211" s="420">
        <v>100</v>
      </c>
      <c r="T211" s="420">
        <v>100</v>
      </c>
      <c r="U211" s="420">
        <v>99.999999999999986</v>
      </c>
      <c r="V211" s="420">
        <v>100</v>
      </c>
      <c r="W211" s="420">
        <v>100</v>
      </c>
      <c r="X211" s="420">
        <v>100</v>
      </c>
      <c r="Y211" s="420">
        <v>100</v>
      </c>
      <c r="Z211" s="420">
        <v>100</v>
      </c>
      <c r="AA211" s="420">
        <v>99.999999999999986</v>
      </c>
      <c r="AB211" s="420">
        <v>100</v>
      </c>
      <c r="AC211" s="420">
        <v>100</v>
      </c>
      <c r="AD211" s="420">
        <v>100</v>
      </c>
      <c r="AE211" s="421"/>
      <c r="AF211" s="421"/>
      <c r="AG211" s="421"/>
      <c r="AH211" s="421"/>
      <c r="AI211" s="421"/>
      <c r="AJ211" s="421"/>
      <c r="AK211" s="421"/>
      <c r="AL211" s="421"/>
      <c r="AM211" s="421"/>
      <c r="AN211" s="421"/>
      <c r="AO211" s="421"/>
      <c r="AP211" s="421"/>
      <c r="AQ211" s="421"/>
      <c r="AR211" s="421"/>
      <c r="AS211" s="421"/>
      <c r="AT211" s="421"/>
      <c r="AU211" s="421"/>
      <c r="AV211" s="421"/>
      <c r="AW211" s="421"/>
    </row>
    <row r="212" spans="1:49" ht="28.8" x14ac:dyDescent="0.3">
      <c r="A212" s="419" t="s">
        <v>692</v>
      </c>
      <c r="B212" s="419" t="s">
        <v>943</v>
      </c>
      <c r="C212" s="419" t="s">
        <v>943</v>
      </c>
      <c r="D212" s="420">
        <v>112</v>
      </c>
      <c r="E212" s="419" t="s">
        <v>2049</v>
      </c>
      <c r="F212" s="419" t="s">
        <v>166</v>
      </c>
      <c r="G212" s="419" t="s">
        <v>166</v>
      </c>
      <c r="H212" s="419" t="s">
        <v>1814</v>
      </c>
      <c r="I212" s="419" t="s">
        <v>1815</v>
      </c>
      <c r="J212" s="420">
        <v>100</v>
      </c>
      <c r="K212" s="420">
        <v>100</v>
      </c>
      <c r="L212" s="420">
        <v>100</v>
      </c>
      <c r="M212" s="420">
        <v>100</v>
      </c>
      <c r="N212" s="420">
        <v>100</v>
      </c>
      <c r="O212" s="420">
        <v>100</v>
      </c>
      <c r="P212" s="420">
        <v>100</v>
      </c>
      <c r="Q212" s="420">
        <v>100</v>
      </c>
      <c r="R212" s="420">
        <v>100</v>
      </c>
      <c r="S212" s="420">
        <v>99.999999999999986</v>
      </c>
      <c r="T212" s="420">
        <v>100</v>
      </c>
      <c r="U212" s="420">
        <v>100</v>
      </c>
      <c r="V212" s="420">
        <v>100.00000000000001</v>
      </c>
      <c r="W212" s="420">
        <v>100</v>
      </c>
      <c r="X212" s="420">
        <v>100</v>
      </c>
      <c r="Y212" s="420">
        <v>100</v>
      </c>
      <c r="Z212" s="420">
        <v>100</v>
      </c>
      <c r="AA212" s="420">
        <v>100</v>
      </c>
      <c r="AB212" s="421"/>
      <c r="AC212" s="421"/>
      <c r="AD212" s="421"/>
      <c r="AE212" s="421"/>
      <c r="AF212" s="421"/>
      <c r="AG212" s="421"/>
      <c r="AH212" s="421"/>
      <c r="AI212" s="421"/>
      <c r="AJ212" s="421"/>
      <c r="AK212" s="421"/>
      <c r="AL212" s="421"/>
      <c r="AM212" s="421"/>
      <c r="AN212" s="421"/>
      <c r="AO212" s="421"/>
      <c r="AP212" s="421"/>
      <c r="AQ212" s="421"/>
      <c r="AR212" s="421"/>
      <c r="AS212" s="421"/>
      <c r="AT212" s="421"/>
      <c r="AU212" s="421"/>
      <c r="AV212" s="421"/>
      <c r="AW212" s="421"/>
    </row>
    <row r="213" spans="1:49" x14ac:dyDescent="0.3">
      <c r="A213" s="419" t="s">
        <v>692</v>
      </c>
      <c r="B213" s="419" t="s">
        <v>943</v>
      </c>
      <c r="C213" s="419" t="s">
        <v>943</v>
      </c>
      <c r="D213" s="420">
        <v>116</v>
      </c>
      <c r="E213" s="419" t="s">
        <v>678</v>
      </c>
      <c r="F213" s="419" t="s">
        <v>166</v>
      </c>
      <c r="G213" s="419" t="s">
        <v>166</v>
      </c>
      <c r="H213" s="419" t="s">
        <v>1816</v>
      </c>
      <c r="I213" s="419" t="s">
        <v>1817</v>
      </c>
      <c r="J213" s="421"/>
      <c r="K213" s="421"/>
      <c r="L213" s="421"/>
      <c r="M213" s="421"/>
      <c r="N213" s="421"/>
      <c r="O213" s="421"/>
      <c r="P213" s="421"/>
      <c r="Q213" s="421"/>
      <c r="R213" s="421"/>
      <c r="S213" s="421"/>
      <c r="T213" s="421"/>
      <c r="U213" s="421"/>
      <c r="V213" s="421"/>
      <c r="W213" s="421"/>
      <c r="X213" s="421"/>
      <c r="Y213" s="421"/>
      <c r="Z213" s="421"/>
      <c r="AA213" s="420">
        <v>499.99999999999994</v>
      </c>
      <c r="AB213" s="420">
        <v>645.99779577609195</v>
      </c>
      <c r="AC213" s="420">
        <v>723.82219421099649</v>
      </c>
      <c r="AD213" s="420">
        <v>959.67419399921801</v>
      </c>
      <c r="AE213" s="420">
        <v>934.8817583705445</v>
      </c>
      <c r="AF213" s="420">
        <v>910.09699961546403</v>
      </c>
      <c r="AG213" s="420">
        <v>885.3238234548553</v>
      </c>
      <c r="AH213" s="420">
        <v>645.42520166972452</v>
      </c>
      <c r="AI213" s="420">
        <v>835.83226731478317</v>
      </c>
      <c r="AJ213" s="420">
        <v>778.2944026049978</v>
      </c>
      <c r="AK213" s="420">
        <v>637.56341836650074</v>
      </c>
      <c r="AL213" s="420">
        <v>372.16918179443138</v>
      </c>
      <c r="AM213" s="420">
        <v>187.32555277961521</v>
      </c>
      <c r="AN213" s="420">
        <v>162.90894101633901</v>
      </c>
      <c r="AO213" s="420">
        <v>138.66304306190389</v>
      </c>
      <c r="AP213" s="420">
        <v>114.68815829497022</v>
      </c>
      <c r="AQ213" s="420">
        <v>91.170376099613136</v>
      </c>
      <c r="AR213" s="420">
        <v>68.450374319524528</v>
      </c>
      <c r="AS213" s="420">
        <v>46.664663920340978</v>
      </c>
      <c r="AT213" s="420">
        <v>25</v>
      </c>
      <c r="AU213" s="421"/>
      <c r="AV213" s="421"/>
      <c r="AW213" s="421"/>
    </row>
    <row r="214" spans="1:49" x14ac:dyDescent="0.3">
      <c r="A214" s="419" t="s">
        <v>692</v>
      </c>
      <c r="B214" s="419" t="s">
        <v>943</v>
      </c>
      <c r="C214" s="419" t="s">
        <v>943</v>
      </c>
      <c r="D214" s="420">
        <v>116</v>
      </c>
      <c r="E214" s="419" t="s">
        <v>678</v>
      </c>
      <c r="F214" s="419" t="s">
        <v>166</v>
      </c>
      <c r="G214" s="419" t="s">
        <v>166</v>
      </c>
      <c r="H214" s="419" t="s">
        <v>1818</v>
      </c>
      <c r="I214" s="419" t="s">
        <v>1819</v>
      </c>
      <c r="J214" s="421"/>
      <c r="K214" s="421"/>
      <c r="L214" s="421"/>
      <c r="M214" s="421"/>
      <c r="N214" s="421"/>
      <c r="O214" s="421"/>
      <c r="P214" s="421"/>
      <c r="Q214" s="421"/>
      <c r="R214" s="421"/>
      <c r="S214" s="421"/>
      <c r="T214" s="421"/>
      <c r="U214" s="421"/>
      <c r="V214" s="421"/>
      <c r="W214" s="421"/>
      <c r="X214" s="421"/>
      <c r="Y214" s="421"/>
      <c r="Z214" s="421"/>
      <c r="AA214" s="421"/>
      <c r="AB214" s="421"/>
      <c r="AC214" s="421"/>
      <c r="AD214" s="420">
        <v>500</v>
      </c>
      <c r="AE214" s="420">
        <v>476.91907364038502</v>
      </c>
      <c r="AF214" s="420">
        <v>539.59592419328737</v>
      </c>
      <c r="AG214" s="420">
        <v>599.00952286281506</v>
      </c>
      <c r="AH214" s="420">
        <v>474.44419920483153</v>
      </c>
      <c r="AI214" s="420">
        <v>624.78515311090064</v>
      </c>
      <c r="AJ214" s="420">
        <v>612.09902888936392</v>
      </c>
      <c r="AK214" s="420">
        <v>615.18951867375722</v>
      </c>
      <c r="AL214" s="420">
        <v>602.43013249040155</v>
      </c>
      <c r="AM214" s="420">
        <v>588.75980608021496</v>
      </c>
      <c r="AN214" s="420">
        <v>586.22611093775731</v>
      </c>
      <c r="AO214" s="420">
        <v>552.15671906839532</v>
      </c>
      <c r="AP214" s="420">
        <v>526.72648294453916</v>
      </c>
      <c r="AQ214" s="420">
        <v>523.1540305929891</v>
      </c>
      <c r="AR214" s="420">
        <v>552.52495767695461</v>
      </c>
      <c r="AS214" s="420">
        <v>578.24064148385264</v>
      </c>
      <c r="AT214" s="420">
        <v>565.10825360229489</v>
      </c>
      <c r="AU214" s="420">
        <v>581.889581733569</v>
      </c>
      <c r="AV214" s="420">
        <v>583.15122448510124</v>
      </c>
      <c r="AW214" s="420">
        <v>591.80171255027631</v>
      </c>
    </row>
    <row r="215" spans="1:49" ht="13.2" customHeight="1" x14ac:dyDescent="0.3">
      <c r="A215" s="419" t="s">
        <v>692</v>
      </c>
      <c r="B215" s="419" t="s">
        <v>943</v>
      </c>
      <c r="C215" s="419" t="s">
        <v>943</v>
      </c>
      <c r="D215" s="420">
        <v>118</v>
      </c>
      <c r="E215" s="419" t="s">
        <v>1836</v>
      </c>
      <c r="F215" s="419" t="s">
        <v>2091</v>
      </c>
      <c r="G215" s="419" t="s">
        <v>2091</v>
      </c>
      <c r="H215" s="419" t="s">
        <v>1984</v>
      </c>
      <c r="I215" s="419" t="s">
        <v>1984</v>
      </c>
      <c r="J215" s="420">
        <v>800</v>
      </c>
      <c r="K215" s="420">
        <v>800</v>
      </c>
      <c r="L215" s="420">
        <v>800</v>
      </c>
      <c r="M215" s="420">
        <v>800</v>
      </c>
      <c r="N215" s="420">
        <v>800</v>
      </c>
      <c r="O215" s="420">
        <v>800</v>
      </c>
      <c r="P215" s="420">
        <v>800</v>
      </c>
      <c r="Q215" s="420">
        <v>800</v>
      </c>
      <c r="R215" s="420">
        <v>800</v>
      </c>
      <c r="S215" s="420">
        <v>800</v>
      </c>
      <c r="T215" s="420">
        <v>800</v>
      </c>
      <c r="U215" s="420">
        <v>800</v>
      </c>
      <c r="V215" s="420">
        <v>800</v>
      </c>
      <c r="W215" s="420">
        <v>800</v>
      </c>
      <c r="X215" s="420">
        <v>800</v>
      </c>
      <c r="Y215" s="420">
        <v>800</v>
      </c>
      <c r="Z215" s="420">
        <v>800</v>
      </c>
      <c r="AA215" s="420">
        <v>800</v>
      </c>
      <c r="AB215" s="420">
        <v>800</v>
      </c>
      <c r="AC215" s="420">
        <v>800</v>
      </c>
      <c r="AD215" s="420">
        <v>800</v>
      </c>
      <c r="AE215" s="420">
        <v>800</v>
      </c>
      <c r="AF215" s="420">
        <v>800</v>
      </c>
      <c r="AG215" s="420">
        <v>800</v>
      </c>
      <c r="AH215" s="420">
        <v>800</v>
      </c>
      <c r="AI215" s="420">
        <v>800</v>
      </c>
      <c r="AJ215" s="420">
        <v>800</v>
      </c>
      <c r="AK215" s="420">
        <v>800</v>
      </c>
      <c r="AL215" s="420">
        <v>800</v>
      </c>
      <c r="AM215" s="420">
        <v>800</v>
      </c>
      <c r="AN215" s="420">
        <v>800</v>
      </c>
      <c r="AO215" s="420">
        <v>800</v>
      </c>
      <c r="AP215" s="420">
        <v>800</v>
      </c>
      <c r="AQ215" s="420">
        <v>800</v>
      </c>
      <c r="AR215" s="420">
        <v>800</v>
      </c>
      <c r="AS215" s="420">
        <v>800</v>
      </c>
      <c r="AT215" s="420">
        <v>800</v>
      </c>
      <c r="AU215" s="420">
        <v>800</v>
      </c>
      <c r="AV215" s="420">
        <v>800</v>
      </c>
      <c r="AW215" s="420">
        <v>800</v>
      </c>
    </row>
    <row r="216" spans="1:49" x14ac:dyDescent="0.3">
      <c r="A216" s="419" t="s">
        <v>692</v>
      </c>
      <c r="B216" s="419" t="s">
        <v>943</v>
      </c>
      <c r="C216" s="419" t="s">
        <v>943</v>
      </c>
      <c r="D216" s="420">
        <v>126</v>
      </c>
      <c r="E216" s="419" t="s">
        <v>2094</v>
      </c>
      <c r="F216" s="419" t="s">
        <v>2091</v>
      </c>
      <c r="G216" s="419" t="s">
        <v>2091</v>
      </c>
      <c r="H216" s="419" t="s">
        <v>1984</v>
      </c>
      <c r="I216" s="419" t="s">
        <v>1984</v>
      </c>
      <c r="J216" s="420">
        <v>515.57984268414612</v>
      </c>
      <c r="K216" s="420">
        <v>525.18846777090573</v>
      </c>
      <c r="L216" s="420">
        <v>535.6893467857152</v>
      </c>
      <c r="M216" s="420">
        <v>539.57952061821879</v>
      </c>
      <c r="N216" s="420">
        <v>539.25166111512306</v>
      </c>
      <c r="O216" s="420">
        <v>546.20234489764425</v>
      </c>
      <c r="P216" s="420">
        <v>548.18402645416381</v>
      </c>
      <c r="Q216" s="420">
        <v>544.89833463156049</v>
      </c>
      <c r="R216" s="420">
        <v>544.14381491376287</v>
      </c>
      <c r="S216" s="420">
        <v>534.0131321182256</v>
      </c>
      <c r="T216" s="420">
        <v>519.80751335259401</v>
      </c>
      <c r="U216" s="420">
        <v>515.24104242083524</v>
      </c>
      <c r="V216" s="420">
        <v>513.25889775904204</v>
      </c>
      <c r="W216" s="420">
        <v>518.739342501755</v>
      </c>
      <c r="X216" s="420">
        <v>527.79158093155149</v>
      </c>
      <c r="Y216" s="420">
        <v>538.76903160227164</v>
      </c>
      <c r="Z216" s="420">
        <v>561.51343033859087</v>
      </c>
      <c r="AA216" s="420">
        <v>564.28656671670819</v>
      </c>
      <c r="AB216" s="420">
        <v>566.51785626773972</v>
      </c>
      <c r="AC216" s="420">
        <v>563.32763111708914</v>
      </c>
      <c r="AD216" s="420">
        <v>557.35484642033236</v>
      </c>
      <c r="AE216" s="420">
        <v>547.04571565640913</v>
      </c>
      <c r="AF216" s="420">
        <v>539.49711657079467</v>
      </c>
      <c r="AG216" s="420">
        <v>516.97521374974508</v>
      </c>
      <c r="AH216" s="420">
        <v>445.18241897515907</v>
      </c>
      <c r="AI216" s="420">
        <v>541.09153503018365</v>
      </c>
      <c r="AJ216" s="420">
        <v>529.20712769807892</v>
      </c>
      <c r="AK216" s="420">
        <v>522.61719676125995</v>
      </c>
      <c r="AL216" s="420">
        <v>524.02858788050651</v>
      </c>
      <c r="AM216" s="420">
        <v>519.70595126372802</v>
      </c>
      <c r="AN216" s="420">
        <v>520.8666882226338</v>
      </c>
      <c r="AO216" s="420">
        <v>519.31612809492481</v>
      </c>
      <c r="AP216" s="420">
        <v>517.09639337311751</v>
      </c>
      <c r="AQ216" s="420">
        <v>525.75439189721703</v>
      </c>
      <c r="AR216" s="420">
        <v>547.76835470015033</v>
      </c>
      <c r="AS216" s="420">
        <v>552.16145384911397</v>
      </c>
      <c r="AT216" s="420">
        <v>543.47503636699423</v>
      </c>
      <c r="AU216" s="420">
        <v>556.18614236469296</v>
      </c>
      <c r="AV216" s="420">
        <v>568.65063578779007</v>
      </c>
      <c r="AW216" s="420">
        <v>560.1157105230975</v>
      </c>
    </row>
    <row r="217" spans="1:49" x14ac:dyDescent="0.3">
      <c r="A217" s="419" t="s">
        <v>692</v>
      </c>
      <c r="B217" s="419" t="s">
        <v>943</v>
      </c>
      <c r="C217" s="419" t="s">
        <v>943</v>
      </c>
      <c r="D217" s="420">
        <v>132</v>
      </c>
      <c r="E217" s="419" t="s">
        <v>2050</v>
      </c>
      <c r="F217" s="419" t="s">
        <v>165</v>
      </c>
      <c r="G217" s="419" t="s">
        <v>1983</v>
      </c>
      <c r="H217" s="419" t="s">
        <v>1987</v>
      </c>
      <c r="I217" s="419" t="s">
        <v>1988</v>
      </c>
      <c r="J217" s="420">
        <v>13.300259158207952</v>
      </c>
      <c r="K217" s="420">
        <v>13.346155359215208</v>
      </c>
      <c r="L217" s="420">
        <v>13.363184399845567</v>
      </c>
      <c r="M217" s="420">
        <v>13.36297437522974</v>
      </c>
      <c r="N217" s="420">
        <v>13.354953474096158</v>
      </c>
      <c r="O217" s="420">
        <v>13.345334418990998</v>
      </c>
      <c r="P217" s="420">
        <v>13.336581144576323</v>
      </c>
      <c r="Q217" s="420">
        <v>13.328581795459408</v>
      </c>
      <c r="R217" s="420">
        <v>13.321242989066949</v>
      </c>
      <c r="S217" s="420">
        <v>13.314486153387426</v>
      </c>
      <c r="T217" s="420">
        <v>13.308244702741591</v>
      </c>
      <c r="U217" s="420">
        <v>13.302461836074801</v>
      </c>
      <c r="V217" s="420">
        <v>13.297088803356875</v>
      </c>
      <c r="W217" s="420">
        <v>13.292083527950851</v>
      </c>
      <c r="X217" s="420">
        <v>13.287409502497328</v>
      </c>
      <c r="Y217" s="420">
        <v>13.283034896989086</v>
      </c>
      <c r="Z217" s="420">
        <v>13.278931832937023</v>
      </c>
      <c r="AA217" s="420">
        <v>13.275075788629911</v>
      </c>
      <c r="AB217" s="420">
        <v>13.271445108671857</v>
      </c>
      <c r="AC217" s="420">
        <v>13.268020597072637</v>
      </c>
      <c r="AD217" s="420">
        <v>13.28584271297226</v>
      </c>
      <c r="AE217" s="420">
        <v>13.887235217442587</v>
      </c>
      <c r="AF217" s="420">
        <v>12.924629914542203</v>
      </c>
      <c r="AG217" s="420">
        <v>12.241460102010238</v>
      </c>
      <c r="AH217" s="420">
        <v>12.146710620369204</v>
      </c>
      <c r="AI217" s="420">
        <v>12.427541389074925</v>
      </c>
      <c r="AJ217" s="420">
        <v>13.052604449563814</v>
      </c>
      <c r="AK217" s="420">
        <v>13.537983475461928</v>
      </c>
      <c r="AL217" s="420">
        <v>13.980454271815013</v>
      </c>
      <c r="AM217" s="420">
        <v>14.015029959644121</v>
      </c>
      <c r="AN217" s="420">
        <v>12.90126978568362</v>
      </c>
      <c r="AO217" s="420">
        <v>13.272728644075226</v>
      </c>
      <c r="AP217" s="420">
        <v>14.01156994482549</v>
      </c>
      <c r="AQ217" s="420">
        <v>14.119053683462914</v>
      </c>
      <c r="AR217" s="420">
        <v>13.843847777646152</v>
      </c>
      <c r="AS217" s="420">
        <v>13.517108199484309</v>
      </c>
      <c r="AT217" s="420">
        <v>13.116623387517309</v>
      </c>
      <c r="AU217" s="420">
        <v>13.606425405617081</v>
      </c>
      <c r="AV217" s="420">
        <v>13.376783581495911</v>
      </c>
      <c r="AW217" s="420">
        <v>12.987530434108907</v>
      </c>
    </row>
    <row r="218" spans="1:49" x14ac:dyDescent="0.3">
      <c r="A218" s="419" t="s">
        <v>692</v>
      </c>
      <c r="B218" s="419" t="s">
        <v>943</v>
      </c>
      <c r="C218" s="419" t="s">
        <v>943</v>
      </c>
      <c r="D218" s="420">
        <v>134</v>
      </c>
      <c r="E218" s="419" t="s">
        <v>2051</v>
      </c>
      <c r="F218" s="419" t="s">
        <v>165</v>
      </c>
      <c r="G218" s="419" t="s">
        <v>2005</v>
      </c>
      <c r="H218" s="419" t="s">
        <v>2039</v>
      </c>
      <c r="I218" s="419" t="s">
        <v>2040</v>
      </c>
      <c r="J218" s="420">
        <v>12.439916408118133</v>
      </c>
      <c r="K218" s="420">
        <v>12.433391197327158</v>
      </c>
      <c r="L218" s="420">
        <v>12.427544861682597</v>
      </c>
      <c r="M218" s="420">
        <v>12.422276695779013</v>
      </c>
      <c r="N218" s="420">
        <v>12.417504974105855</v>
      </c>
      <c r="O218" s="420">
        <v>12.413162680835081</v>
      </c>
      <c r="P218" s="420">
        <v>12.409194342851995</v>
      </c>
      <c r="Q218" s="420">
        <v>12.405553647220206</v>
      </c>
      <c r="R218" s="420">
        <v>12.402201625386141</v>
      </c>
      <c r="S218" s="420">
        <v>12.399105252840441</v>
      </c>
      <c r="T218" s="420">
        <v>12.396236357409823</v>
      </c>
      <c r="U218" s="420">
        <v>12.393570759633105</v>
      </c>
      <c r="V218" s="420">
        <v>12.391087589629635</v>
      </c>
      <c r="W218" s="420">
        <v>12.388768739583293</v>
      </c>
      <c r="X218" s="420">
        <v>12.386598421438448</v>
      </c>
      <c r="Y218" s="420">
        <v>12.384562806952475</v>
      </c>
      <c r="Z218" s="420">
        <v>12.382649732752805</v>
      </c>
      <c r="AA218" s="420">
        <v>12.380848457102712</v>
      </c>
      <c r="AB218" s="420">
        <v>12.379149458099645</v>
      </c>
      <c r="AC218" s="420">
        <v>12.37754426529963</v>
      </c>
      <c r="AD218" s="420">
        <v>12.397379790980404</v>
      </c>
      <c r="AE218" s="420">
        <v>12.701620143434313</v>
      </c>
      <c r="AF218" s="420">
        <v>11.965707450550138</v>
      </c>
      <c r="AG218" s="420">
        <v>11.439877073369797</v>
      </c>
      <c r="AH218" s="420">
        <v>12.370650353810889</v>
      </c>
      <c r="AI218" s="420">
        <v>12.505025925769324</v>
      </c>
      <c r="AJ218" s="420">
        <v>12.451504892733256</v>
      </c>
      <c r="AK218" s="420">
        <v>12.860989808814972</v>
      </c>
      <c r="AL218" s="420">
        <v>12.490127553290241</v>
      </c>
      <c r="AM218" s="420">
        <v>12.511702305711969</v>
      </c>
      <c r="AN218" s="420">
        <v>12.146295332237154</v>
      </c>
      <c r="AO218" s="420">
        <v>12.296972089983356</v>
      </c>
      <c r="AP218" s="420">
        <v>12.312098898718396</v>
      </c>
      <c r="AQ218" s="420">
        <v>12.7718688906339</v>
      </c>
      <c r="AR218" s="420">
        <v>13.310188093574052</v>
      </c>
      <c r="AS218" s="420">
        <v>12.471096269935787</v>
      </c>
      <c r="AT218" s="420">
        <v>11.312007554293713</v>
      </c>
      <c r="AU218" s="420">
        <v>11.849072409853225</v>
      </c>
      <c r="AV218" s="420">
        <v>12.368837282257518</v>
      </c>
      <c r="AW218" s="420">
        <v>11.924700210995724</v>
      </c>
    </row>
    <row r="219" spans="1:49" x14ac:dyDescent="0.3">
      <c r="A219" s="419" t="s">
        <v>692</v>
      </c>
      <c r="B219" s="419" t="s">
        <v>943</v>
      </c>
      <c r="C219" s="419" t="s">
        <v>943</v>
      </c>
      <c r="D219" s="420">
        <v>135</v>
      </c>
      <c r="E219" s="419" t="s">
        <v>2052</v>
      </c>
      <c r="F219" s="419" t="s">
        <v>165</v>
      </c>
      <c r="G219" s="419" t="s">
        <v>1983</v>
      </c>
      <c r="H219" s="419" t="s">
        <v>2022</v>
      </c>
      <c r="I219" s="419" t="s">
        <v>2023</v>
      </c>
      <c r="J219" s="420">
        <v>8.3666422102296227</v>
      </c>
      <c r="K219" s="420">
        <v>8.4052979998216308</v>
      </c>
      <c r="L219" s="420">
        <v>8.4187773442022067</v>
      </c>
      <c r="M219" s="420">
        <v>8.4176332322704539</v>
      </c>
      <c r="N219" s="420">
        <v>8.4101308618216652</v>
      </c>
      <c r="O219" s="420">
        <v>8.4014288681663718</v>
      </c>
      <c r="P219" s="420">
        <v>8.393525119287272</v>
      </c>
      <c r="Q219" s="420">
        <v>8.38631459596699</v>
      </c>
      <c r="R219" s="420">
        <v>8.3797099271855799</v>
      </c>
      <c r="S219" s="420">
        <v>8.3736378324207461</v>
      </c>
      <c r="T219" s="420">
        <v>8.3680363912297295</v>
      </c>
      <c r="U219" s="420">
        <v>8.3628529240544704</v>
      </c>
      <c r="V219" s="420">
        <v>8.3580423303605897</v>
      </c>
      <c r="W219" s="420">
        <v>8.3535657729634814</v>
      </c>
      <c r="X219" s="420">
        <v>8.3493896272301598</v>
      </c>
      <c r="Y219" s="420">
        <v>8.3454846349632881</v>
      </c>
      <c r="Z219" s="420">
        <v>8.3418252179155612</v>
      </c>
      <c r="AA219" s="420">
        <v>8.3383889168699472</v>
      </c>
      <c r="AB219" s="420">
        <v>8.3351559302831788</v>
      </c>
      <c r="AC219" s="420">
        <v>8.3321087324670078</v>
      </c>
      <c r="AD219" s="420">
        <v>8.3409646870861653</v>
      </c>
      <c r="AE219" s="420">
        <v>8.1573428551159335</v>
      </c>
      <c r="AF219" s="420">
        <v>8.3354504076436093</v>
      </c>
      <c r="AG219" s="420">
        <v>8.5996568684991086</v>
      </c>
      <c r="AH219" s="420">
        <v>8.7060262242778741</v>
      </c>
      <c r="AI219" s="420">
        <v>8.5384896239697188</v>
      </c>
      <c r="AJ219" s="420">
        <v>8.3154780941792179</v>
      </c>
      <c r="AK219" s="420">
        <v>7.8501624820848894</v>
      </c>
      <c r="AL219" s="420">
        <v>7.3266842769268328</v>
      </c>
      <c r="AM219" s="420">
        <v>7.1705220770940183</v>
      </c>
      <c r="AN219" s="420">
        <v>7.2350340588478268</v>
      </c>
      <c r="AO219" s="420">
        <v>7.2673270699953285</v>
      </c>
      <c r="AP219" s="420">
        <v>7.8025347311912254</v>
      </c>
      <c r="AQ219" s="420">
        <v>8.0181290392718729</v>
      </c>
      <c r="AR219" s="420">
        <v>8.164007806488959</v>
      </c>
      <c r="AS219" s="420">
        <v>8.2063874593882318</v>
      </c>
      <c r="AT219" s="420">
        <v>8.1307496186747752</v>
      </c>
      <c r="AU219" s="420">
        <v>8.1004123197209736</v>
      </c>
      <c r="AV219" s="420">
        <v>7.6771199662157272</v>
      </c>
      <c r="AW219" s="420">
        <v>7.4139600291739685</v>
      </c>
    </row>
    <row r="220" spans="1:49" x14ac:dyDescent="0.3">
      <c r="A220" s="419" t="s">
        <v>692</v>
      </c>
      <c r="B220" s="419" t="s">
        <v>943</v>
      </c>
      <c r="C220" s="419" t="s">
        <v>943</v>
      </c>
      <c r="D220" s="420">
        <v>137</v>
      </c>
      <c r="E220" s="419" t="s">
        <v>2115</v>
      </c>
      <c r="F220" s="419" t="s">
        <v>2091</v>
      </c>
      <c r="G220" s="419" t="s">
        <v>2091</v>
      </c>
      <c r="H220" s="419" t="s">
        <v>1984</v>
      </c>
      <c r="I220" s="419" t="s">
        <v>1984</v>
      </c>
      <c r="J220" s="421"/>
      <c r="K220" s="421"/>
      <c r="L220" s="421"/>
      <c r="M220" s="421"/>
      <c r="N220" s="421"/>
      <c r="O220" s="421"/>
      <c r="P220" s="421"/>
      <c r="Q220" s="421"/>
      <c r="R220" s="421"/>
      <c r="S220" s="421"/>
      <c r="T220" s="421"/>
      <c r="U220" s="421"/>
      <c r="V220" s="421"/>
      <c r="W220" s="421"/>
      <c r="X220" s="421"/>
      <c r="Y220" s="421"/>
      <c r="Z220" s="421"/>
      <c r="AA220" s="421"/>
      <c r="AB220" s="421"/>
      <c r="AC220" s="421"/>
      <c r="AD220" s="421"/>
      <c r="AE220" s="420">
        <v>37.5</v>
      </c>
      <c r="AF220" s="420">
        <v>39.038114273178628</v>
      </c>
      <c r="AG220" s="420">
        <v>49.459499983153485</v>
      </c>
      <c r="AH220" s="420">
        <v>53.498769928281028</v>
      </c>
      <c r="AI220" s="420">
        <v>55.659114722678325</v>
      </c>
      <c r="AJ220" s="420">
        <v>58.488219646184575</v>
      </c>
      <c r="AK220" s="420">
        <v>55.975693224673186</v>
      </c>
      <c r="AL220" s="420">
        <v>55.468390292853336</v>
      </c>
      <c r="AM220" s="420">
        <v>54.929971070502468</v>
      </c>
      <c r="AN220" s="420">
        <v>56.134475453794749</v>
      </c>
      <c r="AO220" s="420">
        <v>55.656000806956158</v>
      </c>
      <c r="AP220" s="420">
        <v>54.177619364759728</v>
      </c>
      <c r="AQ220" s="420">
        <v>54.341492542225012</v>
      </c>
      <c r="AR220" s="420">
        <v>56.789042302413677</v>
      </c>
      <c r="AS220" s="420">
        <v>54.597044344484566</v>
      </c>
      <c r="AT220" s="420">
        <v>52.966716337812962</v>
      </c>
      <c r="AU220" s="420">
        <v>55.51769273365656</v>
      </c>
      <c r="AV220" s="420">
        <v>58.760244939447169</v>
      </c>
      <c r="AW220" s="420">
        <v>54.996784288709101</v>
      </c>
    </row>
    <row r="221" spans="1:49" x14ac:dyDescent="0.3">
      <c r="A221" s="419" t="s">
        <v>692</v>
      </c>
      <c r="B221" s="419" t="s">
        <v>943</v>
      </c>
      <c r="C221" s="419" t="s">
        <v>943</v>
      </c>
      <c r="D221" s="420">
        <v>140</v>
      </c>
      <c r="E221" s="419" t="s">
        <v>2116</v>
      </c>
      <c r="F221" s="419" t="s">
        <v>2091</v>
      </c>
      <c r="G221" s="419" t="s">
        <v>2091</v>
      </c>
      <c r="H221" s="419" t="s">
        <v>1984</v>
      </c>
      <c r="I221" s="419" t="s">
        <v>1984</v>
      </c>
      <c r="J221" s="421"/>
      <c r="K221" s="421"/>
      <c r="L221" s="421"/>
      <c r="M221" s="421"/>
      <c r="N221" s="421"/>
      <c r="O221" s="421"/>
      <c r="P221" s="421"/>
      <c r="Q221" s="421"/>
      <c r="R221" s="421"/>
      <c r="S221" s="421"/>
      <c r="T221" s="421"/>
      <c r="U221" s="421"/>
      <c r="V221" s="421"/>
      <c r="W221" s="421"/>
      <c r="X221" s="421"/>
      <c r="Y221" s="421"/>
      <c r="Z221" s="421"/>
      <c r="AA221" s="421"/>
      <c r="AB221" s="421"/>
      <c r="AC221" s="421"/>
      <c r="AD221" s="421"/>
      <c r="AE221" s="421"/>
      <c r="AF221" s="421"/>
      <c r="AG221" s="421"/>
      <c r="AH221" s="421"/>
      <c r="AI221" s="420">
        <v>999.99999999999989</v>
      </c>
      <c r="AJ221" s="420">
        <v>1308.1643328262014</v>
      </c>
      <c r="AK221" s="420">
        <v>1404.730593559098</v>
      </c>
      <c r="AL221" s="420">
        <v>1435.8532606254132</v>
      </c>
      <c r="AM221" s="420">
        <v>1566.7379096997288</v>
      </c>
      <c r="AN221" s="420">
        <v>1514.5281968013978</v>
      </c>
      <c r="AO221" s="420">
        <v>1494.2556590782954</v>
      </c>
      <c r="AP221" s="420">
        <v>1488.9908392442924</v>
      </c>
      <c r="AQ221" s="420">
        <v>1509.1377151669167</v>
      </c>
      <c r="AR221" s="420">
        <v>1537.1552391518951</v>
      </c>
      <c r="AS221" s="420">
        <v>1538.6343719846716</v>
      </c>
      <c r="AT221" s="420">
        <v>1552.2350325563534</v>
      </c>
      <c r="AU221" s="420">
        <v>1665.8082521107312</v>
      </c>
      <c r="AV221" s="420">
        <v>1727.1214225330832</v>
      </c>
      <c r="AW221" s="420">
        <v>1737.5861714281427</v>
      </c>
    </row>
    <row r="222" spans="1:49" x14ac:dyDescent="0.3">
      <c r="A222" s="419" t="s">
        <v>692</v>
      </c>
      <c r="B222" s="419" t="s">
        <v>943</v>
      </c>
      <c r="C222" s="419" t="s">
        <v>943</v>
      </c>
      <c r="D222" s="420">
        <v>142</v>
      </c>
      <c r="E222" s="419" t="s">
        <v>2117</v>
      </c>
      <c r="F222" s="419" t="s">
        <v>2091</v>
      </c>
      <c r="G222" s="419" t="s">
        <v>2091</v>
      </c>
      <c r="H222" s="419" t="s">
        <v>1984</v>
      </c>
      <c r="I222" s="419" t="s">
        <v>1984</v>
      </c>
      <c r="J222" s="421"/>
      <c r="K222" s="421"/>
      <c r="L222" s="421"/>
      <c r="M222" s="421"/>
      <c r="N222" s="421"/>
      <c r="O222" s="421"/>
      <c r="P222" s="421"/>
      <c r="Q222" s="421"/>
      <c r="R222" s="421"/>
      <c r="S222" s="421"/>
      <c r="T222" s="421"/>
      <c r="U222" s="421"/>
      <c r="V222" s="421"/>
      <c r="W222" s="421"/>
      <c r="X222" s="421"/>
      <c r="Y222" s="421"/>
      <c r="Z222" s="421"/>
      <c r="AA222" s="421"/>
      <c r="AB222" s="421"/>
      <c r="AC222" s="421"/>
      <c r="AD222" s="421"/>
      <c r="AE222" s="421"/>
      <c r="AF222" s="421"/>
      <c r="AG222" s="421"/>
      <c r="AH222" s="421"/>
      <c r="AI222" s="421"/>
      <c r="AJ222" s="421"/>
      <c r="AK222" s="421"/>
      <c r="AL222" s="421"/>
      <c r="AM222" s="421"/>
      <c r="AN222" s="420">
        <v>0.5</v>
      </c>
      <c r="AO222" s="420">
        <v>0.67425529857715905</v>
      </c>
      <c r="AP222" s="420">
        <v>0.72100423717734263</v>
      </c>
      <c r="AQ222" s="420">
        <v>0.65577548860032164</v>
      </c>
      <c r="AR222" s="420">
        <v>0.69751848191098664</v>
      </c>
      <c r="AS222" s="420">
        <v>0.71966494756255073</v>
      </c>
      <c r="AT222" s="420">
        <v>0.75599946611976498</v>
      </c>
      <c r="AU222" s="420">
        <v>0.75358477763980591</v>
      </c>
      <c r="AV222" s="420">
        <v>0.74203194715980925</v>
      </c>
      <c r="AW222" s="420">
        <v>0.76728554016199857</v>
      </c>
    </row>
    <row r="223" spans="1:49" x14ac:dyDescent="0.3">
      <c r="A223" s="419" t="s">
        <v>692</v>
      </c>
      <c r="B223" s="419" t="s">
        <v>943</v>
      </c>
      <c r="C223" s="419" t="s">
        <v>943</v>
      </c>
      <c r="D223" s="420">
        <v>144</v>
      </c>
      <c r="E223" s="419" t="s">
        <v>2118</v>
      </c>
      <c r="F223" s="419" t="s">
        <v>2091</v>
      </c>
      <c r="G223" s="419" t="s">
        <v>2091</v>
      </c>
      <c r="H223" s="419" t="s">
        <v>1984</v>
      </c>
      <c r="I223" s="419" t="s">
        <v>1984</v>
      </c>
      <c r="J223" s="421"/>
      <c r="K223" s="421"/>
      <c r="L223" s="421"/>
      <c r="M223" s="421"/>
      <c r="N223" s="421"/>
      <c r="O223" s="421"/>
      <c r="P223" s="421"/>
      <c r="Q223" s="421"/>
      <c r="R223" s="421"/>
      <c r="S223" s="421"/>
      <c r="T223" s="421"/>
      <c r="U223" s="421"/>
      <c r="V223" s="421"/>
      <c r="W223" s="421"/>
      <c r="X223" s="421"/>
      <c r="Y223" s="421"/>
      <c r="Z223" s="421"/>
      <c r="AA223" s="421"/>
      <c r="AB223" s="421"/>
      <c r="AC223" s="421"/>
      <c r="AD223" s="421"/>
      <c r="AE223" s="421"/>
      <c r="AF223" s="421"/>
      <c r="AG223" s="421"/>
      <c r="AH223" s="421"/>
      <c r="AI223" s="421"/>
      <c r="AJ223" s="421"/>
      <c r="AK223" s="421"/>
      <c r="AL223" s="421"/>
      <c r="AM223" s="420">
        <v>12.5</v>
      </c>
      <c r="AN223" s="420">
        <v>17.622284445623521</v>
      </c>
      <c r="AO223" s="420">
        <v>18.92516372899523</v>
      </c>
      <c r="AP223" s="420">
        <v>18.030162894924665</v>
      </c>
      <c r="AQ223" s="420">
        <v>19.492120796915344</v>
      </c>
      <c r="AR223" s="420">
        <v>20.308151289834914</v>
      </c>
      <c r="AS223" s="420">
        <v>19.791928238465324</v>
      </c>
      <c r="AT223" s="420">
        <v>18.150205639196731</v>
      </c>
      <c r="AU223" s="420">
        <v>20.618635613355814</v>
      </c>
      <c r="AV223" s="420">
        <v>20.603294852661204</v>
      </c>
      <c r="AW223" s="420">
        <v>21.261139959096514</v>
      </c>
    </row>
    <row r="224" spans="1:49" x14ac:dyDescent="0.3">
      <c r="A224" s="419" t="s">
        <v>692</v>
      </c>
      <c r="B224" s="419" t="s">
        <v>943</v>
      </c>
      <c r="C224" s="419" t="s">
        <v>943</v>
      </c>
      <c r="D224" s="420">
        <v>146</v>
      </c>
      <c r="E224" s="419" t="s">
        <v>2119</v>
      </c>
      <c r="F224" s="419" t="s">
        <v>2091</v>
      </c>
      <c r="G224" s="419" t="s">
        <v>2091</v>
      </c>
      <c r="H224" s="419" t="s">
        <v>1984</v>
      </c>
      <c r="I224" s="419" t="s">
        <v>1984</v>
      </c>
      <c r="J224" s="420">
        <v>2.7270362886329607</v>
      </c>
      <c r="K224" s="420">
        <v>2.7270362886329607</v>
      </c>
      <c r="L224" s="420">
        <v>2.7270362886329607</v>
      </c>
      <c r="M224" s="420">
        <v>2.7270362886329607</v>
      </c>
      <c r="N224" s="420">
        <v>2.7270362886329607</v>
      </c>
      <c r="O224" s="420">
        <v>2.7270362886329607</v>
      </c>
      <c r="P224" s="420">
        <v>2.7270362886329607</v>
      </c>
      <c r="Q224" s="420">
        <v>2.7270362886329607</v>
      </c>
      <c r="R224" s="420">
        <v>2.7270362886329607</v>
      </c>
      <c r="S224" s="420">
        <v>2.7270362886329607</v>
      </c>
      <c r="T224" s="420">
        <v>2.7270362886329607</v>
      </c>
      <c r="U224" s="420">
        <v>2.7270362886329607</v>
      </c>
      <c r="V224" s="420">
        <v>2.7270362886329607</v>
      </c>
      <c r="W224" s="420">
        <v>2.7270362886329607</v>
      </c>
      <c r="X224" s="420">
        <v>2.7270362886329607</v>
      </c>
      <c r="Y224" s="420">
        <v>2.7270362886329607</v>
      </c>
      <c r="Z224" s="420">
        <v>2.7270362886329607</v>
      </c>
      <c r="AA224" s="420">
        <v>2.7270362886329607</v>
      </c>
      <c r="AB224" s="420">
        <v>2.7270362886329607</v>
      </c>
      <c r="AC224" s="420">
        <v>2.7270362886329607</v>
      </c>
      <c r="AD224" s="420">
        <v>2.7270362886329607</v>
      </c>
      <c r="AE224" s="420">
        <v>2.6581512441417363</v>
      </c>
      <c r="AF224" s="420">
        <v>2.7182519840920012</v>
      </c>
      <c r="AG224" s="420">
        <v>2.7615846315582062</v>
      </c>
      <c r="AH224" s="420">
        <v>2.7743999628598734</v>
      </c>
      <c r="AI224" s="420">
        <v>2.7411501865728005</v>
      </c>
      <c r="AJ224" s="420">
        <v>2.7367072165155579</v>
      </c>
      <c r="AK224" s="420">
        <v>2.7508971461122189</v>
      </c>
      <c r="AL224" s="420">
        <v>2.7288859063723612</v>
      </c>
      <c r="AM224" s="420">
        <v>2.7755539657971435</v>
      </c>
      <c r="AN224" s="420">
        <v>2.79021264464135</v>
      </c>
      <c r="AO224" s="420">
        <v>2.7386740606880999</v>
      </c>
      <c r="AP224" s="420">
        <v>2.7348155921861936</v>
      </c>
      <c r="AQ224" s="420">
        <v>2.7794602008522276</v>
      </c>
      <c r="AR224" s="420">
        <v>2.7978735677564637</v>
      </c>
      <c r="AS224" s="420">
        <v>2.7695758894131677</v>
      </c>
      <c r="AT224" s="420">
        <v>2.8129662334539511</v>
      </c>
      <c r="AU224" s="420">
        <v>2.7419831848437211</v>
      </c>
      <c r="AV224" s="420">
        <v>2.7767090755362713</v>
      </c>
      <c r="AW224" s="420">
        <v>2.8078723191788955</v>
      </c>
    </row>
    <row r="225" spans="1:49" x14ac:dyDescent="0.3">
      <c r="A225" s="419" t="s">
        <v>692</v>
      </c>
      <c r="B225" s="419" t="s">
        <v>943</v>
      </c>
      <c r="C225" s="419" t="s">
        <v>943</v>
      </c>
      <c r="D225" s="420">
        <v>148</v>
      </c>
      <c r="E225" s="419" t="s">
        <v>2120</v>
      </c>
      <c r="F225" s="419" t="s">
        <v>2091</v>
      </c>
      <c r="G225" s="419" t="s">
        <v>2091</v>
      </c>
      <c r="H225" s="419" t="s">
        <v>1984</v>
      </c>
      <c r="I225" s="419" t="s">
        <v>1984</v>
      </c>
      <c r="J225" s="421"/>
      <c r="K225" s="421"/>
      <c r="L225" s="421"/>
      <c r="M225" s="421"/>
      <c r="N225" s="421"/>
      <c r="O225" s="421"/>
      <c r="P225" s="421"/>
      <c r="Q225" s="421"/>
      <c r="R225" s="421"/>
      <c r="S225" s="421"/>
      <c r="T225" s="421"/>
      <c r="U225" s="421"/>
      <c r="V225" s="421"/>
      <c r="W225" s="421"/>
      <c r="X225" s="421"/>
      <c r="Y225" s="421"/>
      <c r="Z225" s="421"/>
      <c r="AA225" s="421"/>
      <c r="AB225" s="421"/>
      <c r="AC225" s="421"/>
      <c r="AD225" s="421"/>
      <c r="AE225" s="420">
        <v>0.45</v>
      </c>
      <c r="AF225" s="420">
        <v>0.49296607506702722</v>
      </c>
      <c r="AG225" s="420">
        <v>0.70369598939618871</v>
      </c>
      <c r="AH225" s="420">
        <v>0.75116597604055413</v>
      </c>
      <c r="AI225" s="420">
        <v>0.7888787022433511</v>
      </c>
      <c r="AJ225" s="420">
        <v>0.81858350324368234</v>
      </c>
      <c r="AK225" s="420">
        <v>0.79967124596545458</v>
      </c>
      <c r="AL225" s="420">
        <v>0.79175357754570785</v>
      </c>
      <c r="AM225" s="420">
        <v>0.77724812360198636</v>
      </c>
      <c r="AN225" s="420">
        <v>0.7077922713690965</v>
      </c>
      <c r="AO225" s="420">
        <v>0.69775801186932707</v>
      </c>
      <c r="AP225" s="420">
        <v>0.68878302915328038</v>
      </c>
      <c r="AQ225" s="420">
        <v>0.71572630329272802</v>
      </c>
      <c r="AR225" s="420">
        <v>0.71197717215255119</v>
      </c>
      <c r="AS225" s="420">
        <v>0.71238763269626415</v>
      </c>
      <c r="AT225" s="420">
        <v>0.70823625781428101</v>
      </c>
      <c r="AU225" s="420">
        <v>0.73918295143943613</v>
      </c>
      <c r="AV225" s="420">
        <v>0.76420671491917003</v>
      </c>
      <c r="AW225" s="420">
        <v>0.74105325562663604</v>
      </c>
    </row>
    <row r="226" spans="1:49" x14ac:dyDescent="0.3">
      <c r="A226" s="419" t="s">
        <v>692</v>
      </c>
      <c r="B226" s="419" t="s">
        <v>943</v>
      </c>
      <c r="C226" s="419" t="s">
        <v>943</v>
      </c>
      <c r="D226" s="420">
        <v>150</v>
      </c>
      <c r="E226" s="419" t="s">
        <v>2121</v>
      </c>
      <c r="F226" s="419" t="s">
        <v>2091</v>
      </c>
      <c r="G226" s="419" t="s">
        <v>2091</v>
      </c>
      <c r="H226" s="419" t="s">
        <v>1984</v>
      </c>
      <c r="I226" s="419" t="s">
        <v>1984</v>
      </c>
      <c r="J226" s="421"/>
      <c r="K226" s="421"/>
      <c r="L226" s="421"/>
      <c r="M226" s="421"/>
      <c r="N226" s="421"/>
      <c r="O226" s="421"/>
      <c r="P226" s="421"/>
      <c r="Q226" s="421"/>
      <c r="R226" s="421"/>
      <c r="S226" s="421"/>
      <c r="T226" s="421"/>
      <c r="U226" s="421"/>
      <c r="V226" s="421"/>
      <c r="W226" s="421"/>
      <c r="X226" s="421"/>
      <c r="Y226" s="421"/>
      <c r="Z226" s="421"/>
      <c r="AA226" s="421"/>
      <c r="AB226" s="421"/>
      <c r="AC226" s="421"/>
      <c r="AD226" s="421"/>
      <c r="AE226" s="421"/>
      <c r="AF226" s="421"/>
      <c r="AG226" s="421"/>
      <c r="AH226" s="421"/>
      <c r="AI226" s="420">
        <v>50</v>
      </c>
      <c r="AJ226" s="420">
        <v>68.047126169654945</v>
      </c>
      <c r="AK226" s="420">
        <v>73.208039717994239</v>
      </c>
      <c r="AL226" s="420">
        <v>74.465531426444755</v>
      </c>
      <c r="AM226" s="420">
        <v>75.474256063036449</v>
      </c>
      <c r="AN226" s="420">
        <v>86.660768968628005</v>
      </c>
      <c r="AO226" s="420">
        <v>78.135012895058566</v>
      </c>
      <c r="AP226" s="420">
        <v>75.677942089326322</v>
      </c>
      <c r="AQ226" s="420">
        <v>75.900402841508054</v>
      </c>
      <c r="AR226" s="420">
        <v>76.130994188159022</v>
      </c>
      <c r="AS226" s="420">
        <v>74.055378940462546</v>
      </c>
      <c r="AT226" s="420">
        <v>73.259046353415528</v>
      </c>
      <c r="AU226" s="420">
        <v>78.996017402901799</v>
      </c>
      <c r="AV226" s="420">
        <v>77.668632618639123</v>
      </c>
      <c r="AW226" s="420">
        <v>76.561781094299363</v>
      </c>
    </row>
    <row r="227" spans="1:49" x14ac:dyDescent="0.3">
      <c r="A227" s="419" t="s">
        <v>692</v>
      </c>
      <c r="B227" s="419" t="s">
        <v>943</v>
      </c>
      <c r="C227" s="419" t="s">
        <v>943</v>
      </c>
      <c r="D227" s="420">
        <v>152</v>
      </c>
      <c r="E227" s="419" t="s">
        <v>2122</v>
      </c>
      <c r="F227" s="419" t="s">
        <v>2091</v>
      </c>
      <c r="G227" s="419" t="s">
        <v>2091</v>
      </c>
      <c r="H227" s="419" t="s">
        <v>1984</v>
      </c>
      <c r="I227" s="419" t="s">
        <v>1984</v>
      </c>
      <c r="J227" s="420">
        <v>0.83398794944198906</v>
      </c>
      <c r="K227" s="420">
        <v>0.83398794944198906</v>
      </c>
      <c r="L227" s="420">
        <v>0.83398794944198906</v>
      </c>
      <c r="M227" s="420">
        <v>0.83398794944198906</v>
      </c>
      <c r="N227" s="420">
        <v>0.83398794944198906</v>
      </c>
      <c r="O227" s="420">
        <v>0.83398794944198906</v>
      </c>
      <c r="P227" s="420">
        <v>0.83398794944198906</v>
      </c>
      <c r="Q227" s="420">
        <v>0.83398794944198906</v>
      </c>
      <c r="R227" s="420">
        <v>0.83398794944198906</v>
      </c>
      <c r="S227" s="420">
        <v>0.83398794944198906</v>
      </c>
      <c r="T227" s="420">
        <v>0.83398794944198906</v>
      </c>
      <c r="U227" s="420">
        <v>0.83398794944198906</v>
      </c>
      <c r="V227" s="420">
        <v>0.83398794944198906</v>
      </c>
      <c r="W227" s="420">
        <v>0.83398794944198906</v>
      </c>
      <c r="X227" s="420">
        <v>0.83398794944198906</v>
      </c>
      <c r="Y227" s="420">
        <v>0.83398794944198906</v>
      </c>
      <c r="Z227" s="420">
        <v>0.83398794944198906</v>
      </c>
      <c r="AA227" s="420">
        <v>0.83398794944198906</v>
      </c>
      <c r="AB227" s="420">
        <v>0.83398794944198906</v>
      </c>
      <c r="AC227" s="420">
        <v>0.83398794944198906</v>
      </c>
      <c r="AD227" s="420">
        <v>0.83398794944198906</v>
      </c>
      <c r="AE227" s="420">
        <v>0.80693964716829136</v>
      </c>
      <c r="AF227" s="420">
        <v>0.82110293966891945</v>
      </c>
      <c r="AG227" s="420">
        <v>0.85536558593118794</v>
      </c>
      <c r="AH227" s="420">
        <v>0.85186247773112833</v>
      </c>
      <c r="AI227" s="420">
        <v>0.85188058926033494</v>
      </c>
      <c r="AJ227" s="420">
        <v>0.83292270025110859</v>
      </c>
      <c r="AK227" s="420">
        <v>0.857989018737361</v>
      </c>
      <c r="AL227" s="420">
        <v>0.85400834164927575</v>
      </c>
      <c r="AM227" s="420">
        <v>0.8418042934556359</v>
      </c>
      <c r="AN227" s="420">
        <v>0.828357003978621</v>
      </c>
      <c r="AO227" s="420">
        <v>0.82848378562159797</v>
      </c>
      <c r="AP227" s="420">
        <v>0.85610876847469508</v>
      </c>
      <c r="AQ227" s="420">
        <v>0.87680881517757292</v>
      </c>
      <c r="AR227" s="420">
        <v>0.88371794649719837</v>
      </c>
      <c r="AS227" s="420">
        <v>0.86537280091732627</v>
      </c>
      <c r="AT227" s="420">
        <v>0.8844467205750568</v>
      </c>
      <c r="AU227" s="420">
        <v>0.87105605141528386</v>
      </c>
      <c r="AV227" s="420">
        <v>0.92064771022668612</v>
      </c>
      <c r="AW227" s="420">
        <v>0.87846546715168439</v>
      </c>
    </row>
    <row r="228" spans="1:49" x14ac:dyDescent="0.3">
      <c r="A228" s="419" t="s">
        <v>692</v>
      </c>
      <c r="B228" s="419" t="s">
        <v>943</v>
      </c>
      <c r="C228" s="419" t="s">
        <v>943</v>
      </c>
      <c r="D228" s="420">
        <v>154</v>
      </c>
      <c r="E228" s="419" t="s">
        <v>2123</v>
      </c>
      <c r="F228" s="419" t="s">
        <v>2091</v>
      </c>
      <c r="G228" s="419" t="s">
        <v>2091</v>
      </c>
      <c r="H228" s="419" t="s">
        <v>1984</v>
      </c>
      <c r="I228" s="419" t="s">
        <v>1984</v>
      </c>
      <c r="J228" s="421"/>
      <c r="K228" s="421"/>
      <c r="L228" s="421"/>
      <c r="M228" s="421"/>
      <c r="N228" s="421"/>
      <c r="O228" s="421"/>
      <c r="P228" s="421"/>
      <c r="Q228" s="421"/>
      <c r="R228" s="421"/>
      <c r="S228" s="421"/>
      <c r="T228" s="421"/>
      <c r="U228" s="421"/>
      <c r="V228" s="421"/>
      <c r="W228" s="421"/>
      <c r="X228" s="421"/>
      <c r="Y228" s="421"/>
      <c r="Z228" s="421"/>
      <c r="AA228" s="421"/>
      <c r="AB228" s="421"/>
      <c r="AC228" s="421"/>
      <c r="AD228" s="421"/>
      <c r="AE228" s="421"/>
      <c r="AF228" s="421"/>
      <c r="AG228" s="421"/>
      <c r="AH228" s="421"/>
      <c r="AI228" s="421"/>
      <c r="AJ228" s="421"/>
      <c r="AK228" s="421"/>
      <c r="AL228" s="421"/>
      <c r="AM228" s="421"/>
      <c r="AN228" s="420">
        <v>39.975247524752476</v>
      </c>
      <c r="AO228" s="420">
        <v>59.35661531459241</v>
      </c>
      <c r="AP228" s="420">
        <v>62.984018781229281</v>
      </c>
      <c r="AQ228" s="420">
        <v>61.989876581344625</v>
      </c>
      <c r="AR228" s="420">
        <v>59.631348190142788</v>
      </c>
      <c r="AS228" s="420">
        <v>52.862878898628111</v>
      </c>
      <c r="AT228" s="420">
        <v>66.139692425024222</v>
      </c>
      <c r="AU228" s="420">
        <v>64.260904563227356</v>
      </c>
      <c r="AV228" s="420">
        <v>63.731058877223575</v>
      </c>
      <c r="AW228" s="420">
        <v>54.591835459823486</v>
      </c>
    </row>
    <row r="229" spans="1:49" x14ac:dyDescent="0.3">
      <c r="A229" s="419" t="s">
        <v>692</v>
      </c>
      <c r="B229" s="419" t="s">
        <v>943</v>
      </c>
      <c r="C229" s="419" t="s">
        <v>943</v>
      </c>
      <c r="D229" s="420">
        <v>156</v>
      </c>
      <c r="E229" s="419" t="s">
        <v>2124</v>
      </c>
      <c r="F229" s="419" t="s">
        <v>2091</v>
      </c>
      <c r="G229" s="419" t="s">
        <v>2091</v>
      </c>
      <c r="H229" s="419" t="s">
        <v>1984</v>
      </c>
      <c r="I229" s="419" t="s">
        <v>1984</v>
      </c>
      <c r="J229" s="421"/>
      <c r="K229" s="421"/>
      <c r="L229" s="421"/>
      <c r="M229" s="421"/>
      <c r="N229" s="421"/>
      <c r="O229" s="421"/>
      <c r="P229" s="421"/>
      <c r="Q229" s="421"/>
      <c r="R229" s="421"/>
      <c r="S229" s="421"/>
      <c r="T229" s="421"/>
      <c r="U229" s="421"/>
      <c r="V229" s="421"/>
      <c r="W229" s="421"/>
      <c r="X229" s="421"/>
      <c r="Y229" s="421"/>
      <c r="Z229" s="421"/>
      <c r="AA229" s="421"/>
      <c r="AB229" s="421"/>
      <c r="AC229" s="421"/>
      <c r="AD229" s="421"/>
      <c r="AE229" s="420">
        <v>4</v>
      </c>
      <c r="AF229" s="420">
        <v>6.184945559399722</v>
      </c>
      <c r="AG229" s="420">
        <v>6.0322005515958788</v>
      </c>
      <c r="AH229" s="420">
        <v>6.6723716155539394</v>
      </c>
      <c r="AI229" s="420">
        <v>6.6689788426061574</v>
      </c>
      <c r="AJ229" s="420">
        <v>6.4710468857282173</v>
      </c>
      <c r="AK229" s="420">
        <v>6.3809338476188628</v>
      </c>
      <c r="AL229" s="420">
        <v>6.4149190141430763</v>
      </c>
      <c r="AM229" s="420">
        <v>6.6103127859628552</v>
      </c>
      <c r="AN229" s="420">
        <v>6.5714688205310514</v>
      </c>
      <c r="AO229" s="420">
        <v>6.5431171362317855</v>
      </c>
      <c r="AP229" s="420">
        <v>6.4670145528269094</v>
      </c>
      <c r="AQ229" s="420">
        <v>6.6744752236592575</v>
      </c>
      <c r="AR229" s="420">
        <v>6.4141208356902357</v>
      </c>
      <c r="AS229" s="420">
        <v>6.1127162126551555</v>
      </c>
      <c r="AT229" s="420">
        <v>6.4125334226384982</v>
      </c>
      <c r="AU229" s="420">
        <v>6.557585245634356</v>
      </c>
      <c r="AV229" s="420">
        <v>6.7508707590298576</v>
      </c>
      <c r="AW229" s="420">
        <v>6.5945273104926274</v>
      </c>
    </row>
    <row r="230" spans="1:49" x14ac:dyDescent="0.3">
      <c r="A230" s="419" t="s">
        <v>692</v>
      </c>
      <c r="B230" s="419" t="s">
        <v>943</v>
      </c>
      <c r="C230" s="419" t="s">
        <v>943</v>
      </c>
      <c r="D230" s="420">
        <v>158</v>
      </c>
      <c r="E230" s="419" t="s">
        <v>2125</v>
      </c>
      <c r="F230" s="419" t="s">
        <v>2091</v>
      </c>
      <c r="G230" s="419" t="s">
        <v>2091</v>
      </c>
      <c r="H230" s="419" t="s">
        <v>1984</v>
      </c>
      <c r="I230" s="419" t="s">
        <v>1984</v>
      </c>
      <c r="J230" s="421"/>
      <c r="K230" s="421"/>
      <c r="L230" s="421"/>
      <c r="M230" s="421"/>
      <c r="N230" s="421"/>
      <c r="O230" s="421"/>
      <c r="P230" s="421"/>
      <c r="Q230" s="421"/>
      <c r="R230" s="421"/>
      <c r="S230" s="421"/>
      <c r="T230" s="421"/>
      <c r="U230" s="421"/>
      <c r="V230" s="421"/>
      <c r="W230" s="421"/>
      <c r="X230" s="421"/>
      <c r="Y230" s="421"/>
      <c r="Z230" s="421"/>
      <c r="AA230" s="421"/>
      <c r="AB230" s="421"/>
      <c r="AC230" s="421"/>
      <c r="AD230" s="421"/>
      <c r="AE230" s="421"/>
      <c r="AF230" s="421"/>
      <c r="AG230" s="421"/>
      <c r="AH230" s="421"/>
      <c r="AI230" s="421"/>
      <c r="AJ230" s="421"/>
      <c r="AK230" s="421"/>
      <c r="AL230" s="421"/>
      <c r="AM230" s="421"/>
      <c r="AN230" s="420">
        <v>10</v>
      </c>
      <c r="AO230" s="420">
        <v>13.448766270093456</v>
      </c>
      <c r="AP230" s="420">
        <v>14.006024955277297</v>
      </c>
      <c r="AQ230" s="420">
        <v>14.594950458945254</v>
      </c>
      <c r="AR230" s="420">
        <v>15.566714792547193</v>
      </c>
      <c r="AS230" s="420">
        <v>14.76441829320701</v>
      </c>
      <c r="AT230" s="420">
        <v>14.217316720672873</v>
      </c>
      <c r="AU230" s="420">
        <v>15.222879345233279</v>
      </c>
      <c r="AV230" s="420">
        <v>15.560088930069364</v>
      </c>
      <c r="AW230" s="420">
        <v>15.451789117190973</v>
      </c>
    </row>
    <row r="231" spans="1:49" x14ac:dyDescent="0.3">
      <c r="A231" s="419" t="s">
        <v>692</v>
      </c>
      <c r="B231" s="419" t="s">
        <v>943</v>
      </c>
      <c r="C231" s="419" t="s">
        <v>943</v>
      </c>
      <c r="D231" s="420">
        <v>164</v>
      </c>
      <c r="E231" s="419" t="s">
        <v>2126</v>
      </c>
      <c r="F231" s="419" t="s">
        <v>2091</v>
      </c>
      <c r="G231" s="419" t="s">
        <v>2091</v>
      </c>
      <c r="H231" s="419" t="s">
        <v>1984</v>
      </c>
      <c r="I231" s="419" t="s">
        <v>1984</v>
      </c>
      <c r="J231" s="421"/>
      <c r="K231" s="421"/>
      <c r="L231" s="421"/>
      <c r="M231" s="421"/>
      <c r="N231" s="421"/>
      <c r="O231" s="421"/>
      <c r="P231" s="421"/>
      <c r="Q231" s="421"/>
      <c r="R231" s="421"/>
      <c r="S231" s="421"/>
      <c r="T231" s="421"/>
      <c r="U231" s="421"/>
      <c r="V231" s="421"/>
      <c r="W231" s="421"/>
      <c r="X231" s="421"/>
      <c r="Y231" s="421"/>
      <c r="Z231" s="421"/>
      <c r="AA231" s="421"/>
      <c r="AB231" s="421"/>
      <c r="AC231" s="421"/>
      <c r="AD231" s="421"/>
      <c r="AE231" s="421"/>
      <c r="AF231" s="421"/>
      <c r="AG231" s="421"/>
      <c r="AH231" s="421"/>
      <c r="AI231" s="421"/>
      <c r="AJ231" s="421"/>
      <c r="AK231" s="421"/>
      <c r="AL231" s="421"/>
      <c r="AM231" s="421"/>
      <c r="AN231" s="420">
        <v>7.4999999999999991</v>
      </c>
      <c r="AO231" s="420">
        <v>10.234656934234406</v>
      </c>
      <c r="AP231" s="420">
        <v>10.497952927711463</v>
      </c>
      <c r="AQ231" s="420">
        <v>10.469795637119276</v>
      </c>
      <c r="AR231" s="420">
        <v>10.864537172583811</v>
      </c>
      <c r="AS231" s="420">
        <v>10.256205921512706</v>
      </c>
      <c r="AT231" s="420">
        <v>10.200182943577786</v>
      </c>
      <c r="AU231" s="420">
        <v>11.222042051296572</v>
      </c>
      <c r="AV231" s="420">
        <v>10.58407472558109</v>
      </c>
      <c r="AW231" s="420">
        <v>11.019406365752987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W231"/>
  <sheetViews>
    <sheetView zoomScale="70" zoomScaleNormal="70" workbookViewId="0">
      <selection activeCell="A2" sqref="A2"/>
    </sheetView>
  </sheetViews>
  <sheetFormatPr defaultColWidth="8.88671875" defaultRowHeight="15.6" customHeight="1" x14ac:dyDescent="0.3"/>
  <cols>
    <col min="1" max="1" width="8.88671875" style="108"/>
    <col min="2" max="3" width="27.33203125" style="108" bestFit="1" customWidth="1"/>
    <col min="4" max="4" width="19.33203125" style="108" bestFit="1" customWidth="1"/>
    <col min="5" max="5" width="45.33203125" style="108" bestFit="1" customWidth="1"/>
    <col min="6" max="6" width="16.44140625" style="108" bestFit="1" customWidth="1"/>
    <col min="7" max="7" width="12.6640625" style="108" bestFit="1" customWidth="1"/>
    <col min="8" max="8" width="8.88671875" style="108"/>
    <col min="9" max="9" width="18.6640625" style="108" bestFit="1" customWidth="1"/>
    <col min="10" max="32" width="11.5546875" style="108" bestFit="1" customWidth="1"/>
    <col min="33" max="46" width="10.44140625" style="108" bestFit="1" customWidth="1"/>
    <col min="47" max="16384" width="8.88671875" style="108"/>
  </cols>
  <sheetData>
    <row r="1" spans="1:49" ht="15.6" customHeight="1" x14ac:dyDescent="0.3">
      <c r="A1" s="159" t="s">
        <v>2333</v>
      </c>
    </row>
    <row r="3" spans="1:49" ht="15.6" customHeight="1" x14ac:dyDescent="0.3">
      <c r="A3" s="422" t="s">
        <v>682</v>
      </c>
      <c r="B3" s="422" t="s">
        <v>1829</v>
      </c>
      <c r="C3" s="422" t="s">
        <v>1979</v>
      </c>
      <c r="D3" s="422" t="s">
        <v>666</v>
      </c>
      <c r="E3" s="422" t="s">
        <v>667</v>
      </c>
      <c r="F3" s="422" t="s">
        <v>664</v>
      </c>
      <c r="G3" s="422" t="s">
        <v>735</v>
      </c>
      <c r="H3" s="422" t="s">
        <v>1804</v>
      </c>
      <c r="I3" s="422" t="s">
        <v>1805</v>
      </c>
      <c r="J3" s="422" t="s">
        <v>4</v>
      </c>
      <c r="K3" s="422" t="s">
        <v>5</v>
      </c>
      <c r="L3" s="422" t="s">
        <v>6</v>
      </c>
      <c r="M3" s="422" t="s">
        <v>7</v>
      </c>
      <c r="N3" s="422" t="s">
        <v>8</v>
      </c>
      <c r="O3" s="422" t="s">
        <v>9</v>
      </c>
      <c r="P3" s="422" t="s">
        <v>10</v>
      </c>
      <c r="Q3" s="422" t="s">
        <v>11</v>
      </c>
      <c r="R3" s="422" t="s">
        <v>12</v>
      </c>
      <c r="S3" s="422" t="s">
        <v>13</v>
      </c>
      <c r="T3" s="422" t="s">
        <v>14</v>
      </c>
      <c r="U3" s="422" t="s">
        <v>15</v>
      </c>
      <c r="V3" s="422" t="s">
        <v>16</v>
      </c>
      <c r="W3" s="422" t="s">
        <v>17</v>
      </c>
      <c r="X3" s="422" t="s">
        <v>18</v>
      </c>
      <c r="Y3" s="422" t="s">
        <v>19</v>
      </c>
      <c r="Z3" s="422" t="s">
        <v>20</v>
      </c>
      <c r="AA3" s="422" t="s">
        <v>21</v>
      </c>
      <c r="AB3" s="422" t="s">
        <v>22</v>
      </c>
      <c r="AC3" s="422" t="s">
        <v>23</v>
      </c>
      <c r="AD3" s="422" t="s">
        <v>24</v>
      </c>
      <c r="AE3" s="422" t="s">
        <v>25</v>
      </c>
      <c r="AF3" s="422" t="s">
        <v>26</v>
      </c>
      <c r="AG3" s="422" t="s">
        <v>27</v>
      </c>
      <c r="AH3" s="422" t="s">
        <v>28</v>
      </c>
      <c r="AI3" s="422" t="s">
        <v>29</v>
      </c>
      <c r="AJ3" s="422" t="s">
        <v>30</v>
      </c>
      <c r="AK3" s="422" t="s">
        <v>31</v>
      </c>
      <c r="AL3" s="422" t="s">
        <v>32</v>
      </c>
      <c r="AM3" s="422" t="s">
        <v>1055</v>
      </c>
      <c r="AN3" s="422" t="s">
        <v>1285</v>
      </c>
      <c r="AO3" s="422" t="s">
        <v>1332</v>
      </c>
      <c r="AP3" s="422" t="s">
        <v>1577</v>
      </c>
      <c r="AQ3" s="422" t="s">
        <v>1705</v>
      </c>
      <c r="AR3" s="422" t="s">
        <v>1748</v>
      </c>
      <c r="AS3" s="422" t="s">
        <v>1806</v>
      </c>
      <c r="AT3" s="422" t="s">
        <v>1976</v>
      </c>
      <c r="AU3" s="422" t="s">
        <v>2074</v>
      </c>
      <c r="AV3" s="422" t="s">
        <v>2285</v>
      </c>
      <c r="AW3" s="422" t="s">
        <v>2320</v>
      </c>
    </row>
    <row r="4" spans="1:49" ht="15.6" customHeight="1" x14ac:dyDescent="0.3">
      <c r="A4" s="423" t="s">
        <v>1807</v>
      </c>
      <c r="B4" s="423" t="s">
        <v>935</v>
      </c>
      <c r="C4" s="423" t="s">
        <v>935</v>
      </c>
      <c r="D4" s="424">
        <v>1</v>
      </c>
      <c r="E4" s="423" t="s">
        <v>1980</v>
      </c>
      <c r="F4" s="423" t="s">
        <v>166</v>
      </c>
      <c r="G4" s="423" t="s">
        <v>166</v>
      </c>
      <c r="H4" s="423" t="s">
        <v>1808</v>
      </c>
      <c r="I4" s="423" t="s">
        <v>1809</v>
      </c>
      <c r="J4" s="424">
        <v>0.8151383428179928</v>
      </c>
      <c r="K4" s="424">
        <v>0.82411066365770869</v>
      </c>
      <c r="L4" s="424">
        <v>0.81881861656426325</v>
      </c>
      <c r="M4" s="424">
        <v>0.82478761897631969</v>
      </c>
      <c r="N4" s="424">
        <v>0.82691324986300363</v>
      </c>
      <c r="O4" s="424">
        <v>0.82638698941010102</v>
      </c>
      <c r="P4" s="424">
        <v>0.82759188557450025</v>
      </c>
      <c r="Q4" s="424">
        <v>0.81948337541214578</v>
      </c>
      <c r="R4" s="424">
        <v>0.81364093136875115</v>
      </c>
      <c r="S4" s="424">
        <v>0.8014247882221156</v>
      </c>
      <c r="T4" s="424">
        <v>0.80658487056090911</v>
      </c>
      <c r="U4" s="424">
        <v>0.80178909179120272</v>
      </c>
      <c r="V4" s="424">
        <v>0.80935737007279818</v>
      </c>
      <c r="W4" s="424">
        <v>0.8040806077223055</v>
      </c>
      <c r="X4" s="424">
        <v>0.80619585591063747</v>
      </c>
      <c r="Y4" s="424">
        <v>0.80374553178564179</v>
      </c>
      <c r="Z4" s="424">
        <v>0.79914071316333835</v>
      </c>
      <c r="AA4" s="424">
        <v>0.79077372082730923</v>
      </c>
      <c r="AB4" s="424">
        <v>0.8</v>
      </c>
      <c r="AC4" s="424">
        <v>0.7</v>
      </c>
      <c r="AD4" s="424">
        <v>0.7</v>
      </c>
      <c r="AE4" s="424">
        <v>0.7</v>
      </c>
      <c r="AF4" s="424">
        <v>0.7</v>
      </c>
      <c r="AG4" s="424">
        <v>0.65</v>
      </c>
      <c r="AH4" s="424">
        <v>0.5</v>
      </c>
      <c r="AI4" s="424">
        <v>0.44999999999999996</v>
      </c>
      <c r="AJ4" s="424">
        <v>0.3</v>
      </c>
      <c r="AK4" s="424">
        <v>0.5</v>
      </c>
      <c r="AL4" s="424">
        <v>0.8</v>
      </c>
      <c r="AM4" s="424">
        <v>0.85</v>
      </c>
      <c r="AN4" s="424">
        <v>1.05</v>
      </c>
      <c r="AO4" s="424">
        <v>1.2</v>
      </c>
      <c r="AP4" s="424">
        <v>1.75</v>
      </c>
      <c r="AQ4" s="424">
        <v>1.5</v>
      </c>
      <c r="AR4" s="424">
        <v>1.75</v>
      </c>
      <c r="AS4" s="424">
        <v>1.55</v>
      </c>
      <c r="AT4" s="424">
        <v>1.5164222547736319</v>
      </c>
      <c r="AU4" s="424">
        <v>1.4835671846806366</v>
      </c>
      <c r="AV4" s="424">
        <v>1.4526994887229068</v>
      </c>
      <c r="AW4" s="424">
        <v>1.4251651856557521</v>
      </c>
    </row>
    <row r="5" spans="1:49" ht="15.6" customHeight="1" x14ac:dyDescent="0.3">
      <c r="A5" s="423" t="s">
        <v>1807</v>
      </c>
      <c r="B5" s="423" t="s">
        <v>935</v>
      </c>
      <c r="C5" s="423" t="s">
        <v>935</v>
      </c>
      <c r="D5" s="424">
        <v>1</v>
      </c>
      <c r="E5" s="423" t="s">
        <v>1980</v>
      </c>
      <c r="F5" s="423" t="s">
        <v>166</v>
      </c>
      <c r="G5" s="423" t="s">
        <v>166</v>
      </c>
      <c r="H5" s="423" t="s">
        <v>1810</v>
      </c>
      <c r="I5" s="423" t="s">
        <v>1811</v>
      </c>
      <c r="J5" s="424">
        <v>86.353718192281136</v>
      </c>
      <c r="K5" s="424">
        <v>87.304223431238512</v>
      </c>
      <c r="L5" s="424">
        <v>86.743597192276638</v>
      </c>
      <c r="M5" s="424">
        <v>87.37593838530384</v>
      </c>
      <c r="N5" s="424">
        <v>87.601122407361913</v>
      </c>
      <c r="O5" s="424">
        <v>87.545371690632564</v>
      </c>
      <c r="P5" s="424">
        <v>87.673015378048618</v>
      </c>
      <c r="Q5" s="424">
        <v>86.81402008272417</v>
      </c>
      <c r="R5" s="424">
        <v>86.19508616687709</v>
      </c>
      <c r="S5" s="424">
        <v>84.900938502280368</v>
      </c>
      <c r="T5" s="424">
        <v>85.447584725046298</v>
      </c>
      <c r="U5" s="424">
        <v>84.939531911630553</v>
      </c>
      <c r="V5" s="424">
        <v>85.741296392087065</v>
      </c>
      <c r="W5" s="424">
        <v>85.18228938058175</v>
      </c>
      <c r="X5" s="424">
        <v>85.406373485533152</v>
      </c>
      <c r="Y5" s="424">
        <v>85.146792273541422</v>
      </c>
      <c r="Z5" s="424">
        <v>84.658969300741148</v>
      </c>
      <c r="AA5" s="424">
        <v>83.772591050143092</v>
      </c>
      <c r="AB5" s="424">
        <v>84.75</v>
      </c>
      <c r="AC5" s="424">
        <v>84.1</v>
      </c>
      <c r="AD5" s="424">
        <v>91.449999999999989</v>
      </c>
      <c r="AE5" s="424">
        <v>103.85000000000002</v>
      </c>
      <c r="AF5" s="424">
        <v>110.30000000000001</v>
      </c>
      <c r="AG5" s="424">
        <v>118.1</v>
      </c>
      <c r="AH5" s="424">
        <v>135.6</v>
      </c>
      <c r="AI5" s="424">
        <v>141.25</v>
      </c>
      <c r="AJ5" s="424">
        <v>147.1</v>
      </c>
      <c r="AK5" s="424">
        <v>155.69999999999999</v>
      </c>
      <c r="AL5" s="424">
        <v>166.55</v>
      </c>
      <c r="AM5" s="424">
        <v>179.8</v>
      </c>
      <c r="AN5" s="424">
        <v>192.35</v>
      </c>
      <c r="AO5" s="424">
        <v>201.2</v>
      </c>
      <c r="AP5" s="424">
        <v>213.6</v>
      </c>
      <c r="AQ5" s="424">
        <v>228.15</v>
      </c>
      <c r="AR5" s="424">
        <v>240.6</v>
      </c>
      <c r="AS5" s="424">
        <v>251.6</v>
      </c>
      <c r="AT5" s="424">
        <v>246.14957374261024</v>
      </c>
      <c r="AU5" s="424">
        <v>240.81645397783734</v>
      </c>
      <c r="AV5" s="424">
        <v>235.80592991140847</v>
      </c>
      <c r="AW5" s="424">
        <v>231.33649078128192</v>
      </c>
    </row>
    <row r="6" spans="1:49" ht="15.6" customHeight="1" x14ac:dyDescent="0.3">
      <c r="A6" s="423" t="s">
        <v>1807</v>
      </c>
      <c r="B6" s="423" t="s">
        <v>935</v>
      </c>
      <c r="C6" s="423" t="s">
        <v>935</v>
      </c>
      <c r="D6" s="424">
        <v>1</v>
      </c>
      <c r="E6" s="423" t="s">
        <v>1980</v>
      </c>
      <c r="F6" s="423" t="s">
        <v>166</v>
      </c>
      <c r="G6" s="423" t="s">
        <v>166</v>
      </c>
      <c r="H6" s="423" t="s">
        <v>1812</v>
      </c>
      <c r="I6" s="423" t="s">
        <v>1813</v>
      </c>
      <c r="J6" s="424">
        <v>1067.4236599201631</v>
      </c>
      <c r="K6" s="424">
        <v>1079.1729140597708</v>
      </c>
      <c r="L6" s="424">
        <v>1072.2429783909022</v>
      </c>
      <c r="M6" s="424">
        <v>1080.0593870494922</v>
      </c>
      <c r="N6" s="424">
        <v>1082.8429006956026</v>
      </c>
      <c r="O6" s="424">
        <v>1082.1537626325251</v>
      </c>
      <c r="P6" s="424">
        <v>1083.7315741598086</v>
      </c>
      <c r="Q6" s="424">
        <v>1073.1134801022072</v>
      </c>
      <c r="R6" s="424">
        <v>1065.4627996273794</v>
      </c>
      <c r="S6" s="424">
        <v>1049.4657601768611</v>
      </c>
      <c r="T6" s="424">
        <v>1056.2228879995091</v>
      </c>
      <c r="U6" s="424">
        <v>1049.9428157005811</v>
      </c>
      <c r="V6" s="424">
        <v>1059.8534761103313</v>
      </c>
      <c r="W6" s="424">
        <v>1052.943555812358</v>
      </c>
      <c r="X6" s="424">
        <v>1055.713473314979</v>
      </c>
      <c r="Y6" s="424">
        <v>1052.5047738732956</v>
      </c>
      <c r="Z6" s="424">
        <v>1046.4747638873939</v>
      </c>
      <c r="AA6" s="424">
        <v>1035.5181874233608</v>
      </c>
      <c r="AB6" s="424">
        <v>1047.5999999999997</v>
      </c>
      <c r="AC6" s="424">
        <v>988.00000000000011</v>
      </c>
      <c r="AD6" s="424">
        <v>974.39999999999986</v>
      </c>
      <c r="AE6" s="424">
        <v>982.55000000000007</v>
      </c>
      <c r="AF6" s="424">
        <v>847.44999999999982</v>
      </c>
      <c r="AG6" s="424">
        <v>777</v>
      </c>
      <c r="AH6" s="424">
        <v>740.65000000000009</v>
      </c>
      <c r="AI6" s="424">
        <v>689.45</v>
      </c>
      <c r="AJ6" s="424">
        <v>655.04999999999995</v>
      </c>
      <c r="AK6" s="424">
        <v>632.14999999999986</v>
      </c>
      <c r="AL6" s="424">
        <v>604.5</v>
      </c>
      <c r="AM6" s="424">
        <v>577.05000000000018</v>
      </c>
      <c r="AN6" s="424">
        <v>543.59999999999991</v>
      </c>
      <c r="AO6" s="424">
        <v>504</v>
      </c>
      <c r="AP6" s="424">
        <v>492.65000000000009</v>
      </c>
      <c r="AQ6" s="424">
        <v>479.05000000000007</v>
      </c>
      <c r="AR6" s="424">
        <v>458.65</v>
      </c>
      <c r="AS6" s="424">
        <v>439.5499999999999</v>
      </c>
      <c r="AT6" s="424">
        <v>430.02800134564507</v>
      </c>
      <c r="AU6" s="424">
        <v>420.71093937185384</v>
      </c>
      <c r="AV6" s="424">
        <v>411.95745823751861</v>
      </c>
      <c r="AW6" s="424">
        <v>404.14926280966802</v>
      </c>
    </row>
    <row r="7" spans="1:49" ht="15.6" customHeight="1" x14ac:dyDescent="0.3">
      <c r="A7" s="423" t="s">
        <v>1807</v>
      </c>
      <c r="B7" s="423" t="s">
        <v>935</v>
      </c>
      <c r="C7" s="423" t="s">
        <v>935</v>
      </c>
      <c r="D7" s="424">
        <v>1</v>
      </c>
      <c r="E7" s="423" t="s">
        <v>1980</v>
      </c>
      <c r="F7" s="423" t="s">
        <v>166</v>
      </c>
      <c r="G7" s="423" t="s">
        <v>166</v>
      </c>
      <c r="H7" s="423" t="s">
        <v>1814</v>
      </c>
      <c r="I7" s="423" t="s">
        <v>1815</v>
      </c>
      <c r="J7" s="424">
        <v>2843.3044320419667</v>
      </c>
      <c r="K7" s="424">
        <v>2874.6010086709921</v>
      </c>
      <c r="L7" s="424">
        <v>2856.1416869032064</v>
      </c>
      <c r="M7" s="424">
        <v>2876.9623134417766</v>
      </c>
      <c r="N7" s="424">
        <v>2884.3767796783691</v>
      </c>
      <c r="O7" s="424">
        <v>2882.541117436092</v>
      </c>
      <c r="P7" s="424">
        <v>2886.7439458695285</v>
      </c>
      <c r="Q7" s="424">
        <v>2858.4604488595269</v>
      </c>
      <c r="R7" s="424">
        <v>2838.0812737305855</v>
      </c>
      <c r="S7" s="424">
        <v>2795.4698394172815</v>
      </c>
      <c r="T7" s="424">
        <v>2813.4688516252868</v>
      </c>
      <c r="U7" s="424">
        <v>2796.7405758042109</v>
      </c>
      <c r="V7" s="424">
        <v>2823.1396764851302</v>
      </c>
      <c r="W7" s="424">
        <v>2804.733669811349</v>
      </c>
      <c r="X7" s="424">
        <v>2812.1119198983174</v>
      </c>
      <c r="Y7" s="424">
        <v>2803.5648830598088</v>
      </c>
      <c r="Z7" s="424">
        <v>2787.5027001028334</v>
      </c>
      <c r="AA7" s="424">
        <v>2758.3175849607751</v>
      </c>
      <c r="AB7" s="424">
        <v>2790.5000000000005</v>
      </c>
      <c r="AC7" s="424">
        <v>2570.3999999999992</v>
      </c>
      <c r="AD7" s="424">
        <v>2379.4999999999995</v>
      </c>
      <c r="AE7" s="424">
        <v>2254.9999999999995</v>
      </c>
      <c r="AF7" s="424">
        <v>2093.0499999999997</v>
      </c>
      <c r="AG7" s="424">
        <v>1969.5500000000002</v>
      </c>
      <c r="AH7" s="424">
        <v>1858.15</v>
      </c>
      <c r="AI7" s="424">
        <v>1726.7999999999995</v>
      </c>
      <c r="AJ7" s="424">
        <v>1624.1999999999998</v>
      </c>
      <c r="AK7" s="424">
        <v>1540.3500000000001</v>
      </c>
      <c r="AL7" s="424">
        <v>1470.5500000000004</v>
      </c>
      <c r="AM7" s="424">
        <v>1414.1499999999999</v>
      </c>
      <c r="AN7" s="424">
        <v>1355.6000000000001</v>
      </c>
      <c r="AO7" s="424">
        <v>1299.0000000000002</v>
      </c>
      <c r="AP7" s="424">
        <v>1249.55</v>
      </c>
      <c r="AQ7" s="424">
        <v>1180.3500000000001</v>
      </c>
      <c r="AR7" s="424">
        <v>1110.45</v>
      </c>
      <c r="AS7" s="424">
        <v>1037.05</v>
      </c>
      <c r="AT7" s="424">
        <v>1014.5843221374198</v>
      </c>
      <c r="AU7" s="424">
        <v>992.60216056325692</v>
      </c>
      <c r="AV7" s="424">
        <v>971.94968050328191</v>
      </c>
      <c r="AW7" s="424">
        <v>953.52745534471126</v>
      </c>
    </row>
    <row r="8" spans="1:49" ht="15.6" customHeight="1" x14ac:dyDescent="0.3">
      <c r="A8" s="423" t="s">
        <v>1807</v>
      </c>
      <c r="B8" s="423" t="s">
        <v>935</v>
      </c>
      <c r="C8" s="423" t="s">
        <v>935</v>
      </c>
      <c r="D8" s="424">
        <v>1</v>
      </c>
      <c r="E8" s="423" t="s">
        <v>1980</v>
      </c>
      <c r="F8" s="423" t="s">
        <v>166</v>
      </c>
      <c r="G8" s="423" t="s">
        <v>166</v>
      </c>
      <c r="H8" s="423" t="s">
        <v>1816</v>
      </c>
      <c r="I8" s="423" t="s">
        <v>1817</v>
      </c>
      <c r="J8" s="424">
        <v>5256.4196036617604</v>
      </c>
      <c r="K8" s="424">
        <v>5314.2776145966718</v>
      </c>
      <c r="L8" s="424">
        <v>5280.1518489146565</v>
      </c>
      <c r="M8" s="424">
        <v>5318.6429609687721</v>
      </c>
      <c r="N8" s="424">
        <v>5332.3500917415395</v>
      </c>
      <c r="O8" s="424">
        <v>5328.9565012110006</v>
      </c>
      <c r="P8" s="424">
        <v>5336.7262741271616</v>
      </c>
      <c r="Q8" s="424">
        <v>5284.4385463452927</v>
      </c>
      <c r="R8" s="424">
        <v>5246.7635459313315</v>
      </c>
      <c r="S8" s="424">
        <v>5167.9877468503109</v>
      </c>
      <c r="T8" s="424">
        <v>5201.2625378120274</v>
      </c>
      <c r="U8" s="424">
        <v>5170.3369584156117</v>
      </c>
      <c r="V8" s="424">
        <v>5219.1410009143656</v>
      </c>
      <c r="W8" s="424">
        <v>5185.1137988972814</v>
      </c>
      <c r="X8" s="424">
        <v>5198.7539768397555</v>
      </c>
      <c r="Y8" s="424">
        <v>5182.9530617196988</v>
      </c>
      <c r="Z8" s="424">
        <v>5153.2588888337641</v>
      </c>
      <c r="AA8" s="424">
        <v>5099.3043387548905</v>
      </c>
      <c r="AB8" s="424">
        <v>5158.7999999999993</v>
      </c>
      <c r="AC8" s="424">
        <v>4773</v>
      </c>
      <c r="AD8" s="424">
        <v>4420.8999999999996</v>
      </c>
      <c r="AE8" s="424">
        <v>4196.2</v>
      </c>
      <c r="AF8" s="424">
        <v>3874.5999999999995</v>
      </c>
      <c r="AG8" s="424">
        <v>3658.0499999999997</v>
      </c>
      <c r="AH8" s="424">
        <v>3458.4500000000003</v>
      </c>
      <c r="AI8" s="424">
        <v>3190.3</v>
      </c>
      <c r="AJ8" s="424">
        <v>2977.3</v>
      </c>
      <c r="AK8" s="424">
        <v>2816.7000000000007</v>
      </c>
      <c r="AL8" s="424">
        <v>2673.1499999999996</v>
      </c>
      <c r="AM8" s="424">
        <v>2535.25</v>
      </c>
      <c r="AN8" s="424">
        <v>2419.8000000000002</v>
      </c>
      <c r="AO8" s="424">
        <v>2288.8999999999996</v>
      </c>
      <c r="AP8" s="424">
        <v>2156.3999999999996</v>
      </c>
      <c r="AQ8" s="424">
        <v>2029.8000000000002</v>
      </c>
      <c r="AR8" s="424">
        <v>1909.9500000000003</v>
      </c>
      <c r="AS8" s="424">
        <v>1788.0500000000002</v>
      </c>
      <c r="AT8" s="424">
        <v>1749.3153629987116</v>
      </c>
      <c r="AU8" s="424">
        <v>1711.4143900440024</v>
      </c>
      <c r="AV8" s="424">
        <v>1675.8060134264499</v>
      </c>
      <c r="AW8" s="424">
        <v>1644.0429743301715</v>
      </c>
    </row>
    <row r="9" spans="1:49" ht="15.6" customHeight="1" x14ac:dyDescent="0.3">
      <c r="A9" s="423" t="s">
        <v>1807</v>
      </c>
      <c r="B9" s="423" t="s">
        <v>935</v>
      </c>
      <c r="C9" s="423" t="s">
        <v>935</v>
      </c>
      <c r="D9" s="424">
        <v>1</v>
      </c>
      <c r="E9" s="423" t="s">
        <v>1980</v>
      </c>
      <c r="F9" s="423" t="s">
        <v>166</v>
      </c>
      <c r="G9" s="423" t="s">
        <v>166</v>
      </c>
      <c r="H9" s="423" t="s">
        <v>1818</v>
      </c>
      <c r="I9" s="423" t="s">
        <v>1819</v>
      </c>
      <c r="J9" s="424">
        <v>11532.679166481457</v>
      </c>
      <c r="K9" s="424">
        <v>11659.620683261906</v>
      </c>
      <c r="L9" s="424">
        <v>11584.74813947811</v>
      </c>
      <c r="M9" s="424">
        <v>11669.198331729402</v>
      </c>
      <c r="N9" s="424">
        <v>11699.272023217876</v>
      </c>
      <c r="O9" s="424">
        <v>11691.826424547691</v>
      </c>
      <c r="P9" s="424">
        <v>11708.873446093614</v>
      </c>
      <c r="Q9" s="424">
        <v>11594.153230753183</v>
      </c>
      <c r="R9" s="424">
        <v>11511.493602121207</v>
      </c>
      <c r="S9" s="424">
        <v>11338.658081865176</v>
      </c>
      <c r="T9" s="424">
        <v>11411.663571804882</v>
      </c>
      <c r="U9" s="424">
        <v>11343.812294298552</v>
      </c>
      <c r="V9" s="424">
        <v>11450.889241460829</v>
      </c>
      <c r="W9" s="424">
        <v>11376.232948130961</v>
      </c>
      <c r="X9" s="424">
        <v>11406.159743905837</v>
      </c>
      <c r="Y9" s="424">
        <v>11371.492251894984</v>
      </c>
      <c r="Z9" s="424">
        <v>11306.34270242367</v>
      </c>
      <c r="AA9" s="424">
        <v>11187.965448980118</v>
      </c>
      <c r="AB9" s="424">
        <v>11318.5</v>
      </c>
      <c r="AC9" s="424">
        <v>11090.65</v>
      </c>
      <c r="AD9" s="424">
        <v>10758.550000000001</v>
      </c>
      <c r="AE9" s="424">
        <v>10596.399999999998</v>
      </c>
      <c r="AF9" s="424">
        <v>10133.25</v>
      </c>
      <c r="AG9" s="424">
        <v>9752.9</v>
      </c>
      <c r="AH9" s="424">
        <v>9316.9500000000007</v>
      </c>
      <c r="AI9" s="424">
        <v>8563.15</v>
      </c>
      <c r="AJ9" s="424">
        <v>7904.0999999999995</v>
      </c>
      <c r="AK9" s="424">
        <v>7375.35</v>
      </c>
      <c r="AL9" s="424">
        <v>6919.45</v>
      </c>
      <c r="AM9" s="424">
        <v>6543.9999999999991</v>
      </c>
      <c r="AN9" s="424">
        <v>6236.05</v>
      </c>
      <c r="AO9" s="424">
        <v>5805.2000000000007</v>
      </c>
      <c r="AP9" s="424">
        <v>5456.8</v>
      </c>
      <c r="AQ9" s="424">
        <v>5128.75</v>
      </c>
      <c r="AR9" s="424">
        <v>4951.45</v>
      </c>
      <c r="AS9" s="424">
        <v>4721.05</v>
      </c>
      <c r="AT9" s="424">
        <v>4618.7776038058746</v>
      </c>
      <c r="AU9" s="424">
        <v>4518.706359507406</v>
      </c>
      <c r="AV9" s="424">
        <v>4424.688336280843</v>
      </c>
      <c r="AW9" s="424">
        <v>4340.8232901548818</v>
      </c>
    </row>
    <row r="10" spans="1:49" ht="15.6" customHeight="1" x14ac:dyDescent="0.3">
      <c r="A10" s="423" t="s">
        <v>1807</v>
      </c>
      <c r="B10" s="423" t="s">
        <v>935</v>
      </c>
      <c r="C10" s="423" t="s">
        <v>935</v>
      </c>
      <c r="D10" s="424">
        <v>1</v>
      </c>
      <c r="E10" s="423" t="s">
        <v>1980</v>
      </c>
      <c r="F10" s="423" t="s">
        <v>166</v>
      </c>
      <c r="G10" s="423" t="s">
        <v>166</v>
      </c>
      <c r="H10" s="423" t="s">
        <v>1820</v>
      </c>
      <c r="I10" s="423" t="s">
        <v>1821</v>
      </c>
      <c r="J10" s="424">
        <v>1204.9273091242753</v>
      </c>
      <c r="K10" s="424">
        <v>1218.1900816355326</v>
      </c>
      <c r="L10" s="424">
        <v>1210.3674437725876</v>
      </c>
      <c r="M10" s="424">
        <v>1219.1907485255633</v>
      </c>
      <c r="N10" s="424">
        <v>1222.3328295318718</v>
      </c>
      <c r="O10" s="424">
        <v>1221.5549179086397</v>
      </c>
      <c r="P10" s="424">
        <v>1223.335980357657</v>
      </c>
      <c r="Q10" s="424">
        <v>1211.3500819920412</v>
      </c>
      <c r="R10" s="424">
        <v>1202.7138542376431</v>
      </c>
      <c r="S10" s="424">
        <v>1184.6561041400776</v>
      </c>
      <c r="T10" s="424">
        <v>1192.2836733522554</v>
      </c>
      <c r="U10" s="424">
        <v>1185.1946131221061</v>
      </c>
      <c r="V10" s="424">
        <v>1196.3819474744889</v>
      </c>
      <c r="W10" s="424">
        <v>1188.5819033275154</v>
      </c>
      <c r="X10" s="424">
        <v>1191.7086367589059</v>
      </c>
      <c r="Y10" s="424">
        <v>1188.0865982663879</v>
      </c>
      <c r="Z10" s="424">
        <v>1181.279812939136</v>
      </c>
      <c r="AA10" s="424">
        <v>1168.9118294554205</v>
      </c>
      <c r="AB10" s="424">
        <v>1182.55</v>
      </c>
      <c r="AC10" s="424">
        <v>1333.75</v>
      </c>
      <c r="AD10" s="424">
        <v>1477.05</v>
      </c>
      <c r="AE10" s="424">
        <v>1656.2999999999997</v>
      </c>
      <c r="AF10" s="424">
        <v>1908.8</v>
      </c>
      <c r="AG10" s="424">
        <v>2225.75</v>
      </c>
      <c r="AH10" s="424">
        <v>2403.9499999999998</v>
      </c>
      <c r="AI10" s="424">
        <v>2440.65</v>
      </c>
      <c r="AJ10" s="424">
        <v>2486.15</v>
      </c>
      <c r="AK10" s="424">
        <v>2542.75</v>
      </c>
      <c r="AL10" s="424">
        <v>2631.05</v>
      </c>
      <c r="AM10" s="424">
        <v>2742.55</v>
      </c>
      <c r="AN10" s="424">
        <v>2846.55</v>
      </c>
      <c r="AO10" s="424">
        <v>2798.8</v>
      </c>
      <c r="AP10" s="424">
        <v>2794.75</v>
      </c>
      <c r="AQ10" s="424">
        <v>2788.9</v>
      </c>
      <c r="AR10" s="424">
        <v>2922.7</v>
      </c>
      <c r="AS10" s="424">
        <v>2963.8</v>
      </c>
      <c r="AT10" s="424">
        <v>2899.5950185149159</v>
      </c>
      <c r="AU10" s="424">
        <v>2836.7718851331929</v>
      </c>
      <c r="AV10" s="424">
        <v>2777.7488675335071</v>
      </c>
      <c r="AW10" s="424">
        <v>2725.099727255832</v>
      </c>
    </row>
    <row r="11" spans="1:49" ht="15.6" customHeight="1" x14ac:dyDescent="0.3">
      <c r="A11" s="423" t="s">
        <v>1807</v>
      </c>
      <c r="B11" s="423" t="s">
        <v>935</v>
      </c>
      <c r="C11" s="423" t="s">
        <v>935</v>
      </c>
      <c r="D11" s="424">
        <v>1</v>
      </c>
      <c r="E11" s="423" t="s">
        <v>1980</v>
      </c>
      <c r="F11" s="423" t="s">
        <v>166</v>
      </c>
      <c r="G11" s="423" t="s">
        <v>166</v>
      </c>
      <c r="H11" s="423" t="s">
        <v>1822</v>
      </c>
      <c r="I11" s="423" t="s">
        <v>1823</v>
      </c>
      <c r="J11" s="424">
        <v>14.010190267184253</v>
      </c>
      <c r="K11" s="424">
        <v>14.164402031616866</v>
      </c>
      <c r="L11" s="424">
        <v>14.073444972198274</v>
      </c>
      <c r="M11" s="424">
        <v>14.176037201155493</v>
      </c>
      <c r="N11" s="424">
        <v>14.212571482020371</v>
      </c>
      <c r="O11" s="424">
        <v>14.20352638048611</v>
      </c>
      <c r="P11" s="424">
        <v>14.224235533311724</v>
      </c>
      <c r="Q11" s="424">
        <v>14.084870514896254</v>
      </c>
      <c r="R11" s="424">
        <v>13.984453507900412</v>
      </c>
      <c r="S11" s="424">
        <v>13.774488547567611</v>
      </c>
      <c r="T11" s="424">
        <v>13.863177462765622</v>
      </c>
      <c r="U11" s="424">
        <v>13.780750015161297</v>
      </c>
      <c r="V11" s="424">
        <v>13.910829798126217</v>
      </c>
      <c r="W11" s="424">
        <v>13.820135445227127</v>
      </c>
      <c r="X11" s="424">
        <v>13.856491273464083</v>
      </c>
      <c r="Y11" s="424">
        <v>13.81437632756572</v>
      </c>
      <c r="Z11" s="424">
        <v>13.735231007494878</v>
      </c>
      <c r="AA11" s="424">
        <v>13.591423326719376</v>
      </c>
      <c r="AB11" s="424">
        <v>13.75</v>
      </c>
      <c r="AC11" s="424">
        <v>26.45</v>
      </c>
      <c r="AD11" s="424">
        <v>48.8</v>
      </c>
      <c r="AE11" s="424">
        <v>97.1</v>
      </c>
      <c r="AF11" s="424">
        <v>182</v>
      </c>
      <c r="AG11" s="424">
        <v>271</v>
      </c>
      <c r="AH11" s="424">
        <v>340.75</v>
      </c>
      <c r="AI11" s="424">
        <v>379.05</v>
      </c>
      <c r="AJ11" s="424">
        <v>404</v>
      </c>
      <c r="AK11" s="424">
        <v>423</v>
      </c>
      <c r="AL11" s="424">
        <v>475.45</v>
      </c>
      <c r="AM11" s="424">
        <v>521.85</v>
      </c>
      <c r="AN11" s="424">
        <v>557.85</v>
      </c>
      <c r="AO11" s="424">
        <v>564.1</v>
      </c>
      <c r="AP11" s="424">
        <v>614.79999999999995</v>
      </c>
      <c r="AQ11" s="424">
        <v>657.45</v>
      </c>
      <c r="AR11" s="424">
        <v>756.59999999999991</v>
      </c>
      <c r="AS11" s="424">
        <v>821.3</v>
      </c>
      <c r="AT11" s="424">
        <v>803.5081276423125</v>
      </c>
      <c r="AU11" s="424">
        <v>786.09917985690799</v>
      </c>
      <c r="AV11" s="424">
        <v>769.74328392782206</v>
      </c>
      <c r="AW11" s="424">
        <v>755.15365611552784</v>
      </c>
    </row>
    <row r="12" spans="1:49" ht="15.6" customHeight="1" x14ac:dyDescent="0.3">
      <c r="A12" s="423" t="s">
        <v>1807</v>
      </c>
      <c r="B12" s="423" t="s">
        <v>935</v>
      </c>
      <c r="C12" s="423" t="s">
        <v>935</v>
      </c>
      <c r="D12" s="424">
        <v>1</v>
      </c>
      <c r="E12" s="423" t="s">
        <v>1980</v>
      </c>
      <c r="F12" s="423" t="s">
        <v>166</v>
      </c>
      <c r="G12" s="423" t="s">
        <v>166</v>
      </c>
      <c r="H12" s="423" t="s">
        <v>1824</v>
      </c>
      <c r="I12" s="423" t="s">
        <v>1825</v>
      </c>
      <c r="J12" s="424">
        <v>0.1018922928522491</v>
      </c>
      <c r="K12" s="424">
        <v>0.10301383295721359</v>
      </c>
      <c r="L12" s="424">
        <v>0.10235232707053289</v>
      </c>
      <c r="M12" s="424">
        <v>0.10309845237203996</v>
      </c>
      <c r="N12" s="424">
        <v>0.10336415623287544</v>
      </c>
      <c r="O12" s="424">
        <v>0.10329837367626263</v>
      </c>
      <c r="P12" s="424">
        <v>0.10344898569681253</v>
      </c>
      <c r="Q12" s="424">
        <v>0.10243542192651821</v>
      </c>
      <c r="R12" s="424">
        <v>0.10170511642109391</v>
      </c>
      <c r="S12" s="424">
        <v>0.10017809852776445</v>
      </c>
      <c r="T12" s="424">
        <v>0.10082310882011364</v>
      </c>
      <c r="U12" s="424">
        <v>0.10022363647390034</v>
      </c>
      <c r="V12" s="424">
        <v>0.10116967125909977</v>
      </c>
      <c r="W12" s="424">
        <v>0.10051007596528819</v>
      </c>
      <c r="X12" s="424">
        <v>0.10077448198882968</v>
      </c>
      <c r="Y12" s="424">
        <v>0.10046819147320522</v>
      </c>
      <c r="Z12" s="424">
        <v>9.9892589145417307E-2</v>
      </c>
      <c r="AA12" s="424">
        <v>9.8846715103413654E-2</v>
      </c>
      <c r="AB12" s="424">
        <v>0.1</v>
      </c>
      <c r="AC12" s="424">
        <v>0.1</v>
      </c>
      <c r="AD12" s="424">
        <v>0.1</v>
      </c>
      <c r="AE12" s="424">
        <v>0.1</v>
      </c>
      <c r="AF12" s="424">
        <v>0.1</v>
      </c>
      <c r="AG12" s="424">
        <v>0.1</v>
      </c>
      <c r="AH12" s="424">
        <v>0.1</v>
      </c>
      <c r="AI12" s="424">
        <v>0.6</v>
      </c>
      <c r="AJ12" s="424">
        <v>1.6</v>
      </c>
      <c r="AK12" s="424">
        <v>1.35</v>
      </c>
      <c r="AL12" s="424">
        <v>2.35</v>
      </c>
      <c r="AM12" s="424">
        <v>5.85</v>
      </c>
      <c r="AN12" s="424">
        <v>9.35</v>
      </c>
      <c r="AO12" s="424">
        <v>16.5</v>
      </c>
      <c r="AP12" s="424">
        <v>24.7</v>
      </c>
      <c r="AQ12" s="424">
        <v>31</v>
      </c>
      <c r="AR12" s="424">
        <v>45.55</v>
      </c>
      <c r="AS12" s="424">
        <v>70.55</v>
      </c>
      <c r="AT12" s="424">
        <v>69.021671015664353</v>
      </c>
      <c r="AU12" s="424">
        <v>67.526235405947659</v>
      </c>
      <c r="AV12" s="424">
        <v>66.121257373807126</v>
      </c>
      <c r="AW12" s="424">
        <v>64.868002482589205</v>
      </c>
    </row>
    <row r="13" spans="1:49" ht="15.6" customHeight="1" x14ac:dyDescent="0.3">
      <c r="A13" s="423" t="s">
        <v>1807</v>
      </c>
      <c r="B13" s="423" t="s">
        <v>935</v>
      </c>
      <c r="C13" s="423" t="s">
        <v>935</v>
      </c>
      <c r="D13" s="424">
        <v>1</v>
      </c>
      <c r="E13" s="423" t="s">
        <v>1980</v>
      </c>
      <c r="F13" s="423" t="s">
        <v>166</v>
      </c>
      <c r="G13" s="423" t="s">
        <v>166</v>
      </c>
      <c r="H13" s="423" t="s">
        <v>1826</v>
      </c>
      <c r="I13" s="423" t="s">
        <v>1827</v>
      </c>
      <c r="J13" s="424">
        <v>0.1018922928522491</v>
      </c>
      <c r="K13" s="424">
        <v>0.10301383295721359</v>
      </c>
      <c r="L13" s="424">
        <v>0.10235232707053289</v>
      </c>
      <c r="M13" s="424">
        <v>0.10309845237203996</v>
      </c>
      <c r="N13" s="424">
        <v>0.10336415623287544</v>
      </c>
      <c r="O13" s="424">
        <v>0.10329837367626263</v>
      </c>
      <c r="P13" s="424">
        <v>0.10344898569681253</v>
      </c>
      <c r="Q13" s="424">
        <v>0.10243542192651821</v>
      </c>
      <c r="R13" s="424">
        <v>0.10170511642109391</v>
      </c>
      <c r="S13" s="424">
        <v>0.10017809852776445</v>
      </c>
      <c r="T13" s="424">
        <v>0.10082310882011364</v>
      </c>
      <c r="U13" s="424">
        <v>0.10022363647390034</v>
      </c>
      <c r="V13" s="424">
        <v>0.10116967125909977</v>
      </c>
      <c r="W13" s="424">
        <v>0.10051007596528819</v>
      </c>
      <c r="X13" s="424">
        <v>0.10077448198882968</v>
      </c>
      <c r="Y13" s="424">
        <v>0.10046819147320522</v>
      </c>
      <c r="Z13" s="424">
        <v>9.9892589145417307E-2</v>
      </c>
      <c r="AA13" s="424">
        <v>9.8846715103413654E-2</v>
      </c>
      <c r="AB13" s="424">
        <v>0.1</v>
      </c>
      <c r="AC13" s="424">
        <v>0.1</v>
      </c>
      <c r="AD13" s="424">
        <v>0.1</v>
      </c>
      <c r="AE13" s="424">
        <v>0.1</v>
      </c>
      <c r="AF13" s="424">
        <v>0.35</v>
      </c>
      <c r="AG13" s="424">
        <v>0.6</v>
      </c>
      <c r="AH13" s="424">
        <v>0.6</v>
      </c>
      <c r="AI13" s="424">
        <v>0.6</v>
      </c>
      <c r="AJ13" s="424">
        <v>0.6</v>
      </c>
      <c r="AK13" s="424">
        <v>0.6</v>
      </c>
      <c r="AL13" s="424">
        <v>0.85</v>
      </c>
      <c r="AM13" s="424">
        <v>1</v>
      </c>
      <c r="AN13" s="424">
        <v>0.45</v>
      </c>
      <c r="AO13" s="424">
        <v>0.4</v>
      </c>
      <c r="AP13" s="424">
        <v>0.6</v>
      </c>
      <c r="AQ13" s="424">
        <v>0.8</v>
      </c>
      <c r="AR13" s="424">
        <v>0.5</v>
      </c>
      <c r="AS13" s="424">
        <v>0.5</v>
      </c>
      <c r="AT13" s="424">
        <v>0.48916846928181679</v>
      </c>
      <c r="AU13" s="424">
        <v>0.47857005957439885</v>
      </c>
      <c r="AV13" s="424">
        <v>0.46861273829771188</v>
      </c>
      <c r="AW13" s="424">
        <v>0.45973070505024261</v>
      </c>
    </row>
    <row r="14" spans="1:49" ht="15.6" customHeight="1" x14ac:dyDescent="0.3">
      <c r="A14" s="423" t="s">
        <v>1807</v>
      </c>
      <c r="B14" s="423" t="s">
        <v>935</v>
      </c>
      <c r="C14" s="423" t="s">
        <v>935</v>
      </c>
      <c r="D14" s="424">
        <v>2</v>
      </c>
      <c r="E14" s="423" t="s">
        <v>1981</v>
      </c>
      <c r="F14" s="423" t="s">
        <v>166</v>
      </c>
      <c r="G14" s="423" t="s">
        <v>166</v>
      </c>
      <c r="H14" s="423" t="s">
        <v>1814</v>
      </c>
      <c r="I14" s="423" t="s">
        <v>1815</v>
      </c>
      <c r="J14" s="424">
        <v>2887.34343063397</v>
      </c>
      <c r="K14" s="424">
        <v>2677.8793763846447</v>
      </c>
      <c r="L14" s="424">
        <v>2505.7915470848457</v>
      </c>
      <c r="M14" s="424">
        <v>2476.6191972952256</v>
      </c>
      <c r="N14" s="424">
        <v>2241.1744816712057</v>
      </c>
      <c r="O14" s="424">
        <v>2159.60095251347</v>
      </c>
      <c r="P14" s="424">
        <v>1993.9076006294677</v>
      </c>
      <c r="Q14" s="424">
        <v>1833.3602947478894</v>
      </c>
      <c r="R14" s="424">
        <v>1745.6534143687181</v>
      </c>
      <c r="S14" s="424">
        <v>1555.8633001794435</v>
      </c>
      <c r="T14" s="424">
        <v>1357.1125420762278</v>
      </c>
      <c r="U14" s="424">
        <v>1259.2262118950366</v>
      </c>
      <c r="V14" s="424">
        <v>987.38771297495794</v>
      </c>
      <c r="W14" s="424">
        <v>820.45425268237955</v>
      </c>
      <c r="X14" s="424">
        <v>597.40130671849477</v>
      </c>
      <c r="Y14" s="424">
        <v>522.04893446214351</v>
      </c>
      <c r="Z14" s="424">
        <v>406.92789918787435</v>
      </c>
      <c r="AA14" s="424">
        <v>337.28211247435627</v>
      </c>
      <c r="AB14" s="424">
        <v>274.09966333949109</v>
      </c>
      <c r="AC14" s="424">
        <v>212.81141051800162</v>
      </c>
      <c r="AD14" s="424">
        <v>176.93461458115729</v>
      </c>
      <c r="AE14" s="424">
        <v>153.03150521054872</v>
      </c>
      <c r="AF14" s="424">
        <v>127.46286182315669</v>
      </c>
      <c r="AG14" s="424">
        <v>97.641978654447939</v>
      </c>
      <c r="AH14" s="424">
        <v>69.879977269164442</v>
      </c>
      <c r="AI14" s="424">
        <v>42.605327341414799</v>
      </c>
      <c r="AJ14" s="424">
        <v>20.189172910936172</v>
      </c>
      <c r="AK14" s="424">
        <v>6.2015523549417715</v>
      </c>
      <c r="AL14" s="424">
        <v>2.8168301193755751</v>
      </c>
      <c r="AM14" s="425"/>
      <c r="AN14" s="425"/>
      <c r="AO14" s="425"/>
      <c r="AP14" s="425"/>
      <c r="AQ14" s="425"/>
      <c r="AR14" s="425"/>
      <c r="AS14" s="425"/>
      <c r="AT14" s="425"/>
      <c r="AU14" s="425"/>
      <c r="AV14" s="425"/>
      <c r="AW14" s="425"/>
    </row>
    <row r="15" spans="1:49" ht="15.6" customHeight="1" x14ac:dyDescent="0.3">
      <c r="A15" s="423" t="s">
        <v>1807</v>
      </c>
      <c r="B15" s="423" t="s">
        <v>935</v>
      </c>
      <c r="C15" s="423" t="s">
        <v>935</v>
      </c>
      <c r="D15" s="424">
        <v>2</v>
      </c>
      <c r="E15" s="423" t="s">
        <v>1981</v>
      </c>
      <c r="F15" s="423" t="s">
        <v>166</v>
      </c>
      <c r="G15" s="423" t="s">
        <v>166</v>
      </c>
      <c r="H15" s="423" t="s">
        <v>1816</v>
      </c>
      <c r="I15" s="423" t="s">
        <v>1817</v>
      </c>
      <c r="J15" s="424">
        <v>472.69470051816273</v>
      </c>
      <c r="K15" s="424">
        <v>549.02263945129084</v>
      </c>
      <c r="L15" s="424">
        <v>587.35978766961023</v>
      </c>
      <c r="M15" s="424">
        <v>641.55232943075612</v>
      </c>
      <c r="N15" s="424">
        <v>641.8287153250734</v>
      </c>
      <c r="O15" s="424">
        <v>675.53034033483493</v>
      </c>
      <c r="P15" s="424">
        <v>682.26665129224659</v>
      </c>
      <c r="Q15" s="424">
        <v>690.2761139580382</v>
      </c>
      <c r="R15" s="424">
        <v>729.68298158035611</v>
      </c>
      <c r="S15" s="424">
        <v>731.18371874375259</v>
      </c>
      <c r="T15" s="424">
        <v>727.74403355377365</v>
      </c>
      <c r="U15" s="424">
        <v>786.06083313289889</v>
      </c>
      <c r="V15" s="424">
        <v>737.36288839471661</v>
      </c>
      <c r="W15" s="424">
        <v>789.44538126427346</v>
      </c>
      <c r="X15" s="424">
        <v>741.62116289152368</v>
      </c>
      <c r="Y15" s="424">
        <v>750.95590116130882</v>
      </c>
      <c r="Z15" s="424">
        <v>714.08172100049069</v>
      </c>
      <c r="AA15" s="424">
        <v>680.05643514071551</v>
      </c>
      <c r="AB15" s="424">
        <v>649.41186946050061</v>
      </c>
      <c r="AC15" s="424">
        <v>615.39964106276977</v>
      </c>
      <c r="AD15" s="424">
        <v>562.14209781120167</v>
      </c>
      <c r="AE15" s="424">
        <v>505.62213331206556</v>
      </c>
      <c r="AF15" s="424">
        <v>451.33419918874802</v>
      </c>
      <c r="AG15" s="424">
        <v>382.48689123578191</v>
      </c>
      <c r="AH15" s="424">
        <v>320.47179416836497</v>
      </c>
      <c r="AI15" s="424">
        <v>260.10043555573998</v>
      </c>
      <c r="AJ15" s="424">
        <v>140.56593158177628</v>
      </c>
      <c r="AK15" s="424">
        <v>74.8032206534062</v>
      </c>
      <c r="AL15" s="424">
        <v>42.968595041322317</v>
      </c>
      <c r="AM15" s="424">
        <v>15.816665442472678</v>
      </c>
      <c r="AN15" s="424">
        <v>6.9550456235945362</v>
      </c>
      <c r="AO15" s="424">
        <v>3.0686155002486557</v>
      </c>
      <c r="AP15" s="424">
        <v>1.685959476396045</v>
      </c>
      <c r="AQ15" s="424">
        <v>1.3073653925905446</v>
      </c>
      <c r="AR15" s="424">
        <v>0.50681211451716823</v>
      </c>
      <c r="AS15" s="424">
        <v>0.3088740258836627</v>
      </c>
      <c r="AT15" s="424">
        <v>0.1758220044015506</v>
      </c>
      <c r="AU15" s="425"/>
      <c r="AV15" s="425"/>
      <c r="AW15" s="425"/>
    </row>
    <row r="16" spans="1:49" ht="15.6" customHeight="1" x14ac:dyDescent="0.3">
      <c r="A16" s="423" t="s">
        <v>1807</v>
      </c>
      <c r="B16" s="423" t="s">
        <v>935</v>
      </c>
      <c r="C16" s="423" t="s">
        <v>935</v>
      </c>
      <c r="D16" s="424">
        <v>2</v>
      </c>
      <c r="E16" s="423" t="s">
        <v>1981</v>
      </c>
      <c r="F16" s="423" t="s">
        <v>166</v>
      </c>
      <c r="G16" s="423" t="s">
        <v>166</v>
      </c>
      <c r="H16" s="423" t="s">
        <v>1818</v>
      </c>
      <c r="I16" s="423" t="s">
        <v>1819</v>
      </c>
      <c r="J16" s="424">
        <v>210.76186884786227</v>
      </c>
      <c r="K16" s="424">
        <v>255.49798416406099</v>
      </c>
      <c r="L16" s="424">
        <v>293.54437404088566</v>
      </c>
      <c r="M16" s="424">
        <v>372.03299873975305</v>
      </c>
      <c r="N16" s="424">
        <v>418.53656696694009</v>
      </c>
      <c r="O16" s="424">
        <v>530.97353089937246</v>
      </c>
      <c r="P16" s="424">
        <v>575.98230930962825</v>
      </c>
      <c r="Q16" s="424">
        <v>613.38352657310293</v>
      </c>
      <c r="R16" s="424">
        <v>662.48082220989681</v>
      </c>
      <c r="S16" s="424">
        <v>671.7019570811733</v>
      </c>
      <c r="T16" s="424">
        <v>688.05520523152211</v>
      </c>
      <c r="U16" s="424">
        <v>763.18551252561235</v>
      </c>
      <c r="V16" s="424">
        <v>725.16229912603421</v>
      </c>
      <c r="W16" s="424">
        <v>784.93757896324394</v>
      </c>
      <c r="X16" s="424">
        <v>770.21252992205666</v>
      </c>
      <c r="Y16" s="424">
        <v>815.4420637726289</v>
      </c>
      <c r="Z16" s="424">
        <v>864.43150172915057</v>
      </c>
      <c r="AA16" s="424">
        <v>869.23820792316644</v>
      </c>
      <c r="AB16" s="424">
        <v>868.82029307450853</v>
      </c>
      <c r="AC16" s="424">
        <v>852.63241843831509</v>
      </c>
      <c r="AD16" s="424">
        <v>837.93333217278246</v>
      </c>
      <c r="AE16" s="424">
        <v>786.65177539699414</v>
      </c>
      <c r="AF16" s="424">
        <v>739.07056661626359</v>
      </c>
      <c r="AG16" s="424">
        <v>696.99942833283637</v>
      </c>
      <c r="AH16" s="424">
        <v>665.23519948267744</v>
      </c>
      <c r="AI16" s="424">
        <v>636.00507081672777</v>
      </c>
      <c r="AJ16" s="424">
        <v>602.52359108729388</v>
      </c>
      <c r="AK16" s="424">
        <v>547.15479168813795</v>
      </c>
      <c r="AL16" s="424">
        <v>448.85471808999097</v>
      </c>
      <c r="AM16" s="424">
        <v>373.40551805441316</v>
      </c>
      <c r="AN16" s="424">
        <v>247.86433116026652</v>
      </c>
      <c r="AO16" s="424">
        <v>177.22554774741181</v>
      </c>
      <c r="AP16" s="424">
        <v>121.00590969224339</v>
      </c>
      <c r="AQ16" s="424">
        <v>94.057676855819707</v>
      </c>
      <c r="AR16" s="424">
        <v>75.998780263278988</v>
      </c>
      <c r="AS16" s="424">
        <v>50.192029206095192</v>
      </c>
      <c r="AT16" s="424">
        <v>30.351273509817663</v>
      </c>
      <c r="AU16" s="424">
        <v>16.186929288723416</v>
      </c>
      <c r="AV16" s="424">
        <v>4.1328688728921144</v>
      </c>
      <c r="AW16" s="424">
        <v>0.81668631367455247</v>
      </c>
    </row>
    <row r="17" spans="1:49" ht="15.6" customHeight="1" x14ac:dyDescent="0.3">
      <c r="A17" s="423" t="s">
        <v>1807</v>
      </c>
      <c r="B17" s="423" t="s">
        <v>935</v>
      </c>
      <c r="C17" s="423" t="s">
        <v>935</v>
      </c>
      <c r="D17" s="424">
        <v>2</v>
      </c>
      <c r="E17" s="423" t="s">
        <v>1981</v>
      </c>
      <c r="F17" s="423" t="s">
        <v>166</v>
      </c>
      <c r="G17" s="423" t="s">
        <v>166</v>
      </c>
      <c r="H17" s="423" t="s">
        <v>1820</v>
      </c>
      <c r="I17" s="423" t="s">
        <v>1821</v>
      </c>
      <c r="J17" s="425"/>
      <c r="K17" s="425"/>
      <c r="L17" s="425"/>
      <c r="M17" s="425"/>
      <c r="N17" s="425"/>
      <c r="O17" s="424">
        <v>2.2664192949907225</v>
      </c>
      <c r="P17" s="424">
        <v>12.83089459388416</v>
      </c>
      <c r="Q17" s="424">
        <v>19.688911955061659</v>
      </c>
      <c r="R17" s="424">
        <v>21.162377162741247</v>
      </c>
      <c r="S17" s="424">
        <v>25.712786292111833</v>
      </c>
      <c r="T17" s="424">
        <v>38.330059265683758</v>
      </c>
      <c r="U17" s="424">
        <v>81.590207307295913</v>
      </c>
      <c r="V17" s="424">
        <v>133.22092854552051</v>
      </c>
      <c r="W17" s="424">
        <v>197.44575171284524</v>
      </c>
      <c r="X17" s="424">
        <v>219.07550910111829</v>
      </c>
      <c r="Y17" s="424">
        <v>232.37721019295904</v>
      </c>
      <c r="Z17" s="424">
        <v>245.49944618941294</v>
      </c>
      <c r="AA17" s="424">
        <v>261.61663024602024</v>
      </c>
      <c r="AB17" s="424">
        <v>278.59630778857053</v>
      </c>
      <c r="AC17" s="424">
        <v>299.85395695386057</v>
      </c>
      <c r="AD17" s="424">
        <v>310.06623320103063</v>
      </c>
      <c r="AE17" s="424">
        <v>301.70281582305381</v>
      </c>
      <c r="AF17" s="424">
        <v>291.60032735095035</v>
      </c>
      <c r="AG17" s="424">
        <v>286.79150163909998</v>
      </c>
      <c r="AH17" s="424">
        <v>285.90228033390815</v>
      </c>
      <c r="AI17" s="424">
        <v>285.19023943457336</v>
      </c>
      <c r="AJ17" s="424">
        <v>306.70481551740528</v>
      </c>
      <c r="AK17" s="424">
        <v>311.83712795011894</v>
      </c>
      <c r="AL17" s="424">
        <v>310.19028760330588</v>
      </c>
      <c r="AM17" s="424">
        <v>318.37037783523385</v>
      </c>
      <c r="AN17" s="424">
        <v>335.62506916515269</v>
      </c>
      <c r="AO17" s="424">
        <v>325.39546754204503</v>
      </c>
      <c r="AP17" s="424">
        <v>312.23969502854766</v>
      </c>
      <c r="AQ17" s="424">
        <v>292.62469056711393</v>
      </c>
      <c r="AR17" s="424">
        <v>272.25239229494633</v>
      </c>
      <c r="AS17" s="424">
        <v>248.90770964623667</v>
      </c>
      <c r="AT17" s="424">
        <v>214.09374524179307</v>
      </c>
      <c r="AU17" s="424">
        <v>163.51177612958202</v>
      </c>
      <c r="AV17" s="424">
        <v>109.87914257495942</v>
      </c>
      <c r="AW17" s="424">
        <v>71.0730986931394</v>
      </c>
    </row>
    <row r="18" spans="1:49" ht="15.6" customHeight="1" x14ac:dyDescent="0.3">
      <c r="A18" s="423" t="s">
        <v>1807</v>
      </c>
      <c r="B18" s="423" t="s">
        <v>935</v>
      </c>
      <c r="C18" s="423" t="s">
        <v>935</v>
      </c>
      <c r="D18" s="424">
        <v>2</v>
      </c>
      <c r="E18" s="423" t="s">
        <v>1981</v>
      </c>
      <c r="F18" s="423" t="s">
        <v>166</v>
      </c>
      <c r="G18" s="423" t="s">
        <v>166</v>
      </c>
      <c r="H18" s="423" t="s">
        <v>1822</v>
      </c>
      <c r="I18" s="423" t="s">
        <v>1823</v>
      </c>
      <c r="J18" s="425"/>
      <c r="K18" s="425"/>
      <c r="L18" s="425"/>
      <c r="M18" s="425"/>
      <c r="N18" s="425"/>
      <c r="O18" s="425"/>
      <c r="P18" s="425"/>
      <c r="Q18" s="425"/>
      <c r="R18" s="425"/>
      <c r="S18" s="425"/>
      <c r="T18" s="425"/>
      <c r="U18" s="425"/>
      <c r="V18" s="425"/>
      <c r="W18" s="424">
        <v>6.7120368854225001</v>
      </c>
      <c r="X18" s="424">
        <v>16.72840625146225</v>
      </c>
      <c r="Y18" s="424">
        <v>45.968113124171424</v>
      </c>
      <c r="Z18" s="424">
        <v>90.185882254464246</v>
      </c>
      <c r="AA18" s="424">
        <v>130.45222815317823</v>
      </c>
      <c r="AB18" s="424">
        <v>153.08482012394975</v>
      </c>
      <c r="AC18" s="424">
        <v>181.33393747120382</v>
      </c>
      <c r="AD18" s="424">
        <v>220.4091428173526</v>
      </c>
      <c r="AE18" s="424">
        <v>254.59360292162896</v>
      </c>
      <c r="AF18" s="424">
        <v>283.91225387924817</v>
      </c>
      <c r="AG18" s="424">
        <v>320.00517743722975</v>
      </c>
      <c r="AH18" s="424">
        <v>329.25781480247662</v>
      </c>
      <c r="AI18" s="424">
        <v>330.21451409934383</v>
      </c>
      <c r="AJ18" s="424">
        <v>375.14184636725838</v>
      </c>
      <c r="AK18" s="424">
        <v>400.476059981449</v>
      </c>
      <c r="AL18" s="424">
        <v>430.71361597796226</v>
      </c>
      <c r="AM18" s="424">
        <v>471.45905019685051</v>
      </c>
      <c r="AN18" s="424">
        <v>523.29062577030356</v>
      </c>
      <c r="AO18" s="424">
        <v>548.7503678751865</v>
      </c>
      <c r="AP18" s="424">
        <v>562.73495596017358</v>
      </c>
      <c r="AQ18" s="424">
        <v>557.5986030809371</v>
      </c>
      <c r="AR18" s="424">
        <v>543.80402016880714</v>
      </c>
      <c r="AS18" s="424">
        <v>540.55403065445614</v>
      </c>
      <c r="AT18" s="424">
        <v>561.37689738393738</v>
      </c>
      <c r="AU18" s="424">
        <v>587.77781838932549</v>
      </c>
      <c r="AV18" s="424">
        <v>613.2670477612603</v>
      </c>
      <c r="AW18" s="424">
        <v>628.51613582631796</v>
      </c>
    </row>
    <row r="19" spans="1:49" ht="15.6" customHeight="1" x14ac:dyDescent="0.3">
      <c r="A19" s="423" t="s">
        <v>1807</v>
      </c>
      <c r="B19" s="423" t="s">
        <v>935</v>
      </c>
      <c r="C19" s="423" t="s">
        <v>935</v>
      </c>
      <c r="D19" s="424">
        <v>2</v>
      </c>
      <c r="E19" s="423" t="s">
        <v>1981</v>
      </c>
      <c r="F19" s="423" t="s">
        <v>166</v>
      </c>
      <c r="G19" s="423" t="s">
        <v>166</v>
      </c>
      <c r="H19" s="423" t="s">
        <v>1824</v>
      </c>
      <c r="I19" s="423" t="s">
        <v>1825</v>
      </c>
      <c r="J19" s="425"/>
      <c r="K19" s="425"/>
      <c r="L19" s="425"/>
      <c r="M19" s="425"/>
      <c r="N19" s="425"/>
      <c r="O19" s="425"/>
      <c r="P19" s="425"/>
      <c r="Q19" s="425"/>
      <c r="R19" s="425"/>
      <c r="S19" s="425"/>
      <c r="T19" s="425"/>
      <c r="U19" s="425"/>
      <c r="V19" s="425"/>
      <c r="W19" s="425"/>
      <c r="X19" s="425"/>
      <c r="Y19" s="425"/>
      <c r="Z19" s="425"/>
      <c r="AA19" s="425"/>
      <c r="AB19" s="424">
        <v>3.7662250461831821</v>
      </c>
      <c r="AC19" s="424">
        <v>13.961782399789371</v>
      </c>
      <c r="AD19" s="424">
        <v>26.897857043381379</v>
      </c>
      <c r="AE19" s="424">
        <v>39.337307595172263</v>
      </c>
      <c r="AF19" s="424">
        <v>50.599204124063924</v>
      </c>
      <c r="AG19" s="424">
        <v>63.169270484093282</v>
      </c>
      <c r="AH19" s="424">
        <v>66.402616495532214</v>
      </c>
      <c r="AI19" s="424">
        <v>66.877754872758217</v>
      </c>
      <c r="AJ19" s="424">
        <v>78.517399577919036</v>
      </c>
      <c r="AK19" s="424">
        <v>86.028511156343399</v>
      </c>
      <c r="AL19" s="424">
        <v>96.267556473829245</v>
      </c>
      <c r="AM19" s="424">
        <v>108.56206590081089</v>
      </c>
      <c r="AN19" s="424">
        <v>122.75785283958226</v>
      </c>
      <c r="AO19" s="424">
        <v>130.92976177861794</v>
      </c>
      <c r="AP19" s="424">
        <v>136.29449676228936</v>
      </c>
      <c r="AQ19" s="424">
        <v>137.12810340060827</v>
      </c>
      <c r="AR19" s="424">
        <v>134.8382989419359</v>
      </c>
      <c r="AS19" s="424">
        <v>135.57184236003604</v>
      </c>
      <c r="AT19" s="424">
        <v>142.51802010531441</v>
      </c>
      <c r="AU19" s="424">
        <v>150.71538284160169</v>
      </c>
      <c r="AV19" s="424">
        <v>160.13596533418144</v>
      </c>
      <c r="AW19" s="424">
        <v>167.73163060291662</v>
      </c>
    </row>
    <row r="20" spans="1:49" ht="15.6" customHeight="1" x14ac:dyDescent="0.3">
      <c r="A20" s="423" t="s">
        <v>1807</v>
      </c>
      <c r="B20" s="423" t="s">
        <v>935</v>
      </c>
      <c r="C20" s="423" t="s">
        <v>935</v>
      </c>
      <c r="D20" s="424">
        <v>33</v>
      </c>
      <c r="E20" s="423" t="s">
        <v>678</v>
      </c>
      <c r="F20" s="423" t="s">
        <v>166</v>
      </c>
      <c r="G20" s="423" t="s">
        <v>166</v>
      </c>
      <c r="H20" s="423" t="s">
        <v>1816</v>
      </c>
      <c r="I20" s="423" t="s">
        <v>1817</v>
      </c>
      <c r="J20" s="425"/>
      <c r="K20" s="425"/>
      <c r="L20" s="425"/>
      <c r="M20" s="425"/>
      <c r="N20" s="425"/>
      <c r="O20" s="425"/>
      <c r="P20" s="425"/>
      <c r="Q20" s="425"/>
      <c r="R20" s="425"/>
      <c r="S20" s="424">
        <v>8.5510209465519971</v>
      </c>
      <c r="T20" s="424">
        <v>26.175625230834171</v>
      </c>
      <c r="U20" s="424">
        <v>47.989508323062239</v>
      </c>
      <c r="V20" s="424">
        <v>76.175406854400094</v>
      </c>
      <c r="W20" s="424">
        <v>103.06814703501242</v>
      </c>
      <c r="X20" s="424">
        <v>154.18745105977607</v>
      </c>
      <c r="Y20" s="424">
        <v>239.53494783829157</v>
      </c>
      <c r="Z20" s="424">
        <v>321.662095790943</v>
      </c>
      <c r="AA20" s="424">
        <v>392.26723002687208</v>
      </c>
      <c r="AB20" s="424">
        <v>461.38454353616646</v>
      </c>
      <c r="AC20" s="424">
        <v>530.63392962967794</v>
      </c>
      <c r="AD20" s="424">
        <v>537.41408809383279</v>
      </c>
      <c r="AE20" s="424">
        <v>480.96832438408228</v>
      </c>
      <c r="AF20" s="424">
        <v>422.57354973273317</v>
      </c>
      <c r="AG20" s="424">
        <v>356.3326173998808</v>
      </c>
      <c r="AH20" s="424">
        <v>283.32132618864603</v>
      </c>
      <c r="AI20" s="424">
        <v>215.44874572110865</v>
      </c>
      <c r="AJ20" s="424">
        <v>155.16039936315997</v>
      </c>
      <c r="AK20" s="424">
        <v>99.698845747651774</v>
      </c>
      <c r="AL20" s="424">
        <v>49.622276267253611</v>
      </c>
      <c r="AM20" s="424">
        <v>22.779867649293223</v>
      </c>
      <c r="AN20" s="424">
        <v>14.322663798290318</v>
      </c>
      <c r="AO20" s="424">
        <v>8.3224145345462297</v>
      </c>
      <c r="AP20" s="424">
        <v>4.3691418979363625</v>
      </c>
      <c r="AQ20" s="424">
        <v>1.9916232202584232</v>
      </c>
      <c r="AR20" s="424">
        <v>0.73052567481519426</v>
      </c>
      <c r="AS20" s="424">
        <v>0.18345238792857277</v>
      </c>
      <c r="AT20" s="424">
        <v>1.9782363049547343E-2</v>
      </c>
      <c r="AU20" s="425"/>
      <c r="AV20" s="425"/>
      <c r="AW20" s="425"/>
    </row>
    <row r="21" spans="1:49" ht="15.6" customHeight="1" x14ac:dyDescent="0.3">
      <c r="A21" s="423" t="s">
        <v>1807</v>
      </c>
      <c r="B21" s="423" t="s">
        <v>935</v>
      </c>
      <c r="C21" s="423" t="s">
        <v>935</v>
      </c>
      <c r="D21" s="424">
        <v>33</v>
      </c>
      <c r="E21" s="423" t="s">
        <v>678</v>
      </c>
      <c r="F21" s="423" t="s">
        <v>166</v>
      </c>
      <c r="G21" s="423" t="s">
        <v>166</v>
      </c>
      <c r="H21" s="423" t="s">
        <v>1818</v>
      </c>
      <c r="I21" s="423" t="s">
        <v>1819</v>
      </c>
      <c r="J21" s="425"/>
      <c r="K21" s="425"/>
      <c r="L21" s="425"/>
      <c r="M21" s="425"/>
      <c r="N21" s="425"/>
      <c r="O21" s="425"/>
      <c r="P21" s="425"/>
      <c r="Q21" s="425"/>
      <c r="R21" s="425"/>
      <c r="S21" s="425"/>
      <c r="T21" s="425"/>
      <c r="U21" s="425"/>
      <c r="V21" s="425"/>
      <c r="W21" s="425"/>
      <c r="X21" s="425"/>
      <c r="Y21" s="425"/>
      <c r="Z21" s="425"/>
      <c r="AA21" s="425"/>
      <c r="AB21" s="425"/>
      <c r="AC21" s="425"/>
      <c r="AD21" s="424">
        <v>74.739999999999995</v>
      </c>
      <c r="AE21" s="424">
        <v>231.61799999999999</v>
      </c>
      <c r="AF21" s="424">
        <v>380.67721079843693</v>
      </c>
      <c r="AG21" s="424">
        <v>489.25164069771472</v>
      </c>
      <c r="AH21" s="424">
        <v>534.48614486620181</v>
      </c>
      <c r="AI21" s="424">
        <v>546.73601248166426</v>
      </c>
      <c r="AJ21" s="424">
        <v>577.24291350157159</v>
      </c>
      <c r="AK21" s="424">
        <v>605.84107279574698</v>
      </c>
      <c r="AL21" s="424">
        <v>633.52320895214768</v>
      </c>
      <c r="AM21" s="424">
        <v>662.68855016832151</v>
      </c>
      <c r="AN21" s="424">
        <v>664.65255844095236</v>
      </c>
      <c r="AO21" s="424">
        <v>654.91874217678867</v>
      </c>
      <c r="AP21" s="424">
        <v>665.01041676566331</v>
      </c>
      <c r="AQ21" s="424">
        <v>710.51122819190823</v>
      </c>
      <c r="AR21" s="424">
        <v>760.20087967586187</v>
      </c>
      <c r="AS21" s="424">
        <v>785.41914005455874</v>
      </c>
      <c r="AT21" s="424">
        <v>817.91282816428145</v>
      </c>
      <c r="AU21" s="424">
        <v>851.67603455209201</v>
      </c>
      <c r="AV21" s="424">
        <v>853.51707682367351</v>
      </c>
      <c r="AW21" s="424">
        <v>808.73244295266795</v>
      </c>
    </row>
    <row r="22" spans="1:49" ht="15.6" customHeight="1" x14ac:dyDescent="0.3">
      <c r="A22" s="423" t="s">
        <v>1807</v>
      </c>
      <c r="B22" s="423" t="s">
        <v>935</v>
      </c>
      <c r="C22" s="423" t="s">
        <v>935</v>
      </c>
      <c r="D22" s="424">
        <v>34</v>
      </c>
      <c r="E22" s="423" t="s">
        <v>1982</v>
      </c>
      <c r="F22" s="423" t="s">
        <v>165</v>
      </c>
      <c r="G22" s="423" t="s">
        <v>1983</v>
      </c>
      <c r="H22" s="423" t="s">
        <v>1984</v>
      </c>
      <c r="I22" s="423" t="s">
        <v>1984</v>
      </c>
      <c r="J22" s="425"/>
      <c r="K22" s="425"/>
      <c r="L22" s="425"/>
      <c r="M22" s="425"/>
      <c r="N22" s="425"/>
      <c r="O22" s="425"/>
      <c r="P22" s="425"/>
      <c r="Q22" s="424">
        <v>46.049046321525886</v>
      </c>
      <c r="R22" s="424">
        <v>142.60023355391201</v>
      </c>
      <c r="S22" s="424">
        <v>251.51119544008503</v>
      </c>
      <c r="T22" s="424">
        <v>376.89581626810434</v>
      </c>
      <c r="U22" s="424">
        <v>516.31838748666257</v>
      </c>
      <c r="V22" s="424">
        <v>664.92775733856297</v>
      </c>
      <c r="W22" s="424">
        <v>830.58800907118643</v>
      </c>
      <c r="X22" s="424">
        <v>1039.8777140476045</v>
      </c>
      <c r="Y22" s="424">
        <v>1292.1167950474132</v>
      </c>
      <c r="Z22" s="424">
        <v>1544.4743248678255</v>
      </c>
      <c r="AA22" s="424">
        <v>1766.3256032842523</v>
      </c>
      <c r="AB22" s="424">
        <v>1955.4395599860559</v>
      </c>
      <c r="AC22" s="424">
        <v>2112.4932833836474</v>
      </c>
      <c r="AD22" s="424">
        <v>2339.39074339938</v>
      </c>
      <c r="AE22" s="424">
        <v>2629.7295854145932</v>
      </c>
      <c r="AF22" s="424">
        <v>2873.777752523401</v>
      </c>
      <c r="AG22" s="424">
        <v>3070.4302268124929</v>
      </c>
      <c r="AH22" s="424">
        <v>3233.9946726652315</v>
      </c>
      <c r="AI22" s="424">
        <v>3374.3859996231395</v>
      </c>
      <c r="AJ22" s="424">
        <v>3492.1670916274088</v>
      </c>
      <c r="AK22" s="424">
        <v>3588.4198353162792</v>
      </c>
      <c r="AL22" s="424">
        <v>3608.0535523941999</v>
      </c>
      <c r="AM22" s="424">
        <v>3515.5156839134584</v>
      </c>
      <c r="AN22" s="424">
        <v>3373.607667969588</v>
      </c>
      <c r="AO22" s="424">
        <v>3237.4990155253945</v>
      </c>
      <c r="AP22" s="424">
        <v>3110.708712932792</v>
      </c>
      <c r="AQ22" s="424">
        <v>2936.0449177065029</v>
      </c>
      <c r="AR22" s="424">
        <v>2748.924224426461</v>
      </c>
      <c r="AS22" s="424">
        <v>2588.0969853694169</v>
      </c>
      <c r="AT22" s="424">
        <v>2453.234874454663</v>
      </c>
      <c r="AU22" s="424">
        <v>2415.6805251246346</v>
      </c>
      <c r="AV22" s="424">
        <v>2438.7750144933025</v>
      </c>
      <c r="AW22" s="424">
        <v>2431.6764057652026</v>
      </c>
    </row>
    <row r="23" spans="1:49" ht="15.6" customHeight="1" x14ac:dyDescent="0.3">
      <c r="A23" s="423" t="s">
        <v>1807</v>
      </c>
      <c r="B23" s="423" t="s">
        <v>935</v>
      </c>
      <c r="C23" s="423" t="s">
        <v>935</v>
      </c>
      <c r="D23" s="424">
        <v>35</v>
      </c>
      <c r="E23" s="423" t="s">
        <v>1985</v>
      </c>
      <c r="F23" s="423" t="s">
        <v>165</v>
      </c>
      <c r="G23" s="423" t="s">
        <v>1983</v>
      </c>
      <c r="H23" s="423" t="s">
        <v>1984</v>
      </c>
      <c r="I23" s="423" t="s">
        <v>1984</v>
      </c>
      <c r="J23" s="425"/>
      <c r="K23" s="425"/>
      <c r="L23" s="425"/>
      <c r="M23" s="425"/>
      <c r="N23" s="425"/>
      <c r="O23" s="425"/>
      <c r="P23" s="425"/>
      <c r="Q23" s="425"/>
      <c r="R23" s="425"/>
      <c r="S23" s="425"/>
      <c r="T23" s="425"/>
      <c r="U23" s="425"/>
      <c r="V23" s="425"/>
      <c r="W23" s="425"/>
      <c r="X23" s="425"/>
      <c r="Y23" s="424">
        <v>50</v>
      </c>
      <c r="Z23" s="424">
        <v>168.33333333333331</v>
      </c>
      <c r="AA23" s="424">
        <v>317.03178107821299</v>
      </c>
      <c r="AB23" s="424">
        <v>484.9896052116103</v>
      </c>
      <c r="AC23" s="424">
        <v>640.31548084153326</v>
      </c>
      <c r="AD23" s="424">
        <v>765.39073224659614</v>
      </c>
      <c r="AE23" s="424">
        <v>1104.5631035468177</v>
      </c>
      <c r="AF23" s="424">
        <v>1571.7121111491192</v>
      </c>
      <c r="AG23" s="424">
        <v>1837.44038236802</v>
      </c>
      <c r="AH23" s="424">
        <v>1964.3649028898099</v>
      </c>
      <c r="AI23" s="424">
        <v>1912.9223041155865</v>
      </c>
      <c r="AJ23" s="424">
        <v>1718.7859670095891</v>
      </c>
      <c r="AK23" s="424">
        <v>1476.2228909909386</v>
      </c>
      <c r="AL23" s="424">
        <v>1210.876091564608</v>
      </c>
      <c r="AM23" s="424">
        <v>971.4153629453233</v>
      </c>
      <c r="AN23" s="424">
        <v>776.99888040713734</v>
      </c>
      <c r="AO23" s="424">
        <v>639.27935269850877</v>
      </c>
      <c r="AP23" s="424">
        <v>558.16124194488611</v>
      </c>
      <c r="AQ23" s="424">
        <v>513.5578679167395</v>
      </c>
      <c r="AR23" s="424">
        <v>482.53195601884272</v>
      </c>
      <c r="AS23" s="424">
        <v>467.67525835949658</v>
      </c>
      <c r="AT23" s="424">
        <v>471.64533058068253</v>
      </c>
      <c r="AU23" s="424">
        <v>447.70148976027997</v>
      </c>
      <c r="AV23" s="424">
        <v>403.17978861598277</v>
      </c>
      <c r="AW23" s="424">
        <v>349.14981774679239</v>
      </c>
    </row>
    <row r="24" spans="1:49" ht="15.6" customHeight="1" x14ac:dyDescent="0.3">
      <c r="A24" s="423" t="s">
        <v>1807</v>
      </c>
      <c r="B24" s="423" t="s">
        <v>935</v>
      </c>
      <c r="C24" s="423" t="s">
        <v>935</v>
      </c>
      <c r="D24" s="424">
        <v>36</v>
      </c>
      <c r="E24" s="423" t="s">
        <v>1986</v>
      </c>
      <c r="F24" s="423" t="s">
        <v>165</v>
      </c>
      <c r="G24" s="423" t="s">
        <v>1983</v>
      </c>
      <c r="H24" s="423" t="s">
        <v>1987</v>
      </c>
      <c r="I24" s="423" t="s">
        <v>1988</v>
      </c>
      <c r="J24" s="424">
        <v>125</v>
      </c>
      <c r="K24" s="424">
        <v>121.71052631578947</v>
      </c>
      <c r="L24" s="424">
        <v>118.42105263157896</v>
      </c>
      <c r="M24" s="424">
        <v>115.13157894736847</v>
      </c>
      <c r="N24" s="424">
        <v>111.84210526315793</v>
      </c>
      <c r="O24" s="424">
        <v>108.5526315789474</v>
      </c>
      <c r="P24" s="424">
        <v>105.26315789473686</v>
      </c>
      <c r="Q24" s="424">
        <v>101.97368421052634</v>
      </c>
      <c r="R24" s="424">
        <v>98.684210526315852</v>
      </c>
      <c r="S24" s="424">
        <v>95.394736842105331</v>
      </c>
      <c r="T24" s="424">
        <v>92.105263157894811</v>
      </c>
      <c r="U24" s="424">
        <v>88.815789473684262</v>
      </c>
      <c r="V24" s="424">
        <v>85.526315789473742</v>
      </c>
      <c r="W24" s="424">
        <v>82.23684210526325</v>
      </c>
      <c r="X24" s="424">
        <v>78.94736842105273</v>
      </c>
      <c r="Y24" s="424">
        <v>75.657894736842181</v>
      </c>
      <c r="Z24" s="424">
        <v>72.36842105263166</v>
      </c>
      <c r="AA24" s="424">
        <v>69.078947368421154</v>
      </c>
      <c r="AB24" s="424">
        <v>65.789473684210634</v>
      </c>
      <c r="AC24" s="424">
        <v>62.5</v>
      </c>
      <c r="AD24" s="424">
        <v>60.3125</v>
      </c>
      <c r="AE24" s="424">
        <v>58.125</v>
      </c>
      <c r="AF24" s="424">
        <v>55.9375</v>
      </c>
      <c r="AG24" s="424">
        <v>53.75</v>
      </c>
      <c r="AH24" s="424">
        <v>51.5625</v>
      </c>
      <c r="AI24" s="424">
        <v>49.375</v>
      </c>
      <c r="AJ24" s="424">
        <v>47.1875</v>
      </c>
      <c r="AK24" s="424">
        <v>45</v>
      </c>
      <c r="AL24" s="424">
        <v>42.8125</v>
      </c>
      <c r="AM24" s="424">
        <v>40.625</v>
      </c>
      <c r="AN24" s="424">
        <v>38.4375</v>
      </c>
      <c r="AO24" s="424">
        <v>36.25</v>
      </c>
      <c r="AP24" s="424">
        <v>34.0625</v>
      </c>
      <c r="AQ24" s="424">
        <v>31.875</v>
      </c>
      <c r="AR24" s="424">
        <v>29.6875</v>
      </c>
      <c r="AS24" s="424">
        <v>27.5</v>
      </c>
      <c r="AT24" s="424">
        <v>27.5</v>
      </c>
      <c r="AU24" s="424">
        <v>27.5</v>
      </c>
      <c r="AV24" s="424">
        <v>27.5</v>
      </c>
      <c r="AW24" s="424">
        <v>27.5</v>
      </c>
    </row>
    <row r="25" spans="1:49" ht="15.6" customHeight="1" x14ac:dyDescent="0.3">
      <c r="A25" s="423" t="s">
        <v>1807</v>
      </c>
      <c r="B25" s="423" t="s">
        <v>935</v>
      </c>
      <c r="C25" s="423" t="s">
        <v>935</v>
      </c>
      <c r="D25" s="424">
        <v>37</v>
      </c>
      <c r="E25" s="423" t="s">
        <v>1989</v>
      </c>
      <c r="F25" s="423" t="s">
        <v>165</v>
      </c>
      <c r="G25" s="423" t="s">
        <v>1983</v>
      </c>
      <c r="H25" s="423" t="s">
        <v>1987</v>
      </c>
      <c r="I25" s="423" t="s">
        <v>1988</v>
      </c>
      <c r="J25" s="424">
        <v>55</v>
      </c>
      <c r="K25" s="424">
        <v>53.55263157894737</v>
      </c>
      <c r="L25" s="424">
        <v>52.105263157894726</v>
      </c>
      <c r="M25" s="424">
        <v>50.657894736842103</v>
      </c>
      <c r="N25" s="424">
        <v>49.210526315789458</v>
      </c>
      <c r="O25" s="424">
        <v>47.763157894736842</v>
      </c>
      <c r="P25" s="424">
        <v>46.31578947368422</v>
      </c>
      <c r="Q25" s="424">
        <v>44.868421052631575</v>
      </c>
      <c r="R25" s="424">
        <v>43.421052631578931</v>
      </c>
      <c r="S25" s="424">
        <v>41.973684210526308</v>
      </c>
      <c r="T25" s="424">
        <v>40.526315789473692</v>
      </c>
      <c r="U25" s="424">
        <v>39.078947368421055</v>
      </c>
      <c r="V25" s="424">
        <v>37.631578947368425</v>
      </c>
      <c r="W25" s="424">
        <v>36.184210526315795</v>
      </c>
      <c r="X25" s="424">
        <v>34.736842105263158</v>
      </c>
      <c r="Y25" s="424">
        <v>33.289473684210542</v>
      </c>
      <c r="Z25" s="424">
        <v>31.842105263157912</v>
      </c>
      <c r="AA25" s="424">
        <v>30.394736842105274</v>
      </c>
      <c r="AB25" s="424">
        <v>28.947368421052641</v>
      </c>
      <c r="AC25" s="424">
        <v>27.5</v>
      </c>
      <c r="AD25" s="424">
        <v>26.09375</v>
      </c>
      <c r="AE25" s="424">
        <v>24.6875</v>
      </c>
      <c r="AF25" s="424">
        <v>23.28125</v>
      </c>
      <c r="AG25" s="424">
        <v>21.875</v>
      </c>
      <c r="AH25" s="424">
        <v>20.46875</v>
      </c>
      <c r="AI25" s="424">
        <v>19.0625</v>
      </c>
      <c r="AJ25" s="424">
        <v>17.65625</v>
      </c>
      <c r="AK25" s="424">
        <v>16.25</v>
      </c>
      <c r="AL25" s="424">
        <v>14.84375</v>
      </c>
      <c r="AM25" s="424">
        <v>13.4375</v>
      </c>
      <c r="AN25" s="424">
        <v>12.03125</v>
      </c>
      <c r="AO25" s="424">
        <v>10.625</v>
      </c>
      <c r="AP25" s="424">
        <v>9.21875</v>
      </c>
      <c r="AQ25" s="424">
        <v>7.8125</v>
      </c>
      <c r="AR25" s="424">
        <v>6.40625</v>
      </c>
      <c r="AS25" s="424">
        <v>5</v>
      </c>
      <c r="AT25" s="424">
        <v>5</v>
      </c>
      <c r="AU25" s="424">
        <v>5</v>
      </c>
      <c r="AV25" s="424">
        <v>5</v>
      </c>
      <c r="AW25" s="424">
        <v>5</v>
      </c>
    </row>
    <row r="26" spans="1:49" ht="15.6" customHeight="1" x14ac:dyDescent="0.3">
      <c r="A26" s="423" t="s">
        <v>1807</v>
      </c>
      <c r="B26" s="423" t="s">
        <v>935</v>
      </c>
      <c r="C26" s="423" t="s">
        <v>935</v>
      </c>
      <c r="D26" s="424">
        <v>38</v>
      </c>
      <c r="E26" s="423" t="s">
        <v>1990</v>
      </c>
      <c r="F26" s="423" t="s">
        <v>165</v>
      </c>
      <c r="G26" s="423" t="s">
        <v>1983</v>
      </c>
      <c r="H26" s="423" t="s">
        <v>1991</v>
      </c>
      <c r="I26" s="423" t="s">
        <v>1992</v>
      </c>
      <c r="J26" s="424">
        <v>2200</v>
      </c>
      <c r="K26" s="424">
        <v>2142.1052631578955</v>
      </c>
      <c r="L26" s="424">
        <v>2084.2105263157891</v>
      </c>
      <c r="M26" s="424">
        <v>2026.3157894736837</v>
      </c>
      <c r="N26" s="424">
        <v>1968.421052631579</v>
      </c>
      <c r="O26" s="424">
        <v>1910.5263157894731</v>
      </c>
      <c r="P26" s="424">
        <v>1852.6315789473683</v>
      </c>
      <c r="Q26" s="424">
        <v>1794.7368421052627</v>
      </c>
      <c r="R26" s="424">
        <v>1736.8421052631575</v>
      </c>
      <c r="S26" s="424">
        <v>1678.947368421052</v>
      </c>
      <c r="T26" s="424">
        <v>1621.0526315789464</v>
      </c>
      <c r="U26" s="424">
        <v>1563.1578947368414</v>
      </c>
      <c r="V26" s="424">
        <v>1505.2631578947355</v>
      </c>
      <c r="W26" s="424">
        <v>1447.368421052631</v>
      </c>
      <c r="X26" s="424">
        <v>1389.4736842105251</v>
      </c>
      <c r="Y26" s="424">
        <v>1331.5789473684201</v>
      </c>
      <c r="Z26" s="424">
        <v>1273.6842105263145</v>
      </c>
      <c r="AA26" s="424">
        <v>1215.789473684209</v>
      </c>
      <c r="AB26" s="424">
        <v>1157.8947368421038</v>
      </c>
      <c r="AC26" s="424">
        <v>1100</v>
      </c>
      <c r="AD26" s="424">
        <v>1040.625</v>
      </c>
      <c r="AE26" s="424">
        <v>981.25</v>
      </c>
      <c r="AF26" s="424">
        <v>921.875</v>
      </c>
      <c r="AG26" s="424">
        <v>862.5</v>
      </c>
      <c r="AH26" s="424">
        <v>803.125</v>
      </c>
      <c r="AI26" s="424">
        <v>743.75</v>
      </c>
      <c r="AJ26" s="424">
        <v>684.375</v>
      </c>
      <c r="AK26" s="424">
        <v>625</v>
      </c>
      <c r="AL26" s="424">
        <v>565.625</v>
      </c>
      <c r="AM26" s="424">
        <v>506.25</v>
      </c>
      <c r="AN26" s="424">
        <v>446.875</v>
      </c>
      <c r="AO26" s="424">
        <v>387.5</v>
      </c>
      <c r="AP26" s="424">
        <v>328.125</v>
      </c>
      <c r="AQ26" s="424">
        <v>268.75</v>
      </c>
      <c r="AR26" s="424">
        <v>209.375</v>
      </c>
      <c r="AS26" s="424">
        <v>150</v>
      </c>
      <c r="AT26" s="424">
        <v>150</v>
      </c>
      <c r="AU26" s="424">
        <v>150</v>
      </c>
      <c r="AV26" s="424">
        <v>150</v>
      </c>
      <c r="AW26" s="424">
        <v>150</v>
      </c>
    </row>
    <row r="27" spans="1:49" ht="15.6" customHeight="1" x14ac:dyDescent="0.3">
      <c r="A27" s="423" t="s">
        <v>1807</v>
      </c>
      <c r="B27" s="423" t="s">
        <v>935</v>
      </c>
      <c r="C27" s="423" t="s">
        <v>935</v>
      </c>
      <c r="D27" s="424">
        <v>59</v>
      </c>
      <c r="E27" s="423" t="s">
        <v>1993</v>
      </c>
      <c r="F27" s="423" t="s">
        <v>166</v>
      </c>
      <c r="G27" s="423" t="s">
        <v>166</v>
      </c>
      <c r="H27" s="423" t="s">
        <v>1816</v>
      </c>
      <c r="I27" s="423" t="s">
        <v>1817</v>
      </c>
      <c r="J27" s="424">
        <v>165</v>
      </c>
      <c r="K27" s="424">
        <v>165</v>
      </c>
      <c r="L27" s="424">
        <v>165</v>
      </c>
      <c r="M27" s="424">
        <v>165</v>
      </c>
      <c r="N27" s="424">
        <v>165</v>
      </c>
      <c r="O27" s="424">
        <v>165</v>
      </c>
      <c r="P27" s="424">
        <v>165</v>
      </c>
      <c r="Q27" s="424">
        <v>165</v>
      </c>
      <c r="R27" s="424">
        <v>165</v>
      </c>
      <c r="S27" s="424">
        <v>165</v>
      </c>
      <c r="T27" s="424">
        <v>165</v>
      </c>
      <c r="U27" s="424">
        <v>165</v>
      </c>
      <c r="V27" s="424">
        <v>165</v>
      </c>
      <c r="W27" s="424">
        <v>165</v>
      </c>
      <c r="X27" s="424">
        <v>165</v>
      </c>
      <c r="Y27" s="424">
        <v>165</v>
      </c>
      <c r="Z27" s="424">
        <v>165</v>
      </c>
      <c r="AA27" s="424">
        <v>165</v>
      </c>
      <c r="AB27" s="424">
        <v>165</v>
      </c>
      <c r="AC27" s="424">
        <v>165</v>
      </c>
      <c r="AD27" s="424">
        <v>177.01171875</v>
      </c>
      <c r="AE27" s="425"/>
      <c r="AF27" s="425"/>
      <c r="AG27" s="425"/>
      <c r="AH27" s="425"/>
      <c r="AI27" s="425"/>
      <c r="AJ27" s="425"/>
      <c r="AK27" s="425"/>
      <c r="AL27" s="425"/>
      <c r="AM27" s="425"/>
      <c r="AN27" s="425"/>
      <c r="AO27" s="425"/>
      <c r="AP27" s="425"/>
      <c r="AQ27" s="425"/>
      <c r="AR27" s="425"/>
      <c r="AS27" s="425"/>
      <c r="AT27" s="425"/>
      <c r="AU27" s="425"/>
      <c r="AV27" s="425"/>
      <c r="AW27" s="425"/>
    </row>
    <row r="28" spans="1:49" ht="15.6" customHeight="1" x14ac:dyDescent="0.3">
      <c r="A28" s="423" t="s">
        <v>1807</v>
      </c>
      <c r="B28" s="423" t="s">
        <v>935</v>
      </c>
      <c r="C28" s="423" t="s">
        <v>935</v>
      </c>
      <c r="D28" s="424">
        <v>59</v>
      </c>
      <c r="E28" s="423" t="s">
        <v>1993</v>
      </c>
      <c r="F28" s="423" t="s">
        <v>166</v>
      </c>
      <c r="G28" s="423" t="s">
        <v>166</v>
      </c>
      <c r="H28" s="423" t="s">
        <v>1818</v>
      </c>
      <c r="I28" s="423" t="s">
        <v>1819</v>
      </c>
      <c r="J28" s="425"/>
      <c r="K28" s="425"/>
      <c r="L28" s="425"/>
      <c r="M28" s="425"/>
      <c r="N28" s="425"/>
      <c r="O28" s="425"/>
      <c r="P28" s="425"/>
      <c r="Q28" s="425"/>
      <c r="R28" s="425"/>
      <c r="S28" s="425"/>
      <c r="T28" s="425"/>
      <c r="U28" s="425"/>
      <c r="V28" s="425"/>
      <c r="W28" s="425"/>
      <c r="X28" s="425"/>
      <c r="Y28" s="425"/>
      <c r="Z28" s="425"/>
      <c r="AA28" s="425"/>
      <c r="AB28" s="425"/>
      <c r="AC28" s="425"/>
      <c r="AD28" s="425"/>
      <c r="AE28" s="424">
        <v>188.04687500000003</v>
      </c>
      <c r="AF28" s="424">
        <v>198.10546874999997</v>
      </c>
      <c r="AG28" s="424">
        <v>207.1875</v>
      </c>
      <c r="AH28" s="424">
        <v>215.29296875000003</v>
      </c>
      <c r="AI28" s="424">
        <v>222.421875</v>
      </c>
      <c r="AJ28" s="424">
        <v>228.57421875</v>
      </c>
      <c r="AK28" s="424">
        <v>233.75000000000003</v>
      </c>
      <c r="AL28" s="424">
        <v>237.94921875</v>
      </c>
      <c r="AM28" s="425"/>
      <c r="AN28" s="425"/>
      <c r="AO28" s="425"/>
      <c r="AP28" s="425"/>
      <c r="AQ28" s="425"/>
      <c r="AR28" s="425"/>
      <c r="AS28" s="425"/>
      <c r="AT28" s="425"/>
      <c r="AU28" s="425"/>
      <c r="AV28" s="425"/>
      <c r="AW28" s="425"/>
    </row>
    <row r="29" spans="1:49" ht="15.6" customHeight="1" x14ac:dyDescent="0.3">
      <c r="A29" s="423" t="s">
        <v>1807</v>
      </c>
      <c r="B29" s="423" t="s">
        <v>935</v>
      </c>
      <c r="C29" s="423" t="s">
        <v>935</v>
      </c>
      <c r="D29" s="424">
        <v>59</v>
      </c>
      <c r="E29" s="423" t="s">
        <v>1993</v>
      </c>
      <c r="F29" s="423" t="s">
        <v>166</v>
      </c>
      <c r="G29" s="423" t="s">
        <v>166</v>
      </c>
      <c r="H29" s="423" t="s">
        <v>1820</v>
      </c>
      <c r="I29" s="423" t="s">
        <v>1821</v>
      </c>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5"/>
      <c r="AK29" s="425"/>
      <c r="AL29" s="425"/>
      <c r="AM29" s="424">
        <v>241.171875</v>
      </c>
      <c r="AN29" s="424">
        <v>243.41796875000006</v>
      </c>
      <c r="AO29" s="424">
        <v>244.6875</v>
      </c>
      <c r="AP29" s="424">
        <v>244.98046875</v>
      </c>
      <c r="AQ29" s="424">
        <v>244.29687500000006</v>
      </c>
      <c r="AR29" s="424">
        <v>242.63671875000003</v>
      </c>
      <c r="AS29" s="424">
        <v>240</v>
      </c>
      <c r="AT29" s="424">
        <v>240</v>
      </c>
      <c r="AU29" s="424">
        <v>240</v>
      </c>
      <c r="AV29" s="424">
        <v>240</v>
      </c>
      <c r="AW29" s="424">
        <v>240</v>
      </c>
    </row>
    <row r="30" spans="1:49" ht="15.6" customHeight="1" x14ac:dyDescent="0.3">
      <c r="A30" s="423" t="s">
        <v>1807</v>
      </c>
      <c r="B30" s="423" t="s">
        <v>935</v>
      </c>
      <c r="C30" s="423" t="s">
        <v>935</v>
      </c>
      <c r="D30" s="424">
        <v>60</v>
      </c>
      <c r="E30" s="423" t="s">
        <v>1994</v>
      </c>
      <c r="F30" s="423" t="s">
        <v>165</v>
      </c>
      <c r="G30" s="423" t="s">
        <v>1983</v>
      </c>
      <c r="H30" s="423" t="s">
        <v>1987</v>
      </c>
      <c r="I30" s="423" t="s">
        <v>1988</v>
      </c>
      <c r="J30" s="424">
        <v>37.5</v>
      </c>
      <c r="K30" s="424">
        <v>37.5</v>
      </c>
      <c r="L30" s="424">
        <v>37.5</v>
      </c>
      <c r="M30" s="424">
        <v>37.5</v>
      </c>
      <c r="N30" s="424">
        <v>37.5</v>
      </c>
      <c r="O30" s="424">
        <v>37.5</v>
      </c>
      <c r="P30" s="424">
        <v>37.5</v>
      </c>
      <c r="Q30" s="424">
        <v>37.5</v>
      </c>
      <c r="R30" s="424">
        <v>37.5</v>
      </c>
      <c r="S30" s="424">
        <v>37.5</v>
      </c>
      <c r="T30" s="424">
        <v>37.5</v>
      </c>
      <c r="U30" s="424">
        <v>37.5</v>
      </c>
      <c r="V30" s="424">
        <v>37.5</v>
      </c>
      <c r="W30" s="424">
        <v>37.5</v>
      </c>
      <c r="X30" s="424">
        <v>37.5</v>
      </c>
      <c r="Y30" s="424">
        <v>37.5</v>
      </c>
      <c r="Z30" s="424">
        <v>37.5</v>
      </c>
      <c r="AA30" s="424">
        <v>37.5</v>
      </c>
      <c r="AB30" s="424">
        <v>37.5</v>
      </c>
      <c r="AC30" s="424">
        <v>37.5</v>
      </c>
      <c r="AD30" s="424">
        <v>36.5625</v>
      </c>
      <c r="AE30" s="424">
        <v>35.625</v>
      </c>
      <c r="AF30" s="424">
        <v>34.6875</v>
      </c>
      <c r="AG30" s="424">
        <v>33.75</v>
      </c>
      <c r="AH30" s="424">
        <v>32.8125</v>
      </c>
      <c r="AI30" s="424">
        <v>31.875</v>
      </c>
      <c r="AJ30" s="424">
        <v>30.9375</v>
      </c>
      <c r="AK30" s="424">
        <v>30</v>
      </c>
      <c r="AL30" s="424">
        <v>29.0625</v>
      </c>
      <c r="AM30" s="424">
        <v>28.125</v>
      </c>
      <c r="AN30" s="424">
        <v>27.1875</v>
      </c>
      <c r="AO30" s="424">
        <v>26.25</v>
      </c>
      <c r="AP30" s="424">
        <v>25.3125</v>
      </c>
      <c r="AQ30" s="424">
        <v>24.375</v>
      </c>
      <c r="AR30" s="424">
        <v>23.4375</v>
      </c>
      <c r="AS30" s="424">
        <v>22.5</v>
      </c>
      <c r="AT30" s="424">
        <v>22.5</v>
      </c>
      <c r="AU30" s="424">
        <v>22.5</v>
      </c>
      <c r="AV30" s="424">
        <v>22.5</v>
      </c>
      <c r="AW30" s="424">
        <v>22.5</v>
      </c>
    </row>
    <row r="31" spans="1:49" ht="15.6" customHeight="1" x14ac:dyDescent="0.3">
      <c r="A31" s="423" t="s">
        <v>1807</v>
      </c>
      <c r="B31" s="423" t="s">
        <v>935</v>
      </c>
      <c r="C31" s="423" t="s">
        <v>935</v>
      </c>
      <c r="D31" s="424">
        <v>61</v>
      </c>
      <c r="E31" s="423" t="s">
        <v>1995</v>
      </c>
      <c r="F31" s="423" t="s">
        <v>165</v>
      </c>
      <c r="G31" s="423" t="s">
        <v>1983</v>
      </c>
      <c r="H31" s="423" t="s">
        <v>1987</v>
      </c>
      <c r="I31" s="423" t="s">
        <v>1988</v>
      </c>
      <c r="J31" s="424">
        <v>5</v>
      </c>
      <c r="K31" s="424">
        <v>5</v>
      </c>
      <c r="L31" s="424">
        <v>5</v>
      </c>
      <c r="M31" s="424">
        <v>5</v>
      </c>
      <c r="N31" s="424">
        <v>5</v>
      </c>
      <c r="O31" s="424">
        <v>5</v>
      </c>
      <c r="P31" s="424">
        <v>5</v>
      </c>
      <c r="Q31" s="424">
        <v>5</v>
      </c>
      <c r="R31" s="424">
        <v>5</v>
      </c>
      <c r="S31" s="424">
        <v>5</v>
      </c>
      <c r="T31" s="424">
        <v>5</v>
      </c>
      <c r="U31" s="424">
        <v>5</v>
      </c>
      <c r="V31" s="424">
        <v>5</v>
      </c>
      <c r="W31" s="424">
        <v>5</v>
      </c>
      <c r="X31" s="424">
        <v>5</v>
      </c>
      <c r="Y31" s="424">
        <v>5</v>
      </c>
      <c r="Z31" s="424">
        <v>5</v>
      </c>
      <c r="AA31" s="424">
        <v>5</v>
      </c>
      <c r="AB31" s="424">
        <v>5</v>
      </c>
      <c r="AC31" s="424">
        <v>5</v>
      </c>
      <c r="AD31" s="424">
        <v>5</v>
      </c>
      <c r="AE31" s="424">
        <v>5</v>
      </c>
      <c r="AF31" s="424">
        <v>5</v>
      </c>
      <c r="AG31" s="424">
        <v>5</v>
      </c>
      <c r="AH31" s="424">
        <v>5</v>
      </c>
      <c r="AI31" s="424">
        <v>5</v>
      </c>
      <c r="AJ31" s="424">
        <v>5</v>
      </c>
      <c r="AK31" s="424">
        <v>5</v>
      </c>
      <c r="AL31" s="424">
        <v>5</v>
      </c>
      <c r="AM31" s="424">
        <v>5</v>
      </c>
      <c r="AN31" s="424">
        <v>5</v>
      </c>
      <c r="AO31" s="424">
        <v>5</v>
      </c>
      <c r="AP31" s="424">
        <v>5</v>
      </c>
      <c r="AQ31" s="424">
        <v>5</v>
      </c>
      <c r="AR31" s="424">
        <v>5</v>
      </c>
      <c r="AS31" s="424">
        <v>5</v>
      </c>
      <c r="AT31" s="424">
        <v>5</v>
      </c>
      <c r="AU31" s="424">
        <v>5</v>
      </c>
      <c r="AV31" s="424">
        <v>5</v>
      </c>
      <c r="AW31" s="424">
        <v>5</v>
      </c>
    </row>
    <row r="32" spans="1:49" ht="15.6" customHeight="1" x14ac:dyDescent="0.3">
      <c r="A32" s="423" t="s">
        <v>1807</v>
      </c>
      <c r="B32" s="423" t="s">
        <v>935</v>
      </c>
      <c r="C32" s="423" t="s">
        <v>935</v>
      </c>
      <c r="D32" s="424">
        <v>97</v>
      </c>
      <c r="E32" s="423" t="s">
        <v>1830</v>
      </c>
      <c r="F32" s="423" t="s">
        <v>165</v>
      </c>
      <c r="G32" s="423" t="s">
        <v>1983</v>
      </c>
      <c r="H32" s="423" t="s">
        <v>1991</v>
      </c>
      <c r="I32" s="423" t="s">
        <v>1992</v>
      </c>
      <c r="J32" s="424">
        <v>1234.441920796226</v>
      </c>
      <c r="K32" s="424">
        <v>1174.9317662007638</v>
      </c>
      <c r="L32" s="424">
        <v>1115.4216116052366</v>
      </c>
      <c r="M32" s="424">
        <v>1055.9114570097263</v>
      </c>
      <c r="N32" s="424">
        <v>996.40130241420229</v>
      </c>
      <c r="O32" s="424">
        <v>936.89114781872627</v>
      </c>
      <c r="P32" s="424">
        <v>848.13496011580082</v>
      </c>
      <c r="Q32" s="424">
        <v>763.34611605251087</v>
      </c>
      <c r="R32" s="424">
        <v>682.5246156289702</v>
      </c>
      <c r="S32" s="424">
        <v>605.67045884513584</v>
      </c>
      <c r="T32" s="424">
        <v>532.78364570099325</v>
      </c>
      <c r="U32" s="424">
        <v>463.8641761965452</v>
      </c>
      <c r="V32" s="424">
        <v>398.91205033179688</v>
      </c>
      <c r="W32" s="424">
        <v>337.92726810671724</v>
      </c>
      <c r="X32" s="424">
        <v>280.90982952138614</v>
      </c>
      <c r="Y32" s="424">
        <v>227.85973457573945</v>
      </c>
      <c r="Z32" s="424">
        <v>178.77698326979646</v>
      </c>
      <c r="AA32" s="424">
        <v>133.66157560356083</v>
      </c>
      <c r="AB32" s="424">
        <v>41.782222222220874</v>
      </c>
      <c r="AC32" s="424">
        <v>37.315555555557303</v>
      </c>
      <c r="AD32" s="424">
        <v>32.333333333333513</v>
      </c>
      <c r="AE32" s="425"/>
      <c r="AF32" s="425"/>
      <c r="AG32" s="425"/>
      <c r="AH32" s="425"/>
      <c r="AI32" s="425"/>
      <c r="AJ32" s="425"/>
      <c r="AK32" s="425"/>
      <c r="AL32" s="425"/>
      <c r="AM32" s="425"/>
      <c r="AN32" s="425"/>
      <c r="AO32" s="425"/>
      <c r="AP32" s="425"/>
      <c r="AQ32" s="425"/>
      <c r="AR32" s="425"/>
      <c r="AS32" s="425"/>
      <c r="AT32" s="425"/>
      <c r="AU32" s="425"/>
      <c r="AV32" s="425"/>
      <c r="AW32" s="425"/>
    </row>
    <row r="33" spans="1:49" ht="15.6" customHeight="1" x14ac:dyDescent="0.3">
      <c r="A33" s="423" t="s">
        <v>1807</v>
      </c>
      <c r="B33" s="423" t="s">
        <v>935</v>
      </c>
      <c r="C33" s="423" t="s">
        <v>935</v>
      </c>
      <c r="D33" s="424">
        <v>98</v>
      </c>
      <c r="E33" s="423" t="s">
        <v>1831</v>
      </c>
      <c r="F33" s="423" t="s">
        <v>165</v>
      </c>
      <c r="G33" s="423" t="s">
        <v>1983</v>
      </c>
      <c r="H33" s="423" t="s">
        <v>1991</v>
      </c>
      <c r="I33" s="423" t="s">
        <v>1992</v>
      </c>
      <c r="J33" s="424">
        <v>1234.441920796226</v>
      </c>
      <c r="K33" s="424">
        <v>1174.9317662007638</v>
      </c>
      <c r="L33" s="424">
        <v>1115.4216116052366</v>
      </c>
      <c r="M33" s="424">
        <v>1055.9114570097263</v>
      </c>
      <c r="N33" s="424">
        <v>996.40130241420229</v>
      </c>
      <c r="O33" s="424">
        <v>936.89114781872627</v>
      </c>
      <c r="P33" s="424">
        <v>892.00400977698189</v>
      </c>
      <c r="Q33" s="424">
        <v>845.13319991532001</v>
      </c>
      <c r="R33" s="424">
        <v>796.27871823377268</v>
      </c>
      <c r="S33" s="424">
        <v>745.44056473249327</v>
      </c>
      <c r="T33" s="424">
        <v>692.61873941128613</v>
      </c>
      <c r="U33" s="424">
        <v>637.81324227024265</v>
      </c>
      <c r="V33" s="424">
        <v>581.02407330932488</v>
      </c>
      <c r="W33" s="424">
        <v>522.25123252857543</v>
      </c>
      <c r="X33" s="424">
        <v>461.49471992800795</v>
      </c>
      <c r="Y33" s="424">
        <v>398.75453550755998</v>
      </c>
      <c r="Z33" s="424">
        <v>334.03067926726152</v>
      </c>
      <c r="AA33" s="424">
        <v>267.32315120712292</v>
      </c>
      <c r="AB33" s="424">
        <v>89.708888888890769</v>
      </c>
      <c r="AC33" s="424">
        <v>86.292222222224595</v>
      </c>
      <c r="AD33" s="424">
        <v>80.833333333331566</v>
      </c>
      <c r="AE33" s="425"/>
      <c r="AF33" s="425"/>
      <c r="AG33" s="425"/>
      <c r="AH33" s="425"/>
      <c r="AI33" s="425"/>
      <c r="AJ33" s="425"/>
      <c r="AK33" s="425"/>
      <c r="AL33" s="425"/>
      <c r="AM33" s="425"/>
      <c r="AN33" s="425"/>
      <c r="AO33" s="425"/>
      <c r="AP33" s="425"/>
      <c r="AQ33" s="425"/>
      <c r="AR33" s="425"/>
      <c r="AS33" s="425"/>
      <c r="AT33" s="425"/>
      <c r="AU33" s="425"/>
      <c r="AV33" s="425"/>
      <c r="AW33" s="425"/>
    </row>
    <row r="34" spans="1:49" ht="15.6" customHeight="1" x14ac:dyDescent="0.3">
      <c r="A34" s="423" t="s">
        <v>1807</v>
      </c>
      <c r="B34" s="423" t="s">
        <v>935</v>
      </c>
      <c r="C34" s="423" t="s">
        <v>935</v>
      </c>
      <c r="D34" s="424">
        <v>108</v>
      </c>
      <c r="E34" s="423" t="s">
        <v>1996</v>
      </c>
      <c r="F34" s="423" t="s">
        <v>166</v>
      </c>
      <c r="G34" s="423" t="s">
        <v>166</v>
      </c>
      <c r="H34" s="423" t="s">
        <v>1814</v>
      </c>
      <c r="I34" s="423" t="s">
        <v>1815</v>
      </c>
      <c r="J34" s="424">
        <v>1787.474820547842</v>
      </c>
      <c r="K34" s="424">
        <v>2003.0024058186777</v>
      </c>
      <c r="L34" s="424">
        <v>1720.0821791933765</v>
      </c>
      <c r="M34" s="424">
        <v>2080.1499925145918</v>
      </c>
      <c r="N34" s="424">
        <v>2057.5541867908532</v>
      </c>
      <c r="O34" s="424">
        <v>1931.2572650696686</v>
      </c>
      <c r="P34" s="424">
        <v>1892.2588000455341</v>
      </c>
      <c r="Q34" s="424">
        <v>1676.0492566258235</v>
      </c>
      <c r="R34" s="424">
        <v>1888.0911543852526</v>
      </c>
      <c r="S34" s="424">
        <v>1473.2512660313073</v>
      </c>
      <c r="T34" s="424">
        <v>1997.7615619176813</v>
      </c>
      <c r="U34" s="424">
        <v>1180.3597893008555</v>
      </c>
      <c r="V34" s="424">
        <v>1415.1061423093806</v>
      </c>
      <c r="W34" s="424">
        <v>694.4072257720004</v>
      </c>
      <c r="X34" s="424">
        <v>710.56969430673394</v>
      </c>
      <c r="Y34" s="424">
        <v>350.89978951014768</v>
      </c>
      <c r="Z34" s="424">
        <v>275.50373739416312</v>
      </c>
      <c r="AA34" s="424">
        <v>246.68762829942452</v>
      </c>
      <c r="AB34" s="425"/>
      <c r="AC34" s="425"/>
      <c r="AD34" s="425"/>
      <c r="AE34" s="425"/>
      <c r="AF34" s="425"/>
      <c r="AG34" s="425"/>
      <c r="AH34" s="425"/>
      <c r="AI34" s="425"/>
      <c r="AJ34" s="425"/>
      <c r="AK34" s="425"/>
      <c r="AL34" s="425"/>
      <c r="AM34" s="425"/>
      <c r="AN34" s="425"/>
      <c r="AO34" s="425"/>
      <c r="AP34" s="425"/>
      <c r="AQ34" s="425"/>
      <c r="AR34" s="425"/>
      <c r="AS34" s="425"/>
      <c r="AT34" s="425"/>
      <c r="AU34" s="425"/>
      <c r="AV34" s="425"/>
      <c r="AW34" s="425"/>
    </row>
    <row r="35" spans="1:49" ht="15.6" customHeight="1" x14ac:dyDescent="0.3">
      <c r="A35" s="423" t="s">
        <v>1807</v>
      </c>
      <c r="B35" s="423" t="s">
        <v>935</v>
      </c>
      <c r="C35" s="423" t="s">
        <v>1997</v>
      </c>
      <c r="D35" s="424">
        <v>39</v>
      </c>
      <c r="E35" s="423" t="s">
        <v>679</v>
      </c>
      <c r="F35" s="423" t="s">
        <v>166</v>
      </c>
      <c r="G35" s="423" t="s">
        <v>166</v>
      </c>
      <c r="H35" s="423" t="s">
        <v>1808</v>
      </c>
      <c r="I35" s="423" t="s">
        <v>1809</v>
      </c>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4">
        <v>0.375</v>
      </c>
      <c r="AG35" s="424">
        <v>0.75</v>
      </c>
      <c r="AH35" s="424">
        <v>0.75</v>
      </c>
      <c r="AI35" s="424">
        <v>0.75</v>
      </c>
      <c r="AJ35" s="424">
        <v>0.75</v>
      </c>
      <c r="AK35" s="424">
        <v>0.75</v>
      </c>
      <c r="AL35" s="425"/>
      <c r="AM35" s="425"/>
      <c r="AN35" s="425"/>
      <c r="AO35" s="425"/>
      <c r="AP35" s="425"/>
      <c r="AQ35" s="425"/>
      <c r="AR35" s="425"/>
      <c r="AS35" s="425"/>
      <c r="AT35" s="425"/>
      <c r="AU35" s="425"/>
      <c r="AV35" s="425"/>
      <c r="AW35" s="425"/>
    </row>
    <row r="36" spans="1:49" ht="15.6" customHeight="1" x14ac:dyDescent="0.3">
      <c r="A36" s="423" t="s">
        <v>1807</v>
      </c>
      <c r="B36" s="423" t="s">
        <v>935</v>
      </c>
      <c r="C36" s="423" t="s">
        <v>1997</v>
      </c>
      <c r="D36" s="424">
        <v>39</v>
      </c>
      <c r="E36" s="423" t="s">
        <v>679</v>
      </c>
      <c r="F36" s="423" t="s">
        <v>166</v>
      </c>
      <c r="G36" s="423" t="s">
        <v>166</v>
      </c>
      <c r="H36" s="423" t="s">
        <v>1810</v>
      </c>
      <c r="I36" s="423" t="s">
        <v>1811</v>
      </c>
      <c r="J36" s="424">
        <v>2.2925765891756047</v>
      </c>
      <c r="K36" s="424">
        <v>2.3178112415373056</v>
      </c>
      <c r="L36" s="424">
        <v>2.3029273590869903</v>
      </c>
      <c r="M36" s="424">
        <v>2.3197151783708989</v>
      </c>
      <c r="N36" s="424">
        <v>2.3256935152396974</v>
      </c>
      <c r="O36" s="424">
        <v>2.3242134077159089</v>
      </c>
      <c r="P36" s="424">
        <v>2.3276021781782816</v>
      </c>
      <c r="Q36" s="424">
        <v>2.3047969933466592</v>
      </c>
      <c r="R36" s="424">
        <v>2.2883651194746126</v>
      </c>
      <c r="S36" s="424">
        <v>2.2540072168747001</v>
      </c>
      <c r="T36" s="424">
        <v>2.2685199484525564</v>
      </c>
      <c r="U36" s="424">
        <v>2.2550318206627575</v>
      </c>
      <c r="V36" s="424">
        <v>2.2763176033297445</v>
      </c>
      <c r="W36" s="424">
        <v>2.261476709218984</v>
      </c>
      <c r="X36" s="424">
        <v>2.2674258447486677</v>
      </c>
      <c r="Y36" s="424">
        <v>2.2605343081471174</v>
      </c>
      <c r="Z36" s="424">
        <v>2.2475832557718891</v>
      </c>
      <c r="AA36" s="424">
        <v>2.2240510898268071</v>
      </c>
      <c r="AB36" s="424">
        <v>2.25</v>
      </c>
      <c r="AC36" s="424">
        <v>2.9249999999999998</v>
      </c>
      <c r="AD36" s="424">
        <v>4.6500000000000004</v>
      </c>
      <c r="AE36" s="424">
        <v>5.7750000000000004</v>
      </c>
      <c r="AF36" s="424">
        <v>7.95</v>
      </c>
      <c r="AG36" s="424">
        <v>18.675000000000001</v>
      </c>
      <c r="AH36" s="424">
        <v>21.15</v>
      </c>
      <c r="AI36" s="424">
        <v>24.375</v>
      </c>
      <c r="AJ36" s="424">
        <v>27.975000000000001</v>
      </c>
      <c r="AK36" s="424">
        <v>19.95</v>
      </c>
      <c r="AL36" s="424">
        <v>22.8</v>
      </c>
      <c r="AM36" s="424">
        <v>33.674999999999997</v>
      </c>
      <c r="AN36" s="424">
        <v>33.299999999999997</v>
      </c>
      <c r="AO36" s="424">
        <v>39.299999999999997</v>
      </c>
      <c r="AP36" s="424">
        <v>37.575000000000003</v>
      </c>
      <c r="AQ36" s="424">
        <v>44.325000000000003</v>
      </c>
      <c r="AR36" s="424">
        <v>41.25</v>
      </c>
      <c r="AS36" s="424">
        <v>42.375</v>
      </c>
      <c r="AT36" s="424">
        <v>41.457027771633967</v>
      </c>
      <c r="AU36" s="424">
        <v>40.558812548930305</v>
      </c>
      <c r="AV36" s="424">
        <v>39.714929570731094</v>
      </c>
      <c r="AW36" s="424">
        <v>38.962177253008065</v>
      </c>
    </row>
    <row r="37" spans="1:49" ht="15.6" customHeight="1" x14ac:dyDescent="0.3">
      <c r="A37" s="423" t="s">
        <v>1807</v>
      </c>
      <c r="B37" s="423" t="s">
        <v>935</v>
      </c>
      <c r="C37" s="423" t="s">
        <v>1997</v>
      </c>
      <c r="D37" s="424">
        <v>39</v>
      </c>
      <c r="E37" s="423" t="s">
        <v>679</v>
      </c>
      <c r="F37" s="423" t="s">
        <v>166</v>
      </c>
      <c r="G37" s="423" t="s">
        <v>166</v>
      </c>
      <c r="H37" s="423" t="s">
        <v>1812</v>
      </c>
      <c r="I37" s="423" t="s">
        <v>1813</v>
      </c>
      <c r="J37" s="424">
        <v>24.836246382735716</v>
      </c>
      <c r="K37" s="424">
        <v>25.109621783320808</v>
      </c>
      <c r="L37" s="424">
        <v>24.948379723442397</v>
      </c>
      <c r="M37" s="424">
        <v>25.130247765684736</v>
      </c>
      <c r="N37" s="424">
        <v>25.195013081763388</v>
      </c>
      <c r="O37" s="424">
        <v>25.178978583589011</v>
      </c>
      <c r="P37" s="424">
        <v>25.215690263598056</v>
      </c>
      <c r="Q37" s="424">
        <v>24.968634094588815</v>
      </c>
      <c r="R37" s="424">
        <v>24.790622127641633</v>
      </c>
      <c r="S37" s="424">
        <v>24.418411516142584</v>
      </c>
      <c r="T37" s="424">
        <v>24.575632774902694</v>
      </c>
      <c r="U37" s="424">
        <v>24.429511390513206</v>
      </c>
      <c r="V37" s="424">
        <v>24.660107369405573</v>
      </c>
      <c r="W37" s="424">
        <v>24.499331016538989</v>
      </c>
      <c r="X37" s="424">
        <v>24.563779984777234</v>
      </c>
      <c r="Y37" s="424">
        <v>24.489121671593775</v>
      </c>
      <c r="Z37" s="424">
        <v>24.348818604195461</v>
      </c>
      <c r="AA37" s="424">
        <v>24.093886806457078</v>
      </c>
      <c r="AB37" s="424">
        <v>24.375</v>
      </c>
      <c r="AC37" s="424">
        <v>30.75</v>
      </c>
      <c r="AD37" s="424">
        <v>37.200000000000003</v>
      </c>
      <c r="AE37" s="424">
        <v>43.125</v>
      </c>
      <c r="AF37" s="424">
        <v>48.75</v>
      </c>
      <c r="AG37" s="424">
        <v>48.825000000000003</v>
      </c>
      <c r="AH37" s="424">
        <v>47.625</v>
      </c>
      <c r="AI37" s="424">
        <v>49.8</v>
      </c>
      <c r="AJ37" s="424">
        <v>52.95</v>
      </c>
      <c r="AK37" s="424">
        <v>42.975000000000001</v>
      </c>
      <c r="AL37" s="424">
        <v>46.5</v>
      </c>
      <c r="AM37" s="424">
        <v>49.274999999999999</v>
      </c>
      <c r="AN37" s="424">
        <v>45.225000000000001</v>
      </c>
      <c r="AO37" s="424">
        <v>55.95</v>
      </c>
      <c r="AP37" s="424">
        <v>63.225000000000001</v>
      </c>
      <c r="AQ37" s="424">
        <v>60.3</v>
      </c>
      <c r="AR37" s="424">
        <v>54.15</v>
      </c>
      <c r="AS37" s="424">
        <v>47.475000000000001</v>
      </c>
      <c r="AT37" s="424">
        <v>46.446546158308493</v>
      </c>
      <c r="AU37" s="424">
        <v>45.440227156589174</v>
      </c>
      <c r="AV37" s="424">
        <v>44.494779501367745</v>
      </c>
      <c r="AW37" s="424">
        <v>43.651430444520535</v>
      </c>
    </row>
    <row r="38" spans="1:49" ht="15.6" customHeight="1" x14ac:dyDescent="0.3">
      <c r="A38" s="423" t="s">
        <v>1807</v>
      </c>
      <c r="B38" s="423" t="s">
        <v>935</v>
      </c>
      <c r="C38" s="423" t="s">
        <v>1997</v>
      </c>
      <c r="D38" s="424">
        <v>39</v>
      </c>
      <c r="E38" s="423" t="s">
        <v>679</v>
      </c>
      <c r="F38" s="423" t="s">
        <v>166</v>
      </c>
      <c r="G38" s="423" t="s">
        <v>166</v>
      </c>
      <c r="H38" s="423" t="s">
        <v>1814</v>
      </c>
      <c r="I38" s="423" t="s">
        <v>1815</v>
      </c>
      <c r="J38" s="424">
        <v>17.423582077734597</v>
      </c>
      <c r="K38" s="424">
        <v>17.615365435683522</v>
      </c>
      <c r="L38" s="424">
        <v>17.502247929061127</v>
      </c>
      <c r="M38" s="424">
        <v>17.629835355618837</v>
      </c>
      <c r="N38" s="424">
        <v>17.675270715821704</v>
      </c>
      <c r="O38" s="424">
        <v>17.664021898640907</v>
      </c>
      <c r="P38" s="424">
        <v>17.689776554154946</v>
      </c>
      <c r="Q38" s="424">
        <v>17.516457149434611</v>
      </c>
      <c r="R38" s="424">
        <v>17.391574908007058</v>
      </c>
      <c r="S38" s="424">
        <v>17.130454848247719</v>
      </c>
      <c r="T38" s="424">
        <v>17.240751608239432</v>
      </c>
      <c r="U38" s="424">
        <v>17.138241837036961</v>
      </c>
      <c r="V38" s="424">
        <v>17.30001378530606</v>
      </c>
      <c r="W38" s="424">
        <v>17.187222990064278</v>
      </c>
      <c r="X38" s="424">
        <v>17.232436420089876</v>
      </c>
      <c r="Y38" s="424">
        <v>17.180060741918094</v>
      </c>
      <c r="Z38" s="424">
        <v>17.081632743866358</v>
      </c>
      <c r="AA38" s="424">
        <v>16.902788282683733</v>
      </c>
      <c r="AB38" s="424">
        <v>17.100000000000001</v>
      </c>
      <c r="AC38" s="424">
        <v>20.399999999999999</v>
      </c>
      <c r="AD38" s="424">
        <v>27.45</v>
      </c>
      <c r="AE38" s="424">
        <v>31.05</v>
      </c>
      <c r="AF38" s="424">
        <v>38.85</v>
      </c>
      <c r="AG38" s="424">
        <v>52.35</v>
      </c>
      <c r="AH38" s="424">
        <v>51.3</v>
      </c>
      <c r="AI38" s="424">
        <v>49.424999999999997</v>
      </c>
      <c r="AJ38" s="424">
        <v>50.55</v>
      </c>
      <c r="AK38" s="424">
        <v>36.075000000000003</v>
      </c>
      <c r="AL38" s="424">
        <v>36</v>
      </c>
      <c r="AM38" s="424">
        <v>36.449999999999996</v>
      </c>
      <c r="AN38" s="424">
        <v>39.9</v>
      </c>
      <c r="AO38" s="424">
        <v>44.55</v>
      </c>
      <c r="AP38" s="424">
        <v>46.5</v>
      </c>
      <c r="AQ38" s="424">
        <v>43.95</v>
      </c>
      <c r="AR38" s="424">
        <v>35.4</v>
      </c>
      <c r="AS38" s="424">
        <v>34.950000000000003</v>
      </c>
      <c r="AT38" s="424">
        <v>34.192876002798997</v>
      </c>
      <c r="AU38" s="424">
        <v>33.45204716425048</v>
      </c>
      <c r="AV38" s="424">
        <v>32.756030407010066</v>
      </c>
      <c r="AW38" s="424">
        <v>32.135176283011958</v>
      </c>
    </row>
    <row r="39" spans="1:49" ht="15.6" customHeight="1" x14ac:dyDescent="0.3">
      <c r="A39" s="423" t="s">
        <v>1807</v>
      </c>
      <c r="B39" s="423" t="s">
        <v>935</v>
      </c>
      <c r="C39" s="423" t="s">
        <v>1997</v>
      </c>
      <c r="D39" s="424">
        <v>39</v>
      </c>
      <c r="E39" s="423" t="s">
        <v>679</v>
      </c>
      <c r="F39" s="423" t="s">
        <v>166</v>
      </c>
      <c r="G39" s="423" t="s">
        <v>166</v>
      </c>
      <c r="H39" s="423" t="s">
        <v>1816</v>
      </c>
      <c r="I39" s="423" t="s">
        <v>1817</v>
      </c>
      <c r="J39" s="424">
        <v>87.117910388672982</v>
      </c>
      <c r="K39" s="424">
        <v>88.076827178417602</v>
      </c>
      <c r="L39" s="424">
        <v>87.511239645305622</v>
      </c>
      <c r="M39" s="424">
        <v>88.149176778094159</v>
      </c>
      <c r="N39" s="424">
        <v>88.376353579108482</v>
      </c>
      <c r="O39" s="424">
        <v>88.320109493204527</v>
      </c>
      <c r="P39" s="424">
        <v>88.44888277077473</v>
      </c>
      <c r="Q39" s="424">
        <v>87.582285747173088</v>
      </c>
      <c r="R39" s="424">
        <v>86.957874540035277</v>
      </c>
      <c r="S39" s="424">
        <v>85.652274241238615</v>
      </c>
      <c r="T39" s="424">
        <v>86.203758041197148</v>
      </c>
      <c r="U39" s="424">
        <v>85.691209185184789</v>
      </c>
      <c r="V39" s="424">
        <v>86.500068926530304</v>
      </c>
      <c r="W39" s="424">
        <v>85.936114950321382</v>
      </c>
      <c r="X39" s="424">
        <v>86.162182100449371</v>
      </c>
      <c r="Y39" s="424">
        <v>85.900303709590474</v>
      </c>
      <c r="Z39" s="424">
        <v>85.408163719331782</v>
      </c>
      <c r="AA39" s="424">
        <v>84.51394141341865</v>
      </c>
      <c r="AB39" s="424">
        <v>85.5</v>
      </c>
      <c r="AC39" s="424">
        <v>96.224999999999994</v>
      </c>
      <c r="AD39" s="424">
        <v>125.625</v>
      </c>
      <c r="AE39" s="424">
        <v>144.97499999999999</v>
      </c>
      <c r="AF39" s="424">
        <v>162.9</v>
      </c>
      <c r="AG39" s="424">
        <v>182.77500000000001</v>
      </c>
      <c r="AH39" s="424">
        <v>179.85</v>
      </c>
      <c r="AI39" s="424">
        <v>191.7</v>
      </c>
      <c r="AJ39" s="424">
        <v>185.55</v>
      </c>
      <c r="AK39" s="424">
        <v>180.9</v>
      </c>
      <c r="AL39" s="424">
        <v>176.17500000000001</v>
      </c>
      <c r="AM39" s="424">
        <v>164.7</v>
      </c>
      <c r="AN39" s="424">
        <v>132.375</v>
      </c>
      <c r="AO39" s="424">
        <v>128.25</v>
      </c>
      <c r="AP39" s="424">
        <v>121.8</v>
      </c>
      <c r="AQ39" s="424">
        <v>106.65</v>
      </c>
      <c r="AR39" s="424">
        <v>92.924999999999983</v>
      </c>
      <c r="AS39" s="424">
        <v>78.224999999999994</v>
      </c>
      <c r="AT39" s="424">
        <v>76.530407019140227</v>
      </c>
      <c r="AU39" s="424">
        <v>74.872285820414703</v>
      </c>
      <c r="AV39" s="424">
        <v>73.314462906677051</v>
      </c>
      <c r="AW39" s="424">
        <v>71.924868805110464</v>
      </c>
    </row>
    <row r="40" spans="1:49" ht="15.6" customHeight="1" x14ac:dyDescent="0.3">
      <c r="A40" s="423" t="s">
        <v>1807</v>
      </c>
      <c r="B40" s="423" t="s">
        <v>935</v>
      </c>
      <c r="C40" s="423" t="s">
        <v>1997</v>
      </c>
      <c r="D40" s="424">
        <v>39</v>
      </c>
      <c r="E40" s="423" t="s">
        <v>679</v>
      </c>
      <c r="F40" s="423" t="s">
        <v>166</v>
      </c>
      <c r="G40" s="423" t="s">
        <v>166</v>
      </c>
      <c r="H40" s="423" t="s">
        <v>1818</v>
      </c>
      <c r="I40" s="423" t="s">
        <v>1819</v>
      </c>
      <c r="J40" s="424">
        <v>719.86904900113905</v>
      </c>
      <c r="K40" s="424">
        <v>727.7927298427154</v>
      </c>
      <c r="L40" s="424">
        <v>723.11919075331366</v>
      </c>
      <c r="M40" s="424">
        <v>728.39056600846345</v>
      </c>
      <c r="N40" s="424">
        <v>730.26776378526461</v>
      </c>
      <c r="O40" s="424">
        <v>729.80301002279634</v>
      </c>
      <c r="P40" s="424">
        <v>730.86708394797915</v>
      </c>
      <c r="Q40" s="424">
        <v>723.70625591085036</v>
      </c>
      <c r="R40" s="424">
        <v>718.54664751502901</v>
      </c>
      <c r="S40" s="424">
        <v>707.75826609865749</v>
      </c>
      <c r="T40" s="424">
        <v>712.31526381410401</v>
      </c>
      <c r="U40" s="424">
        <v>708.07999168810682</v>
      </c>
      <c r="V40" s="424">
        <v>714.76372744554101</v>
      </c>
      <c r="W40" s="424">
        <v>710.1036866947602</v>
      </c>
      <c r="X40" s="424">
        <v>711.97171525108263</v>
      </c>
      <c r="Y40" s="424">
        <v>709.80777275819378</v>
      </c>
      <c r="Z40" s="424">
        <v>705.741142312374</v>
      </c>
      <c r="AA40" s="424">
        <v>698.352042205619</v>
      </c>
      <c r="AB40" s="424">
        <v>706.5</v>
      </c>
      <c r="AC40" s="424">
        <v>762.6</v>
      </c>
      <c r="AD40" s="424">
        <v>890.25</v>
      </c>
      <c r="AE40" s="424">
        <v>1024.575</v>
      </c>
      <c r="AF40" s="424">
        <v>1022.0999999999999</v>
      </c>
      <c r="AG40" s="424">
        <v>1020.075</v>
      </c>
      <c r="AH40" s="424">
        <v>994.125</v>
      </c>
      <c r="AI40" s="424">
        <v>1021.875</v>
      </c>
      <c r="AJ40" s="424">
        <v>1051.425</v>
      </c>
      <c r="AK40" s="424">
        <v>1068.2249999999999</v>
      </c>
      <c r="AL40" s="424">
        <v>1043.7750000000001</v>
      </c>
      <c r="AM40" s="424">
        <v>965.32500000000005</v>
      </c>
      <c r="AN40" s="424">
        <v>795.30000000000007</v>
      </c>
      <c r="AO40" s="424">
        <v>769.42499999999995</v>
      </c>
      <c r="AP40" s="424">
        <v>704.85</v>
      </c>
      <c r="AQ40" s="424">
        <v>669.6</v>
      </c>
      <c r="AR40" s="424">
        <v>616.34999999999991</v>
      </c>
      <c r="AS40" s="424">
        <v>568.875</v>
      </c>
      <c r="AT40" s="424">
        <v>556.55142592538732</v>
      </c>
      <c r="AU40" s="424">
        <v>544.49308528077199</v>
      </c>
      <c r="AV40" s="424">
        <v>533.16414299822122</v>
      </c>
      <c r="AW40" s="424">
        <v>523.05860967091292</v>
      </c>
    </row>
    <row r="41" spans="1:49" ht="15.6" customHeight="1" x14ac:dyDescent="0.3">
      <c r="A41" s="423" t="s">
        <v>1807</v>
      </c>
      <c r="B41" s="423" t="s">
        <v>935</v>
      </c>
      <c r="C41" s="423" t="s">
        <v>1997</v>
      </c>
      <c r="D41" s="424">
        <v>39</v>
      </c>
      <c r="E41" s="423" t="s">
        <v>679</v>
      </c>
      <c r="F41" s="423" t="s">
        <v>166</v>
      </c>
      <c r="G41" s="423" t="s">
        <v>166</v>
      </c>
      <c r="H41" s="423" t="s">
        <v>1820</v>
      </c>
      <c r="I41" s="423" t="s">
        <v>1821</v>
      </c>
      <c r="J41" s="424">
        <v>327.07426005571978</v>
      </c>
      <c r="K41" s="424">
        <v>330.67440379265599</v>
      </c>
      <c r="L41" s="424">
        <v>328.55096989641027</v>
      </c>
      <c r="M41" s="424">
        <v>330.94603211424817</v>
      </c>
      <c r="N41" s="424">
        <v>331.79894150752995</v>
      </c>
      <c r="O41" s="424">
        <v>331.58777950080304</v>
      </c>
      <c r="P41" s="424">
        <v>332.07124408676788</v>
      </c>
      <c r="Q41" s="424">
        <v>328.81770438412349</v>
      </c>
      <c r="R41" s="424">
        <v>326.47342371171169</v>
      </c>
      <c r="S41" s="424">
        <v>321.57169627412429</v>
      </c>
      <c r="T41" s="424">
        <v>323.64217931256474</v>
      </c>
      <c r="U41" s="424">
        <v>321.71787308122043</v>
      </c>
      <c r="V41" s="424">
        <v>324.75464474171014</v>
      </c>
      <c r="W41" s="424">
        <v>322.63734384857526</v>
      </c>
      <c r="X41" s="424">
        <v>323.48608718414334</v>
      </c>
      <c r="Y41" s="424">
        <v>322.50289462898883</v>
      </c>
      <c r="Z41" s="424">
        <v>320.65521115678951</v>
      </c>
      <c r="AA41" s="424">
        <v>317.2979554819579</v>
      </c>
      <c r="AB41" s="424">
        <v>321</v>
      </c>
      <c r="AC41" s="424">
        <v>374.32499999999999</v>
      </c>
      <c r="AD41" s="424">
        <v>451.27499999999998</v>
      </c>
      <c r="AE41" s="424">
        <v>530.4</v>
      </c>
      <c r="AF41" s="424">
        <v>615.6</v>
      </c>
      <c r="AG41" s="424">
        <v>689.77499999999998</v>
      </c>
      <c r="AH41" s="424">
        <v>715.57500000000005</v>
      </c>
      <c r="AI41" s="424">
        <v>795.67499999999995</v>
      </c>
      <c r="AJ41" s="424">
        <v>843.45</v>
      </c>
      <c r="AK41" s="424">
        <v>911.4</v>
      </c>
      <c r="AL41" s="424">
        <v>932.55</v>
      </c>
      <c r="AM41" s="424">
        <v>917.02499999999998</v>
      </c>
      <c r="AN41" s="424">
        <v>789.07500000000005</v>
      </c>
      <c r="AO41" s="424">
        <v>810.75</v>
      </c>
      <c r="AP41" s="424">
        <v>799.42499999999995</v>
      </c>
      <c r="AQ41" s="424">
        <v>790.125</v>
      </c>
      <c r="AR41" s="424">
        <v>763.5</v>
      </c>
      <c r="AS41" s="424">
        <v>728.85</v>
      </c>
      <c r="AT41" s="424">
        <v>713.06087767210431</v>
      </c>
      <c r="AU41" s="424">
        <v>697.61157584160151</v>
      </c>
      <c r="AV41" s="424">
        <v>683.09678861657483</v>
      </c>
      <c r="AW41" s="424">
        <v>670.14944875173728</v>
      </c>
    </row>
    <row r="42" spans="1:49" ht="15.6" customHeight="1" x14ac:dyDescent="0.3">
      <c r="A42" s="423" t="s">
        <v>1807</v>
      </c>
      <c r="B42" s="423" t="s">
        <v>935</v>
      </c>
      <c r="C42" s="423" t="s">
        <v>1997</v>
      </c>
      <c r="D42" s="424">
        <v>39</v>
      </c>
      <c r="E42" s="423" t="s">
        <v>679</v>
      </c>
      <c r="F42" s="423" t="s">
        <v>166</v>
      </c>
      <c r="G42" s="423" t="s">
        <v>166</v>
      </c>
      <c r="H42" s="423" t="s">
        <v>1822</v>
      </c>
      <c r="I42" s="423" t="s">
        <v>1823</v>
      </c>
      <c r="J42" s="424">
        <v>4.9672492765471432</v>
      </c>
      <c r="K42" s="424">
        <v>5.0219243566641616</v>
      </c>
      <c r="L42" s="424">
        <v>4.9896759446884786</v>
      </c>
      <c r="M42" s="424">
        <v>5.0260495531369473</v>
      </c>
      <c r="N42" s="424">
        <v>5.0390026163526773</v>
      </c>
      <c r="O42" s="424">
        <v>5.0357957167178027</v>
      </c>
      <c r="P42" s="424">
        <v>5.0431380527196099</v>
      </c>
      <c r="Q42" s="424">
        <v>4.9937268189177617</v>
      </c>
      <c r="R42" s="424">
        <v>4.958124425528327</v>
      </c>
      <c r="S42" s="424">
        <v>4.8836823032285164</v>
      </c>
      <c r="T42" s="424">
        <v>4.9151265549805387</v>
      </c>
      <c r="U42" s="424">
        <v>4.8859022781026411</v>
      </c>
      <c r="V42" s="424">
        <v>4.9320214738811128</v>
      </c>
      <c r="W42" s="424">
        <v>4.8998662033077984</v>
      </c>
      <c r="X42" s="424">
        <v>4.9127559969554468</v>
      </c>
      <c r="Y42" s="424">
        <v>4.897824334318754</v>
      </c>
      <c r="Z42" s="424">
        <v>4.8697637208390931</v>
      </c>
      <c r="AA42" s="424">
        <v>4.8187773612914153</v>
      </c>
      <c r="AB42" s="424">
        <v>4.875</v>
      </c>
      <c r="AC42" s="424">
        <v>8.1750000000000007</v>
      </c>
      <c r="AD42" s="424">
        <v>12.975</v>
      </c>
      <c r="AE42" s="424">
        <v>38.4</v>
      </c>
      <c r="AF42" s="424">
        <v>86.7</v>
      </c>
      <c r="AG42" s="424">
        <v>140.55000000000001</v>
      </c>
      <c r="AH42" s="424">
        <v>176.625</v>
      </c>
      <c r="AI42" s="424">
        <v>205.95</v>
      </c>
      <c r="AJ42" s="424">
        <v>230.47499999999999</v>
      </c>
      <c r="AK42" s="424">
        <v>258.75</v>
      </c>
      <c r="AL42" s="424">
        <v>268.8</v>
      </c>
      <c r="AM42" s="424">
        <v>286.875</v>
      </c>
      <c r="AN42" s="424">
        <v>297.375</v>
      </c>
      <c r="AO42" s="424">
        <v>343.72500000000002</v>
      </c>
      <c r="AP42" s="424">
        <v>354.3</v>
      </c>
      <c r="AQ42" s="424">
        <v>374.4</v>
      </c>
      <c r="AR42" s="424">
        <v>389.25</v>
      </c>
      <c r="AS42" s="424">
        <v>393.15</v>
      </c>
      <c r="AT42" s="424">
        <v>384.63316739629278</v>
      </c>
      <c r="AU42" s="424">
        <v>376.29963784334956</v>
      </c>
      <c r="AV42" s="424">
        <v>368.47019612349061</v>
      </c>
      <c r="AW42" s="424">
        <v>361.48625338100544</v>
      </c>
    </row>
    <row r="43" spans="1:49" ht="15.6" customHeight="1" x14ac:dyDescent="0.3">
      <c r="A43" s="423" t="s">
        <v>1807</v>
      </c>
      <c r="B43" s="423" t="s">
        <v>935</v>
      </c>
      <c r="C43" s="423" t="s">
        <v>1997</v>
      </c>
      <c r="D43" s="424">
        <v>39</v>
      </c>
      <c r="E43" s="423" t="s">
        <v>679</v>
      </c>
      <c r="F43" s="423" t="s">
        <v>166</v>
      </c>
      <c r="G43" s="423" t="s">
        <v>166</v>
      </c>
      <c r="H43" s="423" t="s">
        <v>1824</v>
      </c>
      <c r="I43" s="423" t="s">
        <v>1825</v>
      </c>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4">
        <v>3.75</v>
      </c>
      <c r="AJ43" s="424">
        <v>3.375</v>
      </c>
      <c r="AK43" s="424">
        <v>3.375</v>
      </c>
      <c r="AL43" s="424">
        <v>4.5</v>
      </c>
      <c r="AM43" s="424">
        <v>6</v>
      </c>
      <c r="AN43" s="424">
        <v>7.125</v>
      </c>
      <c r="AO43" s="424">
        <v>11.625</v>
      </c>
      <c r="AP43" s="424">
        <v>15.75</v>
      </c>
      <c r="AQ43" s="424">
        <v>20.25</v>
      </c>
      <c r="AR43" s="424">
        <v>20.399999999999999</v>
      </c>
      <c r="AS43" s="424">
        <v>25.875</v>
      </c>
      <c r="AT43" s="424">
        <v>25.314468285334016</v>
      </c>
      <c r="AU43" s="424">
        <v>24.766000582975142</v>
      </c>
      <c r="AV43" s="424">
        <v>24.250709206906595</v>
      </c>
      <c r="AW43" s="424">
        <v>23.791063986350057</v>
      </c>
    </row>
    <row r="44" spans="1:49" ht="15.6" customHeight="1" x14ac:dyDescent="0.3">
      <c r="A44" s="423" t="s">
        <v>1807</v>
      </c>
      <c r="B44" s="423" t="s">
        <v>935</v>
      </c>
      <c r="C44" s="423" t="s">
        <v>1997</v>
      </c>
      <c r="D44" s="424">
        <v>39</v>
      </c>
      <c r="E44" s="423" t="s">
        <v>679</v>
      </c>
      <c r="F44" s="423" t="s">
        <v>166</v>
      </c>
      <c r="G44" s="423" t="s">
        <v>166</v>
      </c>
      <c r="H44" s="423" t="s">
        <v>1826</v>
      </c>
      <c r="I44" s="423" t="s">
        <v>1827</v>
      </c>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5"/>
      <c r="AK44" s="425"/>
      <c r="AL44" s="425"/>
      <c r="AM44" s="425"/>
      <c r="AN44" s="424">
        <v>0.75</v>
      </c>
      <c r="AO44" s="424">
        <v>0.75</v>
      </c>
      <c r="AP44" s="424">
        <v>0.75</v>
      </c>
      <c r="AQ44" s="424">
        <v>0.75</v>
      </c>
      <c r="AR44" s="424">
        <v>0.75</v>
      </c>
      <c r="AS44" s="424">
        <v>0.75</v>
      </c>
      <c r="AT44" s="424">
        <v>0.73375270392272518</v>
      </c>
      <c r="AU44" s="424">
        <v>0.71785508936159825</v>
      </c>
      <c r="AV44" s="424">
        <v>0.70291910744656783</v>
      </c>
      <c r="AW44" s="424">
        <v>0.68959605757536391</v>
      </c>
    </row>
    <row r="45" spans="1:49" ht="15.6" customHeight="1" x14ac:dyDescent="0.3">
      <c r="A45" s="423" t="s">
        <v>1807</v>
      </c>
      <c r="B45" s="423" t="s">
        <v>935</v>
      </c>
      <c r="C45" s="423" t="s">
        <v>1997</v>
      </c>
      <c r="D45" s="424">
        <v>40</v>
      </c>
      <c r="E45" s="423" t="s">
        <v>680</v>
      </c>
      <c r="F45" s="423" t="s">
        <v>166</v>
      </c>
      <c r="G45" s="423" t="s">
        <v>166</v>
      </c>
      <c r="H45" s="423" t="s">
        <v>1818</v>
      </c>
      <c r="I45" s="423" t="s">
        <v>1819</v>
      </c>
      <c r="J45" s="424">
        <v>177.60000000000002</v>
      </c>
      <c r="K45" s="424">
        <v>170.8</v>
      </c>
      <c r="L45" s="424">
        <v>181.8</v>
      </c>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5"/>
      <c r="AK45" s="425"/>
      <c r="AL45" s="425"/>
      <c r="AM45" s="425"/>
      <c r="AN45" s="425"/>
      <c r="AO45" s="425"/>
      <c r="AP45" s="425"/>
      <c r="AQ45" s="425"/>
      <c r="AR45" s="425"/>
      <c r="AS45" s="425"/>
      <c r="AT45" s="425"/>
      <c r="AU45" s="425"/>
      <c r="AV45" s="425"/>
      <c r="AW45" s="425"/>
    </row>
    <row r="46" spans="1:49" ht="15.6" customHeight="1" x14ac:dyDescent="0.3">
      <c r="A46" s="423" t="s">
        <v>1807</v>
      </c>
      <c r="B46" s="423" t="s">
        <v>935</v>
      </c>
      <c r="C46" s="423" t="s">
        <v>1997</v>
      </c>
      <c r="D46" s="424">
        <v>40</v>
      </c>
      <c r="E46" s="423" t="s">
        <v>680</v>
      </c>
      <c r="F46" s="423" t="s">
        <v>166</v>
      </c>
      <c r="G46" s="423" t="s">
        <v>166</v>
      </c>
      <c r="H46" s="423" t="s">
        <v>1820</v>
      </c>
      <c r="I46" s="423" t="s">
        <v>1821</v>
      </c>
      <c r="J46" s="425"/>
      <c r="K46" s="425"/>
      <c r="L46" s="425"/>
      <c r="M46" s="424">
        <v>172.9</v>
      </c>
      <c r="N46" s="424">
        <v>158.1</v>
      </c>
      <c r="O46" s="424">
        <v>152.4</v>
      </c>
      <c r="P46" s="424">
        <v>152.4</v>
      </c>
      <c r="Q46" s="424">
        <v>146.30000000000001</v>
      </c>
      <c r="R46" s="424">
        <v>127.50064564113364</v>
      </c>
      <c r="S46" s="424">
        <v>124.72804525919652</v>
      </c>
      <c r="T46" s="424">
        <v>130.46152231844849</v>
      </c>
      <c r="U46" s="425"/>
      <c r="V46" s="425"/>
      <c r="W46" s="425"/>
      <c r="X46" s="425"/>
      <c r="Y46" s="425"/>
      <c r="Z46" s="425"/>
      <c r="AA46" s="425"/>
      <c r="AB46" s="425"/>
      <c r="AC46" s="425"/>
      <c r="AD46" s="425"/>
      <c r="AE46" s="425"/>
      <c r="AF46" s="425"/>
      <c r="AG46" s="425"/>
      <c r="AH46" s="425"/>
      <c r="AI46" s="425"/>
      <c r="AJ46" s="425"/>
      <c r="AK46" s="425"/>
      <c r="AL46" s="425"/>
      <c r="AM46" s="425"/>
      <c r="AN46" s="425"/>
      <c r="AO46" s="425"/>
      <c r="AP46" s="425"/>
      <c r="AQ46" s="425"/>
      <c r="AR46" s="425"/>
      <c r="AS46" s="425"/>
      <c r="AT46" s="425"/>
      <c r="AU46" s="425"/>
      <c r="AV46" s="425"/>
      <c r="AW46" s="425"/>
    </row>
    <row r="47" spans="1:49" ht="15.6" customHeight="1" x14ac:dyDescent="0.3">
      <c r="A47" s="423" t="s">
        <v>1807</v>
      </c>
      <c r="B47" s="423" t="s">
        <v>935</v>
      </c>
      <c r="C47" s="423" t="s">
        <v>1997</v>
      </c>
      <c r="D47" s="424">
        <v>40</v>
      </c>
      <c r="E47" s="423" t="s">
        <v>680</v>
      </c>
      <c r="F47" s="423" t="s">
        <v>166</v>
      </c>
      <c r="G47" s="423" t="s">
        <v>166</v>
      </c>
      <c r="H47" s="423" t="s">
        <v>1822</v>
      </c>
      <c r="I47" s="423" t="s">
        <v>1823</v>
      </c>
      <c r="J47" s="425"/>
      <c r="K47" s="425"/>
      <c r="L47" s="425"/>
      <c r="M47" s="425"/>
      <c r="N47" s="425"/>
      <c r="O47" s="425"/>
      <c r="P47" s="425"/>
      <c r="Q47" s="425"/>
      <c r="R47" s="425"/>
      <c r="S47" s="425"/>
      <c r="T47" s="425"/>
      <c r="U47" s="424">
        <v>112.70481099045629</v>
      </c>
      <c r="V47" s="424">
        <v>115.84197513329791</v>
      </c>
      <c r="W47" s="424">
        <v>103.22043695184486</v>
      </c>
      <c r="X47" s="424">
        <v>89.152058239993494</v>
      </c>
      <c r="Y47" s="424">
        <v>85.599683170372032</v>
      </c>
      <c r="Z47" s="424">
        <v>77.854152068923312</v>
      </c>
      <c r="AA47" s="424">
        <v>71.604032777397791</v>
      </c>
      <c r="AB47" s="424">
        <v>64.913499999999985</v>
      </c>
      <c r="AC47" s="424">
        <v>64.913499999999985</v>
      </c>
      <c r="AD47" s="424">
        <v>47.1</v>
      </c>
      <c r="AE47" s="424">
        <v>47.199999999999989</v>
      </c>
      <c r="AF47" s="424">
        <v>46.499999999999993</v>
      </c>
      <c r="AG47" s="424">
        <v>46.499999999999993</v>
      </c>
      <c r="AH47" s="424">
        <v>46.499999999999993</v>
      </c>
      <c r="AI47" s="424">
        <v>46.499999999999993</v>
      </c>
      <c r="AJ47" s="424">
        <v>46.499999999999993</v>
      </c>
      <c r="AK47" s="424">
        <v>46.499999999999993</v>
      </c>
      <c r="AL47" s="424">
        <v>46.499999999999993</v>
      </c>
      <c r="AM47" s="424">
        <v>46.499999999999993</v>
      </c>
      <c r="AN47" s="424">
        <v>46.499999999999993</v>
      </c>
      <c r="AO47" s="424">
        <v>46.499999999999993</v>
      </c>
      <c r="AP47" s="424">
        <v>46.499999999999993</v>
      </c>
      <c r="AQ47" s="424">
        <v>46.499999999999993</v>
      </c>
      <c r="AR47" s="424">
        <v>46.499999999999993</v>
      </c>
      <c r="AS47" s="424">
        <v>46.499999999999993</v>
      </c>
      <c r="AT47" s="424">
        <v>46.499999999999993</v>
      </c>
      <c r="AU47" s="424">
        <v>46.499999999999993</v>
      </c>
      <c r="AV47" s="424">
        <v>46.499999999999993</v>
      </c>
      <c r="AW47" s="424">
        <v>46.499999999999993</v>
      </c>
    </row>
    <row r="48" spans="1:49" ht="15.6" customHeight="1" x14ac:dyDescent="0.3">
      <c r="A48" s="423" t="s">
        <v>1807</v>
      </c>
      <c r="B48" s="423" t="s">
        <v>935</v>
      </c>
      <c r="C48" s="423" t="s">
        <v>1997</v>
      </c>
      <c r="D48" s="424">
        <v>41</v>
      </c>
      <c r="E48" s="423" t="s">
        <v>681</v>
      </c>
      <c r="F48" s="423" t="s">
        <v>166</v>
      </c>
      <c r="G48" s="423" t="s">
        <v>166</v>
      </c>
      <c r="H48" s="423" t="s">
        <v>1822</v>
      </c>
      <c r="I48" s="423" t="s">
        <v>1823</v>
      </c>
      <c r="J48" s="425"/>
      <c r="K48" s="425"/>
      <c r="L48" s="425"/>
      <c r="M48" s="425"/>
      <c r="N48" s="425"/>
      <c r="O48" s="425"/>
      <c r="P48" s="425"/>
      <c r="Q48" s="425"/>
      <c r="R48" s="424">
        <v>72</v>
      </c>
      <c r="S48" s="424">
        <v>91.5</v>
      </c>
      <c r="T48" s="424">
        <v>114</v>
      </c>
      <c r="U48" s="424">
        <v>131.5</v>
      </c>
      <c r="V48" s="424">
        <v>139</v>
      </c>
      <c r="W48" s="424">
        <v>138.5</v>
      </c>
      <c r="X48" s="424">
        <v>147.5</v>
      </c>
      <c r="Y48" s="424">
        <v>144.5</v>
      </c>
      <c r="Z48" s="424">
        <v>157</v>
      </c>
      <c r="AA48" s="424">
        <v>142</v>
      </c>
      <c r="AB48" s="424">
        <v>152.5</v>
      </c>
      <c r="AC48" s="424">
        <v>152.5</v>
      </c>
      <c r="AD48" s="424">
        <v>149</v>
      </c>
      <c r="AE48" s="424">
        <v>145.5</v>
      </c>
      <c r="AF48" s="424">
        <v>141.5</v>
      </c>
      <c r="AG48" s="424">
        <v>141.5</v>
      </c>
      <c r="AH48" s="424">
        <v>141.5</v>
      </c>
      <c r="AI48" s="424">
        <v>141.5</v>
      </c>
      <c r="AJ48" s="424">
        <v>141.5</v>
      </c>
      <c r="AK48" s="424">
        <v>141.5</v>
      </c>
      <c r="AL48" s="424">
        <v>141.5</v>
      </c>
      <c r="AM48" s="424">
        <v>141.5</v>
      </c>
      <c r="AN48" s="424">
        <v>141.5</v>
      </c>
      <c r="AO48" s="424">
        <v>141.5</v>
      </c>
      <c r="AP48" s="424">
        <v>141.5</v>
      </c>
      <c r="AQ48" s="424">
        <v>141.5</v>
      </c>
      <c r="AR48" s="424">
        <v>141.5</v>
      </c>
      <c r="AS48" s="424">
        <v>141.5</v>
      </c>
      <c r="AT48" s="424">
        <v>141.5</v>
      </c>
      <c r="AU48" s="424">
        <v>141.5</v>
      </c>
      <c r="AV48" s="424">
        <v>141.5</v>
      </c>
      <c r="AW48" s="424">
        <v>141.5</v>
      </c>
    </row>
    <row r="49" spans="1:49" ht="15.6" customHeight="1" x14ac:dyDescent="0.3">
      <c r="A49" s="423" t="s">
        <v>1807</v>
      </c>
      <c r="B49" s="423" t="s">
        <v>935</v>
      </c>
      <c r="C49" s="423" t="s">
        <v>1997</v>
      </c>
      <c r="D49" s="424">
        <v>99</v>
      </c>
      <c r="E49" s="423" t="s">
        <v>679</v>
      </c>
      <c r="F49" s="423" t="s">
        <v>165</v>
      </c>
      <c r="G49" s="423" t="s">
        <v>1983</v>
      </c>
      <c r="H49" s="423" t="s">
        <v>1991</v>
      </c>
      <c r="I49" s="423" t="s">
        <v>1992</v>
      </c>
      <c r="J49" s="424">
        <v>13.393583227445996</v>
      </c>
      <c r="K49" s="424">
        <v>12.747903430749682</v>
      </c>
      <c r="L49" s="424">
        <v>12.102223634053367</v>
      </c>
      <c r="M49" s="424">
        <v>11.456543837357051</v>
      </c>
      <c r="N49" s="424">
        <v>10.810864040660736</v>
      </c>
      <c r="O49" s="424">
        <v>10.16518424396442</v>
      </c>
      <c r="P49" s="424">
        <v>9.5195044472681065</v>
      </c>
      <c r="Q49" s="424">
        <v>8.8738246505717928</v>
      </c>
      <c r="R49" s="424">
        <v>8.2281448538754756</v>
      </c>
      <c r="S49" s="424">
        <v>7.582465057179161</v>
      </c>
      <c r="T49" s="424">
        <v>6.9367852604828455</v>
      </c>
      <c r="U49" s="424">
        <v>6.2911054637865318</v>
      </c>
      <c r="V49" s="424">
        <v>5.6454256670902163</v>
      </c>
      <c r="W49" s="424">
        <v>4.9997458703939008</v>
      </c>
      <c r="X49" s="424">
        <v>4.3540660736975854</v>
      </c>
      <c r="Y49" s="424">
        <v>3.7083862770012708</v>
      </c>
      <c r="Z49" s="424">
        <v>3.0627064803049562</v>
      </c>
      <c r="AA49" s="424">
        <v>2.4170266836086403</v>
      </c>
      <c r="AB49" s="424">
        <v>0.8</v>
      </c>
      <c r="AC49" s="424">
        <v>1.1000000000000001</v>
      </c>
      <c r="AD49" s="424">
        <v>1.3</v>
      </c>
      <c r="AE49" s="425"/>
      <c r="AF49" s="425"/>
      <c r="AG49" s="425"/>
      <c r="AH49" s="425"/>
      <c r="AI49" s="425"/>
      <c r="AJ49" s="425"/>
      <c r="AK49" s="425"/>
      <c r="AL49" s="425"/>
      <c r="AM49" s="425"/>
      <c r="AN49" s="425"/>
      <c r="AO49" s="425"/>
      <c r="AP49" s="425"/>
      <c r="AQ49" s="425"/>
      <c r="AR49" s="425"/>
      <c r="AS49" s="425"/>
      <c r="AT49" s="425"/>
      <c r="AU49" s="425"/>
      <c r="AV49" s="425"/>
      <c r="AW49" s="425"/>
    </row>
    <row r="50" spans="1:49" ht="15.6" customHeight="1" x14ac:dyDescent="0.3">
      <c r="A50" s="423" t="s">
        <v>1807</v>
      </c>
      <c r="B50" s="423" t="s">
        <v>935</v>
      </c>
      <c r="C50" s="423" t="s">
        <v>1997</v>
      </c>
      <c r="D50" s="424">
        <v>109</v>
      </c>
      <c r="E50" s="423" t="s">
        <v>2092</v>
      </c>
      <c r="F50" s="423" t="s">
        <v>166</v>
      </c>
      <c r="G50" s="423" t="s">
        <v>166</v>
      </c>
      <c r="H50" s="423" t="s">
        <v>1814</v>
      </c>
      <c r="I50" s="423" t="s">
        <v>1815</v>
      </c>
      <c r="J50" s="424">
        <v>33.945220420740526</v>
      </c>
      <c r="K50" s="424">
        <v>38.038218713365943</v>
      </c>
      <c r="L50" s="424">
        <v>32.665393684562055</v>
      </c>
      <c r="M50" s="424">
        <v>39.503297720511739</v>
      </c>
      <c r="N50" s="424">
        <v>39.074189798452593</v>
      </c>
      <c r="O50" s="424">
        <v>36.675735399644346</v>
      </c>
      <c r="P50" s="424">
        <v>35.935131125794072</v>
      </c>
      <c r="Q50" s="424">
        <v>31.829182038380129</v>
      </c>
      <c r="R50" s="424">
        <v>35.855985031665234</v>
      </c>
      <c r="S50" s="424">
        <v>27.977926394092417</v>
      </c>
      <c r="T50" s="424">
        <v>37.938691940070214</v>
      </c>
      <c r="U50" s="424">
        <v>22.415741336837584</v>
      </c>
      <c r="V50" s="424">
        <v>26.873715571874445</v>
      </c>
      <c r="W50" s="424">
        <v>13.187210286606129</v>
      </c>
      <c r="X50" s="424">
        <v>13.494145271456258</v>
      </c>
      <c r="Y50" s="424">
        <v>6.6637977573429756</v>
      </c>
      <c r="Z50" s="424">
        <v>5.23198144390454</v>
      </c>
      <c r="AA50" s="424">
        <v>4.6847462249022751</v>
      </c>
      <c r="AB50" s="425"/>
      <c r="AC50" s="425"/>
      <c r="AD50" s="425"/>
      <c r="AE50" s="425"/>
      <c r="AF50" s="425"/>
      <c r="AG50" s="425"/>
      <c r="AH50" s="425"/>
      <c r="AI50" s="425"/>
      <c r="AJ50" s="425"/>
      <c r="AK50" s="425"/>
      <c r="AL50" s="425"/>
      <c r="AM50" s="425"/>
      <c r="AN50" s="425"/>
      <c r="AO50" s="425"/>
      <c r="AP50" s="425"/>
      <c r="AQ50" s="425"/>
      <c r="AR50" s="425"/>
      <c r="AS50" s="425"/>
      <c r="AT50" s="425"/>
      <c r="AU50" s="425"/>
      <c r="AV50" s="425"/>
      <c r="AW50" s="425"/>
    </row>
    <row r="51" spans="1:49" ht="15.6" customHeight="1" x14ac:dyDescent="0.3">
      <c r="A51" s="423" t="s">
        <v>1832</v>
      </c>
      <c r="B51" s="423" t="s">
        <v>937</v>
      </c>
      <c r="C51" s="423" t="s">
        <v>937</v>
      </c>
      <c r="D51" s="424">
        <v>13</v>
      </c>
      <c r="E51" s="423" t="s">
        <v>1998</v>
      </c>
      <c r="F51" s="423" t="s">
        <v>166</v>
      </c>
      <c r="G51" s="423" t="s">
        <v>166</v>
      </c>
      <c r="H51" s="423" t="s">
        <v>1816</v>
      </c>
      <c r="I51" s="423" t="s">
        <v>1817</v>
      </c>
      <c r="J51" s="424">
        <v>24</v>
      </c>
      <c r="K51" s="424">
        <v>27</v>
      </c>
      <c r="L51" s="424">
        <v>30</v>
      </c>
      <c r="M51" s="424">
        <v>33</v>
      </c>
      <c r="N51" s="424">
        <v>36</v>
      </c>
      <c r="O51" s="424">
        <v>39</v>
      </c>
      <c r="P51" s="424">
        <v>42</v>
      </c>
      <c r="Q51" s="424">
        <v>45</v>
      </c>
      <c r="R51" s="425"/>
      <c r="S51" s="425"/>
      <c r="T51" s="425"/>
      <c r="U51" s="425"/>
      <c r="V51" s="425"/>
      <c r="W51" s="425"/>
      <c r="X51" s="425"/>
      <c r="Y51" s="425"/>
      <c r="Z51" s="425"/>
      <c r="AA51" s="425"/>
      <c r="AB51" s="425"/>
      <c r="AC51" s="425"/>
      <c r="AD51" s="425"/>
      <c r="AE51" s="425"/>
      <c r="AF51" s="425"/>
      <c r="AG51" s="425"/>
      <c r="AH51" s="425"/>
      <c r="AI51" s="425"/>
      <c r="AJ51" s="425"/>
      <c r="AK51" s="425"/>
      <c r="AL51" s="425"/>
      <c r="AM51" s="425"/>
      <c r="AN51" s="425"/>
      <c r="AO51" s="425"/>
      <c r="AP51" s="425"/>
      <c r="AQ51" s="425"/>
      <c r="AR51" s="425"/>
      <c r="AS51" s="425"/>
      <c r="AT51" s="425"/>
      <c r="AU51" s="425"/>
      <c r="AV51" s="425"/>
      <c r="AW51" s="425"/>
    </row>
    <row r="52" spans="1:49" ht="15.6" customHeight="1" x14ac:dyDescent="0.3">
      <c r="A52" s="423" t="s">
        <v>1832</v>
      </c>
      <c r="B52" s="423" t="s">
        <v>937</v>
      </c>
      <c r="C52" s="423" t="s">
        <v>937</v>
      </c>
      <c r="D52" s="424">
        <v>13</v>
      </c>
      <c r="E52" s="423" t="s">
        <v>1998</v>
      </c>
      <c r="F52" s="423" t="s">
        <v>166</v>
      </c>
      <c r="G52" s="423" t="s">
        <v>166</v>
      </c>
      <c r="H52" s="423" t="s">
        <v>1818</v>
      </c>
      <c r="I52" s="423" t="s">
        <v>1819</v>
      </c>
      <c r="J52" s="425"/>
      <c r="K52" s="425"/>
      <c r="L52" s="425"/>
      <c r="M52" s="425"/>
      <c r="N52" s="425"/>
      <c r="O52" s="425"/>
      <c r="P52" s="425"/>
      <c r="Q52" s="425"/>
      <c r="R52" s="424">
        <v>48</v>
      </c>
      <c r="S52" s="424">
        <v>51</v>
      </c>
      <c r="T52" s="424">
        <v>54</v>
      </c>
      <c r="U52" s="424">
        <v>54.600000000000009</v>
      </c>
      <c r="V52" s="424">
        <v>55.199999999999996</v>
      </c>
      <c r="W52" s="424">
        <v>55.800000000000004</v>
      </c>
      <c r="X52" s="424">
        <v>56.399999999999991</v>
      </c>
      <c r="Y52" s="424">
        <v>57</v>
      </c>
      <c r="Z52" s="424">
        <v>57.600000000000009</v>
      </c>
      <c r="AA52" s="424">
        <v>58.199999999999996</v>
      </c>
      <c r="AB52" s="424">
        <v>58.800000000000004</v>
      </c>
      <c r="AC52" s="424">
        <v>59.399999999999991</v>
      </c>
      <c r="AD52" s="424">
        <v>60</v>
      </c>
      <c r="AE52" s="424">
        <v>64.74609375</v>
      </c>
      <c r="AF52" s="424">
        <v>69.609375</v>
      </c>
      <c r="AG52" s="424">
        <v>74.58984375</v>
      </c>
      <c r="AH52" s="424">
        <v>79.6875</v>
      </c>
      <c r="AI52" s="424">
        <v>84.90234375</v>
      </c>
      <c r="AJ52" s="424">
        <v>90.234375</v>
      </c>
      <c r="AK52" s="424">
        <v>95.68359375</v>
      </c>
      <c r="AL52" s="425"/>
      <c r="AM52" s="425"/>
      <c r="AN52" s="425"/>
      <c r="AO52" s="425"/>
      <c r="AP52" s="425"/>
      <c r="AQ52" s="425"/>
      <c r="AR52" s="425"/>
      <c r="AS52" s="425"/>
      <c r="AT52" s="425"/>
      <c r="AU52" s="425"/>
      <c r="AV52" s="425"/>
      <c r="AW52" s="425"/>
    </row>
    <row r="53" spans="1:49" ht="15.6" customHeight="1" x14ac:dyDescent="0.3">
      <c r="A53" s="423" t="s">
        <v>1832</v>
      </c>
      <c r="B53" s="423" t="s">
        <v>937</v>
      </c>
      <c r="C53" s="423" t="s">
        <v>937</v>
      </c>
      <c r="D53" s="424">
        <v>13</v>
      </c>
      <c r="E53" s="423" t="s">
        <v>1998</v>
      </c>
      <c r="F53" s="423" t="s">
        <v>166</v>
      </c>
      <c r="G53" s="423" t="s">
        <v>166</v>
      </c>
      <c r="H53" s="423" t="s">
        <v>1820</v>
      </c>
      <c r="I53" s="423" t="s">
        <v>1821</v>
      </c>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424">
        <v>101.25</v>
      </c>
      <c r="AM53" s="424">
        <v>106.93359375</v>
      </c>
      <c r="AN53" s="424">
        <v>112.734375</v>
      </c>
      <c r="AO53" s="424">
        <v>118.65234375</v>
      </c>
      <c r="AP53" s="424">
        <v>124.6875</v>
      </c>
      <c r="AQ53" s="424">
        <v>130.83984375</v>
      </c>
      <c r="AR53" s="424">
        <v>137.109375</v>
      </c>
      <c r="AS53" s="424">
        <v>143.49609375</v>
      </c>
      <c r="AT53" s="424">
        <v>150</v>
      </c>
      <c r="AU53" s="424">
        <v>150</v>
      </c>
      <c r="AV53" s="424">
        <v>150</v>
      </c>
      <c r="AW53" s="424">
        <v>150</v>
      </c>
    </row>
    <row r="54" spans="1:49" ht="15.6" customHeight="1" x14ac:dyDescent="0.3">
      <c r="A54" s="423" t="s">
        <v>1832</v>
      </c>
      <c r="B54" s="423" t="s">
        <v>937</v>
      </c>
      <c r="C54" s="423" t="s">
        <v>937</v>
      </c>
      <c r="D54" s="424">
        <v>15</v>
      </c>
      <c r="E54" s="423" t="s">
        <v>1999</v>
      </c>
      <c r="F54" s="423" t="s">
        <v>166</v>
      </c>
      <c r="G54" s="423" t="s">
        <v>166</v>
      </c>
      <c r="H54" s="423" t="s">
        <v>1818</v>
      </c>
      <c r="I54" s="423" t="s">
        <v>1819</v>
      </c>
      <c r="J54" s="424">
        <v>24</v>
      </c>
      <c r="K54" s="424">
        <v>24.6</v>
      </c>
      <c r="L54" s="424">
        <v>25.2</v>
      </c>
      <c r="M54" s="424">
        <v>25.8</v>
      </c>
      <c r="N54" s="424">
        <v>26.4</v>
      </c>
      <c r="O54" s="424">
        <v>27</v>
      </c>
      <c r="P54" s="424">
        <v>27.6</v>
      </c>
      <c r="Q54" s="424">
        <v>28.2</v>
      </c>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5"/>
      <c r="AP54" s="425"/>
      <c r="AQ54" s="425"/>
      <c r="AR54" s="425"/>
      <c r="AS54" s="425"/>
      <c r="AT54" s="425"/>
      <c r="AU54" s="425"/>
      <c r="AV54" s="425"/>
      <c r="AW54" s="425"/>
    </row>
    <row r="55" spans="1:49" ht="15.6" customHeight="1" x14ac:dyDescent="0.3">
      <c r="A55" s="423" t="s">
        <v>1832</v>
      </c>
      <c r="B55" s="423" t="s">
        <v>937</v>
      </c>
      <c r="C55" s="423" t="s">
        <v>937</v>
      </c>
      <c r="D55" s="424">
        <v>15</v>
      </c>
      <c r="E55" s="423" t="s">
        <v>1999</v>
      </c>
      <c r="F55" s="423" t="s">
        <v>166</v>
      </c>
      <c r="G55" s="423" t="s">
        <v>166</v>
      </c>
      <c r="H55" s="423" t="s">
        <v>1820</v>
      </c>
      <c r="I55" s="423" t="s">
        <v>1821</v>
      </c>
      <c r="J55" s="425"/>
      <c r="K55" s="425"/>
      <c r="L55" s="425"/>
      <c r="M55" s="425"/>
      <c r="N55" s="425"/>
      <c r="O55" s="425"/>
      <c r="P55" s="425"/>
      <c r="Q55" s="425"/>
      <c r="R55" s="424">
        <v>28.8</v>
      </c>
      <c r="S55" s="424">
        <v>29.4</v>
      </c>
      <c r="T55" s="424">
        <v>30</v>
      </c>
      <c r="U55" s="424">
        <v>31.08</v>
      </c>
      <c r="V55" s="424">
        <v>32.159999999999997</v>
      </c>
      <c r="W55" s="424">
        <v>33.239999999999995</v>
      </c>
      <c r="X55" s="424">
        <v>34.319999999999993</v>
      </c>
      <c r="Y55" s="424">
        <v>35.399999999999991</v>
      </c>
      <c r="Z55" s="424">
        <v>36.479999999999997</v>
      </c>
      <c r="AA55" s="424">
        <v>37.559999999999988</v>
      </c>
      <c r="AB55" s="424">
        <v>38.639999999999979</v>
      </c>
      <c r="AC55" s="424">
        <v>39.719999999999992</v>
      </c>
      <c r="AD55" s="424">
        <v>40.799999999999997</v>
      </c>
      <c r="AE55" s="424">
        <v>42.275390625</v>
      </c>
      <c r="AF55" s="424">
        <v>43.776562499999997</v>
      </c>
      <c r="AG55" s="424">
        <v>45.303515625000003</v>
      </c>
      <c r="AH55" s="424">
        <v>46.856250000000003</v>
      </c>
      <c r="AI55" s="424">
        <v>48.434765624999997</v>
      </c>
      <c r="AJ55" s="424">
        <v>50.0390625</v>
      </c>
      <c r="AK55" s="424">
        <v>51.669140624999997</v>
      </c>
      <c r="AL55" s="425"/>
      <c r="AM55" s="425"/>
      <c r="AN55" s="425"/>
      <c r="AO55" s="425"/>
      <c r="AP55" s="425"/>
      <c r="AQ55" s="425"/>
      <c r="AR55" s="425"/>
      <c r="AS55" s="425"/>
      <c r="AT55" s="425"/>
      <c r="AU55" s="425"/>
      <c r="AV55" s="425"/>
      <c r="AW55" s="425"/>
    </row>
    <row r="56" spans="1:49" ht="15.6" customHeight="1" x14ac:dyDescent="0.3">
      <c r="A56" s="423" t="s">
        <v>1832</v>
      </c>
      <c r="B56" s="423" t="s">
        <v>937</v>
      </c>
      <c r="C56" s="423" t="s">
        <v>937</v>
      </c>
      <c r="D56" s="424">
        <v>15</v>
      </c>
      <c r="E56" s="423" t="s">
        <v>1999</v>
      </c>
      <c r="F56" s="423" t="s">
        <v>166</v>
      </c>
      <c r="G56" s="423" t="s">
        <v>166</v>
      </c>
      <c r="H56" s="423" t="s">
        <v>1822</v>
      </c>
      <c r="I56" s="423" t="s">
        <v>1823</v>
      </c>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5"/>
      <c r="AL56" s="424">
        <v>53.325000000000003</v>
      </c>
      <c r="AM56" s="424">
        <v>55.006640625000003</v>
      </c>
      <c r="AN56" s="424">
        <v>56.714062499999997</v>
      </c>
      <c r="AO56" s="424">
        <v>58.447265625</v>
      </c>
      <c r="AP56" s="424">
        <v>60.206249999999997</v>
      </c>
      <c r="AQ56" s="424">
        <v>61.991015625000003</v>
      </c>
      <c r="AR56" s="424">
        <v>63.801562500000003</v>
      </c>
      <c r="AS56" s="424">
        <v>65.637890624999997</v>
      </c>
      <c r="AT56" s="424">
        <v>67.5</v>
      </c>
      <c r="AU56" s="424">
        <v>67.5</v>
      </c>
      <c r="AV56" s="424">
        <v>67.5</v>
      </c>
      <c r="AW56" s="424">
        <v>67.5</v>
      </c>
    </row>
    <row r="57" spans="1:49" ht="15.6" customHeight="1" x14ac:dyDescent="0.3">
      <c r="A57" s="423" t="s">
        <v>1832</v>
      </c>
      <c r="B57" s="423" t="s">
        <v>937</v>
      </c>
      <c r="C57" s="423" t="s">
        <v>937</v>
      </c>
      <c r="D57" s="424">
        <v>16</v>
      </c>
      <c r="E57" s="423" t="s">
        <v>2000</v>
      </c>
      <c r="F57" s="423" t="s">
        <v>166</v>
      </c>
      <c r="G57" s="423" t="s">
        <v>166</v>
      </c>
      <c r="H57" s="423" t="s">
        <v>1824</v>
      </c>
      <c r="I57" s="423" t="s">
        <v>1825</v>
      </c>
      <c r="J57" s="425"/>
      <c r="K57" s="425"/>
      <c r="L57" s="425"/>
      <c r="M57" s="425"/>
      <c r="N57" s="425"/>
      <c r="O57" s="425"/>
      <c r="P57" s="425"/>
      <c r="Q57" s="425"/>
      <c r="R57" s="425"/>
      <c r="S57" s="425"/>
      <c r="T57" s="425"/>
      <c r="U57" s="425"/>
      <c r="V57" s="425"/>
      <c r="W57" s="425"/>
      <c r="X57" s="425"/>
      <c r="Y57" s="425"/>
      <c r="Z57" s="425"/>
      <c r="AA57" s="425"/>
      <c r="AB57" s="425"/>
      <c r="AC57" s="425"/>
      <c r="AD57" s="425"/>
      <c r="AE57" s="424">
        <v>4.6875</v>
      </c>
      <c r="AF57" s="424">
        <v>9.375</v>
      </c>
      <c r="AG57" s="424">
        <v>14.0625</v>
      </c>
      <c r="AH57" s="424">
        <v>18.75</v>
      </c>
      <c r="AI57" s="424">
        <v>23.4375</v>
      </c>
      <c r="AJ57" s="424">
        <v>28.125</v>
      </c>
      <c r="AK57" s="424">
        <v>32.8125</v>
      </c>
      <c r="AL57" s="424">
        <v>37.5</v>
      </c>
      <c r="AM57" s="424">
        <v>42.1875</v>
      </c>
      <c r="AN57" s="424">
        <v>46.875</v>
      </c>
      <c r="AO57" s="424">
        <v>51.5625</v>
      </c>
      <c r="AP57" s="424">
        <v>56.25</v>
      </c>
      <c r="AQ57" s="424">
        <v>60.9375</v>
      </c>
      <c r="AR57" s="424">
        <v>65.625</v>
      </c>
      <c r="AS57" s="424">
        <v>70.3125</v>
      </c>
      <c r="AT57" s="424">
        <v>75</v>
      </c>
      <c r="AU57" s="424">
        <v>82.5</v>
      </c>
      <c r="AV57" s="424">
        <v>82.5</v>
      </c>
      <c r="AW57" s="424">
        <v>82.5</v>
      </c>
    </row>
    <row r="58" spans="1:49" ht="15.6" customHeight="1" x14ac:dyDescent="0.3">
      <c r="A58" s="423" t="s">
        <v>1832</v>
      </c>
      <c r="B58" s="423" t="s">
        <v>937</v>
      </c>
      <c r="C58" s="423" t="s">
        <v>937</v>
      </c>
      <c r="D58" s="424">
        <v>17</v>
      </c>
      <c r="E58" s="423" t="s">
        <v>2001</v>
      </c>
      <c r="F58" s="423" t="s">
        <v>166</v>
      </c>
      <c r="G58" s="423" t="s">
        <v>166</v>
      </c>
      <c r="H58" s="423" t="s">
        <v>1816</v>
      </c>
      <c r="I58" s="423" t="s">
        <v>1817</v>
      </c>
      <c r="J58" s="424">
        <v>54</v>
      </c>
      <c r="K58" s="424">
        <v>55.199999999999996</v>
      </c>
      <c r="L58" s="424">
        <v>56.399999999999991</v>
      </c>
      <c r="M58" s="424">
        <v>57.600000000000009</v>
      </c>
      <c r="N58" s="424">
        <v>58.800000000000004</v>
      </c>
      <c r="O58" s="424">
        <v>60</v>
      </c>
      <c r="P58" s="424">
        <v>61.199999999999996</v>
      </c>
      <c r="Q58" s="424">
        <v>62.399999999999991</v>
      </c>
      <c r="R58" s="425"/>
      <c r="S58" s="425"/>
      <c r="T58" s="425"/>
      <c r="U58" s="425"/>
      <c r="V58" s="425"/>
      <c r="W58" s="425"/>
      <c r="X58" s="425"/>
      <c r="Y58" s="425"/>
      <c r="Z58" s="425"/>
      <c r="AA58" s="425"/>
      <c r="AB58" s="425"/>
      <c r="AC58" s="425"/>
      <c r="AD58" s="425"/>
      <c r="AE58" s="425"/>
      <c r="AF58" s="425"/>
      <c r="AG58" s="425"/>
      <c r="AH58" s="425"/>
      <c r="AI58" s="425"/>
      <c r="AJ58" s="425"/>
      <c r="AK58" s="425"/>
      <c r="AL58" s="425"/>
      <c r="AM58" s="425"/>
      <c r="AN58" s="425"/>
      <c r="AO58" s="425"/>
      <c r="AP58" s="425"/>
      <c r="AQ58" s="425"/>
      <c r="AR58" s="425"/>
      <c r="AS58" s="425"/>
      <c r="AT58" s="425"/>
      <c r="AU58" s="425"/>
      <c r="AV58" s="425"/>
      <c r="AW58" s="425"/>
    </row>
    <row r="59" spans="1:49" ht="15.6" customHeight="1" x14ac:dyDescent="0.3">
      <c r="A59" s="423" t="s">
        <v>1832</v>
      </c>
      <c r="B59" s="423" t="s">
        <v>937</v>
      </c>
      <c r="C59" s="423" t="s">
        <v>937</v>
      </c>
      <c r="D59" s="424">
        <v>17</v>
      </c>
      <c r="E59" s="423" t="s">
        <v>2001</v>
      </c>
      <c r="F59" s="423" t="s">
        <v>166</v>
      </c>
      <c r="G59" s="423" t="s">
        <v>166</v>
      </c>
      <c r="H59" s="423" t="s">
        <v>1818</v>
      </c>
      <c r="I59" s="423" t="s">
        <v>1819</v>
      </c>
      <c r="J59" s="425"/>
      <c r="K59" s="425"/>
      <c r="L59" s="425"/>
      <c r="M59" s="425"/>
      <c r="N59" s="425"/>
      <c r="O59" s="425"/>
      <c r="P59" s="425"/>
      <c r="Q59" s="425"/>
      <c r="R59" s="424">
        <v>63.600000000000009</v>
      </c>
      <c r="S59" s="424">
        <v>64.8</v>
      </c>
      <c r="T59" s="424">
        <v>66</v>
      </c>
      <c r="U59" s="424">
        <v>66.720000000000013</v>
      </c>
      <c r="V59" s="424">
        <v>67.44</v>
      </c>
      <c r="W59" s="424">
        <v>68.159999999999982</v>
      </c>
      <c r="X59" s="424">
        <v>68.88</v>
      </c>
      <c r="Y59" s="424">
        <v>69.600000000000009</v>
      </c>
      <c r="Z59" s="424">
        <v>70.320000000000036</v>
      </c>
      <c r="AA59" s="424">
        <v>71.04000000000002</v>
      </c>
      <c r="AB59" s="424">
        <v>71.760000000000005</v>
      </c>
      <c r="AC59" s="424">
        <v>72.480000000000018</v>
      </c>
      <c r="AD59" s="424">
        <v>73.2</v>
      </c>
      <c r="AE59" s="424">
        <v>80.291015625</v>
      </c>
      <c r="AF59" s="424">
        <v>87.451562500000009</v>
      </c>
      <c r="AG59" s="424">
        <v>94.681640625</v>
      </c>
      <c r="AH59" s="424">
        <v>101.98125000000002</v>
      </c>
      <c r="AI59" s="424">
        <v>109.35039062500002</v>
      </c>
      <c r="AJ59" s="424">
        <v>116.7890625</v>
      </c>
      <c r="AK59" s="425"/>
      <c r="AL59" s="425"/>
      <c r="AM59" s="425"/>
      <c r="AN59" s="425"/>
      <c r="AO59" s="425"/>
      <c r="AP59" s="425"/>
      <c r="AQ59" s="425"/>
      <c r="AR59" s="425"/>
      <c r="AS59" s="425"/>
      <c r="AT59" s="425"/>
      <c r="AU59" s="425"/>
      <c r="AV59" s="425"/>
      <c r="AW59" s="425"/>
    </row>
    <row r="60" spans="1:49" ht="15.6" customHeight="1" x14ac:dyDescent="0.3">
      <c r="A60" s="423" t="s">
        <v>1832</v>
      </c>
      <c r="B60" s="423" t="s">
        <v>937</v>
      </c>
      <c r="C60" s="423" t="s">
        <v>937</v>
      </c>
      <c r="D60" s="424">
        <v>17</v>
      </c>
      <c r="E60" s="423" t="s">
        <v>2001</v>
      </c>
      <c r="F60" s="423" t="s">
        <v>166</v>
      </c>
      <c r="G60" s="423" t="s">
        <v>166</v>
      </c>
      <c r="H60" s="423" t="s">
        <v>1820</v>
      </c>
      <c r="I60" s="423" t="s">
        <v>1821</v>
      </c>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4">
        <v>124.29726562500001</v>
      </c>
      <c r="AL60" s="424">
        <v>131.875</v>
      </c>
      <c r="AM60" s="424">
        <v>139.52226562500002</v>
      </c>
      <c r="AN60" s="424">
        <v>147.23906250000002</v>
      </c>
      <c r="AO60" s="424">
        <v>155.025390625</v>
      </c>
      <c r="AP60" s="424">
        <v>162.88124999999999</v>
      </c>
      <c r="AQ60" s="424">
        <v>170.806640625</v>
      </c>
      <c r="AR60" s="424">
        <v>178.80156250000002</v>
      </c>
      <c r="AS60" s="424">
        <v>186.86601562500002</v>
      </c>
      <c r="AT60" s="424">
        <v>195</v>
      </c>
      <c r="AU60" s="424">
        <v>195</v>
      </c>
      <c r="AV60" s="424">
        <v>195</v>
      </c>
      <c r="AW60" s="424">
        <v>195</v>
      </c>
    </row>
    <row r="61" spans="1:49" ht="15.6" customHeight="1" x14ac:dyDescent="0.3">
      <c r="A61" s="423" t="s">
        <v>1832</v>
      </c>
      <c r="B61" s="423" t="s">
        <v>937</v>
      </c>
      <c r="C61" s="423" t="s">
        <v>937</v>
      </c>
      <c r="D61" s="424">
        <v>19</v>
      </c>
      <c r="E61" s="423" t="s">
        <v>2002</v>
      </c>
      <c r="F61" s="423" t="s">
        <v>166</v>
      </c>
      <c r="G61" s="423" t="s">
        <v>166</v>
      </c>
      <c r="H61" s="423" t="s">
        <v>1818</v>
      </c>
      <c r="I61" s="423" t="s">
        <v>1819</v>
      </c>
      <c r="J61" s="424">
        <v>16.000000000000004</v>
      </c>
      <c r="K61" s="424">
        <v>16.8</v>
      </c>
      <c r="L61" s="424">
        <v>17.599999999999998</v>
      </c>
      <c r="M61" s="424">
        <v>18.400000000000002</v>
      </c>
      <c r="N61" s="424">
        <v>19.2</v>
      </c>
      <c r="O61" s="424">
        <v>20</v>
      </c>
      <c r="P61" s="424">
        <v>20.799999999999997</v>
      </c>
      <c r="Q61" s="424">
        <v>21.6</v>
      </c>
      <c r="R61" s="425"/>
      <c r="S61" s="425"/>
      <c r="T61" s="425"/>
      <c r="U61" s="425"/>
      <c r="V61" s="425"/>
      <c r="W61" s="425"/>
      <c r="X61" s="425"/>
      <c r="Y61" s="425"/>
      <c r="Z61" s="425"/>
      <c r="AA61" s="425"/>
      <c r="AB61" s="425"/>
      <c r="AC61" s="425"/>
      <c r="AD61" s="425"/>
      <c r="AE61" s="425"/>
      <c r="AF61" s="425"/>
      <c r="AG61" s="425"/>
      <c r="AH61" s="425"/>
      <c r="AI61" s="425"/>
      <c r="AJ61" s="425"/>
      <c r="AK61" s="425"/>
      <c r="AL61" s="425"/>
      <c r="AM61" s="425"/>
      <c r="AN61" s="425"/>
      <c r="AO61" s="425"/>
      <c r="AP61" s="425"/>
      <c r="AQ61" s="425"/>
      <c r="AR61" s="425"/>
      <c r="AS61" s="425"/>
      <c r="AT61" s="425"/>
      <c r="AU61" s="425"/>
      <c r="AV61" s="425"/>
      <c r="AW61" s="425"/>
    </row>
    <row r="62" spans="1:49" ht="15.6" customHeight="1" x14ac:dyDescent="0.3">
      <c r="A62" s="423" t="s">
        <v>1832</v>
      </c>
      <c r="B62" s="423" t="s">
        <v>937</v>
      </c>
      <c r="C62" s="423" t="s">
        <v>937</v>
      </c>
      <c r="D62" s="424">
        <v>19</v>
      </c>
      <c r="E62" s="423" t="s">
        <v>2002</v>
      </c>
      <c r="F62" s="423" t="s">
        <v>166</v>
      </c>
      <c r="G62" s="423" t="s">
        <v>166</v>
      </c>
      <c r="H62" s="423" t="s">
        <v>1820</v>
      </c>
      <c r="I62" s="423" t="s">
        <v>1821</v>
      </c>
      <c r="J62" s="425"/>
      <c r="K62" s="425"/>
      <c r="L62" s="425"/>
      <c r="M62" s="425"/>
      <c r="N62" s="425"/>
      <c r="O62" s="425"/>
      <c r="P62" s="425"/>
      <c r="Q62" s="425"/>
      <c r="R62" s="424">
        <v>22.400000000000002</v>
      </c>
      <c r="S62" s="424">
        <v>23.2</v>
      </c>
      <c r="T62" s="424">
        <v>24</v>
      </c>
      <c r="U62" s="424">
        <v>24</v>
      </c>
      <c r="V62" s="424">
        <v>24</v>
      </c>
      <c r="W62" s="424">
        <v>24</v>
      </c>
      <c r="X62" s="424">
        <v>24</v>
      </c>
      <c r="Y62" s="424">
        <v>24</v>
      </c>
      <c r="Z62" s="424">
        <v>24</v>
      </c>
      <c r="AA62" s="424">
        <v>24</v>
      </c>
      <c r="AB62" s="424">
        <v>24</v>
      </c>
      <c r="AC62" s="424">
        <v>24</v>
      </c>
      <c r="AD62" s="424">
        <v>24</v>
      </c>
      <c r="AE62" s="424">
        <v>24.500000000000007</v>
      </c>
      <c r="AF62" s="424">
        <v>24.999999999999993</v>
      </c>
      <c r="AG62" s="424">
        <v>25.5</v>
      </c>
      <c r="AH62" s="424">
        <v>26.000000000000007</v>
      </c>
      <c r="AI62" s="424">
        <v>26.499999999999993</v>
      </c>
      <c r="AJ62" s="424">
        <v>27</v>
      </c>
      <c r="AK62" s="424">
        <v>27.500000000000007</v>
      </c>
      <c r="AL62" s="424">
        <v>27.999999999999993</v>
      </c>
      <c r="AM62" s="424">
        <v>28.5</v>
      </c>
      <c r="AN62" s="424">
        <v>29.000000000000007</v>
      </c>
      <c r="AO62" s="424">
        <v>29.499999999999993</v>
      </c>
      <c r="AP62" s="424">
        <v>30</v>
      </c>
      <c r="AQ62" s="424">
        <v>30.500000000000007</v>
      </c>
      <c r="AR62" s="424">
        <v>30.999999999999993</v>
      </c>
      <c r="AS62" s="424">
        <v>31.5</v>
      </c>
      <c r="AT62" s="425"/>
      <c r="AU62" s="425"/>
      <c r="AV62" s="425"/>
      <c r="AW62" s="425"/>
    </row>
    <row r="63" spans="1:49" ht="15.6" customHeight="1" x14ac:dyDescent="0.3">
      <c r="A63" s="423" t="s">
        <v>1832</v>
      </c>
      <c r="B63" s="423" t="s">
        <v>937</v>
      </c>
      <c r="C63" s="423" t="s">
        <v>937</v>
      </c>
      <c r="D63" s="424">
        <v>19</v>
      </c>
      <c r="E63" s="423" t="s">
        <v>2002</v>
      </c>
      <c r="F63" s="423" t="s">
        <v>166</v>
      </c>
      <c r="G63" s="423" t="s">
        <v>166</v>
      </c>
      <c r="H63" s="423" t="s">
        <v>1822</v>
      </c>
      <c r="I63" s="423" t="s">
        <v>1823</v>
      </c>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5"/>
      <c r="AL63" s="425"/>
      <c r="AM63" s="425"/>
      <c r="AN63" s="425"/>
      <c r="AO63" s="425"/>
      <c r="AP63" s="425"/>
      <c r="AQ63" s="425"/>
      <c r="AR63" s="425"/>
      <c r="AS63" s="425"/>
      <c r="AT63" s="424">
        <v>32.000000000000007</v>
      </c>
      <c r="AU63" s="424">
        <v>32.000000000000007</v>
      </c>
      <c r="AV63" s="424">
        <v>32.000000000000007</v>
      </c>
      <c r="AW63" s="424">
        <v>32.000000000000007</v>
      </c>
    </row>
    <row r="64" spans="1:49" ht="15.6" customHeight="1" x14ac:dyDescent="0.3">
      <c r="A64" s="423" t="s">
        <v>1832</v>
      </c>
      <c r="B64" s="423" t="s">
        <v>937</v>
      </c>
      <c r="C64" s="423" t="s">
        <v>937</v>
      </c>
      <c r="D64" s="424">
        <v>21</v>
      </c>
      <c r="E64" s="423" t="s">
        <v>2003</v>
      </c>
      <c r="F64" s="423" t="s">
        <v>166</v>
      </c>
      <c r="G64" s="423" t="s">
        <v>166</v>
      </c>
      <c r="H64" s="423" t="s">
        <v>1814</v>
      </c>
      <c r="I64" s="423" t="s">
        <v>1815</v>
      </c>
      <c r="J64" s="424">
        <v>300</v>
      </c>
      <c r="K64" s="424">
        <v>281.05000000000007</v>
      </c>
      <c r="L64" s="424">
        <v>262.69999999999993</v>
      </c>
      <c r="M64" s="424">
        <v>244.94999999999987</v>
      </c>
      <c r="N64" s="424">
        <v>227.79999999999998</v>
      </c>
      <c r="O64" s="424">
        <v>211.25000000000003</v>
      </c>
      <c r="P64" s="424">
        <v>195.30000000000004</v>
      </c>
      <c r="Q64" s="424">
        <v>179.95000000000002</v>
      </c>
      <c r="R64" s="425"/>
      <c r="S64" s="425"/>
      <c r="T64" s="425"/>
      <c r="U64" s="425"/>
      <c r="V64" s="425"/>
      <c r="W64" s="425"/>
      <c r="X64" s="425"/>
      <c r="Y64" s="425"/>
      <c r="Z64" s="425"/>
      <c r="AA64" s="425"/>
      <c r="AB64" s="425"/>
      <c r="AC64" s="425"/>
      <c r="AD64" s="425"/>
      <c r="AE64" s="425"/>
      <c r="AF64" s="425"/>
      <c r="AG64" s="425"/>
      <c r="AH64" s="425"/>
      <c r="AI64" s="425"/>
      <c r="AJ64" s="425"/>
      <c r="AK64" s="425"/>
      <c r="AL64" s="425"/>
      <c r="AM64" s="425"/>
      <c r="AN64" s="425"/>
      <c r="AO64" s="425"/>
      <c r="AP64" s="425"/>
      <c r="AQ64" s="425"/>
      <c r="AR64" s="425"/>
      <c r="AS64" s="425"/>
      <c r="AT64" s="425"/>
      <c r="AU64" s="425"/>
      <c r="AV64" s="425"/>
      <c r="AW64" s="425"/>
    </row>
    <row r="65" spans="1:49" ht="15.6" customHeight="1" x14ac:dyDescent="0.3">
      <c r="A65" s="423" t="s">
        <v>1832</v>
      </c>
      <c r="B65" s="423" t="s">
        <v>937</v>
      </c>
      <c r="C65" s="423" t="s">
        <v>937</v>
      </c>
      <c r="D65" s="424">
        <v>21</v>
      </c>
      <c r="E65" s="423" t="s">
        <v>2003</v>
      </c>
      <c r="F65" s="423" t="s">
        <v>166</v>
      </c>
      <c r="G65" s="423" t="s">
        <v>166</v>
      </c>
      <c r="H65" s="423" t="s">
        <v>1816</v>
      </c>
      <c r="I65" s="423" t="s">
        <v>1817</v>
      </c>
      <c r="J65" s="425"/>
      <c r="K65" s="425"/>
      <c r="L65" s="425"/>
      <c r="M65" s="425"/>
      <c r="N65" s="425"/>
      <c r="O65" s="425"/>
      <c r="P65" s="425"/>
      <c r="Q65" s="425"/>
      <c r="R65" s="424">
        <v>165.19999999999996</v>
      </c>
      <c r="S65" s="424">
        <v>151.04999999999995</v>
      </c>
      <c r="T65" s="424">
        <v>137.5</v>
      </c>
      <c r="U65" s="424">
        <v>127.60500000000003</v>
      </c>
      <c r="V65" s="424">
        <v>117.92</v>
      </c>
      <c r="W65" s="424">
        <v>108.44499999999995</v>
      </c>
      <c r="X65" s="424">
        <v>99.179999999999978</v>
      </c>
      <c r="Y65" s="424">
        <v>90.125000000000028</v>
      </c>
      <c r="Z65" s="424">
        <v>81.28</v>
      </c>
      <c r="AA65" s="424">
        <v>72.645000000000024</v>
      </c>
      <c r="AB65" s="424">
        <v>64.220000000000013</v>
      </c>
      <c r="AC65" s="424">
        <v>56.004999999999995</v>
      </c>
      <c r="AD65" s="425"/>
      <c r="AE65" s="425"/>
      <c r="AF65" s="425"/>
      <c r="AG65" s="425"/>
      <c r="AH65" s="425"/>
      <c r="AI65" s="425"/>
      <c r="AJ65" s="425"/>
      <c r="AK65" s="425"/>
      <c r="AL65" s="425"/>
      <c r="AM65" s="425"/>
      <c r="AN65" s="425"/>
      <c r="AO65" s="425"/>
      <c r="AP65" s="425"/>
      <c r="AQ65" s="425"/>
      <c r="AR65" s="425"/>
      <c r="AS65" s="425"/>
      <c r="AT65" s="425"/>
      <c r="AU65" s="425"/>
      <c r="AV65" s="425"/>
      <c r="AW65" s="425"/>
    </row>
    <row r="66" spans="1:49" ht="15.6" customHeight="1" x14ac:dyDescent="0.3">
      <c r="A66" s="423" t="s">
        <v>1832</v>
      </c>
      <c r="B66" s="423" t="s">
        <v>937</v>
      </c>
      <c r="C66" s="423" t="s">
        <v>937</v>
      </c>
      <c r="D66" s="424">
        <v>21</v>
      </c>
      <c r="E66" s="423" t="s">
        <v>2003</v>
      </c>
      <c r="F66" s="423" t="s">
        <v>166</v>
      </c>
      <c r="G66" s="423" t="s">
        <v>166</v>
      </c>
      <c r="H66" s="423" t="s">
        <v>1818</v>
      </c>
      <c r="I66" s="423" t="s">
        <v>1819</v>
      </c>
      <c r="J66" s="425"/>
      <c r="K66" s="425"/>
      <c r="L66" s="425"/>
      <c r="M66" s="425"/>
      <c r="N66" s="425"/>
      <c r="O66" s="425"/>
      <c r="P66" s="425"/>
      <c r="Q66" s="425"/>
      <c r="R66" s="425"/>
      <c r="S66" s="425"/>
      <c r="T66" s="425"/>
      <c r="U66" s="425"/>
      <c r="V66" s="425"/>
      <c r="W66" s="425"/>
      <c r="X66" s="425"/>
      <c r="Y66" s="425"/>
      <c r="Z66" s="425"/>
      <c r="AA66" s="425"/>
      <c r="AB66" s="425"/>
      <c r="AC66" s="425"/>
      <c r="AD66" s="424">
        <v>48.000000000000007</v>
      </c>
      <c r="AE66" s="424">
        <v>46.875</v>
      </c>
      <c r="AF66" s="424">
        <v>45.749999999999993</v>
      </c>
      <c r="AG66" s="424">
        <v>44.625000000000014</v>
      </c>
      <c r="AH66" s="424">
        <v>43.499999999999986</v>
      </c>
      <c r="AI66" s="424">
        <v>42.375000000000007</v>
      </c>
      <c r="AJ66" s="424">
        <v>41.25</v>
      </c>
      <c r="AK66" s="424">
        <v>40.124999999999993</v>
      </c>
      <c r="AL66" s="424">
        <v>39.000000000000007</v>
      </c>
      <c r="AM66" s="424">
        <v>37.874999999999993</v>
      </c>
      <c r="AN66" s="424">
        <v>36.75</v>
      </c>
      <c r="AO66" s="424">
        <v>35.625</v>
      </c>
      <c r="AP66" s="424">
        <v>34.5</v>
      </c>
      <c r="AQ66" s="424">
        <v>33.375000000000007</v>
      </c>
      <c r="AR66" s="424">
        <v>32.249999999999993</v>
      </c>
      <c r="AS66" s="424">
        <v>31.124999999999993</v>
      </c>
      <c r="AT66" s="424">
        <v>30</v>
      </c>
      <c r="AU66" s="424">
        <v>30</v>
      </c>
      <c r="AV66" s="424">
        <v>30</v>
      </c>
      <c r="AW66" s="424">
        <v>30</v>
      </c>
    </row>
    <row r="67" spans="1:49" ht="15.6" customHeight="1" x14ac:dyDescent="0.3">
      <c r="A67" s="423" t="s">
        <v>1832</v>
      </c>
      <c r="B67" s="423" t="s">
        <v>937</v>
      </c>
      <c r="C67" s="423" t="s">
        <v>937</v>
      </c>
      <c r="D67" s="424">
        <v>49</v>
      </c>
      <c r="E67" s="423" t="s">
        <v>2004</v>
      </c>
      <c r="F67" s="423" t="s">
        <v>165</v>
      </c>
      <c r="G67" s="423" t="s">
        <v>2005</v>
      </c>
      <c r="H67" s="423" t="s">
        <v>2006</v>
      </c>
      <c r="I67" s="423" t="s">
        <v>2007</v>
      </c>
      <c r="J67" s="424">
        <v>6399.9999999999991</v>
      </c>
      <c r="K67" s="424">
        <v>6399.9999999999991</v>
      </c>
      <c r="L67" s="424">
        <v>6399.9999999999991</v>
      </c>
      <c r="M67" s="424">
        <v>6399.9999999999991</v>
      </c>
      <c r="N67" s="424">
        <v>6399.9999999999991</v>
      </c>
      <c r="O67" s="424">
        <v>6399.9999999999991</v>
      </c>
      <c r="P67" s="424">
        <v>6057.1428571428578</v>
      </c>
      <c r="Q67" s="424">
        <v>5714.2857142857147</v>
      </c>
      <c r="R67" s="424">
        <v>5371.4285714285716</v>
      </c>
      <c r="S67" s="424">
        <v>5028.5714285714284</v>
      </c>
      <c r="T67" s="424">
        <v>4685.7142857142862</v>
      </c>
      <c r="U67" s="424">
        <v>4342.8571428571431</v>
      </c>
      <c r="V67" s="424">
        <v>4000.0000000000005</v>
      </c>
      <c r="W67" s="424">
        <v>3657.1428571428578</v>
      </c>
      <c r="X67" s="424">
        <v>3314.2857142857151</v>
      </c>
      <c r="Y67" s="424">
        <v>2971.428571428572</v>
      </c>
      <c r="Z67" s="424">
        <v>2628.5714285714298</v>
      </c>
      <c r="AA67" s="424">
        <v>2285.7142857142867</v>
      </c>
      <c r="AB67" s="424">
        <v>1942.857142857144</v>
      </c>
      <c r="AC67" s="424">
        <v>1599.9999999999998</v>
      </c>
      <c r="AD67" s="424">
        <v>1590</v>
      </c>
      <c r="AE67" s="424">
        <v>1580.0000000000002</v>
      </c>
      <c r="AF67" s="424">
        <v>1569.9999999999998</v>
      </c>
      <c r="AG67" s="424">
        <v>1560</v>
      </c>
      <c r="AH67" s="424">
        <v>1550.0000000000002</v>
      </c>
      <c r="AI67" s="424">
        <v>1539.9999999999998</v>
      </c>
      <c r="AJ67" s="424">
        <v>1530</v>
      </c>
      <c r="AK67" s="424">
        <v>1520</v>
      </c>
      <c r="AL67" s="424">
        <v>1510</v>
      </c>
      <c r="AM67" s="424">
        <v>1500</v>
      </c>
      <c r="AN67" s="424">
        <v>1490</v>
      </c>
      <c r="AO67" s="424">
        <v>1480</v>
      </c>
      <c r="AP67" s="424">
        <v>1470</v>
      </c>
      <c r="AQ67" s="424">
        <v>1460</v>
      </c>
      <c r="AR67" s="424">
        <v>1450</v>
      </c>
      <c r="AS67" s="424">
        <v>1440</v>
      </c>
      <c r="AT67" s="424">
        <v>1440</v>
      </c>
      <c r="AU67" s="424">
        <v>1440</v>
      </c>
      <c r="AV67" s="424">
        <v>1440</v>
      </c>
      <c r="AW67" s="424">
        <v>1440</v>
      </c>
    </row>
    <row r="68" spans="1:49" ht="15.6" customHeight="1" x14ac:dyDescent="0.3">
      <c r="A68" s="423" t="s">
        <v>1832</v>
      </c>
      <c r="B68" s="423" t="s">
        <v>937</v>
      </c>
      <c r="C68" s="423" t="s">
        <v>937</v>
      </c>
      <c r="D68" s="424">
        <v>62</v>
      </c>
      <c r="E68" s="423" t="s">
        <v>2008</v>
      </c>
      <c r="F68" s="423" t="s">
        <v>166</v>
      </c>
      <c r="G68" s="423" t="s">
        <v>166</v>
      </c>
      <c r="H68" s="423" t="s">
        <v>1812</v>
      </c>
      <c r="I68" s="423" t="s">
        <v>1813</v>
      </c>
      <c r="J68" s="424">
        <v>23.145899819619803</v>
      </c>
      <c r="K68" s="424">
        <v>24.242056334119614</v>
      </c>
      <c r="L68" s="424">
        <v>24.354793950326073</v>
      </c>
      <c r="M68" s="424">
        <v>24.420702095185231</v>
      </c>
      <c r="N68" s="424">
        <v>24.590675731927295</v>
      </c>
      <c r="O68" s="424">
        <v>25</v>
      </c>
      <c r="P68" s="424">
        <v>25.364229221590122</v>
      </c>
      <c r="Q68" s="424">
        <v>25.877618981545719</v>
      </c>
      <c r="R68" s="424">
        <v>25.856805883169148</v>
      </c>
      <c r="S68" s="424">
        <v>27.225267101429157</v>
      </c>
      <c r="T68" s="424">
        <v>28.052587761898163</v>
      </c>
      <c r="U68" s="424">
        <v>28.866033023449415</v>
      </c>
      <c r="V68" s="424">
        <v>29.78007492715416</v>
      </c>
      <c r="W68" s="424">
        <v>30.472110448175375</v>
      </c>
      <c r="X68" s="424">
        <v>31.377480227556532</v>
      </c>
      <c r="Y68" s="424">
        <v>32.544748161509645</v>
      </c>
      <c r="Z68" s="424">
        <v>32.855210212293599</v>
      </c>
      <c r="AA68" s="424">
        <v>33.004370750659078</v>
      </c>
      <c r="AB68" s="424">
        <v>33.150062439295127</v>
      </c>
      <c r="AC68" s="424">
        <v>34.071042042458721</v>
      </c>
      <c r="AD68" s="424">
        <v>34.874080754821712</v>
      </c>
      <c r="AE68" s="424">
        <v>36.206119050922723</v>
      </c>
      <c r="AF68" s="424">
        <v>36.563410573053972</v>
      </c>
      <c r="AG68" s="424">
        <v>36.410781184959077</v>
      </c>
      <c r="AH68" s="424">
        <v>34.598307201332041</v>
      </c>
      <c r="AI68" s="424">
        <v>35.146385458581939</v>
      </c>
      <c r="AJ68" s="424">
        <v>35.60774247259608</v>
      </c>
      <c r="AK68" s="424">
        <v>35.606008047731372</v>
      </c>
      <c r="AL68" s="424">
        <v>36.102053559039831</v>
      </c>
      <c r="AM68" s="424">
        <v>36.563410573053972</v>
      </c>
      <c r="AN68" s="424">
        <v>37.331760788122658</v>
      </c>
      <c r="AO68" s="424">
        <v>38.479950048563893</v>
      </c>
      <c r="AP68" s="424">
        <v>39.655890106840566</v>
      </c>
      <c r="AQ68" s="424">
        <v>40.393020674344392</v>
      </c>
      <c r="AR68" s="424">
        <v>41.08505619536561</v>
      </c>
      <c r="AS68" s="424">
        <v>40.353128902455929</v>
      </c>
      <c r="AT68" s="424">
        <v>42.975579297904808</v>
      </c>
      <c r="AU68" s="424">
        <v>43.166366033023444</v>
      </c>
      <c r="AV68" s="424">
        <v>43.428264187595403</v>
      </c>
      <c r="AW68" s="424">
        <v>44.938948244762024</v>
      </c>
    </row>
    <row r="69" spans="1:49" ht="15.6" customHeight="1" x14ac:dyDescent="0.3">
      <c r="A69" s="423" t="s">
        <v>1832</v>
      </c>
      <c r="B69" s="423" t="s">
        <v>937</v>
      </c>
      <c r="C69" s="423" t="s">
        <v>937</v>
      </c>
      <c r="D69" s="424">
        <v>107</v>
      </c>
      <c r="E69" s="423" t="s">
        <v>1833</v>
      </c>
      <c r="F69" s="423" t="s">
        <v>165</v>
      </c>
      <c r="G69" s="423" t="s">
        <v>1983</v>
      </c>
      <c r="H69" s="423" t="s">
        <v>1991</v>
      </c>
      <c r="I69" s="423" t="s">
        <v>1992</v>
      </c>
      <c r="J69" s="424">
        <v>13.393583227445996</v>
      </c>
      <c r="K69" s="424">
        <v>12.747903430749682</v>
      </c>
      <c r="L69" s="424">
        <v>12.102223634053367</v>
      </c>
      <c r="M69" s="424">
        <v>11.456543837357051</v>
      </c>
      <c r="N69" s="424">
        <v>10.810864040660736</v>
      </c>
      <c r="O69" s="424">
        <v>10.16518424396442</v>
      </c>
      <c r="P69" s="424">
        <v>9.5195044472681065</v>
      </c>
      <c r="Q69" s="424">
        <v>8.8738246505717928</v>
      </c>
      <c r="R69" s="424">
        <v>8.2281448538754756</v>
      </c>
      <c r="S69" s="424">
        <v>7.582465057179161</v>
      </c>
      <c r="T69" s="424">
        <v>6.9367852604828455</v>
      </c>
      <c r="U69" s="424">
        <v>6.2911054637865318</v>
      </c>
      <c r="V69" s="424">
        <v>5.6454256670902163</v>
      </c>
      <c r="W69" s="424">
        <v>4.9997458703939008</v>
      </c>
      <c r="X69" s="424">
        <v>4.3540660736975854</v>
      </c>
      <c r="Y69" s="424">
        <v>3.7083862770012708</v>
      </c>
      <c r="Z69" s="424">
        <v>3.0627064803049562</v>
      </c>
      <c r="AA69" s="424">
        <v>2.4170266836086403</v>
      </c>
      <c r="AB69" s="424">
        <v>0.8</v>
      </c>
      <c r="AC69" s="424">
        <v>1</v>
      </c>
      <c r="AD69" s="424">
        <v>1.3</v>
      </c>
      <c r="AE69" s="425"/>
      <c r="AF69" s="425"/>
      <c r="AG69" s="425"/>
      <c r="AH69" s="425"/>
      <c r="AI69" s="425"/>
      <c r="AJ69" s="425"/>
      <c r="AK69" s="425"/>
      <c r="AL69" s="425"/>
      <c r="AM69" s="425"/>
      <c r="AN69" s="425"/>
      <c r="AO69" s="425"/>
      <c r="AP69" s="425"/>
      <c r="AQ69" s="425"/>
      <c r="AR69" s="425"/>
      <c r="AS69" s="425"/>
      <c r="AT69" s="425"/>
      <c r="AU69" s="425"/>
      <c r="AV69" s="425"/>
      <c r="AW69" s="425"/>
    </row>
    <row r="70" spans="1:49" ht="15.6" customHeight="1" x14ac:dyDescent="0.3">
      <c r="A70" s="423" t="s">
        <v>1832</v>
      </c>
      <c r="B70" s="423" t="s">
        <v>937</v>
      </c>
      <c r="C70" s="423" t="s">
        <v>937</v>
      </c>
      <c r="D70" s="424">
        <v>130</v>
      </c>
      <c r="E70" s="423" t="s">
        <v>2093</v>
      </c>
      <c r="F70" s="423" t="s">
        <v>2091</v>
      </c>
      <c r="G70" s="423" t="s">
        <v>2091</v>
      </c>
      <c r="H70" s="423" t="s">
        <v>1984</v>
      </c>
      <c r="I70" s="423" t="s">
        <v>1984</v>
      </c>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5"/>
      <c r="AL70" s="425"/>
      <c r="AM70" s="425"/>
      <c r="AN70" s="425"/>
      <c r="AO70" s="425"/>
      <c r="AP70" s="425"/>
      <c r="AQ70" s="424">
        <v>5</v>
      </c>
      <c r="AR70" s="424">
        <v>12.5</v>
      </c>
      <c r="AS70" s="424">
        <v>25</v>
      </c>
      <c r="AT70" s="424">
        <v>25</v>
      </c>
      <c r="AU70" s="424">
        <v>25</v>
      </c>
      <c r="AV70" s="424">
        <v>25</v>
      </c>
      <c r="AW70" s="424">
        <v>25</v>
      </c>
    </row>
    <row r="71" spans="1:49" ht="15.6" customHeight="1" x14ac:dyDescent="0.3">
      <c r="A71" s="423" t="s">
        <v>1828</v>
      </c>
      <c r="B71" s="423" t="s">
        <v>939</v>
      </c>
      <c r="C71" s="423" t="s">
        <v>2009</v>
      </c>
      <c r="D71" s="424">
        <v>4</v>
      </c>
      <c r="E71" s="423" t="s">
        <v>1837</v>
      </c>
      <c r="F71" s="423" t="s">
        <v>166</v>
      </c>
      <c r="G71" s="423" t="s">
        <v>166</v>
      </c>
      <c r="H71" s="423" t="s">
        <v>1814</v>
      </c>
      <c r="I71" s="423" t="s">
        <v>1815</v>
      </c>
      <c r="J71" s="424">
        <v>164.48639704371814</v>
      </c>
      <c r="K71" s="424">
        <v>171.64573973985816</v>
      </c>
      <c r="L71" s="424">
        <v>178.04097325536191</v>
      </c>
      <c r="M71" s="424">
        <v>182.74328584259163</v>
      </c>
      <c r="N71" s="424">
        <v>184.55489857668027</v>
      </c>
      <c r="O71" s="424">
        <v>182.58071297369074</v>
      </c>
      <c r="P71" s="424">
        <v>178.15603215857573</v>
      </c>
      <c r="Q71" s="424">
        <v>173.23995762800155</v>
      </c>
      <c r="R71" s="424">
        <v>166.65301329656393</v>
      </c>
      <c r="S71" s="424">
        <v>162.07083063379443</v>
      </c>
      <c r="T71" s="424">
        <v>163.6553844822752</v>
      </c>
      <c r="U71" s="424">
        <v>166.99260218716526</v>
      </c>
      <c r="V71" s="424">
        <v>172.65569738123369</v>
      </c>
      <c r="W71" s="424">
        <v>178.96727792124355</v>
      </c>
      <c r="X71" s="424">
        <v>182.58031979125775</v>
      </c>
      <c r="Y71" s="424">
        <v>185.54792926151541</v>
      </c>
      <c r="Z71" s="424">
        <v>187.00202499003356</v>
      </c>
      <c r="AA71" s="424">
        <v>187.08046890688166</v>
      </c>
      <c r="AB71" s="424">
        <v>188.79409140400728</v>
      </c>
      <c r="AC71" s="424">
        <v>193.63623662094344</v>
      </c>
      <c r="AD71" s="424">
        <v>202.26447910398946</v>
      </c>
      <c r="AE71" s="424">
        <v>217.29721354704165</v>
      </c>
      <c r="AF71" s="424">
        <v>235.79348195145906</v>
      </c>
      <c r="AG71" s="424">
        <v>240.69348825007393</v>
      </c>
      <c r="AH71" s="424">
        <v>202.41017894352845</v>
      </c>
      <c r="AI71" s="424">
        <v>236.58583680280259</v>
      </c>
      <c r="AJ71" s="424">
        <v>224.35482969669431</v>
      </c>
      <c r="AK71" s="424">
        <v>214.38109819547736</v>
      </c>
      <c r="AL71" s="424">
        <v>203.08293299340971</v>
      </c>
      <c r="AM71" s="424">
        <v>192.92335929735626</v>
      </c>
      <c r="AN71" s="424">
        <v>185.60589334857588</v>
      </c>
      <c r="AO71" s="424">
        <v>179.25683342447613</v>
      </c>
      <c r="AP71" s="424">
        <v>171.0281856353827</v>
      </c>
      <c r="AQ71" s="424">
        <v>160.84368697413234</v>
      </c>
      <c r="AR71" s="424">
        <v>150.6669435093593</v>
      </c>
      <c r="AS71" s="424">
        <v>140.80224733154574</v>
      </c>
      <c r="AT71" s="424">
        <v>136.54138956370693</v>
      </c>
      <c r="AU71" s="424">
        <v>135.54248141863863</v>
      </c>
      <c r="AV71" s="424">
        <v>131.26997358038693</v>
      </c>
      <c r="AW71" s="424">
        <v>124.38262560892723</v>
      </c>
    </row>
    <row r="72" spans="1:49" ht="15.6" customHeight="1" x14ac:dyDescent="0.3">
      <c r="A72" s="423" t="s">
        <v>1828</v>
      </c>
      <c r="B72" s="423" t="s">
        <v>939</v>
      </c>
      <c r="C72" s="423" t="s">
        <v>2009</v>
      </c>
      <c r="D72" s="424">
        <v>23</v>
      </c>
      <c r="E72" s="423" t="s">
        <v>668</v>
      </c>
      <c r="F72" s="423" t="s">
        <v>166</v>
      </c>
      <c r="G72" s="423" t="s">
        <v>166</v>
      </c>
      <c r="H72" s="423" t="s">
        <v>1818</v>
      </c>
      <c r="I72" s="423" t="s">
        <v>1819</v>
      </c>
      <c r="J72" s="424">
        <v>28.706440932446242</v>
      </c>
      <c r="K72" s="424">
        <v>28.706440932446238</v>
      </c>
      <c r="L72" s="424">
        <v>28.706440932446238</v>
      </c>
      <c r="M72" s="424">
        <v>28.706440932446238</v>
      </c>
      <c r="N72" s="424">
        <v>28.706440932446238</v>
      </c>
      <c r="O72" s="424">
        <v>28.706440932446238</v>
      </c>
      <c r="P72" s="424">
        <v>28.706440932446238</v>
      </c>
      <c r="Q72" s="424">
        <v>28.706440932446238</v>
      </c>
      <c r="R72" s="424">
        <v>28.706440932446238</v>
      </c>
      <c r="S72" s="424">
        <v>28.706440932446238</v>
      </c>
      <c r="T72" s="424">
        <v>28.706440932446238</v>
      </c>
      <c r="U72" s="424">
        <v>28.115396156326835</v>
      </c>
      <c r="V72" s="424">
        <v>27.649127499610415</v>
      </c>
      <c r="W72" s="424">
        <v>27.101300129759604</v>
      </c>
      <c r="X72" s="424">
        <v>27.676458046167426</v>
      </c>
      <c r="Y72" s="424">
        <v>29.611532731816268</v>
      </c>
      <c r="Z72" s="424">
        <v>29.918309255459402</v>
      </c>
      <c r="AA72" s="424">
        <v>29.323735194721262</v>
      </c>
      <c r="AB72" s="424">
        <v>30.002100658702993</v>
      </c>
      <c r="AC72" s="424">
        <v>32.811391677384755</v>
      </c>
      <c r="AD72" s="424">
        <v>36.043659115529302</v>
      </c>
      <c r="AE72" s="424">
        <v>38.728108503650184</v>
      </c>
      <c r="AF72" s="424">
        <v>48.30561831241684</v>
      </c>
      <c r="AG72" s="424">
        <v>64.555064864925527</v>
      </c>
      <c r="AH72" s="424">
        <v>52.321017232797821</v>
      </c>
      <c r="AI72" s="424">
        <v>64.843813624607776</v>
      </c>
      <c r="AJ72" s="424">
        <v>61.220834211673917</v>
      </c>
      <c r="AK72" s="424">
        <v>59.216593346015117</v>
      </c>
      <c r="AL72" s="424">
        <v>60.481994910096645</v>
      </c>
      <c r="AM72" s="424">
        <v>66.435472255891483</v>
      </c>
      <c r="AN72" s="424">
        <v>74.15492999374932</v>
      </c>
      <c r="AO72" s="424">
        <v>78.863024560271839</v>
      </c>
      <c r="AP72" s="424">
        <v>77.406724362371904</v>
      </c>
      <c r="AQ72" s="424">
        <v>68.883505115155856</v>
      </c>
      <c r="AR72" s="424">
        <v>62.599543347285291</v>
      </c>
      <c r="AS72" s="424">
        <v>60.869403629577569</v>
      </c>
      <c r="AT72" s="424">
        <v>59.264936905932764</v>
      </c>
      <c r="AU72" s="424">
        <v>56.052635649008728</v>
      </c>
      <c r="AV72" s="424">
        <v>51.389094901582546</v>
      </c>
      <c r="AW72" s="424">
        <v>44.543114009424748</v>
      </c>
    </row>
    <row r="73" spans="1:49" ht="15.6" customHeight="1" x14ac:dyDescent="0.3">
      <c r="A73" s="423" t="s">
        <v>1828</v>
      </c>
      <c r="B73" s="423" t="s">
        <v>939</v>
      </c>
      <c r="C73" s="423" t="s">
        <v>2009</v>
      </c>
      <c r="D73" s="424">
        <v>23</v>
      </c>
      <c r="E73" s="423" t="s">
        <v>668</v>
      </c>
      <c r="F73" s="423" t="s">
        <v>166</v>
      </c>
      <c r="G73" s="423" t="s">
        <v>166</v>
      </c>
      <c r="H73" s="423" t="s">
        <v>1820</v>
      </c>
      <c r="I73" s="423" t="s">
        <v>1821</v>
      </c>
      <c r="J73" s="424">
        <v>191.37627288297492</v>
      </c>
      <c r="K73" s="424">
        <v>191.37627288297494</v>
      </c>
      <c r="L73" s="424">
        <v>191.37627288297494</v>
      </c>
      <c r="M73" s="424">
        <v>191.37627288297494</v>
      </c>
      <c r="N73" s="424">
        <v>191.37627288297494</v>
      </c>
      <c r="O73" s="424">
        <v>191.37627288297494</v>
      </c>
      <c r="P73" s="424">
        <v>191.37627288297494</v>
      </c>
      <c r="Q73" s="424">
        <v>191.37627288297494</v>
      </c>
      <c r="R73" s="424">
        <v>191.37627288297494</v>
      </c>
      <c r="S73" s="424">
        <v>191.37627288297494</v>
      </c>
      <c r="T73" s="424">
        <v>191.37627288297494</v>
      </c>
      <c r="U73" s="424">
        <v>187.43597437551225</v>
      </c>
      <c r="V73" s="424">
        <v>184.32751666406949</v>
      </c>
      <c r="W73" s="424">
        <v>180.67533419839737</v>
      </c>
      <c r="X73" s="424">
        <v>184.50972030778289</v>
      </c>
      <c r="Y73" s="424">
        <v>197.4102182121085</v>
      </c>
      <c r="Z73" s="424">
        <v>199.45539503639597</v>
      </c>
      <c r="AA73" s="424">
        <v>195.49156796480847</v>
      </c>
      <c r="AB73" s="424">
        <v>188.08067105802002</v>
      </c>
      <c r="AC73" s="424">
        <v>180.93964821960205</v>
      </c>
      <c r="AD73" s="424">
        <v>197.22535878374055</v>
      </c>
      <c r="AE73" s="424">
        <v>227.55840341031353</v>
      </c>
      <c r="AF73" s="424">
        <v>257.89356992618434</v>
      </c>
      <c r="AG73" s="424">
        <v>274.12130404877541</v>
      </c>
      <c r="AH73" s="424">
        <v>197.11649205306045</v>
      </c>
      <c r="AI73" s="424">
        <v>237.16790716961358</v>
      </c>
      <c r="AJ73" s="424">
        <v>209.31096373853944</v>
      </c>
      <c r="AK73" s="424">
        <v>186.58965225197758</v>
      </c>
      <c r="AL73" s="424">
        <v>164.71457045760198</v>
      </c>
      <c r="AM73" s="424">
        <v>144.28769701840343</v>
      </c>
      <c r="AN73" s="424">
        <v>123.59711088790117</v>
      </c>
      <c r="AO73" s="424">
        <v>101.39367550463157</v>
      </c>
      <c r="AP73" s="424">
        <v>88.704674078167258</v>
      </c>
      <c r="AQ73" s="424">
        <v>87.305200154345641</v>
      </c>
      <c r="AR73" s="424">
        <v>90.398922334484183</v>
      </c>
      <c r="AS73" s="424">
        <v>110.89626048134198</v>
      </c>
      <c r="AT73" s="424">
        <v>141.64828878928631</v>
      </c>
      <c r="AU73" s="424">
        <v>157.4727818528346</v>
      </c>
      <c r="AV73" s="424">
        <v>166.13515247019004</v>
      </c>
      <c r="AW73" s="424">
        <v>164.45968658868813</v>
      </c>
    </row>
    <row r="74" spans="1:49" ht="15.6" customHeight="1" x14ac:dyDescent="0.3">
      <c r="A74" s="423" t="s">
        <v>1828</v>
      </c>
      <c r="B74" s="423" t="s">
        <v>939</v>
      </c>
      <c r="C74" s="423" t="s">
        <v>2009</v>
      </c>
      <c r="D74" s="424">
        <v>23</v>
      </c>
      <c r="E74" s="423" t="s">
        <v>668</v>
      </c>
      <c r="F74" s="423" t="s">
        <v>166</v>
      </c>
      <c r="G74" s="423" t="s">
        <v>166</v>
      </c>
      <c r="H74" s="423" t="s">
        <v>1822</v>
      </c>
      <c r="I74" s="423" t="s">
        <v>1823</v>
      </c>
      <c r="J74" s="425"/>
      <c r="K74" s="425"/>
      <c r="L74" s="425"/>
      <c r="M74" s="425"/>
      <c r="N74" s="425"/>
      <c r="O74" s="425"/>
      <c r="P74" s="425"/>
      <c r="Q74" s="425"/>
      <c r="R74" s="425"/>
      <c r="S74" s="425"/>
      <c r="T74" s="425"/>
      <c r="U74" s="425"/>
      <c r="V74" s="425"/>
      <c r="W74" s="425"/>
      <c r="X74" s="425"/>
      <c r="Y74" s="425"/>
      <c r="Z74" s="425"/>
      <c r="AA74" s="425"/>
      <c r="AB74" s="424">
        <v>0.8</v>
      </c>
      <c r="AC74" s="424">
        <v>1.5644444444444443</v>
      </c>
      <c r="AD74" s="424">
        <v>3.1000222312458856</v>
      </c>
      <c r="AE74" s="424">
        <v>14.147825659026108</v>
      </c>
      <c r="AF74" s="424">
        <v>25.49698979464106</v>
      </c>
      <c r="AG74" s="424">
        <v>29.14823911185001</v>
      </c>
      <c r="AH74" s="424">
        <v>23.676889313390564</v>
      </c>
      <c r="AI74" s="424">
        <v>31.182956082774076</v>
      </c>
      <c r="AJ74" s="424">
        <v>28.888329038724706</v>
      </c>
      <c r="AK74" s="424">
        <v>26.369288893984766</v>
      </c>
      <c r="AL74" s="424">
        <v>23.473697692910442</v>
      </c>
      <c r="AM74" s="424">
        <v>20.560265871623837</v>
      </c>
      <c r="AN74" s="424">
        <v>17.405091336628232</v>
      </c>
      <c r="AO74" s="424">
        <v>11.800752672991276</v>
      </c>
      <c r="AP74" s="424">
        <v>6.9226345691249263</v>
      </c>
      <c r="AQ74" s="424">
        <v>4.3543537375133408</v>
      </c>
      <c r="AR74" s="424">
        <v>2.3579685423613332</v>
      </c>
      <c r="AS74" s="424">
        <v>1.3062304675617433</v>
      </c>
      <c r="AT74" s="424">
        <v>0.83323929712413081</v>
      </c>
      <c r="AU74" s="424">
        <v>0.48937856666732604</v>
      </c>
      <c r="AV74" s="424">
        <v>0.25803404845424849</v>
      </c>
      <c r="AW74" s="424">
        <v>0.11821608195421116</v>
      </c>
    </row>
    <row r="75" spans="1:49" ht="15.6" customHeight="1" x14ac:dyDescent="0.3">
      <c r="A75" s="423" t="s">
        <v>1828</v>
      </c>
      <c r="B75" s="423" t="s">
        <v>939</v>
      </c>
      <c r="C75" s="423" t="s">
        <v>2009</v>
      </c>
      <c r="D75" s="424">
        <v>23</v>
      </c>
      <c r="E75" s="423" t="s">
        <v>668</v>
      </c>
      <c r="F75" s="423" t="s">
        <v>166</v>
      </c>
      <c r="G75" s="423" t="s">
        <v>166</v>
      </c>
      <c r="H75" s="423" t="s">
        <v>1824</v>
      </c>
      <c r="I75" s="423" t="s">
        <v>1825</v>
      </c>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5"/>
      <c r="AK75" s="425"/>
      <c r="AL75" s="425"/>
      <c r="AM75" s="425"/>
      <c r="AN75" s="425"/>
      <c r="AO75" s="425"/>
      <c r="AP75" s="424">
        <v>0.8</v>
      </c>
      <c r="AQ75" s="424">
        <v>1.5644444444444443</v>
      </c>
      <c r="AR75" s="424">
        <v>2.3000222312458853</v>
      </c>
      <c r="AS75" s="424">
        <v>2.9833812145816632</v>
      </c>
      <c r="AT75" s="424">
        <v>2.8236342300618444</v>
      </c>
      <c r="AU75" s="424">
        <v>2.6357022334288365</v>
      </c>
      <c r="AV75" s="424">
        <v>2.4249324836538459</v>
      </c>
      <c r="AW75" s="424">
        <v>2.1970807406527508</v>
      </c>
    </row>
    <row r="76" spans="1:49" ht="15.6" customHeight="1" x14ac:dyDescent="0.3">
      <c r="A76" s="423" t="s">
        <v>1828</v>
      </c>
      <c r="B76" s="423" t="s">
        <v>939</v>
      </c>
      <c r="C76" s="423" t="s">
        <v>2009</v>
      </c>
      <c r="D76" s="424">
        <v>24</v>
      </c>
      <c r="E76" s="423" t="s">
        <v>669</v>
      </c>
      <c r="F76" s="423" t="s">
        <v>166</v>
      </c>
      <c r="G76" s="423" t="s">
        <v>166</v>
      </c>
      <c r="H76" s="423" t="s">
        <v>1818</v>
      </c>
      <c r="I76" s="423" t="s">
        <v>1819</v>
      </c>
      <c r="J76" s="424">
        <v>23.198077814926403</v>
      </c>
      <c r="K76" s="424">
        <v>23.198077814926403</v>
      </c>
      <c r="L76" s="424">
        <v>23.198077814926403</v>
      </c>
      <c r="M76" s="424">
        <v>23.198077814926403</v>
      </c>
      <c r="N76" s="424">
        <v>23.198077814926403</v>
      </c>
      <c r="O76" s="424">
        <v>23.198077814926403</v>
      </c>
      <c r="P76" s="424">
        <v>23.198077814926403</v>
      </c>
      <c r="Q76" s="424">
        <v>23.198077814926403</v>
      </c>
      <c r="R76" s="424">
        <v>23.198077814926403</v>
      </c>
      <c r="S76" s="424">
        <v>23.198077814926403</v>
      </c>
      <c r="T76" s="424">
        <v>23.198077814926403</v>
      </c>
      <c r="U76" s="424">
        <v>22.785577814926405</v>
      </c>
      <c r="V76" s="424">
        <v>22.528911148259734</v>
      </c>
      <c r="W76" s="424">
        <v>22.831017740829132</v>
      </c>
      <c r="X76" s="424">
        <v>23.130643752708675</v>
      </c>
      <c r="Y76" s="424">
        <v>23.423675345288533</v>
      </c>
      <c r="Z76" s="424">
        <v>26.456263902464762</v>
      </c>
      <c r="AA76" s="424">
        <v>34.852699561260991</v>
      </c>
      <c r="AB76" s="424">
        <v>48.938486527383219</v>
      </c>
      <c r="AC76" s="424">
        <v>72.257914627617041</v>
      </c>
      <c r="AD76" s="424">
        <v>92.740373437489652</v>
      </c>
      <c r="AE76" s="424">
        <v>118.16880383617681</v>
      </c>
      <c r="AF76" s="424">
        <v>151.05194183960995</v>
      </c>
      <c r="AG76" s="424">
        <v>166.78832634462211</v>
      </c>
      <c r="AH76" s="424">
        <v>125.61681257358865</v>
      </c>
      <c r="AI76" s="424">
        <v>159.57590352751802</v>
      </c>
      <c r="AJ76" s="424">
        <v>146.02036003568367</v>
      </c>
      <c r="AK76" s="424">
        <v>131.08512280828458</v>
      </c>
      <c r="AL76" s="424">
        <v>113.51051049851783</v>
      </c>
      <c r="AM76" s="424">
        <v>93.990816509611918</v>
      </c>
      <c r="AN76" s="424">
        <v>77.621521990453502</v>
      </c>
      <c r="AO76" s="424">
        <v>59.015801880059449</v>
      </c>
      <c r="AP76" s="424">
        <v>39.311829648216914</v>
      </c>
      <c r="AQ76" s="424">
        <v>25.937560779294653</v>
      </c>
      <c r="AR76" s="424">
        <v>19.811695913326751</v>
      </c>
      <c r="AS76" s="424">
        <v>17.784926529411379</v>
      </c>
      <c r="AT76" s="424">
        <v>15.240337083371916</v>
      </c>
      <c r="AU76" s="424">
        <v>12.045451425101623</v>
      </c>
      <c r="AV76" s="424">
        <v>9.7352478888650769</v>
      </c>
      <c r="AW76" s="424">
        <v>7.770608969191958</v>
      </c>
    </row>
    <row r="77" spans="1:49" ht="15.6" customHeight="1" x14ac:dyDescent="0.3">
      <c r="A77" s="423" t="s">
        <v>1828</v>
      </c>
      <c r="B77" s="423" t="s">
        <v>939</v>
      </c>
      <c r="C77" s="423" t="s">
        <v>2009</v>
      </c>
      <c r="D77" s="424">
        <v>25</v>
      </c>
      <c r="E77" s="423" t="s">
        <v>670</v>
      </c>
      <c r="F77" s="423" t="s">
        <v>166</v>
      </c>
      <c r="G77" s="423" t="s">
        <v>166</v>
      </c>
      <c r="H77" s="423" t="s">
        <v>1812</v>
      </c>
      <c r="I77" s="423" t="s">
        <v>1813</v>
      </c>
      <c r="J77" s="424">
        <v>1029.5345278194609</v>
      </c>
      <c r="K77" s="424">
        <v>1029.5345278194609</v>
      </c>
      <c r="L77" s="424">
        <v>1029.5345278194609</v>
      </c>
      <c r="M77" s="424">
        <v>1029.5345278194609</v>
      </c>
      <c r="N77" s="424">
        <v>1029.5345278194609</v>
      </c>
      <c r="O77" s="424">
        <v>1029.5345278194609</v>
      </c>
      <c r="P77" s="424">
        <v>1029.5345278194609</v>
      </c>
      <c r="Q77" s="424">
        <v>1029.5345278194609</v>
      </c>
      <c r="R77" s="424">
        <v>1029.5345278194609</v>
      </c>
      <c r="S77" s="424">
        <v>1029.5345278194609</v>
      </c>
      <c r="T77" s="424">
        <v>1029.5345278194609</v>
      </c>
      <c r="U77" s="424">
        <v>1025.1095278194609</v>
      </c>
      <c r="V77" s="424">
        <v>1010.7561944861277</v>
      </c>
      <c r="W77" s="424">
        <v>1002.7125298528822</v>
      </c>
      <c r="X77" s="424">
        <v>1018.4697107787671</v>
      </c>
      <c r="Y77" s="424">
        <v>1064.4805408850093</v>
      </c>
      <c r="Z77" s="424">
        <v>1141.8130872010909</v>
      </c>
      <c r="AA77" s="424">
        <v>1235.0329937550309</v>
      </c>
      <c r="AB77" s="424">
        <v>1320.5341509915852</v>
      </c>
      <c r="AC77" s="424">
        <v>1373.9171044498125</v>
      </c>
      <c r="AD77" s="424">
        <v>1377.1859699158181</v>
      </c>
      <c r="AE77" s="424">
        <v>1434.3245997556146</v>
      </c>
      <c r="AF77" s="424">
        <v>1572.6719624406392</v>
      </c>
      <c r="AG77" s="424">
        <v>1663.54913109944</v>
      </c>
      <c r="AH77" s="424">
        <v>1229.9521460717631</v>
      </c>
      <c r="AI77" s="424">
        <v>1545.4238766359872</v>
      </c>
      <c r="AJ77" s="424">
        <v>1455.5845288232326</v>
      </c>
      <c r="AK77" s="424">
        <v>1389.030723081511</v>
      </c>
      <c r="AL77" s="424">
        <v>1363.3441634001117</v>
      </c>
      <c r="AM77" s="424">
        <v>1380.1275127338686</v>
      </c>
      <c r="AN77" s="424">
        <v>1419.5096958938179</v>
      </c>
      <c r="AO77" s="424">
        <v>1467.5074759217498</v>
      </c>
      <c r="AP77" s="424">
        <v>1548.1791527001724</v>
      </c>
      <c r="AQ77" s="424">
        <v>1666.7414771035933</v>
      </c>
      <c r="AR77" s="424">
        <v>1810.5245619835282</v>
      </c>
      <c r="AS77" s="424">
        <v>1952.7215411053583</v>
      </c>
      <c r="AT77" s="424">
        <v>2072.4574326943743</v>
      </c>
      <c r="AU77" s="424">
        <v>2179.569857181712</v>
      </c>
      <c r="AV77" s="424">
        <v>2222.8090850849198</v>
      </c>
      <c r="AW77" s="424">
        <v>2192.3948735113604</v>
      </c>
    </row>
    <row r="78" spans="1:49" ht="15.6" customHeight="1" x14ac:dyDescent="0.3">
      <c r="A78" s="423" t="s">
        <v>1828</v>
      </c>
      <c r="B78" s="423" t="s">
        <v>939</v>
      </c>
      <c r="C78" s="423" t="s">
        <v>2009</v>
      </c>
      <c r="D78" s="424">
        <v>26</v>
      </c>
      <c r="E78" s="423" t="s">
        <v>671</v>
      </c>
      <c r="F78" s="423" t="s">
        <v>166</v>
      </c>
      <c r="G78" s="423" t="s">
        <v>166</v>
      </c>
      <c r="H78" s="423" t="s">
        <v>1816</v>
      </c>
      <c r="I78" s="423" t="s">
        <v>1817</v>
      </c>
      <c r="J78" s="424">
        <v>218.06335160587389</v>
      </c>
      <c r="K78" s="424">
        <v>218.06335160587389</v>
      </c>
      <c r="L78" s="424">
        <v>218.06335160587389</v>
      </c>
      <c r="M78" s="424">
        <v>218.06335160587389</v>
      </c>
      <c r="N78" s="424">
        <v>218.06335160587389</v>
      </c>
      <c r="O78" s="424">
        <v>218.06335160587389</v>
      </c>
      <c r="P78" s="424">
        <v>218.06335160587389</v>
      </c>
      <c r="Q78" s="424">
        <v>218.06335160587389</v>
      </c>
      <c r="R78" s="424">
        <v>218.06335160587389</v>
      </c>
      <c r="S78" s="424">
        <v>218.06335160587389</v>
      </c>
      <c r="T78" s="424">
        <v>218.06335160587389</v>
      </c>
      <c r="U78" s="424">
        <v>217.82353679105907</v>
      </c>
      <c r="V78" s="424">
        <v>216.53234337542119</v>
      </c>
      <c r="W78" s="424">
        <v>215.91367158773676</v>
      </c>
      <c r="X78" s="424">
        <v>217.30860480747609</v>
      </c>
      <c r="Y78" s="424">
        <v>220.52521857934184</v>
      </c>
      <c r="Z78" s="424">
        <v>223.00732515415498</v>
      </c>
      <c r="AA78" s="424">
        <v>223.40023747515977</v>
      </c>
      <c r="AB78" s="424">
        <v>220.59024642500259</v>
      </c>
      <c r="AC78" s="424">
        <v>216.88412057157882</v>
      </c>
      <c r="AD78" s="424">
        <v>224.65960712947273</v>
      </c>
      <c r="AE78" s="424">
        <v>248.66207098344739</v>
      </c>
      <c r="AF78" s="424">
        <v>286.35737024977669</v>
      </c>
      <c r="AG78" s="424">
        <v>326.55408068612076</v>
      </c>
      <c r="AH78" s="424">
        <v>253.47211839818334</v>
      </c>
      <c r="AI78" s="424">
        <v>325.90486189685765</v>
      </c>
      <c r="AJ78" s="424">
        <v>322.86447717644938</v>
      </c>
      <c r="AK78" s="424">
        <v>339.72133606422614</v>
      </c>
      <c r="AL78" s="424">
        <v>371.09356976861255</v>
      </c>
      <c r="AM78" s="424">
        <v>406.33515733512189</v>
      </c>
      <c r="AN78" s="424">
        <v>438.85670373602773</v>
      </c>
      <c r="AO78" s="424">
        <v>459.73099645773669</v>
      </c>
      <c r="AP78" s="424">
        <v>478.61992045706347</v>
      </c>
      <c r="AQ78" s="424">
        <v>507.85241738681833</v>
      </c>
      <c r="AR78" s="424">
        <v>543.66906165546038</v>
      </c>
      <c r="AS78" s="424">
        <v>578.07759525654922</v>
      </c>
      <c r="AT78" s="424">
        <v>626.92644570734024</v>
      </c>
      <c r="AU78" s="424">
        <v>681.89856437020342</v>
      </c>
      <c r="AV78" s="424">
        <v>737.82503782260414</v>
      </c>
      <c r="AW78" s="424">
        <v>782.30392838623175</v>
      </c>
    </row>
    <row r="79" spans="1:49" ht="15.6" customHeight="1" x14ac:dyDescent="0.3">
      <c r="A79" s="423" t="s">
        <v>1828</v>
      </c>
      <c r="B79" s="423" t="s">
        <v>939</v>
      </c>
      <c r="C79" s="423" t="s">
        <v>2009</v>
      </c>
      <c r="D79" s="424">
        <v>26</v>
      </c>
      <c r="E79" s="423" t="s">
        <v>671</v>
      </c>
      <c r="F79" s="423" t="s">
        <v>166</v>
      </c>
      <c r="G79" s="423" t="s">
        <v>166</v>
      </c>
      <c r="H79" s="423" t="s">
        <v>1818</v>
      </c>
      <c r="I79" s="423" t="s">
        <v>1819</v>
      </c>
      <c r="J79" s="424">
        <v>592.72818351557987</v>
      </c>
      <c r="K79" s="424">
        <v>592.72818351557987</v>
      </c>
      <c r="L79" s="424">
        <v>592.72818351557987</v>
      </c>
      <c r="M79" s="424">
        <v>592.72818351557987</v>
      </c>
      <c r="N79" s="424">
        <v>592.72818351557987</v>
      </c>
      <c r="O79" s="424">
        <v>592.72818351557987</v>
      </c>
      <c r="P79" s="424">
        <v>592.72818351557987</v>
      </c>
      <c r="Q79" s="424">
        <v>592.72818351557987</v>
      </c>
      <c r="R79" s="424">
        <v>592.72818351557987</v>
      </c>
      <c r="S79" s="424">
        <v>592.72818351557987</v>
      </c>
      <c r="T79" s="424">
        <v>592.72818351557987</v>
      </c>
      <c r="U79" s="424">
        <v>592.07633166372807</v>
      </c>
      <c r="V79" s="424">
        <v>588.56667851851932</v>
      </c>
      <c r="W79" s="424">
        <v>586.88503782921498</v>
      </c>
      <c r="X79" s="424">
        <v>590.67667098248319</v>
      </c>
      <c r="Y79" s="424">
        <v>599.41989915002569</v>
      </c>
      <c r="Z79" s="424">
        <v>606.16662899044456</v>
      </c>
      <c r="AA79" s="424">
        <v>607.234622326303</v>
      </c>
      <c r="AB79" s="424">
        <v>601.60978178842402</v>
      </c>
      <c r="AC79" s="424">
        <v>605.36466235157593</v>
      </c>
      <c r="AD79" s="424">
        <v>639.33962512881578</v>
      </c>
      <c r="AE79" s="424">
        <v>689.42868995005142</v>
      </c>
      <c r="AF79" s="424">
        <v>766.74395699018044</v>
      </c>
      <c r="AG79" s="424">
        <v>848.30023000346728</v>
      </c>
      <c r="AH79" s="424">
        <v>644.70068169550314</v>
      </c>
      <c r="AI79" s="424">
        <v>814.68556164741824</v>
      </c>
      <c r="AJ79" s="424">
        <v>775.76688486882449</v>
      </c>
      <c r="AK79" s="424">
        <v>748.01215502695231</v>
      </c>
      <c r="AL79" s="424">
        <v>739.97440910510636</v>
      </c>
      <c r="AM79" s="424">
        <v>736.30275110888954</v>
      </c>
      <c r="AN79" s="424">
        <v>721.2110737700674</v>
      </c>
      <c r="AO79" s="424">
        <v>713.00431377513064</v>
      </c>
      <c r="AP79" s="424">
        <v>704.48386537802867</v>
      </c>
      <c r="AQ79" s="424">
        <v>711.00283909224333</v>
      </c>
      <c r="AR79" s="424">
        <v>746.17173898722933</v>
      </c>
      <c r="AS79" s="424">
        <v>786.92501671145442</v>
      </c>
      <c r="AT79" s="424">
        <v>841.14161151457461</v>
      </c>
      <c r="AU79" s="424">
        <v>874.46952674280647</v>
      </c>
      <c r="AV79" s="424">
        <v>867.91813233541882</v>
      </c>
      <c r="AW79" s="424">
        <v>861.26750493426437</v>
      </c>
    </row>
    <row r="80" spans="1:49" ht="15.6" customHeight="1" x14ac:dyDescent="0.3">
      <c r="A80" s="423" t="s">
        <v>1828</v>
      </c>
      <c r="B80" s="423" t="s">
        <v>939</v>
      </c>
      <c r="C80" s="423" t="s">
        <v>2009</v>
      </c>
      <c r="D80" s="424">
        <v>26</v>
      </c>
      <c r="E80" s="423" t="s">
        <v>671</v>
      </c>
      <c r="F80" s="423" t="s">
        <v>166</v>
      </c>
      <c r="G80" s="423" t="s">
        <v>166</v>
      </c>
      <c r="H80" s="423" t="s">
        <v>1820</v>
      </c>
      <c r="I80" s="423" t="s">
        <v>1821</v>
      </c>
      <c r="J80" s="424">
        <v>1247.6198578686126</v>
      </c>
      <c r="K80" s="424">
        <v>1247.6198578686126</v>
      </c>
      <c r="L80" s="424">
        <v>1247.6198578686126</v>
      </c>
      <c r="M80" s="424">
        <v>1247.6198578686126</v>
      </c>
      <c r="N80" s="424">
        <v>1247.6198578686126</v>
      </c>
      <c r="O80" s="424">
        <v>1247.6198578686126</v>
      </c>
      <c r="P80" s="424">
        <v>1247.6198578686126</v>
      </c>
      <c r="Q80" s="424">
        <v>1247.6198578686126</v>
      </c>
      <c r="R80" s="424">
        <v>1247.6198578686126</v>
      </c>
      <c r="S80" s="424">
        <v>1247.6198578686126</v>
      </c>
      <c r="T80" s="424">
        <v>1247.6198578686126</v>
      </c>
      <c r="U80" s="424">
        <v>1246.2477899673781</v>
      </c>
      <c r="V80" s="424">
        <v>1238.8604021562867</v>
      </c>
      <c r="W80" s="424">
        <v>1235.3207555254614</v>
      </c>
      <c r="X80" s="424">
        <v>1243.3016765400707</v>
      </c>
      <c r="Y80" s="424">
        <v>1261.7050954883705</v>
      </c>
      <c r="Z80" s="424">
        <v>1275.9061312391198</v>
      </c>
      <c r="AA80" s="424">
        <v>1278.1541257346491</v>
      </c>
      <c r="AB80" s="424">
        <v>1313.3035913543745</v>
      </c>
      <c r="AC80" s="424">
        <v>1345.4107953680225</v>
      </c>
      <c r="AD80" s="424">
        <v>1369.1426651615591</v>
      </c>
      <c r="AE80" s="424">
        <v>1446.2624092144672</v>
      </c>
      <c r="AF80" s="424">
        <v>1606.4802648368473</v>
      </c>
      <c r="AG80" s="424">
        <v>1710.1570492313072</v>
      </c>
      <c r="AH80" s="424">
        <v>1230.2101791711139</v>
      </c>
      <c r="AI80" s="424">
        <v>1502.996278724899</v>
      </c>
      <c r="AJ80" s="424">
        <v>1377.1856946251448</v>
      </c>
      <c r="AK80" s="424">
        <v>1283.8072117355998</v>
      </c>
      <c r="AL80" s="424">
        <v>1176.0918748632751</v>
      </c>
      <c r="AM80" s="424">
        <v>1063.7213573005308</v>
      </c>
      <c r="AN80" s="424">
        <v>980.01758852304749</v>
      </c>
      <c r="AO80" s="424">
        <v>884.45133871064604</v>
      </c>
      <c r="AP80" s="424">
        <v>778.01239713170241</v>
      </c>
      <c r="AQ80" s="424">
        <v>703.86543875621919</v>
      </c>
      <c r="AR80" s="424">
        <v>658.52031437196888</v>
      </c>
      <c r="AS80" s="424">
        <v>640.0014813892177</v>
      </c>
      <c r="AT80" s="424">
        <v>634.48190276347407</v>
      </c>
      <c r="AU80" s="424">
        <v>649.35495793348218</v>
      </c>
      <c r="AV80" s="424">
        <v>690.41252132336967</v>
      </c>
      <c r="AW80" s="424">
        <v>694.43318011916995</v>
      </c>
    </row>
    <row r="81" spans="1:49" ht="15.6" customHeight="1" x14ac:dyDescent="0.3">
      <c r="A81" s="423" t="s">
        <v>1828</v>
      </c>
      <c r="B81" s="423" t="s">
        <v>939</v>
      </c>
      <c r="C81" s="423" t="s">
        <v>2009</v>
      </c>
      <c r="D81" s="424">
        <v>26</v>
      </c>
      <c r="E81" s="423" t="s">
        <v>671</v>
      </c>
      <c r="F81" s="423" t="s">
        <v>166</v>
      </c>
      <c r="G81" s="423" t="s">
        <v>166</v>
      </c>
      <c r="H81" s="423" t="s">
        <v>1822</v>
      </c>
      <c r="I81" s="423" t="s">
        <v>1823</v>
      </c>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4">
        <v>62.05</v>
      </c>
      <c r="AH81" s="424">
        <v>97.381666666666661</v>
      </c>
      <c r="AI81" s="424">
        <v>146.56769653323119</v>
      </c>
      <c r="AJ81" s="424">
        <v>177.23957499631112</v>
      </c>
      <c r="AK81" s="424">
        <v>241.16868121649526</v>
      </c>
      <c r="AL81" s="424">
        <v>321.07010882657221</v>
      </c>
      <c r="AM81" s="424">
        <v>393.50523095109116</v>
      </c>
      <c r="AN81" s="424">
        <v>468.50627640151953</v>
      </c>
      <c r="AO81" s="424">
        <v>549.58230242989032</v>
      </c>
      <c r="AP81" s="424">
        <v>618.93702860431199</v>
      </c>
      <c r="AQ81" s="424">
        <v>688.46570194375499</v>
      </c>
      <c r="AR81" s="424">
        <v>767.59484182322115</v>
      </c>
      <c r="AS81" s="424">
        <v>814.1922497719894</v>
      </c>
      <c r="AT81" s="424">
        <v>847.66255169292538</v>
      </c>
      <c r="AU81" s="424">
        <v>872.0550317695546</v>
      </c>
      <c r="AV81" s="424">
        <v>880.71852811963663</v>
      </c>
      <c r="AW81" s="424">
        <v>873.12267718843952</v>
      </c>
    </row>
    <row r="82" spans="1:49" ht="15.6" customHeight="1" x14ac:dyDescent="0.3">
      <c r="A82" s="423" t="s">
        <v>1828</v>
      </c>
      <c r="B82" s="423" t="s">
        <v>939</v>
      </c>
      <c r="C82" s="423" t="s">
        <v>2009</v>
      </c>
      <c r="D82" s="424">
        <v>27</v>
      </c>
      <c r="E82" s="423" t="s">
        <v>672</v>
      </c>
      <c r="F82" s="423" t="s">
        <v>166</v>
      </c>
      <c r="G82" s="423" t="s">
        <v>166</v>
      </c>
      <c r="H82" s="423" t="s">
        <v>1814</v>
      </c>
      <c r="I82" s="423" t="s">
        <v>1815</v>
      </c>
      <c r="J82" s="424">
        <v>80.848254599081031</v>
      </c>
      <c r="K82" s="424">
        <v>80.848254599081031</v>
      </c>
      <c r="L82" s="424">
        <v>80.848254599081031</v>
      </c>
      <c r="M82" s="424">
        <v>80.848254599081031</v>
      </c>
      <c r="N82" s="424">
        <v>80.848254599081031</v>
      </c>
      <c r="O82" s="424">
        <v>80.848254599081031</v>
      </c>
      <c r="P82" s="424">
        <v>80.848254599081031</v>
      </c>
      <c r="Q82" s="424">
        <v>80.848254599081031</v>
      </c>
      <c r="R82" s="424">
        <v>80.848254599081031</v>
      </c>
      <c r="S82" s="424">
        <v>80.848254599081031</v>
      </c>
      <c r="T82" s="424">
        <v>80.848254599081031</v>
      </c>
      <c r="U82" s="424">
        <v>82.832060267097219</v>
      </c>
      <c r="V82" s="424">
        <v>85.011097604029288</v>
      </c>
      <c r="W82" s="424">
        <v>84.158588629554686</v>
      </c>
      <c r="X82" s="424">
        <v>81.710313282161337</v>
      </c>
      <c r="Y82" s="424">
        <v>80.333776113158919</v>
      </c>
      <c r="Z82" s="424">
        <v>77.967971347048618</v>
      </c>
      <c r="AA82" s="424">
        <v>72.888297738883267</v>
      </c>
      <c r="AB82" s="424">
        <v>65.087612600707331</v>
      </c>
      <c r="AC82" s="424">
        <v>66.395855875216668</v>
      </c>
      <c r="AD82" s="424">
        <v>69.750259281557021</v>
      </c>
      <c r="AE82" s="424">
        <v>62.304849882891581</v>
      </c>
      <c r="AF82" s="424">
        <v>64.928175979905149</v>
      </c>
      <c r="AG82" s="424">
        <v>69.961931802840795</v>
      </c>
      <c r="AH82" s="424">
        <v>47.849958883605105</v>
      </c>
      <c r="AI82" s="424">
        <v>55.957264242415881</v>
      </c>
      <c r="AJ82" s="424">
        <v>54.398576741421849</v>
      </c>
      <c r="AK82" s="424">
        <v>60.645927639864809</v>
      </c>
      <c r="AL82" s="424">
        <v>63.071969792384962</v>
      </c>
      <c r="AM82" s="424">
        <v>56.221457376801808</v>
      </c>
      <c r="AN82" s="424">
        <v>51.274942561084771</v>
      </c>
      <c r="AO82" s="424">
        <v>52.392237760821679</v>
      </c>
      <c r="AP82" s="424">
        <v>52.701248442408669</v>
      </c>
      <c r="AQ82" s="424">
        <v>51.290081782434093</v>
      </c>
      <c r="AR82" s="424">
        <v>51.01709652143618</v>
      </c>
      <c r="AS82" s="424">
        <v>50.955733103910035</v>
      </c>
      <c r="AT82" s="424">
        <v>49.22706393184545</v>
      </c>
      <c r="AU82" s="424">
        <v>47.084331901667142</v>
      </c>
      <c r="AV82" s="424">
        <v>51.0124864163976</v>
      </c>
      <c r="AW82" s="424">
        <v>52.831068082056973</v>
      </c>
    </row>
    <row r="83" spans="1:49" ht="15.6" customHeight="1" x14ac:dyDescent="0.3">
      <c r="A83" s="423" t="s">
        <v>1828</v>
      </c>
      <c r="B83" s="423" t="s">
        <v>939</v>
      </c>
      <c r="C83" s="423" t="s">
        <v>2009</v>
      </c>
      <c r="D83" s="424">
        <v>27</v>
      </c>
      <c r="E83" s="423" t="s">
        <v>672</v>
      </c>
      <c r="F83" s="423" t="s">
        <v>166</v>
      </c>
      <c r="G83" s="423" t="s">
        <v>166</v>
      </c>
      <c r="H83" s="423" t="s">
        <v>1818</v>
      </c>
      <c r="I83" s="423" t="s">
        <v>1819</v>
      </c>
      <c r="J83" s="424">
        <v>408.86117325820965</v>
      </c>
      <c r="K83" s="424">
        <v>408.86117325820965</v>
      </c>
      <c r="L83" s="424">
        <v>408.86117325820965</v>
      </c>
      <c r="M83" s="424">
        <v>408.86117325820965</v>
      </c>
      <c r="N83" s="424">
        <v>408.86117325820965</v>
      </c>
      <c r="O83" s="424">
        <v>408.86117325820965</v>
      </c>
      <c r="P83" s="424">
        <v>408.86117325820965</v>
      </c>
      <c r="Q83" s="424">
        <v>408.86117325820965</v>
      </c>
      <c r="R83" s="424">
        <v>408.86117325820965</v>
      </c>
      <c r="S83" s="424">
        <v>408.86117325820965</v>
      </c>
      <c r="T83" s="424">
        <v>408.86117325820965</v>
      </c>
      <c r="U83" s="424">
        <v>418.8935619221773</v>
      </c>
      <c r="V83" s="424">
        <v>429.91326502609081</v>
      </c>
      <c r="W83" s="424">
        <v>425.60200535517652</v>
      </c>
      <c r="X83" s="424">
        <v>413.22072716978738</v>
      </c>
      <c r="Y83" s="424">
        <v>406.25938205797507</v>
      </c>
      <c r="Z83" s="424">
        <v>394.29516938364588</v>
      </c>
      <c r="AA83" s="424">
        <v>368.60653427949541</v>
      </c>
      <c r="AB83" s="424">
        <v>353.1573551521484</v>
      </c>
      <c r="AC83" s="424">
        <v>340.46666161657197</v>
      </c>
      <c r="AD83" s="424">
        <v>329.8207400660126</v>
      </c>
      <c r="AE83" s="424">
        <v>334.32447171797293</v>
      </c>
      <c r="AF83" s="424">
        <v>339.11453941605339</v>
      </c>
      <c r="AG83" s="424">
        <v>355.0641136365827</v>
      </c>
      <c r="AH83" s="424">
        <v>269.32541183650017</v>
      </c>
      <c r="AI83" s="424">
        <v>333.66225133804738</v>
      </c>
      <c r="AJ83" s="424">
        <v>313.61718973487274</v>
      </c>
      <c r="AK83" s="424">
        <v>297.30228276021029</v>
      </c>
      <c r="AL83" s="424">
        <v>271.16808976104193</v>
      </c>
      <c r="AM83" s="424">
        <v>248.27251136597283</v>
      </c>
      <c r="AN83" s="424">
        <v>232.51492385871654</v>
      </c>
      <c r="AO83" s="424">
        <v>211.64229837062021</v>
      </c>
      <c r="AP83" s="424">
        <v>187.23990916689101</v>
      </c>
      <c r="AQ83" s="424">
        <v>170.57181170253097</v>
      </c>
      <c r="AR83" s="424">
        <v>164.82516656452867</v>
      </c>
      <c r="AS83" s="424">
        <v>164.28118286463931</v>
      </c>
      <c r="AT83" s="424">
        <v>164.30304570145577</v>
      </c>
      <c r="AU83" s="424">
        <v>171.60822103656454</v>
      </c>
      <c r="AV83" s="424">
        <v>192.14950246506149</v>
      </c>
      <c r="AW83" s="424">
        <v>208.03938226870579</v>
      </c>
    </row>
    <row r="84" spans="1:49" ht="15.6" customHeight="1" x14ac:dyDescent="0.3">
      <c r="A84" s="423" t="s">
        <v>1828</v>
      </c>
      <c r="B84" s="423" t="s">
        <v>939</v>
      </c>
      <c r="C84" s="423" t="s">
        <v>2009</v>
      </c>
      <c r="D84" s="424">
        <v>27</v>
      </c>
      <c r="E84" s="423" t="s">
        <v>672</v>
      </c>
      <c r="F84" s="423" t="s">
        <v>166</v>
      </c>
      <c r="G84" s="423" t="s">
        <v>166</v>
      </c>
      <c r="H84" s="423" t="s">
        <v>1820</v>
      </c>
      <c r="I84" s="423" t="s">
        <v>1821</v>
      </c>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4">
        <v>12.4</v>
      </c>
      <c r="AL84" s="424">
        <v>41.048888888888882</v>
      </c>
      <c r="AM84" s="424">
        <v>72.903677917644544</v>
      </c>
      <c r="AN84" s="424">
        <v>92.747320126623819</v>
      </c>
      <c r="AO84" s="424">
        <v>113.5296805662481</v>
      </c>
      <c r="AP84" s="424">
        <v>157.20023334567057</v>
      </c>
      <c r="AQ84" s="424">
        <v>207.58375526357867</v>
      </c>
      <c r="AR84" s="424">
        <v>243.33893720222756</v>
      </c>
      <c r="AS84" s="424">
        <v>272.54619012848229</v>
      </c>
      <c r="AT84" s="424">
        <v>295.8319742650458</v>
      </c>
      <c r="AU84" s="424">
        <v>304.39253249628933</v>
      </c>
      <c r="AV84" s="424">
        <v>314.4059286136644</v>
      </c>
      <c r="AW84" s="424">
        <v>321.52521126571986</v>
      </c>
    </row>
    <row r="85" spans="1:49" ht="15.6" customHeight="1" x14ac:dyDescent="0.3">
      <c r="A85" s="423" t="s">
        <v>1828</v>
      </c>
      <c r="B85" s="423" t="s">
        <v>939</v>
      </c>
      <c r="C85" s="423" t="s">
        <v>2009</v>
      </c>
      <c r="D85" s="424">
        <v>28</v>
      </c>
      <c r="E85" s="423" t="s">
        <v>673</v>
      </c>
      <c r="F85" s="423" t="s">
        <v>166</v>
      </c>
      <c r="G85" s="423" t="s">
        <v>166</v>
      </c>
      <c r="H85" s="423" t="s">
        <v>1812</v>
      </c>
      <c r="I85" s="423" t="s">
        <v>1813</v>
      </c>
      <c r="J85" s="424">
        <v>2202.8587941611931</v>
      </c>
      <c r="K85" s="424">
        <v>2202.8587941611931</v>
      </c>
      <c r="L85" s="424">
        <v>2202.8587941611931</v>
      </c>
      <c r="M85" s="424">
        <v>2202.8587941611931</v>
      </c>
      <c r="N85" s="424">
        <v>2202.8587941611931</v>
      </c>
      <c r="O85" s="424">
        <v>2202.8587941611931</v>
      </c>
      <c r="P85" s="424">
        <v>2202.8587941611931</v>
      </c>
      <c r="Q85" s="424">
        <v>2202.8587941611931</v>
      </c>
      <c r="R85" s="424">
        <v>2202.8587941611931</v>
      </c>
      <c r="S85" s="424">
        <v>2202.8587941611931</v>
      </c>
      <c r="T85" s="424">
        <v>2202.8587941611931</v>
      </c>
      <c r="U85" s="424">
        <v>2170.9837941611931</v>
      </c>
      <c r="V85" s="424">
        <v>2121.1504608278597</v>
      </c>
      <c r="W85" s="424">
        <v>2105.0783944961008</v>
      </c>
      <c r="X85" s="424">
        <v>2161.1249243686075</v>
      </c>
      <c r="Y85" s="424">
        <v>2308.1135418746435</v>
      </c>
      <c r="Z85" s="424">
        <v>2495.9604664848871</v>
      </c>
      <c r="AA85" s="424">
        <v>2638.2092061509056</v>
      </c>
      <c r="AB85" s="424">
        <v>2701.8648308997876</v>
      </c>
      <c r="AC85" s="424">
        <v>2781.421508184575</v>
      </c>
      <c r="AD85" s="424">
        <v>2983.5798688138998</v>
      </c>
      <c r="AE85" s="424">
        <v>3375.6744807435207</v>
      </c>
      <c r="AF85" s="424">
        <v>3843.5739261082786</v>
      </c>
      <c r="AG85" s="424">
        <v>4068.6016165368028</v>
      </c>
      <c r="AH85" s="424">
        <v>2956.8239606719972</v>
      </c>
      <c r="AI85" s="424">
        <v>3632.3960609727415</v>
      </c>
      <c r="AJ85" s="424">
        <v>3341.1608181784877</v>
      </c>
      <c r="AK85" s="424">
        <v>3189.2443342634879</v>
      </c>
      <c r="AL85" s="424">
        <v>3109.7455579455855</v>
      </c>
      <c r="AM85" s="424">
        <v>3013.9377464812878</v>
      </c>
      <c r="AN85" s="424">
        <v>2850.6207687026736</v>
      </c>
      <c r="AO85" s="424">
        <v>2660.700409932228</v>
      </c>
      <c r="AP85" s="424">
        <v>2565.2256627562083</v>
      </c>
      <c r="AQ85" s="424">
        <v>2578.5252342924314</v>
      </c>
      <c r="AR85" s="424">
        <v>2719.5322571968509</v>
      </c>
      <c r="AS85" s="424">
        <v>2857.6039815883769</v>
      </c>
      <c r="AT85" s="424">
        <v>2929.0632587109126</v>
      </c>
      <c r="AU85" s="424">
        <v>3027.5384336496286</v>
      </c>
      <c r="AV85" s="424">
        <v>3164.9221408670901</v>
      </c>
      <c r="AW85" s="424">
        <v>3191.5916179624205</v>
      </c>
    </row>
    <row r="86" spans="1:49" ht="15.6" customHeight="1" x14ac:dyDescent="0.3">
      <c r="A86" s="423" t="s">
        <v>1828</v>
      </c>
      <c r="B86" s="423" t="s">
        <v>939</v>
      </c>
      <c r="C86" s="423" t="s">
        <v>2009</v>
      </c>
      <c r="D86" s="424">
        <v>29</v>
      </c>
      <c r="E86" s="423" t="s">
        <v>674</v>
      </c>
      <c r="F86" s="423" t="s">
        <v>166</v>
      </c>
      <c r="G86" s="423" t="s">
        <v>166</v>
      </c>
      <c r="H86" s="423" t="s">
        <v>1816</v>
      </c>
      <c r="I86" s="423" t="s">
        <v>1817</v>
      </c>
      <c r="J86" s="424">
        <v>520.74198620480865</v>
      </c>
      <c r="K86" s="424">
        <v>520.74198620480865</v>
      </c>
      <c r="L86" s="424">
        <v>520.74198620480865</v>
      </c>
      <c r="M86" s="424">
        <v>520.74198620480865</v>
      </c>
      <c r="N86" s="424">
        <v>520.74198620480865</v>
      </c>
      <c r="O86" s="424">
        <v>520.74198620480865</v>
      </c>
      <c r="P86" s="424">
        <v>520.74198620480865</v>
      </c>
      <c r="Q86" s="424">
        <v>520.74198620480865</v>
      </c>
      <c r="R86" s="424">
        <v>520.74198620480865</v>
      </c>
      <c r="S86" s="424">
        <v>520.74198620480865</v>
      </c>
      <c r="T86" s="424">
        <v>520.74198620480865</v>
      </c>
      <c r="U86" s="424">
        <v>518.39006812938601</v>
      </c>
      <c r="V86" s="424">
        <v>514.75565113762173</v>
      </c>
      <c r="W86" s="424">
        <v>509.09674357876389</v>
      </c>
      <c r="X86" s="424">
        <v>513.38678616965672</v>
      </c>
      <c r="Y86" s="424">
        <v>547.21394039103086</v>
      </c>
      <c r="Z86" s="424">
        <v>594.97509338760892</v>
      </c>
      <c r="AA86" s="424">
        <v>636.8803409395407</v>
      </c>
      <c r="AB86" s="424">
        <v>665.50760626109923</v>
      </c>
      <c r="AC86" s="424">
        <v>712.579505298448</v>
      </c>
      <c r="AD86" s="424">
        <v>825.55220501439806</v>
      </c>
      <c r="AE86" s="424">
        <v>983.70351977816995</v>
      </c>
      <c r="AF86" s="424">
        <v>1144.5466209139383</v>
      </c>
      <c r="AG86" s="424">
        <v>1228.6960925470653</v>
      </c>
      <c r="AH86" s="424">
        <v>901.77838071473843</v>
      </c>
      <c r="AI86" s="424">
        <v>1124.6271198022805</v>
      </c>
      <c r="AJ86" s="424">
        <v>1065.9026282681439</v>
      </c>
      <c r="AK86" s="424">
        <v>1060.8980385541836</v>
      </c>
      <c r="AL86" s="424">
        <v>1100.5832359000092</v>
      </c>
      <c r="AM86" s="424">
        <v>1142.8596458921031</v>
      </c>
      <c r="AN86" s="424">
        <v>1150.4702643607525</v>
      </c>
      <c r="AO86" s="424">
        <v>1185.4486377881631</v>
      </c>
      <c r="AP86" s="424">
        <v>1280.2805777353969</v>
      </c>
      <c r="AQ86" s="424">
        <v>1382.4596682684755</v>
      </c>
      <c r="AR86" s="424">
        <v>1463.7741729343218</v>
      </c>
      <c r="AS86" s="424">
        <v>1518.5607897575887</v>
      </c>
      <c r="AT86" s="424">
        <v>1584.6353932914303</v>
      </c>
      <c r="AU86" s="424">
        <v>1667.4271281705619</v>
      </c>
      <c r="AV86" s="424">
        <v>1735.3066618739006</v>
      </c>
      <c r="AW86" s="424">
        <v>1736.2660581348466</v>
      </c>
    </row>
    <row r="87" spans="1:49" ht="15.6" customHeight="1" x14ac:dyDescent="0.3">
      <c r="A87" s="423" t="s">
        <v>1828</v>
      </c>
      <c r="B87" s="423" t="s">
        <v>939</v>
      </c>
      <c r="C87" s="423" t="s">
        <v>2009</v>
      </c>
      <c r="D87" s="424">
        <v>29</v>
      </c>
      <c r="E87" s="423" t="s">
        <v>674</v>
      </c>
      <c r="F87" s="423" t="s">
        <v>166</v>
      </c>
      <c r="G87" s="423" t="s">
        <v>166</v>
      </c>
      <c r="H87" s="423" t="s">
        <v>1820</v>
      </c>
      <c r="I87" s="423" t="s">
        <v>1821</v>
      </c>
      <c r="J87" s="424">
        <v>706.3001818281931</v>
      </c>
      <c r="K87" s="424">
        <v>706.3001818281931</v>
      </c>
      <c r="L87" s="424">
        <v>706.3001818281931</v>
      </c>
      <c r="M87" s="424">
        <v>706.3001818281931</v>
      </c>
      <c r="N87" s="424">
        <v>706.3001818281931</v>
      </c>
      <c r="O87" s="424">
        <v>706.3001818281931</v>
      </c>
      <c r="P87" s="424">
        <v>706.3001818281931</v>
      </c>
      <c r="Q87" s="424">
        <v>706.3001818281931</v>
      </c>
      <c r="R87" s="424">
        <v>706.3001818281931</v>
      </c>
      <c r="S87" s="424">
        <v>706.3001818281931</v>
      </c>
      <c r="T87" s="424">
        <v>706.3001818281931</v>
      </c>
      <c r="U87" s="424">
        <v>703.11019483209429</v>
      </c>
      <c r="V87" s="424">
        <v>698.18071065350739</v>
      </c>
      <c r="W87" s="424">
        <v>690.5053406168031</v>
      </c>
      <c r="X87" s="424">
        <v>696.32407223873633</v>
      </c>
      <c r="Y87" s="424">
        <v>742.2049994737647</v>
      </c>
      <c r="Z87" s="424">
        <v>806.98508623354383</v>
      </c>
      <c r="AA87" s="424">
        <v>863.82260798053085</v>
      </c>
      <c r="AB87" s="424">
        <v>930.78120612017574</v>
      </c>
      <c r="AC87" s="424">
        <v>1008.8252481568169</v>
      </c>
      <c r="AD87" s="424">
        <v>1127.136150412899</v>
      </c>
      <c r="AE87" s="424">
        <v>1332.735621565495</v>
      </c>
      <c r="AF87" s="424">
        <v>1589.5350374633251</v>
      </c>
      <c r="AG87" s="424">
        <v>1779.9011019522327</v>
      </c>
      <c r="AH87" s="424">
        <v>1330.4572096722195</v>
      </c>
      <c r="AI87" s="424">
        <v>1638.4906545076676</v>
      </c>
      <c r="AJ87" s="424">
        <v>1516.6227723430502</v>
      </c>
      <c r="AK87" s="424">
        <v>1461.3352306293809</v>
      </c>
      <c r="AL87" s="424">
        <v>1467.4794865409756</v>
      </c>
      <c r="AM87" s="424">
        <v>1477.2948654615057</v>
      </c>
      <c r="AN87" s="424">
        <v>1471.0817699074717</v>
      </c>
      <c r="AO87" s="424">
        <v>1416.6840740745772</v>
      </c>
      <c r="AP87" s="424">
        <v>1298.9270955480331</v>
      </c>
      <c r="AQ87" s="424">
        <v>1214.9484700868259</v>
      </c>
      <c r="AR87" s="424">
        <v>1237.1193948536159</v>
      </c>
      <c r="AS87" s="424">
        <v>1310.849913545866</v>
      </c>
      <c r="AT87" s="424">
        <v>1390.2201204341138</v>
      </c>
      <c r="AU87" s="424">
        <v>1428.3628031296516</v>
      </c>
      <c r="AV87" s="424">
        <v>1437.5058679621955</v>
      </c>
      <c r="AW87" s="424">
        <v>1413.1112149776493</v>
      </c>
    </row>
    <row r="88" spans="1:49" ht="15.6" customHeight="1" x14ac:dyDescent="0.3">
      <c r="A88" s="423" t="s">
        <v>1828</v>
      </c>
      <c r="B88" s="423" t="s">
        <v>939</v>
      </c>
      <c r="C88" s="423" t="s">
        <v>2009</v>
      </c>
      <c r="D88" s="424">
        <v>29</v>
      </c>
      <c r="E88" s="423" t="s">
        <v>674</v>
      </c>
      <c r="F88" s="423" t="s">
        <v>166</v>
      </c>
      <c r="G88" s="423" t="s">
        <v>166</v>
      </c>
      <c r="H88" s="423" t="s">
        <v>1822</v>
      </c>
      <c r="I88" s="423" t="s">
        <v>1823</v>
      </c>
      <c r="J88" s="424">
        <v>187.52325972227067</v>
      </c>
      <c r="K88" s="424">
        <v>187.52325972227067</v>
      </c>
      <c r="L88" s="424">
        <v>187.52325972227067</v>
      </c>
      <c r="M88" s="424">
        <v>187.52325972227067</v>
      </c>
      <c r="N88" s="424">
        <v>187.52325972227067</v>
      </c>
      <c r="O88" s="424">
        <v>187.52325972227067</v>
      </c>
      <c r="P88" s="424">
        <v>187.52325972227067</v>
      </c>
      <c r="Q88" s="424">
        <v>187.52325972227067</v>
      </c>
      <c r="R88" s="424">
        <v>187.52325972227067</v>
      </c>
      <c r="S88" s="424">
        <v>187.52325972227067</v>
      </c>
      <c r="T88" s="424">
        <v>187.52325972227067</v>
      </c>
      <c r="U88" s="424">
        <v>186.6763156390457</v>
      </c>
      <c r="V88" s="424">
        <v>185.367533671122</v>
      </c>
      <c r="W88" s="424">
        <v>183.329716825129</v>
      </c>
      <c r="X88" s="424">
        <v>184.87459469613515</v>
      </c>
      <c r="Y88" s="424">
        <v>197.05601734836046</v>
      </c>
      <c r="Z88" s="424">
        <v>214.25518187758635</v>
      </c>
      <c r="AA88" s="424">
        <v>229.34558908227129</v>
      </c>
      <c r="AB88" s="424">
        <v>253.30947761855222</v>
      </c>
      <c r="AC88" s="424">
        <v>276.74034057228323</v>
      </c>
      <c r="AD88" s="424">
        <v>308.2743061765778</v>
      </c>
      <c r="AE88" s="424">
        <v>359.34330536266611</v>
      </c>
      <c r="AF88" s="424">
        <v>428.14628234385719</v>
      </c>
      <c r="AG88" s="424">
        <v>491.09429902925069</v>
      </c>
      <c r="AH88" s="424">
        <v>372.29765560580404</v>
      </c>
      <c r="AI88" s="424">
        <v>467.20455927668166</v>
      </c>
      <c r="AJ88" s="424">
        <v>440.04380889335994</v>
      </c>
      <c r="AK88" s="424">
        <v>446.05594401404215</v>
      </c>
      <c r="AL88" s="424">
        <v>467.66401793472471</v>
      </c>
      <c r="AM88" s="424">
        <v>481.75721958312903</v>
      </c>
      <c r="AN88" s="424">
        <v>499.52495920667366</v>
      </c>
      <c r="AO88" s="424">
        <v>549.6007148482521</v>
      </c>
      <c r="AP88" s="424">
        <v>626.70922180538946</v>
      </c>
      <c r="AQ88" s="424">
        <v>687.69174110643951</v>
      </c>
      <c r="AR88" s="424">
        <v>737.1451322076831</v>
      </c>
      <c r="AS88" s="424">
        <v>793.97843090729737</v>
      </c>
      <c r="AT88" s="424">
        <v>873.43065092299491</v>
      </c>
      <c r="AU88" s="424">
        <v>950.54080879072751</v>
      </c>
      <c r="AV88" s="424">
        <v>1016.8024355861783</v>
      </c>
      <c r="AW88" s="424">
        <v>1041.1700945228017</v>
      </c>
    </row>
    <row r="89" spans="1:49" ht="15.6" customHeight="1" x14ac:dyDescent="0.3">
      <c r="A89" s="423" t="s">
        <v>1828</v>
      </c>
      <c r="B89" s="423" t="s">
        <v>939</v>
      </c>
      <c r="C89" s="423" t="s">
        <v>2009</v>
      </c>
      <c r="D89" s="424">
        <v>30</v>
      </c>
      <c r="E89" s="423" t="s">
        <v>675</v>
      </c>
      <c r="F89" s="423" t="s">
        <v>166</v>
      </c>
      <c r="G89" s="423" t="s">
        <v>166</v>
      </c>
      <c r="H89" s="423" t="s">
        <v>1814</v>
      </c>
      <c r="I89" s="423" t="s">
        <v>1815</v>
      </c>
      <c r="J89" s="424">
        <v>3743.5803319399588</v>
      </c>
      <c r="K89" s="424">
        <v>3743.5803319399588</v>
      </c>
      <c r="L89" s="424">
        <v>3743.5803319399588</v>
      </c>
      <c r="M89" s="424">
        <v>3743.5803319399588</v>
      </c>
      <c r="N89" s="424">
        <v>3743.5803319399588</v>
      </c>
      <c r="O89" s="424">
        <v>3743.5803319399588</v>
      </c>
      <c r="P89" s="424">
        <v>3743.5803319399588</v>
      </c>
      <c r="Q89" s="424">
        <v>3743.5803319399588</v>
      </c>
      <c r="R89" s="424">
        <v>3743.5803319399588</v>
      </c>
      <c r="S89" s="424">
        <v>3743.5803319399588</v>
      </c>
      <c r="T89" s="424">
        <v>3743.5803319399588</v>
      </c>
      <c r="U89" s="424">
        <v>3740.6928319399585</v>
      </c>
      <c r="V89" s="424">
        <v>3741.6566780938047</v>
      </c>
      <c r="W89" s="424">
        <v>3736.6073043596116</v>
      </c>
      <c r="X89" s="424">
        <v>3735.9934685565163</v>
      </c>
      <c r="Y89" s="424">
        <v>3755.2330547414649</v>
      </c>
      <c r="Z89" s="424">
        <v>3762.8720946877697</v>
      </c>
      <c r="AA89" s="424">
        <v>3721.7487271483164</v>
      </c>
      <c r="AB89" s="424">
        <v>3633.0549581862933</v>
      </c>
      <c r="AC89" s="424">
        <v>3549.0020051490601</v>
      </c>
      <c r="AD89" s="424">
        <v>3500.2091589101924</v>
      </c>
      <c r="AE89" s="424">
        <v>3528.7757789500683</v>
      </c>
      <c r="AF89" s="424">
        <v>3621.7008554202448</v>
      </c>
      <c r="AG89" s="424">
        <v>3602.4986906189565</v>
      </c>
      <c r="AH89" s="424">
        <v>2553.8329668624197</v>
      </c>
      <c r="AI89" s="424">
        <v>3146.1754669739112</v>
      </c>
      <c r="AJ89" s="424">
        <v>2907.8446024398381</v>
      </c>
      <c r="AK89" s="424">
        <v>2689.4643940395281</v>
      </c>
      <c r="AL89" s="424">
        <v>2465.2480601985517</v>
      </c>
      <c r="AM89" s="424">
        <v>2236.6695546414876</v>
      </c>
      <c r="AN89" s="424">
        <v>2031.28861590675</v>
      </c>
      <c r="AO89" s="424">
        <v>1846.437893598968</v>
      </c>
      <c r="AP89" s="424">
        <v>1684.7598085297627</v>
      </c>
      <c r="AQ89" s="424">
        <v>1541.7629576551005</v>
      </c>
      <c r="AR89" s="424">
        <v>1393.7253715829233</v>
      </c>
      <c r="AS89" s="424">
        <v>1237.8599786298546</v>
      </c>
      <c r="AT89" s="424">
        <v>1088.1764789219155</v>
      </c>
      <c r="AU89" s="424">
        <v>982.93138607593153</v>
      </c>
      <c r="AV89" s="424">
        <v>909.82098764182706</v>
      </c>
      <c r="AW89" s="424">
        <v>837.73173201894122</v>
      </c>
    </row>
    <row r="90" spans="1:49" ht="15.6" customHeight="1" x14ac:dyDescent="0.3">
      <c r="A90" s="423" t="s">
        <v>1828</v>
      </c>
      <c r="B90" s="423" t="s">
        <v>939</v>
      </c>
      <c r="C90" s="423" t="s">
        <v>2009</v>
      </c>
      <c r="D90" s="424">
        <v>31</v>
      </c>
      <c r="E90" s="423" t="s">
        <v>676</v>
      </c>
      <c r="F90" s="423" t="s">
        <v>166</v>
      </c>
      <c r="G90" s="423" t="s">
        <v>166</v>
      </c>
      <c r="H90" s="423" t="s">
        <v>1818</v>
      </c>
      <c r="I90" s="423" t="s">
        <v>1819</v>
      </c>
      <c r="J90" s="424">
        <v>524.39636046646592</v>
      </c>
      <c r="K90" s="424">
        <v>524.39636046646592</v>
      </c>
      <c r="L90" s="424">
        <v>524.39636046646592</v>
      </c>
      <c r="M90" s="424">
        <v>524.39636046646592</v>
      </c>
      <c r="N90" s="424">
        <v>524.39636046646592</v>
      </c>
      <c r="O90" s="424">
        <v>524.39636046646592</v>
      </c>
      <c r="P90" s="424">
        <v>524.39636046646592</v>
      </c>
      <c r="Q90" s="424">
        <v>524.39636046646592</v>
      </c>
      <c r="R90" s="424">
        <v>524.39636046646592</v>
      </c>
      <c r="S90" s="424">
        <v>524.39636046646592</v>
      </c>
      <c r="T90" s="424">
        <v>524.39636046646592</v>
      </c>
      <c r="U90" s="424">
        <v>528.7797336722075</v>
      </c>
      <c r="V90" s="424">
        <v>522.8239123005967</v>
      </c>
      <c r="W90" s="424">
        <v>513.15313000354809</v>
      </c>
      <c r="X90" s="424">
        <v>519.27005552872799</v>
      </c>
      <c r="Y90" s="424">
        <v>564.84295349775482</v>
      </c>
      <c r="Z90" s="424">
        <v>654.14260481754127</v>
      </c>
      <c r="AA90" s="424">
        <v>742.72111373879159</v>
      </c>
      <c r="AB90" s="424">
        <v>814.73364193783186</v>
      </c>
      <c r="AC90" s="424">
        <v>875.31741813309088</v>
      </c>
      <c r="AD90" s="424">
        <v>975.46300958505458</v>
      </c>
      <c r="AE90" s="424">
        <v>1152.3847991318501</v>
      </c>
      <c r="AF90" s="424">
        <v>1354.6760722596857</v>
      </c>
      <c r="AG90" s="424">
        <v>1481.1853693053681</v>
      </c>
      <c r="AH90" s="424">
        <v>1097.4871258536348</v>
      </c>
      <c r="AI90" s="424">
        <v>1339.3172516848335</v>
      </c>
      <c r="AJ90" s="424">
        <v>1204.4932975003289</v>
      </c>
      <c r="AK90" s="424">
        <v>1095.0258614223546</v>
      </c>
      <c r="AL90" s="424">
        <v>998.42578726638874</v>
      </c>
      <c r="AM90" s="424">
        <v>956.33074635570927</v>
      </c>
      <c r="AN90" s="424">
        <v>927.99722429230576</v>
      </c>
      <c r="AO90" s="424">
        <v>860.20278358046232</v>
      </c>
      <c r="AP90" s="424">
        <v>798.98981014685967</v>
      </c>
      <c r="AQ90" s="424">
        <v>772.50453910062424</v>
      </c>
      <c r="AR90" s="424">
        <v>785.20132884681038</v>
      </c>
      <c r="AS90" s="424">
        <v>788.08869055193111</v>
      </c>
      <c r="AT90" s="424">
        <v>810.29006415783215</v>
      </c>
      <c r="AU90" s="424">
        <v>907.09715837031331</v>
      </c>
      <c r="AV90" s="424">
        <v>1061.9455130515191</v>
      </c>
      <c r="AW90" s="424">
        <v>1187.4110248035008</v>
      </c>
    </row>
    <row r="91" spans="1:49" ht="15.6" customHeight="1" x14ac:dyDescent="0.3">
      <c r="A91" s="423" t="s">
        <v>1828</v>
      </c>
      <c r="B91" s="423" t="s">
        <v>939</v>
      </c>
      <c r="C91" s="423" t="s">
        <v>2009</v>
      </c>
      <c r="D91" s="424">
        <v>31</v>
      </c>
      <c r="E91" s="423" t="s">
        <v>676</v>
      </c>
      <c r="F91" s="423" t="s">
        <v>166</v>
      </c>
      <c r="G91" s="423" t="s">
        <v>166</v>
      </c>
      <c r="H91" s="423" t="s">
        <v>1820</v>
      </c>
      <c r="I91" s="423" t="s">
        <v>1821</v>
      </c>
      <c r="J91" s="424">
        <v>48.833471963209576</v>
      </c>
      <c r="K91" s="424">
        <v>48.833471963209576</v>
      </c>
      <c r="L91" s="424">
        <v>48.833471963209576</v>
      </c>
      <c r="M91" s="424">
        <v>48.833471963209576</v>
      </c>
      <c r="N91" s="424">
        <v>48.833471963209576</v>
      </c>
      <c r="O91" s="424">
        <v>48.833471963209576</v>
      </c>
      <c r="P91" s="424">
        <v>48.833471963209576</v>
      </c>
      <c r="Q91" s="424">
        <v>48.833471963209576</v>
      </c>
      <c r="R91" s="424">
        <v>48.833471963209576</v>
      </c>
      <c r="S91" s="424">
        <v>48.833471963209576</v>
      </c>
      <c r="T91" s="424">
        <v>48.833471963209576</v>
      </c>
      <c r="U91" s="424">
        <v>49.241665743113884</v>
      </c>
      <c r="V91" s="424">
        <v>48.687040543751841</v>
      </c>
      <c r="W91" s="424">
        <v>47.786466261075397</v>
      </c>
      <c r="X91" s="424">
        <v>48.356093996228253</v>
      </c>
      <c r="Y91" s="424">
        <v>52.599988506237914</v>
      </c>
      <c r="Z91" s="424">
        <v>60.915858614813999</v>
      </c>
      <c r="AA91" s="424">
        <v>69.164573628970572</v>
      </c>
      <c r="AB91" s="424">
        <v>77.453992444067453</v>
      </c>
      <c r="AC91" s="424">
        <v>89.415633493769207</v>
      </c>
      <c r="AD91" s="424">
        <v>106.60008070987786</v>
      </c>
      <c r="AE91" s="424">
        <v>115.9869813696658</v>
      </c>
      <c r="AF91" s="424">
        <v>113.3915037687368</v>
      </c>
      <c r="AG91" s="424">
        <v>106.01876603943944</v>
      </c>
      <c r="AH91" s="424">
        <v>71.193267968786117</v>
      </c>
      <c r="AI91" s="424">
        <v>83.993165184184761</v>
      </c>
      <c r="AJ91" s="424">
        <v>72.292886130055095</v>
      </c>
      <c r="AK91" s="424">
        <v>59.405360004230452</v>
      </c>
      <c r="AL91" s="424">
        <v>47.202203026364941</v>
      </c>
      <c r="AM91" s="424">
        <v>34.902461462892411</v>
      </c>
      <c r="AN91" s="424">
        <v>22.386429149257353</v>
      </c>
      <c r="AO91" s="424">
        <v>14.034371216569143</v>
      </c>
      <c r="AP91" s="424">
        <v>10.896898808135553</v>
      </c>
      <c r="AQ91" s="424">
        <v>9.5762678957122507</v>
      </c>
      <c r="AR91" s="424">
        <v>10.684288199995123</v>
      </c>
      <c r="AS91" s="424">
        <v>12.880531701279377</v>
      </c>
      <c r="AT91" s="424">
        <v>14.144733579274444</v>
      </c>
      <c r="AU91" s="424">
        <v>16.547988897539362</v>
      </c>
      <c r="AV91" s="424">
        <v>17.676569520664238</v>
      </c>
      <c r="AW91" s="424">
        <v>16.32959027791189</v>
      </c>
    </row>
    <row r="92" spans="1:49" ht="15.6" customHeight="1" x14ac:dyDescent="0.3">
      <c r="A92" s="423" t="s">
        <v>1828</v>
      </c>
      <c r="B92" s="423" t="s">
        <v>939</v>
      </c>
      <c r="C92" s="423" t="s">
        <v>2009</v>
      </c>
      <c r="D92" s="424">
        <v>31</v>
      </c>
      <c r="E92" s="423" t="s">
        <v>676</v>
      </c>
      <c r="F92" s="423" t="s">
        <v>166</v>
      </c>
      <c r="G92" s="423" t="s">
        <v>166</v>
      </c>
      <c r="H92" s="423" t="s">
        <v>1822</v>
      </c>
      <c r="I92" s="423" t="s">
        <v>1823</v>
      </c>
      <c r="J92" s="424">
        <v>68.554681794505768</v>
      </c>
      <c r="K92" s="424">
        <v>68.554681794505768</v>
      </c>
      <c r="L92" s="424">
        <v>68.554681794505768</v>
      </c>
      <c r="M92" s="424">
        <v>68.554681794505768</v>
      </c>
      <c r="N92" s="424">
        <v>68.554681794505768</v>
      </c>
      <c r="O92" s="424">
        <v>68.554681794505768</v>
      </c>
      <c r="P92" s="424">
        <v>68.554681794505768</v>
      </c>
      <c r="Q92" s="424">
        <v>68.554681794505768</v>
      </c>
      <c r="R92" s="424">
        <v>68.554681794505768</v>
      </c>
      <c r="S92" s="424">
        <v>68.554681794505768</v>
      </c>
      <c r="T92" s="424">
        <v>68.554681794505768</v>
      </c>
      <c r="U92" s="424">
        <v>69.127723062448354</v>
      </c>
      <c r="V92" s="424">
        <v>68.349114609497803</v>
      </c>
      <c r="W92" s="424">
        <v>67.084846866509707</v>
      </c>
      <c r="X92" s="424">
        <v>67.884516571628126</v>
      </c>
      <c r="Y92" s="424">
        <v>73.842291556833999</v>
      </c>
      <c r="Z92" s="424">
        <v>85.516493824642737</v>
      </c>
      <c r="AA92" s="424">
        <v>97.096420671439461</v>
      </c>
      <c r="AB92" s="424">
        <v>100.69118170032544</v>
      </c>
      <c r="AC92" s="424">
        <v>103.54476753291958</v>
      </c>
      <c r="AD92" s="424">
        <v>121.62543468789671</v>
      </c>
      <c r="AE92" s="424">
        <v>150.44989884092794</v>
      </c>
      <c r="AF92" s="424">
        <v>192.33883535749413</v>
      </c>
      <c r="AG92" s="424">
        <v>237.80494159778507</v>
      </c>
      <c r="AH92" s="424">
        <v>185.15456611817331</v>
      </c>
      <c r="AI92" s="424">
        <v>224.98179676344515</v>
      </c>
      <c r="AJ92" s="424">
        <v>204.62025424595794</v>
      </c>
      <c r="AK92" s="424">
        <v>189.57327509192021</v>
      </c>
      <c r="AL92" s="424">
        <v>183.97429324355033</v>
      </c>
      <c r="AM92" s="424">
        <v>180.44483651452992</v>
      </c>
      <c r="AN92" s="424">
        <v>189.19882046393624</v>
      </c>
      <c r="AO92" s="424">
        <v>197.98203100420324</v>
      </c>
      <c r="AP92" s="424">
        <v>190.82264952434372</v>
      </c>
      <c r="AQ92" s="424">
        <v>184.64785852247064</v>
      </c>
      <c r="AR92" s="424">
        <v>201.63834108394687</v>
      </c>
      <c r="AS92" s="424">
        <v>222.98753367149192</v>
      </c>
      <c r="AT92" s="424">
        <v>239.42258667951981</v>
      </c>
      <c r="AU92" s="424">
        <v>261.67957209467369</v>
      </c>
      <c r="AV92" s="424">
        <v>275.66585576087681</v>
      </c>
      <c r="AW92" s="424">
        <v>280.94515104491995</v>
      </c>
    </row>
    <row r="93" spans="1:49" ht="15.6" customHeight="1" x14ac:dyDescent="0.3">
      <c r="A93" s="423" t="s">
        <v>1828</v>
      </c>
      <c r="B93" s="423" t="s">
        <v>939</v>
      </c>
      <c r="C93" s="423" t="s">
        <v>2009</v>
      </c>
      <c r="D93" s="424">
        <v>32</v>
      </c>
      <c r="E93" s="423" t="s">
        <v>677</v>
      </c>
      <c r="F93" s="423" t="s">
        <v>166</v>
      </c>
      <c r="G93" s="423" t="s">
        <v>166</v>
      </c>
      <c r="H93" s="423" t="s">
        <v>1812</v>
      </c>
      <c r="I93" s="423" t="s">
        <v>1813</v>
      </c>
      <c r="J93" s="424">
        <v>3599.9598850810812</v>
      </c>
      <c r="K93" s="424">
        <v>3599.9598850810812</v>
      </c>
      <c r="L93" s="424">
        <v>3599.9598850810812</v>
      </c>
      <c r="M93" s="424">
        <v>3599.9598850810812</v>
      </c>
      <c r="N93" s="424">
        <v>3599.9598850810812</v>
      </c>
      <c r="O93" s="424">
        <v>3599.9598850810812</v>
      </c>
      <c r="P93" s="424">
        <v>3599.9598850810812</v>
      </c>
      <c r="Q93" s="424">
        <v>3599.9598850810812</v>
      </c>
      <c r="R93" s="424">
        <v>3599.9598850810812</v>
      </c>
      <c r="S93" s="424">
        <v>3599.9598850810812</v>
      </c>
      <c r="T93" s="424">
        <v>3599.9598850810812</v>
      </c>
      <c r="U93" s="424">
        <v>3607.9223850810813</v>
      </c>
      <c r="V93" s="424">
        <v>3625.3523850810811</v>
      </c>
      <c r="W93" s="424">
        <v>3672.0886301336463</v>
      </c>
      <c r="X93" s="424">
        <v>3652.2992479375771</v>
      </c>
      <c r="Y93" s="424">
        <v>3524.8387613131849</v>
      </c>
      <c r="Z93" s="424">
        <v>3362.8735937660977</v>
      </c>
      <c r="AA93" s="424">
        <v>3161.7215217358944</v>
      </c>
      <c r="AB93" s="424">
        <v>2919.7403876738763</v>
      </c>
      <c r="AC93" s="424">
        <v>2674.7695462314523</v>
      </c>
      <c r="AD93" s="424">
        <v>2454.5514284128894</v>
      </c>
      <c r="AE93" s="424">
        <v>2258.3077097471541</v>
      </c>
      <c r="AF93" s="424">
        <v>2079.5913722540654</v>
      </c>
      <c r="AG93" s="424">
        <v>1891.8353467605118</v>
      </c>
      <c r="AH93" s="424">
        <v>1261.8304694605674</v>
      </c>
      <c r="AI93" s="424">
        <v>1461.9380642751355</v>
      </c>
      <c r="AJ93" s="424">
        <v>1249.0454766529849</v>
      </c>
      <c r="AK93" s="424">
        <v>1046.73326728083</v>
      </c>
      <c r="AL93" s="424">
        <v>888.31327503522152</v>
      </c>
      <c r="AM93" s="424">
        <v>784.38043885713614</v>
      </c>
      <c r="AN93" s="424">
        <v>696.97749096692291</v>
      </c>
      <c r="AO93" s="424">
        <v>622.31333257735844</v>
      </c>
      <c r="AP93" s="424">
        <v>572.61196332277814</v>
      </c>
      <c r="AQ93" s="424">
        <v>532.47237272811014</v>
      </c>
      <c r="AR93" s="424">
        <v>496.45375275564606</v>
      </c>
      <c r="AS93" s="424">
        <v>459.37241368872344</v>
      </c>
      <c r="AT93" s="424">
        <v>415.2186654723825</v>
      </c>
      <c r="AU93" s="424">
        <v>374.71792468694963</v>
      </c>
      <c r="AV93" s="424">
        <v>357.63221020972361</v>
      </c>
      <c r="AW93" s="424">
        <v>348.24605631295208</v>
      </c>
    </row>
    <row r="94" spans="1:49" ht="15.6" customHeight="1" x14ac:dyDescent="0.3">
      <c r="A94" s="423" t="s">
        <v>1828</v>
      </c>
      <c r="B94" s="423" t="s">
        <v>939</v>
      </c>
      <c r="C94" s="423" t="s">
        <v>2009</v>
      </c>
      <c r="D94" s="424">
        <v>63</v>
      </c>
      <c r="E94" s="423" t="s">
        <v>2010</v>
      </c>
      <c r="F94" s="423" t="s">
        <v>166</v>
      </c>
      <c r="G94" s="423" t="s">
        <v>166</v>
      </c>
      <c r="H94" s="423" t="s">
        <v>1808</v>
      </c>
      <c r="I94" s="423" t="s">
        <v>1809</v>
      </c>
      <c r="J94" s="424">
        <v>972.12779242403212</v>
      </c>
      <c r="K94" s="424">
        <v>1018.1663660330237</v>
      </c>
      <c r="L94" s="424">
        <v>1022.901345913695</v>
      </c>
      <c r="M94" s="424">
        <v>1025.6694879977797</v>
      </c>
      <c r="N94" s="424">
        <v>1032.8083807409464</v>
      </c>
      <c r="O94" s="424">
        <v>1050</v>
      </c>
      <c r="P94" s="424">
        <v>1065.2976273067852</v>
      </c>
      <c r="Q94" s="424">
        <v>1086.8599972249203</v>
      </c>
      <c r="R94" s="424">
        <v>1085.9858470931035</v>
      </c>
      <c r="S94" s="424">
        <v>1143.4612182600247</v>
      </c>
      <c r="T94" s="424">
        <v>1178.2086859997228</v>
      </c>
      <c r="U94" s="424">
        <v>1212.3733869848754</v>
      </c>
      <c r="V94" s="424">
        <v>1250.7631469404746</v>
      </c>
      <c r="W94" s="424">
        <v>1279.828638823366</v>
      </c>
      <c r="X94" s="424">
        <v>1317.8541695573745</v>
      </c>
      <c r="Y94" s="424">
        <v>1366.8794227834051</v>
      </c>
      <c r="Z94" s="424">
        <v>1379.9188289163314</v>
      </c>
      <c r="AA94" s="424">
        <v>1386.1835715276811</v>
      </c>
      <c r="AB94" s="424">
        <v>1392.3026224503951</v>
      </c>
      <c r="AC94" s="424">
        <v>1430.9837657832666</v>
      </c>
      <c r="AD94" s="424">
        <v>1464.7113917025117</v>
      </c>
      <c r="AE94" s="424">
        <v>1520.6570001387538</v>
      </c>
      <c r="AF94" s="424">
        <v>1535.6632440682667</v>
      </c>
      <c r="AG94" s="424">
        <v>1529.2528097682809</v>
      </c>
      <c r="AH94" s="424">
        <v>1089.8466768419589</v>
      </c>
      <c r="AI94" s="424">
        <v>1476.1481892604413</v>
      </c>
      <c r="AJ94" s="424">
        <v>1495.5251838490356</v>
      </c>
      <c r="AK94" s="424">
        <v>1495.4523380047178</v>
      </c>
      <c r="AL94" s="424">
        <v>1516.2862494796721</v>
      </c>
      <c r="AM94" s="424">
        <v>1535.6632440682667</v>
      </c>
      <c r="AN94" s="424">
        <v>1567.9339531011512</v>
      </c>
      <c r="AO94" s="424">
        <v>1616.1579020396834</v>
      </c>
      <c r="AP94" s="424">
        <v>1665.5473844873038</v>
      </c>
      <c r="AQ94" s="424">
        <v>1696.5068683224647</v>
      </c>
      <c r="AR94" s="424">
        <v>1725.5723602053556</v>
      </c>
      <c r="AS94" s="424">
        <v>1694.8314139031497</v>
      </c>
      <c r="AT94" s="424">
        <v>1804.9743305120023</v>
      </c>
      <c r="AU94" s="424">
        <v>1812.9873733869845</v>
      </c>
      <c r="AV94" s="424">
        <v>1823.9870958790063</v>
      </c>
      <c r="AW94" s="424">
        <v>1887.4358262800051</v>
      </c>
    </row>
    <row r="95" spans="1:49" ht="15.6" customHeight="1" x14ac:dyDescent="0.3">
      <c r="A95" s="423" t="s">
        <v>1828</v>
      </c>
      <c r="B95" s="423" t="s">
        <v>939</v>
      </c>
      <c r="C95" s="423" t="s">
        <v>2009</v>
      </c>
      <c r="D95" s="424">
        <v>66</v>
      </c>
      <c r="E95" s="423" t="s">
        <v>2011</v>
      </c>
      <c r="F95" s="423" t="s">
        <v>166</v>
      </c>
      <c r="G95" s="423" t="s">
        <v>166</v>
      </c>
      <c r="H95" s="423" t="s">
        <v>1812</v>
      </c>
      <c r="I95" s="423" t="s">
        <v>1813</v>
      </c>
      <c r="J95" s="424">
        <v>1555.4044678784519</v>
      </c>
      <c r="K95" s="424">
        <v>1629.0661856528368</v>
      </c>
      <c r="L95" s="424">
        <v>1636.6421534619114</v>
      </c>
      <c r="M95" s="424">
        <v>1641.0711807964478</v>
      </c>
      <c r="N95" s="424">
        <v>1652.4934091855143</v>
      </c>
      <c r="O95" s="424">
        <v>1680</v>
      </c>
      <c r="P95" s="424">
        <v>1704.4762036908569</v>
      </c>
      <c r="Q95" s="424">
        <v>1738.9759955598727</v>
      </c>
      <c r="R95" s="424">
        <v>1737.577355348966</v>
      </c>
      <c r="S95" s="424">
        <v>1829.5379492160394</v>
      </c>
      <c r="T95" s="424">
        <v>1885.1338975995566</v>
      </c>
      <c r="U95" s="424">
        <v>1939.7974191758012</v>
      </c>
      <c r="V95" s="424">
        <v>2001.221035104759</v>
      </c>
      <c r="W95" s="424">
        <v>2047.7258221173863</v>
      </c>
      <c r="X95" s="424">
        <v>2108.5666712917991</v>
      </c>
      <c r="Y95" s="424">
        <v>2187.007076453448</v>
      </c>
      <c r="Z95" s="424">
        <v>2207.8701262661302</v>
      </c>
      <c r="AA95" s="424">
        <v>2217.8937144442907</v>
      </c>
      <c r="AB95" s="424">
        <v>2227.6841959206326</v>
      </c>
      <c r="AC95" s="424">
        <v>2289.5740252532264</v>
      </c>
      <c r="AD95" s="424">
        <v>2343.5382267240175</v>
      </c>
      <c r="AE95" s="424">
        <v>2433.0512002220062</v>
      </c>
      <c r="AF95" s="424">
        <v>2457.0611905092273</v>
      </c>
      <c r="AG95" s="424">
        <v>2446.8044956292492</v>
      </c>
      <c r="AH95" s="424">
        <v>1743.7546829471346</v>
      </c>
      <c r="AI95" s="424">
        <v>2361.8371028167066</v>
      </c>
      <c r="AJ95" s="424">
        <v>2392.8402941584559</v>
      </c>
      <c r="AK95" s="424">
        <v>2392.7237408075475</v>
      </c>
      <c r="AL95" s="424">
        <v>2426.0579991674758</v>
      </c>
      <c r="AM95" s="424">
        <v>2457.0611905092273</v>
      </c>
      <c r="AN95" s="424">
        <v>2508.6943249618434</v>
      </c>
      <c r="AO95" s="424">
        <v>2585.852643263494</v>
      </c>
      <c r="AP95" s="424">
        <v>2664.875815179686</v>
      </c>
      <c r="AQ95" s="424">
        <v>2714.4109893159425</v>
      </c>
      <c r="AR95" s="424">
        <v>2760.9157763285698</v>
      </c>
      <c r="AS95" s="424">
        <v>2711.7302622450388</v>
      </c>
      <c r="AT95" s="424">
        <v>2887.9589288192046</v>
      </c>
      <c r="AU95" s="424">
        <v>2900.7797974191767</v>
      </c>
      <c r="AV95" s="424">
        <v>2918.3793534064102</v>
      </c>
      <c r="AW95" s="424">
        <v>3019.8973220480084</v>
      </c>
    </row>
    <row r="96" spans="1:49" ht="15.6" customHeight="1" x14ac:dyDescent="0.3">
      <c r="A96" s="423" t="s">
        <v>1828</v>
      </c>
      <c r="B96" s="423" t="s">
        <v>939</v>
      </c>
      <c r="C96" s="423" t="s">
        <v>2009</v>
      </c>
      <c r="D96" s="424">
        <v>67</v>
      </c>
      <c r="E96" s="423" t="s">
        <v>2012</v>
      </c>
      <c r="F96" s="423" t="s">
        <v>166</v>
      </c>
      <c r="G96" s="423" t="s">
        <v>166</v>
      </c>
      <c r="H96" s="423" t="s">
        <v>1812</v>
      </c>
      <c r="I96" s="423" t="s">
        <v>1813</v>
      </c>
      <c r="J96" s="424">
        <v>55.550159567087547</v>
      </c>
      <c r="K96" s="424">
        <v>58.180935201887046</v>
      </c>
      <c r="L96" s="424">
        <v>58.451505480782572</v>
      </c>
      <c r="M96" s="424">
        <v>58.609685028444567</v>
      </c>
      <c r="N96" s="424">
        <v>59.017621756625488</v>
      </c>
      <c r="O96" s="424">
        <v>60</v>
      </c>
      <c r="P96" s="424">
        <v>60.874150131816279</v>
      </c>
      <c r="Q96" s="424">
        <v>62.106285555709718</v>
      </c>
      <c r="R96" s="424">
        <v>62.056334119605914</v>
      </c>
      <c r="S96" s="424">
        <v>65.340641043430011</v>
      </c>
      <c r="T96" s="424">
        <v>67.326210628555572</v>
      </c>
      <c r="U96" s="424">
        <v>69.278479256278601</v>
      </c>
      <c r="V96" s="424">
        <v>71.472179825169974</v>
      </c>
      <c r="W96" s="424">
        <v>73.133065075620905</v>
      </c>
      <c r="X96" s="424">
        <v>75.305952546135686</v>
      </c>
      <c r="Y96" s="424">
        <v>78.107395587623159</v>
      </c>
      <c r="Z96" s="424">
        <v>78.852504509504641</v>
      </c>
      <c r="AA96" s="424">
        <v>79.210489801581772</v>
      </c>
      <c r="AB96" s="424">
        <v>79.560149854308307</v>
      </c>
      <c r="AC96" s="424">
        <v>81.770500901900931</v>
      </c>
      <c r="AD96" s="424">
        <v>83.697793811572069</v>
      </c>
      <c r="AE96" s="424">
        <v>86.894685722214533</v>
      </c>
      <c r="AF96" s="424">
        <v>87.752185375329518</v>
      </c>
      <c r="AG96" s="424">
        <v>87.385874843901789</v>
      </c>
      <c r="AH96" s="424">
        <v>62.276952962397665</v>
      </c>
      <c r="AI96" s="424">
        <v>84.351325100596682</v>
      </c>
      <c r="AJ96" s="424">
        <v>85.45858193423058</v>
      </c>
      <c r="AK96" s="424">
        <v>85.454419314555281</v>
      </c>
      <c r="AL96" s="424">
        <v>86.644928541695563</v>
      </c>
      <c r="AM96" s="424">
        <v>87.752185375329518</v>
      </c>
      <c r="AN96" s="424">
        <v>89.59622589149437</v>
      </c>
      <c r="AO96" s="424">
        <v>92.351880116553374</v>
      </c>
      <c r="AP96" s="424">
        <v>95.17413625641737</v>
      </c>
      <c r="AQ96" s="424">
        <v>96.94324961842652</v>
      </c>
      <c r="AR96" s="424">
        <v>98.604134868877495</v>
      </c>
      <c r="AS96" s="424">
        <v>96.847509365894254</v>
      </c>
      <c r="AT96" s="424">
        <v>103.14139031497153</v>
      </c>
      <c r="AU96" s="424">
        <v>103.59927847925628</v>
      </c>
      <c r="AV96" s="424">
        <v>104.22783405022896</v>
      </c>
      <c r="AW96" s="424">
        <v>107.85347578742886</v>
      </c>
    </row>
    <row r="97" spans="1:49" ht="15.6" customHeight="1" x14ac:dyDescent="0.3">
      <c r="A97" s="423" t="s">
        <v>1828</v>
      </c>
      <c r="B97" s="423" t="s">
        <v>939</v>
      </c>
      <c r="C97" s="423" t="s">
        <v>2009</v>
      </c>
      <c r="D97" s="424">
        <v>68</v>
      </c>
      <c r="E97" s="423" t="s">
        <v>2013</v>
      </c>
      <c r="F97" s="423" t="s">
        <v>166</v>
      </c>
      <c r="G97" s="423" t="s">
        <v>166</v>
      </c>
      <c r="H97" s="423" t="s">
        <v>1812</v>
      </c>
      <c r="I97" s="423" t="s">
        <v>1813</v>
      </c>
      <c r="J97" s="424">
        <v>55.550159567087547</v>
      </c>
      <c r="K97" s="424">
        <v>58.180935201887046</v>
      </c>
      <c r="L97" s="424">
        <v>58.451505480782579</v>
      </c>
      <c r="M97" s="424">
        <v>58.609685028444567</v>
      </c>
      <c r="N97" s="424">
        <v>59.017621756625481</v>
      </c>
      <c r="O97" s="424">
        <v>60</v>
      </c>
      <c r="P97" s="424">
        <v>60.874150131816279</v>
      </c>
      <c r="Q97" s="424">
        <v>62.106285555709718</v>
      </c>
      <c r="R97" s="424">
        <v>62.056334119605921</v>
      </c>
      <c r="S97" s="424">
        <v>65.340641043430011</v>
      </c>
      <c r="T97" s="424">
        <v>67.326210628555586</v>
      </c>
      <c r="U97" s="424">
        <v>69.278479256278601</v>
      </c>
      <c r="V97" s="424">
        <v>71.472179825169974</v>
      </c>
      <c r="W97" s="424">
        <v>73.133065075620905</v>
      </c>
      <c r="X97" s="424">
        <v>75.305952546135686</v>
      </c>
      <c r="Y97" s="424">
        <v>78.107395587623159</v>
      </c>
      <c r="Z97" s="424">
        <v>78.852504509504641</v>
      </c>
      <c r="AA97" s="424">
        <v>79.210489801581772</v>
      </c>
      <c r="AB97" s="424">
        <v>79.560149854308278</v>
      </c>
      <c r="AC97" s="424">
        <v>81.770500901900931</v>
      </c>
      <c r="AD97" s="424">
        <v>83.697793811572112</v>
      </c>
      <c r="AE97" s="424">
        <v>86.894685722214533</v>
      </c>
      <c r="AF97" s="424">
        <v>87.752185375329518</v>
      </c>
      <c r="AG97" s="424">
        <v>87.385874843901789</v>
      </c>
      <c r="AH97" s="424">
        <v>62.276952962397665</v>
      </c>
      <c r="AI97" s="424">
        <v>84.351325100596682</v>
      </c>
      <c r="AJ97" s="424">
        <v>85.45858193423058</v>
      </c>
      <c r="AK97" s="424">
        <v>85.454419314555281</v>
      </c>
      <c r="AL97" s="424">
        <v>86.644928541695563</v>
      </c>
      <c r="AM97" s="424">
        <v>87.752185375329518</v>
      </c>
      <c r="AN97" s="424">
        <v>89.59622589149437</v>
      </c>
      <c r="AO97" s="424">
        <v>92.351880116553374</v>
      </c>
      <c r="AP97" s="424">
        <v>95.17413625641737</v>
      </c>
      <c r="AQ97" s="424">
        <v>96.94324961842652</v>
      </c>
      <c r="AR97" s="424">
        <v>98.604134868877495</v>
      </c>
      <c r="AS97" s="424">
        <v>96.847509365894254</v>
      </c>
      <c r="AT97" s="424">
        <v>103.14139031497155</v>
      </c>
      <c r="AU97" s="424">
        <v>103.59927847925628</v>
      </c>
      <c r="AV97" s="424">
        <v>104.22783405022896</v>
      </c>
      <c r="AW97" s="424">
        <v>107.85347578742886</v>
      </c>
    </row>
    <row r="98" spans="1:49" ht="15.6" customHeight="1" x14ac:dyDescent="0.3">
      <c r="A98" s="423" t="s">
        <v>1828</v>
      </c>
      <c r="B98" s="423" t="s">
        <v>939</v>
      </c>
      <c r="C98" s="423" t="s">
        <v>2009</v>
      </c>
      <c r="D98" s="424">
        <v>69</v>
      </c>
      <c r="E98" s="423" t="s">
        <v>2014</v>
      </c>
      <c r="F98" s="423" t="s">
        <v>166</v>
      </c>
      <c r="G98" s="423" t="s">
        <v>166</v>
      </c>
      <c r="H98" s="423" t="s">
        <v>1812</v>
      </c>
      <c r="I98" s="423" t="s">
        <v>1813</v>
      </c>
      <c r="J98" s="424">
        <v>23.145899819619803</v>
      </c>
      <c r="K98" s="424">
        <v>24.242056334119614</v>
      </c>
      <c r="L98" s="424">
        <v>24.354793950326073</v>
      </c>
      <c r="M98" s="424">
        <v>24.420702095185231</v>
      </c>
      <c r="N98" s="424">
        <v>24.590675731927295</v>
      </c>
      <c r="O98" s="424">
        <v>25</v>
      </c>
      <c r="P98" s="424">
        <v>25.364229221590122</v>
      </c>
      <c r="Q98" s="424">
        <v>25.877618981545719</v>
      </c>
      <c r="R98" s="424">
        <v>25.856805883169148</v>
      </c>
      <c r="S98" s="424">
        <v>27.225267101429157</v>
      </c>
      <c r="T98" s="424">
        <v>28.052587761898163</v>
      </c>
      <c r="U98" s="424">
        <v>28.866033023449415</v>
      </c>
      <c r="V98" s="424">
        <v>29.78007492715416</v>
      </c>
      <c r="W98" s="424">
        <v>30.472110448175375</v>
      </c>
      <c r="X98" s="424">
        <v>31.377480227556532</v>
      </c>
      <c r="Y98" s="424">
        <v>32.544748161509645</v>
      </c>
      <c r="Z98" s="424">
        <v>32.855210212293599</v>
      </c>
      <c r="AA98" s="424">
        <v>33.004370750659078</v>
      </c>
      <c r="AB98" s="424">
        <v>33.150062439295127</v>
      </c>
      <c r="AC98" s="424">
        <v>34.071042042458721</v>
      </c>
      <c r="AD98" s="424">
        <v>34.874080754821712</v>
      </c>
      <c r="AE98" s="424">
        <v>36.206119050922723</v>
      </c>
      <c r="AF98" s="424">
        <v>36.563410573053972</v>
      </c>
      <c r="AG98" s="424">
        <v>36.410781184959077</v>
      </c>
      <c r="AH98" s="424">
        <v>25.948730400999022</v>
      </c>
      <c r="AI98" s="424">
        <v>35.146385458581939</v>
      </c>
      <c r="AJ98" s="424">
        <v>35.60774247259608</v>
      </c>
      <c r="AK98" s="424">
        <v>35.606008047731372</v>
      </c>
      <c r="AL98" s="424">
        <v>36.102053559039831</v>
      </c>
      <c r="AM98" s="424">
        <v>36.563410573053972</v>
      </c>
      <c r="AN98" s="424">
        <v>37.331760788122658</v>
      </c>
      <c r="AO98" s="424">
        <v>38.479950048563893</v>
      </c>
      <c r="AP98" s="424">
        <v>39.655890106840566</v>
      </c>
      <c r="AQ98" s="424">
        <v>40.393020674344392</v>
      </c>
      <c r="AR98" s="424">
        <v>41.08505619536561</v>
      </c>
      <c r="AS98" s="424">
        <v>40.353128902455929</v>
      </c>
      <c r="AT98" s="424">
        <v>42.975579297904808</v>
      </c>
      <c r="AU98" s="424">
        <v>43.166366033023444</v>
      </c>
      <c r="AV98" s="424">
        <v>43.428264187595403</v>
      </c>
      <c r="AW98" s="424">
        <v>44.938948244762024</v>
      </c>
    </row>
    <row r="99" spans="1:49" ht="15.6" customHeight="1" x14ac:dyDescent="0.3">
      <c r="A99" s="423" t="s">
        <v>1828</v>
      </c>
      <c r="B99" s="423" t="s">
        <v>939</v>
      </c>
      <c r="C99" s="423" t="s">
        <v>2009</v>
      </c>
      <c r="D99" s="424">
        <v>70</v>
      </c>
      <c r="E99" s="423" t="s">
        <v>2015</v>
      </c>
      <c r="F99" s="423" t="s">
        <v>166</v>
      </c>
      <c r="G99" s="423" t="s">
        <v>166</v>
      </c>
      <c r="H99" s="423" t="s">
        <v>1814</v>
      </c>
      <c r="I99" s="423" t="s">
        <v>1815</v>
      </c>
      <c r="J99" s="424">
        <v>925.83599278479267</v>
      </c>
      <c r="K99" s="424">
        <v>969.68225336478395</v>
      </c>
      <c r="L99" s="424">
        <v>974.19175801304254</v>
      </c>
      <c r="M99" s="424">
        <v>976.82808380740937</v>
      </c>
      <c r="N99" s="424">
        <v>983.62702927709188</v>
      </c>
      <c r="O99" s="424">
        <v>999.99999999999955</v>
      </c>
      <c r="P99" s="424">
        <v>1014.5691688636047</v>
      </c>
      <c r="Q99" s="424">
        <v>1035.1047592618288</v>
      </c>
      <c r="R99" s="424">
        <v>1034.2722353267657</v>
      </c>
      <c r="S99" s="424">
        <v>1089.0106840571664</v>
      </c>
      <c r="T99" s="424">
        <v>1122.1035104759264</v>
      </c>
      <c r="U99" s="424">
        <v>1154.6413209379766</v>
      </c>
      <c r="V99" s="424">
        <v>1191.2029970861665</v>
      </c>
      <c r="W99" s="424">
        <v>1218.8844179270152</v>
      </c>
      <c r="X99" s="424">
        <v>1255.0992091022615</v>
      </c>
      <c r="Y99" s="424">
        <v>1301.7899264603861</v>
      </c>
      <c r="Z99" s="424">
        <v>1314.208408491744</v>
      </c>
      <c r="AA99" s="424">
        <v>1320.1748300263628</v>
      </c>
      <c r="AB99" s="424">
        <v>1326.0024975718047</v>
      </c>
      <c r="AC99" s="424">
        <v>1362.8416816983486</v>
      </c>
      <c r="AD99" s="424">
        <v>1394.9632301928682</v>
      </c>
      <c r="AE99" s="424">
        <v>1448.244762036908</v>
      </c>
      <c r="AF99" s="424">
        <v>1462.5364229221589</v>
      </c>
      <c r="AG99" s="424">
        <v>1456.4312473983625</v>
      </c>
      <c r="AH99" s="424">
        <v>1037.9492160399611</v>
      </c>
      <c r="AI99" s="424">
        <v>1405.855418343278</v>
      </c>
      <c r="AJ99" s="424">
        <v>1424.3096989038429</v>
      </c>
      <c r="AK99" s="424">
        <v>1424.2403219092548</v>
      </c>
      <c r="AL99" s="424">
        <v>1444.0821423615923</v>
      </c>
      <c r="AM99" s="424">
        <v>1462.5364229221589</v>
      </c>
      <c r="AN99" s="424">
        <v>1493.2704315249066</v>
      </c>
      <c r="AO99" s="424">
        <v>1539.1980019425555</v>
      </c>
      <c r="AP99" s="424">
        <v>1586.2356042736233</v>
      </c>
      <c r="AQ99" s="424">
        <v>1615.7208269737757</v>
      </c>
      <c r="AR99" s="424">
        <v>1643.4022478146246</v>
      </c>
      <c r="AS99" s="424">
        <v>1614.1251560982371</v>
      </c>
      <c r="AT99" s="424">
        <v>1719.0231719161923</v>
      </c>
      <c r="AU99" s="424">
        <v>1726.654641320938</v>
      </c>
      <c r="AV99" s="424">
        <v>1737.1305675038159</v>
      </c>
      <c r="AW99" s="424">
        <v>1797.5579297904817</v>
      </c>
    </row>
    <row r="100" spans="1:49" ht="15.6" customHeight="1" x14ac:dyDescent="0.3">
      <c r="A100" s="423" t="s">
        <v>1828</v>
      </c>
      <c r="B100" s="423" t="s">
        <v>939</v>
      </c>
      <c r="C100" s="423" t="s">
        <v>2009</v>
      </c>
      <c r="D100" s="424">
        <v>71</v>
      </c>
      <c r="E100" s="423" t="s">
        <v>2016</v>
      </c>
      <c r="F100" s="423" t="s">
        <v>166</v>
      </c>
      <c r="G100" s="423" t="s">
        <v>166</v>
      </c>
      <c r="H100" s="423" t="s">
        <v>1814</v>
      </c>
      <c r="I100" s="423" t="s">
        <v>1815</v>
      </c>
      <c r="J100" s="424">
        <v>2314.5899819619817</v>
      </c>
      <c r="K100" s="424">
        <v>2424.2056334119607</v>
      </c>
      <c r="L100" s="424">
        <v>2435.479395032607</v>
      </c>
      <c r="M100" s="424">
        <v>2442.0702095185234</v>
      </c>
      <c r="N100" s="424">
        <v>2459.0675731927295</v>
      </c>
      <c r="O100" s="424">
        <v>2500.0000000000005</v>
      </c>
      <c r="P100" s="424">
        <v>2536.4229221590122</v>
      </c>
      <c r="Q100" s="424">
        <v>2587.761898154572</v>
      </c>
      <c r="R100" s="424">
        <v>2585.6805883169136</v>
      </c>
      <c r="S100" s="424">
        <v>2722.5267101429167</v>
      </c>
      <c r="T100" s="424">
        <v>2805.2587761898167</v>
      </c>
      <c r="U100" s="424">
        <v>2886.6033023449422</v>
      </c>
      <c r="V100" s="424">
        <v>2978.0074927154164</v>
      </c>
      <c r="W100" s="424">
        <v>3047.2110448175376</v>
      </c>
      <c r="X100" s="424">
        <v>3137.7480227556543</v>
      </c>
      <c r="Y100" s="424">
        <v>3254.4748161509651</v>
      </c>
      <c r="Z100" s="424">
        <v>3285.5210212293596</v>
      </c>
      <c r="AA100" s="424">
        <v>3300.4370750659077</v>
      </c>
      <c r="AB100" s="424">
        <v>3315.0062439295129</v>
      </c>
      <c r="AC100" s="424">
        <v>3407.1042042458721</v>
      </c>
      <c r="AD100" s="424">
        <v>3487.4080754821698</v>
      </c>
      <c r="AE100" s="424">
        <v>3620.6119050922721</v>
      </c>
      <c r="AF100" s="424">
        <v>3656.3410573053984</v>
      </c>
      <c r="AG100" s="424">
        <v>3641.0781184959064</v>
      </c>
      <c r="AH100" s="424">
        <v>2594.8730400999034</v>
      </c>
      <c r="AI100" s="424">
        <v>3514.6385458581922</v>
      </c>
      <c r="AJ100" s="424">
        <v>3560.7742472596083</v>
      </c>
      <c r="AK100" s="424">
        <v>3560.600804773138</v>
      </c>
      <c r="AL100" s="424">
        <v>3610.2053559039819</v>
      </c>
      <c r="AM100" s="424">
        <v>3656.3410573053984</v>
      </c>
      <c r="AN100" s="424">
        <v>3733.1760788122647</v>
      </c>
      <c r="AO100" s="424">
        <v>3847.9950048563883</v>
      </c>
      <c r="AP100" s="424">
        <v>3965.5890106840561</v>
      </c>
      <c r="AQ100" s="424">
        <v>4039.3020674344375</v>
      </c>
      <c r="AR100" s="424">
        <v>4108.5056195365614</v>
      </c>
      <c r="AS100" s="424">
        <v>4035.3128902455933</v>
      </c>
      <c r="AT100" s="424">
        <v>4297.5579297904806</v>
      </c>
      <c r="AU100" s="424">
        <v>4316.6366033023442</v>
      </c>
      <c r="AV100" s="424">
        <v>4342.8264187595396</v>
      </c>
      <c r="AW100" s="424">
        <v>4493.8948244762023</v>
      </c>
    </row>
    <row r="101" spans="1:49" ht="15.6" customHeight="1" x14ac:dyDescent="0.3">
      <c r="A101" s="423" t="s">
        <v>1828</v>
      </c>
      <c r="B101" s="423" t="s">
        <v>939</v>
      </c>
      <c r="C101" s="423" t="s">
        <v>2009</v>
      </c>
      <c r="D101" s="424">
        <v>73</v>
      </c>
      <c r="E101" s="423" t="s">
        <v>2017</v>
      </c>
      <c r="F101" s="423" t="s">
        <v>166</v>
      </c>
      <c r="G101" s="423" t="s">
        <v>166</v>
      </c>
      <c r="H101" s="423" t="s">
        <v>1818</v>
      </c>
      <c r="I101" s="423" t="s">
        <v>1819</v>
      </c>
      <c r="J101" s="424">
        <v>4.6291799639239617</v>
      </c>
      <c r="K101" s="424">
        <v>4.8484112668239208</v>
      </c>
      <c r="L101" s="424">
        <v>4.870958790065214</v>
      </c>
      <c r="M101" s="424">
        <v>4.8841404190370472</v>
      </c>
      <c r="N101" s="424">
        <v>4.9181351463854588</v>
      </c>
      <c r="O101" s="424">
        <v>5</v>
      </c>
      <c r="P101" s="424">
        <v>5.0728458443180262</v>
      </c>
      <c r="Q101" s="424">
        <v>5.1755237963091449</v>
      </c>
      <c r="R101" s="424">
        <v>5.1713611766338259</v>
      </c>
      <c r="S101" s="424">
        <v>5.4450534202858325</v>
      </c>
      <c r="T101" s="424">
        <v>5.6105175523796298</v>
      </c>
      <c r="U101" s="424">
        <v>5.7732066046898858</v>
      </c>
      <c r="V101" s="424">
        <v>5.95601498543083</v>
      </c>
      <c r="W101" s="424">
        <v>6.0944220896350778</v>
      </c>
      <c r="X101" s="424">
        <v>6.2754960455113054</v>
      </c>
      <c r="Y101" s="424">
        <v>6.5089496323019302</v>
      </c>
      <c r="Z101" s="424">
        <v>6.5710420424587177</v>
      </c>
      <c r="AA101" s="424">
        <v>6.6008741501318182</v>
      </c>
      <c r="AB101" s="424">
        <v>6.6300124878590259</v>
      </c>
      <c r="AC101" s="424">
        <v>6.8142084084917425</v>
      </c>
      <c r="AD101" s="424">
        <v>6.9748161509643367</v>
      </c>
      <c r="AE101" s="424">
        <v>7.2412238101845414</v>
      </c>
      <c r="AF101" s="424">
        <v>7.3126821146107925</v>
      </c>
      <c r="AG101" s="424">
        <v>7.2821562369918116</v>
      </c>
      <c r="AH101" s="424">
        <v>5.1897460801998037</v>
      </c>
      <c r="AI101" s="424">
        <v>7.0292770917163896</v>
      </c>
      <c r="AJ101" s="424">
        <v>7.1215484945192147</v>
      </c>
      <c r="AK101" s="424">
        <v>7.1212016095462758</v>
      </c>
      <c r="AL101" s="424">
        <v>7.2204107118079666</v>
      </c>
      <c r="AM101" s="424">
        <v>7.3126821146107925</v>
      </c>
      <c r="AN101" s="424">
        <v>7.4663521576245317</v>
      </c>
      <c r="AO101" s="424">
        <v>7.69599000971278</v>
      </c>
      <c r="AP101" s="424">
        <v>7.9311780213681136</v>
      </c>
      <c r="AQ101" s="424">
        <v>8.0786041348688791</v>
      </c>
      <c r="AR101" s="424">
        <v>8.2170112390731216</v>
      </c>
      <c r="AS101" s="424">
        <v>8.0706257804911878</v>
      </c>
      <c r="AT101" s="424">
        <v>8.5951158595809609</v>
      </c>
      <c r="AU101" s="424">
        <v>8.6332732066046898</v>
      </c>
      <c r="AV101" s="424">
        <v>8.6856528375190774</v>
      </c>
      <c r="AW101" s="424">
        <v>8.9877896489524058</v>
      </c>
    </row>
    <row r="102" spans="1:49" ht="15.6" customHeight="1" x14ac:dyDescent="0.3">
      <c r="A102" s="423" t="s">
        <v>1828</v>
      </c>
      <c r="B102" s="423" t="s">
        <v>939</v>
      </c>
      <c r="C102" s="423" t="s">
        <v>2009</v>
      </c>
      <c r="D102" s="424">
        <v>74</v>
      </c>
      <c r="E102" s="423" t="s">
        <v>2018</v>
      </c>
      <c r="F102" s="423" t="s">
        <v>166</v>
      </c>
      <c r="G102" s="423" t="s">
        <v>166</v>
      </c>
      <c r="H102" s="423" t="s">
        <v>1818</v>
      </c>
      <c r="I102" s="423" t="s">
        <v>1819</v>
      </c>
      <c r="J102" s="424">
        <v>194.4255584848064</v>
      </c>
      <c r="K102" s="424">
        <v>203.63327320660463</v>
      </c>
      <c r="L102" s="424">
        <v>204.58026918273899</v>
      </c>
      <c r="M102" s="424">
        <v>205.13389759955598</v>
      </c>
      <c r="N102" s="424">
        <v>206.56167614818924</v>
      </c>
      <c r="O102" s="424">
        <v>210</v>
      </c>
      <c r="P102" s="424">
        <v>213.05952546135703</v>
      </c>
      <c r="Q102" s="424">
        <v>217.37199944498403</v>
      </c>
      <c r="R102" s="424">
        <v>217.19716941862066</v>
      </c>
      <c r="S102" s="424">
        <v>228.69224365200498</v>
      </c>
      <c r="T102" s="424">
        <v>235.64173719994446</v>
      </c>
      <c r="U102" s="424">
        <v>242.47467739697521</v>
      </c>
      <c r="V102" s="424">
        <v>250.15262938809488</v>
      </c>
      <c r="W102" s="424">
        <v>255.96572776467323</v>
      </c>
      <c r="X102" s="424">
        <v>263.57083391147489</v>
      </c>
      <c r="Y102" s="424">
        <v>273.37588455668106</v>
      </c>
      <c r="Z102" s="424">
        <v>275.98376578326628</v>
      </c>
      <c r="AA102" s="424">
        <v>277.23671430553628</v>
      </c>
      <c r="AB102" s="424">
        <v>278.46052449007908</v>
      </c>
      <c r="AC102" s="424">
        <v>286.19675315665324</v>
      </c>
      <c r="AD102" s="424">
        <v>292.94227834050224</v>
      </c>
      <c r="AE102" s="424">
        <v>304.13140002775089</v>
      </c>
      <c r="AF102" s="424">
        <v>307.13264881365336</v>
      </c>
      <c r="AG102" s="424">
        <v>305.85056195365615</v>
      </c>
      <c r="AH102" s="424">
        <v>217.96933536839188</v>
      </c>
      <c r="AI102" s="424">
        <v>295.22963785208827</v>
      </c>
      <c r="AJ102" s="424">
        <v>299.10503676980716</v>
      </c>
      <c r="AK102" s="424">
        <v>299.0904676009435</v>
      </c>
      <c r="AL102" s="424">
        <v>303.25724989593448</v>
      </c>
      <c r="AM102" s="424">
        <v>307.13264881365336</v>
      </c>
      <c r="AN102" s="424">
        <v>313.58679062023037</v>
      </c>
      <c r="AO102" s="424">
        <v>323.23158040793663</v>
      </c>
      <c r="AP102" s="424">
        <v>333.10947689746075</v>
      </c>
      <c r="AQ102" s="424">
        <v>339.30137366449287</v>
      </c>
      <c r="AR102" s="424">
        <v>345.11447204107122</v>
      </c>
      <c r="AS102" s="424">
        <v>338.96628278062985</v>
      </c>
      <c r="AT102" s="424">
        <v>360.99486610240041</v>
      </c>
      <c r="AU102" s="424">
        <v>362.59747467739709</v>
      </c>
      <c r="AV102" s="424">
        <v>364.79741917580139</v>
      </c>
      <c r="AW102" s="424">
        <v>377.48716525600111</v>
      </c>
    </row>
    <row r="103" spans="1:49" ht="15.6" customHeight="1" x14ac:dyDescent="0.3">
      <c r="A103" s="423" t="s">
        <v>1828</v>
      </c>
      <c r="B103" s="423" t="s">
        <v>939</v>
      </c>
      <c r="C103" s="423" t="s">
        <v>2009</v>
      </c>
      <c r="D103" s="424">
        <v>76</v>
      </c>
      <c r="E103" s="423" t="s">
        <v>2019</v>
      </c>
      <c r="F103" s="423" t="s">
        <v>166</v>
      </c>
      <c r="G103" s="423" t="s">
        <v>166</v>
      </c>
      <c r="H103" s="423" t="s">
        <v>1818</v>
      </c>
      <c r="I103" s="423" t="s">
        <v>1819</v>
      </c>
      <c r="J103" s="424">
        <v>64.808519494935467</v>
      </c>
      <c r="K103" s="424">
        <v>67.8777577355349</v>
      </c>
      <c r="L103" s="424">
        <v>68.193423060912991</v>
      </c>
      <c r="M103" s="424">
        <v>68.377965866518636</v>
      </c>
      <c r="N103" s="424">
        <v>68.853892049396407</v>
      </c>
      <c r="O103" s="424">
        <v>70</v>
      </c>
      <c r="P103" s="424">
        <v>71.019841820452342</v>
      </c>
      <c r="Q103" s="424">
        <v>72.457333148328033</v>
      </c>
      <c r="R103" s="424">
        <v>72.399056472873596</v>
      </c>
      <c r="S103" s="424">
        <v>76.230747884001659</v>
      </c>
      <c r="T103" s="424">
        <v>78.547245733314824</v>
      </c>
      <c r="U103" s="424">
        <v>80.82489246565838</v>
      </c>
      <c r="V103" s="424">
        <v>83.384209796031612</v>
      </c>
      <c r="W103" s="424">
        <v>85.321909254891054</v>
      </c>
      <c r="X103" s="424">
        <v>87.856944637158293</v>
      </c>
      <c r="Y103" s="424">
        <v>91.125294852227</v>
      </c>
      <c r="Z103" s="424">
        <v>91.994588594422069</v>
      </c>
      <c r="AA103" s="424">
        <v>92.412238101845404</v>
      </c>
      <c r="AB103" s="424">
        <v>92.820174830026346</v>
      </c>
      <c r="AC103" s="424">
        <v>95.398917718884434</v>
      </c>
      <c r="AD103" s="424">
        <v>97.647426113500742</v>
      </c>
      <c r="AE103" s="424">
        <v>101.3771333425836</v>
      </c>
      <c r="AF103" s="424">
        <v>102.37754960455111</v>
      </c>
      <c r="AG103" s="424">
        <v>101.95018731788538</v>
      </c>
      <c r="AH103" s="424">
        <v>72.656445122797265</v>
      </c>
      <c r="AI103" s="424">
        <v>98.409879284029401</v>
      </c>
      <c r="AJ103" s="424">
        <v>99.701678923269</v>
      </c>
      <c r="AK103" s="424">
        <v>99.696822533647818</v>
      </c>
      <c r="AL103" s="424">
        <v>101.08574996531151</v>
      </c>
      <c r="AM103" s="424">
        <v>102.37754960455111</v>
      </c>
      <c r="AN103" s="424">
        <v>104.52893020674342</v>
      </c>
      <c r="AO103" s="424">
        <v>107.74386013597891</v>
      </c>
      <c r="AP103" s="424">
        <v>111.03649229915361</v>
      </c>
      <c r="AQ103" s="424">
        <v>113.10045788816426</v>
      </c>
      <c r="AR103" s="424">
        <v>115.03815734702373</v>
      </c>
      <c r="AS103" s="424">
        <v>112.98876092687662</v>
      </c>
      <c r="AT103" s="424">
        <v>120.33162203413349</v>
      </c>
      <c r="AU103" s="424">
        <v>120.86582489246567</v>
      </c>
      <c r="AV103" s="424">
        <v>121.59913972526711</v>
      </c>
      <c r="AW103" s="424">
        <v>125.82905508533369</v>
      </c>
    </row>
    <row r="104" spans="1:49" ht="15.6" customHeight="1" x14ac:dyDescent="0.3">
      <c r="A104" s="423" t="s">
        <v>1828</v>
      </c>
      <c r="B104" s="423" t="s">
        <v>939</v>
      </c>
      <c r="C104" s="423" t="s">
        <v>2009</v>
      </c>
      <c r="D104" s="424">
        <v>78</v>
      </c>
      <c r="E104" s="423" t="s">
        <v>2020</v>
      </c>
      <c r="F104" s="423" t="s">
        <v>166</v>
      </c>
      <c r="G104" s="423" t="s">
        <v>166</v>
      </c>
      <c r="H104" s="423" t="s">
        <v>1820</v>
      </c>
      <c r="I104" s="423" t="s">
        <v>1821</v>
      </c>
      <c r="J104" s="424">
        <v>120.358679062023</v>
      </c>
      <c r="K104" s="424">
        <v>126.05869293742199</v>
      </c>
      <c r="L104" s="424">
        <v>126.64492854169555</v>
      </c>
      <c r="M104" s="424">
        <v>126.98765089496321</v>
      </c>
      <c r="N104" s="424">
        <v>127.87151380602188</v>
      </c>
      <c r="O104" s="424">
        <v>130</v>
      </c>
      <c r="P104" s="424">
        <v>131.89399195226866</v>
      </c>
      <c r="Q104" s="424">
        <v>134.56361870403779</v>
      </c>
      <c r="R104" s="424">
        <v>134.45539059247952</v>
      </c>
      <c r="S104" s="424">
        <v>141.57138892743166</v>
      </c>
      <c r="T104" s="424">
        <v>145.87345636187041</v>
      </c>
      <c r="U104" s="424">
        <v>150.10337172193698</v>
      </c>
      <c r="V104" s="424">
        <v>154.8563896212016</v>
      </c>
      <c r="W104" s="424">
        <v>158.45497433051199</v>
      </c>
      <c r="X104" s="424">
        <v>163.16289718329404</v>
      </c>
      <c r="Y104" s="424">
        <v>169.23269043985016</v>
      </c>
      <c r="Z104" s="424">
        <v>170.84709310392671</v>
      </c>
      <c r="AA104" s="424">
        <v>171.6227279034272</v>
      </c>
      <c r="AB104" s="424">
        <v>172.38032468433462</v>
      </c>
      <c r="AC104" s="424">
        <v>177.16941862078531</v>
      </c>
      <c r="AD104" s="424">
        <v>181.34521992507291</v>
      </c>
      <c r="AE104" s="424">
        <v>188.27181906479811</v>
      </c>
      <c r="AF104" s="424">
        <v>190.12973497988068</v>
      </c>
      <c r="AG104" s="424">
        <v>189.33606216178714</v>
      </c>
      <c r="AH104" s="424">
        <v>134.93339808519494</v>
      </c>
      <c r="AI104" s="424">
        <v>182.7612043846261</v>
      </c>
      <c r="AJ104" s="424">
        <v>185.16026085749959</v>
      </c>
      <c r="AK104" s="424">
        <v>185.15124184820311</v>
      </c>
      <c r="AL104" s="424">
        <v>187.73067850700701</v>
      </c>
      <c r="AM104" s="424">
        <v>190.12973497988068</v>
      </c>
      <c r="AN104" s="424">
        <v>194.1251560982378</v>
      </c>
      <c r="AO104" s="424">
        <v>200.09574025253218</v>
      </c>
      <c r="AP104" s="424">
        <v>206.21062855557093</v>
      </c>
      <c r="AQ104" s="424">
        <v>210.04370750659083</v>
      </c>
      <c r="AR104" s="424">
        <v>213.64229221590119</v>
      </c>
      <c r="AS104" s="424">
        <v>209.83627029277093</v>
      </c>
      <c r="AT104" s="424">
        <v>223.47301234910503</v>
      </c>
      <c r="AU104" s="424">
        <v>224.46510337172188</v>
      </c>
      <c r="AV104" s="424">
        <v>225.82697377549604</v>
      </c>
      <c r="AW104" s="424">
        <v>233.68253087276256</v>
      </c>
    </row>
    <row r="105" spans="1:49" ht="15.6" customHeight="1" x14ac:dyDescent="0.3">
      <c r="A105" s="423" t="s">
        <v>1828</v>
      </c>
      <c r="B105" s="423" t="s">
        <v>939</v>
      </c>
      <c r="C105" s="423" t="s">
        <v>2009</v>
      </c>
      <c r="D105" s="424">
        <v>80</v>
      </c>
      <c r="E105" s="423" t="s">
        <v>2021</v>
      </c>
      <c r="F105" s="423" t="s">
        <v>165</v>
      </c>
      <c r="G105" s="423" t="s">
        <v>1983</v>
      </c>
      <c r="H105" s="423" t="s">
        <v>2022</v>
      </c>
      <c r="I105" s="423" t="s">
        <v>2023</v>
      </c>
      <c r="J105" s="424">
        <v>222.20063826835027</v>
      </c>
      <c r="K105" s="424">
        <v>232.72374080754818</v>
      </c>
      <c r="L105" s="424">
        <v>233.80602192313029</v>
      </c>
      <c r="M105" s="424">
        <v>234.43874011377827</v>
      </c>
      <c r="N105" s="424">
        <v>236.07048702650195</v>
      </c>
      <c r="O105" s="424">
        <v>240</v>
      </c>
      <c r="P105" s="424">
        <v>243.49660052726512</v>
      </c>
      <c r="Q105" s="424">
        <v>248.42514222283887</v>
      </c>
      <c r="R105" s="424">
        <v>248.22533647842366</v>
      </c>
      <c r="S105" s="424">
        <v>261.36256417372005</v>
      </c>
      <c r="T105" s="424">
        <v>269.30484251422234</v>
      </c>
      <c r="U105" s="424">
        <v>277.1139170251144</v>
      </c>
      <c r="V105" s="424">
        <v>285.8887193006799</v>
      </c>
      <c r="W105" s="424">
        <v>292.53226030248362</v>
      </c>
      <c r="X105" s="424">
        <v>301.22381018454274</v>
      </c>
      <c r="Y105" s="424">
        <v>312.42958235049264</v>
      </c>
      <c r="Z105" s="424">
        <v>315.41001803801856</v>
      </c>
      <c r="AA105" s="424">
        <v>316.84195920632709</v>
      </c>
      <c r="AB105" s="424">
        <v>318.24059941723311</v>
      </c>
      <c r="AC105" s="424">
        <v>327.08200360760378</v>
      </c>
      <c r="AD105" s="424">
        <v>334.79117524628828</v>
      </c>
      <c r="AE105" s="424">
        <v>347.57874288885796</v>
      </c>
      <c r="AF105" s="424">
        <v>351.00874150131807</v>
      </c>
      <c r="AG105" s="424">
        <v>349.54349937560715</v>
      </c>
      <c r="AH105" s="424">
        <v>249.10781184959066</v>
      </c>
      <c r="AI105" s="424">
        <v>337.40530040238644</v>
      </c>
      <c r="AJ105" s="424">
        <v>341.83432773692238</v>
      </c>
      <c r="AK105" s="424">
        <v>341.81767725822112</v>
      </c>
      <c r="AL105" s="424">
        <v>346.57971416678225</v>
      </c>
      <c r="AM105" s="424">
        <v>351.00874150131807</v>
      </c>
      <c r="AN105" s="424">
        <v>358.38490356597748</v>
      </c>
      <c r="AO105" s="424">
        <v>369.4075204662135</v>
      </c>
      <c r="AP105" s="424">
        <v>380.69654502566948</v>
      </c>
      <c r="AQ105" s="424">
        <v>387.77299847370608</v>
      </c>
      <c r="AR105" s="424">
        <v>394.41653947550998</v>
      </c>
      <c r="AS105" s="424">
        <v>387.39003746357702</v>
      </c>
      <c r="AT105" s="424">
        <v>412.56556125988635</v>
      </c>
      <c r="AU105" s="424">
        <v>414.39711391702514</v>
      </c>
      <c r="AV105" s="424">
        <v>416.91133620091585</v>
      </c>
      <c r="AW105" s="424">
        <v>431.41390314971551</v>
      </c>
    </row>
    <row r="106" spans="1:49" ht="15.6" customHeight="1" x14ac:dyDescent="0.3">
      <c r="A106" s="423" t="s">
        <v>1828</v>
      </c>
      <c r="B106" s="423" t="s">
        <v>939</v>
      </c>
      <c r="C106" s="423" t="s">
        <v>2009</v>
      </c>
      <c r="D106" s="424">
        <v>81</v>
      </c>
      <c r="E106" s="423" t="s">
        <v>2024</v>
      </c>
      <c r="F106" s="423" t="s">
        <v>165</v>
      </c>
      <c r="G106" s="423" t="s">
        <v>1983</v>
      </c>
      <c r="H106" s="423" t="s">
        <v>1987</v>
      </c>
      <c r="I106" s="423" t="s">
        <v>1988</v>
      </c>
      <c r="J106" s="424">
        <v>814.7356736506174</v>
      </c>
      <c r="K106" s="424">
        <v>853.32038296101007</v>
      </c>
      <c r="L106" s="424">
        <v>857.28874705147757</v>
      </c>
      <c r="M106" s="424">
        <v>859.60871375052011</v>
      </c>
      <c r="N106" s="424">
        <v>865.59178576384056</v>
      </c>
      <c r="O106" s="424">
        <v>880</v>
      </c>
      <c r="P106" s="424">
        <v>892.82086859997219</v>
      </c>
      <c r="Q106" s="424">
        <v>910.8921881504092</v>
      </c>
      <c r="R106" s="424">
        <v>910.15956708755357</v>
      </c>
      <c r="S106" s="424">
        <v>958.32940197030666</v>
      </c>
      <c r="T106" s="424">
        <v>987.45108921881513</v>
      </c>
      <c r="U106" s="424">
        <v>1016.0843624254197</v>
      </c>
      <c r="V106" s="424">
        <v>1048.2586374358264</v>
      </c>
      <c r="W106" s="424">
        <v>1072.6182877757733</v>
      </c>
      <c r="X106" s="424">
        <v>1104.4873040099903</v>
      </c>
      <c r="Y106" s="424">
        <v>1145.5751352851396</v>
      </c>
      <c r="Z106" s="424">
        <v>1156.5033994727348</v>
      </c>
      <c r="AA106" s="424">
        <v>1161.7538504231995</v>
      </c>
      <c r="AB106" s="424">
        <v>1166.8821978631884</v>
      </c>
      <c r="AC106" s="424">
        <v>1199.3006798945473</v>
      </c>
      <c r="AD106" s="424">
        <v>1227.5676425697238</v>
      </c>
      <c r="AE106" s="424">
        <v>1274.4553905924795</v>
      </c>
      <c r="AF106" s="424">
        <v>1287.0320521715</v>
      </c>
      <c r="AG106" s="424">
        <v>1281.6594977105592</v>
      </c>
      <c r="AH106" s="424">
        <v>913.39531011516567</v>
      </c>
      <c r="AI106" s="424">
        <v>1237.1527681420841</v>
      </c>
      <c r="AJ106" s="424">
        <v>1253.392535035382</v>
      </c>
      <c r="AK106" s="424">
        <v>1253.3314832801441</v>
      </c>
      <c r="AL106" s="424">
        <v>1270.7922852782017</v>
      </c>
      <c r="AM106" s="424">
        <v>1287.0320521715</v>
      </c>
      <c r="AN106" s="424">
        <v>1314.077979741917</v>
      </c>
      <c r="AO106" s="424">
        <v>1354.4942417094489</v>
      </c>
      <c r="AP106" s="424">
        <v>1395.8873317607877</v>
      </c>
      <c r="AQ106" s="424">
        <v>1421.834327736922</v>
      </c>
      <c r="AR106" s="424">
        <v>1446.1939780768696</v>
      </c>
      <c r="AS106" s="424">
        <v>1420.4301373664491</v>
      </c>
      <c r="AT106" s="424">
        <v>1512.7403912862496</v>
      </c>
      <c r="AU106" s="424">
        <v>1519.4560843624256</v>
      </c>
      <c r="AV106" s="424">
        <v>1528.674899403358</v>
      </c>
      <c r="AW106" s="424">
        <v>1581.8509782156232</v>
      </c>
    </row>
    <row r="107" spans="1:49" ht="15.6" customHeight="1" x14ac:dyDescent="0.3">
      <c r="A107" s="423" t="s">
        <v>1828</v>
      </c>
      <c r="B107" s="423" t="s">
        <v>939</v>
      </c>
      <c r="C107" s="423" t="s">
        <v>2009</v>
      </c>
      <c r="D107" s="424">
        <v>82</v>
      </c>
      <c r="E107" s="423" t="s">
        <v>2025</v>
      </c>
      <c r="F107" s="423" t="s">
        <v>165</v>
      </c>
      <c r="G107" s="423" t="s">
        <v>1983</v>
      </c>
      <c r="H107" s="423" t="s">
        <v>1987</v>
      </c>
      <c r="I107" s="423" t="s">
        <v>1988</v>
      </c>
      <c r="J107" s="424">
        <v>0.92583599278479245</v>
      </c>
      <c r="K107" s="424">
        <v>0.96968225336478431</v>
      </c>
      <c r="L107" s="424">
        <v>0.97419175801304303</v>
      </c>
      <c r="M107" s="424">
        <v>0.97682808380740938</v>
      </c>
      <c r="N107" s="424">
        <v>0.98362702927709189</v>
      </c>
      <c r="O107" s="424">
        <v>0.99999999999999989</v>
      </c>
      <c r="P107" s="424">
        <v>1.0145691688636049</v>
      </c>
      <c r="Q107" s="424">
        <v>1.0351047592618288</v>
      </c>
      <c r="R107" s="424">
        <v>1.0342722353267655</v>
      </c>
      <c r="S107" s="424">
        <v>1.0890106840571665</v>
      </c>
      <c r="T107" s="424">
        <v>1.1221035104759267</v>
      </c>
      <c r="U107" s="424">
        <v>1.1546413209379767</v>
      </c>
      <c r="V107" s="424">
        <v>1.1912029970861662</v>
      </c>
      <c r="W107" s="424">
        <v>1.2188844179270151</v>
      </c>
      <c r="X107" s="424">
        <v>1.2550992091022615</v>
      </c>
      <c r="Y107" s="424">
        <v>1.3017899264603858</v>
      </c>
      <c r="Z107" s="424">
        <v>1.314208408491744</v>
      </c>
      <c r="AA107" s="424">
        <v>1.3201748300263632</v>
      </c>
      <c r="AB107" s="424">
        <v>1.3260024975718052</v>
      </c>
      <c r="AC107" s="424">
        <v>1.3628416816983486</v>
      </c>
      <c r="AD107" s="424">
        <v>1.3949632301928681</v>
      </c>
      <c r="AE107" s="424">
        <v>1.448244762036909</v>
      </c>
      <c r="AF107" s="424">
        <v>1.4625364229221585</v>
      </c>
      <c r="AG107" s="424">
        <v>1.4564312473983627</v>
      </c>
      <c r="AH107" s="424">
        <v>1.0379492160399608</v>
      </c>
      <c r="AI107" s="424">
        <v>1.4058554183432779</v>
      </c>
      <c r="AJ107" s="424">
        <v>1.4243096989038431</v>
      </c>
      <c r="AK107" s="424">
        <v>1.424240321909255</v>
      </c>
      <c r="AL107" s="424">
        <v>1.4440821423615933</v>
      </c>
      <c r="AM107" s="424">
        <v>1.4625364229221585</v>
      </c>
      <c r="AN107" s="424">
        <v>1.4932704315249066</v>
      </c>
      <c r="AO107" s="424">
        <v>1.539198001942556</v>
      </c>
      <c r="AP107" s="424">
        <v>1.5862356042736225</v>
      </c>
      <c r="AQ107" s="424">
        <v>1.6157208269737753</v>
      </c>
      <c r="AR107" s="424">
        <v>1.6434022478146246</v>
      </c>
      <c r="AS107" s="424">
        <v>1.6141251560982377</v>
      </c>
      <c r="AT107" s="424">
        <v>1.7190231719161921</v>
      </c>
      <c r="AU107" s="424">
        <v>1.7266546413209376</v>
      </c>
      <c r="AV107" s="424">
        <v>1.7371305675038156</v>
      </c>
      <c r="AW107" s="424">
        <v>1.7975579297904811</v>
      </c>
    </row>
    <row r="108" spans="1:49" ht="15.6" customHeight="1" x14ac:dyDescent="0.3">
      <c r="A108" s="423" t="s">
        <v>1828</v>
      </c>
      <c r="B108" s="423" t="s">
        <v>939</v>
      </c>
      <c r="C108" s="423" t="s">
        <v>2009</v>
      </c>
      <c r="D108" s="424">
        <v>83</v>
      </c>
      <c r="E108" s="423" t="s">
        <v>2026</v>
      </c>
      <c r="F108" s="423" t="s">
        <v>165</v>
      </c>
      <c r="G108" s="423" t="s">
        <v>1983</v>
      </c>
      <c r="H108" s="423" t="s">
        <v>1987</v>
      </c>
      <c r="I108" s="423" t="s">
        <v>1988</v>
      </c>
      <c r="J108" s="424">
        <v>462.91799639239628</v>
      </c>
      <c r="K108" s="424">
        <v>484.84112668239214</v>
      </c>
      <c r="L108" s="424">
        <v>487.09587900652139</v>
      </c>
      <c r="M108" s="424">
        <v>488.41404190370463</v>
      </c>
      <c r="N108" s="424">
        <v>491.81351463854583</v>
      </c>
      <c r="O108" s="424">
        <v>500</v>
      </c>
      <c r="P108" s="424">
        <v>507.28458443180239</v>
      </c>
      <c r="Q108" s="424">
        <v>517.55237963091429</v>
      </c>
      <c r="R108" s="424">
        <v>517.13611766338272</v>
      </c>
      <c r="S108" s="424">
        <v>544.50534202858319</v>
      </c>
      <c r="T108" s="424">
        <v>561.05175523796322</v>
      </c>
      <c r="U108" s="424">
        <v>577.32066046898842</v>
      </c>
      <c r="V108" s="424">
        <v>595.60149854308304</v>
      </c>
      <c r="W108" s="424">
        <v>609.4422089635076</v>
      </c>
      <c r="X108" s="424">
        <v>627.54960455113076</v>
      </c>
      <c r="Y108" s="424">
        <v>650.89496323019273</v>
      </c>
      <c r="Z108" s="424">
        <v>657.1042042458721</v>
      </c>
      <c r="AA108" s="424">
        <v>660.08741501318138</v>
      </c>
      <c r="AB108" s="424">
        <v>663.00124878590248</v>
      </c>
      <c r="AC108" s="424">
        <v>681.4208408491744</v>
      </c>
      <c r="AD108" s="424">
        <v>697.4816150964341</v>
      </c>
      <c r="AE108" s="424">
        <v>724.12238101845435</v>
      </c>
      <c r="AF108" s="424">
        <v>731.26821146107932</v>
      </c>
      <c r="AG108" s="424">
        <v>728.21562369918138</v>
      </c>
      <c r="AH108" s="424">
        <v>518.97460801998034</v>
      </c>
      <c r="AI108" s="424">
        <v>702.92770917163853</v>
      </c>
      <c r="AJ108" s="424">
        <v>712.15484945192168</v>
      </c>
      <c r="AK108" s="424">
        <v>712.12016095462741</v>
      </c>
      <c r="AL108" s="424">
        <v>722.04107118079639</v>
      </c>
      <c r="AM108" s="424">
        <v>731.26821146107932</v>
      </c>
      <c r="AN108" s="424">
        <v>746.63521576245319</v>
      </c>
      <c r="AO108" s="424">
        <v>769.59900097127775</v>
      </c>
      <c r="AP108" s="424">
        <v>793.11780213681129</v>
      </c>
      <c r="AQ108" s="424">
        <v>807.86041348688752</v>
      </c>
      <c r="AR108" s="424">
        <v>821.70112390731231</v>
      </c>
      <c r="AS108" s="424">
        <v>807.06257804911877</v>
      </c>
      <c r="AT108" s="424">
        <v>859.51158595809613</v>
      </c>
      <c r="AU108" s="424">
        <v>863.32732066046901</v>
      </c>
      <c r="AV108" s="424">
        <v>868.56528375190805</v>
      </c>
      <c r="AW108" s="424">
        <v>898.77896489524073</v>
      </c>
    </row>
    <row r="109" spans="1:49" ht="15.6" customHeight="1" x14ac:dyDescent="0.3">
      <c r="A109" s="423" t="s">
        <v>1828</v>
      </c>
      <c r="B109" s="423" t="s">
        <v>939</v>
      </c>
      <c r="C109" s="423" t="s">
        <v>2009</v>
      </c>
      <c r="D109" s="424">
        <v>84</v>
      </c>
      <c r="E109" s="423" t="s">
        <v>2027</v>
      </c>
      <c r="F109" s="423" t="s">
        <v>165</v>
      </c>
      <c r="G109" s="423" t="s">
        <v>1983</v>
      </c>
      <c r="H109" s="423" t="s">
        <v>1987</v>
      </c>
      <c r="I109" s="423" t="s">
        <v>1988</v>
      </c>
      <c r="J109" s="424">
        <v>2777.5079783543779</v>
      </c>
      <c r="K109" s="424">
        <v>2909.0467600943525</v>
      </c>
      <c r="L109" s="424">
        <v>2922.5752740391281</v>
      </c>
      <c r="M109" s="424">
        <v>2930.4842514222273</v>
      </c>
      <c r="N109" s="424">
        <v>2950.8810878312752</v>
      </c>
      <c r="O109" s="424">
        <v>3000</v>
      </c>
      <c r="P109" s="424">
        <v>3043.7075065908148</v>
      </c>
      <c r="Q109" s="424">
        <v>3105.3142777854864</v>
      </c>
      <c r="R109" s="424">
        <v>3102.8167059802963</v>
      </c>
      <c r="S109" s="424">
        <v>3267.0320521714993</v>
      </c>
      <c r="T109" s="424">
        <v>3366.3105314277791</v>
      </c>
      <c r="U109" s="424">
        <v>3463.9239628139308</v>
      </c>
      <c r="V109" s="424">
        <v>3573.6089912584985</v>
      </c>
      <c r="W109" s="424">
        <v>3656.6532537810458</v>
      </c>
      <c r="X109" s="424">
        <v>3765.2976273067843</v>
      </c>
      <c r="Y109" s="424">
        <v>3905.369779381158</v>
      </c>
      <c r="Z109" s="424">
        <v>3942.6252254752317</v>
      </c>
      <c r="AA109" s="424">
        <v>3960.5244900790885</v>
      </c>
      <c r="AB109" s="424">
        <v>3978.0074927154146</v>
      </c>
      <c r="AC109" s="424">
        <v>4088.5250450950462</v>
      </c>
      <c r="AD109" s="424">
        <v>4184.8896905786041</v>
      </c>
      <c r="AE109" s="424">
        <v>4344.7342861107254</v>
      </c>
      <c r="AF109" s="424">
        <v>4387.6092687664768</v>
      </c>
      <c r="AG109" s="424">
        <v>4369.2937421950883</v>
      </c>
      <c r="AH109" s="424">
        <v>3113.8476481198832</v>
      </c>
      <c r="AI109" s="424">
        <v>4217.5662550298321</v>
      </c>
      <c r="AJ109" s="424">
        <v>4272.9290967115303</v>
      </c>
      <c r="AK109" s="424">
        <v>4272.7209657277645</v>
      </c>
      <c r="AL109" s="424">
        <v>4332.2464270847786</v>
      </c>
      <c r="AM109" s="424">
        <v>4387.6092687664768</v>
      </c>
      <c r="AN109" s="424">
        <v>4479.8112945747189</v>
      </c>
      <c r="AO109" s="424">
        <v>4617.5940058276674</v>
      </c>
      <c r="AP109" s="424">
        <v>4758.7068128208684</v>
      </c>
      <c r="AQ109" s="424">
        <v>4847.1624809213263</v>
      </c>
      <c r="AR109" s="424">
        <v>4930.2067434438741</v>
      </c>
      <c r="AS109" s="424">
        <v>4842.3754682947128</v>
      </c>
      <c r="AT109" s="424">
        <v>5157.069515748577</v>
      </c>
      <c r="AU109" s="424">
        <v>5179.9639239628141</v>
      </c>
      <c r="AV109" s="424">
        <v>5211.391702511447</v>
      </c>
      <c r="AW109" s="424">
        <v>5392.6737893714435</v>
      </c>
    </row>
    <row r="110" spans="1:49" ht="15.6" customHeight="1" x14ac:dyDescent="0.3">
      <c r="A110" s="423" t="s">
        <v>1828</v>
      </c>
      <c r="B110" s="423" t="s">
        <v>939</v>
      </c>
      <c r="C110" s="423" t="s">
        <v>2009</v>
      </c>
      <c r="D110" s="424">
        <v>85</v>
      </c>
      <c r="E110" s="423" t="s">
        <v>2028</v>
      </c>
      <c r="F110" s="423" t="s">
        <v>165</v>
      </c>
      <c r="G110" s="423" t="s">
        <v>1983</v>
      </c>
      <c r="H110" s="423" t="s">
        <v>1987</v>
      </c>
      <c r="I110" s="423" t="s">
        <v>1988</v>
      </c>
      <c r="J110" s="424">
        <v>6.9437699458859452</v>
      </c>
      <c r="K110" s="424">
        <v>7.2726169002358807</v>
      </c>
      <c r="L110" s="424">
        <v>7.3064381850978197</v>
      </c>
      <c r="M110" s="424">
        <v>7.3262106285555708</v>
      </c>
      <c r="N110" s="424">
        <v>7.3772027195781869</v>
      </c>
      <c r="O110" s="424">
        <v>7.5</v>
      </c>
      <c r="P110" s="424">
        <v>7.6092687664770366</v>
      </c>
      <c r="Q110" s="424">
        <v>7.7632856944637165</v>
      </c>
      <c r="R110" s="424">
        <v>7.757041764950741</v>
      </c>
      <c r="S110" s="424">
        <v>8.1675801304287479</v>
      </c>
      <c r="T110" s="424">
        <v>8.4157763285694482</v>
      </c>
      <c r="U110" s="424">
        <v>8.6598099070348269</v>
      </c>
      <c r="V110" s="424">
        <v>8.9340224781462449</v>
      </c>
      <c r="W110" s="424">
        <v>9.1416331344526132</v>
      </c>
      <c r="X110" s="424">
        <v>9.4132440682669625</v>
      </c>
      <c r="Y110" s="424">
        <v>9.7634244484528931</v>
      </c>
      <c r="Z110" s="424">
        <v>9.8565630636880801</v>
      </c>
      <c r="AA110" s="424">
        <v>9.9013112251977233</v>
      </c>
      <c r="AB110" s="424">
        <v>9.9450187317885383</v>
      </c>
      <c r="AC110" s="424">
        <v>10.221312612737618</v>
      </c>
      <c r="AD110" s="424">
        <v>10.462224226446509</v>
      </c>
      <c r="AE110" s="424">
        <v>10.861835715276813</v>
      </c>
      <c r="AF110" s="424">
        <v>10.969023171916191</v>
      </c>
      <c r="AG110" s="424">
        <v>10.92323435548772</v>
      </c>
      <c r="AH110" s="424">
        <v>7.7846191202997082</v>
      </c>
      <c r="AI110" s="424">
        <v>10.54391563757458</v>
      </c>
      <c r="AJ110" s="424">
        <v>10.682322741778826</v>
      </c>
      <c r="AK110" s="424">
        <v>10.681802414319408</v>
      </c>
      <c r="AL110" s="424">
        <v>10.830616067711945</v>
      </c>
      <c r="AM110" s="424">
        <v>10.969023171916191</v>
      </c>
      <c r="AN110" s="424">
        <v>11.199528236436798</v>
      </c>
      <c r="AO110" s="424">
        <v>11.543985014569166</v>
      </c>
      <c r="AP110" s="424">
        <v>11.896767032052169</v>
      </c>
      <c r="AQ110" s="424">
        <v>12.117906202303317</v>
      </c>
      <c r="AR110" s="424">
        <v>12.325516858609687</v>
      </c>
      <c r="AS110" s="424">
        <v>12.105938670736784</v>
      </c>
      <c r="AT110" s="424">
        <v>12.892673789371443</v>
      </c>
      <c r="AU110" s="424">
        <v>12.949909809907037</v>
      </c>
      <c r="AV110" s="424">
        <v>13.028479256278617</v>
      </c>
      <c r="AW110" s="424">
        <v>13.481684473428611</v>
      </c>
    </row>
    <row r="111" spans="1:49" ht="15.6" customHeight="1" x14ac:dyDescent="0.3">
      <c r="A111" s="423" t="s">
        <v>1828</v>
      </c>
      <c r="B111" s="423" t="s">
        <v>939</v>
      </c>
      <c r="C111" s="423" t="s">
        <v>2009</v>
      </c>
      <c r="D111" s="424">
        <v>86</v>
      </c>
      <c r="E111" s="423" t="s">
        <v>2029</v>
      </c>
      <c r="F111" s="423" t="s">
        <v>165</v>
      </c>
      <c r="G111" s="423" t="s">
        <v>1983</v>
      </c>
      <c r="H111" s="423" t="s">
        <v>2022</v>
      </c>
      <c r="I111" s="423" t="s">
        <v>2023</v>
      </c>
      <c r="J111" s="424">
        <v>37.033439711391694</v>
      </c>
      <c r="K111" s="424">
        <v>38.787290134591366</v>
      </c>
      <c r="L111" s="424">
        <v>38.967670320521705</v>
      </c>
      <c r="M111" s="424">
        <v>39.073123352296378</v>
      </c>
      <c r="N111" s="424">
        <v>39.345081171083656</v>
      </c>
      <c r="O111" s="424">
        <v>40</v>
      </c>
      <c r="P111" s="424">
        <v>40.582766754544203</v>
      </c>
      <c r="Q111" s="424">
        <v>41.404190370473152</v>
      </c>
      <c r="R111" s="424">
        <v>41.370889413070621</v>
      </c>
      <c r="S111" s="424">
        <v>43.56042736228666</v>
      </c>
      <c r="T111" s="424">
        <v>44.884140419037045</v>
      </c>
      <c r="U111" s="424">
        <v>46.185652837519065</v>
      </c>
      <c r="V111" s="424">
        <v>47.64811988344664</v>
      </c>
      <c r="W111" s="424">
        <v>48.755376717080601</v>
      </c>
      <c r="X111" s="424">
        <v>50.203968364090464</v>
      </c>
      <c r="Y111" s="424">
        <v>52.071597058415428</v>
      </c>
      <c r="Z111" s="424">
        <v>52.568336339669763</v>
      </c>
      <c r="AA111" s="424">
        <v>52.806993201054524</v>
      </c>
      <c r="AB111" s="424">
        <v>53.0400999028722</v>
      </c>
      <c r="AC111" s="424">
        <v>54.513667267933954</v>
      </c>
      <c r="AD111" s="424">
        <v>55.798529207714729</v>
      </c>
      <c r="AE111" s="424">
        <v>57.929790481476353</v>
      </c>
      <c r="AF111" s="424">
        <v>58.501456916886369</v>
      </c>
      <c r="AG111" s="424">
        <v>58.257249895934521</v>
      </c>
      <c r="AH111" s="424">
        <v>41.517968641598436</v>
      </c>
      <c r="AI111" s="424">
        <v>56.234216733731095</v>
      </c>
      <c r="AJ111" s="424">
        <v>56.97238795615371</v>
      </c>
      <c r="AK111" s="424">
        <v>56.969612876370178</v>
      </c>
      <c r="AL111" s="424">
        <v>57.763285694463711</v>
      </c>
      <c r="AM111" s="424">
        <v>58.501456916886369</v>
      </c>
      <c r="AN111" s="424">
        <v>59.730817260996247</v>
      </c>
      <c r="AO111" s="424">
        <v>61.567920077702219</v>
      </c>
      <c r="AP111" s="424">
        <v>63.449424170944923</v>
      </c>
      <c r="AQ111" s="424">
        <v>64.628833078951033</v>
      </c>
      <c r="AR111" s="424">
        <v>65.736089912584973</v>
      </c>
      <c r="AS111" s="424">
        <v>64.565006243929503</v>
      </c>
      <c r="AT111" s="424">
        <v>68.760926876647716</v>
      </c>
      <c r="AU111" s="424">
        <v>69.066185652837518</v>
      </c>
      <c r="AV111" s="424">
        <v>69.485222700152619</v>
      </c>
      <c r="AW111" s="424">
        <v>71.902317191619275</v>
      </c>
    </row>
    <row r="112" spans="1:49" ht="15.6" customHeight="1" x14ac:dyDescent="0.3">
      <c r="A112" s="423" t="s">
        <v>1828</v>
      </c>
      <c r="B112" s="423" t="s">
        <v>939</v>
      </c>
      <c r="C112" s="423" t="s">
        <v>2009</v>
      </c>
      <c r="D112" s="424">
        <v>87</v>
      </c>
      <c r="E112" s="423" t="s">
        <v>1995</v>
      </c>
      <c r="F112" s="423" t="s">
        <v>165</v>
      </c>
      <c r="G112" s="423" t="s">
        <v>1983</v>
      </c>
      <c r="H112" s="423" t="s">
        <v>1987</v>
      </c>
      <c r="I112" s="423" t="s">
        <v>1988</v>
      </c>
      <c r="J112" s="424">
        <v>37.033439711391701</v>
      </c>
      <c r="K112" s="424">
        <v>38.787290134591366</v>
      </c>
      <c r="L112" s="424">
        <v>38.967670320521705</v>
      </c>
      <c r="M112" s="424">
        <v>39.073123352296378</v>
      </c>
      <c r="N112" s="424">
        <v>39.345081171083656</v>
      </c>
      <c r="O112" s="424">
        <v>40</v>
      </c>
      <c r="P112" s="424">
        <v>40.582766754544203</v>
      </c>
      <c r="Q112" s="424">
        <v>41.404190370473152</v>
      </c>
      <c r="R112" s="424">
        <v>41.370889413070621</v>
      </c>
      <c r="S112" s="424">
        <v>43.56042736228666</v>
      </c>
      <c r="T112" s="424">
        <v>44.884140419037045</v>
      </c>
      <c r="U112" s="424">
        <v>46.185652837519065</v>
      </c>
      <c r="V112" s="424">
        <v>47.64811988344664</v>
      </c>
      <c r="W112" s="424">
        <v>48.755376717080601</v>
      </c>
      <c r="X112" s="424">
        <v>50.203968364090464</v>
      </c>
      <c r="Y112" s="424">
        <v>52.071597058415414</v>
      </c>
      <c r="Z112" s="424">
        <v>52.568336339669763</v>
      </c>
      <c r="AA112" s="424">
        <v>52.806993201054524</v>
      </c>
      <c r="AB112" s="424">
        <v>53.040099902872207</v>
      </c>
      <c r="AC112" s="424">
        <v>54.513667267933954</v>
      </c>
      <c r="AD112" s="424">
        <v>55.798529207714722</v>
      </c>
      <c r="AE112" s="424">
        <v>57.929790481476353</v>
      </c>
      <c r="AF112" s="424">
        <v>58.501456916886369</v>
      </c>
      <c r="AG112" s="424">
        <v>58.257249895934521</v>
      </c>
      <c r="AH112" s="424">
        <v>41.517968641598422</v>
      </c>
      <c r="AI112" s="424">
        <v>56.234216733731095</v>
      </c>
      <c r="AJ112" s="424">
        <v>56.972387956153753</v>
      </c>
      <c r="AK112" s="424">
        <v>56.969612876370178</v>
      </c>
      <c r="AL112" s="424">
        <v>57.763285694463704</v>
      </c>
      <c r="AM112" s="424">
        <v>58.501456916886369</v>
      </c>
      <c r="AN112" s="424">
        <v>59.730817260996247</v>
      </c>
      <c r="AO112" s="424">
        <v>61.567920077702219</v>
      </c>
      <c r="AP112" s="424">
        <v>63.449424170944923</v>
      </c>
      <c r="AQ112" s="424">
        <v>64.62883307895099</v>
      </c>
      <c r="AR112" s="424">
        <v>65.736089912584973</v>
      </c>
      <c r="AS112" s="424">
        <v>64.565006243929503</v>
      </c>
      <c r="AT112" s="424">
        <v>68.760926876647716</v>
      </c>
      <c r="AU112" s="424">
        <v>69.066185652837518</v>
      </c>
      <c r="AV112" s="424">
        <v>69.485222700152619</v>
      </c>
      <c r="AW112" s="424">
        <v>71.902317191619275</v>
      </c>
    </row>
    <row r="113" spans="1:49" ht="15.6" customHeight="1" x14ac:dyDescent="0.3">
      <c r="A113" s="423" t="s">
        <v>1828</v>
      </c>
      <c r="B113" s="423" t="s">
        <v>939</v>
      </c>
      <c r="C113" s="423" t="s">
        <v>2009</v>
      </c>
      <c r="D113" s="424">
        <v>88</v>
      </c>
      <c r="E113" s="423" t="s">
        <v>2030</v>
      </c>
      <c r="F113" s="423" t="s">
        <v>165</v>
      </c>
      <c r="G113" s="423" t="s">
        <v>1983</v>
      </c>
      <c r="H113" s="423" t="s">
        <v>1987</v>
      </c>
      <c r="I113" s="423" t="s">
        <v>1988</v>
      </c>
      <c r="J113" s="424">
        <v>92.583599278479213</v>
      </c>
      <c r="K113" s="424">
        <v>96.968225336478426</v>
      </c>
      <c r="L113" s="424">
        <v>97.419175801304291</v>
      </c>
      <c r="M113" s="424">
        <v>97.682808380740923</v>
      </c>
      <c r="N113" s="424">
        <v>98.362702927709179</v>
      </c>
      <c r="O113" s="424">
        <v>100</v>
      </c>
      <c r="P113" s="424">
        <v>101.45691688636049</v>
      </c>
      <c r="Q113" s="424">
        <v>103.51047592618288</v>
      </c>
      <c r="R113" s="424">
        <v>103.42722353267652</v>
      </c>
      <c r="S113" s="424">
        <v>108.90106840571663</v>
      </c>
      <c r="T113" s="424">
        <v>112.21035104759265</v>
      </c>
      <c r="U113" s="424">
        <v>115.46413209379766</v>
      </c>
      <c r="V113" s="424">
        <v>119.12029970861664</v>
      </c>
      <c r="W113" s="424">
        <v>121.8884417927015</v>
      </c>
      <c r="X113" s="424">
        <v>125.50992091022619</v>
      </c>
      <c r="Y113" s="424">
        <v>130.17899264603858</v>
      </c>
      <c r="Z113" s="424">
        <v>131.4208408491744</v>
      </c>
      <c r="AA113" s="424">
        <v>132.01748300263631</v>
      </c>
      <c r="AB113" s="424">
        <v>132.60024975718051</v>
      </c>
      <c r="AC113" s="424">
        <v>136.28416816983489</v>
      </c>
      <c r="AD113" s="424">
        <v>139.49632301928676</v>
      </c>
      <c r="AE113" s="424">
        <v>144.82447620369084</v>
      </c>
      <c r="AF113" s="424">
        <v>146.25364229221589</v>
      </c>
      <c r="AG113" s="424">
        <v>145.64312473983622</v>
      </c>
      <c r="AH113" s="424">
        <v>103.79492160399609</v>
      </c>
      <c r="AI113" s="424">
        <v>140.58554183432776</v>
      </c>
      <c r="AJ113" s="424">
        <v>142.43096989038435</v>
      </c>
      <c r="AK113" s="424">
        <v>142.42403219092549</v>
      </c>
      <c r="AL113" s="424">
        <v>144.40821423615927</v>
      </c>
      <c r="AM113" s="424">
        <v>146.25364229221589</v>
      </c>
      <c r="AN113" s="424">
        <v>149.32704315249057</v>
      </c>
      <c r="AO113" s="424">
        <v>153.91980019425557</v>
      </c>
      <c r="AP113" s="424">
        <v>158.62356042736226</v>
      </c>
      <c r="AQ113" s="424">
        <v>161.57208269737757</v>
      </c>
      <c r="AR113" s="424">
        <v>164.34022478146244</v>
      </c>
      <c r="AS113" s="424">
        <v>161.41251560982371</v>
      </c>
      <c r="AT113" s="424">
        <v>171.90231719161923</v>
      </c>
      <c r="AU113" s="424">
        <v>172.66546413209377</v>
      </c>
      <c r="AV113" s="424">
        <v>173.71305675038161</v>
      </c>
      <c r="AW113" s="424">
        <v>179.7557929790481</v>
      </c>
    </row>
    <row r="114" spans="1:49" ht="15.6" customHeight="1" x14ac:dyDescent="0.3">
      <c r="A114" s="423" t="s">
        <v>1828</v>
      </c>
      <c r="B114" s="423" t="s">
        <v>939</v>
      </c>
      <c r="C114" s="423" t="s">
        <v>2009</v>
      </c>
      <c r="D114" s="424">
        <v>89</v>
      </c>
      <c r="E114" s="423" t="s">
        <v>2031</v>
      </c>
      <c r="F114" s="423" t="s">
        <v>165</v>
      </c>
      <c r="G114" s="423" t="s">
        <v>1983</v>
      </c>
      <c r="H114" s="423" t="s">
        <v>1991</v>
      </c>
      <c r="I114" s="423" t="s">
        <v>1992</v>
      </c>
      <c r="J114" s="424">
        <v>69.437699458859456</v>
      </c>
      <c r="K114" s="424">
        <v>72.726169002358802</v>
      </c>
      <c r="L114" s="424">
        <v>73.064381850978194</v>
      </c>
      <c r="M114" s="424">
        <v>73.262106285555703</v>
      </c>
      <c r="N114" s="424">
        <v>73.772027195781874</v>
      </c>
      <c r="O114" s="424">
        <v>75</v>
      </c>
      <c r="P114" s="424">
        <v>76.092687664770381</v>
      </c>
      <c r="Q114" s="424">
        <v>77.632856944637169</v>
      </c>
      <c r="R114" s="424">
        <v>77.570417649507405</v>
      </c>
      <c r="S114" s="424">
        <v>81.675801304287475</v>
      </c>
      <c r="T114" s="424">
        <v>84.157763285694486</v>
      </c>
      <c r="U114" s="424">
        <v>86.598099070348269</v>
      </c>
      <c r="V114" s="424">
        <v>89.340224781462453</v>
      </c>
      <c r="W114" s="424">
        <v>91.416331344526142</v>
      </c>
      <c r="X114" s="424">
        <v>94.132440682669625</v>
      </c>
      <c r="Y114" s="424">
        <v>97.634244484528935</v>
      </c>
      <c r="Z114" s="424">
        <v>98.565630636880812</v>
      </c>
      <c r="AA114" s="424">
        <v>99.013112251977248</v>
      </c>
      <c r="AB114" s="424">
        <v>99.45018731788538</v>
      </c>
      <c r="AC114" s="424">
        <v>102.21312612737619</v>
      </c>
      <c r="AD114" s="424">
        <v>104.62224226446509</v>
      </c>
      <c r="AE114" s="424">
        <v>108.61835715276813</v>
      </c>
      <c r="AF114" s="424">
        <v>109.69023171916191</v>
      </c>
      <c r="AG114" s="424">
        <v>109.2323435548772</v>
      </c>
      <c r="AH114" s="424">
        <v>77.846191202997076</v>
      </c>
      <c r="AI114" s="424">
        <v>105.43915637574584</v>
      </c>
      <c r="AJ114" s="424">
        <v>106.82322741778825</v>
      </c>
      <c r="AK114" s="424">
        <v>106.81802414319408</v>
      </c>
      <c r="AL114" s="424">
        <v>108.30616067711944</v>
      </c>
      <c r="AM114" s="424">
        <v>109.69023171916191</v>
      </c>
      <c r="AN114" s="424">
        <v>111.99528236436799</v>
      </c>
      <c r="AO114" s="424">
        <v>115.43985014569165</v>
      </c>
      <c r="AP114" s="424">
        <v>118.96767032052169</v>
      </c>
      <c r="AQ114" s="424">
        <v>121.17906202303315</v>
      </c>
      <c r="AR114" s="424">
        <v>123.25516858609687</v>
      </c>
      <c r="AS114" s="424">
        <v>121.05938670736782</v>
      </c>
      <c r="AT114" s="424">
        <v>128.92673789371446</v>
      </c>
      <c r="AU114" s="424">
        <v>129.49909809907038</v>
      </c>
      <c r="AV114" s="424">
        <v>130.28479256278618</v>
      </c>
      <c r="AW114" s="424">
        <v>134.81684473428612</v>
      </c>
    </row>
    <row r="115" spans="1:49" ht="15.6" customHeight="1" x14ac:dyDescent="0.3">
      <c r="A115" s="423" t="s">
        <v>1828</v>
      </c>
      <c r="B115" s="423" t="s">
        <v>939</v>
      </c>
      <c r="C115" s="423" t="s">
        <v>2009</v>
      </c>
      <c r="D115" s="424">
        <v>90</v>
      </c>
      <c r="E115" s="423" t="s">
        <v>2032</v>
      </c>
      <c r="F115" s="423" t="s">
        <v>165</v>
      </c>
      <c r="G115" s="423" t="s">
        <v>1983</v>
      </c>
      <c r="H115" s="423" t="s">
        <v>1991</v>
      </c>
      <c r="I115" s="423" t="s">
        <v>1992</v>
      </c>
      <c r="J115" s="424">
        <v>13.887539891771887</v>
      </c>
      <c r="K115" s="424">
        <v>14.545233800471761</v>
      </c>
      <c r="L115" s="424">
        <v>14.612876370195645</v>
      </c>
      <c r="M115" s="424">
        <v>14.652421257111142</v>
      </c>
      <c r="N115" s="424">
        <v>14.75440543915637</v>
      </c>
      <c r="O115" s="424">
        <v>15</v>
      </c>
      <c r="P115" s="424">
        <v>15.21853753295407</v>
      </c>
      <c r="Q115" s="424">
        <v>15.526571388927429</v>
      </c>
      <c r="R115" s="424">
        <v>15.51408352990148</v>
      </c>
      <c r="S115" s="424">
        <v>16.335160260857503</v>
      </c>
      <c r="T115" s="424">
        <v>16.831552657138896</v>
      </c>
      <c r="U115" s="424">
        <v>17.31961981406965</v>
      </c>
      <c r="V115" s="424">
        <v>17.868044956292493</v>
      </c>
      <c r="W115" s="424">
        <v>18.283266268905226</v>
      </c>
      <c r="X115" s="424">
        <v>18.826488136533921</v>
      </c>
      <c r="Y115" s="424">
        <v>19.52684889690579</v>
      </c>
      <c r="Z115" s="424">
        <v>19.71312612737616</v>
      </c>
      <c r="AA115" s="424">
        <v>19.802622450395443</v>
      </c>
      <c r="AB115" s="424">
        <v>19.89003746357707</v>
      </c>
      <c r="AC115" s="424">
        <v>20.442625225475233</v>
      </c>
      <c r="AD115" s="424">
        <v>20.924448452893028</v>
      </c>
      <c r="AE115" s="424">
        <v>21.723671430553633</v>
      </c>
      <c r="AF115" s="424">
        <v>21.938046343832379</v>
      </c>
      <c r="AG115" s="424">
        <v>21.846468710975447</v>
      </c>
      <c r="AH115" s="424">
        <v>15.569238240599416</v>
      </c>
      <c r="AI115" s="424">
        <v>21.087831275149171</v>
      </c>
      <c r="AJ115" s="424">
        <v>21.364645483557645</v>
      </c>
      <c r="AK115" s="424">
        <v>21.36360482863882</v>
      </c>
      <c r="AL115" s="424">
        <v>21.661232135423891</v>
      </c>
      <c r="AM115" s="424">
        <v>21.938046343832379</v>
      </c>
      <c r="AN115" s="424">
        <v>22.399056472873593</v>
      </c>
      <c r="AO115" s="424">
        <v>23.087970029138344</v>
      </c>
      <c r="AP115" s="424">
        <v>23.793534064104342</v>
      </c>
      <c r="AQ115" s="424">
        <v>24.23581240460663</v>
      </c>
      <c r="AR115" s="424">
        <v>24.651033717219374</v>
      </c>
      <c r="AS115" s="424">
        <v>24.211877341473564</v>
      </c>
      <c r="AT115" s="424">
        <v>25.785347578742886</v>
      </c>
      <c r="AU115" s="424">
        <v>25.899819619814071</v>
      </c>
      <c r="AV115" s="424">
        <v>26.056958512557241</v>
      </c>
      <c r="AW115" s="424">
        <v>26.963368946857216</v>
      </c>
    </row>
    <row r="116" spans="1:49" ht="15.6" customHeight="1" x14ac:dyDescent="0.3">
      <c r="A116" s="423" t="s">
        <v>1828</v>
      </c>
      <c r="B116" s="423" t="s">
        <v>939</v>
      </c>
      <c r="C116" s="423" t="s">
        <v>2009</v>
      </c>
      <c r="D116" s="424">
        <v>91</v>
      </c>
      <c r="E116" s="423" t="s">
        <v>2033</v>
      </c>
      <c r="F116" s="423" t="s">
        <v>165</v>
      </c>
      <c r="G116" s="423" t="s">
        <v>1983</v>
      </c>
      <c r="H116" s="423" t="s">
        <v>1991</v>
      </c>
      <c r="I116" s="423" t="s">
        <v>1992</v>
      </c>
      <c r="J116" s="424">
        <v>18.516719855695847</v>
      </c>
      <c r="K116" s="424">
        <v>19.393645067295683</v>
      </c>
      <c r="L116" s="424">
        <v>19.483835160260853</v>
      </c>
      <c r="M116" s="424">
        <v>19.536561676148189</v>
      </c>
      <c r="N116" s="424">
        <v>19.672540585541828</v>
      </c>
      <c r="O116" s="424">
        <v>20</v>
      </c>
      <c r="P116" s="424">
        <v>20.291383377272101</v>
      </c>
      <c r="Q116" s="424">
        <v>20.702095185236576</v>
      </c>
      <c r="R116" s="424">
        <v>20.685444706535311</v>
      </c>
      <c r="S116" s="424">
        <v>21.78021368114333</v>
      </c>
      <c r="T116" s="424">
        <v>22.442070209518523</v>
      </c>
      <c r="U116" s="424">
        <v>23.092826418759532</v>
      </c>
      <c r="V116" s="424">
        <v>23.82405994172332</v>
      </c>
      <c r="W116" s="424">
        <v>24.377688358540301</v>
      </c>
      <c r="X116" s="424">
        <v>25.101984182045232</v>
      </c>
      <c r="Y116" s="424">
        <v>26.035798529207714</v>
      </c>
      <c r="Z116" s="424">
        <v>26.284168169834881</v>
      </c>
      <c r="AA116" s="424">
        <v>26.403496600527262</v>
      </c>
      <c r="AB116" s="424">
        <v>26.5200499514361</v>
      </c>
      <c r="AC116" s="424">
        <v>27.256833633966977</v>
      </c>
      <c r="AD116" s="424">
        <v>27.899264603857365</v>
      </c>
      <c r="AE116" s="424">
        <v>28.964895240738176</v>
      </c>
      <c r="AF116" s="424">
        <v>29.250728458443184</v>
      </c>
      <c r="AG116" s="424">
        <v>29.128624947967261</v>
      </c>
      <c r="AH116" s="424">
        <v>20.758984320799218</v>
      </c>
      <c r="AI116" s="424">
        <v>28.117108366865548</v>
      </c>
      <c r="AJ116" s="424">
        <v>28.486193978076855</v>
      </c>
      <c r="AK116" s="424">
        <v>28.484806438185089</v>
      </c>
      <c r="AL116" s="424">
        <v>28.881642847231856</v>
      </c>
      <c r="AM116" s="424">
        <v>29.250728458443184</v>
      </c>
      <c r="AN116" s="424">
        <v>29.865408630498123</v>
      </c>
      <c r="AO116" s="424">
        <v>30.783960038851109</v>
      </c>
      <c r="AP116" s="424">
        <v>31.724712085472461</v>
      </c>
      <c r="AQ116" s="424">
        <v>32.314416539475516</v>
      </c>
      <c r="AR116" s="424">
        <v>32.868044956292486</v>
      </c>
      <c r="AS116" s="424">
        <v>32.282503121964751</v>
      </c>
      <c r="AT116" s="424">
        <v>34.380463438323858</v>
      </c>
      <c r="AU116" s="424">
        <v>34.533092826418759</v>
      </c>
      <c r="AV116" s="424">
        <v>34.742611350076309</v>
      </c>
      <c r="AW116" s="424">
        <v>35.951158595809638</v>
      </c>
    </row>
    <row r="117" spans="1:49" ht="15.6" customHeight="1" x14ac:dyDescent="0.3">
      <c r="A117" s="423" t="s">
        <v>1828</v>
      </c>
      <c r="B117" s="423" t="s">
        <v>939</v>
      </c>
      <c r="C117" s="423" t="s">
        <v>2009</v>
      </c>
      <c r="D117" s="424">
        <v>100</v>
      </c>
      <c r="E117" s="423" t="s">
        <v>1834</v>
      </c>
      <c r="F117" s="423" t="s">
        <v>166</v>
      </c>
      <c r="G117" s="423" t="s">
        <v>166</v>
      </c>
      <c r="H117" s="423" t="s">
        <v>1808</v>
      </c>
      <c r="I117" s="423" t="s">
        <v>1809</v>
      </c>
      <c r="J117" s="425"/>
      <c r="K117" s="425"/>
      <c r="L117" s="425"/>
      <c r="M117" s="425"/>
      <c r="N117" s="425"/>
      <c r="O117" s="425"/>
      <c r="P117" s="425"/>
      <c r="Q117" s="425"/>
      <c r="R117" s="425"/>
      <c r="S117" s="425"/>
      <c r="T117" s="425"/>
      <c r="U117" s="425"/>
      <c r="V117" s="425"/>
      <c r="W117" s="425"/>
      <c r="X117" s="425"/>
      <c r="Y117" s="425"/>
      <c r="Z117" s="425"/>
      <c r="AA117" s="425"/>
      <c r="AB117" s="425"/>
      <c r="AC117" s="425"/>
      <c r="AD117" s="425"/>
      <c r="AE117" s="425"/>
      <c r="AF117" s="425"/>
      <c r="AG117" s="425"/>
      <c r="AH117" s="425"/>
      <c r="AI117" s="425"/>
      <c r="AJ117" s="425"/>
      <c r="AK117" s="425"/>
      <c r="AL117" s="425"/>
      <c r="AM117" s="425"/>
      <c r="AN117" s="425"/>
      <c r="AO117" s="424">
        <v>0.75</v>
      </c>
      <c r="AP117" s="424">
        <v>1.5</v>
      </c>
      <c r="AQ117" s="424">
        <v>1.5</v>
      </c>
      <c r="AR117" s="424">
        <v>1.5</v>
      </c>
      <c r="AS117" s="424">
        <v>1.5</v>
      </c>
      <c r="AT117" s="424">
        <v>1.4675054078454504</v>
      </c>
      <c r="AU117" s="424">
        <v>1.4357101787231965</v>
      </c>
      <c r="AV117" s="424">
        <v>1.4058382148931357</v>
      </c>
      <c r="AW117" s="424">
        <v>1.3791921151507278</v>
      </c>
    </row>
    <row r="118" spans="1:49" ht="15.6" customHeight="1" x14ac:dyDescent="0.3">
      <c r="A118" s="423" t="s">
        <v>1828</v>
      </c>
      <c r="B118" s="423" t="s">
        <v>939</v>
      </c>
      <c r="C118" s="423" t="s">
        <v>2009</v>
      </c>
      <c r="D118" s="424">
        <v>100</v>
      </c>
      <c r="E118" s="423" t="s">
        <v>1834</v>
      </c>
      <c r="F118" s="423" t="s">
        <v>166</v>
      </c>
      <c r="G118" s="423" t="s">
        <v>166</v>
      </c>
      <c r="H118" s="423" t="s">
        <v>1810</v>
      </c>
      <c r="I118" s="423" t="s">
        <v>1811</v>
      </c>
      <c r="J118" s="424">
        <v>0.8151383428179928</v>
      </c>
      <c r="K118" s="424">
        <v>0.82411066365770869</v>
      </c>
      <c r="L118" s="424">
        <v>0.81881861656426325</v>
      </c>
      <c r="M118" s="424">
        <v>0.82478761897631969</v>
      </c>
      <c r="N118" s="424">
        <v>0.82691324986300363</v>
      </c>
      <c r="O118" s="424">
        <v>0.82638698941010102</v>
      </c>
      <c r="P118" s="424">
        <v>0.82759188557450025</v>
      </c>
      <c r="Q118" s="424">
        <v>0.81948337541214578</v>
      </c>
      <c r="R118" s="424">
        <v>0.81364093136875115</v>
      </c>
      <c r="S118" s="424">
        <v>0.8014247882221156</v>
      </c>
      <c r="T118" s="424">
        <v>0.80658487056090911</v>
      </c>
      <c r="U118" s="424">
        <v>0.80178909179120272</v>
      </c>
      <c r="V118" s="424">
        <v>0.80935737007279818</v>
      </c>
      <c r="W118" s="424">
        <v>0.8040806077223055</v>
      </c>
      <c r="X118" s="424">
        <v>0.80619585591063747</v>
      </c>
      <c r="Y118" s="424">
        <v>0.80374553178564179</v>
      </c>
      <c r="Z118" s="424">
        <v>0.79914071316333835</v>
      </c>
      <c r="AA118" s="424">
        <v>0.79077372082730923</v>
      </c>
      <c r="AB118" s="424">
        <v>0.8</v>
      </c>
      <c r="AC118" s="424">
        <v>0.7</v>
      </c>
      <c r="AD118" s="424">
        <v>0.95</v>
      </c>
      <c r="AE118" s="424">
        <v>1.65</v>
      </c>
      <c r="AF118" s="424">
        <v>2.35</v>
      </c>
      <c r="AG118" s="424">
        <v>4.5</v>
      </c>
      <c r="AH118" s="424">
        <v>4.4000000000000004</v>
      </c>
      <c r="AI118" s="424">
        <v>4.6500000000000004</v>
      </c>
      <c r="AJ118" s="424">
        <v>5.3</v>
      </c>
      <c r="AK118" s="424">
        <v>7.35</v>
      </c>
      <c r="AL118" s="424">
        <v>6.8</v>
      </c>
      <c r="AM118" s="424">
        <v>8.35</v>
      </c>
      <c r="AN118" s="424">
        <v>11.65</v>
      </c>
      <c r="AO118" s="424">
        <v>12.55</v>
      </c>
      <c r="AP118" s="424">
        <v>18.850000000000001</v>
      </c>
      <c r="AQ118" s="424">
        <v>23.65</v>
      </c>
      <c r="AR118" s="424">
        <v>24.65</v>
      </c>
      <c r="AS118" s="424">
        <v>26.75</v>
      </c>
      <c r="AT118" s="424">
        <v>26.170513106577197</v>
      </c>
      <c r="AU118" s="424">
        <v>25.60349818723034</v>
      </c>
      <c r="AV118" s="424">
        <v>25.070781498927595</v>
      </c>
      <c r="AW118" s="424">
        <v>24.595592720187977</v>
      </c>
    </row>
    <row r="119" spans="1:49" ht="15.6" customHeight="1" x14ac:dyDescent="0.3">
      <c r="A119" s="423" t="s">
        <v>1828</v>
      </c>
      <c r="B119" s="423" t="s">
        <v>939</v>
      </c>
      <c r="C119" s="423" t="s">
        <v>2009</v>
      </c>
      <c r="D119" s="424">
        <v>100</v>
      </c>
      <c r="E119" s="423" t="s">
        <v>1834</v>
      </c>
      <c r="F119" s="423" t="s">
        <v>166</v>
      </c>
      <c r="G119" s="423" t="s">
        <v>166</v>
      </c>
      <c r="H119" s="423" t="s">
        <v>1812</v>
      </c>
      <c r="I119" s="423" t="s">
        <v>1813</v>
      </c>
      <c r="J119" s="424">
        <v>13.857351827905877</v>
      </c>
      <c r="K119" s="424">
        <v>14.009881282181048</v>
      </c>
      <c r="L119" s="424">
        <v>13.919916481592477</v>
      </c>
      <c r="M119" s="424">
        <v>14.021389522597431</v>
      </c>
      <c r="N119" s="424">
        <v>14.057525247671057</v>
      </c>
      <c r="O119" s="424">
        <v>14.048578819971715</v>
      </c>
      <c r="P119" s="424">
        <v>14.069062054766505</v>
      </c>
      <c r="Q119" s="424">
        <v>13.931217382006475</v>
      </c>
      <c r="R119" s="424">
        <v>13.831895833268769</v>
      </c>
      <c r="S119" s="424">
        <v>13.624221399775966</v>
      </c>
      <c r="T119" s="424">
        <v>13.71194279953545</v>
      </c>
      <c r="U119" s="424">
        <v>13.630414560450445</v>
      </c>
      <c r="V119" s="424">
        <v>13.759075291237572</v>
      </c>
      <c r="W119" s="424">
        <v>13.669370331279191</v>
      </c>
      <c r="X119" s="424">
        <v>13.705329550480837</v>
      </c>
      <c r="Y119" s="424">
        <v>13.663674040355907</v>
      </c>
      <c r="Z119" s="424">
        <v>13.585392123776755</v>
      </c>
      <c r="AA119" s="424">
        <v>13.443153254064256</v>
      </c>
      <c r="AB119" s="424">
        <v>13.600000000000001</v>
      </c>
      <c r="AC119" s="424">
        <v>14.05</v>
      </c>
      <c r="AD119" s="424">
        <v>15.5</v>
      </c>
      <c r="AE119" s="424">
        <v>17.55</v>
      </c>
      <c r="AF119" s="424">
        <v>18.05</v>
      </c>
      <c r="AG119" s="424">
        <v>16.600000000000001</v>
      </c>
      <c r="AH119" s="424">
        <v>21</v>
      </c>
      <c r="AI119" s="424">
        <v>22.4</v>
      </c>
      <c r="AJ119" s="424">
        <v>21.200000000000003</v>
      </c>
      <c r="AK119" s="424">
        <v>20.9</v>
      </c>
      <c r="AL119" s="424">
        <v>16.7</v>
      </c>
      <c r="AM119" s="424">
        <v>16.45</v>
      </c>
      <c r="AN119" s="424">
        <v>14.7</v>
      </c>
      <c r="AO119" s="424">
        <v>15.95</v>
      </c>
      <c r="AP119" s="424">
        <v>17.350000000000001</v>
      </c>
      <c r="AQ119" s="424">
        <v>20.3</v>
      </c>
      <c r="AR119" s="424">
        <v>23.45</v>
      </c>
      <c r="AS119" s="424">
        <v>24.25</v>
      </c>
      <c r="AT119" s="424">
        <v>23.724670760168113</v>
      </c>
      <c r="AU119" s="424">
        <v>23.210647889358341</v>
      </c>
      <c r="AV119" s="424">
        <v>22.727717807439031</v>
      </c>
      <c r="AW119" s="424">
        <v>22.296939194936765</v>
      </c>
    </row>
    <row r="120" spans="1:49" ht="15.6" customHeight="1" x14ac:dyDescent="0.3">
      <c r="A120" s="423" t="s">
        <v>1828</v>
      </c>
      <c r="B120" s="423" t="s">
        <v>939</v>
      </c>
      <c r="C120" s="423" t="s">
        <v>2009</v>
      </c>
      <c r="D120" s="424">
        <v>100</v>
      </c>
      <c r="E120" s="423" t="s">
        <v>1834</v>
      </c>
      <c r="F120" s="423" t="s">
        <v>166</v>
      </c>
      <c r="G120" s="423" t="s">
        <v>166</v>
      </c>
      <c r="H120" s="423" t="s">
        <v>1814</v>
      </c>
      <c r="I120" s="423" t="s">
        <v>1815</v>
      </c>
      <c r="J120" s="424">
        <v>26.64483458086314</v>
      </c>
      <c r="K120" s="424">
        <v>26.938117318311356</v>
      </c>
      <c r="L120" s="424">
        <v>26.76513352894435</v>
      </c>
      <c r="M120" s="424">
        <v>26.960245295288448</v>
      </c>
      <c r="N120" s="424">
        <v>27.029726854896929</v>
      </c>
      <c r="O120" s="424">
        <v>27.012524716342671</v>
      </c>
      <c r="P120" s="424">
        <v>27.051909759716473</v>
      </c>
      <c r="Q120" s="424">
        <v>26.786862833784507</v>
      </c>
      <c r="R120" s="424">
        <v>26.595887944116054</v>
      </c>
      <c r="S120" s="424">
        <v>26.196572765010405</v>
      </c>
      <c r="T120" s="424">
        <v>26.365242956459703</v>
      </c>
      <c r="U120" s="424">
        <v>26.208480937924939</v>
      </c>
      <c r="V120" s="424">
        <v>26.455869034254594</v>
      </c>
      <c r="W120" s="424">
        <v>26.283384864922862</v>
      </c>
      <c r="X120" s="424">
        <v>26.352527040078964</v>
      </c>
      <c r="Y120" s="424">
        <v>26.272432070243163</v>
      </c>
      <c r="Z120" s="424">
        <v>26.121912061526622</v>
      </c>
      <c r="AA120" s="424">
        <v>25.84841599954267</v>
      </c>
      <c r="AB120" s="424">
        <v>26.150000000000002</v>
      </c>
      <c r="AC120" s="424">
        <v>22.200000000000003</v>
      </c>
      <c r="AD120" s="424">
        <v>20.95</v>
      </c>
      <c r="AE120" s="424">
        <v>23.3</v>
      </c>
      <c r="AF120" s="424">
        <v>29.45</v>
      </c>
      <c r="AG120" s="424">
        <v>21.35</v>
      </c>
      <c r="AH120" s="424">
        <v>21.5</v>
      </c>
      <c r="AI120" s="424">
        <v>20.350000000000001</v>
      </c>
      <c r="AJ120" s="424">
        <v>18.95</v>
      </c>
      <c r="AK120" s="424">
        <v>18.7</v>
      </c>
      <c r="AL120" s="424">
        <v>17.25</v>
      </c>
      <c r="AM120" s="424">
        <v>17.25</v>
      </c>
      <c r="AN120" s="424">
        <v>19.8</v>
      </c>
      <c r="AO120" s="424">
        <v>19.849999999999998</v>
      </c>
      <c r="AP120" s="424">
        <v>18.5</v>
      </c>
      <c r="AQ120" s="424">
        <v>18.599999999999994</v>
      </c>
      <c r="AR120" s="424">
        <v>19.149999999999999</v>
      </c>
      <c r="AS120" s="424">
        <v>20.25</v>
      </c>
      <c r="AT120" s="424">
        <v>19.811323005913579</v>
      </c>
      <c r="AU120" s="424">
        <v>19.382087412763155</v>
      </c>
      <c r="AV120" s="424">
        <v>18.978815901057331</v>
      </c>
      <c r="AW120" s="424">
        <v>18.619093554534821</v>
      </c>
    </row>
    <row r="121" spans="1:49" ht="15.6" customHeight="1" x14ac:dyDescent="0.3">
      <c r="A121" s="423" t="s">
        <v>1828</v>
      </c>
      <c r="B121" s="423" t="s">
        <v>939</v>
      </c>
      <c r="C121" s="423" t="s">
        <v>2009</v>
      </c>
      <c r="D121" s="424">
        <v>100</v>
      </c>
      <c r="E121" s="423" t="s">
        <v>1834</v>
      </c>
      <c r="F121" s="423" t="s">
        <v>166</v>
      </c>
      <c r="G121" s="423" t="s">
        <v>166</v>
      </c>
      <c r="H121" s="423" t="s">
        <v>1816</v>
      </c>
      <c r="I121" s="423" t="s">
        <v>1817</v>
      </c>
      <c r="J121" s="424">
        <v>58.333337657912608</v>
      </c>
      <c r="K121" s="424">
        <v>58.975419368004786</v>
      </c>
      <c r="L121" s="424">
        <v>58.596707247880083</v>
      </c>
      <c r="M121" s="424">
        <v>59.023863982992872</v>
      </c>
      <c r="N121" s="424">
        <v>59.175979443321182</v>
      </c>
      <c r="O121" s="424">
        <v>59.138318929660343</v>
      </c>
      <c r="P121" s="424">
        <v>59.22454431142517</v>
      </c>
      <c r="Q121" s="424">
        <v>58.64427905293168</v>
      </c>
      <c r="R121" s="424">
        <v>58.226179151076238</v>
      </c>
      <c r="S121" s="424">
        <v>57.351961407145147</v>
      </c>
      <c r="T121" s="424">
        <v>57.721229799515044</v>
      </c>
      <c r="U121" s="424">
        <v>57.378031881307948</v>
      </c>
      <c r="V121" s="424">
        <v>57.91963679583462</v>
      </c>
      <c r="W121" s="424">
        <v>57.542018490127475</v>
      </c>
      <c r="X121" s="424">
        <v>57.693390938604992</v>
      </c>
      <c r="Y121" s="424">
        <v>57.518039618409986</v>
      </c>
      <c r="Z121" s="424">
        <v>57.188507285751392</v>
      </c>
      <c r="AA121" s="424">
        <v>56.589744396704319</v>
      </c>
      <c r="AB121" s="424">
        <v>57.25</v>
      </c>
      <c r="AC121" s="424">
        <v>55.400000000000006</v>
      </c>
      <c r="AD121" s="424">
        <v>57.2</v>
      </c>
      <c r="AE121" s="424">
        <v>67</v>
      </c>
      <c r="AF121" s="424">
        <v>78.099999999999994</v>
      </c>
      <c r="AG121" s="424">
        <v>65.550000000000011</v>
      </c>
      <c r="AH121" s="424">
        <v>60.600000000000009</v>
      </c>
      <c r="AI121" s="424">
        <v>57.749999999999993</v>
      </c>
      <c r="AJ121" s="424">
        <v>54.650000000000006</v>
      </c>
      <c r="AK121" s="424">
        <v>49.8</v>
      </c>
      <c r="AL121" s="424">
        <v>47.949999999999996</v>
      </c>
      <c r="AM121" s="424">
        <v>46.4</v>
      </c>
      <c r="AN121" s="424">
        <v>47.45</v>
      </c>
      <c r="AO121" s="424">
        <v>46.75</v>
      </c>
      <c r="AP121" s="424">
        <v>53.000000000000007</v>
      </c>
      <c r="AQ121" s="424">
        <v>49.15</v>
      </c>
      <c r="AR121" s="424">
        <v>45.350000000000009</v>
      </c>
      <c r="AS121" s="424">
        <v>39.700000000000003</v>
      </c>
      <c r="AT121" s="424">
        <v>38.839976460976246</v>
      </c>
      <c r="AU121" s="424">
        <v>37.998462730207279</v>
      </c>
      <c r="AV121" s="424">
        <v>37.207851420838338</v>
      </c>
      <c r="AW121" s="424">
        <v>36.502617980989257</v>
      </c>
    </row>
    <row r="122" spans="1:49" ht="15.6" customHeight="1" x14ac:dyDescent="0.3">
      <c r="A122" s="423" t="s">
        <v>1828</v>
      </c>
      <c r="B122" s="423" t="s">
        <v>939</v>
      </c>
      <c r="C122" s="423" t="s">
        <v>2009</v>
      </c>
      <c r="D122" s="424">
        <v>100</v>
      </c>
      <c r="E122" s="423" t="s">
        <v>1834</v>
      </c>
      <c r="F122" s="423" t="s">
        <v>166</v>
      </c>
      <c r="G122" s="423" t="s">
        <v>166</v>
      </c>
      <c r="H122" s="423" t="s">
        <v>1818</v>
      </c>
      <c r="I122" s="423" t="s">
        <v>1819</v>
      </c>
      <c r="J122" s="424">
        <v>182.94761181621334</v>
      </c>
      <c r="K122" s="424">
        <v>184.961337074677</v>
      </c>
      <c r="L122" s="424">
        <v>183.77360325514181</v>
      </c>
      <c r="M122" s="424">
        <v>185.11327123399761</v>
      </c>
      <c r="N122" s="424">
        <v>185.59034251612775</v>
      </c>
      <c r="O122" s="424">
        <v>185.47222993572959</v>
      </c>
      <c r="P122" s="424">
        <v>185.74265381862691</v>
      </c>
      <c r="Q122" s="424">
        <v>183.92280006906341</v>
      </c>
      <c r="R122" s="424">
        <v>182.61153653407416</v>
      </c>
      <c r="S122" s="424">
        <v>179.86977590660112</v>
      </c>
      <c r="T122" s="424">
        <v>181.02789188651394</v>
      </c>
      <c r="U122" s="424">
        <v>179.95153928888817</v>
      </c>
      <c r="V122" s="424">
        <v>181.65014474571356</v>
      </c>
      <c r="W122" s="424">
        <v>180.46584139567503</v>
      </c>
      <c r="X122" s="424">
        <v>180.94058241094379</v>
      </c>
      <c r="Y122" s="424">
        <v>180.39063779014003</v>
      </c>
      <c r="Z122" s="424">
        <v>179.3571438105968</v>
      </c>
      <c r="AA122" s="424">
        <v>177.47927696817919</v>
      </c>
      <c r="AB122" s="424">
        <v>179.55</v>
      </c>
      <c r="AC122" s="424">
        <v>179.6</v>
      </c>
      <c r="AD122" s="424">
        <v>189.35000000000002</v>
      </c>
      <c r="AE122" s="424">
        <v>200.3</v>
      </c>
      <c r="AF122" s="424">
        <v>210.95</v>
      </c>
      <c r="AG122" s="424">
        <v>191.75</v>
      </c>
      <c r="AH122" s="424">
        <v>188.75</v>
      </c>
      <c r="AI122" s="424">
        <v>181.15</v>
      </c>
      <c r="AJ122" s="424">
        <v>171.2</v>
      </c>
      <c r="AK122" s="424">
        <v>162.9</v>
      </c>
      <c r="AL122" s="424">
        <v>148.5</v>
      </c>
      <c r="AM122" s="424">
        <v>146.5</v>
      </c>
      <c r="AN122" s="424">
        <v>132.55000000000001</v>
      </c>
      <c r="AO122" s="424">
        <v>133.05000000000001</v>
      </c>
      <c r="AP122" s="424">
        <v>127.1</v>
      </c>
      <c r="AQ122" s="424">
        <v>126.85000000000001</v>
      </c>
      <c r="AR122" s="424">
        <v>120.74999999999999</v>
      </c>
      <c r="AS122" s="424">
        <v>123.14999999999999</v>
      </c>
      <c r="AT122" s="424">
        <v>120.48219398411142</v>
      </c>
      <c r="AU122" s="424">
        <v>117.87180567317444</v>
      </c>
      <c r="AV122" s="424">
        <v>115.41931744272644</v>
      </c>
      <c r="AW122" s="424">
        <v>113.23167265387475</v>
      </c>
    </row>
    <row r="123" spans="1:49" ht="15.6" customHeight="1" x14ac:dyDescent="0.3">
      <c r="A123" s="423" t="s">
        <v>1828</v>
      </c>
      <c r="B123" s="423" t="s">
        <v>939</v>
      </c>
      <c r="C123" s="423" t="s">
        <v>2009</v>
      </c>
      <c r="D123" s="424">
        <v>100</v>
      </c>
      <c r="E123" s="423" t="s">
        <v>1834</v>
      </c>
      <c r="F123" s="423" t="s">
        <v>166</v>
      </c>
      <c r="G123" s="423" t="s">
        <v>166</v>
      </c>
      <c r="H123" s="423" t="s">
        <v>1820</v>
      </c>
      <c r="I123" s="423" t="s">
        <v>1821</v>
      </c>
      <c r="J123" s="424">
        <v>28.173218973646875</v>
      </c>
      <c r="K123" s="424">
        <v>28.483324812669558</v>
      </c>
      <c r="L123" s="424">
        <v>28.300418435002349</v>
      </c>
      <c r="M123" s="424">
        <v>28.506722080869054</v>
      </c>
      <c r="N123" s="424">
        <v>28.580189198390059</v>
      </c>
      <c r="O123" s="424">
        <v>28.562000321486611</v>
      </c>
      <c r="P123" s="424">
        <v>28.603644545168667</v>
      </c>
      <c r="Q123" s="424">
        <v>28.323394162682288</v>
      </c>
      <c r="R123" s="424">
        <v>28.121464690432457</v>
      </c>
      <c r="S123" s="424">
        <v>27.699244242926873</v>
      </c>
      <c r="T123" s="424">
        <v>27.877589588761413</v>
      </c>
      <c r="U123" s="424">
        <v>27.71183548503344</v>
      </c>
      <c r="V123" s="424">
        <v>27.973414103141092</v>
      </c>
      <c r="W123" s="424">
        <v>27.79103600440218</v>
      </c>
      <c r="X123" s="424">
        <v>27.864144269911407</v>
      </c>
      <c r="Y123" s="424">
        <v>27.779454942341239</v>
      </c>
      <c r="Z123" s="424">
        <v>27.620300898707878</v>
      </c>
      <c r="AA123" s="424">
        <v>27.331116726093871</v>
      </c>
      <c r="AB123" s="424">
        <v>27.65</v>
      </c>
      <c r="AC123" s="424">
        <v>29.95</v>
      </c>
      <c r="AD123" s="424">
        <v>33.700000000000003</v>
      </c>
      <c r="AE123" s="424">
        <v>39.5</v>
      </c>
      <c r="AF123" s="424">
        <v>50.05</v>
      </c>
      <c r="AG123" s="424">
        <v>51.55</v>
      </c>
      <c r="AH123" s="424">
        <v>53.55</v>
      </c>
      <c r="AI123" s="424">
        <v>52.9</v>
      </c>
      <c r="AJ123" s="424">
        <v>53.650000000000006</v>
      </c>
      <c r="AK123" s="424">
        <v>55.6</v>
      </c>
      <c r="AL123" s="424">
        <v>60.5</v>
      </c>
      <c r="AM123" s="424">
        <v>59.3</v>
      </c>
      <c r="AN123" s="424">
        <v>63.3</v>
      </c>
      <c r="AO123" s="424">
        <v>68.349999999999994</v>
      </c>
      <c r="AP123" s="424">
        <v>70.900000000000006</v>
      </c>
      <c r="AQ123" s="424">
        <v>71.05</v>
      </c>
      <c r="AR123" s="424">
        <v>70.650000000000006</v>
      </c>
      <c r="AS123" s="424">
        <v>73.800000000000011</v>
      </c>
      <c r="AT123" s="424">
        <v>72.201266065996123</v>
      </c>
      <c r="AU123" s="424">
        <v>70.636940793181267</v>
      </c>
      <c r="AV123" s="424">
        <v>69.167240172742297</v>
      </c>
      <c r="AW123" s="424">
        <v>67.856252065415802</v>
      </c>
    </row>
    <row r="124" spans="1:49" ht="15.6" customHeight="1" x14ac:dyDescent="0.3">
      <c r="A124" s="423" t="s">
        <v>1828</v>
      </c>
      <c r="B124" s="423" t="s">
        <v>939</v>
      </c>
      <c r="C124" s="423" t="s">
        <v>2009</v>
      </c>
      <c r="D124" s="424">
        <v>100</v>
      </c>
      <c r="E124" s="423" t="s">
        <v>1834</v>
      </c>
      <c r="F124" s="423" t="s">
        <v>166</v>
      </c>
      <c r="G124" s="423" t="s">
        <v>166</v>
      </c>
      <c r="H124" s="423" t="s">
        <v>1822</v>
      </c>
      <c r="I124" s="423" t="s">
        <v>1823</v>
      </c>
      <c r="J124" s="424">
        <v>0.6113537571134946</v>
      </c>
      <c r="K124" s="424">
        <v>0.61808299774328146</v>
      </c>
      <c r="L124" s="424">
        <v>0.61411396242319738</v>
      </c>
      <c r="M124" s="424">
        <v>0.61859071423223977</v>
      </c>
      <c r="N124" s="424">
        <v>0.62018493739725267</v>
      </c>
      <c r="O124" s="424">
        <v>0.61979024205757571</v>
      </c>
      <c r="P124" s="424">
        <v>0.62069391418087516</v>
      </c>
      <c r="Q124" s="424">
        <v>0.61461253155910933</v>
      </c>
      <c r="R124" s="424">
        <v>0.61023069852656342</v>
      </c>
      <c r="S124" s="424">
        <v>0.60106859116658673</v>
      </c>
      <c r="T124" s="424">
        <v>0.60493865292068172</v>
      </c>
      <c r="U124" s="424">
        <v>0.60134181884340199</v>
      </c>
      <c r="V124" s="424">
        <v>0.60701802755459866</v>
      </c>
      <c r="W124" s="424">
        <v>0.60306045579172907</v>
      </c>
      <c r="X124" s="424">
        <v>0.60464689193297805</v>
      </c>
      <c r="Y124" s="424">
        <v>0.60280914883923131</v>
      </c>
      <c r="Z124" s="424">
        <v>0.59935553487250381</v>
      </c>
      <c r="AA124" s="424">
        <v>0.59308029062048195</v>
      </c>
      <c r="AB124" s="424">
        <v>0.6</v>
      </c>
      <c r="AC124" s="424">
        <v>1.6</v>
      </c>
      <c r="AD124" s="424">
        <v>3.05</v>
      </c>
      <c r="AE124" s="424">
        <v>5.0999999999999996</v>
      </c>
      <c r="AF124" s="424">
        <v>6</v>
      </c>
      <c r="AG124" s="424">
        <v>5.95</v>
      </c>
      <c r="AH124" s="424">
        <v>5.4</v>
      </c>
      <c r="AI124" s="424">
        <v>5.0999999999999996</v>
      </c>
      <c r="AJ124" s="424">
        <v>7.3</v>
      </c>
      <c r="AK124" s="424">
        <v>5.9</v>
      </c>
      <c r="AL124" s="424">
        <v>6.3</v>
      </c>
      <c r="AM124" s="424">
        <v>7.2</v>
      </c>
      <c r="AN124" s="424">
        <v>8.15</v>
      </c>
      <c r="AO124" s="424">
        <v>9.1999999999999993</v>
      </c>
      <c r="AP124" s="424">
        <v>9.6000000000000014</v>
      </c>
      <c r="AQ124" s="424">
        <v>10.649999999999999</v>
      </c>
      <c r="AR124" s="424">
        <v>11.350000000000001</v>
      </c>
      <c r="AS124" s="424">
        <v>10.75</v>
      </c>
      <c r="AT124" s="424">
        <v>10.517122089559063</v>
      </c>
      <c r="AU124" s="424">
        <v>10.289256280849575</v>
      </c>
      <c r="AV124" s="424">
        <v>10.075173873400805</v>
      </c>
      <c r="AW124" s="424">
        <v>9.8842101585802169</v>
      </c>
    </row>
    <row r="125" spans="1:49" ht="15.6" customHeight="1" x14ac:dyDescent="0.3">
      <c r="A125" s="423" t="s">
        <v>1828</v>
      </c>
      <c r="B125" s="423" t="s">
        <v>939</v>
      </c>
      <c r="C125" s="423" t="s">
        <v>2009</v>
      </c>
      <c r="D125" s="424">
        <v>100</v>
      </c>
      <c r="E125" s="423" t="s">
        <v>1834</v>
      </c>
      <c r="F125" s="423" t="s">
        <v>166</v>
      </c>
      <c r="G125" s="423" t="s">
        <v>166</v>
      </c>
      <c r="H125" s="423" t="s">
        <v>1824</v>
      </c>
      <c r="I125" s="423" t="s">
        <v>1825</v>
      </c>
      <c r="J125" s="425"/>
      <c r="K125" s="425"/>
      <c r="L125" s="425"/>
      <c r="M125" s="425"/>
      <c r="N125" s="425"/>
      <c r="O125" s="425"/>
      <c r="P125" s="425"/>
      <c r="Q125" s="425"/>
      <c r="R125" s="425"/>
      <c r="S125" s="425"/>
      <c r="T125" s="425"/>
      <c r="U125" s="425"/>
      <c r="V125" s="425"/>
      <c r="W125" s="425"/>
      <c r="X125" s="425"/>
      <c r="Y125" s="425"/>
      <c r="Z125" s="425"/>
      <c r="AA125" s="425"/>
      <c r="AB125" s="425"/>
      <c r="AC125" s="425"/>
      <c r="AD125" s="425"/>
      <c r="AE125" s="425"/>
      <c r="AF125" s="425"/>
      <c r="AG125" s="425"/>
      <c r="AH125" s="425"/>
      <c r="AI125" s="425"/>
      <c r="AJ125" s="425"/>
      <c r="AK125" s="425"/>
      <c r="AL125" s="425"/>
      <c r="AM125" s="425"/>
      <c r="AN125" s="425"/>
      <c r="AO125" s="425"/>
      <c r="AP125" s="425"/>
      <c r="AQ125" s="425"/>
      <c r="AR125" s="425"/>
      <c r="AS125" s="424">
        <v>0.3</v>
      </c>
      <c r="AT125" s="424">
        <v>0.29350108156909005</v>
      </c>
      <c r="AU125" s="424">
        <v>0.28714203574463931</v>
      </c>
      <c r="AV125" s="424">
        <v>0.28116764297862717</v>
      </c>
      <c r="AW125" s="424">
        <v>0.27583842303014555</v>
      </c>
    </row>
    <row r="126" spans="1:49" ht="15.6" customHeight="1" x14ac:dyDescent="0.3">
      <c r="A126" s="423" t="s">
        <v>1828</v>
      </c>
      <c r="B126" s="423" t="s">
        <v>939</v>
      </c>
      <c r="C126" s="423" t="s">
        <v>2009</v>
      </c>
      <c r="D126" s="424">
        <v>103</v>
      </c>
      <c r="E126" s="423" t="s">
        <v>1834</v>
      </c>
      <c r="F126" s="423" t="s">
        <v>165</v>
      </c>
      <c r="G126" s="423" t="s">
        <v>1983</v>
      </c>
      <c r="H126" s="423" t="s">
        <v>1991</v>
      </c>
      <c r="I126" s="423" t="s">
        <v>1992</v>
      </c>
      <c r="J126" s="424">
        <v>11.719385324015246</v>
      </c>
      <c r="K126" s="424">
        <v>11.154415501905971</v>
      </c>
      <c r="L126" s="424">
        <v>10.589445679796697</v>
      </c>
      <c r="M126" s="424">
        <v>10.024475857687419</v>
      </c>
      <c r="N126" s="424">
        <v>9.4595060355781442</v>
      </c>
      <c r="O126" s="424">
        <v>8.8945362134688679</v>
      </c>
      <c r="P126" s="424">
        <v>8.3295663913595934</v>
      </c>
      <c r="Q126" s="424">
        <v>7.764596569250318</v>
      </c>
      <c r="R126" s="424">
        <v>7.1996267471410418</v>
      </c>
      <c r="S126" s="424">
        <v>6.6346569250317664</v>
      </c>
      <c r="T126" s="424">
        <v>6.0696871029224893</v>
      </c>
      <c r="U126" s="424">
        <v>5.5047172808132157</v>
      </c>
      <c r="V126" s="424">
        <v>4.9397474587039385</v>
      </c>
      <c r="W126" s="424">
        <v>4.374777636594664</v>
      </c>
      <c r="X126" s="424">
        <v>3.8098078144853873</v>
      </c>
      <c r="Y126" s="424">
        <v>3.2448379923761119</v>
      </c>
      <c r="Z126" s="424">
        <v>2.6798681702668365</v>
      </c>
      <c r="AA126" s="424">
        <v>2.1148983481575603</v>
      </c>
      <c r="AB126" s="424">
        <v>0.7</v>
      </c>
      <c r="AC126" s="424">
        <v>0.7</v>
      </c>
      <c r="AD126" s="424">
        <v>1.1000000000000001</v>
      </c>
      <c r="AE126" s="425"/>
      <c r="AF126" s="425"/>
      <c r="AG126" s="425"/>
      <c r="AH126" s="425"/>
      <c r="AI126" s="425"/>
      <c r="AJ126" s="425"/>
      <c r="AK126" s="425"/>
      <c r="AL126" s="425"/>
      <c r="AM126" s="425"/>
      <c r="AN126" s="425"/>
      <c r="AO126" s="425"/>
      <c r="AP126" s="425"/>
      <c r="AQ126" s="425"/>
      <c r="AR126" s="425"/>
      <c r="AS126" s="425"/>
      <c r="AT126" s="425"/>
      <c r="AU126" s="425"/>
      <c r="AV126" s="425"/>
      <c r="AW126" s="425"/>
    </row>
    <row r="127" spans="1:49" ht="15.6" customHeight="1" x14ac:dyDescent="0.3">
      <c r="A127" s="423" t="s">
        <v>1828</v>
      </c>
      <c r="B127" s="423" t="s">
        <v>939</v>
      </c>
      <c r="C127" s="423" t="s">
        <v>2009</v>
      </c>
      <c r="D127" s="424">
        <v>110</v>
      </c>
      <c r="E127" s="423" t="s">
        <v>2034</v>
      </c>
      <c r="F127" s="423" t="s">
        <v>166</v>
      </c>
      <c r="G127" s="423" t="s">
        <v>166</v>
      </c>
      <c r="H127" s="423" t="s">
        <v>1814</v>
      </c>
      <c r="I127" s="423" t="s">
        <v>1815</v>
      </c>
      <c r="J127" s="424">
        <v>21.511272058225963</v>
      </c>
      <c r="K127" s="424">
        <v>24.105027488746725</v>
      </c>
      <c r="L127" s="424">
        <v>20.700238847421073</v>
      </c>
      <c r="M127" s="424">
        <v>25.033456078069534</v>
      </c>
      <c r="N127" s="424">
        <v>24.761528038147564</v>
      </c>
      <c r="O127" s="424">
        <v>23.241614352140399</v>
      </c>
      <c r="P127" s="424">
        <v>22.772289368392773</v>
      </c>
      <c r="Q127" s="424">
        <v>20.170326948298268</v>
      </c>
      <c r="R127" s="424">
        <v>22.722134055154314</v>
      </c>
      <c r="S127" s="424">
        <v>17.729765157765666</v>
      </c>
      <c r="T127" s="424">
        <v>24.041956827518451</v>
      </c>
      <c r="U127" s="424">
        <v>14.204978029511086</v>
      </c>
      <c r="V127" s="424">
        <v>17.03002071327731</v>
      </c>
      <c r="W127" s="424">
        <v>8.3568073692902445</v>
      </c>
      <c r="X127" s="424">
        <v>8.551313749907365</v>
      </c>
      <c r="Y127" s="424">
        <v>4.2228851285234228</v>
      </c>
      <c r="Z127" s="424">
        <v>3.3155352903426021</v>
      </c>
      <c r="AA127" s="424">
        <v>2.9687493355041572</v>
      </c>
      <c r="AB127" s="425"/>
      <c r="AC127" s="425"/>
      <c r="AD127" s="425"/>
      <c r="AE127" s="425"/>
      <c r="AF127" s="425"/>
      <c r="AG127" s="425"/>
      <c r="AH127" s="425"/>
      <c r="AI127" s="425"/>
      <c r="AJ127" s="425"/>
      <c r="AK127" s="425"/>
      <c r="AL127" s="425"/>
      <c r="AM127" s="425"/>
      <c r="AN127" s="425"/>
      <c r="AO127" s="425"/>
      <c r="AP127" s="425"/>
      <c r="AQ127" s="425"/>
      <c r="AR127" s="425"/>
      <c r="AS127" s="425"/>
      <c r="AT127" s="425"/>
      <c r="AU127" s="425"/>
      <c r="AV127" s="425"/>
      <c r="AW127" s="425"/>
    </row>
    <row r="128" spans="1:49" ht="15.6" customHeight="1" x14ac:dyDescent="0.3">
      <c r="A128" s="423" t="s">
        <v>1828</v>
      </c>
      <c r="B128" s="423" t="s">
        <v>939</v>
      </c>
      <c r="C128" s="423" t="s">
        <v>2009</v>
      </c>
      <c r="D128" s="424">
        <v>114</v>
      </c>
      <c r="E128" s="423" t="s">
        <v>678</v>
      </c>
      <c r="F128" s="423" t="s">
        <v>166</v>
      </c>
      <c r="G128" s="423" t="s">
        <v>166</v>
      </c>
      <c r="H128" s="423" t="s">
        <v>1816</v>
      </c>
      <c r="I128" s="423" t="s">
        <v>1817</v>
      </c>
      <c r="J128" s="425"/>
      <c r="K128" s="424">
        <v>1.9002268770115549</v>
      </c>
      <c r="L128" s="424">
        <v>7.5058961641956419</v>
      </c>
      <c r="M128" s="424">
        <v>16.639493029505722</v>
      </c>
      <c r="N128" s="424">
        <v>29.077019400790643</v>
      </c>
      <c r="O128" s="424">
        <v>44.556013141006865</v>
      </c>
      <c r="P128" s="424">
        <v>62.784486962854103</v>
      </c>
      <c r="Q128" s="424">
        <v>83.450441208031691</v>
      </c>
      <c r="R128" s="424">
        <v>106.23159710706172</v>
      </c>
      <c r="S128" s="424">
        <v>122.2539813929002</v>
      </c>
      <c r="T128" s="424">
        <v>130.1561826864156</v>
      </c>
      <c r="U128" s="424">
        <v>134.183812291729</v>
      </c>
      <c r="V128" s="424">
        <v>135.27705001406744</v>
      </c>
      <c r="W128" s="424">
        <v>134.0575673433446</v>
      </c>
      <c r="X128" s="424">
        <v>142.90082233946208</v>
      </c>
      <c r="Y128" s="424">
        <v>166.35638163380045</v>
      </c>
      <c r="Z128" s="424">
        <v>186.79300117023863</v>
      </c>
      <c r="AA128" s="424">
        <v>200.2242988629298</v>
      </c>
      <c r="AB128" s="424">
        <v>213.8080273347052</v>
      </c>
      <c r="AC128" s="424">
        <v>227.42554348680241</v>
      </c>
      <c r="AD128" s="424">
        <v>220.43663755672304</v>
      </c>
      <c r="AE128" s="424">
        <v>194.16684967582628</v>
      </c>
      <c r="AF128" s="424">
        <v>168.1105378711178</v>
      </c>
      <c r="AG128" s="424">
        <v>139.2952344038423</v>
      </c>
      <c r="AH128" s="424">
        <v>81.129743236093233</v>
      </c>
      <c r="AI128" s="424">
        <v>80.180490794996615</v>
      </c>
      <c r="AJ128" s="424">
        <v>56.361410425119466</v>
      </c>
      <c r="AK128" s="424">
        <v>35.524797103893214</v>
      </c>
      <c r="AL128" s="424">
        <v>17.753469385348847</v>
      </c>
      <c r="AM128" s="424">
        <v>8.3368453467600911</v>
      </c>
      <c r="AN128" s="424">
        <v>5.1620496372859019</v>
      </c>
      <c r="AO128" s="424">
        <v>2.9500402826803498</v>
      </c>
      <c r="AP128" s="424">
        <v>1.5224844687455601</v>
      </c>
      <c r="AQ128" s="424">
        <v>0.68245518668954408</v>
      </c>
      <c r="AR128" s="424">
        <v>0.24630022938995538</v>
      </c>
      <c r="AS128" s="424">
        <v>6.0919760678851881E-2</v>
      </c>
      <c r="AT128" s="424">
        <v>6.5037905916320027E-3</v>
      </c>
      <c r="AU128" s="425"/>
      <c r="AV128" s="425"/>
      <c r="AW128" s="425"/>
    </row>
    <row r="129" spans="1:49" ht="15.6" customHeight="1" x14ac:dyDescent="0.3">
      <c r="A129" s="423" t="s">
        <v>1828</v>
      </c>
      <c r="B129" s="423" t="s">
        <v>939</v>
      </c>
      <c r="C129" s="423" t="s">
        <v>2009</v>
      </c>
      <c r="D129" s="424">
        <v>114</v>
      </c>
      <c r="E129" s="423" t="s">
        <v>678</v>
      </c>
      <c r="F129" s="423" t="s">
        <v>166</v>
      </c>
      <c r="G129" s="423" t="s">
        <v>166</v>
      </c>
      <c r="H129" s="423" t="s">
        <v>1818</v>
      </c>
      <c r="I129" s="423" t="s">
        <v>1819</v>
      </c>
      <c r="J129" s="425"/>
      <c r="K129" s="424">
        <v>1.2771592887669498</v>
      </c>
      <c r="L129" s="424">
        <v>5.0518745200114905</v>
      </c>
      <c r="M129" s="424">
        <v>11.221298908746791</v>
      </c>
      <c r="N129" s="424">
        <v>19.655983642674244</v>
      </c>
      <c r="O129" s="424">
        <v>30.203747575365689</v>
      </c>
      <c r="P129" s="424">
        <v>42.694015650174265</v>
      </c>
      <c r="Q129" s="424">
        <v>56.942485833882884</v>
      </c>
      <c r="R129" s="424">
        <v>72.7559794705939</v>
      </c>
      <c r="S129" s="424">
        <v>89.937329448203343</v>
      </c>
      <c r="T129" s="424">
        <v>108.29016431139463</v>
      </c>
      <c r="U129" s="424">
        <v>127.27329171894067</v>
      </c>
      <c r="V129" s="424">
        <v>148.63125791474806</v>
      </c>
      <c r="W129" s="424">
        <v>167.63500646912863</v>
      </c>
      <c r="X129" s="424">
        <v>209.73539610879513</v>
      </c>
      <c r="Y129" s="424">
        <v>284.82906100342433</v>
      </c>
      <c r="Z129" s="424">
        <v>356.11192121988051</v>
      </c>
      <c r="AA129" s="424">
        <v>415.85339212627821</v>
      </c>
      <c r="AB129" s="424">
        <v>457.0842234406652</v>
      </c>
      <c r="AC129" s="424">
        <v>485.49254010166658</v>
      </c>
      <c r="AD129" s="424">
        <v>584.86480322741454</v>
      </c>
      <c r="AE129" s="424">
        <v>736.82363732454075</v>
      </c>
      <c r="AF129" s="424">
        <v>871.31083857709302</v>
      </c>
      <c r="AG129" s="424">
        <v>951.27487725943604</v>
      </c>
      <c r="AH129" s="424">
        <v>700.39609828621167</v>
      </c>
      <c r="AI129" s="424">
        <v>865.1770734458396</v>
      </c>
      <c r="AJ129" s="424">
        <v>798.87731110996253</v>
      </c>
      <c r="AK129" s="424">
        <v>737.77277829369189</v>
      </c>
      <c r="AL129" s="424">
        <v>688.03169237186455</v>
      </c>
      <c r="AM129" s="424">
        <v>654.2279232222977</v>
      </c>
      <c r="AN129" s="424">
        <v>605.54055942419745</v>
      </c>
      <c r="AO129" s="424">
        <v>554.95530494336549</v>
      </c>
      <c r="AP129" s="424">
        <v>531.23646860930785</v>
      </c>
      <c r="AQ129" s="424">
        <v>552.52565797648606</v>
      </c>
      <c r="AR129" s="424">
        <v>600.5172454295473</v>
      </c>
      <c r="AS129" s="424">
        <v>634.96335199680664</v>
      </c>
      <c r="AT129" s="424">
        <v>682.037005626932</v>
      </c>
      <c r="AU129" s="424">
        <v>729.24203788410512</v>
      </c>
      <c r="AV129" s="424">
        <v>740.68810357077439</v>
      </c>
      <c r="AW129" s="424">
        <v>706.19644815083905</v>
      </c>
    </row>
    <row r="130" spans="1:49" ht="15.6" customHeight="1" x14ac:dyDescent="0.3">
      <c r="A130" s="423" t="s">
        <v>1828</v>
      </c>
      <c r="B130" s="423" t="s">
        <v>939</v>
      </c>
      <c r="C130" s="423" t="s">
        <v>2009</v>
      </c>
      <c r="D130" s="424">
        <v>124</v>
      </c>
      <c r="E130" s="423" t="s">
        <v>2094</v>
      </c>
      <c r="F130" s="423" t="s">
        <v>2091</v>
      </c>
      <c r="G130" s="423" t="s">
        <v>2091</v>
      </c>
      <c r="H130" s="423" t="s">
        <v>1984</v>
      </c>
      <c r="I130" s="423" t="s">
        <v>1984</v>
      </c>
      <c r="J130" s="424">
        <v>30.455337163596955</v>
      </c>
      <c r="K130" s="424">
        <v>32.743420252781746</v>
      </c>
      <c r="L130" s="424">
        <v>34.829404008860919</v>
      </c>
      <c r="M130" s="424">
        <v>36.170789628012251</v>
      </c>
      <c r="N130" s="424">
        <v>37.246438994471546</v>
      </c>
      <c r="O130" s="424">
        <v>38.157706868513991</v>
      </c>
      <c r="P130" s="424">
        <v>38.426103480782324</v>
      </c>
      <c r="Q130" s="424">
        <v>38.588030060932773</v>
      </c>
      <c r="R130" s="424">
        <v>38.325617601153255</v>
      </c>
      <c r="S130" s="424">
        <v>37.429891698909529</v>
      </c>
      <c r="T130" s="424">
        <v>37.221447995027496</v>
      </c>
      <c r="U130" s="424">
        <v>38.252809401531842</v>
      </c>
      <c r="V130" s="424">
        <v>40.789458886956233</v>
      </c>
      <c r="W130" s="424">
        <v>45.681978871055314</v>
      </c>
      <c r="X130" s="424">
        <v>52.828240376335437</v>
      </c>
      <c r="Y130" s="424">
        <v>59.998636261366102</v>
      </c>
      <c r="Z130" s="424">
        <v>65.163687927082123</v>
      </c>
      <c r="AA130" s="424">
        <v>69.094758996259415</v>
      </c>
      <c r="AB130" s="424">
        <v>72.191396967570725</v>
      </c>
      <c r="AC130" s="424">
        <v>74.412903404119703</v>
      </c>
      <c r="AD130" s="424">
        <v>76.670338891122313</v>
      </c>
      <c r="AE130" s="424">
        <v>81.07345942621383</v>
      </c>
      <c r="AF130" s="424">
        <v>89.929021071502063</v>
      </c>
      <c r="AG130" s="424">
        <v>94.443794583817436</v>
      </c>
      <c r="AH130" s="424">
        <v>80.659117754016961</v>
      </c>
      <c r="AI130" s="424">
        <v>95.919832095980567</v>
      </c>
      <c r="AJ130" s="424">
        <v>92.859300006571871</v>
      </c>
      <c r="AK130" s="424">
        <v>93.292010149730743</v>
      </c>
      <c r="AL130" s="424">
        <v>95.15267451586503</v>
      </c>
      <c r="AM130" s="424">
        <v>98.835187480414604</v>
      </c>
      <c r="AN130" s="424">
        <v>104.32825834779743</v>
      </c>
      <c r="AO130" s="424">
        <v>109.37221911906957</v>
      </c>
      <c r="AP130" s="424">
        <v>115.75100093742732</v>
      </c>
      <c r="AQ130" s="424">
        <v>126.85045516980841</v>
      </c>
      <c r="AR130" s="424">
        <v>137.69220516061077</v>
      </c>
      <c r="AS130" s="424">
        <v>145.46709613437864</v>
      </c>
      <c r="AT130" s="424">
        <v>159.02046570358797</v>
      </c>
      <c r="AU130" s="424">
        <v>176.04371804189424</v>
      </c>
      <c r="AV130" s="424">
        <v>184.04922043412716</v>
      </c>
      <c r="AW130" s="424">
        <v>185.54604514175401</v>
      </c>
    </row>
    <row r="131" spans="1:49" ht="15.6" customHeight="1" x14ac:dyDescent="0.3">
      <c r="A131" s="423" t="s">
        <v>1828</v>
      </c>
      <c r="B131" s="423" t="s">
        <v>939</v>
      </c>
      <c r="C131" s="423" t="s">
        <v>2009</v>
      </c>
      <c r="D131" s="424">
        <v>128</v>
      </c>
      <c r="E131" s="423" t="s">
        <v>2095</v>
      </c>
      <c r="F131" s="423" t="s">
        <v>2091</v>
      </c>
      <c r="G131" s="423" t="s">
        <v>2091</v>
      </c>
      <c r="H131" s="423" t="s">
        <v>1984</v>
      </c>
      <c r="I131" s="423" t="s">
        <v>1984</v>
      </c>
      <c r="J131" s="425"/>
      <c r="K131" s="425"/>
      <c r="L131" s="425"/>
      <c r="M131" s="425"/>
      <c r="N131" s="425"/>
      <c r="O131" s="425"/>
      <c r="P131" s="425"/>
      <c r="Q131" s="425"/>
      <c r="R131" s="425"/>
      <c r="S131" s="425"/>
      <c r="T131" s="425"/>
      <c r="U131" s="425"/>
      <c r="V131" s="425"/>
      <c r="W131" s="425"/>
      <c r="X131" s="425"/>
      <c r="Y131" s="425"/>
      <c r="Z131" s="425"/>
      <c r="AA131" s="425"/>
      <c r="AB131" s="425"/>
      <c r="AC131" s="425"/>
      <c r="AD131" s="425"/>
      <c r="AE131" s="425"/>
      <c r="AF131" s="425"/>
      <c r="AG131" s="425"/>
      <c r="AH131" s="425"/>
      <c r="AI131" s="425"/>
      <c r="AJ131" s="425"/>
      <c r="AK131" s="425"/>
      <c r="AL131" s="425"/>
      <c r="AM131" s="425"/>
      <c r="AN131" s="425"/>
      <c r="AO131" s="425"/>
      <c r="AP131" s="425"/>
      <c r="AQ131" s="425"/>
      <c r="AR131" s="425"/>
      <c r="AS131" s="425"/>
      <c r="AT131" s="424">
        <v>6.6360000000000001</v>
      </c>
      <c r="AU131" s="424">
        <v>24.02773333333333</v>
      </c>
      <c r="AV131" s="424">
        <v>44.946210334110539</v>
      </c>
      <c r="AW131" s="424">
        <v>66.976906114416565</v>
      </c>
    </row>
    <row r="132" spans="1:49" ht="15.6" customHeight="1" x14ac:dyDescent="0.3">
      <c r="A132" s="423" t="s">
        <v>1828</v>
      </c>
      <c r="B132" s="423" t="s">
        <v>939</v>
      </c>
      <c r="C132" s="423" t="s">
        <v>2009</v>
      </c>
      <c r="D132" s="424">
        <v>129</v>
      </c>
      <c r="E132" s="423" t="s">
        <v>2096</v>
      </c>
      <c r="F132" s="423" t="s">
        <v>2091</v>
      </c>
      <c r="G132" s="423" t="s">
        <v>2091</v>
      </c>
      <c r="H132" s="423" t="s">
        <v>1984</v>
      </c>
      <c r="I132" s="423" t="s">
        <v>1984</v>
      </c>
      <c r="J132" s="425"/>
      <c r="K132" s="425"/>
      <c r="L132" s="425"/>
      <c r="M132" s="425"/>
      <c r="N132" s="425"/>
      <c r="O132" s="425"/>
      <c r="P132" s="425"/>
      <c r="Q132" s="425"/>
      <c r="R132" s="425"/>
      <c r="S132" s="425"/>
      <c r="T132" s="425"/>
      <c r="U132" s="425"/>
      <c r="V132" s="425"/>
      <c r="W132" s="425"/>
      <c r="X132" s="425"/>
      <c r="Y132" s="425"/>
      <c r="Z132" s="425"/>
      <c r="AA132" s="425"/>
      <c r="AB132" s="425"/>
      <c r="AC132" s="425"/>
      <c r="AD132" s="425"/>
      <c r="AE132" s="425"/>
      <c r="AF132" s="425"/>
      <c r="AG132" s="425"/>
      <c r="AH132" s="425"/>
      <c r="AI132" s="425"/>
      <c r="AJ132" s="425"/>
      <c r="AK132" s="425"/>
      <c r="AL132" s="425"/>
      <c r="AM132" s="425"/>
      <c r="AN132" s="425"/>
      <c r="AO132" s="425"/>
      <c r="AP132" s="425"/>
      <c r="AQ132" s="425"/>
      <c r="AR132" s="425"/>
      <c r="AS132" s="425"/>
      <c r="AT132" s="424">
        <v>8.82</v>
      </c>
      <c r="AU132" s="424">
        <v>33.519111111111116</v>
      </c>
      <c r="AV132" s="424">
        <v>73.457917938992054</v>
      </c>
      <c r="AW132" s="424">
        <v>111.93251400022004</v>
      </c>
    </row>
    <row r="133" spans="1:49" ht="15.6" customHeight="1" x14ac:dyDescent="0.3">
      <c r="A133" s="423" t="s">
        <v>1828</v>
      </c>
      <c r="B133" s="423" t="s">
        <v>939</v>
      </c>
      <c r="C133" s="423" t="s">
        <v>2035</v>
      </c>
      <c r="D133" s="424">
        <v>5</v>
      </c>
      <c r="E133" s="423" t="s">
        <v>1837</v>
      </c>
      <c r="F133" s="423" t="s">
        <v>166</v>
      </c>
      <c r="G133" s="423" t="s">
        <v>166</v>
      </c>
      <c r="H133" s="423" t="s">
        <v>1814</v>
      </c>
      <c r="I133" s="423" t="s">
        <v>1815</v>
      </c>
      <c r="J133" s="424">
        <v>999.30159113065679</v>
      </c>
      <c r="K133" s="424">
        <v>1042.7966319138829</v>
      </c>
      <c r="L133" s="424">
        <v>1081.6684759531454</v>
      </c>
      <c r="M133" s="424">
        <v>1110.2557087415084</v>
      </c>
      <c r="N133" s="424">
        <v>1121.284414642538</v>
      </c>
      <c r="O133" s="424">
        <v>1109.2997447550576</v>
      </c>
      <c r="P133" s="424">
        <v>1082.4282716753983</v>
      </c>
      <c r="Q133" s="424">
        <v>1052.5859018635297</v>
      </c>
      <c r="R133" s="424">
        <v>1012.5807108912086</v>
      </c>
      <c r="S133" s="424">
        <v>984.76564386074108</v>
      </c>
      <c r="T133" s="424">
        <v>994.4034494704805</v>
      </c>
      <c r="U133" s="424">
        <v>1014.7099890068259</v>
      </c>
      <c r="V133" s="424">
        <v>1049.171708122514</v>
      </c>
      <c r="W133" s="424">
        <v>1086.0957277872583</v>
      </c>
      <c r="X133" s="424">
        <v>1105.2983725657743</v>
      </c>
      <c r="Y133" s="424">
        <v>1121.4842791445865</v>
      </c>
      <c r="Z133" s="424">
        <v>1127.7856623306054</v>
      </c>
      <c r="AA133" s="424">
        <v>1123.6828699598373</v>
      </c>
      <c r="AB133" s="424">
        <v>1130.0454524640481</v>
      </c>
      <c r="AC133" s="424">
        <v>1155.9626457235931</v>
      </c>
      <c r="AD133" s="424">
        <v>1202.8156899678572</v>
      </c>
      <c r="AE133" s="424">
        <v>1288.248574159524</v>
      </c>
      <c r="AF133" s="424">
        <v>1393.7387037944884</v>
      </c>
      <c r="AG133" s="424">
        <v>1421.3973183031933</v>
      </c>
      <c r="AH133" s="424">
        <v>1196.3003094759408</v>
      </c>
      <c r="AI133" s="424">
        <v>1398.235320019221</v>
      </c>
      <c r="AJ133" s="424">
        <v>1326.1952517611048</v>
      </c>
      <c r="AK133" s="424">
        <v>1267.0050235351202</v>
      </c>
      <c r="AL133" s="424">
        <v>1200.391354943642</v>
      </c>
      <c r="AM133" s="424">
        <v>1141.2242535566206</v>
      </c>
      <c r="AN133" s="424">
        <v>1098.6751584366564</v>
      </c>
      <c r="AO133" s="424">
        <v>1061.6385137758057</v>
      </c>
      <c r="AP133" s="424">
        <v>1013.9152662961745</v>
      </c>
      <c r="AQ133" s="424">
        <v>954.30456399658408</v>
      </c>
      <c r="AR133" s="424">
        <v>894.83480644451481</v>
      </c>
      <c r="AS133" s="424">
        <v>836.36062023258614</v>
      </c>
      <c r="AT133" s="424">
        <v>810.42097860527849</v>
      </c>
      <c r="AU133" s="424">
        <v>804.27799765234033</v>
      </c>
      <c r="AV133" s="424">
        <v>778.83968488086145</v>
      </c>
      <c r="AW133" s="424">
        <v>737.99618347660112</v>
      </c>
    </row>
    <row r="134" spans="1:49" ht="15.6" customHeight="1" x14ac:dyDescent="0.3">
      <c r="A134" s="423" t="s">
        <v>1828</v>
      </c>
      <c r="B134" s="423" t="s">
        <v>939</v>
      </c>
      <c r="C134" s="423" t="s">
        <v>2035</v>
      </c>
      <c r="D134" s="424">
        <v>5</v>
      </c>
      <c r="E134" s="423" t="s">
        <v>1837</v>
      </c>
      <c r="F134" s="423" t="s">
        <v>166</v>
      </c>
      <c r="G134" s="423" t="s">
        <v>166</v>
      </c>
      <c r="H134" s="423" t="s">
        <v>1818</v>
      </c>
      <c r="I134" s="423" t="s">
        <v>1819</v>
      </c>
      <c r="J134" s="424">
        <v>314.1596725354878</v>
      </c>
      <c r="K134" s="424">
        <v>327.83361030428023</v>
      </c>
      <c r="L134" s="424">
        <v>340.1111685215335</v>
      </c>
      <c r="M134" s="424">
        <v>349.22905353608417</v>
      </c>
      <c r="N134" s="424">
        <v>353.00817223940663</v>
      </c>
      <c r="O134" s="424">
        <v>349.77896763457153</v>
      </c>
      <c r="P134" s="424">
        <v>341.49116993235054</v>
      </c>
      <c r="Q134" s="424">
        <v>332.24974344209204</v>
      </c>
      <c r="R134" s="424">
        <v>320.06822699393041</v>
      </c>
      <c r="S134" s="424">
        <v>311.50326086873145</v>
      </c>
      <c r="T134" s="424">
        <v>314.64991883001068</v>
      </c>
      <c r="U134" s="424">
        <v>321.14174261134576</v>
      </c>
      <c r="V134" s="424">
        <v>332.17716953778682</v>
      </c>
      <c r="W134" s="424">
        <v>352.90296473904618</v>
      </c>
      <c r="X134" s="424">
        <v>376.26180716122093</v>
      </c>
      <c r="Y134" s="424">
        <v>408.09822103608798</v>
      </c>
      <c r="Z134" s="424">
        <v>439.22607824885483</v>
      </c>
      <c r="AA134" s="424">
        <v>463.29543343011051</v>
      </c>
      <c r="AB134" s="424">
        <v>481.54267340582527</v>
      </c>
      <c r="AC134" s="424">
        <v>509.74164132274257</v>
      </c>
      <c r="AD134" s="424">
        <v>555.82731554732732</v>
      </c>
      <c r="AE134" s="424">
        <v>612.14200150890088</v>
      </c>
      <c r="AF134" s="424">
        <v>708.40755729369153</v>
      </c>
      <c r="AG134" s="424">
        <v>768.36576078709095</v>
      </c>
      <c r="AH134" s="424">
        <v>660.94261053126183</v>
      </c>
      <c r="AI134" s="424">
        <v>785.0290119401518</v>
      </c>
      <c r="AJ134" s="424">
        <v>754.51839247826149</v>
      </c>
      <c r="AK134" s="424">
        <v>728.10793891328069</v>
      </c>
      <c r="AL134" s="424">
        <v>694.42002631545256</v>
      </c>
      <c r="AM134" s="424">
        <v>663.86060612413883</v>
      </c>
      <c r="AN134" s="424">
        <v>645.84726380967982</v>
      </c>
      <c r="AO134" s="424">
        <v>629.74516974346602</v>
      </c>
      <c r="AP134" s="424">
        <v>604.60007724860441</v>
      </c>
      <c r="AQ134" s="424">
        <v>575.16740004104304</v>
      </c>
      <c r="AR134" s="424">
        <v>537.28012578552921</v>
      </c>
      <c r="AS134" s="424">
        <v>499.18705347082272</v>
      </c>
      <c r="AT134" s="424">
        <v>485.95339874904994</v>
      </c>
      <c r="AU134" s="424">
        <v>483.29276845592523</v>
      </c>
      <c r="AV134" s="424">
        <v>468.53317061988258</v>
      </c>
      <c r="AW134" s="424">
        <v>444.09544385753378</v>
      </c>
    </row>
    <row r="135" spans="1:49" ht="15.6" customHeight="1" x14ac:dyDescent="0.3">
      <c r="A135" s="423" t="s">
        <v>1828</v>
      </c>
      <c r="B135" s="423" t="s">
        <v>939</v>
      </c>
      <c r="C135" s="423" t="s">
        <v>2035</v>
      </c>
      <c r="D135" s="424">
        <v>9</v>
      </c>
      <c r="E135" s="423" t="s">
        <v>1838</v>
      </c>
      <c r="F135" s="423" t="s">
        <v>665</v>
      </c>
      <c r="G135" s="423" t="s">
        <v>665</v>
      </c>
      <c r="H135" s="423" t="s">
        <v>1812</v>
      </c>
      <c r="I135" s="423" t="s">
        <v>1813</v>
      </c>
      <c r="J135" s="424">
        <v>1000.4370353653233</v>
      </c>
      <c r="K135" s="424">
        <v>994.57068944581442</v>
      </c>
      <c r="L135" s="424">
        <v>979.3955779814986</v>
      </c>
      <c r="M135" s="424">
        <v>951.65570581829513</v>
      </c>
      <c r="N135" s="424">
        <v>924.05232668266763</v>
      </c>
      <c r="O135" s="424">
        <v>905.3261436343364</v>
      </c>
      <c r="P135" s="424">
        <v>887.58213686598106</v>
      </c>
      <c r="Q135" s="424">
        <v>866.64164061062752</v>
      </c>
      <c r="R135" s="424">
        <v>842.61186950438093</v>
      </c>
      <c r="S135" s="424">
        <v>823.47813139633399</v>
      </c>
      <c r="T135" s="424">
        <v>821.44661978362888</v>
      </c>
      <c r="U135" s="424">
        <v>824.24418538294003</v>
      </c>
      <c r="V135" s="424">
        <v>831.31598380169055</v>
      </c>
      <c r="W135" s="424">
        <v>847.8133049987274</v>
      </c>
      <c r="X135" s="424">
        <v>864.53444226241868</v>
      </c>
      <c r="Y135" s="424">
        <v>885.93582494313978</v>
      </c>
      <c r="Z135" s="424">
        <v>884.67617607625755</v>
      </c>
      <c r="AA135" s="424">
        <v>861.67612943203005</v>
      </c>
      <c r="AB135" s="424">
        <v>845.42749506949303</v>
      </c>
      <c r="AC135" s="424">
        <v>825.25326916029155</v>
      </c>
      <c r="AD135" s="424">
        <v>794.57777002251964</v>
      </c>
      <c r="AE135" s="424">
        <v>757.90528475271321</v>
      </c>
      <c r="AF135" s="424">
        <v>735.6262616404357</v>
      </c>
      <c r="AG135" s="424">
        <v>681.47527616420882</v>
      </c>
      <c r="AH135" s="424">
        <v>530.15253704720419</v>
      </c>
      <c r="AI135" s="424">
        <v>586.26627782148398</v>
      </c>
      <c r="AJ135" s="424">
        <v>514.44595565509326</v>
      </c>
      <c r="AK135" s="424">
        <v>449.60050993666306</v>
      </c>
      <c r="AL135" s="424">
        <v>399.68468016769162</v>
      </c>
      <c r="AM135" s="424">
        <v>361.16047069250567</v>
      </c>
      <c r="AN135" s="424">
        <v>329.13642286954797</v>
      </c>
      <c r="AO135" s="424">
        <v>304.76600180969763</v>
      </c>
      <c r="AP135" s="424">
        <v>286.17733101131745</v>
      </c>
      <c r="AQ135" s="424">
        <v>264.97672113669745</v>
      </c>
      <c r="AR135" s="424">
        <v>238.38688576327098</v>
      </c>
      <c r="AS135" s="424">
        <v>213.93008546014977</v>
      </c>
      <c r="AT135" s="424">
        <v>198.2251010610847</v>
      </c>
      <c r="AU135" s="424">
        <v>189.24494438734027</v>
      </c>
      <c r="AV135" s="424">
        <v>180.8562359179565</v>
      </c>
      <c r="AW135" s="424">
        <v>169.43228037149797</v>
      </c>
    </row>
    <row r="136" spans="1:49" ht="15.6" customHeight="1" x14ac:dyDescent="0.3">
      <c r="A136" s="423" t="s">
        <v>1828</v>
      </c>
      <c r="B136" s="423" t="s">
        <v>939</v>
      </c>
      <c r="C136" s="423" t="s">
        <v>2035</v>
      </c>
      <c r="D136" s="424">
        <v>9</v>
      </c>
      <c r="E136" s="423" t="s">
        <v>1838</v>
      </c>
      <c r="F136" s="423" t="s">
        <v>665</v>
      </c>
      <c r="G136" s="423" t="s">
        <v>665</v>
      </c>
      <c r="H136" s="423" t="s">
        <v>1814</v>
      </c>
      <c r="I136" s="423" t="s">
        <v>1815</v>
      </c>
      <c r="J136" s="424">
        <v>3176.3732757223725</v>
      </c>
      <c r="K136" s="424">
        <v>3157.747711347833</v>
      </c>
      <c r="L136" s="424">
        <v>3109.5984211823416</v>
      </c>
      <c r="M136" s="424">
        <v>3021.16964137282</v>
      </c>
      <c r="N136" s="424">
        <v>2932.9986433500812</v>
      </c>
      <c r="O136" s="424">
        <v>2873.4449715311448</v>
      </c>
      <c r="P136" s="424">
        <v>2817.0175581011113</v>
      </c>
      <c r="Q136" s="424">
        <v>2750.2942241140449</v>
      </c>
      <c r="R136" s="424">
        <v>2673.1810648603373</v>
      </c>
      <c r="S136" s="424">
        <v>2611.4213670583017</v>
      </c>
      <c r="T136" s="424">
        <v>2604.3649347463192</v>
      </c>
      <c r="U136" s="424">
        <v>2612.6398628497654</v>
      </c>
      <c r="V136" s="424">
        <v>2634.8878622050074</v>
      </c>
      <c r="W136" s="424">
        <v>2699.9006207811212</v>
      </c>
      <c r="X136" s="424">
        <v>2777.0484500615034</v>
      </c>
      <c r="Y136" s="424">
        <v>2822.7086666549035</v>
      </c>
      <c r="Z136" s="424">
        <v>2824.1567976556794</v>
      </c>
      <c r="AA136" s="424">
        <v>2856.2545464329642</v>
      </c>
      <c r="AB136" s="424">
        <v>2906.8454802769338</v>
      </c>
      <c r="AC136" s="424">
        <v>2915.8804415034228</v>
      </c>
      <c r="AD136" s="424">
        <v>2913.3092934356287</v>
      </c>
      <c r="AE136" s="424">
        <v>2899.4641416434224</v>
      </c>
      <c r="AF136" s="424">
        <v>2944.9872185367217</v>
      </c>
      <c r="AG136" s="424">
        <v>2915.7682287441985</v>
      </c>
      <c r="AH136" s="424">
        <v>2409.9227636922219</v>
      </c>
      <c r="AI136" s="424">
        <v>2778.2070718798986</v>
      </c>
      <c r="AJ136" s="424">
        <v>2538.7718157152717</v>
      </c>
      <c r="AK136" s="424">
        <v>2327.3944957035842</v>
      </c>
      <c r="AL136" s="424">
        <v>2158.3334096254821</v>
      </c>
      <c r="AM136" s="424">
        <v>2001.8628366296691</v>
      </c>
      <c r="AN136" s="424">
        <v>1880.8323519754381</v>
      </c>
      <c r="AO136" s="424">
        <v>1796.9555175482881</v>
      </c>
      <c r="AP136" s="424">
        <v>1719.8073965982767</v>
      </c>
      <c r="AQ136" s="424">
        <v>1612.3720961868439</v>
      </c>
      <c r="AR136" s="424">
        <v>1476.3753012453512</v>
      </c>
      <c r="AS136" s="424">
        <v>1329.9108472489193</v>
      </c>
      <c r="AT136" s="424">
        <v>1222.9499831802482</v>
      </c>
      <c r="AU136" s="424">
        <v>1164.4853125829457</v>
      </c>
      <c r="AV136" s="424">
        <v>1111.5395929259214</v>
      </c>
      <c r="AW136" s="424">
        <v>1042.0155910738147</v>
      </c>
    </row>
    <row r="137" spans="1:49" ht="15.6" customHeight="1" x14ac:dyDescent="0.3">
      <c r="A137" s="423" t="s">
        <v>1828</v>
      </c>
      <c r="B137" s="423" t="s">
        <v>939</v>
      </c>
      <c r="C137" s="423" t="s">
        <v>2035</v>
      </c>
      <c r="D137" s="424">
        <v>9</v>
      </c>
      <c r="E137" s="423" t="s">
        <v>1838</v>
      </c>
      <c r="F137" s="423" t="s">
        <v>665</v>
      </c>
      <c r="G137" s="423" t="s">
        <v>665</v>
      </c>
      <c r="H137" s="423" t="s">
        <v>1818</v>
      </c>
      <c r="I137" s="423" t="s">
        <v>1819</v>
      </c>
      <c r="J137" s="424">
        <v>63.519811769226862</v>
      </c>
      <c r="K137" s="424">
        <v>63.147345361639019</v>
      </c>
      <c r="L137" s="424">
        <v>62.015542649618943</v>
      </c>
      <c r="M137" s="424">
        <v>60.31218676912696</v>
      </c>
      <c r="N137" s="424">
        <v>58.898415059452155</v>
      </c>
      <c r="O137" s="424">
        <v>57.821038748397726</v>
      </c>
      <c r="P137" s="424">
        <v>56.802170183029837</v>
      </c>
      <c r="Q137" s="424">
        <v>55.3533602577766</v>
      </c>
      <c r="R137" s="424">
        <v>53.788830568927921</v>
      </c>
      <c r="S137" s="424">
        <v>53.189892707961846</v>
      </c>
      <c r="T137" s="424">
        <v>53.901918050692096</v>
      </c>
      <c r="U137" s="424">
        <v>54.373196105282474</v>
      </c>
      <c r="V137" s="424">
        <v>54.607300457546366</v>
      </c>
      <c r="W137" s="424">
        <v>57.978809338015132</v>
      </c>
      <c r="X137" s="424">
        <v>63.72129942165293</v>
      </c>
      <c r="Y137" s="424">
        <v>64.134399144368501</v>
      </c>
      <c r="Z137" s="424">
        <v>64.851125220041965</v>
      </c>
      <c r="AA137" s="424">
        <v>69.821458743287053</v>
      </c>
      <c r="AB137" s="424">
        <v>71.941727415552535</v>
      </c>
      <c r="AC137" s="424">
        <v>76.056904915357279</v>
      </c>
      <c r="AD137" s="424">
        <v>80.046643390975419</v>
      </c>
      <c r="AE137" s="424">
        <v>84.958161736602648</v>
      </c>
      <c r="AF137" s="424">
        <v>97.038960511419731</v>
      </c>
      <c r="AG137" s="424">
        <v>124.0800567255104</v>
      </c>
      <c r="AH137" s="424">
        <v>126.48035507197478</v>
      </c>
      <c r="AI137" s="424">
        <v>158.29128277917397</v>
      </c>
      <c r="AJ137" s="424">
        <v>153.94262489444165</v>
      </c>
      <c r="AK137" s="424">
        <v>151.10218109370817</v>
      </c>
      <c r="AL137" s="424">
        <v>149.38946070792497</v>
      </c>
      <c r="AM137" s="424">
        <v>147.46979937318144</v>
      </c>
      <c r="AN137" s="424">
        <v>148.66991397984063</v>
      </c>
      <c r="AO137" s="424">
        <v>150.11605734330584</v>
      </c>
      <c r="AP137" s="424">
        <v>150.66561207399729</v>
      </c>
      <c r="AQ137" s="424">
        <v>146.6318680537766</v>
      </c>
      <c r="AR137" s="424">
        <v>139.00572224171228</v>
      </c>
      <c r="AS137" s="424">
        <v>125.3849147203703</v>
      </c>
      <c r="AT137" s="424">
        <v>112.67628636051646</v>
      </c>
      <c r="AU137" s="424">
        <v>107.15001739134958</v>
      </c>
      <c r="AV137" s="424">
        <v>102.56279386205819</v>
      </c>
      <c r="AW137" s="424">
        <v>96.33719705713645</v>
      </c>
    </row>
    <row r="138" spans="1:49" ht="15.6" customHeight="1" x14ac:dyDescent="0.3">
      <c r="A138" s="423" t="s">
        <v>1828</v>
      </c>
      <c r="B138" s="423" t="s">
        <v>939</v>
      </c>
      <c r="C138" s="423" t="s">
        <v>2035</v>
      </c>
      <c r="D138" s="424">
        <v>64</v>
      </c>
      <c r="E138" s="423" t="s">
        <v>2036</v>
      </c>
      <c r="F138" s="423" t="s">
        <v>166</v>
      </c>
      <c r="G138" s="423" t="s">
        <v>166</v>
      </c>
      <c r="H138" s="423" t="s">
        <v>1810</v>
      </c>
      <c r="I138" s="423" t="s">
        <v>1811</v>
      </c>
      <c r="J138" s="424">
        <v>3750</v>
      </c>
      <c r="K138" s="424">
        <v>3750</v>
      </c>
      <c r="L138" s="424">
        <v>3750</v>
      </c>
      <c r="M138" s="424">
        <v>3750</v>
      </c>
      <c r="N138" s="424">
        <v>3750</v>
      </c>
      <c r="O138" s="424">
        <v>3750</v>
      </c>
      <c r="P138" s="424">
        <v>3761.6595413913719</v>
      </c>
      <c r="Q138" s="424">
        <v>3775.5052467936257</v>
      </c>
      <c r="R138" s="424">
        <v>3787.164788184999</v>
      </c>
      <c r="S138" s="424">
        <v>3801.0104935872519</v>
      </c>
      <c r="T138" s="424">
        <v>3826.5157403808794</v>
      </c>
      <c r="U138" s="424">
        <v>3844.0050524679359</v>
      </c>
      <c r="V138" s="424">
        <v>3858.5794792071511</v>
      </c>
      <c r="W138" s="424">
        <v>3872.4251846094057</v>
      </c>
      <c r="X138" s="424">
        <v>3884.0847260007768</v>
      </c>
      <c r="Y138" s="424">
        <v>3897.9304314030323</v>
      </c>
      <c r="Z138" s="424">
        <v>3911.7761368052852</v>
      </c>
      <c r="AA138" s="424">
        <v>3923.4356781966576</v>
      </c>
      <c r="AB138" s="424">
        <v>3933.6377769141077</v>
      </c>
      <c r="AC138" s="424">
        <v>3943.1111542945973</v>
      </c>
      <c r="AD138" s="424">
        <v>3954.7706956859702</v>
      </c>
      <c r="AE138" s="424">
        <v>3969.3451224251849</v>
      </c>
      <c r="AF138" s="424">
        <v>3990.4780411970469</v>
      </c>
      <c r="AG138" s="424">
        <v>4015.983287990673</v>
      </c>
      <c r="AH138" s="424">
        <v>3025.1044500582975</v>
      </c>
      <c r="AI138" s="424">
        <v>4052.4193548387093</v>
      </c>
      <c r="AJ138" s="424">
        <v>4066.9937815779244</v>
      </c>
      <c r="AK138" s="424">
        <v>4083.025650991061</v>
      </c>
      <c r="AL138" s="424">
        <v>4100.5149630781189</v>
      </c>
      <c r="AM138" s="424">
        <v>4124.5627671978236</v>
      </c>
      <c r="AN138" s="424">
        <v>4158.8126700349785</v>
      </c>
      <c r="AO138" s="424">
        <v>4189.4189661873306</v>
      </c>
      <c r="AP138" s="424">
        <v>4212.7380489700754</v>
      </c>
      <c r="AQ138" s="424">
        <v>4230.9560823940928</v>
      </c>
      <c r="AR138" s="424">
        <v>4243.3443451224248</v>
      </c>
      <c r="AS138" s="424">
        <v>4255.7326078507576</v>
      </c>
      <c r="AT138" s="424">
        <v>4279.7804119704624</v>
      </c>
      <c r="AU138" s="424">
        <v>4279.7804119704624</v>
      </c>
      <c r="AV138" s="424">
        <v>4279.7804119704624</v>
      </c>
      <c r="AW138" s="424">
        <v>4279.7804119704624</v>
      </c>
    </row>
    <row r="139" spans="1:49" ht="15.6" customHeight="1" x14ac:dyDescent="0.3">
      <c r="A139" s="423" t="s">
        <v>1828</v>
      </c>
      <c r="B139" s="423" t="s">
        <v>939</v>
      </c>
      <c r="C139" s="423" t="s">
        <v>2035</v>
      </c>
      <c r="D139" s="424">
        <v>65</v>
      </c>
      <c r="E139" s="423" t="s">
        <v>2037</v>
      </c>
      <c r="F139" s="423" t="s">
        <v>166</v>
      </c>
      <c r="G139" s="423" t="s">
        <v>166</v>
      </c>
      <c r="H139" s="423" t="s">
        <v>1810</v>
      </c>
      <c r="I139" s="423" t="s">
        <v>1811</v>
      </c>
      <c r="J139" s="424">
        <v>765.2173913043481</v>
      </c>
      <c r="K139" s="424">
        <v>771.73913043478285</v>
      </c>
      <c r="L139" s="424">
        <v>778.2608695652176</v>
      </c>
      <c r="M139" s="424">
        <v>784.78260869565247</v>
      </c>
      <c r="N139" s="424">
        <v>791.30434782608722</v>
      </c>
      <c r="O139" s="424">
        <v>797.82608695652198</v>
      </c>
      <c r="P139" s="424">
        <v>804.34782608695684</v>
      </c>
      <c r="Q139" s="424">
        <v>810.8695652173916</v>
      </c>
      <c r="R139" s="424">
        <v>817.39130434782635</v>
      </c>
      <c r="S139" s="424">
        <v>823.9130434782611</v>
      </c>
      <c r="T139" s="424">
        <v>830.43478260869597</v>
      </c>
      <c r="U139" s="424">
        <v>836.95652173913072</v>
      </c>
      <c r="V139" s="424">
        <v>843.47826086956547</v>
      </c>
      <c r="W139" s="424">
        <v>850.00000000000034</v>
      </c>
      <c r="X139" s="424">
        <v>856.52173913043509</v>
      </c>
      <c r="Y139" s="424">
        <v>863.04347826086985</v>
      </c>
      <c r="Z139" s="424">
        <v>869.5652173913046</v>
      </c>
      <c r="AA139" s="424">
        <v>876.08695652173969</v>
      </c>
      <c r="AB139" s="424">
        <v>882.60869565217445</v>
      </c>
      <c r="AC139" s="424">
        <v>889.1304347826092</v>
      </c>
      <c r="AD139" s="424">
        <v>895.65217391304407</v>
      </c>
      <c r="AE139" s="424">
        <v>902.17391304347882</v>
      </c>
      <c r="AF139" s="424">
        <v>908.69565217391357</v>
      </c>
      <c r="AG139" s="424">
        <v>915.21739130434833</v>
      </c>
      <c r="AH139" s="424">
        <v>691.30434782608745</v>
      </c>
      <c r="AI139" s="424">
        <v>928.26086956521806</v>
      </c>
      <c r="AJ139" s="424">
        <v>934.7826086956527</v>
      </c>
      <c r="AK139" s="424">
        <v>941.30434782608745</v>
      </c>
      <c r="AL139" s="424">
        <v>947.82608695652232</v>
      </c>
      <c r="AM139" s="424">
        <v>954.34782608695707</v>
      </c>
      <c r="AN139" s="424">
        <v>960.86956521739182</v>
      </c>
      <c r="AO139" s="424">
        <v>967.39130434782658</v>
      </c>
      <c r="AP139" s="424">
        <v>973.91304347826144</v>
      </c>
      <c r="AQ139" s="424">
        <v>980.4347826086962</v>
      </c>
      <c r="AR139" s="424">
        <v>986.95652173913095</v>
      </c>
      <c r="AS139" s="424">
        <v>993.4782608695657</v>
      </c>
      <c r="AT139" s="424">
        <v>1000.0000000000001</v>
      </c>
      <c r="AU139" s="424">
        <v>1000.0000000000001</v>
      </c>
      <c r="AV139" s="424">
        <v>1000.0000000000001</v>
      </c>
      <c r="AW139" s="424">
        <v>1000.0000000000001</v>
      </c>
    </row>
    <row r="140" spans="1:49" ht="15.6" customHeight="1" x14ac:dyDescent="0.3">
      <c r="A140" s="423" t="s">
        <v>1828</v>
      </c>
      <c r="B140" s="423" t="s">
        <v>939</v>
      </c>
      <c r="C140" s="423" t="s">
        <v>2035</v>
      </c>
      <c r="D140" s="424">
        <v>101</v>
      </c>
      <c r="E140" s="423" t="s">
        <v>1835</v>
      </c>
      <c r="F140" s="423" t="s">
        <v>166</v>
      </c>
      <c r="G140" s="423" t="s">
        <v>166</v>
      </c>
      <c r="H140" s="423" t="s">
        <v>1810</v>
      </c>
      <c r="I140" s="423" t="s">
        <v>1811</v>
      </c>
      <c r="J140" s="425"/>
      <c r="K140" s="425"/>
      <c r="L140" s="425"/>
      <c r="M140" s="425"/>
      <c r="N140" s="425"/>
      <c r="O140" s="425"/>
      <c r="P140" s="425"/>
      <c r="Q140" s="425"/>
      <c r="R140" s="425"/>
      <c r="S140" s="425"/>
      <c r="T140" s="425"/>
      <c r="U140" s="425"/>
      <c r="V140" s="425"/>
      <c r="W140" s="425"/>
      <c r="X140" s="425"/>
      <c r="Y140" s="425"/>
      <c r="Z140" s="425"/>
      <c r="AA140" s="425"/>
      <c r="AB140" s="425"/>
      <c r="AC140" s="425"/>
      <c r="AD140" s="425"/>
      <c r="AE140" s="424">
        <v>0.25</v>
      </c>
      <c r="AF140" s="424">
        <v>0.5</v>
      </c>
      <c r="AG140" s="424">
        <v>0.5</v>
      </c>
      <c r="AH140" s="424">
        <v>0.5</v>
      </c>
      <c r="AI140" s="424">
        <v>0.5</v>
      </c>
      <c r="AJ140" s="424">
        <v>1</v>
      </c>
      <c r="AK140" s="424">
        <v>1.85</v>
      </c>
      <c r="AL140" s="424">
        <v>2.5</v>
      </c>
      <c r="AM140" s="424">
        <v>2.2000000000000002</v>
      </c>
      <c r="AN140" s="424">
        <v>2.15</v>
      </c>
      <c r="AO140" s="424">
        <v>3.25</v>
      </c>
      <c r="AP140" s="424">
        <v>4</v>
      </c>
      <c r="AQ140" s="424">
        <v>5.7</v>
      </c>
      <c r="AR140" s="424">
        <v>6.7</v>
      </c>
      <c r="AS140" s="424">
        <v>7.7</v>
      </c>
      <c r="AT140" s="424">
        <v>7.5331944269399784</v>
      </c>
      <c r="AU140" s="424">
        <v>7.3699789174457422</v>
      </c>
      <c r="AV140" s="424">
        <v>7.2166361697847634</v>
      </c>
      <c r="AW140" s="424">
        <v>7.0798528577737363</v>
      </c>
    </row>
    <row r="141" spans="1:49" ht="15.6" customHeight="1" x14ac:dyDescent="0.3">
      <c r="A141" s="423" t="s">
        <v>1828</v>
      </c>
      <c r="B141" s="423" t="s">
        <v>939</v>
      </c>
      <c r="C141" s="423" t="s">
        <v>2035</v>
      </c>
      <c r="D141" s="424">
        <v>101</v>
      </c>
      <c r="E141" s="423" t="s">
        <v>1835</v>
      </c>
      <c r="F141" s="423" t="s">
        <v>166</v>
      </c>
      <c r="G141" s="423" t="s">
        <v>166</v>
      </c>
      <c r="H141" s="423" t="s">
        <v>1812</v>
      </c>
      <c r="I141" s="423" t="s">
        <v>1813</v>
      </c>
      <c r="J141" s="424">
        <v>9.1193602102762963</v>
      </c>
      <c r="K141" s="424">
        <v>9.2197380496706174</v>
      </c>
      <c r="L141" s="424">
        <v>9.160533272812696</v>
      </c>
      <c r="M141" s="424">
        <v>9.2273114872975732</v>
      </c>
      <c r="N141" s="424">
        <v>9.2510919828423503</v>
      </c>
      <c r="O141" s="424">
        <v>9.2452044440255072</v>
      </c>
      <c r="P141" s="424">
        <v>9.2586842198647226</v>
      </c>
      <c r="Q141" s="424">
        <v>9.1679702624233776</v>
      </c>
      <c r="R141" s="424">
        <v>9.1026079196879053</v>
      </c>
      <c r="S141" s="424">
        <v>8.9659398182349186</v>
      </c>
      <c r="T141" s="424">
        <v>9.0236682394001697</v>
      </c>
      <c r="U141" s="424">
        <v>8.9700154644140824</v>
      </c>
      <c r="V141" s="424">
        <v>9.0546855776894279</v>
      </c>
      <c r="W141" s="424">
        <v>8.9956517988932934</v>
      </c>
      <c r="X141" s="424">
        <v>9.0193161380002582</v>
      </c>
      <c r="Y141" s="424">
        <v>8.9919031368518691</v>
      </c>
      <c r="Z141" s="424">
        <v>8.9403867285148486</v>
      </c>
      <c r="AA141" s="424">
        <v>8.8467810017555202</v>
      </c>
      <c r="AB141" s="424">
        <v>8.9500000000000011</v>
      </c>
      <c r="AC141" s="424">
        <v>8.4500000000000011</v>
      </c>
      <c r="AD141" s="424">
        <v>6.8500000000000005</v>
      </c>
      <c r="AE141" s="424">
        <v>7</v>
      </c>
      <c r="AF141" s="424">
        <v>6.15</v>
      </c>
      <c r="AG141" s="424">
        <v>6.8</v>
      </c>
      <c r="AH141" s="424">
        <v>7.15</v>
      </c>
      <c r="AI141" s="424">
        <v>7.5</v>
      </c>
      <c r="AJ141" s="424">
        <v>9.4499999999999993</v>
      </c>
      <c r="AK141" s="424">
        <v>8.4</v>
      </c>
      <c r="AL141" s="424">
        <v>8.85</v>
      </c>
      <c r="AM141" s="424">
        <v>8.35</v>
      </c>
      <c r="AN141" s="424">
        <v>9.5</v>
      </c>
      <c r="AO141" s="424">
        <v>9.9499999999999993</v>
      </c>
      <c r="AP141" s="424">
        <v>9.8999999999999986</v>
      </c>
      <c r="AQ141" s="424">
        <v>8.5</v>
      </c>
      <c r="AR141" s="424">
        <v>10.1</v>
      </c>
      <c r="AS141" s="424">
        <v>9.5500000000000007</v>
      </c>
      <c r="AT141" s="424">
        <v>9.3431177632826987</v>
      </c>
      <c r="AU141" s="424">
        <v>9.1406881378710185</v>
      </c>
      <c r="AV141" s="424">
        <v>8.9505033014862967</v>
      </c>
      <c r="AW141" s="424">
        <v>8.7808564664596336</v>
      </c>
    </row>
    <row r="142" spans="1:49" ht="15.6" customHeight="1" x14ac:dyDescent="0.3">
      <c r="A142" s="423" t="s">
        <v>1828</v>
      </c>
      <c r="B142" s="423" t="s">
        <v>939</v>
      </c>
      <c r="C142" s="423" t="s">
        <v>2035</v>
      </c>
      <c r="D142" s="424">
        <v>101</v>
      </c>
      <c r="E142" s="423" t="s">
        <v>1835</v>
      </c>
      <c r="F142" s="423" t="s">
        <v>166</v>
      </c>
      <c r="G142" s="423" t="s">
        <v>166</v>
      </c>
      <c r="H142" s="423" t="s">
        <v>1814</v>
      </c>
      <c r="I142" s="423" t="s">
        <v>1815</v>
      </c>
      <c r="J142" s="424">
        <v>15.080059342132872</v>
      </c>
      <c r="K142" s="424">
        <v>15.246047277667611</v>
      </c>
      <c r="L142" s="424">
        <v>15.148144406438872</v>
      </c>
      <c r="M142" s="424">
        <v>15.258570951061911</v>
      </c>
      <c r="N142" s="424">
        <v>15.297895122465567</v>
      </c>
      <c r="O142" s="424">
        <v>15.28815930408687</v>
      </c>
      <c r="P142" s="424">
        <v>15.310449883128255</v>
      </c>
      <c r="Q142" s="424">
        <v>15.160442445124692</v>
      </c>
      <c r="R142" s="424">
        <v>15.052357230321899</v>
      </c>
      <c r="S142" s="424">
        <v>14.826358582109137</v>
      </c>
      <c r="T142" s="424">
        <v>14.921820105376815</v>
      </c>
      <c r="U142" s="424">
        <v>14.833098198137254</v>
      </c>
      <c r="V142" s="424">
        <v>14.973111346346764</v>
      </c>
      <c r="W142" s="424">
        <v>14.875491242862656</v>
      </c>
      <c r="X142" s="424">
        <v>14.914623334346796</v>
      </c>
      <c r="Y142" s="424">
        <v>14.869292338034375</v>
      </c>
      <c r="Z142" s="424">
        <v>14.78410319352176</v>
      </c>
      <c r="AA142" s="424">
        <v>14.62931383530522</v>
      </c>
      <c r="AB142" s="424">
        <v>14.8</v>
      </c>
      <c r="AC142" s="424">
        <v>13.9</v>
      </c>
      <c r="AD142" s="424">
        <v>13.399999999999999</v>
      </c>
      <c r="AE142" s="424">
        <v>13.699999999999998</v>
      </c>
      <c r="AF142" s="424">
        <v>17.75</v>
      </c>
      <c r="AG142" s="424">
        <v>18.25</v>
      </c>
      <c r="AH142" s="424">
        <v>18.399999999999999</v>
      </c>
      <c r="AI142" s="424">
        <v>18.149999999999999</v>
      </c>
      <c r="AJ142" s="424">
        <v>18.05</v>
      </c>
      <c r="AK142" s="424">
        <v>17.399999999999999</v>
      </c>
      <c r="AL142" s="424">
        <v>18.650000000000002</v>
      </c>
      <c r="AM142" s="424">
        <v>19.05</v>
      </c>
      <c r="AN142" s="424">
        <v>19.200000000000003</v>
      </c>
      <c r="AO142" s="424">
        <v>21.6</v>
      </c>
      <c r="AP142" s="424">
        <v>23.8</v>
      </c>
      <c r="AQ142" s="424">
        <v>23.05</v>
      </c>
      <c r="AR142" s="424">
        <v>21.65</v>
      </c>
      <c r="AS142" s="424">
        <v>21.650000000000002</v>
      </c>
      <c r="AT142" s="424">
        <v>21.180994719902671</v>
      </c>
      <c r="AU142" s="424">
        <v>20.722083579571471</v>
      </c>
      <c r="AV142" s="424">
        <v>20.290931568290926</v>
      </c>
      <c r="AW142" s="424">
        <v>19.906339528675502</v>
      </c>
    </row>
    <row r="143" spans="1:49" ht="15.6" customHeight="1" x14ac:dyDescent="0.3">
      <c r="A143" s="423" t="s">
        <v>1828</v>
      </c>
      <c r="B143" s="423" t="s">
        <v>939</v>
      </c>
      <c r="C143" s="423" t="s">
        <v>2035</v>
      </c>
      <c r="D143" s="424">
        <v>101</v>
      </c>
      <c r="E143" s="423" t="s">
        <v>1835</v>
      </c>
      <c r="F143" s="423" t="s">
        <v>166</v>
      </c>
      <c r="G143" s="423" t="s">
        <v>166</v>
      </c>
      <c r="H143" s="423" t="s">
        <v>1816</v>
      </c>
      <c r="I143" s="423" t="s">
        <v>1817</v>
      </c>
      <c r="J143" s="424">
        <v>20.836973888284945</v>
      </c>
      <c r="K143" s="424">
        <v>21.066328839750177</v>
      </c>
      <c r="L143" s="424">
        <v>20.931050885923977</v>
      </c>
      <c r="M143" s="424">
        <v>21.083633510082166</v>
      </c>
      <c r="N143" s="424">
        <v>21.137969949623027</v>
      </c>
      <c r="O143" s="424">
        <v>21.124517416795712</v>
      </c>
      <c r="P143" s="424">
        <v>21.155317574998161</v>
      </c>
      <c r="Q143" s="424">
        <v>20.94804378397297</v>
      </c>
      <c r="R143" s="424">
        <v>20.798696308113698</v>
      </c>
      <c r="S143" s="424">
        <v>20.486421148927825</v>
      </c>
      <c r="T143" s="424">
        <v>20.618325753713236</v>
      </c>
      <c r="U143" s="424">
        <v>20.495733658912616</v>
      </c>
      <c r="V143" s="424">
        <v>20.689197772485898</v>
      </c>
      <c r="W143" s="424">
        <v>20.554310534901433</v>
      </c>
      <c r="X143" s="424">
        <v>20.608381566715671</v>
      </c>
      <c r="Y143" s="424">
        <v>20.54574515627047</v>
      </c>
      <c r="Z143" s="424">
        <v>20.428034480237837</v>
      </c>
      <c r="AA143" s="424">
        <v>20.214153238648088</v>
      </c>
      <c r="AB143" s="424">
        <v>20.45</v>
      </c>
      <c r="AC143" s="424">
        <v>21.25</v>
      </c>
      <c r="AD143" s="424">
        <v>23</v>
      </c>
      <c r="AE143" s="424">
        <v>26.85</v>
      </c>
      <c r="AF143" s="424">
        <v>30.4</v>
      </c>
      <c r="AG143" s="424">
        <v>27.8</v>
      </c>
      <c r="AH143" s="424">
        <v>30.400000000000002</v>
      </c>
      <c r="AI143" s="424">
        <v>29.6</v>
      </c>
      <c r="AJ143" s="424">
        <v>31.2</v>
      </c>
      <c r="AK143" s="424">
        <v>35.799999999999997</v>
      </c>
      <c r="AL143" s="424">
        <v>38.65</v>
      </c>
      <c r="AM143" s="424">
        <v>37</v>
      </c>
      <c r="AN143" s="424">
        <v>37.75</v>
      </c>
      <c r="AO143" s="424">
        <v>37.9</v>
      </c>
      <c r="AP143" s="424">
        <v>36.350000000000009</v>
      </c>
      <c r="AQ143" s="424">
        <v>35.700000000000003</v>
      </c>
      <c r="AR143" s="424">
        <v>33.449999999999996</v>
      </c>
      <c r="AS143" s="424">
        <v>31.400000000000002</v>
      </c>
      <c r="AT143" s="424">
        <v>30.719779870898087</v>
      </c>
      <c r="AU143" s="424">
        <v>30.054199741272253</v>
      </c>
      <c r="AV143" s="424">
        <v>29.428879965096311</v>
      </c>
      <c r="AW143" s="424">
        <v>28.871088277155238</v>
      </c>
    </row>
    <row r="144" spans="1:49" ht="15.6" customHeight="1" x14ac:dyDescent="0.3">
      <c r="A144" s="423" t="s">
        <v>1828</v>
      </c>
      <c r="B144" s="423" t="s">
        <v>939</v>
      </c>
      <c r="C144" s="423" t="s">
        <v>2035</v>
      </c>
      <c r="D144" s="424">
        <v>101</v>
      </c>
      <c r="E144" s="423" t="s">
        <v>1835</v>
      </c>
      <c r="F144" s="423" t="s">
        <v>166</v>
      </c>
      <c r="G144" s="423" t="s">
        <v>166</v>
      </c>
      <c r="H144" s="423" t="s">
        <v>1818</v>
      </c>
      <c r="I144" s="423" t="s">
        <v>1819</v>
      </c>
      <c r="J144" s="424">
        <v>41.572055483717627</v>
      </c>
      <c r="K144" s="424">
        <v>42.029643846543138</v>
      </c>
      <c r="L144" s="424">
        <v>41.759749444777427</v>
      </c>
      <c r="M144" s="424">
        <v>42.064168567792301</v>
      </c>
      <c r="N144" s="424">
        <v>42.172575743013176</v>
      </c>
      <c r="O144" s="424">
        <v>42.145736459915149</v>
      </c>
      <c r="P144" s="424">
        <v>42.207186164299515</v>
      </c>
      <c r="Q144" s="424">
        <v>41.793652146019426</v>
      </c>
      <c r="R144" s="424">
        <v>41.495687499806301</v>
      </c>
      <c r="S144" s="424">
        <v>40.872664199327886</v>
      </c>
      <c r="T144" s="424">
        <v>41.135828398606364</v>
      </c>
      <c r="U144" s="424">
        <v>40.891243681351334</v>
      </c>
      <c r="V144" s="424">
        <v>41.277225873712716</v>
      </c>
      <c r="W144" s="424">
        <v>41.008110993837569</v>
      </c>
      <c r="X144" s="424">
        <v>41.115988651442514</v>
      </c>
      <c r="Y144" s="424">
        <v>40.991022121067722</v>
      </c>
      <c r="Z144" s="424">
        <v>40.756176371330248</v>
      </c>
      <c r="AA144" s="424">
        <v>40.329459762192769</v>
      </c>
      <c r="AB144" s="424">
        <v>40.799999999999997</v>
      </c>
      <c r="AC144" s="424">
        <v>44.7</v>
      </c>
      <c r="AD144" s="424">
        <v>49.05</v>
      </c>
      <c r="AE144" s="424">
        <v>56.3</v>
      </c>
      <c r="AF144" s="424">
        <v>59.099999999999994</v>
      </c>
      <c r="AG144" s="424">
        <v>49</v>
      </c>
      <c r="AH144" s="424">
        <v>45.85</v>
      </c>
      <c r="AI144" s="424">
        <v>43.5</v>
      </c>
      <c r="AJ144" s="424">
        <v>40.85</v>
      </c>
      <c r="AK144" s="424">
        <v>41.150000000000006</v>
      </c>
      <c r="AL144" s="424">
        <v>37.5</v>
      </c>
      <c r="AM144" s="424">
        <v>38.349999999999994</v>
      </c>
      <c r="AN144" s="424">
        <v>38.700000000000003</v>
      </c>
      <c r="AO144" s="424">
        <v>41.25</v>
      </c>
      <c r="AP144" s="424">
        <v>40.75</v>
      </c>
      <c r="AQ144" s="424">
        <v>41.050000000000004</v>
      </c>
      <c r="AR144" s="424">
        <v>40.35</v>
      </c>
      <c r="AS144" s="424">
        <v>39.899999999999991</v>
      </c>
      <c r="AT144" s="424">
        <v>39.03564384868897</v>
      </c>
      <c r="AU144" s="424">
        <v>38.18989075403703</v>
      </c>
      <c r="AV144" s="424">
        <v>37.395296516157408</v>
      </c>
      <c r="AW144" s="424">
        <v>36.68651026300936</v>
      </c>
    </row>
    <row r="145" spans="1:49" ht="15.6" customHeight="1" x14ac:dyDescent="0.3">
      <c r="A145" s="423" t="s">
        <v>1828</v>
      </c>
      <c r="B145" s="423" t="s">
        <v>939</v>
      </c>
      <c r="C145" s="423" t="s">
        <v>2035</v>
      </c>
      <c r="D145" s="424">
        <v>101</v>
      </c>
      <c r="E145" s="423" t="s">
        <v>1835</v>
      </c>
      <c r="F145" s="423" t="s">
        <v>166</v>
      </c>
      <c r="G145" s="423" t="s">
        <v>166</v>
      </c>
      <c r="H145" s="423" t="s">
        <v>1820</v>
      </c>
      <c r="I145" s="423" t="s">
        <v>1821</v>
      </c>
      <c r="J145" s="424">
        <v>9.9344985530942864</v>
      </c>
      <c r="K145" s="424">
        <v>10.043848713328323</v>
      </c>
      <c r="L145" s="424">
        <v>9.9793518893769573</v>
      </c>
      <c r="M145" s="424">
        <v>10.052099106273896</v>
      </c>
      <c r="N145" s="424">
        <v>10.078005232705356</v>
      </c>
      <c r="O145" s="424">
        <v>10.071591433435605</v>
      </c>
      <c r="P145" s="424">
        <v>10.086276105439222</v>
      </c>
      <c r="Q145" s="424">
        <v>9.9874536378355252</v>
      </c>
      <c r="R145" s="424">
        <v>9.916248851056654</v>
      </c>
      <c r="S145" s="424">
        <v>9.7673646064570327</v>
      </c>
      <c r="T145" s="424">
        <v>9.8302531099610793</v>
      </c>
      <c r="U145" s="424">
        <v>9.7718045562052822</v>
      </c>
      <c r="V145" s="424">
        <v>9.8640429477622291</v>
      </c>
      <c r="W145" s="424">
        <v>9.7997324066155969</v>
      </c>
      <c r="X145" s="424">
        <v>9.8255119939108937</v>
      </c>
      <c r="Y145" s="424">
        <v>9.7956486686375079</v>
      </c>
      <c r="Z145" s="424">
        <v>9.7395274416781863</v>
      </c>
      <c r="AA145" s="424">
        <v>9.6375547225828306</v>
      </c>
      <c r="AB145" s="424">
        <v>9.75</v>
      </c>
      <c r="AC145" s="424">
        <v>7.3</v>
      </c>
      <c r="AD145" s="424">
        <v>8.3000000000000007</v>
      </c>
      <c r="AE145" s="424">
        <v>13.3</v>
      </c>
      <c r="AF145" s="424">
        <v>19.45</v>
      </c>
      <c r="AG145" s="424">
        <v>15</v>
      </c>
      <c r="AH145" s="424">
        <v>17.600000000000001</v>
      </c>
      <c r="AI145" s="424">
        <v>17.5</v>
      </c>
      <c r="AJ145" s="424">
        <v>17.5</v>
      </c>
      <c r="AK145" s="424">
        <v>18.049999999999997</v>
      </c>
      <c r="AL145" s="424">
        <v>20</v>
      </c>
      <c r="AM145" s="424">
        <v>20.95</v>
      </c>
      <c r="AN145" s="424">
        <v>19.649999999999999</v>
      </c>
      <c r="AO145" s="424">
        <v>20.9</v>
      </c>
      <c r="AP145" s="424">
        <v>20.25</v>
      </c>
      <c r="AQ145" s="424">
        <v>19.899999999999999</v>
      </c>
      <c r="AR145" s="424">
        <v>21.85</v>
      </c>
      <c r="AS145" s="424">
        <v>23.75</v>
      </c>
      <c r="AT145" s="424">
        <v>23.235502290886298</v>
      </c>
      <c r="AU145" s="424">
        <v>22.732077829783947</v>
      </c>
      <c r="AV145" s="424">
        <v>22.259105069141317</v>
      </c>
      <c r="AW145" s="424">
        <v>21.837208489886521</v>
      </c>
    </row>
    <row r="146" spans="1:49" ht="15.6" customHeight="1" x14ac:dyDescent="0.3">
      <c r="A146" s="423" t="s">
        <v>1828</v>
      </c>
      <c r="B146" s="423" t="s">
        <v>939</v>
      </c>
      <c r="C146" s="423" t="s">
        <v>2035</v>
      </c>
      <c r="D146" s="424">
        <v>101</v>
      </c>
      <c r="E146" s="423" t="s">
        <v>1835</v>
      </c>
      <c r="F146" s="423" t="s">
        <v>166</v>
      </c>
      <c r="G146" s="423" t="s">
        <v>166</v>
      </c>
      <c r="H146" s="423" t="s">
        <v>1822</v>
      </c>
      <c r="I146" s="423" t="s">
        <v>1823</v>
      </c>
      <c r="J146" s="425"/>
      <c r="K146" s="425"/>
      <c r="L146" s="425"/>
      <c r="M146" s="425"/>
      <c r="N146" s="425"/>
      <c r="O146" s="425"/>
      <c r="P146" s="425"/>
      <c r="Q146" s="425"/>
      <c r="R146" s="425"/>
      <c r="S146" s="425"/>
      <c r="T146" s="425"/>
      <c r="U146" s="425"/>
      <c r="V146" s="425"/>
      <c r="W146" s="425"/>
      <c r="X146" s="425"/>
      <c r="Y146" s="425"/>
      <c r="Z146" s="425"/>
      <c r="AA146" s="425"/>
      <c r="AB146" s="425"/>
      <c r="AC146" s="425"/>
      <c r="AD146" s="425"/>
      <c r="AE146" s="425"/>
      <c r="AF146" s="424">
        <v>0.25</v>
      </c>
      <c r="AG146" s="424">
        <v>0.75</v>
      </c>
      <c r="AH146" s="424">
        <v>1</v>
      </c>
      <c r="AI146" s="424">
        <v>1.5</v>
      </c>
      <c r="AJ146" s="424">
        <v>1.5</v>
      </c>
      <c r="AK146" s="424">
        <v>1</v>
      </c>
      <c r="AL146" s="424">
        <v>1.1000000000000001</v>
      </c>
      <c r="AM146" s="424">
        <v>2.5</v>
      </c>
      <c r="AN146" s="424">
        <v>1.9</v>
      </c>
      <c r="AO146" s="424">
        <v>2.35</v>
      </c>
      <c r="AP146" s="424">
        <v>1.8</v>
      </c>
      <c r="AQ146" s="424">
        <v>2.6</v>
      </c>
      <c r="AR146" s="424">
        <v>3.55</v>
      </c>
      <c r="AS146" s="424">
        <v>3.7</v>
      </c>
      <c r="AT146" s="424">
        <v>3.6198466726854441</v>
      </c>
      <c r="AU146" s="424">
        <v>3.5414184408505514</v>
      </c>
      <c r="AV146" s="424">
        <v>3.4677342634030683</v>
      </c>
      <c r="AW146" s="424">
        <v>3.4020072173717955</v>
      </c>
    </row>
    <row r="147" spans="1:49" ht="15.6" customHeight="1" x14ac:dyDescent="0.3">
      <c r="A147" s="423" t="s">
        <v>1828</v>
      </c>
      <c r="B147" s="423" t="s">
        <v>939</v>
      </c>
      <c r="C147" s="423" t="s">
        <v>2035</v>
      </c>
      <c r="D147" s="424">
        <v>101</v>
      </c>
      <c r="E147" s="423" t="s">
        <v>1835</v>
      </c>
      <c r="F147" s="423" t="s">
        <v>166</v>
      </c>
      <c r="G147" s="423" t="s">
        <v>166</v>
      </c>
      <c r="H147" s="423" t="s">
        <v>1824</v>
      </c>
      <c r="I147" s="423" t="s">
        <v>1825</v>
      </c>
      <c r="J147" s="425"/>
      <c r="K147" s="425"/>
      <c r="L147" s="425"/>
      <c r="M147" s="425"/>
      <c r="N147" s="425"/>
      <c r="O147" s="425"/>
      <c r="P147" s="425"/>
      <c r="Q147" s="425"/>
      <c r="R147" s="425"/>
      <c r="S147" s="425"/>
      <c r="T147" s="425"/>
      <c r="U147" s="425"/>
      <c r="V147" s="425"/>
      <c r="W147" s="425"/>
      <c r="X147" s="425"/>
      <c r="Y147" s="425"/>
      <c r="Z147" s="425"/>
      <c r="AA147" s="425"/>
      <c r="AB147" s="425"/>
      <c r="AC147" s="425"/>
      <c r="AD147" s="425"/>
      <c r="AE147" s="425"/>
      <c r="AF147" s="425"/>
      <c r="AG147" s="425"/>
      <c r="AH147" s="425"/>
      <c r="AI147" s="425"/>
      <c r="AJ147" s="425"/>
      <c r="AK147" s="425"/>
      <c r="AL147" s="425"/>
      <c r="AM147" s="425"/>
      <c r="AN147" s="425"/>
      <c r="AO147" s="425"/>
      <c r="AP147" s="425"/>
      <c r="AQ147" s="425"/>
      <c r="AR147" s="425"/>
      <c r="AS147" s="424">
        <v>0.5</v>
      </c>
      <c r="AT147" s="424">
        <v>0.48916846928181679</v>
      </c>
      <c r="AU147" s="424">
        <v>0.47857005957439885</v>
      </c>
      <c r="AV147" s="424">
        <v>0.46861273829771188</v>
      </c>
      <c r="AW147" s="424">
        <v>0.45973070505024261</v>
      </c>
    </row>
    <row r="148" spans="1:49" ht="15.6" customHeight="1" x14ac:dyDescent="0.3">
      <c r="A148" s="423" t="s">
        <v>1828</v>
      </c>
      <c r="B148" s="423" t="s">
        <v>939</v>
      </c>
      <c r="C148" s="423" t="s">
        <v>2035</v>
      </c>
      <c r="D148" s="424">
        <v>101</v>
      </c>
      <c r="E148" s="423" t="s">
        <v>1835</v>
      </c>
      <c r="F148" s="423" t="s">
        <v>166</v>
      </c>
      <c r="G148" s="423" t="s">
        <v>166</v>
      </c>
      <c r="H148" s="423" t="s">
        <v>1826</v>
      </c>
      <c r="I148" s="423" t="s">
        <v>1827</v>
      </c>
      <c r="J148" s="425"/>
      <c r="K148" s="425"/>
      <c r="L148" s="425"/>
      <c r="M148" s="425"/>
      <c r="N148" s="425"/>
      <c r="O148" s="425"/>
      <c r="P148" s="425"/>
      <c r="Q148" s="425"/>
      <c r="R148" s="425"/>
      <c r="S148" s="425"/>
      <c r="T148" s="425"/>
      <c r="U148" s="425"/>
      <c r="V148" s="425"/>
      <c r="W148" s="425"/>
      <c r="X148" s="425"/>
      <c r="Y148" s="425"/>
      <c r="Z148" s="425"/>
      <c r="AA148" s="425"/>
      <c r="AB148" s="425"/>
      <c r="AC148" s="425"/>
      <c r="AD148" s="425"/>
      <c r="AE148" s="425"/>
      <c r="AF148" s="425"/>
      <c r="AG148" s="425"/>
      <c r="AH148" s="425"/>
      <c r="AI148" s="425"/>
      <c r="AJ148" s="425"/>
      <c r="AK148" s="425"/>
      <c r="AL148" s="425"/>
      <c r="AM148" s="425"/>
      <c r="AN148" s="425"/>
      <c r="AO148" s="424">
        <v>0.1</v>
      </c>
      <c r="AP148" s="424">
        <v>0.2</v>
      </c>
      <c r="AQ148" s="424">
        <v>0.2</v>
      </c>
      <c r="AR148" s="424">
        <v>0.2</v>
      </c>
      <c r="AS148" s="424">
        <v>0.2</v>
      </c>
      <c r="AT148" s="424">
        <v>0.19566738771272671</v>
      </c>
      <c r="AU148" s="424">
        <v>0.19142802382975954</v>
      </c>
      <c r="AV148" s="424">
        <v>0.18744509531908474</v>
      </c>
      <c r="AW148" s="424">
        <v>0.18389228202009705</v>
      </c>
    </row>
    <row r="149" spans="1:49" ht="15.6" customHeight="1" x14ac:dyDescent="0.3">
      <c r="A149" s="423" t="s">
        <v>1828</v>
      </c>
      <c r="B149" s="423" t="s">
        <v>939</v>
      </c>
      <c r="C149" s="423" t="s">
        <v>2035</v>
      </c>
      <c r="D149" s="424">
        <v>104</v>
      </c>
      <c r="E149" s="423" t="s">
        <v>1835</v>
      </c>
      <c r="F149" s="423" t="s">
        <v>165</v>
      </c>
      <c r="G149" s="423" t="s">
        <v>1983</v>
      </c>
      <c r="H149" s="423" t="s">
        <v>1991</v>
      </c>
      <c r="I149" s="423" t="s">
        <v>1992</v>
      </c>
      <c r="J149" s="424">
        <v>6.6967916137229997</v>
      </c>
      <c r="K149" s="424">
        <v>6.3739517153748411</v>
      </c>
      <c r="L149" s="424">
        <v>6.0511118170266833</v>
      </c>
      <c r="M149" s="424">
        <v>5.7282719186785265</v>
      </c>
      <c r="N149" s="424">
        <v>5.4054320203303678</v>
      </c>
      <c r="O149" s="424">
        <v>5.0825921219822101</v>
      </c>
      <c r="P149" s="424">
        <v>4.7597522236340533</v>
      </c>
      <c r="Q149" s="424">
        <v>4.4369123252858955</v>
      </c>
      <c r="R149" s="424">
        <v>4.1140724269377378</v>
      </c>
      <c r="S149" s="424">
        <v>3.7912325285895805</v>
      </c>
      <c r="T149" s="424">
        <v>3.4683926302414227</v>
      </c>
      <c r="U149" s="424">
        <v>3.1455527318932655</v>
      </c>
      <c r="V149" s="424">
        <v>2.8227128335451082</v>
      </c>
      <c r="W149" s="424">
        <v>2.4998729351969504</v>
      </c>
      <c r="X149" s="424">
        <v>2.1770330368487931</v>
      </c>
      <c r="Y149" s="424">
        <v>1.8541931385006354</v>
      </c>
      <c r="Z149" s="424">
        <v>1.5313532401524779</v>
      </c>
      <c r="AA149" s="424">
        <v>1.2085133418043204</v>
      </c>
      <c r="AB149" s="424">
        <v>0.4</v>
      </c>
      <c r="AC149" s="424">
        <v>0.5</v>
      </c>
      <c r="AD149" s="424">
        <v>0.6</v>
      </c>
      <c r="AE149" s="425"/>
      <c r="AF149" s="425"/>
      <c r="AG149" s="425"/>
      <c r="AH149" s="425"/>
      <c r="AI149" s="425"/>
      <c r="AJ149" s="425"/>
      <c r="AK149" s="425"/>
      <c r="AL149" s="425"/>
      <c r="AM149" s="425"/>
      <c r="AN149" s="425"/>
      <c r="AO149" s="425"/>
      <c r="AP149" s="425"/>
      <c r="AQ149" s="425"/>
      <c r="AR149" s="425"/>
      <c r="AS149" s="425"/>
      <c r="AT149" s="425"/>
      <c r="AU149" s="425"/>
      <c r="AV149" s="425"/>
      <c r="AW149" s="425"/>
    </row>
    <row r="150" spans="1:49" ht="15.6" customHeight="1" x14ac:dyDescent="0.3">
      <c r="A150" s="423" t="s">
        <v>1828</v>
      </c>
      <c r="B150" s="423" t="s">
        <v>939</v>
      </c>
      <c r="C150" s="423" t="s">
        <v>2035</v>
      </c>
      <c r="D150" s="424">
        <v>111</v>
      </c>
      <c r="E150" s="423" t="s">
        <v>2038</v>
      </c>
      <c r="F150" s="423" t="s">
        <v>166</v>
      </c>
      <c r="G150" s="423" t="s">
        <v>166</v>
      </c>
      <c r="H150" s="423" t="s">
        <v>1814</v>
      </c>
      <c r="I150" s="423" t="s">
        <v>1815</v>
      </c>
      <c r="J150" s="424">
        <v>7.5072895773676773</v>
      </c>
      <c r="K150" s="424">
        <v>8.4124928148648976</v>
      </c>
      <c r="L150" s="424">
        <v>7.2242444299724102</v>
      </c>
      <c r="M150" s="424">
        <v>8.7365081614740472</v>
      </c>
      <c r="N150" s="424">
        <v>8.6416071005616342</v>
      </c>
      <c r="O150" s="424">
        <v>8.1111674249080732</v>
      </c>
      <c r="P150" s="424">
        <v>7.9473761554124147</v>
      </c>
      <c r="Q150" s="424">
        <v>7.0393087336342228</v>
      </c>
      <c r="R150" s="424">
        <v>7.9298722877050505</v>
      </c>
      <c r="S150" s="424">
        <v>6.1875690483477959</v>
      </c>
      <c r="T150" s="424">
        <v>8.3904815773889361</v>
      </c>
      <c r="U150" s="424">
        <v>4.9574419968763106</v>
      </c>
      <c r="V150" s="424">
        <v>5.9433629334929403</v>
      </c>
      <c r="W150" s="424">
        <v>2.9164696859267769</v>
      </c>
      <c r="X150" s="424">
        <v>2.984351107350157</v>
      </c>
      <c r="Y150" s="424">
        <v>1.4737585683437342</v>
      </c>
      <c r="Z150" s="424">
        <v>1.1570995644148854</v>
      </c>
      <c r="AA150" s="424">
        <v>1.0360735935987617</v>
      </c>
      <c r="AB150" s="425"/>
      <c r="AC150" s="425"/>
      <c r="AD150" s="425"/>
      <c r="AE150" s="425"/>
      <c r="AF150" s="425"/>
      <c r="AG150" s="425"/>
      <c r="AH150" s="425"/>
      <c r="AI150" s="425"/>
      <c r="AJ150" s="425"/>
      <c r="AK150" s="425"/>
      <c r="AL150" s="425"/>
      <c r="AM150" s="425"/>
      <c r="AN150" s="425"/>
      <c r="AO150" s="425"/>
      <c r="AP150" s="425"/>
      <c r="AQ150" s="425"/>
      <c r="AR150" s="425"/>
      <c r="AS150" s="425"/>
      <c r="AT150" s="425"/>
      <c r="AU150" s="425"/>
      <c r="AV150" s="425"/>
      <c r="AW150" s="425"/>
    </row>
    <row r="151" spans="1:49" ht="15.6" customHeight="1" x14ac:dyDescent="0.3">
      <c r="A151" s="423" t="s">
        <v>1828</v>
      </c>
      <c r="B151" s="423" t="s">
        <v>939</v>
      </c>
      <c r="C151" s="423" t="s">
        <v>2035</v>
      </c>
      <c r="D151" s="424">
        <v>115</v>
      </c>
      <c r="E151" s="423" t="s">
        <v>678</v>
      </c>
      <c r="F151" s="423" t="s">
        <v>166</v>
      </c>
      <c r="G151" s="423" t="s">
        <v>166</v>
      </c>
      <c r="H151" s="423" t="s">
        <v>1818</v>
      </c>
      <c r="I151" s="423" t="s">
        <v>1819</v>
      </c>
      <c r="J151" s="425"/>
      <c r="K151" s="425"/>
      <c r="L151" s="425"/>
      <c r="M151" s="425"/>
      <c r="N151" s="425"/>
      <c r="O151" s="425"/>
      <c r="P151" s="425"/>
      <c r="Q151" s="425"/>
      <c r="R151" s="425"/>
      <c r="S151" s="425"/>
      <c r="T151" s="425"/>
      <c r="U151" s="425"/>
      <c r="V151" s="425"/>
      <c r="W151" s="425"/>
      <c r="X151" s="425"/>
      <c r="Y151" s="425"/>
      <c r="Z151" s="425"/>
      <c r="AA151" s="425"/>
      <c r="AB151" s="425"/>
      <c r="AC151" s="425"/>
      <c r="AD151" s="425"/>
      <c r="AE151" s="424">
        <v>15.175000000000001</v>
      </c>
      <c r="AF151" s="424">
        <v>44.651249999999997</v>
      </c>
      <c r="AG151" s="424">
        <v>66.831946250839422</v>
      </c>
      <c r="AH151" s="424">
        <v>57.136392294613749</v>
      </c>
      <c r="AI151" s="424">
        <v>79.74688292570049</v>
      </c>
      <c r="AJ151" s="424">
        <v>86.937204495588162</v>
      </c>
      <c r="AK151" s="424">
        <v>95.510414609487242</v>
      </c>
      <c r="AL151" s="424">
        <v>106.03757101986739</v>
      </c>
      <c r="AM151" s="424">
        <v>123.50318923186721</v>
      </c>
      <c r="AN151" s="424">
        <v>139.04633534231215</v>
      </c>
      <c r="AO151" s="424">
        <v>149.82826710488595</v>
      </c>
      <c r="AP151" s="424">
        <v>164.42635711853276</v>
      </c>
      <c r="AQ151" s="424">
        <v>189.31350838188465</v>
      </c>
      <c r="AR151" s="424">
        <v>216.29887139173312</v>
      </c>
      <c r="AS151" s="424">
        <v>234.94536661672879</v>
      </c>
      <c r="AT151" s="424">
        <v>254.98761403535045</v>
      </c>
      <c r="AU151" s="424">
        <v>273.92253810930822</v>
      </c>
      <c r="AV151" s="424">
        <v>280.23860755299432</v>
      </c>
      <c r="AW151" s="424">
        <v>268.87976265475709</v>
      </c>
    </row>
    <row r="152" spans="1:49" ht="15.6" customHeight="1" x14ac:dyDescent="0.3">
      <c r="A152" s="423" t="s">
        <v>1828</v>
      </c>
      <c r="B152" s="423" t="s">
        <v>939</v>
      </c>
      <c r="C152" s="423" t="s">
        <v>2035</v>
      </c>
      <c r="D152" s="424">
        <v>117</v>
      </c>
      <c r="E152" s="423" t="s">
        <v>1835</v>
      </c>
      <c r="F152" s="423" t="s">
        <v>2091</v>
      </c>
      <c r="G152" s="423" t="s">
        <v>2091</v>
      </c>
      <c r="H152" s="423" t="s">
        <v>1984</v>
      </c>
      <c r="I152" s="423" t="s">
        <v>1984</v>
      </c>
      <c r="J152" s="424">
        <v>0.8</v>
      </c>
      <c r="K152" s="424">
        <v>0.8</v>
      </c>
      <c r="L152" s="424">
        <v>0.8</v>
      </c>
      <c r="M152" s="424">
        <v>0.8</v>
      </c>
      <c r="N152" s="424">
        <v>0.8</v>
      </c>
      <c r="O152" s="424">
        <v>0.8</v>
      </c>
      <c r="P152" s="424">
        <v>0.8</v>
      </c>
      <c r="Q152" s="424">
        <v>0.8</v>
      </c>
      <c r="R152" s="424">
        <v>0.8</v>
      </c>
      <c r="S152" s="424">
        <v>0.8</v>
      </c>
      <c r="T152" s="424">
        <v>0.8</v>
      </c>
      <c r="U152" s="424">
        <v>0.8</v>
      </c>
      <c r="V152" s="424">
        <v>0.8</v>
      </c>
      <c r="W152" s="424">
        <v>0.8</v>
      </c>
      <c r="X152" s="424">
        <v>0.8</v>
      </c>
      <c r="Y152" s="424">
        <v>0.8</v>
      </c>
      <c r="Z152" s="424">
        <v>0.8</v>
      </c>
      <c r="AA152" s="424">
        <v>0.8</v>
      </c>
      <c r="AB152" s="424">
        <v>0.8</v>
      </c>
      <c r="AC152" s="424">
        <v>0.8</v>
      </c>
      <c r="AD152" s="424">
        <v>1.6</v>
      </c>
      <c r="AE152" s="424">
        <v>3.2</v>
      </c>
      <c r="AF152" s="424">
        <v>3.2</v>
      </c>
      <c r="AG152" s="424">
        <v>3.2</v>
      </c>
      <c r="AH152" s="424">
        <v>1.6</v>
      </c>
      <c r="AI152" s="424">
        <v>1.6</v>
      </c>
      <c r="AJ152" s="424">
        <v>0.8</v>
      </c>
      <c r="AK152" s="424">
        <v>0.8</v>
      </c>
      <c r="AL152" s="424">
        <v>0.8</v>
      </c>
      <c r="AM152" s="425"/>
      <c r="AN152" s="425"/>
      <c r="AO152" s="424">
        <v>0.8</v>
      </c>
      <c r="AP152" s="425"/>
      <c r="AQ152" s="424">
        <v>0.8</v>
      </c>
      <c r="AR152" s="424">
        <v>1.6</v>
      </c>
      <c r="AS152" s="424">
        <v>3.2</v>
      </c>
      <c r="AT152" s="424">
        <v>3.2</v>
      </c>
      <c r="AU152" s="424">
        <v>3.2</v>
      </c>
      <c r="AV152" s="424">
        <v>3.2</v>
      </c>
      <c r="AW152" s="424">
        <v>3.2</v>
      </c>
    </row>
    <row r="153" spans="1:49" ht="15.6" customHeight="1" x14ac:dyDescent="0.3">
      <c r="A153" s="423" t="s">
        <v>1828</v>
      </c>
      <c r="B153" s="423" t="s">
        <v>939</v>
      </c>
      <c r="C153" s="423" t="s">
        <v>2035</v>
      </c>
      <c r="D153" s="424">
        <v>125</v>
      </c>
      <c r="E153" s="423" t="s">
        <v>2094</v>
      </c>
      <c r="F153" s="423" t="s">
        <v>2091</v>
      </c>
      <c r="G153" s="423" t="s">
        <v>2091</v>
      </c>
      <c r="H153" s="423" t="s">
        <v>1984</v>
      </c>
      <c r="I153" s="423" t="s">
        <v>1984</v>
      </c>
      <c r="J153" s="424">
        <v>957.61192646455561</v>
      </c>
      <c r="K153" s="424">
        <v>1029.5564806546902</v>
      </c>
      <c r="L153" s="424">
        <v>1095.0862156068094</v>
      </c>
      <c r="M153" s="424">
        <v>1137.1507272391673</v>
      </c>
      <c r="N153" s="424">
        <v>1171.0181249874317</v>
      </c>
      <c r="O153" s="424">
        <v>1199.6964938364688</v>
      </c>
      <c r="P153" s="424">
        <v>1208.1471190393102</v>
      </c>
      <c r="Q153" s="424">
        <v>1213.383752181496</v>
      </c>
      <c r="R153" s="424">
        <v>1205.3038043879433</v>
      </c>
      <c r="S153" s="424">
        <v>1177.391176010879</v>
      </c>
      <c r="T153" s="424">
        <v>1171.1996691369907</v>
      </c>
      <c r="U153" s="424">
        <v>1203.7332332616572</v>
      </c>
      <c r="V153" s="424">
        <v>1283.0801197261296</v>
      </c>
      <c r="W153" s="424">
        <v>1417.363552687021</v>
      </c>
      <c r="X153" s="424">
        <v>1601.5639982674552</v>
      </c>
      <c r="Y153" s="424">
        <v>1827.2832302337199</v>
      </c>
      <c r="Z153" s="424">
        <v>2000.1330847139</v>
      </c>
      <c r="AA153" s="424">
        <v>2099.346989200093</v>
      </c>
      <c r="AB153" s="424">
        <v>2179.1928117774214</v>
      </c>
      <c r="AC153" s="424">
        <v>2242.5635360825395</v>
      </c>
      <c r="AD153" s="424">
        <v>2309.4793986658792</v>
      </c>
      <c r="AE153" s="424">
        <v>2423.1601534134406</v>
      </c>
      <c r="AF153" s="424">
        <v>2623.8541700593387</v>
      </c>
      <c r="AG153" s="424">
        <v>2688.4915857852034</v>
      </c>
      <c r="AH153" s="424">
        <v>2257.3646511147144</v>
      </c>
      <c r="AI153" s="424">
        <v>2660.2572538610052</v>
      </c>
      <c r="AJ153" s="424">
        <v>2561.7829343312615</v>
      </c>
      <c r="AK153" s="424">
        <v>2550.0708892940743</v>
      </c>
      <c r="AL153" s="424">
        <v>2576.9331678985559</v>
      </c>
      <c r="AM153" s="424">
        <v>2654.2235546197721</v>
      </c>
      <c r="AN153" s="424">
        <v>2785.3405657673397</v>
      </c>
      <c r="AO153" s="424">
        <v>2916.1522145131939</v>
      </c>
      <c r="AP153" s="424">
        <v>3086.4674650523252</v>
      </c>
      <c r="AQ153" s="424">
        <v>3380.1415281126961</v>
      </c>
      <c r="AR153" s="424">
        <v>3664.7864394203389</v>
      </c>
      <c r="AS153" s="424">
        <v>3868.7810700285636</v>
      </c>
      <c r="AT153" s="424">
        <v>4228.7410763181661</v>
      </c>
      <c r="AU153" s="424">
        <v>4681.1448030006904</v>
      </c>
      <c r="AV153" s="424">
        <v>4893.8660497023766</v>
      </c>
      <c r="AW153" s="424">
        <v>4933.5623309821303</v>
      </c>
    </row>
    <row r="154" spans="1:49" ht="15.6" customHeight="1" x14ac:dyDescent="0.3">
      <c r="A154" s="423" t="s">
        <v>684</v>
      </c>
      <c r="B154" s="423" t="s">
        <v>1840</v>
      </c>
      <c r="C154" s="423" t="s">
        <v>1840</v>
      </c>
      <c r="D154" s="424">
        <v>42</v>
      </c>
      <c r="E154" s="423" t="s">
        <v>683</v>
      </c>
      <c r="F154" s="423" t="s">
        <v>165</v>
      </c>
      <c r="G154" s="423" t="s">
        <v>1983</v>
      </c>
      <c r="H154" s="423" t="s">
        <v>1987</v>
      </c>
      <c r="I154" s="423" t="s">
        <v>1988</v>
      </c>
      <c r="J154" s="424">
        <v>7184.1077989129581</v>
      </c>
      <c r="K154" s="424">
        <v>7184.1077989129581</v>
      </c>
      <c r="L154" s="424">
        <v>7184.1077989129581</v>
      </c>
      <c r="M154" s="424">
        <v>7184.1077989129581</v>
      </c>
      <c r="N154" s="424">
        <v>7184.1077989129581</v>
      </c>
      <c r="O154" s="424">
        <v>7184.1077989129581</v>
      </c>
      <c r="P154" s="424">
        <v>7184.1077989129581</v>
      </c>
      <c r="Q154" s="424">
        <v>7184.1077989129581</v>
      </c>
      <c r="R154" s="424">
        <v>7184.1077989129581</v>
      </c>
      <c r="S154" s="424">
        <v>7184.1077989129581</v>
      </c>
      <c r="T154" s="424">
        <v>7184.1077989129581</v>
      </c>
      <c r="U154" s="424">
        <v>7184.1077989129581</v>
      </c>
      <c r="V154" s="424">
        <v>7184.1077989129581</v>
      </c>
      <c r="W154" s="424">
        <v>7184.1077989129581</v>
      </c>
      <c r="X154" s="424">
        <v>7184.1077989129581</v>
      </c>
      <c r="Y154" s="424">
        <v>7184.1077989129581</v>
      </c>
      <c r="Z154" s="424">
        <v>7184.1077989129581</v>
      </c>
      <c r="AA154" s="424">
        <v>7184.1077989129581</v>
      </c>
      <c r="AB154" s="424">
        <v>7184.1077989129581</v>
      </c>
      <c r="AC154" s="424">
        <v>7184.1077989129581</v>
      </c>
      <c r="AD154" s="424">
        <v>7184.1077989129581</v>
      </c>
      <c r="AE154" s="424">
        <v>7408.0891292701017</v>
      </c>
      <c r="AF154" s="424">
        <v>7685.105037881689</v>
      </c>
      <c r="AG154" s="424">
        <v>7734.6140145857153</v>
      </c>
      <c r="AH154" s="424">
        <v>7447.3570964127184</v>
      </c>
      <c r="AI154" s="424">
        <v>7064.3423137555246</v>
      </c>
      <c r="AJ154" s="424">
        <v>6888.263948126164</v>
      </c>
      <c r="AK154" s="424">
        <v>6862.3696230440546</v>
      </c>
      <c r="AL154" s="424">
        <v>6899.1413593245616</v>
      </c>
      <c r="AM154" s="424">
        <v>6835.4698270620402</v>
      </c>
      <c r="AN154" s="424">
        <v>6699.4947664307574</v>
      </c>
      <c r="AO154" s="424">
        <v>6473.8077221984267</v>
      </c>
      <c r="AP154" s="424">
        <v>6170.3531463485378</v>
      </c>
      <c r="AQ154" s="424">
        <v>5762.7835514638691</v>
      </c>
      <c r="AR154" s="424">
        <v>5196.3133259291553</v>
      </c>
      <c r="AS154" s="424">
        <v>4650.7670086895632</v>
      </c>
      <c r="AT154" s="424">
        <v>4272.2783275127586</v>
      </c>
      <c r="AU154" s="424">
        <v>3928.8508844743596</v>
      </c>
      <c r="AV154" s="424">
        <v>3485.868771220189</v>
      </c>
      <c r="AW154" s="424">
        <v>3095.0257507558676</v>
      </c>
    </row>
    <row r="155" spans="1:49" ht="15.6" customHeight="1" x14ac:dyDescent="0.3">
      <c r="A155" s="423" t="s">
        <v>684</v>
      </c>
      <c r="B155" s="423" t="s">
        <v>1840</v>
      </c>
      <c r="C155" s="423" t="s">
        <v>1840</v>
      </c>
      <c r="D155" s="424">
        <v>44</v>
      </c>
      <c r="E155" s="423" t="s">
        <v>685</v>
      </c>
      <c r="F155" s="423" t="s">
        <v>165</v>
      </c>
      <c r="G155" s="423" t="s">
        <v>1983</v>
      </c>
      <c r="H155" s="423" t="s">
        <v>2022</v>
      </c>
      <c r="I155" s="423" t="s">
        <v>2023</v>
      </c>
      <c r="J155" s="424">
        <v>77.301911275011875</v>
      </c>
      <c r="K155" s="424">
        <v>77.931352319350523</v>
      </c>
      <c r="L155" s="424">
        <v>78.15628747210981</v>
      </c>
      <c r="M155" s="424">
        <v>78.178772268050508</v>
      </c>
      <c r="N155" s="424">
        <v>78.178772268050508</v>
      </c>
      <c r="O155" s="424">
        <v>78.178772268050508</v>
      </c>
      <c r="P155" s="424">
        <v>78.178772268050508</v>
      </c>
      <c r="Q155" s="424">
        <v>78.178772268050508</v>
      </c>
      <c r="R155" s="424">
        <v>78.178772268050508</v>
      </c>
      <c r="S155" s="424">
        <v>78.178772268050508</v>
      </c>
      <c r="T155" s="424">
        <v>78.178772268050508</v>
      </c>
      <c r="U155" s="424">
        <v>78.178772268050508</v>
      </c>
      <c r="V155" s="424">
        <v>78.178772268050508</v>
      </c>
      <c r="W155" s="424">
        <v>78.178772268050508</v>
      </c>
      <c r="X155" s="424">
        <v>78.178772268050508</v>
      </c>
      <c r="Y155" s="424">
        <v>78.178772268050508</v>
      </c>
      <c r="Z155" s="424">
        <v>78.178772268050508</v>
      </c>
      <c r="AA155" s="424">
        <v>78.178772268050508</v>
      </c>
      <c r="AB155" s="424">
        <v>78.178772268050508</v>
      </c>
      <c r="AC155" s="424">
        <v>78.178772268050508</v>
      </c>
      <c r="AD155" s="424">
        <v>78.178772268050508</v>
      </c>
      <c r="AE155" s="424">
        <v>81.295652268050517</v>
      </c>
      <c r="AF155" s="424">
        <v>81.123948255065585</v>
      </c>
      <c r="AG155" s="424">
        <v>74.323332052107901</v>
      </c>
      <c r="AH155" s="424">
        <v>66.963636998096518</v>
      </c>
      <c r="AI155" s="424">
        <v>66.784145188470404</v>
      </c>
      <c r="AJ155" s="424">
        <v>73.893604267071922</v>
      </c>
      <c r="AK155" s="424">
        <v>78.633501637024267</v>
      </c>
      <c r="AL155" s="424">
        <v>79.639202866889789</v>
      </c>
      <c r="AM155" s="424">
        <v>79.319389307863162</v>
      </c>
      <c r="AN155" s="424">
        <v>78.895370992085205</v>
      </c>
      <c r="AO155" s="424">
        <v>80.936048504950008</v>
      </c>
      <c r="AP155" s="424">
        <v>84.258012835506378</v>
      </c>
      <c r="AQ155" s="424">
        <v>85.610387754290571</v>
      </c>
      <c r="AR155" s="424">
        <v>84.081003618721951</v>
      </c>
      <c r="AS155" s="424">
        <v>83.804462703398045</v>
      </c>
      <c r="AT155" s="424">
        <v>85.916775279640134</v>
      </c>
      <c r="AU155" s="424">
        <v>85.478941990183742</v>
      </c>
      <c r="AV155" s="424">
        <v>85.115881781362958</v>
      </c>
      <c r="AW155" s="424">
        <v>84.88522045931029</v>
      </c>
    </row>
    <row r="156" spans="1:49" ht="15.6" customHeight="1" x14ac:dyDescent="0.3">
      <c r="A156" s="423" t="s">
        <v>684</v>
      </c>
      <c r="B156" s="423" t="s">
        <v>1840</v>
      </c>
      <c r="C156" s="423" t="s">
        <v>1840</v>
      </c>
      <c r="D156" s="424">
        <v>47</v>
      </c>
      <c r="E156" s="423" t="s">
        <v>686</v>
      </c>
      <c r="F156" s="423" t="s">
        <v>165</v>
      </c>
      <c r="G156" s="423" t="s">
        <v>2005</v>
      </c>
      <c r="H156" s="423" t="s">
        <v>2039</v>
      </c>
      <c r="I156" s="423" t="s">
        <v>2040</v>
      </c>
      <c r="J156" s="424">
        <v>1134.7460070736151</v>
      </c>
      <c r="K156" s="424">
        <v>1207.0686887878039</v>
      </c>
      <c r="L156" s="424">
        <v>1284.9678383192347</v>
      </c>
      <c r="M156" s="424">
        <v>1366.2684792880132</v>
      </c>
      <c r="N156" s="424">
        <v>1449.2150834127899</v>
      </c>
      <c r="O156" s="424">
        <v>1532.6389300430324</v>
      </c>
      <c r="P156" s="424">
        <v>1613.2331374066082</v>
      </c>
      <c r="Q156" s="424">
        <v>1687.9142199701841</v>
      </c>
      <c r="R156" s="424">
        <v>1756.5758285272948</v>
      </c>
      <c r="S156" s="424">
        <v>1819.3725285230619</v>
      </c>
      <c r="T156" s="424">
        <v>1876.6802741546744</v>
      </c>
      <c r="U156" s="424">
        <v>1929.0357768489116</v>
      </c>
      <c r="V156" s="424">
        <v>1977.0605482931683</v>
      </c>
      <c r="W156" s="424">
        <v>2021.3768592150846</v>
      </c>
      <c r="X156" s="424">
        <v>2062.5236258007021</v>
      </c>
      <c r="Y156" s="424">
        <v>2100.8802425394792</v>
      </c>
      <c r="Z156" s="424">
        <v>2082.1517060049032</v>
      </c>
      <c r="AA156" s="424">
        <v>2008.8775454445931</v>
      </c>
      <c r="AB156" s="424">
        <v>1946.0314146533115</v>
      </c>
      <c r="AC156" s="424">
        <v>1898.0892095233221</v>
      </c>
      <c r="AD156" s="424">
        <v>1862.7004316730799</v>
      </c>
      <c r="AE156" s="424">
        <v>1913.271818918925</v>
      </c>
      <c r="AF156" s="424">
        <v>2008.65982299044</v>
      </c>
      <c r="AG156" s="424">
        <v>2017.0029858282255</v>
      </c>
      <c r="AH156" s="424">
        <v>1957.6387640248627</v>
      </c>
      <c r="AI156" s="424">
        <v>1893.4615755154794</v>
      </c>
      <c r="AJ156" s="424">
        <v>1840.2682248267579</v>
      </c>
      <c r="AK156" s="424">
        <v>1745.056291492559</v>
      </c>
      <c r="AL156" s="424">
        <v>1625.1909571849324</v>
      </c>
      <c r="AM156" s="424">
        <v>1545.2420233528492</v>
      </c>
      <c r="AN156" s="424">
        <v>1472.3950589435794</v>
      </c>
      <c r="AO156" s="424">
        <v>1393.7014782776973</v>
      </c>
      <c r="AP156" s="424">
        <v>1338.0906248771507</v>
      </c>
      <c r="AQ156" s="424">
        <v>1292.1885016267661</v>
      </c>
      <c r="AR156" s="424">
        <v>1237.8092188246683</v>
      </c>
      <c r="AS156" s="424">
        <v>1202.9235507780234</v>
      </c>
      <c r="AT156" s="424">
        <v>1201.6865632059876</v>
      </c>
      <c r="AU156" s="424">
        <v>1234.5128417760084</v>
      </c>
      <c r="AV156" s="424">
        <v>1250.7050477762741</v>
      </c>
      <c r="AW156" s="424">
        <v>1182.6569406360097</v>
      </c>
    </row>
    <row r="157" spans="1:49" ht="15.6" customHeight="1" x14ac:dyDescent="0.3">
      <c r="A157" s="423" t="s">
        <v>684</v>
      </c>
      <c r="B157" s="423" t="s">
        <v>1840</v>
      </c>
      <c r="C157" s="423" t="s">
        <v>1840</v>
      </c>
      <c r="D157" s="424">
        <v>50</v>
      </c>
      <c r="E157" s="423" t="s">
        <v>687</v>
      </c>
      <c r="F157" s="423" t="s">
        <v>165</v>
      </c>
      <c r="G157" s="423" t="s">
        <v>1983</v>
      </c>
      <c r="H157" s="423" t="s">
        <v>1991</v>
      </c>
      <c r="I157" s="423" t="s">
        <v>1992</v>
      </c>
      <c r="J157" s="424">
        <v>1433.7323412395624</v>
      </c>
      <c r="K157" s="424">
        <v>1433.7323412395624</v>
      </c>
      <c r="L157" s="424">
        <v>1433.7323412395624</v>
      </c>
      <c r="M157" s="424">
        <v>1433.7323412395624</v>
      </c>
      <c r="N157" s="424">
        <v>1433.7323412395624</v>
      </c>
      <c r="O157" s="424">
        <v>1433.7323412395624</v>
      </c>
      <c r="P157" s="424">
        <v>1438.9869012395625</v>
      </c>
      <c r="Q157" s="424">
        <v>1454.4504555512178</v>
      </c>
      <c r="R157" s="424">
        <v>1479.5399572178942</v>
      </c>
      <c r="S157" s="424">
        <v>1513.422860627732</v>
      </c>
      <c r="T157" s="424">
        <v>1555.0648464001774</v>
      </c>
      <c r="U157" s="424">
        <v>1603.2891127621731</v>
      </c>
      <c r="V157" s="424">
        <v>1656.8438345921859</v>
      </c>
      <c r="W157" s="424">
        <v>1714.4739231064357</v>
      </c>
      <c r="X157" s="424">
        <v>1774.9929726314635</v>
      </c>
      <c r="Y157" s="424">
        <v>1837.3512701826244</v>
      </c>
      <c r="Z157" s="424">
        <v>1912.1998972640208</v>
      </c>
      <c r="AA157" s="424">
        <v>2006.4810624722509</v>
      </c>
      <c r="AB157" s="424">
        <v>2114.0813275870155</v>
      </c>
      <c r="AC157" s="424">
        <v>2230.7687056767609</v>
      </c>
      <c r="AD157" s="424">
        <v>2361.4263514565046</v>
      </c>
      <c r="AE157" s="424">
        <v>2509.3012945528408</v>
      </c>
      <c r="AF157" s="424">
        <v>2699.4766460512537</v>
      </c>
      <c r="AG157" s="424">
        <v>2924.0657771231431</v>
      </c>
      <c r="AH157" s="424">
        <v>3002.8101119484754</v>
      </c>
      <c r="AI157" s="424">
        <v>2943.6267250212968</v>
      </c>
      <c r="AJ157" s="424">
        <v>2924.2324563955071</v>
      </c>
      <c r="AK157" s="424">
        <v>2918.5119350507052</v>
      </c>
      <c r="AL157" s="424">
        <v>2890.9541911027327</v>
      </c>
      <c r="AM157" s="424">
        <v>2836.0072141625978</v>
      </c>
      <c r="AN157" s="424">
        <v>2776.0680687250556</v>
      </c>
      <c r="AO157" s="424">
        <v>2740.1816673120366</v>
      </c>
      <c r="AP157" s="424">
        <v>2721.5929033710499</v>
      </c>
      <c r="AQ157" s="424">
        <v>2698.6304365871488</v>
      </c>
      <c r="AR157" s="424">
        <v>2630.271974441197</v>
      </c>
      <c r="AS157" s="424">
        <v>2546.5586295693283</v>
      </c>
      <c r="AT157" s="424">
        <v>2503.29152652331</v>
      </c>
      <c r="AU157" s="424">
        <v>2501.1747278245712</v>
      </c>
      <c r="AV157" s="424">
        <v>2430.1492916247262</v>
      </c>
      <c r="AW157" s="424">
        <v>2303.2090499008323</v>
      </c>
    </row>
    <row r="158" spans="1:49" ht="15.6" customHeight="1" x14ac:dyDescent="0.3">
      <c r="A158" s="423" t="s">
        <v>684</v>
      </c>
      <c r="B158" s="423" t="s">
        <v>1840</v>
      </c>
      <c r="C158" s="423" t="s">
        <v>1840</v>
      </c>
      <c r="D158" s="424">
        <v>52</v>
      </c>
      <c r="E158" s="423" t="s">
        <v>688</v>
      </c>
      <c r="F158" s="423" t="s">
        <v>165</v>
      </c>
      <c r="G158" s="423" t="s">
        <v>2005</v>
      </c>
      <c r="H158" s="423" t="s">
        <v>2039</v>
      </c>
      <c r="I158" s="423" t="s">
        <v>2040</v>
      </c>
      <c r="J158" s="424">
        <v>212.8578814384602</v>
      </c>
      <c r="K158" s="424">
        <v>291.7765960367949</v>
      </c>
      <c r="L158" s="424">
        <v>376.67416125023595</v>
      </c>
      <c r="M158" s="424">
        <v>465.21866030046647</v>
      </c>
      <c r="N158" s="424">
        <v>555.52789074522877</v>
      </c>
      <c r="O158" s="424">
        <v>646.34880022067375</v>
      </c>
      <c r="P158" s="424">
        <v>737.07101317826141</v>
      </c>
      <c r="Q158" s="424">
        <v>827.5778882787065</v>
      </c>
      <c r="R158" s="424">
        <v>917.84753455003977</v>
      </c>
      <c r="S158" s="424">
        <v>1007.8684509989395</v>
      </c>
      <c r="T158" s="424">
        <v>1097.6388705344846</v>
      </c>
      <c r="U158" s="424">
        <v>1187.1651759311512</v>
      </c>
      <c r="V158" s="424">
        <v>1276.4595388418327</v>
      </c>
      <c r="W158" s="424">
        <v>1365.5370069405196</v>
      </c>
      <c r="X158" s="424">
        <v>1454.4123168856636</v>
      </c>
      <c r="Y158" s="424">
        <v>1543.0967369335431</v>
      </c>
      <c r="Z158" s="424">
        <v>1622.3627170209998</v>
      </c>
      <c r="AA158" s="424">
        <v>1691.968002058748</v>
      </c>
      <c r="AB158" s="424">
        <v>1758.7219617841238</v>
      </c>
      <c r="AC158" s="424">
        <v>1827.1460011342306</v>
      </c>
      <c r="AD158" s="424">
        <v>1892.590909350045</v>
      </c>
      <c r="AE158" s="424">
        <v>1934.2375677131743</v>
      </c>
      <c r="AF158" s="424">
        <v>1979.621445418775</v>
      </c>
      <c r="AG158" s="424">
        <v>2054.9811216749426</v>
      </c>
      <c r="AH158" s="424">
        <v>2043.9488852997704</v>
      </c>
      <c r="AI158" s="424">
        <v>1994.5475874407161</v>
      </c>
      <c r="AJ158" s="424">
        <v>2021.6710764637917</v>
      </c>
      <c r="AK158" s="424">
        <v>2043.9526792751833</v>
      </c>
      <c r="AL158" s="424">
        <v>2036.7986789482325</v>
      </c>
      <c r="AM158" s="424">
        <v>2070.2031193038201</v>
      </c>
      <c r="AN158" s="424">
        <v>2176.7418989712687</v>
      </c>
      <c r="AO158" s="424">
        <v>2419.4479597462182</v>
      </c>
      <c r="AP158" s="424">
        <v>2736.2841457541776</v>
      </c>
      <c r="AQ158" s="424">
        <v>2835.9215473219706</v>
      </c>
      <c r="AR158" s="424">
        <v>2731.6571017436609</v>
      </c>
      <c r="AS158" s="424">
        <v>2676.01336753024</v>
      </c>
      <c r="AT158" s="424">
        <v>2680.0271734552903</v>
      </c>
      <c r="AU158" s="424">
        <v>2598.8280713175391</v>
      </c>
      <c r="AV158" s="424">
        <v>2399.4990492005973</v>
      </c>
      <c r="AW158" s="424">
        <v>2184.2888617453732</v>
      </c>
    </row>
    <row r="159" spans="1:49" ht="15.6" customHeight="1" x14ac:dyDescent="0.3">
      <c r="A159" s="423" t="s">
        <v>684</v>
      </c>
      <c r="B159" s="423" t="s">
        <v>1840</v>
      </c>
      <c r="C159" s="423" t="s">
        <v>1840</v>
      </c>
      <c r="D159" s="424">
        <v>54</v>
      </c>
      <c r="E159" s="423" t="s">
        <v>689</v>
      </c>
      <c r="F159" s="423" t="s">
        <v>165</v>
      </c>
      <c r="G159" s="423" t="s">
        <v>2005</v>
      </c>
      <c r="H159" s="423" t="s">
        <v>2039</v>
      </c>
      <c r="I159" s="423" t="s">
        <v>2040</v>
      </c>
      <c r="J159" s="424">
        <v>1.0150000000000001</v>
      </c>
      <c r="K159" s="424">
        <v>4.7731095831863684</v>
      </c>
      <c r="L159" s="424">
        <v>11.829242004166321</v>
      </c>
      <c r="M159" s="424">
        <v>21.81938712412456</v>
      </c>
      <c r="N159" s="424">
        <v>34.298803846195973</v>
      </c>
      <c r="O159" s="424">
        <v>48.802680896291008</v>
      </c>
      <c r="P159" s="424">
        <v>64.901465748848281</v>
      </c>
      <c r="Q159" s="424">
        <v>82.204395949694984</v>
      </c>
      <c r="R159" s="424">
        <v>100.34883039722713</v>
      </c>
      <c r="S159" s="424">
        <v>119.01530070295897</v>
      </c>
      <c r="T159" s="424">
        <v>137.94890608213205</v>
      </c>
      <c r="U159" s="424">
        <v>156.97710925155397</v>
      </c>
      <c r="V159" s="424">
        <v>176.02117265545203</v>
      </c>
      <c r="W159" s="424">
        <v>195.06523605935004</v>
      </c>
      <c r="X159" s="424">
        <v>214.10929946324811</v>
      </c>
      <c r="Y159" s="424">
        <v>233.15336286714617</v>
      </c>
      <c r="Z159" s="424">
        <v>252.19742627104421</v>
      </c>
      <c r="AA159" s="424">
        <v>271.24148967494233</v>
      </c>
      <c r="AB159" s="424">
        <v>290.28555307884034</v>
      </c>
      <c r="AC159" s="424">
        <v>309.3296164827384</v>
      </c>
      <c r="AD159" s="424">
        <v>326.59665357084691</v>
      </c>
      <c r="AE159" s="424">
        <v>343.64427972305947</v>
      </c>
      <c r="AF159" s="424">
        <v>358.33922269306845</v>
      </c>
      <c r="AG159" s="424">
        <v>369.73313126217039</v>
      </c>
      <c r="AH159" s="424">
        <v>365.63786914698261</v>
      </c>
      <c r="AI159" s="424">
        <v>364.16012586642398</v>
      </c>
      <c r="AJ159" s="424">
        <v>371.86327174346309</v>
      </c>
      <c r="AK159" s="424">
        <v>369.72263824026328</v>
      </c>
      <c r="AL159" s="424">
        <v>364.70657931787474</v>
      </c>
      <c r="AM159" s="424">
        <v>355.4896332421053</v>
      </c>
      <c r="AN159" s="424">
        <v>351.76820926597952</v>
      </c>
      <c r="AO159" s="424">
        <v>356.84178548364378</v>
      </c>
      <c r="AP159" s="424">
        <v>363.23995741062009</v>
      </c>
      <c r="AQ159" s="424">
        <v>358.92789063757641</v>
      </c>
      <c r="AR159" s="424">
        <v>338.7401621466982</v>
      </c>
      <c r="AS159" s="424">
        <v>315.49892125684073</v>
      </c>
      <c r="AT159" s="424">
        <v>291.46653419802766</v>
      </c>
      <c r="AU159" s="424">
        <v>263.89451728847939</v>
      </c>
      <c r="AV159" s="424">
        <v>230.08822368058406</v>
      </c>
      <c r="AW159" s="424">
        <v>192.40233131202561</v>
      </c>
    </row>
    <row r="160" spans="1:49" ht="15.6" customHeight="1" x14ac:dyDescent="0.3">
      <c r="A160" s="423" t="s">
        <v>684</v>
      </c>
      <c r="B160" s="423" t="s">
        <v>1840</v>
      </c>
      <c r="C160" s="423" t="s">
        <v>1840</v>
      </c>
      <c r="D160" s="424">
        <v>56</v>
      </c>
      <c r="E160" s="423" t="s">
        <v>690</v>
      </c>
      <c r="F160" s="423" t="s">
        <v>165</v>
      </c>
      <c r="G160" s="423" t="s">
        <v>2005</v>
      </c>
      <c r="H160" s="423" t="s">
        <v>2039</v>
      </c>
      <c r="I160" s="423" t="s">
        <v>2040</v>
      </c>
      <c r="J160" s="424">
        <v>440.91653816913828</v>
      </c>
      <c r="K160" s="424">
        <v>465.15979470336197</v>
      </c>
      <c r="L160" s="424">
        <v>491.15537893405832</v>
      </c>
      <c r="M160" s="424">
        <v>518.21983468886731</v>
      </c>
      <c r="N160" s="424">
        <v>545.80151154494615</v>
      </c>
      <c r="O160" s="424">
        <v>573.5331552416252</v>
      </c>
      <c r="P160" s="424">
        <v>601.26479893830447</v>
      </c>
      <c r="Q160" s="424">
        <v>628.99644263498351</v>
      </c>
      <c r="R160" s="424">
        <v>656.72808633166289</v>
      </c>
      <c r="S160" s="424">
        <v>684.45973002834194</v>
      </c>
      <c r="T160" s="424">
        <v>712.19137372502109</v>
      </c>
      <c r="U160" s="424">
        <v>739.92301742170025</v>
      </c>
      <c r="V160" s="424">
        <v>767.65466111837941</v>
      </c>
      <c r="W160" s="424">
        <v>795.38630481505868</v>
      </c>
      <c r="X160" s="424">
        <v>823.11794851173784</v>
      </c>
      <c r="Y160" s="424">
        <v>850.84959220841699</v>
      </c>
      <c r="Z160" s="424">
        <v>878.58123590509604</v>
      </c>
      <c r="AA160" s="424">
        <v>906.31287960177531</v>
      </c>
      <c r="AB160" s="424">
        <v>934.04452329845446</v>
      </c>
      <c r="AC160" s="424">
        <v>961.77616699513374</v>
      </c>
      <c r="AD160" s="424">
        <v>986.41094821562251</v>
      </c>
      <c r="AE160" s="424">
        <v>1043.4438616865721</v>
      </c>
      <c r="AF160" s="424">
        <v>1094.8735894504478</v>
      </c>
      <c r="AG160" s="424">
        <v>1101.8523441705527</v>
      </c>
      <c r="AH160" s="424">
        <v>1080.3340223607183</v>
      </c>
      <c r="AI160" s="424">
        <v>1036.5328350042246</v>
      </c>
      <c r="AJ160" s="424">
        <v>1000.7676773851624</v>
      </c>
      <c r="AK160" s="424">
        <v>990.86133969375567</v>
      </c>
      <c r="AL160" s="424">
        <v>971.33215821876365</v>
      </c>
      <c r="AM160" s="424">
        <v>903.09727942486688</v>
      </c>
      <c r="AN160" s="424">
        <v>813.12789028097211</v>
      </c>
      <c r="AO160" s="424">
        <v>728.38447259813188</v>
      </c>
      <c r="AP160" s="424">
        <v>663.08419090694986</v>
      </c>
      <c r="AQ160" s="424">
        <v>602.48100753965673</v>
      </c>
      <c r="AR160" s="424">
        <v>535.50698886093187</v>
      </c>
      <c r="AS160" s="424">
        <v>481.5315767737755</v>
      </c>
      <c r="AT160" s="424">
        <v>446.04187436392391</v>
      </c>
      <c r="AU160" s="424">
        <v>406.23309577153987</v>
      </c>
      <c r="AV160" s="424">
        <v>356.98745608619208</v>
      </c>
      <c r="AW160" s="424">
        <v>300.52356252275763</v>
      </c>
    </row>
    <row r="161" spans="1:49" ht="15.6" customHeight="1" x14ac:dyDescent="0.3">
      <c r="A161" s="423" t="s">
        <v>684</v>
      </c>
      <c r="B161" s="423" t="s">
        <v>1840</v>
      </c>
      <c r="C161" s="423" t="s">
        <v>1840</v>
      </c>
      <c r="D161" s="424">
        <v>92</v>
      </c>
      <c r="E161" s="423" t="s">
        <v>1995</v>
      </c>
      <c r="F161" s="423" t="s">
        <v>165</v>
      </c>
      <c r="G161" s="423" t="s">
        <v>2005</v>
      </c>
      <c r="H161" s="423" t="s">
        <v>2039</v>
      </c>
      <c r="I161" s="423" t="s">
        <v>2040</v>
      </c>
      <c r="J161" s="424">
        <v>3.7033439711391698</v>
      </c>
      <c r="K161" s="424">
        <v>3.8787290134591372</v>
      </c>
      <c r="L161" s="424">
        <v>3.8967670320521721</v>
      </c>
      <c r="M161" s="424">
        <v>3.9073123352296375</v>
      </c>
      <c r="N161" s="424">
        <v>3.9345081171083676</v>
      </c>
      <c r="O161" s="424">
        <v>3.9999999999999996</v>
      </c>
      <c r="P161" s="424">
        <v>4.0582766754544197</v>
      </c>
      <c r="Q161" s="424">
        <v>4.1404190370473151</v>
      </c>
      <c r="R161" s="424">
        <v>4.137088941307062</v>
      </c>
      <c r="S161" s="424">
        <v>4.356042736228666</v>
      </c>
      <c r="T161" s="424">
        <v>4.4884140419037069</v>
      </c>
      <c r="U161" s="424">
        <v>4.6185652837519067</v>
      </c>
      <c r="V161" s="424">
        <v>4.7648119883446647</v>
      </c>
      <c r="W161" s="424">
        <v>4.8755376717080603</v>
      </c>
      <c r="X161" s="424">
        <v>5.0203968364090459</v>
      </c>
      <c r="Y161" s="424">
        <v>5.2071597058415433</v>
      </c>
      <c r="Z161" s="424">
        <v>5.2568336339669761</v>
      </c>
      <c r="AA161" s="424">
        <v>5.2806993201054526</v>
      </c>
      <c r="AB161" s="424">
        <v>5.3040099902872209</v>
      </c>
      <c r="AC161" s="424">
        <v>5.4513667267933945</v>
      </c>
      <c r="AD161" s="424">
        <v>5.5798529207714722</v>
      </c>
      <c r="AE161" s="424">
        <v>5.792979048147636</v>
      </c>
      <c r="AF161" s="424">
        <v>5.8501456916886339</v>
      </c>
      <c r="AG161" s="424">
        <v>5.8257249895934509</v>
      </c>
      <c r="AH161" s="424">
        <v>5.5357291522131264</v>
      </c>
      <c r="AI161" s="424">
        <v>5.6234216733731115</v>
      </c>
      <c r="AJ161" s="424">
        <v>5.6972387956153723</v>
      </c>
      <c r="AK161" s="424">
        <v>5.6969612876370199</v>
      </c>
      <c r="AL161" s="424">
        <v>5.7763285694463731</v>
      </c>
      <c r="AM161" s="424">
        <v>5.8501456916886339</v>
      </c>
      <c r="AN161" s="424">
        <v>5.9730817260996263</v>
      </c>
      <c r="AO161" s="424">
        <v>6.1567920077702238</v>
      </c>
      <c r="AP161" s="424">
        <v>6.3449424170944901</v>
      </c>
      <c r="AQ161" s="424">
        <v>6.4628833078951011</v>
      </c>
      <c r="AR161" s="424">
        <v>6.5736089912584985</v>
      </c>
      <c r="AS161" s="424">
        <v>6.4565006243929508</v>
      </c>
      <c r="AT161" s="424">
        <v>6.8760926876647686</v>
      </c>
      <c r="AU161" s="424">
        <v>6.9066185652837504</v>
      </c>
      <c r="AV161" s="424">
        <v>6.9485222700152622</v>
      </c>
      <c r="AW161" s="424">
        <v>7.1902317191619245</v>
      </c>
    </row>
    <row r="162" spans="1:49" ht="15.6" customHeight="1" x14ac:dyDescent="0.3">
      <c r="A162" s="423" t="s">
        <v>684</v>
      </c>
      <c r="B162" s="423" t="s">
        <v>1840</v>
      </c>
      <c r="C162" s="423" t="s">
        <v>1840</v>
      </c>
      <c r="D162" s="424">
        <v>93</v>
      </c>
      <c r="E162" s="423" t="s">
        <v>2041</v>
      </c>
      <c r="F162" s="423" t="s">
        <v>165</v>
      </c>
      <c r="G162" s="423" t="s">
        <v>1983</v>
      </c>
      <c r="H162" s="423" t="s">
        <v>1987</v>
      </c>
      <c r="I162" s="423" t="s">
        <v>1988</v>
      </c>
      <c r="J162" s="424">
        <v>2.1234821593518121E-2</v>
      </c>
      <c r="K162" s="424">
        <v>2.2318913176909733E-2</v>
      </c>
      <c r="L162" s="424">
        <v>2.3512463259495998E-2</v>
      </c>
      <c r="M162" s="424">
        <v>2.4784778188402211E-2</v>
      </c>
      <c r="N162" s="424">
        <v>2.6108799286360142E-2</v>
      </c>
      <c r="O162" s="424">
        <v>2.7462332434646474E-2</v>
      </c>
      <c r="P162" s="424">
        <v>2.882867528109161E-2</v>
      </c>
      <c r="Q162" s="424">
        <v>3.019778331476701E-2</v>
      </c>
      <c r="R162" s="424">
        <v>3.1566891348442414E-2</v>
      </c>
      <c r="S162" s="424">
        <v>3.2935999382117824E-2</v>
      </c>
      <c r="T162" s="424">
        <v>3.4305107415793228E-2</v>
      </c>
      <c r="U162" s="424">
        <v>3.5674215449468631E-2</v>
      </c>
      <c r="V162" s="424">
        <v>3.7043323483144035E-2</v>
      </c>
      <c r="W162" s="424">
        <v>3.8412431516819445E-2</v>
      </c>
      <c r="X162" s="424">
        <v>3.9781539550494849E-2</v>
      </c>
      <c r="Y162" s="424">
        <v>4.1150647584170252E-2</v>
      </c>
      <c r="Z162" s="424">
        <v>4.2519755617845642E-2</v>
      </c>
      <c r="AA162" s="424">
        <v>4.3888863651521046E-2</v>
      </c>
      <c r="AB162" s="424">
        <v>4.5257971685196449E-2</v>
      </c>
      <c r="AC162" s="424">
        <v>4.6627079718871853E-2</v>
      </c>
      <c r="AD162" s="424">
        <v>4.7879273466832975E-2</v>
      </c>
      <c r="AE162" s="424">
        <v>5.0838352929079809E-2</v>
      </c>
      <c r="AF162" s="424">
        <v>5.5902745898291452E-2</v>
      </c>
      <c r="AG162" s="424">
        <v>5.9719966832117721E-2</v>
      </c>
      <c r="AH162" s="424">
        <v>6.027512210954853E-2</v>
      </c>
      <c r="AI162" s="424">
        <v>5.8494080973110658E-2</v>
      </c>
      <c r="AJ162" s="424">
        <v>5.4962900945128602E-2</v>
      </c>
      <c r="AK162" s="424">
        <v>4.9491818353457291E-2</v>
      </c>
      <c r="AL162" s="424">
        <v>4.3707264131199249E-2</v>
      </c>
      <c r="AM162" s="424">
        <v>3.8532107352442155E-2</v>
      </c>
      <c r="AN162" s="424">
        <v>3.356098383796946E-2</v>
      </c>
      <c r="AO162" s="424">
        <v>2.9754816597725293E-2</v>
      </c>
      <c r="AP162" s="424">
        <v>2.7109281260017569E-2</v>
      </c>
      <c r="AQ162" s="424">
        <v>2.4860340876414276E-2</v>
      </c>
      <c r="AR162" s="424">
        <v>2.3188860957334821E-2</v>
      </c>
      <c r="AS162" s="424">
        <v>2.1762636632287006E-2</v>
      </c>
      <c r="AT162" s="424">
        <v>2.0397736599596681E-2</v>
      </c>
      <c r="AU162" s="424">
        <v>1.8429060435398801E-2</v>
      </c>
      <c r="AV162" s="424">
        <v>1.6120184860636145E-2</v>
      </c>
      <c r="AW162" s="424">
        <v>1.4171497849043544E-2</v>
      </c>
    </row>
    <row r="163" spans="1:49" ht="15.6" customHeight="1" x14ac:dyDescent="0.3">
      <c r="A163" s="423" t="s">
        <v>684</v>
      </c>
      <c r="B163" s="423" t="s">
        <v>1840</v>
      </c>
      <c r="C163" s="423" t="s">
        <v>1840</v>
      </c>
      <c r="D163" s="424">
        <v>94</v>
      </c>
      <c r="E163" s="423" t="s">
        <v>2042</v>
      </c>
      <c r="F163" s="423" t="s">
        <v>165</v>
      </c>
      <c r="G163" s="423" t="s">
        <v>1983</v>
      </c>
      <c r="H163" s="423" t="s">
        <v>1987</v>
      </c>
      <c r="I163" s="423" t="s">
        <v>1988</v>
      </c>
      <c r="J163" s="424">
        <v>1.3887539891771887</v>
      </c>
      <c r="K163" s="424">
        <v>1.4545233800471766</v>
      </c>
      <c r="L163" s="424">
        <v>1.461287637019564</v>
      </c>
      <c r="M163" s="424">
        <v>1.4652421257111141</v>
      </c>
      <c r="N163" s="424">
        <v>1.4754405439156379</v>
      </c>
      <c r="O163" s="424">
        <v>1.4999999999999998</v>
      </c>
      <c r="P163" s="424">
        <v>1.5218537532954077</v>
      </c>
      <c r="Q163" s="424">
        <v>1.5526571388927433</v>
      </c>
      <c r="R163" s="424">
        <v>1.5514083529901488</v>
      </c>
      <c r="S163" s="424">
        <v>1.63351602608575</v>
      </c>
      <c r="T163" s="424">
        <v>1.6831552657138895</v>
      </c>
      <c r="U163" s="424">
        <v>1.7319619814069647</v>
      </c>
      <c r="V163" s="424">
        <v>1.7868044956292497</v>
      </c>
      <c r="W163" s="424">
        <v>1.8283266268905232</v>
      </c>
      <c r="X163" s="424">
        <v>1.8826488136533919</v>
      </c>
      <c r="Y163" s="424">
        <v>1.9526848896905789</v>
      </c>
      <c r="Z163" s="424">
        <v>1.9713126127376164</v>
      </c>
      <c r="AA163" s="424">
        <v>1.9802622450395448</v>
      </c>
      <c r="AB163" s="424">
        <v>1.9890037463577073</v>
      </c>
      <c r="AC163" s="424">
        <v>2.0442625225475237</v>
      </c>
      <c r="AD163" s="424">
        <v>2.0924448452893025</v>
      </c>
      <c r="AE163" s="424">
        <v>2.172367143055363</v>
      </c>
      <c r="AF163" s="424">
        <v>2.193804634383238</v>
      </c>
      <c r="AG163" s="424">
        <v>2.1846468710975446</v>
      </c>
      <c r="AH163" s="424">
        <v>2.0758984320799216</v>
      </c>
      <c r="AI163" s="424">
        <v>2.1087831275149167</v>
      </c>
      <c r="AJ163" s="424">
        <v>2.1364645483557649</v>
      </c>
      <c r="AK163" s="424">
        <v>2.136360482863882</v>
      </c>
      <c r="AL163" s="424">
        <v>2.1661232135423898</v>
      </c>
      <c r="AM163" s="424">
        <v>2.193804634383238</v>
      </c>
      <c r="AN163" s="424">
        <v>2.2399056472873595</v>
      </c>
      <c r="AO163" s="424">
        <v>2.3087970029138334</v>
      </c>
      <c r="AP163" s="424">
        <v>2.3793534064104342</v>
      </c>
      <c r="AQ163" s="424">
        <v>2.4235812404606629</v>
      </c>
      <c r="AR163" s="424">
        <v>2.4651033717219377</v>
      </c>
      <c r="AS163" s="424">
        <v>2.421187734147356</v>
      </c>
      <c r="AT163" s="424">
        <v>2.5785347578742885</v>
      </c>
      <c r="AU163" s="424">
        <v>2.5899819619814064</v>
      </c>
      <c r="AV163" s="424">
        <v>2.6056958512557231</v>
      </c>
      <c r="AW163" s="424">
        <v>2.696336894685722</v>
      </c>
    </row>
    <row r="164" spans="1:49" ht="15.6" customHeight="1" x14ac:dyDescent="0.3">
      <c r="A164" s="423" t="s">
        <v>684</v>
      </c>
      <c r="B164" s="423" t="s">
        <v>1840</v>
      </c>
      <c r="C164" s="423" t="s">
        <v>1840</v>
      </c>
      <c r="D164" s="424">
        <v>95</v>
      </c>
      <c r="E164" s="423" t="s">
        <v>2043</v>
      </c>
      <c r="F164" s="423" t="s">
        <v>165</v>
      </c>
      <c r="G164" s="423" t="s">
        <v>1983</v>
      </c>
      <c r="H164" s="423" t="s">
        <v>1987</v>
      </c>
      <c r="I164" s="423" t="s">
        <v>1988</v>
      </c>
      <c r="J164" s="424">
        <v>22.22006382683502</v>
      </c>
      <c r="K164" s="424">
        <v>23.272374080754826</v>
      </c>
      <c r="L164" s="424">
        <v>23.380602192313024</v>
      </c>
      <c r="M164" s="424">
        <v>23.443874011377826</v>
      </c>
      <c r="N164" s="424">
        <v>23.607048702650207</v>
      </c>
      <c r="O164" s="424">
        <v>23.999999999999996</v>
      </c>
      <c r="P164" s="424">
        <v>24.349660052726524</v>
      </c>
      <c r="Q164" s="424">
        <v>24.842514222283892</v>
      </c>
      <c r="R164" s="424">
        <v>24.822533647842373</v>
      </c>
      <c r="S164" s="424">
        <v>26.136256417372</v>
      </c>
      <c r="T164" s="424">
        <v>26.930484251422232</v>
      </c>
      <c r="U164" s="424">
        <v>27.711391702511449</v>
      </c>
      <c r="V164" s="424">
        <v>28.588871930067995</v>
      </c>
      <c r="W164" s="424">
        <v>29.253226030248378</v>
      </c>
      <c r="X164" s="424">
        <v>30.12238101845427</v>
      </c>
      <c r="Y164" s="424">
        <v>31.242958235049262</v>
      </c>
      <c r="Z164" s="424">
        <v>31.541001803801862</v>
      </c>
      <c r="AA164" s="424">
        <v>31.684195920632718</v>
      </c>
      <c r="AB164" s="424">
        <v>31.824059941723316</v>
      </c>
      <c r="AC164" s="424">
        <v>32.70820036076038</v>
      </c>
      <c r="AD164" s="424">
        <v>33.47911752462884</v>
      </c>
      <c r="AE164" s="424">
        <v>34.757874288885809</v>
      </c>
      <c r="AF164" s="424">
        <v>35.100874150131808</v>
      </c>
      <c r="AG164" s="424">
        <v>34.954349937560707</v>
      </c>
      <c r="AH164" s="424">
        <v>33.214374913278746</v>
      </c>
      <c r="AI164" s="424">
        <v>33.740530040238667</v>
      </c>
      <c r="AJ164" s="424">
        <v>34.183432773692239</v>
      </c>
      <c r="AK164" s="424">
        <v>34.181767725822112</v>
      </c>
      <c r="AL164" s="424">
        <v>34.657971416678237</v>
      </c>
      <c r="AM164" s="424">
        <v>35.100874150131808</v>
      </c>
      <c r="AN164" s="424">
        <v>35.838490356597752</v>
      </c>
      <c r="AO164" s="424">
        <v>36.940752046621334</v>
      </c>
      <c r="AP164" s="424">
        <v>38.069654502566948</v>
      </c>
      <c r="AQ164" s="424">
        <v>38.777299847370614</v>
      </c>
      <c r="AR164" s="424">
        <v>39.441653947551004</v>
      </c>
      <c r="AS164" s="424">
        <v>38.739003746357696</v>
      </c>
      <c r="AT164" s="424">
        <v>41.256556125988617</v>
      </c>
      <c r="AU164" s="424">
        <v>41.439711391702502</v>
      </c>
      <c r="AV164" s="424">
        <v>41.69113362009157</v>
      </c>
      <c r="AW164" s="424">
        <v>43.141390314971552</v>
      </c>
    </row>
    <row r="165" spans="1:49" ht="15.6" customHeight="1" x14ac:dyDescent="0.3">
      <c r="A165" s="423" t="s">
        <v>684</v>
      </c>
      <c r="B165" s="423" t="s">
        <v>1840</v>
      </c>
      <c r="C165" s="423" t="s">
        <v>1840</v>
      </c>
      <c r="D165" s="424">
        <v>96</v>
      </c>
      <c r="E165" s="423" t="s">
        <v>2008</v>
      </c>
      <c r="F165" s="423" t="s">
        <v>165</v>
      </c>
      <c r="G165" s="423" t="s">
        <v>1983</v>
      </c>
      <c r="H165" s="423" t="s">
        <v>1991</v>
      </c>
      <c r="I165" s="423" t="s">
        <v>1992</v>
      </c>
      <c r="J165" s="424">
        <v>18.516719855695847</v>
      </c>
      <c r="K165" s="424">
        <v>19.393645067295683</v>
      </c>
      <c r="L165" s="424">
        <v>19.483835160260853</v>
      </c>
      <c r="M165" s="424">
        <v>19.536561676148189</v>
      </c>
      <c r="N165" s="424">
        <v>19.672540585541828</v>
      </c>
      <c r="O165" s="424">
        <v>20</v>
      </c>
      <c r="P165" s="424">
        <v>20.291383377272101</v>
      </c>
      <c r="Q165" s="424">
        <v>20.702095185236576</v>
      </c>
      <c r="R165" s="424">
        <v>20.685444706535311</v>
      </c>
      <c r="S165" s="424">
        <v>21.78021368114333</v>
      </c>
      <c r="T165" s="424">
        <v>22.442070209518523</v>
      </c>
      <c r="U165" s="424">
        <v>23.092826418759532</v>
      </c>
      <c r="V165" s="424">
        <v>23.82405994172332</v>
      </c>
      <c r="W165" s="424">
        <v>24.377688358540301</v>
      </c>
      <c r="X165" s="424">
        <v>25.101984182045232</v>
      </c>
      <c r="Y165" s="424">
        <v>26.035798529207714</v>
      </c>
      <c r="Z165" s="424">
        <v>26.284168169834881</v>
      </c>
      <c r="AA165" s="424">
        <v>26.403496600527262</v>
      </c>
      <c r="AB165" s="424">
        <v>26.5200499514361</v>
      </c>
      <c r="AC165" s="424">
        <v>27.256833633966977</v>
      </c>
      <c r="AD165" s="424">
        <v>27.899264603857365</v>
      </c>
      <c r="AE165" s="424">
        <v>28.964895240738176</v>
      </c>
      <c r="AF165" s="424">
        <v>29.250728458443184</v>
      </c>
      <c r="AG165" s="424">
        <v>29.128624947967261</v>
      </c>
      <c r="AH165" s="424">
        <v>27.678645761065624</v>
      </c>
      <c r="AI165" s="424">
        <v>28.117108366865548</v>
      </c>
      <c r="AJ165" s="424">
        <v>28.486193978076855</v>
      </c>
      <c r="AK165" s="424">
        <v>28.484806438185089</v>
      </c>
      <c r="AL165" s="424">
        <v>28.881642847231856</v>
      </c>
      <c r="AM165" s="424">
        <v>29.250728458443184</v>
      </c>
      <c r="AN165" s="424">
        <v>29.865408630498123</v>
      </c>
      <c r="AO165" s="424">
        <v>30.783960038851109</v>
      </c>
      <c r="AP165" s="424">
        <v>31.724712085472461</v>
      </c>
      <c r="AQ165" s="424">
        <v>32.314416539475516</v>
      </c>
      <c r="AR165" s="424">
        <v>32.868044956292486</v>
      </c>
      <c r="AS165" s="424">
        <v>32.282503121964751</v>
      </c>
      <c r="AT165" s="424">
        <v>34.380463438323858</v>
      </c>
      <c r="AU165" s="424">
        <v>34.533092826418759</v>
      </c>
      <c r="AV165" s="424">
        <v>34.742611350076309</v>
      </c>
      <c r="AW165" s="424">
        <v>35.951158595809638</v>
      </c>
    </row>
    <row r="166" spans="1:49" ht="15.6" customHeight="1" x14ac:dyDescent="0.3">
      <c r="A166" s="423" t="s">
        <v>684</v>
      </c>
      <c r="B166" s="423" t="s">
        <v>1840</v>
      </c>
      <c r="C166" s="423" t="s">
        <v>1840</v>
      </c>
      <c r="D166" s="424">
        <v>131</v>
      </c>
      <c r="E166" s="423" t="s">
        <v>2044</v>
      </c>
      <c r="F166" s="423" t="s">
        <v>165</v>
      </c>
      <c r="G166" s="423" t="s">
        <v>1983</v>
      </c>
      <c r="H166" s="423" t="s">
        <v>1987</v>
      </c>
      <c r="I166" s="423" t="s">
        <v>1988</v>
      </c>
      <c r="J166" s="424">
        <v>4.9124787594669286</v>
      </c>
      <c r="K166" s="424">
        <v>5.1786705468404808</v>
      </c>
      <c r="L166" s="424">
        <v>5.4537274381680954</v>
      </c>
      <c r="M166" s="424">
        <v>5.7400439717415432</v>
      </c>
      <c r="N166" s="424">
        <v>6.0396622937283171</v>
      </c>
      <c r="O166" s="424">
        <v>6.3488864423699471</v>
      </c>
      <c r="P166" s="424">
        <v>6.6643021839593271</v>
      </c>
      <c r="Q166" s="424">
        <v>6.9835556515035355</v>
      </c>
      <c r="R166" s="424">
        <v>7.3047920153611914</v>
      </c>
      <c r="S166" s="424">
        <v>7.6267369810635834</v>
      </c>
      <c r="T166" s="424">
        <v>7.9487527794823674</v>
      </c>
      <c r="U166" s="424">
        <v>8.2707685779011531</v>
      </c>
      <c r="V166" s="424">
        <v>8.592784376319937</v>
      </c>
      <c r="W166" s="424">
        <v>8.9148001747387227</v>
      </c>
      <c r="X166" s="424">
        <v>9.2368159731575101</v>
      </c>
      <c r="Y166" s="424">
        <v>9.558831771576294</v>
      </c>
      <c r="Z166" s="424">
        <v>9.8808475699950762</v>
      </c>
      <c r="AA166" s="424">
        <v>10.202863368413862</v>
      </c>
      <c r="AB166" s="424">
        <v>10.524879166832648</v>
      </c>
      <c r="AC166" s="424">
        <v>10.846894965251433</v>
      </c>
      <c r="AD166" s="424">
        <v>11.143149643670215</v>
      </c>
      <c r="AE166" s="424">
        <v>10.74904006500247</v>
      </c>
      <c r="AF166" s="424">
        <v>9.7205045639176575</v>
      </c>
      <c r="AG166" s="424">
        <v>8.9950063948290957</v>
      </c>
      <c r="AH166" s="424">
        <v>8.9204264780674247</v>
      </c>
      <c r="AI166" s="424">
        <v>9.5792825671589519</v>
      </c>
      <c r="AJ166" s="424">
        <v>10.806853054056097</v>
      </c>
      <c r="AK166" s="424">
        <v>12.470013921917507</v>
      </c>
      <c r="AL166" s="424">
        <v>14.209502204749615</v>
      </c>
      <c r="AM166" s="424">
        <v>15.597814293012425</v>
      </c>
      <c r="AN166" s="424">
        <v>18.543662798264734</v>
      </c>
      <c r="AO166" s="424">
        <v>24.300179764998163</v>
      </c>
      <c r="AP166" s="424">
        <v>30.015990569704975</v>
      </c>
      <c r="AQ166" s="424">
        <v>33.409512025285075</v>
      </c>
      <c r="AR166" s="424">
        <v>35.345720135331653</v>
      </c>
      <c r="AS166" s="424">
        <v>37.407747207064574</v>
      </c>
      <c r="AT166" s="424">
        <v>40.443892013396322</v>
      </c>
      <c r="AU166" s="424">
        <v>41.811383601999985</v>
      </c>
      <c r="AV166" s="424">
        <v>39.410798390740254</v>
      </c>
      <c r="AW166" s="424">
        <v>34.78186627176246</v>
      </c>
    </row>
    <row r="167" spans="1:49" ht="15.6" customHeight="1" x14ac:dyDescent="0.3">
      <c r="A167" s="423" t="s">
        <v>684</v>
      </c>
      <c r="B167" s="423" t="s">
        <v>1840</v>
      </c>
      <c r="C167" s="423" t="s">
        <v>1840</v>
      </c>
      <c r="D167" s="424">
        <v>133</v>
      </c>
      <c r="E167" s="423" t="s">
        <v>2045</v>
      </c>
      <c r="F167" s="423" t="s">
        <v>165</v>
      </c>
      <c r="G167" s="423" t="s">
        <v>2005</v>
      </c>
      <c r="H167" s="423" t="s">
        <v>2039</v>
      </c>
      <c r="I167" s="423" t="s">
        <v>2040</v>
      </c>
      <c r="J167" s="424">
        <v>3.2422026796636292</v>
      </c>
      <c r="K167" s="424">
        <v>3.4198828346838206</v>
      </c>
      <c r="L167" s="424">
        <v>3.6114027627721557</v>
      </c>
      <c r="M167" s="424">
        <v>3.8113645704030543</v>
      </c>
      <c r="N167" s="424">
        <v>4.0154113575055641</v>
      </c>
      <c r="O167" s="424">
        <v>4.2206425732088642</v>
      </c>
      <c r="P167" s="424">
        <v>4.4258737889121642</v>
      </c>
      <c r="Q167" s="424">
        <v>4.6311050046154634</v>
      </c>
      <c r="R167" s="424">
        <v>4.8363362203187634</v>
      </c>
      <c r="S167" s="424">
        <v>5.0415674360220626</v>
      </c>
      <c r="T167" s="424">
        <v>5.2467986517253618</v>
      </c>
      <c r="U167" s="424">
        <v>5.4520298674286618</v>
      </c>
      <c r="V167" s="424">
        <v>5.6572610831319619</v>
      </c>
      <c r="W167" s="424">
        <v>5.862492298835261</v>
      </c>
      <c r="X167" s="424">
        <v>6.0677235145385602</v>
      </c>
      <c r="Y167" s="424">
        <v>6.2729547302418593</v>
      </c>
      <c r="Z167" s="424">
        <v>6.4781859459451603</v>
      </c>
      <c r="AA167" s="424">
        <v>6.6834171616484594</v>
      </c>
      <c r="AB167" s="424">
        <v>6.8886483773517586</v>
      </c>
      <c r="AC167" s="424">
        <v>7.0938795930550587</v>
      </c>
      <c r="AD167" s="424">
        <v>7.278320808758358</v>
      </c>
      <c r="AE167" s="424">
        <v>7.1405314016218906</v>
      </c>
      <c r="AF167" s="424">
        <v>6.7169472708953366</v>
      </c>
      <c r="AG167" s="424">
        <v>6.5226337547786235</v>
      </c>
      <c r="AH167" s="424">
        <v>6.5575680453350333</v>
      </c>
      <c r="AI167" s="424">
        <v>6.8196604760159802</v>
      </c>
      <c r="AJ167" s="424">
        <v>7.4671533544465944</v>
      </c>
      <c r="AK167" s="424">
        <v>8.1640872415891632</v>
      </c>
      <c r="AL167" s="424">
        <v>8.8447150025360948</v>
      </c>
      <c r="AM167" s="424">
        <v>9.4169972181992829</v>
      </c>
      <c r="AN167" s="424">
        <v>10.041084208024959</v>
      </c>
      <c r="AO167" s="424">
        <v>11.024459805059079</v>
      </c>
      <c r="AP167" s="424">
        <v>12.718822333023176</v>
      </c>
      <c r="AQ167" s="424">
        <v>15.042559947724008</v>
      </c>
      <c r="AR167" s="424">
        <v>16.397737957482558</v>
      </c>
      <c r="AS167" s="424">
        <v>16.274111378914863</v>
      </c>
      <c r="AT167" s="424">
        <v>15.725412538278034</v>
      </c>
      <c r="AU167" s="424">
        <v>14.972230155734444</v>
      </c>
      <c r="AV167" s="424">
        <v>13.630858446612695</v>
      </c>
      <c r="AW167" s="424">
        <v>11.812698472890142</v>
      </c>
    </row>
    <row r="168" spans="1:49" ht="15.6" customHeight="1" x14ac:dyDescent="0.3">
      <c r="A168" s="423" t="s">
        <v>684</v>
      </c>
      <c r="B168" s="423" t="s">
        <v>1840</v>
      </c>
      <c r="C168" s="423" t="s">
        <v>1840</v>
      </c>
      <c r="D168" s="424">
        <v>136</v>
      </c>
      <c r="E168" s="423" t="s">
        <v>2097</v>
      </c>
      <c r="F168" s="423" t="s">
        <v>2091</v>
      </c>
      <c r="G168" s="423" t="s">
        <v>2091</v>
      </c>
      <c r="H168" s="423" t="s">
        <v>1984</v>
      </c>
      <c r="I168" s="423" t="s">
        <v>1984</v>
      </c>
      <c r="J168" s="425"/>
      <c r="K168" s="425"/>
      <c r="L168" s="425"/>
      <c r="M168" s="425"/>
      <c r="N168" s="425"/>
      <c r="O168" s="425"/>
      <c r="P168" s="425"/>
      <c r="Q168" s="425"/>
      <c r="R168" s="425"/>
      <c r="S168" s="425"/>
      <c r="T168" s="425"/>
      <c r="U168" s="425"/>
      <c r="V168" s="425"/>
      <c r="W168" s="425"/>
      <c r="X168" s="425"/>
      <c r="Y168" s="425"/>
      <c r="Z168" s="425"/>
      <c r="AA168" s="425"/>
      <c r="AB168" s="425"/>
      <c r="AC168" s="425"/>
      <c r="AD168" s="425"/>
      <c r="AE168" s="424">
        <v>1.1718</v>
      </c>
      <c r="AF168" s="424">
        <v>21.964498490394881</v>
      </c>
      <c r="AG168" s="424">
        <v>69.992965234198437</v>
      </c>
      <c r="AH168" s="424">
        <v>130.57251495621946</v>
      </c>
      <c r="AI168" s="424">
        <v>191.01421016617468</v>
      </c>
      <c r="AJ168" s="424">
        <v>233.86349047643768</v>
      </c>
      <c r="AK168" s="424">
        <v>263.62008883038379</v>
      </c>
      <c r="AL168" s="424">
        <v>293.78304048643884</v>
      </c>
      <c r="AM168" s="424">
        <v>328.33884832644031</v>
      </c>
      <c r="AN168" s="424">
        <v>364.99499178559972</v>
      </c>
      <c r="AO168" s="424">
        <v>403.82878366443856</v>
      </c>
      <c r="AP168" s="424">
        <v>462.79859881333573</v>
      </c>
      <c r="AQ168" s="424">
        <v>550.61436224471447</v>
      </c>
      <c r="AR168" s="424">
        <v>637.06530607740797</v>
      </c>
      <c r="AS168" s="424">
        <v>732.06668685144007</v>
      </c>
      <c r="AT168" s="424">
        <v>895.10101341977861</v>
      </c>
      <c r="AU168" s="424">
        <v>1094.4058266223942</v>
      </c>
      <c r="AV168" s="424">
        <v>1224.9786536582474</v>
      </c>
      <c r="AW168" s="424">
        <v>1282.7050681755295</v>
      </c>
    </row>
    <row r="169" spans="1:49" ht="15.6" customHeight="1" x14ac:dyDescent="0.3">
      <c r="A169" s="423" t="s">
        <v>684</v>
      </c>
      <c r="B169" s="423" t="s">
        <v>1840</v>
      </c>
      <c r="C169" s="423" t="s">
        <v>1840</v>
      </c>
      <c r="D169" s="424">
        <v>138</v>
      </c>
      <c r="E169" s="423" t="s">
        <v>2098</v>
      </c>
      <c r="F169" s="423" t="s">
        <v>2091</v>
      </c>
      <c r="G169" s="423" t="s">
        <v>2091</v>
      </c>
      <c r="H169" s="423" t="s">
        <v>1984</v>
      </c>
      <c r="I169" s="423" t="s">
        <v>1984</v>
      </c>
      <c r="J169" s="424">
        <v>460.65263809617392</v>
      </c>
      <c r="K169" s="424">
        <v>460.65263809617392</v>
      </c>
      <c r="L169" s="424">
        <v>460.65263809617392</v>
      </c>
      <c r="M169" s="424">
        <v>460.65263809617392</v>
      </c>
      <c r="N169" s="424">
        <v>460.65263809617392</v>
      </c>
      <c r="O169" s="424">
        <v>460.65263809617392</v>
      </c>
      <c r="P169" s="424">
        <v>460.65263809617392</v>
      </c>
      <c r="Q169" s="424">
        <v>460.65263809617392</v>
      </c>
      <c r="R169" s="424">
        <v>460.65263809617392</v>
      </c>
      <c r="S169" s="424">
        <v>460.65263809617392</v>
      </c>
      <c r="T169" s="424">
        <v>460.65263809617392</v>
      </c>
      <c r="U169" s="424">
        <v>460.65263809617392</v>
      </c>
      <c r="V169" s="424">
        <v>460.65263809617392</v>
      </c>
      <c r="W169" s="424">
        <v>460.65263809617392</v>
      </c>
      <c r="X169" s="424">
        <v>460.65263809617392</v>
      </c>
      <c r="Y169" s="424">
        <v>460.65263809617392</v>
      </c>
      <c r="Z169" s="424">
        <v>460.65263809617392</v>
      </c>
      <c r="AA169" s="424">
        <v>460.65263809617392</v>
      </c>
      <c r="AB169" s="424">
        <v>460.65263809617392</v>
      </c>
      <c r="AC169" s="424">
        <v>460.65263809617392</v>
      </c>
      <c r="AD169" s="424">
        <v>460.65263809617392</v>
      </c>
      <c r="AE169" s="424">
        <v>483.20463809617388</v>
      </c>
      <c r="AF169" s="424">
        <v>506.1985811762035</v>
      </c>
      <c r="AG169" s="424">
        <v>505.71787052256207</v>
      </c>
      <c r="AH169" s="424">
        <v>488.29842325718892</v>
      </c>
      <c r="AI169" s="424">
        <v>468.30308319451109</v>
      </c>
      <c r="AJ169" s="424">
        <v>448.4441922788547</v>
      </c>
      <c r="AK169" s="424">
        <v>429.26615658307213</v>
      </c>
      <c r="AL169" s="424">
        <v>409.40047660880697</v>
      </c>
      <c r="AM169" s="424">
        <v>396.55145953902331</v>
      </c>
      <c r="AN169" s="424">
        <v>407.10892839037899</v>
      </c>
      <c r="AO169" s="424">
        <v>427.93902824724006</v>
      </c>
      <c r="AP169" s="424">
        <v>457.65989937910172</v>
      </c>
      <c r="AQ169" s="424">
        <v>469.93927978322603</v>
      </c>
      <c r="AR169" s="424">
        <v>473.63010316280594</v>
      </c>
      <c r="AS169" s="424">
        <v>481.11467289848514</v>
      </c>
      <c r="AT169" s="424">
        <v>478.40807978305929</v>
      </c>
      <c r="AU169" s="424">
        <v>467.34377048040631</v>
      </c>
      <c r="AV169" s="424">
        <v>430.28146815875004</v>
      </c>
      <c r="AW169" s="424">
        <v>390.53598883917965</v>
      </c>
    </row>
    <row r="170" spans="1:49" ht="15.6" customHeight="1" x14ac:dyDescent="0.3">
      <c r="A170" s="423" t="s">
        <v>684</v>
      </c>
      <c r="B170" s="423" t="s">
        <v>1840</v>
      </c>
      <c r="C170" s="423" t="s">
        <v>1840</v>
      </c>
      <c r="D170" s="424">
        <v>139</v>
      </c>
      <c r="E170" s="423" t="s">
        <v>2099</v>
      </c>
      <c r="F170" s="423" t="s">
        <v>2091</v>
      </c>
      <c r="G170" s="423" t="s">
        <v>2091</v>
      </c>
      <c r="H170" s="423" t="s">
        <v>1984</v>
      </c>
      <c r="I170" s="423" t="s">
        <v>1984</v>
      </c>
      <c r="J170" s="425"/>
      <c r="K170" s="425"/>
      <c r="L170" s="425"/>
      <c r="M170" s="425"/>
      <c r="N170" s="425"/>
      <c r="O170" s="425"/>
      <c r="P170" s="425"/>
      <c r="Q170" s="425"/>
      <c r="R170" s="425"/>
      <c r="S170" s="425"/>
      <c r="T170" s="425"/>
      <c r="U170" s="425"/>
      <c r="V170" s="425"/>
      <c r="W170" s="425"/>
      <c r="X170" s="425"/>
      <c r="Y170" s="425"/>
      <c r="Z170" s="425"/>
      <c r="AA170" s="425"/>
      <c r="AB170" s="425"/>
      <c r="AC170" s="425"/>
      <c r="AD170" s="425"/>
      <c r="AE170" s="425"/>
      <c r="AF170" s="425"/>
      <c r="AG170" s="425"/>
      <c r="AH170" s="425"/>
      <c r="AI170" s="424">
        <v>319.65125</v>
      </c>
      <c r="AJ170" s="424">
        <v>1241.3252895542996</v>
      </c>
      <c r="AK170" s="424">
        <v>2822.9063348675327</v>
      </c>
      <c r="AL170" s="424">
        <v>5428.6212501379514</v>
      </c>
      <c r="AM170" s="424">
        <v>8505.4014047989021</v>
      </c>
      <c r="AN170" s="424">
        <v>12267.415331701446</v>
      </c>
      <c r="AO170" s="424">
        <v>18254.349701571493</v>
      </c>
      <c r="AP170" s="424">
        <v>27597.749959294026</v>
      </c>
      <c r="AQ170" s="424">
        <v>41160.833059182194</v>
      </c>
      <c r="AR170" s="424">
        <v>58833.392785421485</v>
      </c>
      <c r="AS170" s="424">
        <v>81677.608853614263</v>
      </c>
      <c r="AT170" s="424">
        <v>110822.09686425312</v>
      </c>
      <c r="AU170" s="424">
        <v>135013.72115870644</v>
      </c>
      <c r="AV170" s="424">
        <v>143315.493876275</v>
      </c>
      <c r="AW170" s="424">
        <v>139670.89053824023</v>
      </c>
    </row>
    <row r="171" spans="1:49" ht="15.6" customHeight="1" x14ac:dyDescent="0.3">
      <c r="A171" s="423" t="s">
        <v>684</v>
      </c>
      <c r="B171" s="423" t="s">
        <v>1840</v>
      </c>
      <c r="C171" s="423" t="s">
        <v>1840</v>
      </c>
      <c r="D171" s="424">
        <v>141</v>
      </c>
      <c r="E171" s="423" t="s">
        <v>2100</v>
      </c>
      <c r="F171" s="423" t="s">
        <v>2091</v>
      </c>
      <c r="G171" s="423" t="s">
        <v>2091</v>
      </c>
      <c r="H171" s="423" t="s">
        <v>1984</v>
      </c>
      <c r="I171" s="423" t="s">
        <v>1984</v>
      </c>
      <c r="J171" s="425"/>
      <c r="K171" s="425"/>
      <c r="L171" s="425"/>
      <c r="M171" s="425"/>
      <c r="N171" s="425"/>
      <c r="O171" s="425"/>
      <c r="P171" s="425"/>
      <c r="Q171" s="425"/>
      <c r="R171" s="425"/>
      <c r="S171" s="425"/>
      <c r="T171" s="425"/>
      <c r="U171" s="425"/>
      <c r="V171" s="425"/>
      <c r="W171" s="425"/>
      <c r="X171" s="425"/>
      <c r="Y171" s="425"/>
      <c r="Z171" s="425"/>
      <c r="AA171" s="425"/>
      <c r="AB171" s="425"/>
      <c r="AC171" s="425"/>
      <c r="AD171" s="425"/>
      <c r="AE171" s="425"/>
      <c r="AF171" s="425"/>
      <c r="AG171" s="425"/>
      <c r="AH171" s="425"/>
      <c r="AI171" s="425"/>
      <c r="AJ171" s="425"/>
      <c r="AK171" s="425"/>
      <c r="AL171" s="425"/>
      <c r="AM171" s="425"/>
      <c r="AN171" s="424">
        <v>6.3053100000000001E-2</v>
      </c>
      <c r="AO171" s="424">
        <v>0.22803660000000001</v>
      </c>
      <c r="AP171" s="424">
        <v>0.48427840063292449</v>
      </c>
      <c r="AQ171" s="424">
        <v>1.1245440891575043</v>
      </c>
      <c r="AR171" s="424">
        <v>2.4658661681116425</v>
      </c>
      <c r="AS171" s="424">
        <v>4.7120088396773525</v>
      </c>
      <c r="AT171" s="424">
        <v>7.8745839827291313</v>
      </c>
      <c r="AU171" s="424">
        <v>12.232770249694276</v>
      </c>
      <c r="AV171" s="424">
        <v>18.991782896279787</v>
      </c>
      <c r="AW171" s="424">
        <v>28.237222738517865</v>
      </c>
    </row>
    <row r="172" spans="1:49" ht="15.6" customHeight="1" x14ac:dyDescent="0.3">
      <c r="A172" s="423" t="s">
        <v>684</v>
      </c>
      <c r="B172" s="423" t="s">
        <v>1840</v>
      </c>
      <c r="C172" s="423" t="s">
        <v>1840</v>
      </c>
      <c r="D172" s="424">
        <v>143</v>
      </c>
      <c r="E172" s="423" t="s">
        <v>2101</v>
      </c>
      <c r="F172" s="423" t="s">
        <v>2091</v>
      </c>
      <c r="G172" s="423" t="s">
        <v>2091</v>
      </c>
      <c r="H172" s="423" t="s">
        <v>1984</v>
      </c>
      <c r="I172" s="423" t="s">
        <v>1984</v>
      </c>
      <c r="J172" s="425"/>
      <c r="K172" s="425"/>
      <c r="L172" s="425"/>
      <c r="M172" s="425"/>
      <c r="N172" s="425"/>
      <c r="O172" s="425"/>
      <c r="P172" s="425"/>
      <c r="Q172" s="425"/>
      <c r="R172" s="425"/>
      <c r="S172" s="425"/>
      <c r="T172" s="425"/>
      <c r="U172" s="425"/>
      <c r="V172" s="425"/>
      <c r="W172" s="425"/>
      <c r="X172" s="425"/>
      <c r="Y172" s="425"/>
      <c r="Z172" s="425"/>
      <c r="AA172" s="425"/>
      <c r="AB172" s="425"/>
      <c r="AC172" s="425"/>
      <c r="AD172" s="425"/>
      <c r="AE172" s="425"/>
      <c r="AF172" s="425"/>
      <c r="AG172" s="425"/>
      <c r="AH172" s="425"/>
      <c r="AI172" s="425"/>
      <c r="AJ172" s="425"/>
      <c r="AK172" s="425"/>
      <c r="AL172" s="425"/>
      <c r="AM172" s="424">
        <v>0.57518999999999998</v>
      </c>
      <c r="AN172" s="424">
        <v>1.8790200000000001</v>
      </c>
      <c r="AO172" s="424">
        <v>3.4910778697981675</v>
      </c>
      <c r="AP172" s="424">
        <v>6.2088482323199425</v>
      </c>
      <c r="AQ172" s="424">
        <v>9.9332707827072255</v>
      </c>
      <c r="AR172" s="424">
        <v>13.539418830637231</v>
      </c>
      <c r="AS172" s="424">
        <v>17.612973493026622</v>
      </c>
      <c r="AT172" s="424">
        <v>25.689907808478779</v>
      </c>
      <c r="AU172" s="424">
        <v>34.982182188881268</v>
      </c>
      <c r="AV172" s="424">
        <v>41.997862054543091</v>
      </c>
      <c r="AW172" s="424">
        <v>47.693149577331361</v>
      </c>
    </row>
    <row r="173" spans="1:49" ht="15.6" customHeight="1" x14ac:dyDescent="0.3">
      <c r="A173" s="423" t="s">
        <v>684</v>
      </c>
      <c r="B173" s="423" t="s">
        <v>1840</v>
      </c>
      <c r="C173" s="423" t="s">
        <v>1840</v>
      </c>
      <c r="D173" s="424">
        <v>145</v>
      </c>
      <c r="E173" s="423" t="s">
        <v>2102</v>
      </c>
      <c r="F173" s="423" t="s">
        <v>2091</v>
      </c>
      <c r="G173" s="423" t="s">
        <v>2091</v>
      </c>
      <c r="H173" s="423" t="s">
        <v>1984</v>
      </c>
      <c r="I173" s="423" t="s">
        <v>1984</v>
      </c>
      <c r="J173" s="424">
        <v>225.74831552452002</v>
      </c>
      <c r="K173" s="424">
        <v>225.74831552452002</v>
      </c>
      <c r="L173" s="424">
        <v>225.74831552452002</v>
      </c>
      <c r="M173" s="424">
        <v>225.74831552452002</v>
      </c>
      <c r="N173" s="424">
        <v>225.74831552452002</v>
      </c>
      <c r="O173" s="424">
        <v>225.74831552452002</v>
      </c>
      <c r="P173" s="424">
        <v>225.74831552452002</v>
      </c>
      <c r="Q173" s="424">
        <v>225.74831552452002</v>
      </c>
      <c r="R173" s="424">
        <v>225.74831552452002</v>
      </c>
      <c r="S173" s="424">
        <v>225.74831552452002</v>
      </c>
      <c r="T173" s="424">
        <v>225.74831552452002</v>
      </c>
      <c r="U173" s="424">
        <v>225.74831552452002</v>
      </c>
      <c r="V173" s="424">
        <v>225.74831552452002</v>
      </c>
      <c r="W173" s="424">
        <v>225.74831552452002</v>
      </c>
      <c r="X173" s="424">
        <v>225.74831552452002</v>
      </c>
      <c r="Y173" s="424">
        <v>225.74831552452002</v>
      </c>
      <c r="Z173" s="424">
        <v>225.74831552452002</v>
      </c>
      <c r="AA173" s="424">
        <v>225.74831552452002</v>
      </c>
      <c r="AB173" s="424">
        <v>225.74831552452002</v>
      </c>
      <c r="AC173" s="424">
        <v>225.74831552452002</v>
      </c>
      <c r="AD173" s="424">
        <v>225.74831552452002</v>
      </c>
      <c r="AE173" s="424">
        <v>239.81814248880573</v>
      </c>
      <c r="AF173" s="424">
        <v>255.1878600294495</v>
      </c>
      <c r="AG173" s="424">
        <v>249.41271100673293</v>
      </c>
      <c r="AH173" s="424">
        <v>231.10593017865872</v>
      </c>
      <c r="AI173" s="424">
        <v>216.82973190740816</v>
      </c>
      <c r="AJ173" s="424">
        <v>211.83729091998617</v>
      </c>
      <c r="AK173" s="424">
        <v>208.66865875600914</v>
      </c>
      <c r="AL173" s="424">
        <v>207.73064346243072</v>
      </c>
      <c r="AM173" s="424">
        <v>201.03725570374752</v>
      </c>
      <c r="AN173" s="424">
        <v>183.24073004338049</v>
      </c>
      <c r="AO173" s="424">
        <v>171.9342341163229</v>
      </c>
      <c r="AP173" s="424">
        <v>170.55403062121951</v>
      </c>
      <c r="AQ173" s="424">
        <v>164.54928257091763</v>
      </c>
      <c r="AR173" s="424">
        <v>150.49007539002363</v>
      </c>
      <c r="AS173" s="424">
        <v>137.40065775007548</v>
      </c>
      <c r="AT173" s="424">
        <v>123.32168280296673</v>
      </c>
      <c r="AU173" s="424">
        <v>114.41938989870926</v>
      </c>
      <c r="AV173" s="424">
        <v>111.00129980448038</v>
      </c>
      <c r="AW173" s="424">
        <v>101.68985082790729</v>
      </c>
    </row>
    <row r="174" spans="1:49" ht="15.6" customHeight="1" x14ac:dyDescent="0.3">
      <c r="A174" s="423" t="s">
        <v>684</v>
      </c>
      <c r="B174" s="423" t="s">
        <v>1840</v>
      </c>
      <c r="C174" s="423" t="s">
        <v>1840</v>
      </c>
      <c r="D174" s="424">
        <v>147</v>
      </c>
      <c r="E174" s="423" t="s">
        <v>2103</v>
      </c>
      <c r="F174" s="423" t="s">
        <v>2091</v>
      </c>
      <c r="G174" s="423" t="s">
        <v>2091</v>
      </c>
      <c r="H174" s="423" t="s">
        <v>1984</v>
      </c>
      <c r="I174" s="423" t="s">
        <v>1984</v>
      </c>
      <c r="J174" s="425"/>
      <c r="K174" s="425"/>
      <c r="L174" s="425"/>
      <c r="M174" s="425"/>
      <c r="N174" s="425"/>
      <c r="O174" s="425"/>
      <c r="P174" s="425"/>
      <c r="Q174" s="425"/>
      <c r="R174" s="425"/>
      <c r="S174" s="425"/>
      <c r="T174" s="425"/>
      <c r="U174" s="425"/>
      <c r="V174" s="425"/>
      <c r="W174" s="425"/>
      <c r="X174" s="425"/>
      <c r="Y174" s="425"/>
      <c r="Z174" s="425"/>
      <c r="AA174" s="425"/>
      <c r="AB174" s="425"/>
      <c r="AC174" s="425"/>
      <c r="AD174" s="425"/>
      <c r="AE174" s="424">
        <v>3.4567504999999996</v>
      </c>
      <c r="AF174" s="424">
        <v>34.386724351538575</v>
      </c>
      <c r="AG174" s="424">
        <v>74.934380810567006</v>
      </c>
      <c r="AH174" s="424">
        <v>94.926135277614691</v>
      </c>
      <c r="AI174" s="424">
        <v>97.001928434859821</v>
      </c>
      <c r="AJ174" s="424">
        <v>82.174422386916461</v>
      </c>
      <c r="AK174" s="424">
        <v>62.159052883475816</v>
      </c>
      <c r="AL174" s="424">
        <v>47.229988350249023</v>
      </c>
      <c r="AM174" s="424">
        <v>37.334776030478281</v>
      </c>
      <c r="AN174" s="424">
        <v>35.761924249490988</v>
      </c>
      <c r="AO174" s="424">
        <v>42.690162168540056</v>
      </c>
      <c r="AP174" s="424">
        <v>56.238104455202929</v>
      </c>
      <c r="AQ174" s="424">
        <v>72.403719814175503</v>
      </c>
      <c r="AR174" s="424">
        <v>89.440309636771502</v>
      </c>
      <c r="AS174" s="424">
        <v>109.75494259011414</v>
      </c>
      <c r="AT174" s="424">
        <v>135.29407204036352</v>
      </c>
      <c r="AU174" s="424">
        <v>157.25198072379175</v>
      </c>
      <c r="AV174" s="424">
        <v>163.74193736386118</v>
      </c>
      <c r="AW174" s="424">
        <v>165.82560842948629</v>
      </c>
    </row>
    <row r="175" spans="1:49" ht="15.6" customHeight="1" x14ac:dyDescent="0.3">
      <c r="A175" s="423" t="s">
        <v>684</v>
      </c>
      <c r="B175" s="423" t="s">
        <v>1840</v>
      </c>
      <c r="C175" s="423" t="s">
        <v>1840</v>
      </c>
      <c r="D175" s="424">
        <v>149</v>
      </c>
      <c r="E175" s="423" t="s">
        <v>2104</v>
      </c>
      <c r="F175" s="423" t="s">
        <v>2091</v>
      </c>
      <c r="G175" s="423" t="s">
        <v>2091</v>
      </c>
      <c r="H175" s="423" t="s">
        <v>1984</v>
      </c>
      <c r="I175" s="423" t="s">
        <v>1984</v>
      </c>
      <c r="J175" s="425"/>
      <c r="K175" s="425"/>
      <c r="L175" s="425"/>
      <c r="M175" s="425"/>
      <c r="N175" s="425"/>
      <c r="O175" s="425"/>
      <c r="P175" s="425"/>
      <c r="Q175" s="425"/>
      <c r="R175" s="425"/>
      <c r="S175" s="425"/>
      <c r="T175" s="425"/>
      <c r="U175" s="425"/>
      <c r="V175" s="425"/>
      <c r="W175" s="425"/>
      <c r="X175" s="425"/>
      <c r="Y175" s="425"/>
      <c r="Z175" s="425"/>
      <c r="AA175" s="425"/>
      <c r="AB175" s="425"/>
      <c r="AC175" s="425"/>
      <c r="AD175" s="425"/>
      <c r="AE175" s="425"/>
      <c r="AF175" s="425"/>
      <c r="AG175" s="425"/>
      <c r="AH175" s="425"/>
      <c r="AI175" s="424">
        <v>10.155075</v>
      </c>
      <c r="AJ175" s="424">
        <v>32.975819569764745</v>
      </c>
      <c r="AK175" s="424">
        <v>57.690391183901632</v>
      </c>
      <c r="AL175" s="424">
        <v>81.002154665296231</v>
      </c>
      <c r="AM175" s="424">
        <v>100.35188716097923</v>
      </c>
      <c r="AN175" s="424">
        <v>104.19924105049192</v>
      </c>
      <c r="AO175" s="424">
        <v>94.999052931543957</v>
      </c>
      <c r="AP175" s="424">
        <v>85.930477275081259</v>
      </c>
      <c r="AQ175" s="424">
        <v>77.531791248466106</v>
      </c>
      <c r="AR175" s="424">
        <v>71.384344446451053</v>
      </c>
      <c r="AS175" s="424">
        <v>69.225742541834322</v>
      </c>
      <c r="AT175" s="424">
        <v>72.4860951385362</v>
      </c>
      <c r="AU175" s="424">
        <v>75.568576179244616</v>
      </c>
      <c r="AV175" s="424">
        <v>74.909837499668683</v>
      </c>
      <c r="AW175" s="424">
        <v>73.255671264173685</v>
      </c>
    </row>
    <row r="176" spans="1:49" ht="15.6" customHeight="1" x14ac:dyDescent="0.3">
      <c r="A176" s="423" t="s">
        <v>684</v>
      </c>
      <c r="B176" s="423" t="s">
        <v>1840</v>
      </c>
      <c r="C176" s="423" t="s">
        <v>1840</v>
      </c>
      <c r="D176" s="424">
        <v>151</v>
      </c>
      <c r="E176" s="423" t="s">
        <v>2105</v>
      </c>
      <c r="F176" s="423" t="s">
        <v>2091</v>
      </c>
      <c r="G176" s="423" t="s">
        <v>2091</v>
      </c>
      <c r="H176" s="423" t="s">
        <v>1984</v>
      </c>
      <c r="I176" s="423" t="s">
        <v>1984</v>
      </c>
      <c r="J176" s="424">
        <v>111.53732453332196</v>
      </c>
      <c r="K176" s="424">
        <v>111.53732453332196</v>
      </c>
      <c r="L176" s="424">
        <v>111.53732453332196</v>
      </c>
      <c r="M176" s="424">
        <v>111.53732453332196</v>
      </c>
      <c r="N176" s="424">
        <v>111.53732453332196</v>
      </c>
      <c r="O176" s="424">
        <v>111.53732453332196</v>
      </c>
      <c r="P176" s="424">
        <v>111.53732453332196</v>
      </c>
      <c r="Q176" s="424">
        <v>111.53732453332196</v>
      </c>
      <c r="R176" s="424">
        <v>111.53732453332196</v>
      </c>
      <c r="S176" s="424">
        <v>111.53732453332196</v>
      </c>
      <c r="T176" s="424">
        <v>111.53732453332196</v>
      </c>
      <c r="U176" s="424">
        <v>111.53732453332196</v>
      </c>
      <c r="V176" s="424">
        <v>111.53732453332196</v>
      </c>
      <c r="W176" s="424">
        <v>111.53732453332196</v>
      </c>
      <c r="X176" s="424">
        <v>111.53732453332196</v>
      </c>
      <c r="Y176" s="424">
        <v>111.53732453332196</v>
      </c>
      <c r="Z176" s="424">
        <v>111.53732453332196</v>
      </c>
      <c r="AA176" s="424">
        <v>111.53732453332196</v>
      </c>
      <c r="AB176" s="424">
        <v>111.53732453332196</v>
      </c>
      <c r="AC176" s="424">
        <v>111.53732453332196</v>
      </c>
      <c r="AD176" s="424">
        <v>111.53732453332196</v>
      </c>
      <c r="AE176" s="424">
        <v>115.38252696189339</v>
      </c>
      <c r="AF176" s="424">
        <v>122.30811421145232</v>
      </c>
      <c r="AG176" s="424">
        <v>124.08530610007065</v>
      </c>
      <c r="AH176" s="424">
        <v>120.78909642796847</v>
      </c>
      <c r="AI176" s="424">
        <v>115.78192937412258</v>
      </c>
      <c r="AJ176" s="424">
        <v>111.21554113123193</v>
      </c>
      <c r="AK176" s="424">
        <v>105.45148304555578</v>
      </c>
      <c r="AL176" s="424">
        <v>97.370213831469798</v>
      </c>
      <c r="AM176" s="424">
        <v>90.70053380839876</v>
      </c>
      <c r="AN176" s="424">
        <v>86.98139439368785</v>
      </c>
      <c r="AO176" s="424">
        <v>85.639157052380313</v>
      </c>
      <c r="AP176" s="424">
        <v>82.99380175233604</v>
      </c>
      <c r="AQ176" s="424">
        <v>76.621693885693333</v>
      </c>
      <c r="AR176" s="424">
        <v>67.658591967269132</v>
      </c>
      <c r="AS176" s="424">
        <v>58.620582735921154</v>
      </c>
      <c r="AT176" s="424">
        <v>49.590843901720191</v>
      </c>
      <c r="AU176" s="424">
        <v>40.831109318841804</v>
      </c>
      <c r="AV176" s="424">
        <v>32.372829115804066</v>
      </c>
      <c r="AW176" s="424">
        <v>24.883558889146403</v>
      </c>
    </row>
    <row r="177" spans="1:49" ht="15.6" customHeight="1" x14ac:dyDescent="0.3">
      <c r="A177" s="423" t="s">
        <v>684</v>
      </c>
      <c r="B177" s="423" t="s">
        <v>1840</v>
      </c>
      <c r="C177" s="423" t="s">
        <v>1840</v>
      </c>
      <c r="D177" s="424">
        <v>153</v>
      </c>
      <c r="E177" s="423" t="s">
        <v>2106</v>
      </c>
      <c r="F177" s="423" t="s">
        <v>2091</v>
      </c>
      <c r="G177" s="423" t="s">
        <v>2091</v>
      </c>
      <c r="H177" s="423" t="s">
        <v>1984</v>
      </c>
      <c r="I177" s="423" t="s">
        <v>1984</v>
      </c>
      <c r="J177" s="425"/>
      <c r="K177" s="425"/>
      <c r="L177" s="425"/>
      <c r="M177" s="425"/>
      <c r="N177" s="425"/>
      <c r="O177" s="425"/>
      <c r="P177" s="425"/>
      <c r="Q177" s="425"/>
      <c r="R177" s="425"/>
      <c r="S177" s="425"/>
      <c r="T177" s="425"/>
      <c r="U177" s="425"/>
      <c r="V177" s="425"/>
      <c r="W177" s="425"/>
      <c r="X177" s="425"/>
      <c r="Y177" s="425"/>
      <c r="Z177" s="425"/>
      <c r="AA177" s="425"/>
      <c r="AB177" s="425"/>
      <c r="AC177" s="425"/>
      <c r="AD177" s="425"/>
      <c r="AE177" s="425"/>
      <c r="AF177" s="425"/>
      <c r="AG177" s="425"/>
      <c r="AH177" s="425"/>
      <c r="AI177" s="425"/>
      <c r="AJ177" s="425"/>
      <c r="AK177" s="425"/>
      <c r="AL177" s="425"/>
      <c r="AM177" s="425"/>
      <c r="AN177" s="424">
        <v>7.6659599999999992</v>
      </c>
      <c r="AO177" s="424">
        <v>20.249051373909136</v>
      </c>
      <c r="AP177" s="424">
        <v>28.569782969063013</v>
      </c>
      <c r="AQ177" s="424">
        <v>33.914254341286274</v>
      </c>
      <c r="AR177" s="424">
        <v>37.898106192060602</v>
      </c>
      <c r="AS177" s="424">
        <v>47.448940197852188</v>
      </c>
      <c r="AT177" s="424">
        <v>54.912174197025742</v>
      </c>
      <c r="AU177" s="424">
        <v>53.919317566865772</v>
      </c>
      <c r="AV177" s="424">
        <v>50.600857222531921</v>
      </c>
      <c r="AW177" s="424">
        <v>50.753719356457424</v>
      </c>
    </row>
    <row r="178" spans="1:49" ht="15.6" customHeight="1" x14ac:dyDescent="0.3">
      <c r="A178" s="423" t="s">
        <v>684</v>
      </c>
      <c r="B178" s="423" t="s">
        <v>1840</v>
      </c>
      <c r="C178" s="423" t="s">
        <v>1840</v>
      </c>
      <c r="D178" s="424">
        <v>155</v>
      </c>
      <c r="E178" s="423" t="s">
        <v>2107</v>
      </c>
      <c r="F178" s="423" t="s">
        <v>2091</v>
      </c>
      <c r="G178" s="423" t="s">
        <v>2091</v>
      </c>
      <c r="H178" s="423" t="s">
        <v>1984</v>
      </c>
      <c r="I178" s="423" t="s">
        <v>1984</v>
      </c>
      <c r="J178" s="425"/>
      <c r="K178" s="425"/>
      <c r="L178" s="425"/>
      <c r="M178" s="425"/>
      <c r="N178" s="425"/>
      <c r="O178" s="425"/>
      <c r="P178" s="425"/>
      <c r="Q178" s="425"/>
      <c r="R178" s="425"/>
      <c r="S178" s="425"/>
      <c r="T178" s="425"/>
      <c r="U178" s="425"/>
      <c r="V178" s="425"/>
      <c r="W178" s="425"/>
      <c r="X178" s="425"/>
      <c r="Y178" s="425"/>
      <c r="Z178" s="425"/>
      <c r="AA178" s="425"/>
      <c r="AB178" s="425"/>
      <c r="AC178" s="425"/>
      <c r="AD178" s="425"/>
      <c r="AE178" s="424">
        <v>44.011362499999997</v>
      </c>
      <c r="AF178" s="424">
        <v>116.46701923788891</v>
      </c>
      <c r="AG178" s="424">
        <v>186.23153206501013</v>
      </c>
      <c r="AH178" s="424">
        <v>251.36843960967039</v>
      </c>
      <c r="AI178" s="424">
        <v>289.75330693929271</v>
      </c>
      <c r="AJ178" s="424">
        <v>326.45700407180226</v>
      </c>
      <c r="AK178" s="424">
        <v>372.63153254399163</v>
      </c>
      <c r="AL178" s="424">
        <v>425.94824918633338</v>
      </c>
      <c r="AM178" s="424">
        <v>471.96993325479104</v>
      </c>
      <c r="AN178" s="424">
        <v>510.47508261417113</v>
      </c>
      <c r="AO178" s="424">
        <v>553.65774705847093</v>
      </c>
      <c r="AP178" s="424">
        <v>607.37226426372752</v>
      </c>
      <c r="AQ178" s="424">
        <v>651.23226304054106</v>
      </c>
      <c r="AR178" s="424">
        <v>702.65810044438706</v>
      </c>
      <c r="AS178" s="424">
        <v>841.91599084688232</v>
      </c>
      <c r="AT178" s="424">
        <v>1029.2375798735932</v>
      </c>
      <c r="AU178" s="424">
        <v>1184.3838021337804</v>
      </c>
      <c r="AV178" s="424">
        <v>1281.1559214722647</v>
      </c>
      <c r="AW178" s="424">
        <v>1349.0206510212531</v>
      </c>
    </row>
    <row r="179" spans="1:49" ht="15.6" customHeight="1" x14ac:dyDescent="0.3">
      <c r="A179" s="423" t="s">
        <v>684</v>
      </c>
      <c r="B179" s="423" t="s">
        <v>1840</v>
      </c>
      <c r="C179" s="423" t="s">
        <v>1840</v>
      </c>
      <c r="D179" s="424">
        <v>157</v>
      </c>
      <c r="E179" s="423" t="s">
        <v>2108</v>
      </c>
      <c r="F179" s="423" t="s">
        <v>2091</v>
      </c>
      <c r="G179" s="423" t="s">
        <v>2091</v>
      </c>
      <c r="H179" s="423" t="s">
        <v>1984</v>
      </c>
      <c r="I179" s="423" t="s">
        <v>1984</v>
      </c>
      <c r="J179" s="425"/>
      <c r="K179" s="425"/>
      <c r="L179" s="425"/>
      <c r="M179" s="425"/>
      <c r="N179" s="425"/>
      <c r="O179" s="425"/>
      <c r="P179" s="425"/>
      <c r="Q179" s="425"/>
      <c r="R179" s="425"/>
      <c r="S179" s="425"/>
      <c r="T179" s="425"/>
      <c r="U179" s="425"/>
      <c r="V179" s="425"/>
      <c r="W179" s="425"/>
      <c r="X179" s="425"/>
      <c r="Y179" s="425"/>
      <c r="Z179" s="425"/>
      <c r="AA179" s="425"/>
      <c r="AB179" s="425"/>
      <c r="AC179" s="425"/>
      <c r="AD179" s="425"/>
      <c r="AE179" s="425"/>
      <c r="AF179" s="425"/>
      <c r="AG179" s="425"/>
      <c r="AH179" s="425"/>
      <c r="AI179" s="425"/>
      <c r="AJ179" s="425"/>
      <c r="AK179" s="425"/>
      <c r="AL179" s="425"/>
      <c r="AM179" s="425"/>
      <c r="AN179" s="424">
        <v>10.326566250000001</v>
      </c>
      <c r="AO179" s="424">
        <v>33.437220822940922</v>
      </c>
      <c r="AP179" s="424">
        <v>63.511997638145374</v>
      </c>
      <c r="AQ179" s="424">
        <v>97.559757095444525</v>
      </c>
      <c r="AR179" s="424">
        <v>123.58079945451161</v>
      </c>
      <c r="AS179" s="424">
        <v>143.85618277845725</v>
      </c>
      <c r="AT179" s="424">
        <v>172.24587570830965</v>
      </c>
      <c r="AU179" s="424">
        <v>199.25287978014993</v>
      </c>
      <c r="AV179" s="424">
        <v>212.68754660818146</v>
      </c>
      <c r="AW179" s="424">
        <v>216.58331116488097</v>
      </c>
    </row>
    <row r="180" spans="1:49" ht="15.6" customHeight="1" x14ac:dyDescent="0.3">
      <c r="A180" s="423" t="s">
        <v>684</v>
      </c>
      <c r="B180" s="423" t="s">
        <v>1840</v>
      </c>
      <c r="C180" s="423" t="s">
        <v>1840</v>
      </c>
      <c r="D180" s="424">
        <v>159</v>
      </c>
      <c r="E180" s="423" t="s">
        <v>2109</v>
      </c>
      <c r="F180" s="423" t="s">
        <v>2091</v>
      </c>
      <c r="G180" s="423" t="s">
        <v>2091</v>
      </c>
      <c r="H180" s="423" t="s">
        <v>1984</v>
      </c>
      <c r="I180" s="423" t="s">
        <v>1984</v>
      </c>
      <c r="J180" s="424">
        <v>118.76489133038729</v>
      </c>
      <c r="K180" s="424">
        <v>125.6599536612419</v>
      </c>
      <c r="L180" s="424">
        <v>132.86039014016956</v>
      </c>
      <c r="M180" s="424">
        <v>140.17385044184783</v>
      </c>
      <c r="N180" s="424">
        <v>147.49933249258635</v>
      </c>
      <c r="O180" s="424">
        <v>154.82481454332478</v>
      </c>
      <c r="P180" s="424">
        <v>162.15029659406332</v>
      </c>
      <c r="Q180" s="424">
        <v>169.47577864480172</v>
      </c>
      <c r="R180" s="424">
        <v>176.80126069554024</v>
      </c>
      <c r="S180" s="424">
        <v>184.12674274627869</v>
      </c>
      <c r="T180" s="424">
        <v>191.45222479701712</v>
      </c>
      <c r="U180" s="424">
        <v>198.77770684775564</v>
      </c>
      <c r="V180" s="424">
        <v>206.10318889849407</v>
      </c>
      <c r="W180" s="424">
        <v>213.42867094923255</v>
      </c>
      <c r="X180" s="424">
        <v>220.75415299997101</v>
      </c>
      <c r="Y180" s="424">
        <v>228.07963505070953</v>
      </c>
      <c r="Z180" s="424">
        <v>235.40511710144796</v>
      </c>
      <c r="AA180" s="424">
        <v>242.73059915218647</v>
      </c>
      <c r="AB180" s="424">
        <v>250.05608120292496</v>
      </c>
      <c r="AC180" s="424">
        <v>257.38156325366339</v>
      </c>
      <c r="AD180" s="424">
        <v>263.7186016853542</v>
      </c>
      <c r="AE180" s="424">
        <v>281.5813198496096</v>
      </c>
      <c r="AF180" s="424">
        <v>300.66122247494565</v>
      </c>
      <c r="AG180" s="424">
        <v>311.67068767181536</v>
      </c>
      <c r="AH180" s="424">
        <v>311.64287804815467</v>
      </c>
      <c r="AI180" s="424">
        <v>291.25278745326307</v>
      </c>
      <c r="AJ180" s="424">
        <v>265.8347467355639</v>
      </c>
      <c r="AK180" s="424">
        <v>248.82500979884003</v>
      </c>
      <c r="AL180" s="424">
        <v>232.95456326336017</v>
      </c>
      <c r="AM180" s="424">
        <v>212.60194960301089</v>
      </c>
      <c r="AN180" s="424">
        <v>193.14951955768922</v>
      </c>
      <c r="AO180" s="424">
        <v>176.05326934603542</v>
      </c>
      <c r="AP180" s="424">
        <v>160.78173555851927</v>
      </c>
      <c r="AQ180" s="424">
        <v>145.61612900672424</v>
      </c>
      <c r="AR180" s="424">
        <v>130.73166138511368</v>
      </c>
      <c r="AS180" s="424">
        <v>117.01861177875284</v>
      </c>
      <c r="AT180" s="424">
        <v>102.63974254978713</v>
      </c>
      <c r="AU180" s="424">
        <v>87.739183677591313</v>
      </c>
      <c r="AV180" s="424">
        <v>72.183400552114136</v>
      </c>
      <c r="AW180" s="424">
        <v>57.153499289745433</v>
      </c>
    </row>
    <row r="181" spans="1:49" ht="15.6" customHeight="1" x14ac:dyDescent="0.3">
      <c r="A181" s="423" t="s">
        <v>684</v>
      </c>
      <c r="B181" s="423" t="s">
        <v>1840</v>
      </c>
      <c r="C181" s="423" t="s">
        <v>1840</v>
      </c>
      <c r="D181" s="424">
        <v>160</v>
      </c>
      <c r="E181" s="423" t="s">
        <v>2110</v>
      </c>
      <c r="F181" s="423" t="s">
        <v>2091</v>
      </c>
      <c r="G181" s="423" t="s">
        <v>2091</v>
      </c>
      <c r="H181" s="423" t="s">
        <v>1984</v>
      </c>
      <c r="I181" s="423" t="s">
        <v>1984</v>
      </c>
      <c r="J181" s="425"/>
      <c r="K181" s="425"/>
      <c r="L181" s="425"/>
      <c r="M181" s="425"/>
      <c r="N181" s="425"/>
      <c r="O181" s="425"/>
      <c r="P181" s="425"/>
      <c r="Q181" s="425"/>
      <c r="R181" s="425"/>
      <c r="S181" s="425"/>
      <c r="T181" s="425"/>
      <c r="U181" s="425"/>
      <c r="V181" s="425"/>
      <c r="W181" s="425"/>
      <c r="X181" s="425"/>
      <c r="Y181" s="425"/>
      <c r="Z181" s="425"/>
      <c r="AA181" s="425"/>
      <c r="AB181" s="425"/>
      <c r="AC181" s="425"/>
      <c r="AD181" s="425"/>
      <c r="AE181" s="425"/>
      <c r="AF181" s="425"/>
      <c r="AG181" s="425"/>
      <c r="AH181" s="425"/>
      <c r="AI181" s="425"/>
      <c r="AJ181" s="425"/>
      <c r="AK181" s="425"/>
      <c r="AL181" s="425"/>
      <c r="AM181" s="425"/>
      <c r="AN181" s="425"/>
      <c r="AO181" s="425"/>
      <c r="AP181" s="425"/>
      <c r="AQ181" s="425"/>
      <c r="AR181" s="425"/>
      <c r="AS181" s="425"/>
      <c r="AT181" s="424">
        <v>8.6399999999999991E-2</v>
      </c>
      <c r="AU181" s="424">
        <v>0.33271903116012097</v>
      </c>
      <c r="AV181" s="424">
        <v>0.68945214967847823</v>
      </c>
      <c r="AW181" s="424">
        <v>1.2420282311117976</v>
      </c>
    </row>
    <row r="182" spans="1:49" ht="15.6" customHeight="1" x14ac:dyDescent="0.3">
      <c r="A182" s="423" t="s">
        <v>684</v>
      </c>
      <c r="B182" s="423" t="s">
        <v>1840</v>
      </c>
      <c r="C182" s="423" t="s">
        <v>1840</v>
      </c>
      <c r="D182" s="424">
        <v>162</v>
      </c>
      <c r="E182" s="423" t="s">
        <v>2111</v>
      </c>
      <c r="F182" s="423" t="s">
        <v>2091</v>
      </c>
      <c r="G182" s="423" t="s">
        <v>2091</v>
      </c>
      <c r="H182" s="423" t="s">
        <v>1984</v>
      </c>
      <c r="I182" s="423" t="s">
        <v>1984</v>
      </c>
      <c r="J182" s="424">
        <v>26.451906636720466</v>
      </c>
      <c r="K182" s="424">
        <v>27.92431862609449</v>
      </c>
      <c r="L182" s="424">
        <v>29.505240630222787</v>
      </c>
      <c r="M182" s="424">
        <v>31.148109203336535</v>
      </c>
      <c r="N182" s="424">
        <v>32.819530330005207</v>
      </c>
      <c r="O182" s="424">
        <v>34.498992444054196</v>
      </c>
      <c r="P182" s="424">
        <v>36.178463047225534</v>
      </c>
      <c r="Q182" s="424">
        <v>37.857933650396873</v>
      </c>
      <c r="R182" s="424">
        <v>39.537404253568212</v>
      </c>
      <c r="S182" s="424">
        <v>41.216874856739537</v>
      </c>
      <c r="T182" s="424">
        <v>42.896345459910876</v>
      </c>
      <c r="U182" s="424">
        <v>44.575816063082208</v>
      </c>
      <c r="V182" s="424">
        <v>46.255286666253554</v>
      </c>
      <c r="W182" s="424">
        <v>47.934757269424885</v>
      </c>
      <c r="X182" s="424">
        <v>49.614227872596217</v>
      </c>
      <c r="Y182" s="424">
        <v>51.293698475767556</v>
      </c>
      <c r="Z182" s="424">
        <v>52.973169078938895</v>
      </c>
      <c r="AA182" s="424">
        <v>54.652639682110227</v>
      </c>
      <c r="AB182" s="424">
        <v>56.332110285281559</v>
      </c>
      <c r="AC182" s="424">
        <v>58.011580888452897</v>
      </c>
      <c r="AD182" s="424">
        <v>59.540548634481397</v>
      </c>
      <c r="AE182" s="424">
        <v>60.708910285004393</v>
      </c>
      <c r="AF182" s="424">
        <v>60.919561617842945</v>
      </c>
      <c r="AG182" s="424">
        <v>59.466142812160001</v>
      </c>
      <c r="AH182" s="424">
        <v>58.450374995779498</v>
      </c>
      <c r="AI182" s="424">
        <v>59.516664676684442</v>
      </c>
      <c r="AJ182" s="424">
        <v>62.776438997506752</v>
      </c>
      <c r="AK182" s="424">
        <v>65.103700854114436</v>
      </c>
      <c r="AL182" s="424">
        <v>65.571604227689875</v>
      </c>
      <c r="AM182" s="424">
        <v>68.266529323651881</v>
      </c>
      <c r="AN182" s="424">
        <v>75.589097904889954</v>
      </c>
      <c r="AO182" s="424">
        <v>84.246717214303516</v>
      </c>
      <c r="AP182" s="424">
        <v>89.984724793229901</v>
      </c>
      <c r="AQ182" s="424">
        <v>91.433725191299317</v>
      </c>
      <c r="AR182" s="424">
        <v>88.344321377213149</v>
      </c>
      <c r="AS182" s="424">
        <v>84.920871018259788</v>
      </c>
      <c r="AT182" s="424">
        <v>81.711070559604025</v>
      </c>
      <c r="AU182" s="424">
        <v>76.55182131849655</v>
      </c>
      <c r="AV182" s="424">
        <v>67.679147617606858</v>
      </c>
      <c r="AW182" s="424">
        <v>59.284632259163097</v>
      </c>
    </row>
    <row r="183" spans="1:49" ht="15.6" customHeight="1" x14ac:dyDescent="0.3">
      <c r="A183" s="423" t="s">
        <v>684</v>
      </c>
      <c r="B183" s="423" t="s">
        <v>1840</v>
      </c>
      <c r="C183" s="423" t="s">
        <v>1840</v>
      </c>
      <c r="D183" s="424">
        <v>163</v>
      </c>
      <c r="E183" s="423" t="s">
        <v>2112</v>
      </c>
      <c r="F183" s="423" t="s">
        <v>2091</v>
      </c>
      <c r="G183" s="423" t="s">
        <v>2091</v>
      </c>
      <c r="H183" s="423" t="s">
        <v>1984</v>
      </c>
      <c r="I183" s="423" t="s">
        <v>1984</v>
      </c>
      <c r="J183" s="425"/>
      <c r="K183" s="425"/>
      <c r="L183" s="425"/>
      <c r="M183" s="425"/>
      <c r="N183" s="425"/>
      <c r="O183" s="425"/>
      <c r="P183" s="425"/>
      <c r="Q183" s="425"/>
      <c r="R183" s="425"/>
      <c r="S183" s="425"/>
      <c r="T183" s="425"/>
      <c r="U183" s="425"/>
      <c r="V183" s="425"/>
      <c r="W183" s="425"/>
      <c r="X183" s="425"/>
      <c r="Y183" s="425"/>
      <c r="Z183" s="425"/>
      <c r="AA183" s="425"/>
      <c r="AB183" s="425"/>
      <c r="AC183" s="425"/>
      <c r="AD183" s="425"/>
      <c r="AE183" s="425"/>
      <c r="AF183" s="425"/>
      <c r="AG183" s="425"/>
      <c r="AH183" s="425"/>
      <c r="AI183" s="425"/>
      <c r="AJ183" s="425"/>
      <c r="AK183" s="425"/>
      <c r="AL183" s="425"/>
      <c r="AM183" s="425"/>
      <c r="AN183" s="424">
        <v>0.97712999999999994</v>
      </c>
      <c r="AO183" s="424">
        <v>3.1600092734689964</v>
      </c>
      <c r="AP183" s="424">
        <v>5.9344853583709174</v>
      </c>
      <c r="AQ183" s="424">
        <v>9.7363569170745592</v>
      </c>
      <c r="AR183" s="424">
        <v>14.252189559287922</v>
      </c>
      <c r="AS183" s="424">
        <v>20.772387876405276</v>
      </c>
      <c r="AT183" s="424">
        <v>32.225071288534423</v>
      </c>
      <c r="AU183" s="424">
        <v>45.142848601893228</v>
      </c>
      <c r="AV183" s="424">
        <v>59.9942601637648</v>
      </c>
      <c r="AW183" s="424">
        <v>78.141062910003185</v>
      </c>
    </row>
    <row r="184" spans="1:49" ht="15.6" customHeight="1" x14ac:dyDescent="0.3">
      <c r="A184" s="423" t="s">
        <v>684</v>
      </c>
      <c r="B184" s="423" t="s">
        <v>1840</v>
      </c>
      <c r="C184" s="423" t="s">
        <v>1840</v>
      </c>
      <c r="D184" s="424">
        <v>165</v>
      </c>
      <c r="E184" s="423" t="s">
        <v>2113</v>
      </c>
      <c r="F184" s="423" t="s">
        <v>2091</v>
      </c>
      <c r="G184" s="423" t="s">
        <v>2091</v>
      </c>
      <c r="H184" s="423" t="s">
        <v>1984</v>
      </c>
      <c r="I184" s="423" t="s">
        <v>1984</v>
      </c>
      <c r="J184" s="424">
        <v>11.098563311959504</v>
      </c>
      <c r="K184" s="424">
        <v>11.752576522976339</v>
      </c>
      <c r="L184" s="424">
        <v>12.406589733993174</v>
      </c>
      <c r="M184" s="424">
        <v>13.060602945010011</v>
      </c>
      <c r="N184" s="424">
        <v>13.71461615602685</v>
      </c>
      <c r="O184" s="424">
        <v>14.368629367043685</v>
      </c>
      <c r="P184" s="424">
        <v>15.02264257806052</v>
      </c>
      <c r="Q184" s="424">
        <v>15.676655789077357</v>
      </c>
      <c r="R184" s="424">
        <v>16.330669000094193</v>
      </c>
      <c r="S184" s="424">
        <v>16.984682211111025</v>
      </c>
      <c r="T184" s="424">
        <v>17.638695422127864</v>
      </c>
      <c r="U184" s="424">
        <v>18.292708633144699</v>
      </c>
      <c r="V184" s="424">
        <v>18.946721844161537</v>
      </c>
      <c r="W184" s="424">
        <v>19.600735055178372</v>
      </c>
      <c r="X184" s="424">
        <v>20.254748266195207</v>
      </c>
      <c r="Y184" s="424">
        <v>20.908761477212046</v>
      </c>
      <c r="Z184" s="424">
        <v>21.562774688228885</v>
      </c>
      <c r="AA184" s="424">
        <v>22.21678789924572</v>
      </c>
      <c r="AB184" s="424">
        <v>22.870801110262558</v>
      </c>
      <c r="AC184" s="424">
        <v>23.524814321279393</v>
      </c>
      <c r="AD184" s="424">
        <v>24.048856103724802</v>
      </c>
      <c r="AE184" s="424">
        <v>24.386555281512685</v>
      </c>
      <c r="AF184" s="424">
        <v>24.387462636282851</v>
      </c>
      <c r="AG184" s="424">
        <v>23.444278805227658</v>
      </c>
      <c r="AH184" s="424">
        <v>22.378174595421456</v>
      </c>
      <c r="AI184" s="424">
        <v>22.197595129575209</v>
      </c>
      <c r="AJ184" s="424">
        <v>23.545817894115494</v>
      </c>
      <c r="AK184" s="424">
        <v>25.901479079872182</v>
      </c>
      <c r="AL184" s="424">
        <v>27.066251733949954</v>
      </c>
      <c r="AM184" s="424">
        <v>27.430167612456568</v>
      </c>
      <c r="AN184" s="424">
        <v>28.931327353987054</v>
      </c>
      <c r="AO184" s="424">
        <v>30.775338989103084</v>
      </c>
      <c r="AP184" s="424">
        <v>33.455685754954722</v>
      </c>
      <c r="AQ184" s="424">
        <v>37.554754807782608</v>
      </c>
      <c r="AR184" s="424">
        <v>41.134354951349934</v>
      </c>
      <c r="AS184" s="424">
        <v>40.71286433293006</v>
      </c>
      <c r="AT184" s="424">
        <v>37.422369665641355</v>
      </c>
      <c r="AU184" s="424">
        <v>32.709956332665932</v>
      </c>
      <c r="AV184" s="424">
        <v>26.312918910613444</v>
      </c>
      <c r="AW184" s="424">
        <v>21.202951731957075</v>
      </c>
    </row>
    <row r="185" spans="1:49" ht="15.6" customHeight="1" x14ac:dyDescent="0.3">
      <c r="A185" s="423" t="s">
        <v>684</v>
      </c>
      <c r="B185" s="423" t="s">
        <v>1840</v>
      </c>
      <c r="C185" s="423" t="s">
        <v>1840</v>
      </c>
      <c r="D185" s="424">
        <v>166</v>
      </c>
      <c r="E185" s="423" t="s">
        <v>2114</v>
      </c>
      <c r="F185" s="423" t="s">
        <v>2091</v>
      </c>
      <c r="G185" s="423" t="s">
        <v>2091</v>
      </c>
      <c r="H185" s="423" t="s">
        <v>1984</v>
      </c>
      <c r="I185" s="423" t="s">
        <v>1984</v>
      </c>
      <c r="J185" s="424">
        <v>3.9138426502404591</v>
      </c>
      <c r="K185" s="424">
        <v>4.1283302185782622</v>
      </c>
      <c r="L185" s="424">
        <v>4.3595245444681172</v>
      </c>
      <c r="M185" s="424">
        <v>4.6009095312963249</v>
      </c>
      <c r="N185" s="424">
        <v>4.8472257233763321</v>
      </c>
      <c r="O185" s="424">
        <v>5.0949717049025729</v>
      </c>
      <c r="P185" s="424">
        <v>5.3427176864288137</v>
      </c>
      <c r="Q185" s="424">
        <v>5.5904636679550537</v>
      </c>
      <c r="R185" s="424">
        <v>5.8382096494812954</v>
      </c>
      <c r="S185" s="424">
        <v>6.0859556310075353</v>
      </c>
      <c r="T185" s="424">
        <v>6.3337016125337744</v>
      </c>
      <c r="U185" s="424">
        <v>6.581447594060017</v>
      </c>
      <c r="V185" s="424">
        <v>6.8291935755862587</v>
      </c>
      <c r="W185" s="424">
        <v>7.0769395571124987</v>
      </c>
      <c r="X185" s="424">
        <v>7.3246855386387386</v>
      </c>
      <c r="Y185" s="424">
        <v>7.5724315201649794</v>
      </c>
      <c r="Z185" s="424">
        <v>7.8201775016912212</v>
      </c>
      <c r="AA185" s="424">
        <v>8.0679234832174611</v>
      </c>
      <c r="AB185" s="424">
        <v>8.3156694647437011</v>
      </c>
      <c r="AC185" s="424">
        <v>8.5634154462699428</v>
      </c>
      <c r="AD185" s="424">
        <v>8.7860646658914199</v>
      </c>
      <c r="AE185" s="424">
        <v>8.8309066876923197</v>
      </c>
      <c r="AF185" s="424">
        <v>8.9479303349493033</v>
      </c>
      <c r="AG185" s="424">
        <v>9.2251006626195711</v>
      </c>
      <c r="AH185" s="424">
        <v>9.309437801468766</v>
      </c>
      <c r="AI185" s="424">
        <v>9.3420775462130869</v>
      </c>
      <c r="AJ185" s="424">
        <v>9.3702402426725921</v>
      </c>
      <c r="AK185" s="424">
        <v>9.326623171904032</v>
      </c>
      <c r="AL185" s="424">
        <v>9.1129225592528549</v>
      </c>
      <c r="AM185" s="424">
        <v>8.8423153816572011</v>
      </c>
      <c r="AN185" s="424">
        <v>8.7539961417588223</v>
      </c>
      <c r="AO185" s="424">
        <v>8.6412225900945998</v>
      </c>
      <c r="AP185" s="424">
        <v>8.4824344567836665</v>
      </c>
      <c r="AQ185" s="424">
        <v>8.4261228041247822</v>
      </c>
      <c r="AR185" s="424">
        <v>8.6483269865094758</v>
      </c>
      <c r="AS185" s="424">
        <v>9.648780487209315</v>
      </c>
      <c r="AT185" s="424">
        <v>11.140540297637175</v>
      </c>
      <c r="AU185" s="424">
        <v>12.202968868175374</v>
      </c>
      <c r="AV185" s="424">
        <v>12.33397878665596</v>
      </c>
      <c r="AW185" s="424">
        <v>11.794974000340943</v>
      </c>
    </row>
    <row r="186" spans="1:49" ht="15.6" customHeight="1" x14ac:dyDescent="0.3">
      <c r="A186" s="423" t="s">
        <v>692</v>
      </c>
      <c r="B186" s="423" t="s">
        <v>943</v>
      </c>
      <c r="C186" s="423" t="s">
        <v>943</v>
      </c>
      <c r="D186" s="424">
        <v>6</v>
      </c>
      <c r="E186" s="423" t="s">
        <v>1837</v>
      </c>
      <c r="F186" s="423" t="s">
        <v>166</v>
      </c>
      <c r="G186" s="423" t="s">
        <v>166</v>
      </c>
      <c r="H186" s="423" t="s">
        <v>1812</v>
      </c>
      <c r="I186" s="423" t="s">
        <v>1813</v>
      </c>
      <c r="J186" s="424">
        <v>407.24401995341009</v>
      </c>
      <c r="K186" s="424">
        <v>424.96949483888187</v>
      </c>
      <c r="L186" s="424">
        <v>441.1265147501361</v>
      </c>
      <c r="M186" s="424">
        <v>452.93720744576564</v>
      </c>
      <c r="N186" s="424">
        <v>457.50795595983595</v>
      </c>
      <c r="O186" s="424">
        <v>453.0796926135194</v>
      </c>
      <c r="P186" s="424">
        <v>442.4244102899786</v>
      </c>
      <c r="Q186" s="424">
        <v>430.4491161545069</v>
      </c>
      <c r="R186" s="424">
        <v>414.18601315280392</v>
      </c>
      <c r="S186" s="424">
        <v>402.8673414476014</v>
      </c>
      <c r="T186" s="424">
        <v>406.90085046029083</v>
      </c>
      <c r="U186" s="424">
        <v>415.038503790427</v>
      </c>
      <c r="V186" s="424">
        <v>429.32415728543668</v>
      </c>
      <c r="W186" s="424">
        <v>436.28019944378053</v>
      </c>
      <c r="X186" s="424">
        <v>427.98380754301189</v>
      </c>
      <c r="Y186" s="424">
        <v>420.87965062913804</v>
      </c>
      <c r="Z186" s="424">
        <v>411.44781364179431</v>
      </c>
      <c r="AA186" s="424">
        <v>404.97239215117389</v>
      </c>
      <c r="AB186" s="424">
        <v>399.33222722845949</v>
      </c>
      <c r="AC186" s="424">
        <v>387.71944315357041</v>
      </c>
      <c r="AD186" s="424">
        <v>388.36975212388126</v>
      </c>
      <c r="AE186" s="424">
        <v>401.63975282201642</v>
      </c>
      <c r="AF186" s="424">
        <v>427.91650523337717</v>
      </c>
      <c r="AG186" s="424">
        <v>455.3312610891482</v>
      </c>
      <c r="AH186" s="424">
        <v>395.9003911787263</v>
      </c>
      <c r="AI186" s="424">
        <v>469.07724887637698</v>
      </c>
      <c r="AJ186" s="424">
        <v>452.69658346930152</v>
      </c>
      <c r="AK186" s="424">
        <v>437.9118671059918</v>
      </c>
      <c r="AL186" s="424">
        <v>419.85231257016699</v>
      </c>
      <c r="AM186" s="424">
        <v>402.37444265144086</v>
      </c>
      <c r="AN186" s="424">
        <v>392.11938191737261</v>
      </c>
      <c r="AO186" s="424">
        <v>387.11561649584132</v>
      </c>
      <c r="AP186" s="424">
        <v>376.0669108037448</v>
      </c>
      <c r="AQ186" s="424">
        <v>360.68478067381147</v>
      </c>
      <c r="AR186" s="424">
        <v>342.67747175752226</v>
      </c>
      <c r="AS186" s="424">
        <v>317.53432700379597</v>
      </c>
      <c r="AT186" s="424">
        <v>304.34579225860978</v>
      </c>
      <c r="AU186" s="424">
        <v>300.87574547296094</v>
      </c>
      <c r="AV186" s="424">
        <v>290.86287662311736</v>
      </c>
      <c r="AW186" s="424">
        <v>275.67691382820084</v>
      </c>
    </row>
    <row r="187" spans="1:49" ht="15.6" customHeight="1" x14ac:dyDescent="0.3">
      <c r="A187" s="423" t="s">
        <v>692</v>
      </c>
      <c r="B187" s="423" t="s">
        <v>943</v>
      </c>
      <c r="C187" s="423" t="s">
        <v>943</v>
      </c>
      <c r="D187" s="424">
        <v>6</v>
      </c>
      <c r="E187" s="423" t="s">
        <v>1837</v>
      </c>
      <c r="F187" s="423" t="s">
        <v>166</v>
      </c>
      <c r="G187" s="423" t="s">
        <v>166</v>
      </c>
      <c r="H187" s="423" t="s">
        <v>1814</v>
      </c>
      <c r="I187" s="423" t="s">
        <v>1815</v>
      </c>
      <c r="J187" s="424">
        <v>2821.3856356554243</v>
      </c>
      <c r="K187" s="424">
        <v>2944.1876849838891</v>
      </c>
      <c r="L187" s="424">
        <v>3053.8178737035391</v>
      </c>
      <c r="M187" s="424">
        <v>3134.408645810503</v>
      </c>
      <c r="N187" s="424">
        <v>3165.4047719131581</v>
      </c>
      <c r="O187" s="424">
        <v>3131.5109544592378</v>
      </c>
      <c r="P187" s="424">
        <v>3055.5822890345694</v>
      </c>
      <c r="Q187" s="424">
        <v>2971.1751368412065</v>
      </c>
      <c r="R187" s="424">
        <v>2858.1487068083047</v>
      </c>
      <c r="S187" s="424">
        <v>2779.4727796595075</v>
      </c>
      <c r="T187" s="424">
        <v>2806.6136450593499</v>
      </c>
      <c r="U187" s="424">
        <v>2863.7458387174479</v>
      </c>
      <c r="V187" s="424">
        <v>2960.6877223818315</v>
      </c>
      <c r="W187" s="424">
        <v>3073.8369846758792</v>
      </c>
      <c r="X187" s="424">
        <v>3145.2654182262327</v>
      </c>
      <c r="Y187" s="424">
        <v>3202.5105824848351</v>
      </c>
      <c r="Z187" s="424">
        <v>3236.1675836594873</v>
      </c>
      <c r="AA187" s="424">
        <v>3253.2714994177618</v>
      </c>
      <c r="AB187" s="424">
        <v>3296.5951864262279</v>
      </c>
      <c r="AC187" s="424">
        <v>3391.6959011129561</v>
      </c>
      <c r="AD187" s="424">
        <v>3558.8470657153853</v>
      </c>
      <c r="AE187" s="424">
        <v>3836.9856221531654</v>
      </c>
      <c r="AF187" s="424">
        <v>4177.9216853303788</v>
      </c>
      <c r="AG187" s="424">
        <v>4269.2319868859431</v>
      </c>
      <c r="AH187" s="424">
        <v>3586.812804242375</v>
      </c>
      <c r="AI187" s="424">
        <v>4192.6041288405195</v>
      </c>
      <c r="AJ187" s="424">
        <v>3975.0089756315656</v>
      </c>
      <c r="AK187" s="424">
        <v>3799.104509157019</v>
      </c>
      <c r="AL187" s="424">
        <v>3598.3390225019402</v>
      </c>
      <c r="AM187" s="424">
        <v>3415.28203719572</v>
      </c>
      <c r="AN187" s="424">
        <v>3283.2068369402491</v>
      </c>
      <c r="AO187" s="424">
        <v>3169.018715867734</v>
      </c>
      <c r="AP187" s="424">
        <v>3020.0701781039079</v>
      </c>
      <c r="AQ187" s="424">
        <v>2837.5910869684376</v>
      </c>
      <c r="AR187" s="424">
        <v>2654.9221337383151</v>
      </c>
      <c r="AS187" s="424">
        <v>2480.7033964649299</v>
      </c>
      <c r="AT187" s="424">
        <v>2407.8030470182107</v>
      </c>
      <c r="AU187" s="424">
        <v>2390.9248597174883</v>
      </c>
      <c r="AV187" s="424">
        <v>2315.8559612341151</v>
      </c>
      <c r="AW187" s="424">
        <v>2194.2812962114563</v>
      </c>
    </row>
    <row r="188" spans="1:49" ht="15.6" customHeight="1" x14ac:dyDescent="0.3">
      <c r="A188" s="423" t="s">
        <v>692</v>
      </c>
      <c r="B188" s="423" t="s">
        <v>943</v>
      </c>
      <c r="C188" s="423" t="s">
        <v>943</v>
      </c>
      <c r="D188" s="424">
        <v>6</v>
      </c>
      <c r="E188" s="423" t="s">
        <v>1837</v>
      </c>
      <c r="F188" s="423" t="s">
        <v>166</v>
      </c>
      <c r="G188" s="423" t="s">
        <v>166</v>
      </c>
      <c r="H188" s="423" t="s">
        <v>1818</v>
      </c>
      <c r="I188" s="423" t="s">
        <v>1819</v>
      </c>
      <c r="J188" s="424">
        <v>325.79521596272815</v>
      </c>
      <c r="K188" s="424">
        <v>339.9755958711055</v>
      </c>
      <c r="L188" s="424">
        <v>352.46621180010891</v>
      </c>
      <c r="M188" s="424">
        <v>361.93058413843073</v>
      </c>
      <c r="N188" s="424">
        <v>366.1777792654463</v>
      </c>
      <c r="O188" s="424">
        <v>363.07123186714739</v>
      </c>
      <c r="P188" s="424">
        <v>354.38831955217262</v>
      </c>
      <c r="Q188" s="424">
        <v>344.80028521037451</v>
      </c>
      <c r="R188" s="424">
        <v>332.63984983303374</v>
      </c>
      <c r="S188" s="424">
        <v>323.97360057943871</v>
      </c>
      <c r="T188" s="424">
        <v>327.28229347640081</v>
      </c>
      <c r="U188" s="424">
        <v>334.29222896937972</v>
      </c>
      <c r="V188" s="424">
        <v>345.75590496939918</v>
      </c>
      <c r="W188" s="424">
        <v>379.91005161399397</v>
      </c>
      <c r="X188" s="424">
        <v>428.47404553014007</v>
      </c>
      <c r="Y188" s="424">
        <v>485.55454614196577</v>
      </c>
      <c r="Z188" s="424">
        <v>530.30023019869157</v>
      </c>
      <c r="AA188" s="424">
        <v>562.01585610232155</v>
      </c>
      <c r="AB188" s="424">
        <v>587.7908028203866</v>
      </c>
      <c r="AC188" s="424">
        <v>621.07076599243385</v>
      </c>
      <c r="AD188" s="424">
        <v>672.03369589757688</v>
      </c>
      <c r="AE188" s="424">
        <v>749.30868599253085</v>
      </c>
      <c r="AF188" s="424">
        <v>892.4750036552374</v>
      </c>
      <c r="AG188" s="424">
        <v>958.76217176159923</v>
      </c>
      <c r="AH188" s="424">
        <v>807.79441737995558</v>
      </c>
      <c r="AI188" s="424">
        <v>949.99886579132556</v>
      </c>
      <c r="AJ188" s="424">
        <v>904.10201154227229</v>
      </c>
      <c r="AK188" s="424">
        <v>867.98724699902891</v>
      </c>
      <c r="AL188" s="424">
        <v>826.65273967154997</v>
      </c>
      <c r="AM188" s="424">
        <v>790.03308763714062</v>
      </c>
      <c r="AN188" s="424">
        <v>768.43356019116379</v>
      </c>
      <c r="AO188" s="424">
        <v>750.24733100413812</v>
      </c>
      <c r="AP188" s="424">
        <v>722.08203857729143</v>
      </c>
      <c r="AQ188" s="424">
        <v>684.49541650982019</v>
      </c>
      <c r="AR188" s="424">
        <v>632.67118680997578</v>
      </c>
      <c r="AS188" s="424">
        <v>590.316571612404</v>
      </c>
      <c r="AT188" s="424">
        <v>581.35447956412838</v>
      </c>
      <c r="AU188" s="424">
        <v>580.98604605077435</v>
      </c>
      <c r="AV188" s="424">
        <v>564.65905351606796</v>
      </c>
      <c r="AW188" s="424">
        <v>535.47091900561315</v>
      </c>
    </row>
    <row r="189" spans="1:49" ht="15.6" customHeight="1" x14ac:dyDescent="0.3">
      <c r="A189" s="423" t="s">
        <v>692</v>
      </c>
      <c r="B189" s="423" t="s">
        <v>943</v>
      </c>
      <c r="C189" s="423" t="s">
        <v>943</v>
      </c>
      <c r="D189" s="424">
        <v>10</v>
      </c>
      <c r="E189" s="423" t="s">
        <v>1838</v>
      </c>
      <c r="F189" s="423" t="s">
        <v>665</v>
      </c>
      <c r="G189" s="423" t="s">
        <v>665</v>
      </c>
      <c r="H189" s="423" t="s">
        <v>1812</v>
      </c>
      <c r="I189" s="423" t="s">
        <v>1813</v>
      </c>
      <c r="J189" s="424">
        <v>2556.6724237113817</v>
      </c>
      <c r="K189" s="424">
        <v>2541.6806508059703</v>
      </c>
      <c r="L189" s="424">
        <v>2502.899810397163</v>
      </c>
      <c r="M189" s="424">
        <v>2432.0090259800882</v>
      </c>
      <c r="N189" s="424">
        <v>2361.4670570779281</v>
      </c>
      <c r="O189" s="424">
        <v>2313.6112559544149</v>
      </c>
      <c r="P189" s="424">
        <v>2268.2654608797293</v>
      </c>
      <c r="Q189" s="424">
        <v>2214.7508593382704</v>
      </c>
      <c r="R189" s="424">
        <v>2153.3414442889734</v>
      </c>
      <c r="S189" s="424">
        <v>2104.4441135684092</v>
      </c>
      <c r="T189" s="424">
        <v>2099.2524727803848</v>
      </c>
      <c r="U189" s="424">
        <v>2106.4018070897359</v>
      </c>
      <c r="V189" s="424">
        <v>2124.4741808265426</v>
      </c>
      <c r="W189" s="424">
        <v>2166.6340016634149</v>
      </c>
      <c r="X189" s="424">
        <v>2209.3657968928474</v>
      </c>
      <c r="Y189" s="424">
        <v>2264.0582192991351</v>
      </c>
      <c r="Z189" s="424">
        <v>2260.8391166393249</v>
      </c>
      <c r="AA189" s="424">
        <v>2202.0612196596321</v>
      </c>
      <c r="AB189" s="424">
        <v>2160.5369318442599</v>
      </c>
      <c r="AC189" s="424">
        <v>2108.9805767429671</v>
      </c>
      <c r="AD189" s="424">
        <v>2030.5876345019944</v>
      </c>
      <c r="AE189" s="424">
        <v>1936.8690610347116</v>
      </c>
      <c r="AF189" s="424">
        <v>1879.9337797477799</v>
      </c>
      <c r="AG189" s="424">
        <v>1741.5479279751999</v>
      </c>
      <c r="AH189" s="424">
        <v>1354.8342613428554</v>
      </c>
      <c r="AI189" s="424">
        <v>1498.2360433215697</v>
      </c>
      <c r="AJ189" s="424">
        <v>1314.69522000746</v>
      </c>
      <c r="AK189" s="424">
        <v>1148.9790809492501</v>
      </c>
      <c r="AL189" s="424">
        <v>1021.4164048729896</v>
      </c>
      <c r="AM189" s="424">
        <v>922.96564732529214</v>
      </c>
      <c r="AN189" s="424">
        <v>841.12641399995596</v>
      </c>
      <c r="AO189" s="424">
        <v>778.84644906922722</v>
      </c>
      <c r="AP189" s="424">
        <v>731.34206814003335</v>
      </c>
      <c r="AQ189" s="424">
        <v>677.16273179378231</v>
      </c>
      <c r="AR189" s="424">
        <v>609.21093028391465</v>
      </c>
      <c r="AS189" s="424">
        <v>546.71021839816058</v>
      </c>
      <c r="AT189" s="424">
        <v>506.57525826721644</v>
      </c>
      <c r="AU189" s="424">
        <v>483.62596898986953</v>
      </c>
      <c r="AV189" s="424">
        <v>462.18815845699987</v>
      </c>
      <c r="AW189" s="424">
        <v>432.99360539382815</v>
      </c>
    </row>
    <row r="190" spans="1:49" ht="15.6" customHeight="1" x14ac:dyDescent="0.3">
      <c r="A190" s="423" t="s">
        <v>692</v>
      </c>
      <c r="B190" s="423" t="s">
        <v>943</v>
      </c>
      <c r="C190" s="423" t="s">
        <v>943</v>
      </c>
      <c r="D190" s="424">
        <v>10</v>
      </c>
      <c r="E190" s="423" t="s">
        <v>1838</v>
      </c>
      <c r="F190" s="423" t="s">
        <v>665</v>
      </c>
      <c r="G190" s="423" t="s">
        <v>665</v>
      </c>
      <c r="H190" s="423" t="s">
        <v>1814</v>
      </c>
      <c r="I190" s="423" t="s">
        <v>1815</v>
      </c>
      <c r="J190" s="424">
        <v>1460.5729834311883</v>
      </c>
      <c r="K190" s="424">
        <v>1452.0085000518147</v>
      </c>
      <c r="L190" s="424">
        <v>1429.8611922398406</v>
      </c>
      <c r="M190" s="424">
        <v>1389.1468109552661</v>
      </c>
      <c r="N190" s="424">
        <v>1348.5954270434113</v>
      </c>
      <c r="O190" s="424">
        <v>1321.2016165967461</v>
      </c>
      <c r="P190" s="424">
        <v>1295.24694453286</v>
      </c>
      <c r="Q190" s="424">
        <v>1264.673574640384</v>
      </c>
      <c r="R190" s="424">
        <v>1229.3350200330642</v>
      </c>
      <c r="S190" s="424">
        <v>1201.0117059087845</v>
      </c>
      <c r="T190" s="424">
        <v>1197.863068886965</v>
      </c>
      <c r="U190" s="424">
        <v>1201.7153074754356</v>
      </c>
      <c r="V190" s="424">
        <v>1211.8023801341349</v>
      </c>
      <c r="W190" s="424">
        <v>1233.532011332333</v>
      </c>
      <c r="X190" s="424">
        <v>1253.5840378431178</v>
      </c>
      <c r="Y190" s="424">
        <v>1274.5849969808751</v>
      </c>
      <c r="Z190" s="424">
        <v>1277.4676095766154</v>
      </c>
      <c r="AA190" s="424">
        <v>1279.2816709674776</v>
      </c>
      <c r="AB190" s="424">
        <v>1291.5617539042498</v>
      </c>
      <c r="AC190" s="424">
        <v>1289.5397297279944</v>
      </c>
      <c r="AD190" s="424">
        <v>1282.3974659230332</v>
      </c>
      <c r="AE190" s="424">
        <v>1266.9061696741649</v>
      </c>
      <c r="AF190" s="424">
        <v>1265.0698696088095</v>
      </c>
      <c r="AG190" s="424">
        <v>1222.9776003870923</v>
      </c>
      <c r="AH190" s="424">
        <v>993.56572184307436</v>
      </c>
      <c r="AI190" s="424">
        <v>1136.18380470489</v>
      </c>
      <c r="AJ190" s="424">
        <v>1032.1862526768905</v>
      </c>
      <c r="AK190" s="424">
        <v>935.62172906791557</v>
      </c>
      <c r="AL190" s="424">
        <v>857.42152482757763</v>
      </c>
      <c r="AM190" s="424">
        <v>788.53033121499277</v>
      </c>
      <c r="AN190" s="424">
        <v>733.15187299609124</v>
      </c>
      <c r="AO190" s="424">
        <v>692.85057275837312</v>
      </c>
      <c r="AP190" s="424">
        <v>656.70036525976809</v>
      </c>
      <c r="AQ190" s="424">
        <v>611.34658957999636</v>
      </c>
      <c r="AR190" s="424">
        <v>558.10781679460058</v>
      </c>
      <c r="AS190" s="424">
        <v>502.94586116995288</v>
      </c>
      <c r="AT190" s="424">
        <v>462.77975456651166</v>
      </c>
      <c r="AU190" s="424">
        <v>440.01724258733753</v>
      </c>
      <c r="AV190" s="424">
        <v>419.41879060120232</v>
      </c>
      <c r="AW190" s="424">
        <v>392.98270408219111</v>
      </c>
    </row>
    <row r="191" spans="1:49" ht="15.6" customHeight="1" x14ac:dyDescent="0.3">
      <c r="A191" s="423" t="s">
        <v>692</v>
      </c>
      <c r="B191" s="423" t="s">
        <v>943</v>
      </c>
      <c r="C191" s="423" t="s">
        <v>943</v>
      </c>
      <c r="D191" s="424">
        <v>10</v>
      </c>
      <c r="E191" s="423" t="s">
        <v>1838</v>
      </c>
      <c r="F191" s="423" t="s">
        <v>665</v>
      </c>
      <c r="G191" s="423" t="s">
        <v>665</v>
      </c>
      <c r="H191" s="423" t="s">
        <v>1818</v>
      </c>
      <c r="I191" s="423" t="s">
        <v>1819</v>
      </c>
      <c r="J191" s="425"/>
      <c r="K191" s="425"/>
      <c r="L191" s="425"/>
      <c r="M191" s="425"/>
      <c r="N191" s="425"/>
      <c r="O191" s="425"/>
      <c r="P191" s="425"/>
      <c r="Q191" s="425"/>
      <c r="R191" s="425"/>
      <c r="S191" s="425"/>
      <c r="T191" s="425"/>
      <c r="U191" s="425"/>
      <c r="V191" s="425"/>
      <c r="W191" s="424">
        <v>0.7604346885813148</v>
      </c>
      <c r="X191" s="424">
        <v>2.2182172066687635</v>
      </c>
      <c r="Y191" s="424">
        <v>2.8706777076857883</v>
      </c>
      <c r="Z191" s="424">
        <v>2.7694015473337061</v>
      </c>
      <c r="AA191" s="424">
        <v>3.3803271785892783</v>
      </c>
      <c r="AB191" s="424">
        <v>3.9465887584747286</v>
      </c>
      <c r="AC191" s="424">
        <v>3.7470097604152457</v>
      </c>
      <c r="AD191" s="424">
        <v>3.524313080443632</v>
      </c>
      <c r="AE191" s="424">
        <v>3.282647555793222</v>
      </c>
      <c r="AF191" s="424">
        <v>3.0263711938407125</v>
      </c>
      <c r="AG191" s="424">
        <v>2.6219633034673686</v>
      </c>
      <c r="AH191" s="424">
        <v>1.9903401362184341</v>
      </c>
      <c r="AI191" s="424">
        <v>5.3982136664815759</v>
      </c>
      <c r="AJ191" s="424">
        <v>8.219428595330502</v>
      </c>
      <c r="AK191" s="424">
        <v>8.1279958245307764</v>
      </c>
      <c r="AL191" s="424">
        <v>8.2960839165735685</v>
      </c>
      <c r="AM191" s="424">
        <v>8.2739930340040804</v>
      </c>
      <c r="AN191" s="424">
        <v>8.3998493540064381</v>
      </c>
      <c r="AO191" s="424">
        <v>8.7494788869327973</v>
      </c>
      <c r="AP191" s="424">
        <v>9.0049466752092435</v>
      </c>
      <c r="AQ191" s="424">
        <v>9.0009466579734472</v>
      </c>
      <c r="AR191" s="424">
        <v>8.8741672005104473</v>
      </c>
      <c r="AS191" s="424">
        <v>8.7024545426919584</v>
      </c>
      <c r="AT191" s="424">
        <v>8.3712415942099803</v>
      </c>
      <c r="AU191" s="424">
        <v>7.0264522473853912</v>
      </c>
      <c r="AV191" s="424">
        <v>5.8523176420897451</v>
      </c>
      <c r="AW191" s="424">
        <v>5.4784439326430716</v>
      </c>
    </row>
    <row r="192" spans="1:49" ht="15.6" customHeight="1" x14ac:dyDescent="0.3">
      <c r="A192" s="423" t="s">
        <v>692</v>
      </c>
      <c r="B192" s="423" t="s">
        <v>943</v>
      </c>
      <c r="C192" s="423" t="s">
        <v>943</v>
      </c>
      <c r="D192" s="424">
        <v>43</v>
      </c>
      <c r="E192" s="423" t="s">
        <v>691</v>
      </c>
      <c r="F192" s="423" t="s">
        <v>165</v>
      </c>
      <c r="G192" s="423" t="s">
        <v>1983</v>
      </c>
      <c r="H192" s="423" t="s">
        <v>1987</v>
      </c>
      <c r="I192" s="423" t="s">
        <v>1988</v>
      </c>
      <c r="J192" s="424">
        <v>1909.8602548534818</v>
      </c>
      <c r="K192" s="424">
        <v>1909.8602548534818</v>
      </c>
      <c r="L192" s="424">
        <v>1909.8602548534818</v>
      </c>
      <c r="M192" s="424">
        <v>1909.8602548534818</v>
      </c>
      <c r="N192" s="424">
        <v>1909.8602548534818</v>
      </c>
      <c r="O192" s="424">
        <v>1909.8602548534818</v>
      </c>
      <c r="P192" s="424">
        <v>1909.8602548534818</v>
      </c>
      <c r="Q192" s="424">
        <v>1909.8602548534818</v>
      </c>
      <c r="R192" s="424">
        <v>1909.8602548534818</v>
      </c>
      <c r="S192" s="424">
        <v>1909.8602548534818</v>
      </c>
      <c r="T192" s="424">
        <v>1909.8602548534818</v>
      </c>
      <c r="U192" s="424">
        <v>1909.8602548534818</v>
      </c>
      <c r="V192" s="424">
        <v>1909.8602548534818</v>
      </c>
      <c r="W192" s="424">
        <v>1909.8602548534818</v>
      </c>
      <c r="X192" s="424">
        <v>1909.8602548534818</v>
      </c>
      <c r="Y192" s="424">
        <v>1909.8602548534818</v>
      </c>
      <c r="Z192" s="424">
        <v>1909.8602548534818</v>
      </c>
      <c r="AA192" s="424">
        <v>1909.8602548534818</v>
      </c>
      <c r="AB192" s="424">
        <v>1909.8602548534818</v>
      </c>
      <c r="AC192" s="424">
        <v>1909.8602548534818</v>
      </c>
      <c r="AD192" s="424">
        <v>1909.8602548534818</v>
      </c>
      <c r="AE192" s="424">
        <v>2144.9954334249105</v>
      </c>
      <c r="AF192" s="424">
        <v>2252.7588875456872</v>
      </c>
      <c r="AG192" s="424">
        <v>2060.3488376056698</v>
      </c>
      <c r="AH192" s="424">
        <v>1713.0009284519454</v>
      </c>
      <c r="AI192" s="424">
        <v>1562.843856693715</v>
      </c>
      <c r="AJ192" s="424">
        <v>1727.0208704640693</v>
      </c>
      <c r="AK192" s="424">
        <v>1857.6486767761025</v>
      </c>
      <c r="AL192" s="424">
        <v>1910.7970521127893</v>
      </c>
      <c r="AM192" s="424">
        <v>1797.2391470158018</v>
      </c>
      <c r="AN192" s="424">
        <v>1694.1920439824207</v>
      </c>
      <c r="AO192" s="424">
        <v>1555.4389583995674</v>
      </c>
      <c r="AP192" s="424">
        <v>1413.2245629187166</v>
      </c>
      <c r="AQ192" s="424">
        <v>1239.1145731730705</v>
      </c>
      <c r="AR192" s="424">
        <v>993.54121890278043</v>
      </c>
      <c r="AS192" s="424">
        <v>899.69930991504032</v>
      </c>
      <c r="AT192" s="424">
        <v>955.10559333351898</v>
      </c>
      <c r="AU192" s="424">
        <v>889.14127209377398</v>
      </c>
      <c r="AV192" s="424">
        <v>672.20657079306363</v>
      </c>
      <c r="AW192" s="424">
        <v>598.93448150382551</v>
      </c>
    </row>
    <row r="193" spans="1:49" ht="15.6" customHeight="1" x14ac:dyDescent="0.3">
      <c r="A193" s="423" t="s">
        <v>692</v>
      </c>
      <c r="B193" s="423" t="s">
        <v>943</v>
      </c>
      <c r="C193" s="423" t="s">
        <v>943</v>
      </c>
      <c r="D193" s="424">
        <v>46</v>
      </c>
      <c r="E193" s="423" t="s">
        <v>693</v>
      </c>
      <c r="F193" s="423" t="s">
        <v>165</v>
      </c>
      <c r="G193" s="423" t="s">
        <v>1983</v>
      </c>
      <c r="H193" s="423" t="s">
        <v>1987</v>
      </c>
      <c r="I193" s="423" t="s">
        <v>1988</v>
      </c>
      <c r="J193" s="424">
        <v>12.486435505000067</v>
      </c>
      <c r="K193" s="424">
        <v>12.486435505000067</v>
      </c>
      <c r="L193" s="424">
        <v>12.486435505000067</v>
      </c>
      <c r="M193" s="424">
        <v>12.486435505000067</v>
      </c>
      <c r="N193" s="424">
        <v>12.486435505000067</v>
      </c>
      <c r="O193" s="424">
        <v>12.486435505000067</v>
      </c>
      <c r="P193" s="424">
        <v>12.486435505000067</v>
      </c>
      <c r="Q193" s="424">
        <v>12.486435505000067</v>
      </c>
      <c r="R193" s="424">
        <v>12.486435505000067</v>
      </c>
      <c r="S193" s="424">
        <v>12.486435505000067</v>
      </c>
      <c r="T193" s="424">
        <v>12.486435505000067</v>
      </c>
      <c r="U193" s="424">
        <v>12.486435505000067</v>
      </c>
      <c r="V193" s="424">
        <v>12.486435505000067</v>
      </c>
      <c r="W193" s="424">
        <v>12.486435505000067</v>
      </c>
      <c r="X193" s="424">
        <v>12.486435505000067</v>
      </c>
      <c r="Y193" s="424">
        <v>12.486435505000067</v>
      </c>
      <c r="Z193" s="424">
        <v>12.486435505000067</v>
      </c>
      <c r="AA193" s="424">
        <v>12.486435505000067</v>
      </c>
      <c r="AB193" s="424">
        <v>12.486435505000067</v>
      </c>
      <c r="AC193" s="424">
        <v>12.486435505000067</v>
      </c>
      <c r="AD193" s="424">
        <v>12.486435505000067</v>
      </c>
      <c r="AE193" s="424">
        <v>13.599606933571494</v>
      </c>
      <c r="AF193" s="424">
        <v>13.287481045930839</v>
      </c>
      <c r="AG193" s="424">
        <v>10.896045205231468</v>
      </c>
      <c r="AH193" s="424">
        <v>8.5524632671155807</v>
      </c>
      <c r="AI193" s="424">
        <v>8.7801853447249023</v>
      </c>
      <c r="AJ193" s="424">
        <v>11.848017589264302</v>
      </c>
      <c r="AK193" s="424">
        <v>14.230082457332093</v>
      </c>
      <c r="AL193" s="424">
        <v>14.931281137521228</v>
      </c>
      <c r="AM193" s="424">
        <v>14.144643573781668</v>
      </c>
      <c r="AN193" s="424">
        <v>12.835184345764045</v>
      </c>
      <c r="AO193" s="424">
        <v>12.946763226559131</v>
      </c>
      <c r="AP193" s="424">
        <v>13.861158920102572</v>
      </c>
      <c r="AQ193" s="424">
        <v>14.228601617410435</v>
      </c>
      <c r="AR193" s="424">
        <v>13.578649014399591</v>
      </c>
      <c r="AS193" s="424">
        <v>13.263651338959948</v>
      </c>
      <c r="AT193" s="424">
        <v>13.680768733414316</v>
      </c>
      <c r="AU193" s="424">
        <v>13.47275103886918</v>
      </c>
      <c r="AV193" s="424">
        <v>13.682890868073876</v>
      </c>
      <c r="AW193" s="424">
        <v>13.606303967225438</v>
      </c>
    </row>
    <row r="194" spans="1:49" ht="15.6" customHeight="1" x14ac:dyDescent="0.3">
      <c r="A194" s="423" t="s">
        <v>692</v>
      </c>
      <c r="B194" s="423" t="s">
        <v>943</v>
      </c>
      <c r="C194" s="423" t="s">
        <v>943</v>
      </c>
      <c r="D194" s="424">
        <v>48</v>
      </c>
      <c r="E194" s="423" t="s">
        <v>694</v>
      </c>
      <c r="F194" s="423" t="s">
        <v>165</v>
      </c>
      <c r="G194" s="423" t="s">
        <v>2005</v>
      </c>
      <c r="H194" s="423" t="s">
        <v>2006</v>
      </c>
      <c r="I194" s="423" t="s">
        <v>2007</v>
      </c>
      <c r="J194" s="424">
        <v>505.16692507894413</v>
      </c>
      <c r="K194" s="424">
        <v>536.86218300299583</v>
      </c>
      <c r="L194" s="424">
        <v>568.55744092704754</v>
      </c>
      <c r="M194" s="424">
        <v>600.25269885109947</v>
      </c>
      <c r="N194" s="424">
        <v>631.94795677515117</v>
      </c>
      <c r="O194" s="424">
        <v>663.6432146992031</v>
      </c>
      <c r="P194" s="424">
        <v>735.5737696684738</v>
      </c>
      <c r="Q194" s="424">
        <v>832.29834647881205</v>
      </c>
      <c r="R194" s="424">
        <v>934.94211909674164</v>
      </c>
      <c r="S194" s="424">
        <v>1043.1325618513802</v>
      </c>
      <c r="T194" s="424">
        <v>1156.8696747427282</v>
      </c>
      <c r="U194" s="424">
        <v>1276.1534577707848</v>
      </c>
      <c r="V194" s="424">
        <v>1400.9839109355507</v>
      </c>
      <c r="W194" s="424">
        <v>1531.3610342370259</v>
      </c>
      <c r="X194" s="424">
        <v>1667.2848276752097</v>
      </c>
      <c r="Y194" s="424">
        <v>1808.7552912501028</v>
      </c>
      <c r="Z194" s="424">
        <v>2730.1009440863777</v>
      </c>
      <c r="AA194" s="424">
        <v>3254.2508554820024</v>
      </c>
      <c r="AB194" s="424">
        <v>3361.504899099612</v>
      </c>
      <c r="AC194" s="424">
        <v>3460.5525801122744</v>
      </c>
      <c r="AD194" s="424">
        <v>3495.1449228504625</v>
      </c>
      <c r="AE194" s="424">
        <v>4410.2088427432354</v>
      </c>
      <c r="AF194" s="424">
        <v>4436.5728358822935</v>
      </c>
      <c r="AG194" s="424">
        <v>3682.2844233882438</v>
      </c>
      <c r="AH194" s="424">
        <v>3176.6110368188379</v>
      </c>
      <c r="AI194" s="424">
        <v>3218.0290282947908</v>
      </c>
      <c r="AJ194" s="424">
        <v>3220.0863708091824</v>
      </c>
      <c r="AK194" s="424">
        <v>2697.9071105497942</v>
      </c>
      <c r="AL194" s="424">
        <v>2520.6664946631195</v>
      </c>
      <c r="AM194" s="424">
        <v>2754.1331267862261</v>
      </c>
      <c r="AN194" s="424">
        <v>2507.2031805133379</v>
      </c>
      <c r="AO194" s="424">
        <v>2356.3767039881559</v>
      </c>
      <c r="AP194" s="424">
        <v>2359.8078405241254</v>
      </c>
      <c r="AQ194" s="424">
        <v>2302.2827255255306</v>
      </c>
      <c r="AR194" s="424">
        <v>2081.6329829573447</v>
      </c>
      <c r="AS194" s="424">
        <v>2262.2204954660765</v>
      </c>
      <c r="AT194" s="424">
        <v>2395.0162399267306</v>
      </c>
      <c r="AU194" s="424">
        <v>2738.4953141941546</v>
      </c>
      <c r="AV194" s="424">
        <v>2357.937574697512</v>
      </c>
      <c r="AW194" s="424">
        <v>1653.4862359055758</v>
      </c>
    </row>
    <row r="195" spans="1:49" ht="15.6" customHeight="1" x14ac:dyDescent="0.3">
      <c r="A195" s="423" t="s">
        <v>692</v>
      </c>
      <c r="B195" s="423" t="s">
        <v>943</v>
      </c>
      <c r="C195" s="423" t="s">
        <v>943</v>
      </c>
      <c r="D195" s="424">
        <v>51</v>
      </c>
      <c r="E195" s="423" t="s">
        <v>695</v>
      </c>
      <c r="F195" s="423" t="s">
        <v>165</v>
      </c>
      <c r="G195" s="423" t="s">
        <v>1983</v>
      </c>
      <c r="H195" s="423" t="s">
        <v>1991</v>
      </c>
      <c r="I195" s="423" t="s">
        <v>1992</v>
      </c>
      <c r="J195" s="424">
        <v>1410.0207609356705</v>
      </c>
      <c r="K195" s="424">
        <v>1410.0207609356705</v>
      </c>
      <c r="L195" s="424">
        <v>1410.0207609356705</v>
      </c>
      <c r="M195" s="424">
        <v>1410.0207609356705</v>
      </c>
      <c r="N195" s="424">
        <v>1410.0207609356705</v>
      </c>
      <c r="O195" s="424">
        <v>1410.0207609356705</v>
      </c>
      <c r="P195" s="424">
        <v>1420.0294466499563</v>
      </c>
      <c r="Q195" s="424">
        <v>1448.7210123642419</v>
      </c>
      <c r="R195" s="424">
        <v>1492.8323158149976</v>
      </c>
      <c r="S195" s="424">
        <v>1548.5087090405043</v>
      </c>
      <c r="T195" s="424">
        <v>1609.4408002456375</v>
      </c>
      <c r="U195" s="424">
        <v>1671.6828052014605</v>
      </c>
      <c r="V195" s="424">
        <v>1734.3469268586391</v>
      </c>
      <c r="W195" s="424">
        <v>1797.0689475111863</v>
      </c>
      <c r="X195" s="424">
        <v>1859.7909681637329</v>
      </c>
      <c r="Y195" s="424">
        <v>1922.5129888162805</v>
      </c>
      <c r="Z195" s="424">
        <v>2088.2853866116848</v>
      </c>
      <c r="AA195" s="424">
        <v>2502.9480198356605</v>
      </c>
      <c r="AB195" s="424">
        <v>3205.9163726158386</v>
      </c>
      <c r="AC195" s="424">
        <v>4183.9111538279149</v>
      </c>
      <c r="AD195" s="424">
        <v>5229.6282319909542</v>
      </c>
      <c r="AE195" s="424">
        <v>6122.3575557275872</v>
      </c>
      <c r="AF195" s="424">
        <v>6813.0758531081437</v>
      </c>
      <c r="AG195" s="424">
        <v>7303.1577108365082</v>
      </c>
      <c r="AH195" s="424">
        <v>7103.5193817382078</v>
      </c>
      <c r="AI195" s="424">
        <v>6368.3743481225792</v>
      </c>
      <c r="AJ195" s="424">
        <v>5932.0138631067748</v>
      </c>
      <c r="AK195" s="424">
        <v>5706.027451182219</v>
      </c>
      <c r="AL195" s="424">
        <v>5662.6023994317584</v>
      </c>
      <c r="AM195" s="424">
        <v>5641.7134497698817</v>
      </c>
      <c r="AN195" s="424">
        <v>5543.1976759924228</v>
      </c>
      <c r="AO195" s="424">
        <v>5524.9191556037413</v>
      </c>
      <c r="AP195" s="424">
        <v>5563.902197965027</v>
      </c>
      <c r="AQ195" s="424">
        <v>5575.1872429600144</v>
      </c>
      <c r="AR195" s="424">
        <v>5358.0940607949615</v>
      </c>
      <c r="AS195" s="424">
        <v>5047.8678875622591</v>
      </c>
      <c r="AT195" s="424">
        <v>4913.3936072445795</v>
      </c>
      <c r="AU195" s="424">
        <v>4996.1418061957156</v>
      </c>
      <c r="AV195" s="424">
        <v>4849.9892727156839</v>
      </c>
      <c r="AW195" s="424">
        <v>4474.0702379615814</v>
      </c>
    </row>
    <row r="196" spans="1:49" ht="15.6" customHeight="1" x14ac:dyDescent="0.3">
      <c r="A196" s="423" t="s">
        <v>692</v>
      </c>
      <c r="B196" s="423" t="s">
        <v>943</v>
      </c>
      <c r="C196" s="423" t="s">
        <v>943</v>
      </c>
      <c r="D196" s="424">
        <v>53</v>
      </c>
      <c r="E196" s="423" t="s">
        <v>696</v>
      </c>
      <c r="F196" s="423" t="s">
        <v>165</v>
      </c>
      <c r="G196" s="423" t="s">
        <v>2005</v>
      </c>
      <c r="H196" s="423" t="s">
        <v>2039</v>
      </c>
      <c r="I196" s="423" t="s">
        <v>2040</v>
      </c>
      <c r="J196" s="424">
        <v>49.545130136468977</v>
      </c>
      <c r="K196" s="424">
        <v>61.594533889681131</v>
      </c>
      <c r="L196" s="424">
        <v>73.643937642893277</v>
      </c>
      <c r="M196" s="424">
        <v>85.693341396105424</v>
      </c>
      <c r="N196" s="424">
        <v>97.742745149317585</v>
      </c>
      <c r="O196" s="424">
        <v>109.79214890252975</v>
      </c>
      <c r="P196" s="424">
        <v>122.33503524502761</v>
      </c>
      <c r="Q196" s="424">
        <v>135.65423713943144</v>
      </c>
      <c r="R196" s="424">
        <v>149.44601967374626</v>
      </c>
      <c r="S196" s="424">
        <v>163.53233702589151</v>
      </c>
      <c r="T196" s="424">
        <v>177.88768404634641</v>
      </c>
      <c r="U196" s="424">
        <v>192.51079559465046</v>
      </c>
      <c r="V196" s="424">
        <v>207.40167167080364</v>
      </c>
      <c r="W196" s="424">
        <v>222.56031227480602</v>
      </c>
      <c r="X196" s="424">
        <v>237.98671740665756</v>
      </c>
      <c r="Y196" s="424">
        <v>253.68088706635825</v>
      </c>
      <c r="Z196" s="424">
        <v>315.80587437890807</v>
      </c>
      <c r="AA196" s="424">
        <v>397.47435732811994</v>
      </c>
      <c r="AB196" s="424">
        <v>438.3272059352322</v>
      </c>
      <c r="AC196" s="424">
        <v>460.39809383596554</v>
      </c>
      <c r="AD196" s="424">
        <v>476.13943983862828</v>
      </c>
      <c r="AE196" s="424">
        <v>474.8088221002177</v>
      </c>
      <c r="AF196" s="424">
        <v>484.92999937032113</v>
      </c>
      <c r="AG196" s="424">
        <v>518.60078798583709</v>
      </c>
      <c r="AH196" s="424">
        <v>477.59613995581532</v>
      </c>
      <c r="AI196" s="424">
        <v>437.36380180507877</v>
      </c>
      <c r="AJ196" s="424">
        <v>476.71658836834229</v>
      </c>
      <c r="AK196" s="424">
        <v>497.26932573196166</v>
      </c>
      <c r="AL196" s="424">
        <v>481.11981053127522</v>
      </c>
      <c r="AM196" s="424">
        <v>504.33284762655182</v>
      </c>
      <c r="AN196" s="424">
        <v>569.68828181860385</v>
      </c>
      <c r="AO196" s="424">
        <v>702.47888459877572</v>
      </c>
      <c r="AP196" s="424">
        <v>821.26692820155847</v>
      </c>
      <c r="AQ196" s="424">
        <v>734.81548271297993</v>
      </c>
      <c r="AR196" s="424">
        <v>568.10308774575992</v>
      </c>
      <c r="AS196" s="424">
        <v>552.9253213848209</v>
      </c>
      <c r="AT196" s="424">
        <v>606.94128066247936</v>
      </c>
      <c r="AU196" s="424">
        <v>572.56852597395277</v>
      </c>
      <c r="AV196" s="424">
        <v>467.26168931889202</v>
      </c>
      <c r="AW196" s="424">
        <v>402.70181518260404</v>
      </c>
    </row>
    <row r="197" spans="1:49" ht="15.6" customHeight="1" x14ac:dyDescent="0.3">
      <c r="A197" s="423" t="s">
        <v>692</v>
      </c>
      <c r="B197" s="423" t="s">
        <v>943</v>
      </c>
      <c r="C197" s="423" t="s">
        <v>943</v>
      </c>
      <c r="D197" s="424">
        <v>55</v>
      </c>
      <c r="E197" s="423" t="s">
        <v>697</v>
      </c>
      <c r="F197" s="423" t="s">
        <v>165</v>
      </c>
      <c r="G197" s="423" t="s">
        <v>2005</v>
      </c>
      <c r="H197" s="423" t="s">
        <v>2039</v>
      </c>
      <c r="I197" s="423" t="s">
        <v>2040</v>
      </c>
      <c r="J197" s="424">
        <v>9.1349999999999998</v>
      </c>
      <c r="K197" s="424">
        <v>35.68377810978221</v>
      </c>
      <c r="L197" s="424">
        <v>71.352853278919298</v>
      </c>
      <c r="M197" s="424">
        <v>107.97236353406149</v>
      </c>
      <c r="N197" s="424">
        <v>144.63154783177959</v>
      </c>
      <c r="O197" s="424">
        <v>181.29073212949771</v>
      </c>
      <c r="P197" s="424">
        <v>217.94991642721584</v>
      </c>
      <c r="Q197" s="424">
        <v>254.60910072493391</v>
      </c>
      <c r="R197" s="424">
        <v>291.26828502265209</v>
      </c>
      <c r="S197" s="424">
        <v>327.92746932037022</v>
      </c>
      <c r="T197" s="424">
        <v>364.58665361808835</v>
      </c>
      <c r="U197" s="424">
        <v>401.24583791580648</v>
      </c>
      <c r="V197" s="424">
        <v>437.9050222135246</v>
      </c>
      <c r="W197" s="424">
        <v>474.56420651124273</v>
      </c>
      <c r="X197" s="424">
        <v>511.22339080896091</v>
      </c>
      <c r="Y197" s="424">
        <v>547.88257510667904</v>
      </c>
      <c r="Z197" s="424">
        <v>584.54175940439723</v>
      </c>
      <c r="AA197" s="424">
        <v>621.20094370211541</v>
      </c>
      <c r="AB197" s="424">
        <v>657.86012799983348</v>
      </c>
      <c r="AC197" s="424">
        <v>694.51931229755155</v>
      </c>
      <c r="AD197" s="424">
        <v>715.18525975316447</v>
      </c>
      <c r="AE197" s="424">
        <v>746.61193665699034</v>
      </c>
      <c r="AF197" s="424">
        <v>760.01758713693653</v>
      </c>
      <c r="AG197" s="424">
        <v>759.68411011014405</v>
      </c>
      <c r="AH197" s="424">
        <v>645.70316560705885</v>
      </c>
      <c r="AI197" s="424">
        <v>667.05176822390945</v>
      </c>
      <c r="AJ197" s="424">
        <v>764.68899673456758</v>
      </c>
      <c r="AK197" s="424">
        <v>694.44974549440349</v>
      </c>
      <c r="AL197" s="424">
        <v>663.34462355003734</v>
      </c>
      <c r="AM197" s="424">
        <v>621.59225354534351</v>
      </c>
      <c r="AN197" s="424">
        <v>660.89734231999716</v>
      </c>
      <c r="AO197" s="424">
        <v>736.27432692396314</v>
      </c>
      <c r="AP197" s="424">
        <v>753.42470017003825</v>
      </c>
      <c r="AQ197" s="424">
        <v>659.48675705823553</v>
      </c>
      <c r="AR197" s="424">
        <v>503.15132718191217</v>
      </c>
      <c r="AS197" s="424">
        <v>445.51486156735052</v>
      </c>
      <c r="AT197" s="424">
        <v>411.9646286589595</v>
      </c>
      <c r="AU197" s="424">
        <v>344.22861359738766</v>
      </c>
      <c r="AV197" s="424">
        <v>243.61735417523107</v>
      </c>
      <c r="AW197" s="424">
        <v>154.98192439574376</v>
      </c>
    </row>
    <row r="198" spans="1:49" ht="15.6" customHeight="1" x14ac:dyDescent="0.3">
      <c r="A198" s="423" t="s">
        <v>692</v>
      </c>
      <c r="B198" s="423" t="s">
        <v>943</v>
      </c>
      <c r="C198" s="423" t="s">
        <v>943</v>
      </c>
      <c r="D198" s="424">
        <v>57</v>
      </c>
      <c r="E198" s="423" t="s">
        <v>698</v>
      </c>
      <c r="F198" s="423" t="s">
        <v>165</v>
      </c>
      <c r="G198" s="423" t="s">
        <v>2005</v>
      </c>
      <c r="H198" s="423" t="s">
        <v>2039</v>
      </c>
      <c r="I198" s="423" t="s">
        <v>2040</v>
      </c>
      <c r="J198" s="424">
        <v>93.904904565180246</v>
      </c>
      <c r="K198" s="424">
        <v>99.236825845163025</v>
      </c>
      <c r="L198" s="424">
        <v>104.56874712514578</v>
      </c>
      <c r="M198" s="424">
        <v>109.90066840512856</v>
      </c>
      <c r="N198" s="424">
        <v>115.23258968511131</v>
      </c>
      <c r="O198" s="424">
        <v>120.56451096509407</v>
      </c>
      <c r="P198" s="424">
        <v>125.89643224507682</v>
      </c>
      <c r="Q198" s="424">
        <v>131.22835352505956</v>
      </c>
      <c r="R198" s="424">
        <v>136.56027480504233</v>
      </c>
      <c r="S198" s="424">
        <v>141.89219608502509</v>
      </c>
      <c r="T198" s="424">
        <v>147.22411736500786</v>
      </c>
      <c r="U198" s="424">
        <v>152.55603864499059</v>
      </c>
      <c r="V198" s="424">
        <v>157.88795992497336</v>
      </c>
      <c r="W198" s="424">
        <v>163.21988120495612</v>
      </c>
      <c r="X198" s="424">
        <v>168.55180248493889</v>
      </c>
      <c r="Y198" s="424">
        <v>173.88372376492163</v>
      </c>
      <c r="Z198" s="424">
        <v>179.21564504490436</v>
      </c>
      <c r="AA198" s="424">
        <v>184.54756632488713</v>
      </c>
      <c r="AB198" s="424">
        <v>189.87948760486987</v>
      </c>
      <c r="AC198" s="424">
        <v>195.21140888485269</v>
      </c>
      <c r="AD198" s="424">
        <v>198.75667873626412</v>
      </c>
      <c r="AE198" s="424">
        <v>221.93321887094922</v>
      </c>
      <c r="AF198" s="424">
        <v>232.29616126347014</v>
      </c>
      <c r="AG198" s="424">
        <v>216.32743401063215</v>
      </c>
      <c r="AH198" s="424">
        <v>194.80429009475105</v>
      </c>
      <c r="AI198" s="424">
        <v>176.7864300392481</v>
      </c>
      <c r="AJ198" s="424">
        <v>172.5145585025723</v>
      </c>
      <c r="AK198" s="424">
        <v>184.92547254779197</v>
      </c>
      <c r="AL198" s="424">
        <v>182.22482081210703</v>
      </c>
      <c r="AM198" s="424">
        <v>150.93865029563898</v>
      </c>
      <c r="AN198" s="424">
        <v>119.41303288784655</v>
      </c>
      <c r="AO198" s="424">
        <v>103.4959545687943</v>
      </c>
      <c r="AP198" s="424">
        <v>99.861378976861232</v>
      </c>
      <c r="AQ198" s="424">
        <v>93.941469378911933</v>
      </c>
      <c r="AR198" s="424">
        <v>80.324808363188637</v>
      </c>
      <c r="AS198" s="424">
        <v>74.613161579622272</v>
      </c>
      <c r="AT198" s="424">
        <v>75.190203781030931</v>
      </c>
      <c r="AU198" s="424">
        <v>66.286776886381617</v>
      </c>
      <c r="AV198" s="424">
        <v>50.507484894207238</v>
      </c>
      <c r="AW198" s="424">
        <v>35.15703153383393</v>
      </c>
    </row>
    <row r="199" spans="1:49" ht="15.6" customHeight="1" x14ac:dyDescent="0.3">
      <c r="A199" s="423" t="s">
        <v>692</v>
      </c>
      <c r="B199" s="423" t="s">
        <v>943</v>
      </c>
      <c r="C199" s="423" t="s">
        <v>943</v>
      </c>
      <c r="D199" s="424">
        <v>75</v>
      </c>
      <c r="E199" s="423" t="s">
        <v>2046</v>
      </c>
      <c r="F199" s="423" t="s">
        <v>166</v>
      </c>
      <c r="G199" s="423" t="s">
        <v>166</v>
      </c>
      <c r="H199" s="423" t="s">
        <v>1818</v>
      </c>
      <c r="I199" s="423" t="s">
        <v>1819</v>
      </c>
      <c r="J199" s="424">
        <v>200</v>
      </c>
      <c r="K199" s="424">
        <v>200</v>
      </c>
      <c r="L199" s="424">
        <v>200</v>
      </c>
      <c r="M199" s="424">
        <v>200</v>
      </c>
      <c r="N199" s="424">
        <v>200</v>
      </c>
      <c r="O199" s="424">
        <v>200</v>
      </c>
      <c r="P199" s="424">
        <v>200</v>
      </c>
      <c r="Q199" s="424">
        <v>200</v>
      </c>
      <c r="R199" s="424">
        <v>200</v>
      </c>
      <c r="S199" s="424">
        <v>200</v>
      </c>
      <c r="T199" s="424">
        <v>200</v>
      </c>
      <c r="U199" s="424">
        <v>200</v>
      </c>
      <c r="V199" s="424">
        <v>200</v>
      </c>
      <c r="W199" s="424">
        <v>200</v>
      </c>
      <c r="X199" s="424">
        <v>200</v>
      </c>
      <c r="Y199" s="424">
        <v>200</v>
      </c>
      <c r="Z199" s="424">
        <v>200</v>
      </c>
      <c r="AA199" s="424">
        <v>200</v>
      </c>
      <c r="AB199" s="424">
        <v>200</v>
      </c>
      <c r="AC199" s="424">
        <v>200</v>
      </c>
      <c r="AD199" s="424">
        <v>200</v>
      </c>
      <c r="AE199" s="424">
        <v>200</v>
      </c>
      <c r="AF199" s="424">
        <v>200</v>
      </c>
      <c r="AG199" s="424">
        <v>200</v>
      </c>
      <c r="AH199" s="424">
        <v>150</v>
      </c>
      <c r="AI199" s="424">
        <v>200</v>
      </c>
      <c r="AJ199" s="424">
        <v>200</v>
      </c>
      <c r="AK199" s="424">
        <v>200</v>
      </c>
      <c r="AL199" s="424">
        <v>200</v>
      </c>
      <c r="AM199" s="424">
        <v>200</v>
      </c>
      <c r="AN199" s="424">
        <v>200</v>
      </c>
      <c r="AO199" s="424">
        <v>200</v>
      </c>
      <c r="AP199" s="424">
        <v>200</v>
      </c>
      <c r="AQ199" s="424">
        <v>200</v>
      </c>
      <c r="AR199" s="424">
        <v>200</v>
      </c>
      <c r="AS199" s="424">
        <v>200</v>
      </c>
      <c r="AT199" s="424">
        <v>200</v>
      </c>
      <c r="AU199" s="424">
        <v>200</v>
      </c>
      <c r="AV199" s="424">
        <v>200</v>
      </c>
      <c r="AW199" s="424">
        <v>200</v>
      </c>
    </row>
    <row r="200" spans="1:49" ht="15.6" customHeight="1" x14ac:dyDescent="0.3">
      <c r="A200" s="423" t="s">
        <v>692</v>
      </c>
      <c r="B200" s="423" t="s">
        <v>943</v>
      </c>
      <c r="C200" s="423" t="s">
        <v>943</v>
      </c>
      <c r="D200" s="424">
        <v>77</v>
      </c>
      <c r="E200" s="423" t="s">
        <v>2047</v>
      </c>
      <c r="F200" s="423" t="s">
        <v>166</v>
      </c>
      <c r="G200" s="423" t="s">
        <v>166</v>
      </c>
      <c r="H200" s="423" t="s">
        <v>1818</v>
      </c>
      <c r="I200" s="423" t="s">
        <v>1819</v>
      </c>
      <c r="J200" s="424">
        <v>105</v>
      </c>
      <c r="K200" s="424">
        <v>105</v>
      </c>
      <c r="L200" s="424">
        <v>105</v>
      </c>
      <c r="M200" s="424">
        <v>105</v>
      </c>
      <c r="N200" s="424">
        <v>105</v>
      </c>
      <c r="O200" s="424">
        <v>105</v>
      </c>
      <c r="P200" s="424">
        <v>105</v>
      </c>
      <c r="Q200" s="424">
        <v>105</v>
      </c>
      <c r="R200" s="424">
        <v>105</v>
      </c>
      <c r="S200" s="424">
        <v>105</v>
      </c>
      <c r="T200" s="424">
        <v>105</v>
      </c>
      <c r="U200" s="424">
        <v>105</v>
      </c>
      <c r="V200" s="424">
        <v>105</v>
      </c>
      <c r="W200" s="424">
        <v>105</v>
      </c>
      <c r="X200" s="424">
        <v>105</v>
      </c>
      <c r="Y200" s="424">
        <v>105</v>
      </c>
      <c r="Z200" s="424">
        <v>105</v>
      </c>
      <c r="AA200" s="424">
        <v>105</v>
      </c>
      <c r="AB200" s="424">
        <v>105</v>
      </c>
      <c r="AC200" s="424">
        <v>105</v>
      </c>
      <c r="AD200" s="424">
        <v>105</v>
      </c>
      <c r="AE200" s="424">
        <v>105</v>
      </c>
      <c r="AF200" s="424">
        <v>105</v>
      </c>
      <c r="AG200" s="424">
        <v>105</v>
      </c>
      <c r="AH200" s="424">
        <v>78.75</v>
      </c>
      <c r="AI200" s="424">
        <v>105</v>
      </c>
      <c r="AJ200" s="424">
        <v>105</v>
      </c>
      <c r="AK200" s="424">
        <v>105</v>
      </c>
      <c r="AL200" s="424">
        <v>105</v>
      </c>
      <c r="AM200" s="424">
        <v>105</v>
      </c>
      <c r="AN200" s="424">
        <v>105</v>
      </c>
      <c r="AO200" s="424">
        <v>105</v>
      </c>
      <c r="AP200" s="424">
        <v>105</v>
      </c>
      <c r="AQ200" s="424">
        <v>105</v>
      </c>
      <c r="AR200" s="424">
        <v>105</v>
      </c>
      <c r="AS200" s="424">
        <v>105</v>
      </c>
      <c r="AT200" s="424">
        <v>105</v>
      </c>
      <c r="AU200" s="424">
        <v>105</v>
      </c>
      <c r="AV200" s="424">
        <v>105</v>
      </c>
      <c r="AW200" s="424">
        <v>105</v>
      </c>
    </row>
    <row r="201" spans="1:49" ht="15.6" customHeight="1" x14ac:dyDescent="0.3">
      <c r="A201" s="423" t="s">
        <v>692</v>
      </c>
      <c r="B201" s="423" t="s">
        <v>943</v>
      </c>
      <c r="C201" s="423" t="s">
        <v>943</v>
      </c>
      <c r="D201" s="424">
        <v>79</v>
      </c>
      <c r="E201" s="423" t="s">
        <v>2048</v>
      </c>
      <c r="F201" s="423" t="s">
        <v>166</v>
      </c>
      <c r="G201" s="423" t="s">
        <v>166</v>
      </c>
      <c r="H201" s="423" t="s">
        <v>1820</v>
      </c>
      <c r="I201" s="423" t="s">
        <v>1821</v>
      </c>
      <c r="J201" s="424">
        <v>130</v>
      </c>
      <c r="K201" s="424">
        <v>130</v>
      </c>
      <c r="L201" s="424">
        <v>130</v>
      </c>
      <c r="M201" s="424">
        <v>130</v>
      </c>
      <c r="N201" s="424">
        <v>130</v>
      </c>
      <c r="O201" s="424">
        <v>130</v>
      </c>
      <c r="P201" s="424">
        <v>130</v>
      </c>
      <c r="Q201" s="424">
        <v>130</v>
      </c>
      <c r="R201" s="424">
        <v>130</v>
      </c>
      <c r="S201" s="424">
        <v>130</v>
      </c>
      <c r="T201" s="424">
        <v>130</v>
      </c>
      <c r="U201" s="424">
        <v>130</v>
      </c>
      <c r="V201" s="424">
        <v>130</v>
      </c>
      <c r="W201" s="424">
        <v>130</v>
      </c>
      <c r="X201" s="424">
        <v>130</v>
      </c>
      <c r="Y201" s="424">
        <v>130</v>
      </c>
      <c r="Z201" s="424">
        <v>130</v>
      </c>
      <c r="AA201" s="424">
        <v>130</v>
      </c>
      <c r="AB201" s="424">
        <v>130</v>
      </c>
      <c r="AC201" s="424">
        <v>130</v>
      </c>
      <c r="AD201" s="424">
        <v>130</v>
      </c>
      <c r="AE201" s="424">
        <v>130</v>
      </c>
      <c r="AF201" s="424">
        <v>130</v>
      </c>
      <c r="AG201" s="424">
        <v>130</v>
      </c>
      <c r="AH201" s="424">
        <v>97.5</v>
      </c>
      <c r="AI201" s="424">
        <v>130</v>
      </c>
      <c r="AJ201" s="424">
        <v>130</v>
      </c>
      <c r="AK201" s="424">
        <v>130</v>
      </c>
      <c r="AL201" s="424">
        <v>130</v>
      </c>
      <c r="AM201" s="424">
        <v>130</v>
      </c>
      <c r="AN201" s="424">
        <v>130</v>
      </c>
      <c r="AO201" s="424">
        <v>130</v>
      </c>
      <c r="AP201" s="424">
        <v>130</v>
      </c>
      <c r="AQ201" s="424">
        <v>130</v>
      </c>
      <c r="AR201" s="424">
        <v>130</v>
      </c>
      <c r="AS201" s="424">
        <v>130</v>
      </c>
      <c r="AT201" s="424">
        <v>130</v>
      </c>
      <c r="AU201" s="424">
        <v>130</v>
      </c>
      <c r="AV201" s="424">
        <v>130</v>
      </c>
      <c r="AW201" s="424">
        <v>130</v>
      </c>
    </row>
    <row r="202" spans="1:49" ht="15.6" customHeight="1" x14ac:dyDescent="0.3">
      <c r="A202" s="423" t="s">
        <v>692</v>
      </c>
      <c r="B202" s="423" t="s">
        <v>943</v>
      </c>
      <c r="C202" s="423" t="s">
        <v>943</v>
      </c>
      <c r="D202" s="424">
        <v>102</v>
      </c>
      <c r="E202" s="423" t="s">
        <v>1836</v>
      </c>
      <c r="F202" s="423" t="s">
        <v>166</v>
      </c>
      <c r="G202" s="423" t="s">
        <v>166</v>
      </c>
      <c r="H202" s="423" t="s">
        <v>1808</v>
      </c>
      <c r="I202" s="423" t="s">
        <v>1809</v>
      </c>
      <c r="J202" s="424">
        <v>0.35662302498287185</v>
      </c>
      <c r="K202" s="424">
        <v>0.36054841535024751</v>
      </c>
      <c r="L202" s="424">
        <v>0.35823314474686513</v>
      </c>
      <c r="M202" s="424">
        <v>0.36084458330213987</v>
      </c>
      <c r="N202" s="424">
        <v>0.36177454681506405</v>
      </c>
      <c r="O202" s="424">
        <v>0.36154430786691916</v>
      </c>
      <c r="P202" s="424">
        <v>0.36207144993884388</v>
      </c>
      <c r="Q202" s="424">
        <v>0.35852397674281372</v>
      </c>
      <c r="R202" s="424">
        <v>0.35596790747382862</v>
      </c>
      <c r="S202" s="424">
        <v>0.35062334484717561</v>
      </c>
      <c r="T202" s="424">
        <v>0.35288088087039765</v>
      </c>
      <c r="U202" s="424">
        <v>0.35078272765865121</v>
      </c>
      <c r="V202" s="424">
        <v>0.35409384940684918</v>
      </c>
      <c r="W202" s="424">
        <v>0.35178526587850867</v>
      </c>
      <c r="X202" s="424">
        <v>0.35271068696090391</v>
      </c>
      <c r="Y202" s="424">
        <v>0.35163867015621825</v>
      </c>
      <c r="Z202" s="424">
        <v>0.34962406200896057</v>
      </c>
      <c r="AA202" s="424">
        <v>0.34596350286194782</v>
      </c>
      <c r="AB202" s="424">
        <v>0.35</v>
      </c>
      <c r="AC202" s="424">
        <v>0.3</v>
      </c>
      <c r="AD202" s="425"/>
      <c r="AE202" s="424">
        <v>0.25</v>
      </c>
      <c r="AF202" s="424">
        <v>0.5</v>
      </c>
      <c r="AG202" s="424">
        <v>0.75</v>
      </c>
      <c r="AH202" s="424">
        <v>1</v>
      </c>
      <c r="AI202" s="424">
        <v>1.25</v>
      </c>
      <c r="AJ202" s="424">
        <v>1.5</v>
      </c>
      <c r="AK202" s="424">
        <v>1.5</v>
      </c>
      <c r="AL202" s="424">
        <v>2</v>
      </c>
      <c r="AM202" s="424">
        <v>2.2000000000000002</v>
      </c>
      <c r="AN202" s="424">
        <v>2.35</v>
      </c>
      <c r="AO202" s="424">
        <v>2.2000000000000002</v>
      </c>
      <c r="AP202" s="424">
        <v>2.15</v>
      </c>
      <c r="AQ202" s="424">
        <v>1.95</v>
      </c>
      <c r="AR202" s="424">
        <v>1.5</v>
      </c>
      <c r="AS202" s="424">
        <v>1.35</v>
      </c>
      <c r="AT202" s="424">
        <v>1.3207548670609053</v>
      </c>
      <c r="AU202" s="424">
        <v>1.292139160850877</v>
      </c>
      <c r="AV202" s="424">
        <v>1.2652543934038221</v>
      </c>
      <c r="AW202" s="424">
        <v>1.2412729036356551</v>
      </c>
    </row>
    <row r="203" spans="1:49" ht="15.6" customHeight="1" x14ac:dyDescent="0.3">
      <c r="A203" s="423" t="s">
        <v>692</v>
      </c>
      <c r="B203" s="423" t="s">
        <v>943</v>
      </c>
      <c r="C203" s="423" t="s">
        <v>943</v>
      </c>
      <c r="D203" s="424">
        <v>102</v>
      </c>
      <c r="E203" s="423" t="s">
        <v>1836</v>
      </c>
      <c r="F203" s="423" t="s">
        <v>166</v>
      </c>
      <c r="G203" s="423" t="s">
        <v>166</v>
      </c>
      <c r="H203" s="423" t="s">
        <v>1810</v>
      </c>
      <c r="I203" s="423" t="s">
        <v>1811</v>
      </c>
      <c r="J203" s="424">
        <v>93.689963277643088</v>
      </c>
      <c r="K203" s="424">
        <v>94.721219404157893</v>
      </c>
      <c r="L203" s="424">
        <v>94.112964741355</v>
      </c>
      <c r="M203" s="424">
        <v>94.7990269560907</v>
      </c>
      <c r="N203" s="424">
        <v>95.043341656128945</v>
      </c>
      <c r="O203" s="424">
        <v>94.982854595323488</v>
      </c>
      <c r="P203" s="424">
        <v>95.12134234821913</v>
      </c>
      <c r="Q203" s="424">
        <v>94.189370461433484</v>
      </c>
      <c r="R203" s="424">
        <v>93.517854549195846</v>
      </c>
      <c r="S203" s="424">
        <v>92.113761596279417</v>
      </c>
      <c r="T203" s="424">
        <v>92.706848560094443</v>
      </c>
      <c r="U203" s="424">
        <v>92.155633737751401</v>
      </c>
      <c r="V203" s="424">
        <v>93.025512722742235</v>
      </c>
      <c r="W203" s="424">
        <v>92.419014850082519</v>
      </c>
      <c r="X203" s="424">
        <v>92.662136188728923</v>
      </c>
      <c r="Y203" s="424">
        <v>92.380502059612212</v>
      </c>
      <c r="Z203" s="424">
        <v>91.851235719211218</v>
      </c>
      <c r="AA203" s="424">
        <v>90.889554537588836</v>
      </c>
      <c r="AB203" s="424">
        <v>91.95</v>
      </c>
      <c r="AC203" s="424">
        <v>97.15</v>
      </c>
      <c r="AD203" s="424">
        <v>105.45</v>
      </c>
      <c r="AE203" s="424">
        <v>115.35</v>
      </c>
      <c r="AF203" s="424">
        <v>147.15</v>
      </c>
      <c r="AG203" s="424">
        <v>176.8</v>
      </c>
      <c r="AH203" s="424">
        <v>191.85</v>
      </c>
      <c r="AI203" s="424">
        <v>201.75</v>
      </c>
      <c r="AJ203" s="424">
        <v>231.2</v>
      </c>
      <c r="AK203" s="424">
        <v>258.2</v>
      </c>
      <c r="AL203" s="424">
        <v>283.10000000000002</v>
      </c>
      <c r="AM203" s="424">
        <v>295.5</v>
      </c>
      <c r="AN203" s="424">
        <v>298.60000000000002</v>
      </c>
      <c r="AO203" s="424">
        <v>295.3</v>
      </c>
      <c r="AP203" s="424">
        <v>290.3</v>
      </c>
      <c r="AQ203" s="424">
        <v>273.60000000000002</v>
      </c>
      <c r="AR203" s="424">
        <v>260.85000000000002</v>
      </c>
      <c r="AS203" s="424">
        <v>254.8</v>
      </c>
      <c r="AT203" s="424">
        <v>249.28025194601386</v>
      </c>
      <c r="AU203" s="424">
        <v>243.87930235911352</v>
      </c>
      <c r="AV203" s="424">
        <v>238.80505143651382</v>
      </c>
      <c r="AW203" s="424">
        <v>234.27876729360349</v>
      </c>
    </row>
    <row r="204" spans="1:49" ht="15.6" customHeight="1" x14ac:dyDescent="0.3">
      <c r="A204" s="423" t="s">
        <v>692</v>
      </c>
      <c r="B204" s="423" t="s">
        <v>943</v>
      </c>
      <c r="C204" s="423" t="s">
        <v>943</v>
      </c>
      <c r="D204" s="424">
        <v>102</v>
      </c>
      <c r="E204" s="423" t="s">
        <v>1836</v>
      </c>
      <c r="F204" s="423" t="s">
        <v>166</v>
      </c>
      <c r="G204" s="423" t="s">
        <v>166</v>
      </c>
      <c r="H204" s="423" t="s">
        <v>1812</v>
      </c>
      <c r="I204" s="423" t="s">
        <v>1813</v>
      </c>
      <c r="J204" s="424">
        <v>503.65360356866688</v>
      </c>
      <c r="K204" s="424">
        <v>509.19737630750774</v>
      </c>
      <c r="L204" s="424">
        <v>505.92755270964324</v>
      </c>
      <c r="M204" s="424">
        <v>509.61565007499422</v>
      </c>
      <c r="N204" s="424">
        <v>510.92902425910296</v>
      </c>
      <c r="O204" s="424">
        <v>510.60386108176664</v>
      </c>
      <c r="P204" s="424">
        <v>511.34833629934337</v>
      </c>
      <c r="Q204" s="424">
        <v>506.33829058277905</v>
      </c>
      <c r="R204" s="424">
        <v>502.72839046946763</v>
      </c>
      <c r="S204" s="424">
        <v>495.18034102274066</v>
      </c>
      <c r="T204" s="424">
        <v>498.36862689782242</v>
      </c>
      <c r="U204" s="424">
        <v>495.40543509049002</v>
      </c>
      <c r="V204" s="424">
        <v>500.08168503373082</v>
      </c>
      <c r="W204" s="424">
        <v>496.82130549641903</v>
      </c>
      <c r="X204" s="424">
        <v>498.12826447078561</v>
      </c>
      <c r="Y204" s="424">
        <v>496.61427045205278</v>
      </c>
      <c r="Z204" s="424">
        <v>493.76906814579826</v>
      </c>
      <c r="AA204" s="424">
        <v>488.59931275617453</v>
      </c>
      <c r="AB204" s="424">
        <v>494.3</v>
      </c>
      <c r="AC204" s="424">
        <v>519.79999999999995</v>
      </c>
      <c r="AD204" s="424">
        <v>498.6</v>
      </c>
      <c r="AE204" s="424">
        <v>465.25</v>
      </c>
      <c r="AF204" s="424">
        <v>580.5</v>
      </c>
      <c r="AG204" s="424">
        <v>645.54999999999995</v>
      </c>
      <c r="AH204" s="424">
        <v>664.9</v>
      </c>
      <c r="AI204" s="424">
        <v>706.5</v>
      </c>
      <c r="AJ204" s="424">
        <v>757.6</v>
      </c>
      <c r="AK204" s="424">
        <v>826.75</v>
      </c>
      <c r="AL204" s="424">
        <v>896.9</v>
      </c>
      <c r="AM204" s="424">
        <v>971</v>
      </c>
      <c r="AN204" s="424">
        <v>1029.9000000000001</v>
      </c>
      <c r="AO204" s="424">
        <v>1094.6500000000001</v>
      </c>
      <c r="AP204" s="424">
        <v>1145.8499999999999</v>
      </c>
      <c r="AQ204" s="424">
        <v>1158.45</v>
      </c>
      <c r="AR204" s="424">
        <v>1122.25</v>
      </c>
      <c r="AS204" s="424">
        <v>1081.6500000000001</v>
      </c>
      <c r="AT204" s="424">
        <v>1058.2181495973562</v>
      </c>
      <c r="AU204" s="424">
        <v>1035.2906098772958</v>
      </c>
      <c r="AV204" s="424">
        <v>1013.749936759439</v>
      </c>
      <c r="AW204" s="424">
        <v>994.53543423519113</v>
      </c>
    </row>
    <row r="205" spans="1:49" ht="15.6" customHeight="1" x14ac:dyDescent="0.3">
      <c r="A205" s="423" t="s">
        <v>692</v>
      </c>
      <c r="B205" s="423" t="s">
        <v>943</v>
      </c>
      <c r="C205" s="423" t="s">
        <v>943</v>
      </c>
      <c r="D205" s="424">
        <v>102</v>
      </c>
      <c r="E205" s="423" t="s">
        <v>1836</v>
      </c>
      <c r="F205" s="423" t="s">
        <v>166</v>
      </c>
      <c r="G205" s="423" t="s">
        <v>166</v>
      </c>
      <c r="H205" s="423" t="s">
        <v>1814</v>
      </c>
      <c r="I205" s="423" t="s">
        <v>1815</v>
      </c>
      <c r="J205" s="424">
        <v>161.49928417081486</v>
      </c>
      <c r="K205" s="424">
        <v>163.27692523718355</v>
      </c>
      <c r="L205" s="424">
        <v>162.22843840679468</v>
      </c>
      <c r="M205" s="424">
        <v>163.41104700968327</v>
      </c>
      <c r="N205" s="424">
        <v>163.83218762910752</v>
      </c>
      <c r="O205" s="424">
        <v>163.72792227687628</v>
      </c>
      <c r="P205" s="424">
        <v>163.96664232944784</v>
      </c>
      <c r="Q205" s="424">
        <v>162.36014375353136</v>
      </c>
      <c r="R205" s="424">
        <v>161.20260952743385</v>
      </c>
      <c r="S205" s="424">
        <v>158.78228616650665</v>
      </c>
      <c r="T205" s="424">
        <v>159.80462747988008</v>
      </c>
      <c r="U205" s="424">
        <v>158.85446381113204</v>
      </c>
      <c r="V205" s="424">
        <v>160.35392894567315</v>
      </c>
      <c r="W205" s="424">
        <v>159.30847040498179</v>
      </c>
      <c r="X205" s="424">
        <v>159.72755395229507</v>
      </c>
      <c r="Y205" s="424">
        <v>159.24208348503032</v>
      </c>
      <c r="Z205" s="424">
        <v>158.3297537954864</v>
      </c>
      <c r="AA205" s="424">
        <v>156.67204343891063</v>
      </c>
      <c r="AB205" s="424">
        <v>158.5</v>
      </c>
      <c r="AC205" s="424">
        <v>153.79999999999998</v>
      </c>
      <c r="AD205" s="424">
        <v>145.5</v>
      </c>
      <c r="AE205" s="424">
        <v>113.60000000000001</v>
      </c>
      <c r="AF205" s="424">
        <v>165.20000000000002</v>
      </c>
      <c r="AG205" s="424">
        <v>195.75</v>
      </c>
      <c r="AH205" s="424">
        <v>201.59999999999997</v>
      </c>
      <c r="AI205" s="424">
        <v>215.39999999999998</v>
      </c>
      <c r="AJ205" s="424">
        <v>219.55</v>
      </c>
      <c r="AK205" s="424">
        <v>226.2</v>
      </c>
      <c r="AL205" s="424">
        <v>230.14999999999998</v>
      </c>
      <c r="AM205" s="424">
        <v>227.99999999999997</v>
      </c>
      <c r="AN205" s="424">
        <v>224.75000000000003</v>
      </c>
      <c r="AO205" s="424">
        <v>224.15</v>
      </c>
      <c r="AP205" s="424">
        <v>227.39999999999998</v>
      </c>
      <c r="AQ205" s="424">
        <v>226.05</v>
      </c>
      <c r="AR205" s="424">
        <v>214.45</v>
      </c>
      <c r="AS205" s="424">
        <v>213.65</v>
      </c>
      <c r="AT205" s="424">
        <v>209.02168692412025</v>
      </c>
      <c r="AU205" s="424">
        <v>204.49298645614059</v>
      </c>
      <c r="AV205" s="424">
        <v>200.23822307461225</v>
      </c>
      <c r="AW205" s="424">
        <v>196.44293026796871</v>
      </c>
    </row>
    <row r="206" spans="1:49" ht="15.6" customHeight="1" x14ac:dyDescent="0.3">
      <c r="A206" s="423" t="s">
        <v>692</v>
      </c>
      <c r="B206" s="423" t="s">
        <v>943</v>
      </c>
      <c r="C206" s="423" t="s">
        <v>943</v>
      </c>
      <c r="D206" s="424">
        <v>102</v>
      </c>
      <c r="E206" s="423" t="s">
        <v>1836</v>
      </c>
      <c r="F206" s="423" t="s">
        <v>166</v>
      </c>
      <c r="G206" s="423" t="s">
        <v>166</v>
      </c>
      <c r="H206" s="423" t="s">
        <v>1816</v>
      </c>
      <c r="I206" s="423" t="s">
        <v>1817</v>
      </c>
      <c r="J206" s="424">
        <v>277.65649802237903</v>
      </c>
      <c r="K206" s="424">
        <v>280.71269480840726</v>
      </c>
      <c r="L206" s="424">
        <v>278.91009126720195</v>
      </c>
      <c r="M206" s="424">
        <v>280.94328271380869</v>
      </c>
      <c r="N206" s="424">
        <v>281.6673257345854</v>
      </c>
      <c r="O206" s="424">
        <v>281.48806826781561</v>
      </c>
      <c r="P206" s="424">
        <v>281.89848602381392</v>
      </c>
      <c r="Q206" s="424">
        <v>279.13652474976209</v>
      </c>
      <c r="R206" s="424">
        <v>277.14644224748105</v>
      </c>
      <c r="S206" s="424">
        <v>272.98531848815833</v>
      </c>
      <c r="T206" s="424">
        <v>274.74297153480956</v>
      </c>
      <c r="U206" s="424">
        <v>273.10940939137868</v>
      </c>
      <c r="V206" s="424">
        <v>275.68735418104671</v>
      </c>
      <c r="W206" s="424">
        <v>273.88995700541051</v>
      </c>
      <c r="X206" s="424">
        <v>274.61046341956092</v>
      </c>
      <c r="Y206" s="424">
        <v>273.77582176448436</v>
      </c>
      <c r="Z206" s="424">
        <v>272.20730542126205</v>
      </c>
      <c r="AA206" s="424">
        <v>269.35729865680224</v>
      </c>
      <c r="AB206" s="424">
        <v>272.5</v>
      </c>
      <c r="AC206" s="424">
        <v>264.60000000000002</v>
      </c>
      <c r="AD206" s="424">
        <v>257.25</v>
      </c>
      <c r="AE206" s="424">
        <v>193.55</v>
      </c>
      <c r="AF206" s="424">
        <v>296.35000000000002</v>
      </c>
      <c r="AG206" s="424">
        <v>334.85</v>
      </c>
      <c r="AH206" s="424">
        <v>356.09999999999997</v>
      </c>
      <c r="AI206" s="424">
        <v>399.65</v>
      </c>
      <c r="AJ206" s="424">
        <v>417.95000000000005</v>
      </c>
      <c r="AK206" s="424">
        <v>426.7</v>
      </c>
      <c r="AL206" s="424">
        <v>428.25</v>
      </c>
      <c r="AM206" s="424">
        <v>424.54999999999995</v>
      </c>
      <c r="AN206" s="424">
        <v>399.4</v>
      </c>
      <c r="AO206" s="424">
        <v>383.15000000000003</v>
      </c>
      <c r="AP206" s="424">
        <v>376.4</v>
      </c>
      <c r="AQ206" s="424">
        <v>356.15</v>
      </c>
      <c r="AR206" s="424">
        <v>322.05</v>
      </c>
      <c r="AS206" s="424">
        <v>312.95</v>
      </c>
      <c r="AT206" s="424">
        <v>306.1705449234891</v>
      </c>
      <c r="AU206" s="424">
        <v>299.53700028761619</v>
      </c>
      <c r="AV206" s="424">
        <v>293.30471290053765</v>
      </c>
      <c r="AW206" s="424">
        <v>287.74544829094668</v>
      </c>
    </row>
    <row r="207" spans="1:49" ht="15.6" customHeight="1" x14ac:dyDescent="0.3">
      <c r="A207" s="423" t="s">
        <v>692</v>
      </c>
      <c r="B207" s="423" t="s">
        <v>943</v>
      </c>
      <c r="C207" s="423" t="s">
        <v>943</v>
      </c>
      <c r="D207" s="424">
        <v>102</v>
      </c>
      <c r="E207" s="423" t="s">
        <v>1836</v>
      </c>
      <c r="F207" s="423" t="s">
        <v>166</v>
      </c>
      <c r="G207" s="423" t="s">
        <v>166</v>
      </c>
      <c r="H207" s="423" t="s">
        <v>1818</v>
      </c>
      <c r="I207" s="423" t="s">
        <v>1819</v>
      </c>
      <c r="J207" s="424">
        <v>453.72638007106519</v>
      </c>
      <c r="K207" s="424">
        <v>458.72059815847274</v>
      </c>
      <c r="L207" s="424">
        <v>455.77491244508224</v>
      </c>
      <c r="M207" s="424">
        <v>459.09740841269416</v>
      </c>
      <c r="N207" s="424">
        <v>460.28058770499405</v>
      </c>
      <c r="O207" s="424">
        <v>459.98765798039756</v>
      </c>
      <c r="P207" s="424">
        <v>460.65833330790548</v>
      </c>
      <c r="Q207" s="424">
        <v>456.14493383878551</v>
      </c>
      <c r="R207" s="424">
        <v>452.89288342313154</v>
      </c>
      <c r="S207" s="424">
        <v>446.09307274413595</v>
      </c>
      <c r="T207" s="424">
        <v>448.96530357596629</v>
      </c>
      <c r="U207" s="424">
        <v>446.29585321827875</v>
      </c>
      <c r="V207" s="424">
        <v>450.50854611677147</v>
      </c>
      <c r="W207" s="424">
        <v>447.57136827342833</v>
      </c>
      <c r="X207" s="424">
        <v>448.74876829625873</v>
      </c>
      <c r="Y207" s="424">
        <v>447.3848566301827</v>
      </c>
      <c r="Z207" s="424">
        <v>444.82169946454331</v>
      </c>
      <c r="AA207" s="424">
        <v>440.1644223555013</v>
      </c>
      <c r="AB207" s="424">
        <v>445.3</v>
      </c>
      <c r="AC207" s="424">
        <v>443.85</v>
      </c>
      <c r="AD207" s="424">
        <v>452.95</v>
      </c>
      <c r="AE207" s="424">
        <v>332.55</v>
      </c>
      <c r="AF207" s="424">
        <v>482.3</v>
      </c>
      <c r="AG207" s="424">
        <v>560.5</v>
      </c>
      <c r="AH207" s="424">
        <v>570.95000000000005</v>
      </c>
      <c r="AI207" s="424">
        <v>654</v>
      </c>
      <c r="AJ207" s="424">
        <v>671.25</v>
      </c>
      <c r="AK207" s="424">
        <v>671.34999999999991</v>
      </c>
      <c r="AL207" s="424">
        <v>696.35</v>
      </c>
      <c r="AM207" s="424">
        <v>703.05</v>
      </c>
      <c r="AN207" s="424">
        <v>709.75</v>
      </c>
      <c r="AO207" s="424">
        <v>712.7</v>
      </c>
      <c r="AP207" s="424">
        <v>719.7</v>
      </c>
      <c r="AQ207" s="424">
        <v>721.1</v>
      </c>
      <c r="AR207" s="424">
        <v>570.95000000000005</v>
      </c>
      <c r="AS207" s="424">
        <v>561.70000000000005</v>
      </c>
      <c r="AT207" s="424">
        <v>549.53185839119305</v>
      </c>
      <c r="AU207" s="424">
        <v>537.62560492587977</v>
      </c>
      <c r="AV207" s="424">
        <v>526.43955020364945</v>
      </c>
      <c r="AW207" s="424">
        <v>516.46147405344163</v>
      </c>
    </row>
    <row r="208" spans="1:49" ht="15.6" customHeight="1" x14ac:dyDescent="0.3">
      <c r="A208" s="423" t="s">
        <v>692</v>
      </c>
      <c r="B208" s="423" t="s">
        <v>943</v>
      </c>
      <c r="C208" s="423" t="s">
        <v>943</v>
      </c>
      <c r="D208" s="424">
        <v>102</v>
      </c>
      <c r="E208" s="423" t="s">
        <v>1836</v>
      </c>
      <c r="F208" s="423" t="s">
        <v>166</v>
      </c>
      <c r="G208" s="423" t="s">
        <v>166</v>
      </c>
      <c r="H208" s="423" t="s">
        <v>1820</v>
      </c>
      <c r="I208" s="423" t="s">
        <v>1821</v>
      </c>
      <c r="J208" s="424">
        <v>92.467255763416077</v>
      </c>
      <c r="K208" s="424">
        <v>93.485053408671334</v>
      </c>
      <c r="L208" s="424">
        <v>92.884736816508621</v>
      </c>
      <c r="M208" s="424">
        <v>93.561845527626218</v>
      </c>
      <c r="N208" s="424">
        <v>93.802971781334421</v>
      </c>
      <c r="O208" s="424">
        <v>93.743274111208322</v>
      </c>
      <c r="P208" s="424">
        <v>93.879954519857364</v>
      </c>
      <c r="Q208" s="424">
        <v>92.960145398315277</v>
      </c>
      <c r="R208" s="424">
        <v>92.297393152142732</v>
      </c>
      <c r="S208" s="424">
        <v>90.911624413946242</v>
      </c>
      <c r="T208" s="424">
        <v>91.496971254253083</v>
      </c>
      <c r="U208" s="424">
        <v>90.952950100064569</v>
      </c>
      <c r="V208" s="424">
        <v>91.811476667633031</v>
      </c>
      <c r="W208" s="424">
        <v>91.21289393849905</v>
      </c>
      <c r="X208" s="424">
        <v>91.452842404862949</v>
      </c>
      <c r="Y208" s="424">
        <v>91.174883761933756</v>
      </c>
      <c r="Z208" s="424">
        <v>90.652524649466187</v>
      </c>
      <c r="AA208" s="424">
        <v>89.703393956347881</v>
      </c>
      <c r="AB208" s="424">
        <v>90.75</v>
      </c>
      <c r="AC208" s="424">
        <v>100.65</v>
      </c>
      <c r="AD208" s="424">
        <v>109.85</v>
      </c>
      <c r="AE208" s="424">
        <v>119.8</v>
      </c>
      <c r="AF208" s="424">
        <v>143.19999999999999</v>
      </c>
      <c r="AG208" s="424">
        <v>159.85</v>
      </c>
      <c r="AH208" s="424">
        <v>172.3</v>
      </c>
      <c r="AI208" s="424">
        <v>203.9</v>
      </c>
      <c r="AJ208" s="424">
        <v>252.85</v>
      </c>
      <c r="AK208" s="424">
        <v>273.05</v>
      </c>
      <c r="AL208" s="424">
        <v>295.64999999999998</v>
      </c>
      <c r="AM208" s="424">
        <v>313.8</v>
      </c>
      <c r="AN208" s="424">
        <v>344.3</v>
      </c>
      <c r="AO208" s="424">
        <v>364.8</v>
      </c>
      <c r="AP208" s="424">
        <v>417.2</v>
      </c>
      <c r="AQ208" s="424">
        <v>433.6</v>
      </c>
      <c r="AR208" s="424">
        <v>307</v>
      </c>
      <c r="AS208" s="424">
        <v>329.35</v>
      </c>
      <c r="AT208" s="424">
        <v>322.2152707159326</v>
      </c>
      <c r="AU208" s="424">
        <v>315.23409824165651</v>
      </c>
      <c r="AV208" s="424">
        <v>308.67521071670285</v>
      </c>
      <c r="AW208" s="424">
        <v>302.82461541659444</v>
      </c>
    </row>
    <row r="209" spans="1:49" ht="15.6" customHeight="1" x14ac:dyDescent="0.3">
      <c r="A209" s="423" t="s">
        <v>692</v>
      </c>
      <c r="B209" s="423" t="s">
        <v>943</v>
      </c>
      <c r="C209" s="423" t="s">
        <v>943</v>
      </c>
      <c r="D209" s="424">
        <v>102</v>
      </c>
      <c r="E209" s="423" t="s">
        <v>1836</v>
      </c>
      <c r="F209" s="423" t="s">
        <v>166</v>
      </c>
      <c r="G209" s="423" t="s">
        <v>166</v>
      </c>
      <c r="H209" s="423" t="s">
        <v>1822</v>
      </c>
      <c r="I209" s="423" t="s">
        <v>1823</v>
      </c>
      <c r="J209" s="424">
        <v>2.8529841998629748</v>
      </c>
      <c r="K209" s="424">
        <v>2.8843873228019801</v>
      </c>
      <c r="L209" s="424">
        <v>2.8658651579749215</v>
      </c>
      <c r="M209" s="424">
        <v>2.8867566664171189</v>
      </c>
      <c r="N209" s="424">
        <v>2.8941963745205124</v>
      </c>
      <c r="O209" s="424">
        <v>2.8923544629353533</v>
      </c>
      <c r="P209" s="424">
        <v>2.896571599510751</v>
      </c>
      <c r="Q209" s="424">
        <v>2.8681918139425102</v>
      </c>
      <c r="R209" s="424">
        <v>2.8477432597906294</v>
      </c>
      <c r="S209" s="424">
        <v>2.8049867587774044</v>
      </c>
      <c r="T209" s="424">
        <v>2.8230470469631816</v>
      </c>
      <c r="U209" s="424">
        <v>2.8062618212692092</v>
      </c>
      <c r="V209" s="424">
        <v>2.8327507952547935</v>
      </c>
      <c r="W209" s="424">
        <v>2.8142821270280689</v>
      </c>
      <c r="X209" s="424">
        <v>2.8216854956872308</v>
      </c>
      <c r="Y209" s="424">
        <v>2.8131093612497464</v>
      </c>
      <c r="Z209" s="424">
        <v>2.7969924960716845</v>
      </c>
      <c r="AA209" s="424">
        <v>2.7677080228955822</v>
      </c>
      <c r="AB209" s="424">
        <v>2.8</v>
      </c>
      <c r="AC209" s="424">
        <v>3.95</v>
      </c>
      <c r="AD209" s="424">
        <v>2.85</v>
      </c>
      <c r="AE209" s="424">
        <v>6</v>
      </c>
      <c r="AF209" s="424">
        <v>9</v>
      </c>
      <c r="AG209" s="424">
        <v>14.5</v>
      </c>
      <c r="AH209" s="424">
        <v>16.850000000000001</v>
      </c>
      <c r="AI209" s="424">
        <v>31.85</v>
      </c>
      <c r="AJ209" s="424">
        <v>51.1</v>
      </c>
      <c r="AK209" s="424">
        <v>59.15</v>
      </c>
      <c r="AL209" s="424">
        <v>75.75</v>
      </c>
      <c r="AM209" s="424">
        <v>86.55</v>
      </c>
      <c r="AN209" s="424">
        <v>98.55</v>
      </c>
      <c r="AO209" s="424">
        <v>104.6</v>
      </c>
      <c r="AP209" s="424">
        <v>111</v>
      </c>
      <c r="AQ209" s="424">
        <v>116.9</v>
      </c>
      <c r="AR209" s="424">
        <v>48.6</v>
      </c>
      <c r="AS209" s="424">
        <v>52.65</v>
      </c>
      <c r="AT209" s="424">
        <v>51.509439815375302</v>
      </c>
      <c r="AU209" s="424">
        <v>50.393427273184194</v>
      </c>
      <c r="AV209" s="424">
        <v>49.344921342749068</v>
      </c>
      <c r="AW209" s="424">
        <v>48.409643241790548</v>
      </c>
    </row>
    <row r="210" spans="1:49" ht="15.6" customHeight="1" x14ac:dyDescent="0.3">
      <c r="A210" s="423" t="s">
        <v>692</v>
      </c>
      <c r="B210" s="423" t="s">
        <v>943</v>
      </c>
      <c r="C210" s="423" t="s">
        <v>943</v>
      </c>
      <c r="D210" s="424">
        <v>102</v>
      </c>
      <c r="E210" s="423" t="s">
        <v>1836</v>
      </c>
      <c r="F210" s="423" t="s">
        <v>166</v>
      </c>
      <c r="G210" s="423" t="s">
        <v>166</v>
      </c>
      <c r="H210" s="423" t="s">
        <v>1824</v>
      </c>
      <c r="I210" s="423" t="s">
        <v>1825</v>
      </c>
      <c r="J210" s="425"/>
      <c r="K210" s="425"/>
      <c r="L210" s="425"/>
      <c r="M210" s="425"/>
      <c r="N210" s="425"/>
      <c r="O210" s="425"/>
      <c r="P210" s="425"/>
      <c r="Q210" s="425"/>
      <c r="R210" s="425"/>
      <c r="S210" s="425"/>
      <c r="T210" s="425"/>
      <c r="U210" s="425"/>
      <c r="V210" s="425"/>
      <c r="W210" s="425"/>
      <c r="X210" s="425"/>
      <c r="Y210" s="425"/>
      <c r="Z210" s="425"/>
      <c r="AA210" s="425"/>
      <c r="AB210" s="425"/>
      <c r="AC210" s="425"/>
      <c r="AD210" s="425"/>
      <c r="AE210" s="425"/>
      <c r="AF210" s="425"/>
      <c r="AG210" s="425"/>
      <c r="AH210" s="425"/>
      <c r="AI210" s="425"/>
      <c r="AJ210" s="425"/>
      <c r="AK210" s="425"/>
      <c r="AL210" s="424">
        <v>0.25</v>
      </c>
      <c r="AM210" s="424">
        <v>1.5</v>
      </c>
      <c r="AN210" s="424">
        <v>2.75</v>
      </c>
      <c r="AO210" s="424">
        <v>2.15</v>
      </c>
      <c r="AP210" s="424">
        <v>5.45</v>
      </c>
      <c r="AQ210" s="424">
        <v>7.5</v>
      </c>
      <c r="AR210" s="424">
        <v>6.5</v>
      </c>
      <c r="AS210" s="424">
        <v>11.2</v>
      </c>
      <c r="AT210" s="424">
        <v>10.957373711912695</v>
      </c>
      <c r="AU210" s="424">
        <v>10.719969334466535</v>
      </c>
      <c r="AV210" s="424">
        <v>10.496925337868747</v>
      </c>
      <c r="AW210" s="424">
        <v>10.297967793125434</v>
      </c>
    </row>
    <row r="211" spans="1:49" ht="15.6" customHeight="1" x14ac:dyDescent="0.3">
      <c r="A211" s="423" t="s">
        <v>692</v>
      </c>
      <c r="B211" s="423" t="s">
        <v>943</v>
      </c>
      <c r="C211" s="423" t="s">
        <v>943</v>
      </c>
      <c r="D211" s="424">
        <v>105</v>
      </c>
      <c r="E211" s="423" t="s">
        <v>1836</v>
      </c>
      <c r="F211" s="423" t="s">
        <v>165</v>
      </c>
      <c r="G211" s="423" t="s">
        <v>1983</v>
      </c>
      <c r="H211" s="423" t="s">
        <v>1991</v>
      </c>
      <c r="I211" s="423" t="s">
        <v>1992</v>
      </c>
      <c r="J211" s="424">
        <v>204.252144218551</v>
      </c>
      <c r="K211" s="424">
        <v>194.40552731893231</v>
      </c>
      <c r="L211" s="424">
        <v>184.55891041931389</v>
      </c>
      <c r="M211" s="424">
        <v>174.71229351969549</v>
      </c>
      <c r="N211" s="424">
        <v>164.86567662007661</v>
      </c>
      <c r="O211" s="424">
        <v>155.01905972045722</v>
      </c>
      <c r="P211" s="424">
        <v>145.17244282083846</v>
      </c>
      <c r="Q211" s="424">
        <v>135.32582592121994</v>
      </c>
      <c r="R211" s="424">
        <v>125.47920902160095</v>
      </c>
      <c r="S211" s="424">
        <v>115.63259212198204</v>
      </c>
      <c r="T211" s="424">
        <v>105.78597522236362</v>
      </c>
      <c r="U211" s="424">
        <v>95.939358322744454</v>
      </c>
      <c r="V211" s="424">
        <v>86.092741423125844</v>
      </c>
      <c r="W211" s="424">
        <v>76.246124523506921</v>
      </c>
      <c r="X211" s="424">
        <v>66.399507623888297</v>
      </c>
      <c r="Y211" s="424">
        <v>56.552890724269346</v>
      </c>
      <c r="Z211" s="424">
        <v>46.706273824650509</v>
      </c>
      <c r="AA211" s="424">
        <v>36.859656925031764</v>
      </c>
      <c r="AB211" s="424">
        <v>12.2</v>
      </c>
      <c r="AC211" s="424">
        <v>11.7</v>
      </c>
      <c r="AD211" s="424">
        <v>12.2</v>
      </c>
      <c r="AE211" s="425"/>
      <c r="AF211" s="425"/>
      <c r="AG211" s="425"/>
      <c r="AH211" s="425"/>
      <c r="AI211" s="425"/>
      <c r="AJ211" s="425"/>
      <c r="AK211" s="425"/>
      <c r="AL211" s="425"/>
      <c r="AM211" s="425"/>
      <c r="AN211" s="425"/>
      <c r="AO211" s="425"/>
      <c r="AP211" s="425"/>
      <c r="AQ211" s="425"/>
      <c r="AR211" s="425"/>
      <c r="AS211" s="425"/>
      <c r="AT211" s="425"/>
      <c r="AU211" s="425"/>
      <c r="AV211" s="425"/>
      <c r="AW211" s="425"/>
    </row>
    <row r="212" spans="1:49" ht="15.6" customHeight="1" x14ac:dyDescent="0.3">
      <c r="A212" s="423" t="s">
        <v>692</v>
      </c>
      <c r="B212" s="423" t="s">
        <v>943</v>
      </c>
      <c r="C212" s="423" t="s">
        <v>943</v>
      </c>
      <c r="D212" s="424">
        <v>112</v>
      </c>
      <c r="E212" s="423" t="s">
        <v>2049</v>
      </c>
      <c r="F212" s="423" t="s">
        <v>166</v>
      </c>
      <c r="G212" s="423" t="s">
        <v>166</v>
      </c>
      <c r="H212" s="423" t="s">
        <v>1814</v>
      </c>
      <c r="I212" s="423" t="s">
        <v>1815</v>
      </c>
      <c r="J212" s="424">
        <v>91.458998985811519</v>
      </c>
      <c r="K212" s="424">
        <v>102.48681150417033</v>
      </c>
      <c r="L212" s="424">
        <v>88.010747045921235</v>
      </c>
      <c r="M212" s="424">
        <v>106.43419077488106</v>
      </c>
      <c r="N212" s="424">
        <v>105.27804035011027</v>
      </c>
      <c r="O212" s="424">
        <v>98.815856993831744</v>
      </c>
      <c r="P212" s="424">
        <v>96.820438354889689</v>
      </c>
      <c r="Q212" s="424">
        <v>85.757732360710122</v>
      </c>
      <c r="R212" s="424">
        <v>96.607194120402994</v>
      </c>
      <c r="S212" s="424">
        <v>75.381249848622019</v>
      </c>
      <c r="T212" s="424">
        <v>102.21865537068879</v>
      </c>
      <c r="U212" s="424">
        <v>60.394990481171227</v>
      </c>
      <c r="V212" s="424">
        <v>72.406161891690999</v>
      </c>
      <c r="W212" s="424">
        <v>35.530452808360891</v>
      </c>
      <c r="X212" s="424">
        <v>36.357431278964157</v>
      </c>
      <c r="Y212" s="424">
        <v>17.954347173955799</v>
      </c>
      <c r="Z212" s="424">
        <v>14.096587962630764</v>
      </c>
      <c r="AA212" s="424">
        <v>12.622165798939065</v>
      </c>
      <c r="AB212" s="425"/>
      <c r="AC212" s="425"/>
      <c r="AD212" s="425"/>
      <c r="AE212" s="425"/>
      <c r="AF212" s="425"/>
      <c r="AG212" s="425"/>
      <c r="AH212" s="425"/>
      <c r="AI212" s="425"/>
      <c r="AJ212" s="425"/>
      <c r="AK212" s="425"/>
      <c r="AL212" s="425"/>
      <c r="AM212" s="425"/>
      <c r="AN212" s="425"/>
      <c r="AO212" s="425"/>
      <c r="AP212" s="425"/>
      <c r="AQ212" s="425"/>
      <c r="AR212" s="425"/>
      <c r="AS212" s="425"/>
      <c r="AT212" s="425"/>
      <c r="AU212" s="425"/>
      <c r="AV212" s="425"/>
      <c r="AW212" s="425"/>
    </row>
    <row r="213" spans="1:49" ht="15.6" customHeight="1" x14ac:dyDescent="0.3">
      <c r="A213" s="423" t="s">
        <v>692</v>
      </c>
      <c r="B213" s="423" t="s">
        <v>943</v>
      </c>
      <c r="C213" s="423" t="s">
        <v>943</v>
      </c>
      <c r="D213" s="424">
        <v>116</v>
      </c>
      <c r="E213" s="423" t="s">
        <v>678</v>
      </c>
      <c r="F213" s="423" t="s">
        <v>166</v>
      </c>
      <c r="G213" s="423" t="s">
        <v>166</v>
      </c>
      <c r="H213" s="423" t="s">
        <v>1816</v>
      </c>
      <c r="I213" s="423" t="s">
        <v>1817</v>
      </c>
      <c r="J213" s="425"/>
      <c r="K213" s="425"/>
      <c r="L213" s="425"/>
      <c r="M213" s="425"/>
      <c r="N213" s="425"/>
      <c r="O213" s="425"/>
      <c r="P213" s="425"/>
      <c r="Q213" s="425"/>
      <c r="R213" s="425"/>
      <c r="S213" s="425"/>
      <c r="T213" s="425"/>
      <c r="U213" s="425"/>
      <c r="V213" s="425"/>
      <c r="W213" s="425"/>
      <c r="X213" s="425"/>
      <c r="Y213" s="425"/>
      <c r="Z213" s="425"/>
      <c r="AA213" s="424">
        <v>0.66120139291932678</v>
      </c>
      <c r="AB213" s="424">
        <v>2.7793427161926871</v>
      </c>
      <c r="AC213" s="424">
        <v>6.4580748001438391</v>
      </c>
      <c r="AD213" s="424">
        <v>8.4496902347619294</v>
      </c>
      <c r="AE213" s="424">
        <v>7.9655272888814439</v>
      </c>
      <c r="AF213" s="424">
        <v>7.3840564569554807</v>
      </c>
      <c r="AG213" s="424">
        <v>6.7254087183597884</v>
      </c>
      <c r="AH213" s="424">
        <v>4.508525312916106</v>
      </c>
      <c r="AI213" s="424">
        <v>5.2645451578353955</v>
      </c>
      <c r="AJ213" s="424">
        <v>4.3251072215294037</v>
      </c>
      <c r="AK213" s="424">
        <v>3.049967912131931</v>
      </c>
      <c r="AL213" s="424">
        <v>1.4894473158549968</v>
      </c>
      <c r="AM213" s="424">
        <v>0.60616470340471817</v>
      </c>
      <c r="AN213" s="424">
        <v>0.40868110956788284</v>
      </c>
      <c r="AO213" s="424">
        <v>0.25549510637423933</v>
      </c>
      <c r="AP213" s="424">
        <v>0.14427497438845768</v>
      </c>
      <c r="AQ213" s="424">
        <v>7.0451961996968307E-2</v>
      </c>
      <c r="AR213" s="424">
        <v>2.7498554042111482E-2</v>
      </c>
      <c r="AS213" s="424">
        <v>7.2893434725738344E-3</v>
      </c>
      <c r="AT213" s="424">
        <v>8.1297382395400034E-4</v>
      </c>
      <c r="AU213" s="425"/>
      <c r="AV213" s="425"/>
      <c r="AW213" s="425"/>
    </row>
    <row r="214" spans="1:49" ht="15.6" customHeight="1" x14ac:dyDescent="0.3">
      <c r="A214" s="423" t="s">
        <v>692</v>
      </c>
      <c r="B214" s="423" t="s">
        <v>943</v>
      </c>
      <c r="C214" s="423" t="s">
        <v>943</v>
      </c>
      <c r="D214" s="424">
        <v>116</v>
      </c>
      <c r="E214" s="423" t="s">
        <v>678</v>
      </c>
      <c r="F214" s="423" t="s">
        <v>166</v>
      </c>
      <c r="G214" s="423" t="s">
        <v>166</v>
      </c>
      <c r="H214" s="423" t="s">
        <v>1818</v>
      </c>
      <c r="I214" s="423" t="s">
        <v>1819</v>
      </c>
      <c r="J214" s="425"/>
      <c r="K214" s="425"/>
      <c r="L214" s="425"/>
      <c r="M214" s="425"/>
      <c r="N214" s="425"/>
      <c r="O214" s="425"/>
      <c r="P214" s="425"/>
      <c r="Q214" s="425"/>
      <c r="R214" s="425"/>
      <c r="S214" s="425"/>
      <c r="T214" s="425"/>
      <c r="U214" s="425"/>
      <c r="V214" s="425"/>
      <c r="W214" s="425"/>
      <c r="X214" s="425"/>
      <c r="Y214" s="425"/>
      <c r="Z214" s="425"/>
      <c r="AA214" s="425"/>
      <c r="AB214" s="425"/>
      <c r="AC214" s="425"/>
      <c r="AD214" s="424">
        <v>4.04</v>
      </c>
      <c r="AE214" s="424">
        <v>18.328000000000003</v>
      </c>
      <c r="AF214" s="424">
        <v>38.929342475591184</v>
      </c>
      <c r="AG214" s="424">
        <v>55.201965318750815</v>
      </c>
      <c r="AH214" s="424">
        <v>46.615968957856552</v>
      </c>
      <c r="AI214" s="424">
        <v>64.054577937479451</v>
      </c>
      <c r="AJ214" s="424">
        <v>67.011430640234579</v>
      </c>
      <c r="AK214" s="424">
        <v>70.07499694735499</v>
      </c>
      <c r="AL214" s="424">
        <v>73.68770887038302</v>
      </c>
      <c r="AM214" s="424">
        <v>79.291469449656148</v>
      </c>
      <c r="AN214" s="424">
        <v>83.067143457433986</v>
      </c>
      <c r="AO214" s="424">
        <v>85.262088356683151</v>
      </c>
      <c r="AP214" s="424">
        <v>91.06562721546949</v>
      </c>
      <c r="AQ214" s="424">
        <v>105.27250315733065</v>
      </c>
      <c r="AR214" s="424">
        <v>122.20582710033899</v>
      </c>
      <c r="AS214" s="424">
        <v>131.03038943839749</v>
      </c>
      <c r="AT214" s="424">
        <v>138.52988916563297</v>
      </c>
      <c r="AU214" s="424">
        <v>145.59785877603619</v>
      </c>
      <c r="AV214" s="424">
        <v>145.74045117049695</v>
      </c>
      <c r="AW214" s="424">
        <v>137.64431454044649</v>
      </c>
    </row>
    <row r="215" spans="1:49" ht="15.6" customHeight="1" x14ac:dyDescent="0.3">
      <c r="A215" s="423" t="s">
        <v>692</v>
      </c>
      <c r="B215" s="423" t="s">
        <v>943</v>
      </c>
      <c r="C215" s="423" t="s">
        <v>943</v>
      </c>
      <c r="D215" s="424">
        <v>118</v>
      </c>
      <c r="E215" s="423" t="s">
        <v>1836</v>
      </c>
      <c r="F215" s="423" t="s">
        <v>2091</v>
      </c>
      <c r="G215" s="423" t="s">
        <v>2091</v>
      </c>
      <c r="H215" s="423" t="s">
        <v>1984</v>
      </c>
      <c r="I215" s="423" t="s">
        <v>1984</v>
      </c>
      <c r="J215" s="424">
        <v>119.99999999999999</v>
      </c>
      <c r="K215" s="424">
        <v>119.99999999999999</v>
      </c>
      <c r="L215" s="424">
        <v>119.99999999999999</v>
      </c>
      <c r="M215" s="424">
        <v>119.99999999999999</v>
      </c>
      <c r="N215" s="424">
        <v>119.99999999999999</v>
      </c>
      <c r="O215" s="424">
        <v>119.99999999999999</v>
      </c>
      <c r="P215" s="424">
        <v>119.99999999999999</v>
      </c>
      <c r="Q215" s="424">
        <v>119.99999999999999</v>
      </c>
      <c r="R215" s="424">
        <v>119.99999999999999</v>
      </c>
      <c r="S215" s="424">
        <v>119.99999999999999</v>
      </c>
      <c r="T215" s="424">
        <v>119.99999999999999</v>
      </c>
      <c r="U215" s="424">
        <v>119.99999999999999</v>
      </c>
      <c r="V215" s="424">
        <v>119.99999999999999</v>
      </c>
      <c r="W215" s="424">
        <v>119.99999999999999</v>
      </c>
      <c r="X215" s="424">
        <v>119.99999999999999</v>
      </c>
      <c r="Y215" s="424">
        <v>119.99999999999999</v>
      </c>
      <c r="Z215" s="424">
        <v>119.99999999999999</v>
      </c>
      <c r="AA215" s="424">
        <v>119.99999999999999</v>
      </c>
      <c r="AB215" s="424">
        <v>119.99999999999999</v>
      </c>
      <c r="AC215" s="424">
        <v>139.99999999999997</v>
      </c>
      <c r="AD215" s="424">
        <v>136.00000000000003</v>
      </c>
      <c r="AE215" s="424">
        <v>134.40000000000003</v>
      </c>
      <c r="AF215" s="424">
        <v>143.99999999999994</v>
      </c>
      <c r="AG215" s="424">
        <v>152.00000000000006</v>
      </c>
      <c r="AH215" s="424">
        <v>147.20000000000002</v>
      </c>
      <c r="AI215" s="424">
        <v>116.79999999999991</v>
      </c>
      <c r="AJ215" s="424">
        <v>122.39999999999995</v>
      </c>
      <c r="AK215" s="424">
        <v>119.19999999999993</v>
      </c>
      <c r="AL215" s="424">
        <v>155.19999999999999</v>
      </c>
      <c r="AM215" s="424">
        <v>175.20000000000002</v>
      </c>
      <c r="AN215" s="424">
        <v>203.20000000000005</v>
      </c>
      <c r="AO215" s="424">
        <v>200.00000000000009</v>
      </c>
      <c r="AP215" s="424">
        <v>216.80000000000013</v>
      </c>
      <c r="AQ215" s="424">
        <v>259.2000000000001</v>
      </c>
      <c r="AR215" s="424">
        <v>293.60000000000014</v>
      </c>
      <c r="AS215" s="424">
        <v>256.00000000000011</v>
      </c>
      <c r="AT215" s="424">
        <v>256.00000000000011</v>
      </c>
      <c r="AU215" s="424">
        <v>256.00000000000011</v>
      </c>
      <c r="AV215" s="424">
        <v>256.00000000000011</v>
      </c>
      <c r="AW215" s="424">
        <v>256.00000000000011</v>
      </c>
    </row>
    <row r="216" spans="1:49" ht="15.6" customHeight="1" x14ac:dyDescent="0.3">
      <c r="A216" s="423" t="s">
        <v>692</v>
      </c>
      <c r="B216" s="423" t="s">
        <v>943</v>
      </c>
      <c r="C216" s="423" t="s">
        <v>943</v>
      </c>
      <c r="D216" s="424">
        <v>126</v>
      </c>
      <c r="E216" s="423" t="s">
        <v>2094</v>
      </c>
      <c r="F216" s="423" t="s">
        <v>2091</v>
      </c>
      <c r="G216" s="423" t="s">
        <v>2091</v>
      </c>
      <c r="H216" s="423" t="s">
        <v>1984</v>
      </c>
      <c r="I216" s="423" t="s">
        <v>1984</v>
      </c>
      <c r="J216" s="424">
        <v>718.48180157340107</v>
      </c>
      <c r="K216" s="424">
        <v>772.46071670529852</v>
      </c>
      <c r="L216" s="424">
        <v>821.63958710565601</v>
      </c>
      <c r="M216" s="424">
        <v>853.17995691474289</v>
      </c>
      <c r="N216" s="424">
        <v>878.55202160554973</v>
      </c>
      <c r="O216" s="424">
        <v>900.05838615057735</v>
      </c>
      <c r="P216" s="424">
        <v>906.39037916402071</v>
      </c>
      <c r="Q216" s="424">
        <v>910.3480745718764</v>
      </c>
      <c r="R216" s="424">
        <v>904.29802273310111</v>
      </c>
      <c r="S216" s="424">
        <v>883.30292785951383</v>
      </c>
      <c r="T216" s="424">
        <v>878.59972718415395</v>
      </c>
      <c r="U216" s="424">
        <v>902.98438946972919</v>
      </c>
      <c r="V216" s="424">
        <v>962.51634743240118</v>
      </c>
      <c r="W216" s="424">
        <v>1061.8874115688398</v>
      </c>
      <c r="X216" s="424">
        <v>1197.1883741814263</v>
      </c>
      <c r="Y216" s="424">
        <v>1366.9907505224044</v>
      </c>
      <c r="Z216" s="424">
        <v>1497.3063492777494</v>
      </c>
      <c r="AA216" s="424">
        <v>1570.0533676311074</v>
      </c>
      <c r="AB216" s="424">
        <v>1629.4529225613576</v>
      </c>
      <c r="AC216" s="424">
        <v>1676.0238167000946</v>
      </c>
      <c r="AD216" s="424">
        <v>1725.7452862714265</v>
      </c>
      <c r="AE216" s="424">
        <v>1808.1033033972208</v>
      </c>
      <c r="AF216" s="424">
        <v>1949.7865263610781</v>
      </c>
      <c r="AG216" s="424">
        <v>1985.7410646393544</v>
      </c>
      <c r="AH216" s="424">
        <v>1657.8740595764684</v>
      </c>
      <c r="AI216" s="424">
        <v>1954.3362724048905</v>
      </c>
      <c r="AJ216" s="424">
        <v>1884.9426321451101</v>
      </c>
      <c r="AK216" s="424">
        <v>1872.3399183486449</v>
      </c>
      <c r="AL216" s="424">
        <v>1888.4033538537603</v>
      </c>
      <c r="AM216" s="424">
        <v>1941.3469919301178</v>
      </c>
      <c r="AN216" s="424">
        <v>2034.3302016018824</v>
      </c>
      <c r="AO216" s="424">
        <v>2128.5114477713764</v>
      </c>
      <c r="AP216" s="424">
        <v>2253.0728056698576</v>
      </c>
      <c r="AQ216" s="424">
        <v>2467.6227111488897</v>
      </c>
      <c r="AR216" s="424">
        <v>2672.6710938324159</v>
      </c>
      <c r="AS216" s="424">
        <v>2819.2444287379817</v>
      </c>
      <c r="AT216" s="424">
        <v>3081.2924759725788</v>
      </c>
      <c r="AU216" s="424">
        <v>3410.7362798338909</v>
      </c>
      <c r="AV216" s="424">
        <v>3565.5958287751187</v>
      </c>
      <c r="AW216" s="424">
        <v>3594.4260973894425</v>
      </c>
    </row>
    <row r="217" spans="1:49" ht="15.6" customHeight="1" x14ac:dyDescent="0.3">
      <c r="A217" s="423" t="s">
        <v>692</v>
      </c>
      <c r="B217" s="423" t="s">
        <v>943</v>
      </c>
      <c r="C217" s="423" t="s">
        <v>943</v>
      </c>
      <c r="D217" s="424">
        <v>132</v>
      </c>
      <c r="E217" s="423" t="s">
        <v>2050</v>
      </c>
      <c r="F217" s="423" t="s">
        <v>165</v>
      </c>
      <c r="G217" s="423" t="s">
        <v>1983</v>
      </c>
      <c r="H217" s="423" t="s">
        <v>1987</v>
      </c>
      <c r="I217" s="423" t="s">
        <v>1988</v>
      </c>
      <c r="J217" s="424">
        <v>0.52256300840465641</v>
      </c>
      <c r="K217" s="424">
        <v>0.55336404938680128</v>
      </c>
      <c r="L217" s="424">
        <v>0.58461800557284493</v>
      </c>
      <c r="M217" s="424">
        <v>0.61607916108806948</v>
      </c>
      <c r="N217" s="424">
        <v>0.64760715835355964</v>
      </c>
      <c r="O217" s="424">
        <v>0.67914484591018731</v>
      </c>
      <c r="P217" s="424">
        <v>0.71068253346681498</v>
      </c>
      <c r="Q217" s="424">
        <v>0.74222022102344276</v>
      </c>
      <c r="R217" s="424">
        <v>0.7737579085800701</v>
      </c>
      <c r="S217" s="424">
        <v>0.80529559613669788</v>
      </c>
      <c r="T217" s="424">
        <v>0.83683328369332555</v>
      </c>
      <c r="U217" s="424">
        <v>0.86837097124995322</v>
      </c>
      <c r="V217" s="424">
        <v>0.899908658806581</v>
      </c>
      <c r="W217" s="424">
        <v>0.93144634636320867</v>
      </c>
      <c r="X217" s="424">
        <v>0.96298403391983634</v>
      </c>
      <c r="Y217" s="424">
        <v>0.99452172147646389</v>
      </c>
      <c r="Z217" s="424">
        <v>1.0260594090330915</v>
      </c>
      <c r="AA217" s="424">
        <v>1.0575970965897192</v>
      </c>
      <c r="AB217" s="424">
        <v>1.089134784146347</v>
      </c>
      <c r="AC217" s="424">
        <v>1.1206724717029746</v>
      </c>
      <c r="AD217" s="424">
        <v>1.1466435306881735</v>
      </c>
      <c r="AE217" s="424">
        <v>1.025107931113441</v>
      </c>
      <c r="AF217" s="424">
        <v>0.81189894462179113</v>
      </c>
      <c r="AG217" s="424">
        <v>0.72257436481366477</v>
      </c>
      <c r="AH217" s="424">
        <v>0.78689697577955409</v>
      </c>
      <c r="AI217" s="424">
        <v>0.96830901319207707</v>
      </c>
      <c r="AJ217" s="424">
        <v>1.226889749432974</v>
      </c>
      <c r="AK217" s="424">
        <v>1.521364307010858</v>
      </c>
      <c r="AL217" s="424">
        <v>1.7572019043439395</v>
      </c>
      <c r="AM217" s="424">
        <v>1.8660537118513187</v>
      </c>
      <c r="AN217" s="424">
        <v>2.303838223016617</v>
      </c>
      <c r="AO217" s="424">
        <v>3.2501321573514019</v>
      </c>
      <c r="AP217" s="424">
        <v>3.9750753269451353</v>
      </c>
      <c r="AQ217" s="424">
        <v>4.1021155096073505</v>
      </c>
      <c r="AR217" s="424">
        <v>4.0370869688239903</v>
      </c>
      <c r="AS217" s="424">
        <v>4.1076862387574016</v>
      </c>
      <c r="AT217" s="424">
        <v>4.3934206273590997</v>
      </c>
      <c r="AU217" s="424">
        <v>4.3160796400195371</v>
      </c>
      <c r="AV217" s="424">
        <v>3.597417045544419</v>
      </c>
      <c r="AW217" s="424">
        <v>2.6983150622717988</v>
      </c>
    </row>
    <row r="218" spans="1:49" ht="15.6" customHeight="1" x14ac:dyDescent="0.3">
      <c r="A218" s="423" t="s">
        <v>692</v>
      </c>
      <c r="B218" s="423" t="s">
        <v>943</v>
      </c>
      <c r="C218" s="423" t="s">
        <v>943</v>
      </c>
      <c r="D218" s="424">
        <v>134</v>
      </c>
      <c r="E218" s="423" t="s">
        <v>2051</v>
      </c>
      <c r="F218" s="423" t="s">
        <v>165</v>
      </c>
      <c r="G218" s="423" t="s">
        <v>2005</v>
      </c>
      <c r="H218" s="423" t="s">
        <v>2039</v>
      </c>
      <c r="I218" s="423" t="s">
        <v>2040</v>
      </c>
      <c r="J218" s="424">
        <v>32.840186864321495</v>
      </c>
      <c r="K218" s="424">
        <v>34.728658259291898</v>
      </c>
      <c r="L218" s="424">
        <v>36.6171296542623</v>
      </c>
      <c r="M218" s="424">
        <v>38.505601049232695</v>
      </c>
      <c r="N218" s="424">
        <v>40.39407244420309</v>
      </c>
      <c r="O218" s="424">
        <v>42.282543839173499</v>
      </c>
      <c r="P218" s="424">
        <v>44.171015234143901</v>
      </c>
      <c r="Q218" s="424">
        <v>46.059486629114303</v>
      </c>
      <c r="R218" s="424">
        <v>47.947958024084706</v>
      </c>
      <c r="S218" s="424">
        <v>49.836429419055108</v>
      </c>
      <c r="T218" s="424">
        <v>51.724900814025503</v>
      </c>
      <c r="U218" s="424">
        <v>53.613372208995905</v>
      </c>
      <c r="V218" s="424">
        <v>55.5018436039663</v>
      </c>
      <c r="W218" s="424">
        <v>57.390314998936709</v>
      </c>
      <c r="X218" s="424">
        <v>59.278786393907112</v>
      </c>
      <c r="Y218" s="424">
        <v>61.167257788877521</v>
      </c>
      <c r="Z218" s="424">
        <v>63.055729183847916</v>
      </c>
      <c r="AA218" s="424">
        <v>64.944200578818311</v>
      </c>
      <c r="AB218" s="424">
        <v>66.832671973788706</v>
      </c>
      <c r="AC218" s="424">
        <v>68.72114336875913</v>
      </c>
      <c r="AD218" s="424">
        <v>70.101414763729522</v>
      </c>
      <c r="AE218" s="424">
        <v>63.834984114303765</v>
      </c>
      <c r="AF218" s="424">
        <v>54.09603249129713</v>
      </c>
      <c r="AG218" s="424">
        <v>52.721316622939021</v>
      </c>
      <c r="AH218" s="424">
        <v>59.511436574229357</v>
      </c>
      <c r="AI218" s="424">
        <v>69.064215250655806</v>
      </c>
      <c r="AJ218" s="424">
        <v>81.551867369062279</v>
      </c>
      <c r="AK218" s="424">
        <v>90.815821826707349</v>
      </c>
      <c r="AL218" s="424">
        <v>96.108409607251446</v>
      </c>
      <c r="AM218" s="424">
        <v>96.153095365828207</v>
      </c>
      <c r="AN218" s="424">
        <v>102.02693508483719</v>
      </c>
      <c r="AO218" s="424">
        <v>114.71112733038032</v>
      </c>
      <c r="AP218" s="424">
        <v>146.13455048969698</v>
      </c>
      <c r="AQ218" s="424">
        <v>180.36572339155057</v>
      </c>
      <c r="AR218" s="424">
        <v>184.20524691743728</v>
      </c>
      <c r="AS218" s="424">
        <v>151.53901308034057</v>
      </c>
      <c r="AT218" s="424">
        <v>124.02626788994047</v>
      </c>
      <c r="AU218" s="424">
        <v>112.05660579182138</v>
      </c>
      <c r="AV218" s="424">
        <v>97.760620692084814</v>
      </c>
      <c r="AW218" s="424">
        <v>74.419550703731119</v>
      </c>
    </row>
    <row r="219" spans="1:49" ht="15.6" customHeight="1" x14ac:dyDescent="0.3">
      <c r="A219" s="423" t="s">
        <v>692</v>
      </c>
      <c r="B219" s="423" t="s">
        <v>943</v>
      </c>
      <c r="C219" s="423" t="s">
        <v>943</v>
      </c>
      <c r="D219" s="424">
        <v>135</v>
      </c>
      <c r="E219" s="423" t="s">
        <v>2052</v>
      </c>
      <c r="F219" s="423" t="s">
        <v>165</v>
      </c>
      <c r="G219" s="423" t="s">
        <v>1983</v>
      </c>
      <c r="H219" s="423" t="s">
        <v>2022</v>
      </c>
      <c r="I219" s="423" t="s">
        <v>2023</v>
      </c>
      <c r="J219" s="424">
        <v>1.5713240407193141</v>
      </c>
      <c r="K219" s="424">
        <v>1.6650351937733407</v>
      </c>
      <c r="L219" s="424">
        <v>1.7604784340672681</v>
      </c>
      <c r="M219" s="424">
        <v>1.8567020675826609</v>
      </c>
      <c r="N219" s="424">
        <v>1.9531742024525487</v>
      </c>
      <c r="O219" s="424">
        <v>2.0496823052766806</v>
      </c>
      <c r="P219" s="424">
        <v>2.146190408100813</v>
      </c>
      <c r="Q219" s="424">
        <v>2.2426985109249453</v>
      </c>
      <c r="R219" s="424">
        <v>2.3392066137490777</v>
      </c>
      <c r="S219" s="424">
        <v>2.4357147165732096</v>
      </c>
      <c r="T219" s="424">
        <v>2.5322228193973415</v>
      </c>
      <c r="U219" s="424">
        <v>2.6287309222214734</v>
      </c>
      <c r="V219" s="424">
        <v>2.7252390250456062</v>
      </c>
      <c r="W219" s="424">
        <v>2.8217471278697381</v>
      </c>
      <c r="X219" s="424">
        <v>2.9182552306938696</v>
      </c>
      <c r="Y219" s="424">
        <v>3.014763333518002</v>
      </c>
      <c r="Z219" s="424">
        <v>3.1112714363421339</v>
      </c>
      <c r="AA219" s="424">
        <v>3.2077795391662658</v>
      </c>
      <c r="AB219" s="424">
        <v>3.3042876419903977</v>
      </c>
      <c r="AC219" s="424">
        <v>3.4007957448145292</v>
      </c>
      <c r="AD219" s="424">
        <v>3.4846771047815186</v>
      </c>
      <c r="AE219" s="424">
        <v>3.7543499471013106</v>
      </c>
      <c r="AF219" s="424">
        <v>4.23030926683355</v>
      </c>
      <c r="AG219" s="424">
        <v>4.546215262855017</v>
      </c>
      <c r="AH219" s="424">
        <v>4.5033902998609436</v>
      </c>
      <c r="AI219" s="424">
        <v>4.2255470287695323</v>
      </c>
      <c r="AJ219" s="424">
        <v>3.7419396108945606</v>
      </c>
      <c r="AK219" s="424">
        <v>3.0770782094889273</v>
      </c>
      <c r="AL219" s="424">
        <v>2.4999245912841275</v>
      </c>
      <c r="AM219" s="424">
        <v>2.1170535359691125</v>
      </c>
      <c r="AN219" s="424">
        <v>1.8181879760557513</v>
      </c>
      <c r="AO219" s="424">
        <v>1.6751419489192365</v>
      </c>
      <c r="AP219" s="424">
        <v>1.6473491112830443</v>
      </c>
      <c r="AQ219" s="424">
        <v>1.5974973284755842</v>
      </c>
      <c r="AR219" s="424">
        <v>1.538253311345942</v>
      </c>
      <c r="AS219" s="424">
        <v>1.4660702557171503</v>
      </c>
      <c r="AT219" s="424">
        <v>1.3567832150152757</v>
      </c>
      <c r="AU219" s="424">
        <v>1.1705127883807438</v>
      </c>
      <c r="AV219" s="424">
        <v>0.96458134022027653</v>
      </c>
      <c r="AW219" s="424">
        <v>0.81106518198037114</v>
      </c>
    </row>
    <row r="220" spans="1:49" ht="15.6" customHeight="1" x14ac:dyDescent="0.3">
      <c r="A220" s="423" t="s">
        <v>692</v>
      </c>
      <c r="B220" s="423" t="s">
        <v>943</v>
      </c>
      <c r="C220" s="423" t="s">
        <v>943</v>
      </c>
      <c r="D220" s="424">
        <v>137</v>
      </c>
      <c r="E220" s="423" t="s">
        <v>2115</v>
      </c>
      <c r="F220" s="423" t="s">
        <v>2091</v>
      </c>
      <c r="G220" s="423" t="s">
        <v>2091</v>
      </c>
      <c r="H220" s="423" t="s">
        <v>1984</v>
      </c>
      <c r="I220" s="423" t="s">
        <v>1984</v>
      </c>
      <c r="J220" s="425"/>
      <c r="K220" s="425"/>
      <c r="L220" s="425"/>
      <c r="M220" s="425"/>
      <c r="N220" s="425"/>
      <c r="O220" s="425"/>
      <c r="P220" s="425"/>
      <c r="Q220" s="425"/>
      <c r="R220" s="425"/>
      <c r="S220" s="425"/>
      <c r="T220" s="425"/>
      <c r="U220" s="425"/>
      <c r="V220" s="425"/>
      <c r="W220" s="425"/>
      <c r="X220" s="425"/>
      <c r="Y220" s="425"/>
      <c r="Z220" s="425"/>
      <c r="AA220" s="425"/>
      <c r="AB220" s="425"/>
      <c r="AC220" s="425"/>
      <c r="AD220" s="425"/>
      <c r="AE220" s="424">
        <v>0.67128749999999993</v>
      </c>
      <c r="AF220" s="424">
        <v>12.30440911244194</v>
      </c>
      <c r="AG220" s="424">
        <v>34.761805064484939</v>
      </c>
      <c r="AH220" s="424">
        <v>55.849184603430103</v>
      </c>
      <c r="AI220" s="424">
        <v>69.195224865050307</v>
      </c>
      <c r="AJ220" s="424">
        <v>71.02703194194379</v>
      </c>
      <c r="AK220" s="424">
        <v>70.659018813731194</v>
      </c>
      <c r="AL220" s="424">
        <v>77.011863898360289</v>
      </c>
      <c r="AM220" s="424">
        <v>89.222648033901066</v>
      </c>
      <c r="AN220" s="424">
        <v>100.78832200040554</v>
      </c>
      <c r="AO220" s="424">
        <v>111.29208903855307</v>
      </c>
      <c r="AP220" s="424">
        <v>131.34572357938214</v>
      </c>
      <c r="AQ220" s="424">
        <v>163.21211564497827</v>
      </c>
      <c r="AR220" s="424">
        <v>185.49341712549904</v>
      </c>
      <c r="AS220" s="424">
        <v>209.00559250669508</v>
      </c>
      <c r="AT220" s="424">
        <v>269.03961125967112</v>
      </c>
      <c r="AU220" s="424">
        <v>335.74085825226234</v>
      </c>
      <c r="AV220" s="424">
        <v>345.74284782433932</v>
      </c>
      <c r="AW220" s="424">
        <v>353.34358287704742</v>
      </c>
    </row>
    <row r="221" spans="1:49" ht="15.6" customHeight="1" x14ac:dyDescent="0.3">
      <c r="A221" s="423" t="s">
        <v>692</v>
      </c>
      <c r="B221" s="423" t="s">
        <v>943</v>
      </c>
      <c r="C221" s="423" t="s">
        <v>943</v>
      </c>
      <c r="D221" s="424">
        <v>140</v>
      </c>
      <c r="E221" s="423" t="s">
        <v>2116</v>
      </c>
      <c r="F221" s="423" t="s">
        <v>2091</v>
      </c>
      <c r="G221" s="423" t="s">
        <v>2091</v>
      </c>
      <c r="H221" s="423" t="s">
        <v>1984</v>
      </c>
      <c r="I221" s="423" t="s">
        <v>1984</v>
      </c>
      <c r="J221" s="425"/>
      <c r="K221" s="425"/>
      <c r="L221" s="425"/>
      <c r="M221" s="425"/>
      <c r="N221" s="425"/>
      <c r="O221" s="425"/>
      <c r="P221" s="425"/>
      <c r="Q221" s="425"/>
      <c r="R221" s="425"/>
      <c r="S221" s="425"/>
      <c r="T221" s="425"/>
      <c r="U221" s="425"/>
      <c r="V221" s="425"/>
      <c r="W221" s="425"/>
      <c r="X221" s="425"/>
      <c r="Y221" s="425"/>
      <c r="Z221" s="425"/>
      <c r="AA221" s="425"/>
      <c r="AB221" s="425"/>
      <c r="AC221" s="425"/>
      <c r="AD221" s="425"/>
      <c r="AE221" s="425"/>
      <c r="AF221" s="425"/>
      <c r="AG221" s="425"/>
      <c r="AH221" s="425"/>
      <c r="AI221" s="424">
        <v>37.56</v>
      </c>
      <c r="AJ221" s="424">
        <v>137.95713960931556</v>
      </c>
      <c r="AK221" s="424">
        <v>301.58541311609588</v>
      </c>
      <c r="AL221" s="424">
        <v>561.66964273531357</v>
      </c>
      <c r="AM221" s="424">
        <v>839.66853038111094</v>
      </c>
      <c r="AN221" s="424">
        <v>1171.3863577414591</v>
      </c>
      <c r="AO221" s="424">
        <v>1727.1809143569244</v>
      </c>
      <c r="AP221" s="424">
        <v>2620.868280102964</v>
      </c>
      <c r="AQ221" s="424">
        <v>3914.7746625711534</v>
      </c>
      <c r="AR221" s="424">
        <v>5551.75545764456</v>
      </c>
      <c r="AS221" s="424">
        <v>7619.7089675561592</v>
      </c>
      <c r="AT221" s="424">
        <v>10212.689107900198</v>
      </c>
      <c r="AU221" s="424">
        <v>11997.405403719908</v>
      </c>
      <c r="AV221" s="424">
        <v>11952.061543850712</v>
      </c>
      <c r="AW221" s="424">
        <v>10776.571910824157</v>
      </c>
    </row>
    <row r="222" spans="1:49" ht="15.6" customHeight="1" x14ac:dyDescent="0.3">
      <c r="A222" s="423" t="s">
        <v>692</v>
      </c>
      <c r="B222" s="423" t="s">
        <v>943</v>
      </c>
      <c r="C222" s="423" t="s">
        <v>943</v>
      </c>
      <c r="D222" s="424">
        <v>142</v>
      </c>
      <c r="E222" s="423" t="s">
        <v>2117</v>
      </c>
      <c r="F222" s="423" t="s">
        <v>2091</v>
      </c>
      <c r="G222" s="423" t="s">
        <v>2091</v>
      </c>
      <c r="H222" s="423" t="s">
        <v>1984</v>
      </c>
      <c r="I222" s="423" t="s">
        <v>1984</v>
      </c>
      <c r="J222" s="425"/>
      <c r="K222" s="425"/>
      <c r="L222" s="425"/>
      <c r="M222" s="425"/>
      <c r="N222" s="425"/>
      <c r="O222" s="425"/>
      <c r="P222" s="425"/>
      <c r="Q222" s="425"/>
      <c r="R222" s="425"/>
      <c r="S222" s="425"/>
      <c r="T222" s="425"/>
      <c r="U222" s="425"/>
      <c r="V222" s="425"/>
      <c r="W222" s="425"/>
      <c r="X222" s="425"/>
      <c r="Y222" s="425"/>
      <c r="Z222" s="425"/>
      <c r="AA222" s="425"/>
      <c r="AB222" s="425"/>
      <c r="AC222" s="425"/>
      <c r="AD222" s="425"/>
      <c r="AE222" s="425"/>
      <c r="AF222" s="425"/>
      <c r="AG222" s="425"/>
      <c r="AH222" s="425"/>
      <c r="AI222" s="425"/>
      <c r="AJ222" s="425"/>
      <c r="AK222" s="425"/>
      <c r="AL222" s="425"/>
      <c r="AM222" s="425"/>
      <c r="AN222" s="424">
        <v>1.9492999999999999E-3</v>
      </c>
      <c r="AO222" s="424">
        <v>6.5226334844302085E-3</v>
      </c>
      <c r="AP222" s="424">
        <v>1.2907076351046078E-2</v>
      </c>
      <c r="AQ222" s="424">
        <v>2.9554660644539613E-2</v>
      </c>
      <c r="AR222" s="424">
        <v>6.3524756426304452E-2</v>
      </c>
      <c r="AS222" s="424">
        <v>0.11762380787894632</v>
      </c>
      <c r="AT222" s="424">
        <v>0.18725941868455065</v>
      </c>
      <c r="AU222" s="424">
        <v>0.27772700232886754</v>
      </c>
      <c r="AV222" s="424">
        <v>0.42129953398873415</v>
      </c>
      <c r="AW222" s="424">
        <v>0.61068721500745893</v>
      </c>
    </row>
    <row r="223" spans="1:49" ht="15.6" customHeight="1" x14ac:dyDescent="0.3">
      <c r="A223" s="423" t="s">
        <v>692</v>
      </c>
      <c r="B223" s="423" t="s">
        <v>943</v>
      </c>
      <c r="C223" s="423" t="s">
        <v>943</v>
      </c>
      <c r="D223" s="424">
        <v>144</v>
      </c>
      <c r="E223" s="423" t="s">
        <v>2118</v>
      </c>
      <c r="F223" s="423" t="s">
        <v>2091</v>
      </c>
      <c r="G223" s="423" t="s">
        <v>2091</v>
      </c>
      <c r="H223" s="423" t="s">
        <v>1984</v>
      </c>
      <c r="I223" s="423" t="s">
        <v>1984</v>
      </c>
      <c r="J223" s="425"/>
      <c r="K223" s="425"/>
      <c r="L223" s="425"/>
      <c r="M223" s="425"/>
      <c r="N223" s="425"/>
      <c r="O223" s="425"/>
      <c r="P223" s="425"/>
      <c r="Q223" s="425"/>
      <c r="R223" s="425"/>
      <c r="S223" s="425"/>
      <c r="T223" s="425"/>
      <c r="U223" s="425"/>
      <c r="V223" s="425"/>
      <c r="W223" s="425"/>
      <c r="X223" s="425"/>
      <c r="Y223" s="425"/>
      <c r="Z223" s="425"/>
      <c r="AA223" s="425"/>
      <c r="AB223" s="425"/>
      <c r="AC223" s="425"/>
      <c r="AD223" s="425"/>
      <c r="AE223" s="425"/>
      <c r="AF223" s="425"/>
      <c r="AG223" s="425"/>
      <c r="AH223" s="425"/>
      <c r="AI223" s="425"/>
      <c r="AJ223" s="425"/>
      <c r="AK223" s="425"/>
      <c r="AL223" s="425"/>
      <c r="AM223" s="424">
        <v>1.4670249999999998</v>
      </c>
      <c r="AN223" s="424">
        <v>4.4389422677484278</v>
      </c>
      <c r="AO223" s="424">
        <v>7.7010358011254212</v>
      </c>
      <c r="AP223" s="424">
        <v>13.132351005229395</v>
      </c>
      <c r="AQ223" s="424">
        <v>19.985037716180017</v>
      </c>
      <c r="AR223" s="424">
        <v>25.481394559869528</v>
      </c>
      <c r="AS223" s="424">
        <v>31.516776836272221</v>
      </c>
      <c r="AT223" s="424">
        <v>47.038299314259447</v>
      </c>
      <c r="AU223" s="424">
        <v>63.185791599711962</v>
      </c>
      <c r="AV223" s="424">
        <v>72.396185259677836</v>
      </c>
      <c r="AW223" s="424">
        <v>77.112261765730153</v>
      </c>
    </row>
    <row r="224" spans="1:49" ht="15.6" customHeight="1" x14ac:dyDescent="0.3">
      <c r="A224" s="423" t="s">
        <v>692</v>
      </c>
      <c r="B224" s="423" t="s">
        <v>943</v>
      </c>
      <c r="C224" s="423" t="s">
        <v>943</v>
      </c>
      <c r="D224" s="424">
        <v>146</v>
      </c>
      <c r="E224" s="423" t="s">
        <v>2119</v>
      </c>
      <c r="F224" s="423" t="s">
        <v>2091</v>
      </c>
      <c r="G224" s="423" t="s">
        <v>2091</v>
      </c>
      <c r="H224" s="423" t="s">
        <v>1984</v>
      </c>
      <c r="I224" s="423" t="s">
        <v>1984</v>
      </c>
      <c r="J224" s="424">
        <v>2.3086884214603964</v>
      </c>
      <c r="K224" s="424">
        <v>2.3086884214603964</v>
      </c>
      <c r="L224" s="424">
        <v>2.3086884214603964</v>
      </c>
      <c r="M224" s="424">
        <v>2.3086884214603964</v>
      </c>
      <c r="N224" s="424">
        <v>2.3086884214603964</v>
      </c>
      <c r="O224" s="424">
        <v>2.3086884214603964</v>
      </c>
      <c r="P224" s="424">
        <v>2.3086884214603964</v>
      </c>
      <c r="Q224" s="424">
        <v>2.3086884214603964</v>
      </c>
      <c r="R224" s="424">
        <v>2.3086884214603964</v>
      </c>
      <c r="S224" s="424">
        <v>2.3086884214603964</v>
      </c>
      <c r="T224" s="424">
        <v>2.3086884214603964</v>
      </c>
      <c r="U224" s="424">
        <v>2.3086884214603964</v>
      </c>
      <c r="V224" s="424">
        <v>2.3086884214603964</v>
      </c>
      <c r="W224" s="424">
        <v>2.3086884214603964</v>
      </c>
      <c r="X224" s="424">
        <v>2.3086884214603964</v>
      </c>
      <c r="Y224" s="424">
        <v>2.3086884214603964</v>
      </c>
      <c r="Z224" s="424">
        <v>2.3086884214603964</v>
      </c>
      <c r="AA224" s="424">
        <v>2.3086884214603964</v>
      </c>
      <c r="AB224" s="424">
        <v>2.3086884214603964</v>
      </c>
      <c r="AC224" s="424">
        <v>2.3086884214603964</v>
      </c>
      <c r="AD224" s="424">
        <v>2.3086884214603964</v>
      </c>
      <c r="AE224" s="424">
        <v>2.3830848714603965</v>
      </c>
      <c r="AF224" s="424">
        <v>2.4824691625803501</v>
      </c>
      <c r="AG224" s="424">
        <v>2.4792491992531249</v>
      </c>
      <c r="AH224" s="424">
        <v>2.4063606841113558</v>
      </c>
      <c r="AI224" s="424">
        <v>2.337534040661394</v>
      </c>
      <c r="AJ224" s="424">
        <v>2.2969662509197901</v>
      </c>
      <c r="AK224" s="424">
        <v>2.2432144147809971</v>
      </c>
      <c r="AL224" s="424">
        <v>2.1931736098715637</v>
      </c>
      <c r="AM224" s="424">
        <v>2.1232967390821993</v>
      </c>
      <c r="AN224" s="424">
        <v>1.9986242954083491</v>
      </c>
      <c r="AO224" s="424">
        <v>1.9025788280498002</v>
      </c>
      <c r="AP224" s="424">
        <v>1.8572278177342327</v>
      </c>
      <c r="AQ224" s="424">
        <v>1.7856887290145298</v>
      </c>
      <c r="AR224" s="424">
        <v>1.6663169240772171</v>
      </c>
      <c r="AS224" s="424">
        <v>1.5512828573375903</v>
      </c>
      <c r="AT224" s="424">
        <v>1.4329857568686066</v>
      </c>
      <c r="AU224" s="424">
        <v>1.3313875054490047</v>
      </c>
      <c r="AV224" s="424">
        <v>1.2585721471772668</v>
      </c>
      <c r="AW224" s="424">
        <v>1.1585102030317107</v>
      </c>
    </row>
    <row r="225" spans="1:49" ht="15.6" customHeight="1" x14ac:dyDescent="0.3">
      <c r="A225" s="423" t="s">
        <v>692</v>
      </c>
      <c r="B225" s="423" t="s">
        <v>943</v>
      </c>
      <c r="C225" s="423" t="s">
        <v>943</v>
      </c>
      <c r="D225" s="424">
        <v>148</v>
      </c>
      <c r="E225" s="423" t="s">
        <v>2120</v>
      </c>
      <c r="F225" s="423" t="s">
        <v>2091</v>
      </c>
      <c r="G225" s="423" t="s">
        <v>2091</v>
      </c>
      <c r="H225" s="423" t="s">
        <v>1984</v>
      </c>
      <c r="I225" s="423" t="s">
        <v>1984</v>
      </c>
      <c r="J225" s="425"/>
      <c r="K225" s="425"/>
      <c r="L225" s="425"/>
      <c r="M225" s="425"/>
      <c r="N225" s="425"/>
      <c r="O225" s="425"/>
      <c r="P225" s="425"/>
      <c r="Q225" s="425"/>
      <c r="R225" s="425"/>
      <c r="S225" s="425"/>
      <c r="T225" s="425"/>
      <c r="U225" s="425"/>
      <c r="V225" s="425"/>
      <c r="W225" s="425"/>
      <c r="X225" s="425"/>
      <c r="Y225" s="425"/>
      <c r="Z225" s="425"/>
      <c r="AA225" s="425"/>
      <c r="AB225" s="425"/>
      <c r="AC225" s="425"/>
      <c r="AD225" s="425"/>
      <c r="AE225" s="424">
        <v>0.33942060000000002</v>
      </c>
      <c r="AF225" s="424">
        <v>3.3677160319055006</v>
      </c>
      <c r="AG225" s="424">
        <v>7.2646647179158714</v>
      </c>
      <c r="AH225" s="424">
        <v>9.0605773422397071</v>
      </c>
      <c r="AI225" s="424">
        <v>9.0639417518013143</v>
      </c>
      <c r="AJ225" s="424">
        <v>7.4726835200762682</v>
      </c>
      <c r="AK225" s="424">
        <v>5.5321393855888825</v>
      </c>
      <c r="AL225" s="424">
        <v>4.1905776476372685</v>
      </c>
      <c r="AM225" s="424">
        <v>3.3346014404687052</v>
      </c>
      <c r="AN225" s="424">
        <v>3.265389789625583</v>
      </c>
      <c r="AO225" s="424">
        <v>3.9812848599224138</v>
      </c>
      <c r="AP225" s="424">
        <v>5.3017717309486985</v>
      </c>
      <c r="AQ225" s="424">
        <v>6.8366380365775932</v>
      </c>
      <c r="AR225" s="424">
        <v>8.422050557226882</v>
      </c>
      <c r="AS225" s="424">
        <v>10.313341161207838</v>
      </c>
      <c r="AT225" s="424">
        <v>12.710713160653313</v>
      </c>
      <c r="AU225" s="424">
        <v>14.739834855403679</v>
      </c>
      <c r="AV225" s="424">
        <v>15.24202756860533</v>
      </c>
      <c r="AW225" s="424">
        <v>15.342602326913777</v>
      </c>
    </row>
    <row r="226" spans="1:49" ht="15.6" customHeight="1" x14ac:dyDescent="0.3">
      <c r="A226" s="423" t="s">
        <v>692</v>
      </c>
      <c r="B226" s="423" t="s">
        <v>943</v>
      </c>
      <c r="C226" s="423" t="s">
        <v>943</v>
      </c>
      <c r="D226" s="424">
        <v>150</v>
      </c>
      <c r="E226" s="423" t="s">
        <v>2121</v>
      </c>
      <c r="F226" s="423" t="s">
        <v>2091</v>
      </c>
      <c r="G226" s="423" t="s">
        <v>2091</v>
      </c>
      <c r="H226" s="423" t="s">
        <v>1984</v>
      </c>
      <c r="I226" s="423" t="s">
        <v>1984</v>
      </c>
      <c r="J226" s="425"/>
      <c r="K226" s="425"/>
      <c r="L226" s="425"/>
      <c r="M226" s="425"/>
      <c r="N226" s="425"/>
      <c r="O226" s="425"/>
      <c r="P226" s="425"/>
      <c r="Q226" s="425"/>
      <c r="R226" s="425"/>
      <c r="S226" s="425"/>
      <c r="T226" s="425"/>
      <c r="U226" s="425"/>
      <c r="V226" s="425"/>
      <c r="W226" s="425"/>
      <c r="X226" s="425"/>
      <c r="Y226" s="425"/>
      <c r="Z226" s="425"/>
      <c r="AA226" s="425"/>
      <c r="AB226" s="425"/>
      <c r="AC226" s="425"/>
      <c r="AD226" s="425"/>
      <c r="AE226" s="425"/>
      <c r="AF226" s="425"/>
      <c r="AG226" s="425"/>
      <c r="AH226" s="425"/>
      <c r="AI226" s="424">
        <v>254.82300000000001</v>
      </c>
      <c r="AJ226" s="424">
        <v>693.89272110744957</v>
      </c>
      <c r="AK226" s="424">
        <v>1005.2802359237073</v>
      </c>
      <c r="AL226" s="424">
        <v>1166.8351503578424</v>
      </c>
      <c r="AM226" s="424">
        <v>1254.6399737561699</v>
      </c>
      <c r="AN226" s="424">
        <v>1043.2040606609721</v>
      </c>
      <c r="AO226" s="424">
        <v>740.72786348715135</v>
      </c>
      <c r="AP226" s="424">
        <v>648.16313526514932</v>
      </c>
      <c r="AQ226" s="424">
        <v>660.02944048671623</v>
      </c>
      <c r="AR226" s="424">
        <v>665.72438061541322</v>
      </c>
      <c r="AS226" s="424">
        <v>702.96807168614509</v>
      </c>
      <c r="AT226" s="424">
        <v>803.94552719740523</v>
      </c>
      <c r="AU226" s="424">
        <v>821.58276795613756</v>
      </c>
      <c r="AV226" s="424">
        <v>742.37466949927637</v>
      </c>
      <c r="AW226" s="424">
        <v>687.04214470433271</v>
      </c>
    </row>
    <row r="227" spans="1:49" ht="15.6" customHeight="1" x14ac:dyDescent="0.3">
      <c r="A227" s="423" t="s">
        <v>692</v>
      </c>
      <c r="B227" s="423" t="s">
        <v>943</v>
      </c>
      <c r="C227" s="423" t="s">
        <v>943</v>
      </c>
      <c r="D227" s="424">
        <v>152</v>
      </c>
      <c r="E227" s="423" t="s">
        <v>2122</v>
      </c>
      <c r="F227" s="423" t="s">
        <v>2091</v>
      </c>
      <c r="G227" s="423" t="s">
        <v>2091</v>
      </c>
      <c r="H227" s="423" t="s">
        <v>1984</v>
      </c>
      <c r="I227" s="423" t="s">
        <v>1984</v>
      </c>
      <c r="J227" s="424">
        <v>1.2913390727260423</v>
      </c>
      <c r="K227" s="424">
        <v>1.2913390727260423</v>
      </c>
      <c r="L227" s="424">
        <v>1.2913390727260423</v>
      </c>
      <c r="M227" s="424">
        <v>1.2913390727260423</v>
      </c>
      <c r="N227" s="424">
        <v>1.2913390727260423</v>
      </c>
      <c r="O227" s="424">
        <v>1.2913390727260423</v>
      </c>
      <c r="P227" s="424">
        <v>1.2913390727260423</v>
      </c>
      <c r="Q227" s="424">
        <v>1.2913390727260423</v>
      </c>
      <c r="R227" s="424">
        <v>1.2913390727260423</v>
      </c>
      <c r="S227" s="424">
        <v>1.2913390727260423</v>
      </c>
      <c r="T227" s="424">
        <v>1.2913390727260423</v>
      </c>
      <c r="U227" s="424">
        <v>1.2913390727260423</v>
      </c>
      <c r="V227" s="424">
        <v>1.2913390727260423</v>
      </c>
      <c r="W227" s="424">
        <v>1.2913390727260423</v>
      </c>
      <c r="X227" s="424">
        <v>1.2913390727260423</v>
      </c>
      <c r="Y227" s="424">
        <v>1.2913390727260423</v>
      </c>
      <c r="Z227" s="424">
        <v>1.2913390727260423</v>
      </c>
      <c r="AA227" s="424">
        <v>1.2913390727260423</v>
      </c>
      <c r="AB227" s="424">
        <v>1.2913390727260423</v>
      </c>
      <c r="AC227" s="424">
        <v>1.2913390727260423</v>
      </c>
      <c r="AD227" s="424">
        <v>1.2913390727260423</v>
      </c>
      <c r="AE227" s="424">
        <v>1.3595631298688995</v>
      </c>
      <c r="AF227" s="424">
        <v>1.4732733563143459</v>
      </c>
      <c r="AG227" s="424">
        <v>1.4815735944542601</v>
      </c>
      <c r="AH227" s="424">
        <v>1.3963567197353157</v>
      </c>
      <c r="AI227" s="424">
        <v>1.2914174622703747</v>
      </c>
      <c r="AJ227" s="424">
        <v>1.2192761120168387</v>
      </c>
      <c r="AK227" s="424">
        <v>1.1517457823385204</v>
      </c>
      <c r="AL227" s="424">
        <v>1.0564458656636995</v>
      </c>
      <c r="AM227" s="424">
        <v>0.98479594175817409</v>
      </c>
      <c r="AN227" s="424">
        <v>0.95923915091440692</v>
      </c>
      <c r="AO227" s="424">
        <v>0.96868155956431246</v>
      </c>
      <c r="AP227" s="424">
        <v>0.94674800120786085</v>
      </c>
      <c r="AQ227" s="424">
        <v>0.84840312463576917</v>
      </c>
      <c r="AR227" s="424">
        <v>0.70590284301380357</v>
      </c>
      <c r="AS227" s="424">
        <v>0.57754599771145465</v>
      </c>
      <c r="AT227" s="424">
        <v>0.47013381061310788</v>
      </c>
      <c r="AU227" s="424">
        <v>0.38081797543666884</v>
      </c>
      <c r="AV227" s="424">
        <v>0.29470898543860036</v>
      </c>
      <c r="AW227" s="424">
        <v>0.21715025561146006</v>
      </c>
    </row>
    <row r="228" spans="1:49" ht="15.6" customHeight="1" x14ac:dyDescent="0.3">
      <c r="A228" s="423" t="s">
        <v>692</v>
      </c>
      <c r="B228" s="423" t="s">
        <v>943</v>
      </c>
      <c r="C228" s="423" t="s">
        <v>943</v>
      </c>
      <c r="D228" s="424">
        <v>154</v>
      </c>
      <c r="E228" s="423" t="s">
        <v>2123</v>
      </c>
      <c r="F228" s="423" t="s">
        <v>2091</v>
      </c>
      <c r="G228" s="423" t="s">
        <v>2091</v>
      </c>
      <c r="H228" s="423" t="s">
        <v>1984</v>
      </c>
      <c r="I228" s="423" t="s">
        <v>1984</v>
      </c>
      <c r="J228" s="425"/>
      <c r="K228" s="425"/>
      <c r="L228" s="425"/>
      <c r="M228" s="425"/>
      <c r="N228" s="425"/>
      <c r="O228" s="425"/>
      <c r="P228" s="425"/>
      <c r="Q228" s="425"/>
      <c r="R228" s="425"/>
      <c r="S228" s="425"/>
      <c r="T228" s="425"/>
      <c r="U228" s="425"/>
      <c r="V228" s="425"/>
      <c r="W228" s="425"/>
      <c r="X228" s="425"/>
      <c r="Y228" s="425"/>
      <c r="Z228" s="425"/>
      <c r="AA228" s="425"/>
      <c r="AB228" s="425"/>
      <c r="AC228" s="425"/>
      <c r="AD228" s="425"/>
      <c r="AE228" s="425"/>
      <c r="AF228" s="425"/>
      <c r="AG228" s="425"/>
      <c r="AH228" s="425"/>
      <c r="AI228" s="425"/>
      <c r="AJ228" s="425"/>
      <c r="AK228" s="425"/>
      <c r="AL228" s="425"/>
      <c r="AM228" s="425"/>
      <c r="AN228" s="424">
        <v>51.318240000000003</v>
      </c>
      <c r="AO228" s="424">
        <v>113.50328535639704</v>
      </c>
      <c r="AP228" s="424">
        <v>123.81502708714561</v>
      </c>
      <c r="AQ228" s="424">
        <v>110.37763060650744</v>
      </c>
      <c r="AR228" s="424">
        <v>108.35673393133943</v>
      </c>
      <c r="AS228" s="424">
        <v>158.23074467951736</v>
      </c>
      <c r="AT228" s="424">
        <v>182.06322755162319</v>
      </c>
      <c r="AU228" s="424">
        <v>147.08365666491034</v>
      </c>
      <c r="AV228" s="424">
        <v>112.38451329466598</v>
      </c>
      <c r="AW228" s="424">
        <v>127.19355838819166</v>
      </c>
    </row>
    <row r="229" spans="1:49" ht="15.6" customHeight="1" x14ac:dyDescent="0.3">
      <c r="A229" s="423" t="s">
        <v>692</v>
      </c>
      <c r="B229" s="423" t="s">
        <v>943</v>
      </c>
      <c r="C229" s="423" t="s">
        <v>943</v>
      </c>
      <c r="D229" s="424">
        <v>156</v>
      </c>
      <c r="E229" s="423" t="s">
        <v>2124</v>
      </c>
      <c r="F229" s="423" t="s">
        <v>2091</v>
      </c>
      <c r="G229" s="423" t="s">
        <v>2091</v>
      </c>
      <c r="H229" s="423" t="s">
        <v>1984</v>
      </c>
      <c r="I229" s="423" t="s">
        <v>1984</v>
      </c>
      <c r="J229" s="425"/>
      <c r="K229" s="425"/>
      <c r="L229" s="425"/>
      <c r="M229" s="425"/>
      <c r="N229" s="425"/>
      <c r="O229" s="425"/>
      <c r="P229" s="425"/>
      <c r="Q229" s="425"/>
      <c r="R229" s="425"/>
      <c r="S229" s="425"/>
      <c r="T229" s="425"/>
      <c r="U229" s="425"/>
      <c r="V229" s="425"/>
      <c r="W229" s="425"/>
      <c r="X229" s="425"/>
      <c r="Y229" s="425"/>
      <c r="Z229" s="425"/>
      <c r="AA229" s="425"/>
      <c r="AB229" s="425"/>
      <c r="AC229" s="425"/>
      <c r="AD229" s="425"/>
      <c r="AE229" s="424">
        <v>4.6040000000000001</v>
      </c>
      <c r="AF229" s="424">
        <v>11.27636801813868</v>
      </c>
      <c r="AG229" s="424">
        <v>17.145702603254904</v>
      </c>
      <c r="AH229" s="424">
        <v>21.5204010343022</v>
      </c>
      <c r="AI229" s="424">
        <v>22.725273952632087</v>
      </c>
      <c r="AJ229" s="424">
        <v>24.09554863778455</v>
      </c>
      <c r="AK229" s="424">
        <v>27.291467147902743</v>
      </c>
      <c r="AL229" s="424">
        <v>31.669059636302713</v>
      </c>
      <c r="AM229" s="424">
        <v>35.25659434342834</v>
      </c>
      <c r="AN229" s="424">
        <v>37.6927728253605</v>
      </c>
      <c r="AO229" s="424">
        <v>40.343334438927066</v>
      </c>
      <c r="AP229" s="424">
        <v>44.163421169770622</v>
      </c>
      <c r="AQ229" s="424">
        <v>47.099614780052327</v>
      </c>
      <c r="AR229" s="424">
        <v>51.120312767277099</v>
      </c>
      <c r="AS229" s="424">
        <v>63.773217621534954</v>
      </c>
      <c r="AT229" s="424">
        <v>79.817625591766401</v>
      </c>
      <c r="AU229" s="424">
        <v>91.323351332561913</v>
      </c>
      <c r="AV229" s="424">
        <v>95.634106152665439</v>
      </c>
      <c r="AW229" s="424">
        <v>96.976860014234333</v>
      </c>
    </row>
    <row r="230" spans="1:49" ht="15.6" customHeight="1" x14ac:dyDescent="0.3">
      <c r="A230" s="423" t="s">
        <v>692</v>
      </c>
      <c r="B230" s="423" t="s">
        <v>943</v>
      </c>
      <c r="C230" s="423" t="s">
        <v>943</v>
      </c>
      <c r="D230" s="424">
        <v>158</v>
      </c>
      <c r="E230" s="423" t="s">
        <v>2125</v>
      </c>
      <c r="F230" s="423" t="s">
        <v>2091</v>
      </c>
      <c r="G230" s="423" t="s">
        <v>2091</v>
      </c>
      <c r="H230" s="423" t="s">
        <v>1984</v>
      </c>
      <c r="I230" s="423" t="s">
        <v>1984</v>
      </c>
      <c r="J230" s="425"/>
      <c r="K230" s="425"/>
      <c r="L230" s="425"/>
      <c r="M230" s="425"/>
      <c r="N230" s="425"/>
      <c r="O230" s="425"/>
      <c r="P230" s="425"/>
      <c r="Q230" s="425"/>
      <c r="R230" s="425"/>
      <c r="S230" s="425"/>
      <c r="T230" s="425"/>
      <c r="U230" s="425"/>
      <c r="V230" s="425"/>
      <c r="W230" s="425"/>
      <c r="X230" s="425"/>
      <c r="Y230" s="425"/>
      <c r="Z230" s="425"/>
      <c r="AA230" s="425"/>
      <c r="AB230" s="425"/>
      <c r="AC230" s="425"/>
      <c r="AD230" s="425"/>
      <c r="AE230" s="425"/>
      <c r="AF230" s="425"/>
      <c r="AG230" s="425"/>
      <c r="AH230" s="425"/>
      <c r="AI230" s="425"/>
      <c r="AJ230" s="425"/>
      <c r="AK230" s="425"/>
      <c r="AL230" s="425"/>
      <c r="AM230" s="425"/>
      <c r="AN230" s="424">
        <v>22.691164999999998</v>
      </c>
      <c r="AO230" s="424">
        <v>63.903912869344097</v>
      </c>
      <c r="AP230" s="424">
        <v>104.55732767545746</v>
      </c>
      <c r="AQ230" s="424">
        <v>138.12137575847859</v>
      </c>
      <c r="AR230" s="424">
        <v>148.01955785233869</v>
      </c>
      <c r="AS230" s="424">
        <v>152.22285195228727</v>
      </c>
      <c r="AT230" s="424">
        <v>185.39978453283314</v>
      </c>
      <c r="AU230" s="424">
        <v>215.53895983603067</v>
      </c>
      <c r="AV230" s="424">
        <v>212.30587790480945</v>
      </c>
      <c r="AW230" s="424">
        <v>195.99624539993391</v>
      </c>
    </row>
    <row r="231" spans="1:49" ht="15.6" customHeight="1" x14ac:dyDescent="0.3">
      <c r="A231" s="423" t="s">
        <v>692</v>
      </c>
      <c r="B231" s="423" t="s">
        <v>943</v>
      </c>
      <c r="C231" s="423" t="s">
        <v>943</v>
      </c>
      <c r="D231" s="424">
        <v>164</v>
      </c>
      <c r="E231" s="423" t="s">
        <v>2126</v>
      </c>
      <c r="F231" s="423" t="s">
        <v>2091</v>
      </c>
      <c r="G231" s="423" t="s">
        <v>2091</v>
      </c>
      <c r="H231" s="423" t="s">
        <v>1984</v>
      </c>
      <c r="I231" s="423" t="s">
        <v>1984</v>
      </c>
      <c r="J231" s="425"/>
      <c r="K231" s="425"/>
      <c r="L231" s="425"/>
      <c r="M231" s="425"/>
      <c r="N231" s="425"/>
      <c r="O231" s="425"/>
      <c r="P231" s="425"/>
      <c r="Q231" s="425"/>
      <c r="R231" s="425"/>
      <c r="S231" s="425"/>
      <c r="T231" s="425"/>
      <c r="U231" s="425"/>
      <c r="V231" s="425"/>
      <c r="W231" s="425"/>
      <c r="X231" s="425"/>
      <c r="Y231" s="425"/>
      <c r="Z231" s="425"/>
      <c r="AA231" s="425"/>
      <c r="AB231" s="425"/>
      <c r="AC231" s="425"/>
      <c r="AD231" s="425"/>
      <c r="AE231" s="425"/>
      <c r="AF231" s="425"/>
      <c r="AG231" s="425"/>
      <c r="AH231" s="425"/>
      <c r="AI231" s="425"/>
      <c r="AJ231" s="425"/>
      <c r="AK231" s="425"/>
      <c r="AL231" s="425"/>
      <c r="AM231" s="425"/>
      <c r="AN231" s="424">
        <v>5.9960249999999995</v>
      </c>
      <c r="AO231" s="424">
        <v>16.206373621992697</v>
      </c>
      <c r="AP231" s="424">
        <v>25.952518598032299</v>
      </c>
      <c r="AQ231" s="424">
        <v>37.957883739766785</v>
      </c>
      <c r="AR231" s="424">
        <v>51.118165991226633</v>
      </c>
      <c r="AS231" s="424">
        <v>74.083332756476665</v>
      </c>
      <c r="AT231" s="424">
        <v>120.22314137780211</v>
      </c>
      <c r="AU231" s="424">
        <v>159.53035854163971</v>
      </c>
      <c r="AV231" s="424">
        <v>201.73546450665009</v>
      </c>
      <c r="AW231" s="424">
        <v>253.02863730535901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W231"/>
  <sheetViews>
    <sheetView zoomScale="70" zoomScaleNormal="70" workbookViewId="0">
      <selection activeCell="A2" sqref="A2"/>
    </sheetView>
  </sheetViews>
  <sheetFormatPr defaultColWidth="8.88671875" defaultRowHeight="14.4" customHeight="1" x14ac:dyDescent="0.3"/>
  <cols>
    <col min="1" max="1" width="8.88671875" style="108"/>
    <col min="2" max="3" width="27.33203125" style="108" bestFit="1" customWidth="1"/>
    <col min="4" max="4" width="19.33203125" style="108" bestFit="1" customWidth="1"/>
    <col min="5" max="5" width="45.33203125" style="108" bestFit="1" customWidth="1"/>
    <col min="6" max="6" width="16.44140625" style="108" bestFit="1" customWidth="1"/>
    <col min="7" max="7" width="12.6640625" style="108" bestFit="1" customWidth="1"/>
    <col min="8" max="8" width="8.88671875" style="108"/>
    <col min="9" max="9" width="18.6640625" style="108" bestFit="1" customWidth="1"/>
    <col min="10" max="10" width="14.5546875" style="108" bestFit="1" customWidth="1"/>
    <col min="11" max="11" width="15.44140625" style="108" bestFit="1" customWidth="1"/>
    <col min="12" max="12" width="15" style="108" bestFit="1" customWidth="1"/>
    <col min="13" max="13" width="14.33203125" style="108" bestFit="1" customWidth="1"/>
    <col min="14" max="14" width="15.44140625" style="108" bestFit="1" customWidth="1"/>
    <col min="15" max="16" width="15" style="108" bestFit="1" customWidth="1"/>
    <col min="17" max="18" width="15.44140625" style="108" bestFit="1" customWidth="1"/>
    <col min="19" max="19" width="15" style="108" bestFit="1" customWidth="1"/>
    <col min="20" max="20" width="15.44140625" style="108" bestFit="1" customWidth="1"/>
    <col min="21" max="21" width="15" style="108" bestFit="1" customWidth="1"/>
    <col min="22" max="23" width="14.5546875" style="108" bestFit="1" customWidth="1"/>
    <col min="24" max="24" width="14.33203125" style="108" bestFit="1" customWidth="1"/>
    <col min="25" max="26" width="15.44140625" style="108" bestFit="1" customWidth="1"/>
    <col min="27" max="27" width="14.33203125" style="108" bestFit="1" customWidth="1"/>
    <col min="28" max="28" width="15.44140625" style="108" bestFit="1" customWidth="1"/>
    <col min="29" max="31" width="15" style="108" bestFit="1" customWidth="1"/>
    <col min="32" max="32" width="15.44140625" style="108" bestFit="1" customWidth="1"/>
    <col min="33" max="33" width="15" style="108" bestFit="1" customWidth="1"/>
    <col min="34" max="34" width="15.44140625" style="108" bestFit="1" customWidth="1"/>
    <col min="35" max="37" width="15" style="108" bestFit="1" customWidth="1"/>
    <col min="38" max="38" width="15.44140625" style="108" bestFit="1" customWidth="1"/>
    <col min="39" max="39" width="14.33203125" style="108" bestFit="1" customWidth="1"/>
    <col min="40" max="41" width="15" style="108" bestFit="1" customWidth="1"/>
    <col min="42" max="42" width="14.5546875" style="108" bestFit="1" customWidth="1"/>
    <col min="43" max="44" width="15" style="108" bestFit="1" customWidth="1"/>
    <col min="45" max="45" width="14.5546875" style="108" bestFit="1" customWidth="1"/>
    <col min="46" max="47" width="15" style="108" bestFit="1" customWidth="1"/>
    <col min="48" max="16384" width="8.88671875" style="108"/>
  </cols>
  <sheetData>
    <row r="1" spans="1:49" ht="14.4" customHeight="1" x14ac:dyDescent="0.3">
      <c r="A1" s="159" t="s">
        <v>2334</v>
      </c>
    </row>
    <row r="3" spans="1:49" ht="14.4" customHeight="1" x14ac:dyDescent="0.3">
      <c r="A3" s="426" t="s">
        <v>682</v>
      </c>
      <c r="B3" s="426" t="s">
        <v>1829</v>
      </c>
      <c r="C3" s="426" t="s">
        <v>1979</v>
      </c>
      <c r="D3" s="426" t="s">
        <v>666</v>
      </c>
      <c r="E3" s="426" t="s">
        <v>667</v>
      </c>
      <c r="F3" s="426" t="s">
        <v>664</v>
      </c>
      <c r="G3" s="426" t="s">
        <v>735</v>
      </c>
      <c r="H3" s="426" t="s">
        <v>1804</v>
      </c>
      <c r="I3" s="426" t="s">
        <v>1805</v>
      </c>
      <c r="J3" s="426" t="s">
        <v>4</v>
      </c>
      <c r="K3" s="426" t="s">
        <v>5</v>
      </c>
      <c r="L3" s="426" t="s">
        <v>6</v>
      </c>
      <c r="M3" s="426" t="s">
        <v>7</v>
      </c>
      <c r="N3" s="426" t="s">
        <v>8</v>
      </c>
      <c r="O3" s="426" t="s">
        <v>9</v>
      </c>
      <c r="P3" s="426" t="s">
        <v>10</v>
      </c>
      <c r="Q3" s="426" t="s">
        <v>11</v>
      </c>
      <c r="R3" s="426" t="s">
        <v>12</v>
      </c>
      <c r="S3" s="426" t="s">
        <v>13</v>
      </c>
      <c r="T3" s="426" t="s">
        <v>14</v>
      </c>
      <c r="U3" s="426" t="s">
        <v>15</v>
      </c>
      <c r="V3" s="426" t="s">
        <v>16</v>
      </c>
      <c r="W3" s="426" t="s">
        <v>17</v>
      </c>
      <c r="X3" s="426" t="s">
        <v>18</v>
      </c>
      <c r="Y3" s="426" t="s">
        <v>19</v>
      </c>
      <c r="Z3" s="426" t="s">
        <v>20</v>
      </c>
      <c r="AA3" s="426" t="s">
        <v>21</v>
      </c>
      <c r="AB3" s="426" t="s">
        <v>22</v>
      </c>
      <c r="AC3" s="426" t="s">
        <v>23</v>
      </c>
      <c r="AD3" s="426" t="s">
        <v>24</v>
      </c>
      <c r="AE3" s="426" t="s">
        <v>25</v>
      </c>
      <c r="AF3" s="426" t="s">
        <v>26</v>
      </c>
      <c r="AG3" s="426" t="s">
        <v>27</v>
      </c>
      <c r="AH3" s="426" t="s">
        <v>28</v>
      </c>
      <c r="AI3" s="426" t="s">
        <v>29</v>
      </c>
      <c r="AJ3" s="426" t="s">
        <v>30</v>
      </c>
      <c r="AK3" s="426" t="s">
        <v>31</v>
      </c>
      <c r="AL3" s="426" t="s">
        <v>32</v>
      </c>
      <c r="AM3" s="426" t="s">
        <v>1055</v>
      </c>
      <c r="AN3" s="426" t="s">
        <v>1285</v>
      </c>
      <c r="AO3" s="426" t="s">
        <v>1332</v>
      </c>
      <c r="AP3" s="426" t="s">
        <v>1577</v>
      </c>
      <c r="AQ3" s="426" t="s">
        <v>1705</v>
      </c>
      <c r="AR3" s="426" t="s">
        <v>1748</v>
      </c>
      <c r="AS3" s="426" t="s">
        <v>1806</v>
      </c>
      <c r="AT3" s="426" t="s">
        <v>1976</v>
      </c>
      <c r="AU3" s="426" t="s">
        <v>2074</v>
      </c>
      <c r="AV3" s="426" t="s">
        <v>2285</v>
      </c>
      <c r="AW3" s="426" t="s">
        <v>2320</v>
      </c>
    </row>
    <row r="4" spans="1:49" ht="14.4" customHeight="1" x14ac:dyDescent="0.3">
      <c r="A4" s="427" t="s">
        <v>1807</v>
      </c>
      <c r="B4" s="427" t="s">
        <v>935</v>
      </c>
      <c r="C4" s="427" t="s">
        <v>935</v>
      </c>
      <c r="D4" s="428">
        <v>1</v>
      </c>
      <c r="E4" s="427" t="s">
        <v>1980</v>
      </c>
      <c r="F4" s="427" t="s">
        <v>166</v>
      </c>
      <c r="G4" s="427" t="s">
        <v>166</v>
      </c>
      <c r="H4" s="427" t="s">
        <v>1808</v>
      </c>
      <c r="I4" s="427" t="s">
        <v>1809</v>
      </c>
      <c r="J4" s="429">
        <v>1.0899327318784948</v>
      </c>
      <c r="K4" s="429">
        <v>1.0984926900592438</v>
      </c>
      <c r="L4" s="429">
        <v>1.12658188252701</v>
      </c>
      <c r="M4" s="429">
        <v>1.157874898343269</v>
      </c>
      <c r="N4" s="429">
        <v>1.1555588104924073</v>
      </c>
      <c r="O4" s="429">
        <v>1.1641681388526766</v>
      </c>
      <c r="P4" s="429">
        <v>1.208917937248136</v>
      </c>
      <c r="Q4" s="429">
        <v>1.2147378982035737</v>
      </c>
      <c r="R4" s="429">
        <v>1.2470122616469093</v>
      </c>
      <c r="S4" s="429">
        <v>1.2698852936699587</v>
      </c>
      <c r="T4" s="429">
        <v>1.2357518916159715</v>
      </c>
      <c r="U4" s="429">
        <v>1.2629604250246851</v>
      </c>
      <c r="V4" s="429">
        <v>1.3408342203582189</v>
      </c>
      <c r="W4" s="429">
        <v>1.3915592275221305</v>
      </c>
      <c r="X4" s="429">
        <v>1.4545100115292697</v>
      </c>
      <c r="Y4" s="429">
        <v>1.5021552180413895</v>
      </c>
      <c r="Z4" s="429">
        <v>1.4819384022118112</v>
      </c>
      <c r="AA4" s="429">
        <v>1.532051444341533</v>
      </c>
      <c r="AB4" s="429">
        <v>1.6268077014026714</v>
      </c>
      <c r="AC4" s="429">
        <v>1.4265268954380041</v>
      </c>
      <c r="AD4" s="429">
        <v>1.4252157763279139</v>
      </c>
      <c r="AE4" s="429">
        <v>1.4278175456278042</v>
      </c>
      <c r="AF4" s="429">
        <v>1.426739638255883</v>
      </c>
      <c r="AG4" s="429">
        <v>1.3251735622212659</v>
      </c>
      <c r="AH4" s="429">
        <v>1.0084010322701684</v>
      </c>
      <c r="AI4" s="429">
        <v>0.90522325248132407</v>
      </c>
      <c r="AJ4" s="429">
        <v>0.58733716116620016</v>
      </c>
      <c r="AK4" s="429">
        <v>1.0568969877816627</v>
      </c>
      <c r="AL4" s="429">
        <v>1.5283335323878164</v>
      </c>
      <c r="AM4" s="429">
        <v>1.5800148212690386</v>
      </c>
      <c r="AN4" s="429">
        <v>1.9231512676699507</v>
      </c>
      <c r="AO4" s="429">
        <v>2.2142780041559718</v>
      </c>
      <c r="AP4" s="429">
        <v>3.1876006845683706</v>
      </c>
      <c r="AQ4" s="429">
        <v>2.7553004778650108</v>
      </c>
      <c r="AR4" s="429">
        <v>3.1308825177762065</v>
      </c>
      <c r="AS4" s="429">
        <v>2.7468185236807097</v>
      </c>
      <c r="AT4" s="429">
        <v>2.7536241344695043</v>
      </c>
      <c r="AU4" s="429">
        <v>2.7545020652860472</v>
      </c>
      <c r="AV4" s="429">
        <v>2.7562689138969292</v>
      </c>
      <c r="AW4" s="429">
        <v>2.6901355627858505</v>
      </c>
    </row>
    <row r="5" spans="1:49" ht="14.4" customHeight="1" x14ac:dyDescent="0.3">
      <c r="A5" s="427" t="s">
        <v>1807</v>
      </c>
      <c r="B5" s="427" t="s">
        <v>935</v>
      </c>
      <c r="C5" s="427" t="s">
        <v>935</v>
      </c>
      <c r="D5" s="428">
        <v>1</v>
      </c>
      <c r="E5" s="427" t="s">
        <v>1980</v>
      </c>
      <c r="F5" s="427" t="s">
        <v>166</v>
      </c>
      <c r="G5" s="427" t="s">
        <v>166</v>
      </c>
      <c r="H5" s="427" t="s">
        <v>1810</v>
      </c>
      <c r="I5" s="427" t="s">
        <v>1811</v>
      </c>
      <c r="J5" s="429">
        <v>233.32279957255361</v>
      </c>
      <c r="K5" s="429">
        <v>242.2653041539034</v>
      </c>
      <c r="L5" s="429">
        <v>247.31221741950242</v>
      </c>
      <c r="M5" s="429">
        <v>255.84492594281511</v>
      </c>
      <c r="N5" s="429">
        <v>263.59139861270523</v>
      </c>
      <c r="O5" s="429">
        <v>270.48608630477298</v>
      </c>
      <c r="P5" s="429">
        <v>277.96547502962142</v>
      </c>
      <c r="Q5" s="429">
        <v>281.08726441939558</v>
      </c>
      <c r="R5" s="429">
        <v>283.57854266444394</v>
      </c>
      <c r="S5" s="429">
        <v>284.26583868813077</v>
      </c>
      <c r="T5" s="429">
        <v>291.97403573238097</v>
      </c>
      <c r="U5" s="429">
        <v>298.0740092111879</v>
      </c>
      <c r="V5" s="429">
        <v>310.26972135854089</v>
      </c>
      <c r="W5" s="429">
        <v>317.32377614571118</v>
      </c>
      <c r="X5" s="429">
        <v>325.41211861708661</v>
      </c>
      <c r="Y5" s="429">
        <v>332.54617479475655</v>
      </c>
      <c r="Z5" s="429">
        <v>338.94409968931552</v>
      </c>
      <c r="AA5" s="429">
        <v>344.86467716099509</v>
      </c>
      <c r="AB5" s="429">
        <v>360.65908409554805</v>
      </c>
      <c r="AC5" s="429">
        <v>354.08789854429506</v>
      </c>
      <c r="AD5" s="429">
        <v>388.48083767047024</v>
      </c>
      <c r="AE5" s="429">
        <v>441.79504290554928</v>
      </c>
      <c r="AF5" s="429">
        <v>479.55784680005377</v>
      </c>
      <c r="AG5" s="429">
        <v>518.26820341360929</v>
      </c>
      <c r="AH5" s="429">
        <v>606.07860184585547</v>
      </c>
      <c r="AI5" s="429">
        <v>639.77413583093494</v>
      </c>
      <c r="AJ5" s="429">
        <v>670.74454508291853</v>
      </c>
      <c r="AK5" s="429">
        <v>717.49506231655278</v>
      </c>
      <c r="AL5" s="429">
        <v>774.3247442562797</v>
      </c>
      <c r="AM5" s="429">
        <v>845.03603662106741</v>
      </c>
      <c r="AN5" s="429">
        <v>910.74040789846015</v>
      </c>
      <c r="AO5" s="429">
        <v>958.61390576363021</v>
      </c>
      <c r="AP5" s="429">
        <v>1020.7161559713206</v>
      </c>
      <c r="AQ5" s="429">
        <v>1090.2778650902017</v>
      </c>
      <c r="AR5" s="429">
        <v>1153.656850561767</v>
      </c>
      <c r="AS5" s="429">
        <v>1206.977575680118</v>
      </c>
      <c r="AT5" s="429">
        <v>1208.5868390424164</v>
      </c>
      <c r="AU5" s="429">
        <v>1208.5811939680036</v>
      </c>
      <c r="AV5" s="429">
        <v>1205.0326252045625</v>
      </c>
      <c r="AW5" s="429">
        <v>1205.4121272887658</v>
      </c>
    </row>
    <row r="6" spans="1:49" ht="14.4" customHeight="1" x14ac:dyDescent="0.3">
      <c r="A6" s="427" t="s">
        <v>1807</v>
      </c>
      <c r="B6" s="427" t="s">
        <v>935</v>
      </c>
      <c r="C6" s="427" t="s">
        <v>935</v>
      </c>
      <c r="D6" s="428">
        <v>1</v>
      </c>
      <c r="E6" s="427" t="s">
        <v>1980</v>
      </c>
      <c r="F6" s="427" t="s">
        <v>166</v>
      </c>
      <c r="G6" s="427" t="s">
        <v>166</v>
      </c>
      <c r="H6" s="427" t="s">
        <v>1812</v>
      </c>
      <c r="I6" s="427" t="s">
        <v>1813</v>
      </c>
      <c r="J6" s="429">
        <v>7170.7439174142046</v>
      </c>
      <c r="K6" s="429">
        <v>7289.9191775485906</v>
      </c>
      <c r="L6" s="429">
        <v>7271.0863255702443</v>
      </c>
      <c r="M6" s="429">
        <v>7362.3103588501426</v>
      </c>
      <c r="N6" s="429">
        <v>7425.2892401898434</v>
      </c>
      <c r="O6" s="429">
        <v>7452.6307562622642</v>
      </c>
      <c r="P6" s="429">
        <v>7492.8024816498073</v>
      </c>
      <c r="Q6" s="429">
        <v>7467.0440928233375</v>
      </c>
      <c r="R6" s="429">
        <v>7440.0425204161902</v>
      </c>
      <c r="S6" s="429">
        <v>7370.6455210125805</v>
      </c>
      <c r="T6" s="429">
        <v>7461.0793727863593</v>
      </c>
      <c r="U6" s="429">
        <v>7458.1861670666167</v>
      </c>
      <c r="V6" s="429">
        <v>7582.8466673337662</v>
      </c>
      <c r="W6" s="429">
        <v>7645.586236174122</v>
      </c>
      <c r="X6" s="429">
        <v>7781.1314706558369</v>
      </c>
      <c r="Y6" s="429">
        <v>7921.2421525726904</v>
      </c>
      <c r="Z6" s="429">
        <v>8077.3940334189265</v>
      </c>
      <c r="AA6" s="429">
        <v>8224.1581591882823</v>
      </c>
      <c r="AB6" s="429">
        <v>8583.9141789180867</v>
      </c>
      <c r="AC6" s="429">
        <v>8115.6064949388692</v>
      </c>
      <c r="AD6" s="429">
        <v>7981.0984452600151</v>
      </c>
      <c r="AE6" s="429">
        <v>8056.4033895009406</v>
      </c>
      <c r="AF6" s="429">
        <v>7007.6059674511971</v>
      </c>
      <c r="AG6" s="429">
        <v>6483.6388973974781</v>
      </c>
      <c r="AH6" s="429">
        <v>6228.852725495497</v>
      </c>
      <c r="AI6" s="429">
        <v>5826.6351992316459</v>
      </c>
      <c r="AJ6" s="429">
        <v>5553.4457633371831</v>
      </c>
      <c r="AK6" s="429">
        <v>5379.8280574451328</v>
      </c>
      <c r="AL6" s="429">
        <v>5173.0975874495625</v>
      </c>
      <c r="AM6" s="429">
        <v>4960.6353987464126</v>
      </c>
      <c r="AN6" s="429">
        <v>4699.0240928125886</v>
      </c>
      <c r="AO6" s="429">
        <v>4384.7407161902402</v>
      </c>
      <c r="AP6" s="429">
        <v>4297.8972419954953</v>
      </c>
      <c r="AQ6" s="429">
        <v>4188.8746614209822</v>
      </c>
      <c r="AR6" s="429">
        <v>4027.3187005138188</v>
      </c>
      <c r="AS6" s="429">
        <v>3872.8555055258789</v>
      </c>
      <c r="AT6" s="429">
        <v>3902.2413846706181</v>
      </c>
      <c r="AU6" s="429">
        <v>3933.1600587266148</v>
      </c>
      <c r="AV6" s="429">
        <v>3961.9815998695708</v>
      </c>
      <c r="AW6" s="429">
        <v>3994.9451587546591</v>
      </c>
    </row>
    <row r="7" spans="1:49" ht="14.4" customHeight="1" x14ac:dyDescent="0.3">
      <c r="A7" s="427" t="s">
        <v>1807</v>
      </c>
      <c r="B7" s="427" t="s">
        <v>935</v>
      </c>
      <c r="C7" s="427" t="s">
        <v>935</v>
      </c>
      <c r="D7" s="428">
        <v>1</v>
      </c>
      <c r="E7" s="427" t="s">
        <v>1980</v>
      </c>
      <c r="F7" s="427" t="s">
        <v>166</v>
      </c>
      <c r="G7" s="427" t="s">
        <v>166</v>
      </c>
      <c r="H7" s="427" t="s">
        <v>1814</v>
      </c>
      <c r="I7" s="427" t="s">
        <v>1815</v>
      </c>
      <c r="J7" s="429">
        <v>24905.77119159386</v>
      </c>
      <c r="K7" s="429">
        <v>25344.334473979896</v>
      </c>
      <c r="L7" s="429">
        <v>25303.543261738359</v>
      </c>
      <c r="M7" s="429">
        <v>25756.137391631408</v>
      </c>
      <c r="N7" s="429">
        <v>26204.526515958576</v>
      </c>
      <c r="O7" s="429">
        <v>26632.306304866517</v>
      </c>
      <c r="P7" s="429">
        <v>27223.919233002023</v>
      </c>
      <c r="Q7" s="429">
        <v>27564.931912363889</v>
      </c>
      <c r="R7" s="429">
        <v>27970.398219442653</v>
      </c>
      <c r="S7" s="429">
        <v>28246.08599554938</v>
      </c>
      <c r="T7" s="429">
        <v>29208.391304474513</v>
      </c>
      <c r="U7" s="429">
        <v>29848.516565140559</v>
      </c>
      <c r="V7" s="429">
        <v>31027.951042866171</v>
      </c>
      <c r="W7" s="429">
        <v>31734.763948862812</v>
      </c>
      <c r="X7" s="429">
        <v>32724.431783549928</v>
      </c>
      <c r="Y7" s="429">
        <v>33636.002726142455</v>
      </c>
      <c r="Z7" s="429">
        <v>34520.449204059609</v>
      </c>
      <c r="AA7" s="429">
        <v>35249.451366943598</v>
      </c>
      <c r="AB7" s="429">
        <v>36788.665852525308</v>
      </c>
      <c r="AC7" s="429">
        <v>33956.939943125231</v>
      </c>
      <c r="AD7" s="429">
        <v>31471.813938363572</v>
      </c>
      <c r="AE7" s="429">
        <v>29923.48779083493</v>
      </c>
      <c r="AF7" s="429">
        <v>27851.5394990108</v>
      </c>
      <c r="AG7" s="429">
        <v>26265.422645963587</v>
      </c>
      <c r="AH7" s="429">
        <v>24834.320624696986</v>
      </c>
      <c r="AI7" s="429">
        <v>23110.292501477732</v>
      </c>
      <c r="AJ7" s="429">
        <v>21765.06316036683</v>
      </c>
      <c r="AK7" s="429">
        <v>20667.236850248613</v>
      </c>
      <c r="AL7" s="429">
        <v>19762.910153075107</v>
      </c>
      <c r="AM7" s="429">
        <v>19045.405084796341</v>
      </c>
      <c r="AN7" s="429">
        <v>18275.479520709003</v>
      </c>
      <c r="AO7" s="429">
        <v>17524.857781492421</v>
      </c>
      <c r="AP7" s="429">
        <v>16914.720402253843</v>
      </c>
      <c r="AQ7" s="429">
        <v>15970.532140822266</v>
      </c>
      <c r="AR7" s="429">
        <v>15083.622365052568</v>
      </c>
      <c r="AS7" s="429">
        <v>14136.41450913789</v>
      </c>
      <c r="AT7" s="429">
        <v>14230.712282647779</v>
      </c>
      <c r="AU7" s="429">
        <v>14301.291198558387</v>
      </c>
      <c r="AV7" s="429">
        <v>14371.345514473333</v>
      </c>
      <c r="AW7" s="429">
        <v>14497.244054732055</v>
      </c>
    </row>
    <row r="8" spans="1:49" ht="14.4" customHeight="1" x14ac:dyDescent="0.3">
      <c r="A8" s="427" t="s">
        <v>1807</v>
      </c>
      <c r="B8" s="427" t="s">
        <v>935</v>
      </c>
      <c r="C8" s="427" t="s">
        <v>935</v>
      </c>
      <c r="D8" s="428">
        <v>1</v>
      </c>
      <c r="E8" s="427" t="s">
        <v>1980</v>
      </c>
      <c r="F8" s="427" t="s">
        <v>166</v>
      </c>
      <c r="G8" s="427" t="s">
        <v>166</v>
      </c>
      <c r="H8" s="427" t="s">
        <v>1816</v>
      </c>
      <c r="I8" s="427" t="s">
        <v>1817</v>
      </c>
      <c r="J8" s="429">
        <v>59540.561149467729</v>
      </c>
      <c r="K8" s="429">
        <v>61910.667253495281</v>
      </c>
      <c r="L8" s="429">
        <v>63197.701108964873</v>
      </c>
      <c r="M8" s="429">
        <v>65468.592327699509</v>
      </c>
      <c r="N8" s="429">
        <v>67506.632999378693</v>
      </c>
      <c r="O8" s="429">
        <v>69413.575672531122</v>
      </c>
      <c r="P8" s="429">
        <v>71541.213109951641</v>
      </c>
      <c r="Q8" s="429">
        <v>72778.982273065121</v>
      </c>
      <c r="R8" s="429">
        <v>74112.973797394458</v>
      </c>
      <c r="S8" s="429">
        <v>74912.806951884457</v>
      </c>
      <c r="T8" s="429">
        <v>77359.257679571034</v>
      </c>
      <c r="U8" s="429">
        <v>78849.586527798296</v>
      </c>
      <c r="V8" s="429">
        <v>81607.932872913952</v>
      </c>
      <c r="W8" s="429">
        <v>83038.604050514579</v>
      </c>
      <c r="X8" s="429">
        <v>85258.630450138589</v>
      </c>
      <c r="Y8" s="429">
        <v>87129.760280213479</v>
      </c>
      <c r="Z8" s="429">
        <v>89032.604428526916</v>
      </c>
      <c r="AA8" s="429">
        <v>90649.172907866785</v>
      </c>
      <c r="AB8" s="429">
        <v>94324.255931311491</v>
      </c>
      <c r="AC8" s="429">
        <v>87603.287109879893</v>
      </c>
      <c r="AD8" s="429">
        <v>81391.781288673999</v>
      </c>
      <c r="AE8" s="429">
        <v>77577.162070441758</v>
      </c>
      <c r="AF8" s="429">
        <v>71992.390587472561</v>
      </c>
      <c r="AG8" s="429">
        <v>68313.219024094607</v>
      </c>
      <c r="AH8" s="429">
        <v>64781.058650848703</v>
      </c>
      <c r="AI8" s="429">
        <v>59814.65597327242</v>
      </c>
      <c r="AJ8" s="429">
        <v>55856.5538452447</v>
      </c>
      <c r="AK8" s="429">
        <v>52922.440976655424</v>
      </c>
      <c r="AL8" s="429">
        <v>50303.420130873747</v>
      </c>
      <c r="AM8" s="429">
        <v>47805.90108881714</v>
      </c>
      <c r="AN8" s="429">
        <v>45659.898283903443</v>
      </c>
      <c r="AO8" s="429">
        <v>43162.59367593348</v>
      </c>
      <c r="AP8" s="429">
        <v>40644.176114557733</v>
      </c>
      <c r="AQ8" s="429">
        <v>38258.676994534231</v>
      </c>
      <c r="AR8" s="429">
        <v>36063.476358918218</v>
      </c>
      <c r="AS8" s="429">
        <v>33795.508413199132</v>
      </c>
      <c r="AT8" s="429">
        <v>33869.938448346496</v>
      </c>
      <c r="AU8" s="429">
        <v>33810.472331403646</v>
      </c>
      <c r="AV8" s="429">
        <v>33779.230746033754</v>
      </c>
      <c r="AW8" s="429">
        <v>33868.831545185167</v>
      </c>
    </row>
    <row r="9" spans="1:49" ht="14.4" customHeight="1" x14ac:dyDescent="0.3">
      <c r="A9" s="427" t="s">
        <v>1807</v>
      </c>
      <c r="B9" s="427" t="s">
        <v>935</v>
      </c>
      <c r="C9" s="427" t="s">
        <v>935</v>
      </c>
      <c r="D9" s="428">
        <v>1</v>
      </c>
      <c r="E9" s="427" t="s">
        <v>1980</v>
      </c>
      <c r="F9" s="427" t="s">
        <v>166</v>
      </c>
      <c r="G9" s="427" t="s">
        <v>166</v>
      </c>
      <c r="H9" s="427" t="s">
        <v>1818</v>
      </c>
      <c r="I9" s="427" t="s">
        <v>1819</v>
      </c>
      <c r="J9" s="429">
        <v>195858.4371035404</v>
      </c>
      <c r="K9" s="429">
        <v>203888.56099389814</v>
      </c>
      <c r="L9" s="429">
        <v>208250.62108714718</v>
      </c>
      <c r="M9" s="429">
        <v>215668.3616051593</v>
      </c>
      <c r="N9" s="429">
        <v>222099.43750064555</v>
      </c>
      <c r="O9" s="429">
        <v>227793.3931386396</v>
      </c>
      <c r="P9" s="429">
        <v>234019.08759412181</v>
      </c>
      <c r="Q9" s="429">
        <v>236985.44864106839</v>
      </c>
      <c r="R9" s="429">
        <v>239669.56223356261</v>
      </c>
      <c r="S9" s="429">
        <v>240729.37613082273</v>
      </c>
      <c r="T9" s="429">
        <v>247559.07268647142</v>
      </c>
      <c r="U9" s="429">
        <v>251770.83984342316</v>
      </c>
      <c r="V9" s="429">
        <v>260337.77151170431</v>
      </c>
      <c r="W9" s="429">
        <v>264130.14468399732</v>
      </c>
      <c r="X9" s="429">
        <v>270166.31168626895</v>
      </c>
      <c r="Y9" s="429">
        <v>276092.00004229392</v>
      </c>
      <c r="Z9" s="429">
        <v>282426.44858785754</v>
      </c>
      <c r="AA9" s="429">
        <v>288171.11515337124</v>
      </c>
      <c r="AB9" s="429">
        <v>302560.39632687799</v>
      </c>
      <c r="AC9" s="429">
        <v>304134.28806545021</v>
      </c>
      <c r="AD9" s="429">
        <v>302890.76931306039</v>
      </c>
      <c r="AE9" s="429">
        <v>304212.44224900787</v>
      </c>
      <c r="AF9" s="429">
        <v>294923.92484928633</v>
      </c>
      <c r="AG9" s="429">
        <v>287326.91085452819</v>
      </c>
      <c r="AH9" s="429">
        <v>276942.2256811703</v>
      </c>
      <c r="AI9" s="429">
        <v>256212.10797196219</v>
      </c>
      <c r="AJ9" s="429">
        <v>237144.72867659639</v>
      </c>
      <c r="AK9" s="429">
        <v>221463.99925061726</v>
      </c>
      <c r="AL9" s="429">
        <v>208528.45905845708</v>
      </c>
      <c r="AM9" s="429">
        <v>199012.91736894063</v>
      </c>
      <c r="AN9" s="429">
        <v>190809.81505773152</v>
      </c>
      <c r="AO9" s="429">
        <v>178100.87501953548</v>
      </c>
      <c r="AP9" s="429">
        <v>168131.27718978451</v>
      </c>
      <c r="AQ9" s="429">
        <v>158405.15440709167</v>
      </c>
      <c r="AR9" s="429">
        <v>154859.20653966046</v>
      </c>
      <c r="AS9" s="429">
        <v>149348.91333756052</v>
      </c>
      <c r="AT9" s="429">
        <v>153999.00269378448</v>
      </c>
      <c r="AU9" s="429">
        <v>155564.83391742338</v>
      </c>
      <c r="AV9" s="429">
        <v>155696.45814316691</v>
      </c>
      <c r="AW9" s="429">
        <v>157459.11895796028</v>
      </c>
    </row>
    <row r="10" spans="1:49" ht="14.4" customHeight="1" x14ac:dyDescent="0.3">
      <c r="A10" s="427" t="s">
        <v>1807</v>
      </c>
      <c r="B10" s="427" t="s">
        <v>935</v>
      </c>
      <c r="C10" s="427" t="s">
        <v>935</v>
      </c>
      <c r="D10" s="428">
        <v>1</v>
      </c>
      <c r="E10" s="427" t="s">
        <v>1980</v>
      </c>
      <c r="F10" s="427" t="s">
        <v>166</v>
      </c>
      <c r="G10" s="427" t="s">
        <v>166</v>
      </c>
      <c r="H10" s="427" t="s">
        <v>1820</v>
      </c>
      <c r="I10" s="427" t="s">
        <v>1821</v>
      </c>
      <c r="J10" s="429">
        <v>33077.426116015369</v>
      </c>
      <c r="K10" s="429">
        <v>34337.519696998854</v>
      </c>
      <c r="L10" s="429">
        <v>35000.559589951619</v>
      </c>
      <c r="M10" s="429">
        <v>36191.7728566968</v>
      </c>
      <c r="N10" s="429">
        <v>38652.422228479831</v>
      </c>
      <c r="O10" s="429">
        <v>42576.926315509263</v>
      </c>
      <c r="P10" s="429">
        <v>45103.159726900121</v>
      </c>
      <c r="Q10" s="429">
        <v>45089.896441339573</v>
      </c>
      <c r="R10" s="429">
        <v>44961.841155683469</v>
      </c>
      <c r="S10" s="429">
        <v>46078.199598145729</v>
      </c>
      <c r="T10" s="429">
        <v>49225.725783218681</v>
      </c>
      <c r="U10" s="429">
        <v>50662.55363987101</v>
      </c>
      <c r="V10" s="429">
        <v>54693.942529156862</v>
      </c>
      <c r="W10" s="429">
        <v>57234.869583133201</v>
      </c>
      <c r="X10" s="429">
        <v>58657.327534836724</v>
      </c>
      <c r="Y10" s="429">
        <v>60921.487822560142</v>
      </c>
      <c r="Z10" s="429">
        <v>62517.603398941261</v>
      </c>
      <c r="AA10" s="429">
        <v>64071.43881548175</v>
      </c>
      <c r="AB10" s="429">
        <v>67076.943001128413</v>
      </c>
      <c r="AC10" s="429">
        <v>76503.608848004544</v>
      </c>
      <c r="AD10" s="429">
        <v>86038.985693686147</v>
      </c>
      <c r="AE10" s="429">
        <v>97709.411110566623</v>
      </c>
      <c r="AF10" s="429">
        <v>113902.99796097135</v>
      </c>
      <c r="AG10" s="429">
        <v>134009.92520638817</v>
      </c>
      <c r="AH10" s="429">
        <v>145669.24800540708</v>
      </c>
      <c r="AI10" s="429">
        <v>148522.23734957768</v>
      </c>
      <c r="AJ10" s="429">
        <v>152047.08069377556</v>
      </c>
      <c r="AK10" s="429">
        <v>156164.55862289274</v>
      </c>
      <c r="AL10" s="429">
        <v>162797.03174424567</v>
      </c>
      <c r="AM10" s="429">
        <v>171065.31138635727</v>
      </c>
      <c r="AN10" s="429">
        <v>178978.09480364012</v>
      </c>
      <c r="AO10" s="429">
        <v>177028.86475848698</v>
      </c>
      <c r="AP10" s="429">
        <v>178126.96587489356</v>
      </c>
      <c r="AQ10" s="429">
        <v>179060.26204880455</v>
      </c>
      <c r="AR10" s="429">
        <v>189165.54234777208</v>
      </c>
      <c r="AS10" s="429">
        <v>193596.31023857737</v>
      </c>
      <c r="AT10" s="429">
        <v>193453.29326085656</v>
      </c>
      <c r="AU10" s="429">
        <v>192890.75641655317</v>
      </c>
      <c r="AV10" s="429">
        <v>191959.14860988819</v>
      </c>
      <c r="AW10" s="429">
        <v>192290.03322958105</v>
      </c>
    </row>
    <row r="11" spans="1:49" ht="14.4" customHeight="1" x14ac:dyDescent="0.3">
      <c r="A11" s="427" t="s">
        <v>1807</v>
      </c>
      <c r="B11" s="427" t="s">
        <v>935</v>
      </c>
      <c r="C11" s="427" t="s">
        <v>935</v>
      </c>
      <c r="D11" s="428">
        <v>1</v>
      </c>
      <c r="E11" s="427" t="s">
        <v>1980</v>
      </c>
      <c r="F11" s="427" t="s">
        <v>166</v>
      </c>
      <c r="G11" s="427" t="s">
        <v>166</v>
      </c>
      <c r="H11" s="427" t="s">
        <v>1822</v>
      </c>
      <c r="I11" s="427" t="s">
        <v>1823</v>
      </c>
      <c r="J11" s="429">
        <v>725.62400118982896</v>
      </c>
      <c r="K11" s="429">
        <v>757.29379832801442</v>
      </c>
      <c r="L11" s="429">
        <v>770.186330328145</v>
      </c>
      <c r="M11" s="429">
        <v>797.81342812238802</v>
      </c>
      <c r="N11" s="429">
        <v>817.66273681601751</v>
      </c>
      <c r="O11" s="429">
        <v>835.27533704761913</v>
      </c>
      <c r="P11" s="429">
        <v>858.50029494156877</v>
      </c>
      <c r="Q11" s="429">
        <v>846.9709691171829</v>
      </c>
      <c r="R11" s="429">
        <v>841.39202642764371</v>
      </c>
      <c r="S11" s="429">
        <v>854.24623819156182</v>
      </c>
      <c r="T11" s="429">
        <v>890.49948180023216</v>
      </c>
      <c r="U11" s="429">
        <v>911.46402065916504</v>
      </c>
      <c r="V11" s="429">
        <v>955.4822153665807</v>
      </c>
      <c r="W11" s="429">
        <v>962.12542299771133</v>
      </c>
      <c r="X11" s="429">
        <v>988.07804593656056</v>
      </c>
      <c r="Y11" s="429">
        <v>1026.9645073159622</v>
      </c>
      <c r="Z11" s="429">
        <v>1048.6681156945358</v>
      </c>
      <c r="AA11" s="429">
        <v>1077.1019252458</v>
      </c>
      <c r="AB11" s="429">
        <v>1142.8921875151177</v>
      </c>
      <c r="AC11" s="429">
        <v>2185.9132928849353</v>
      </c>
      <c r="AD11" s="429">
        <v>4079.2042931807537</v>
      </c>
      <c r="AE11" s="429">
        <v>8424.1395654613571</v>
      </c>
      <c r="AF11" s="429">
        <v>16156.68954350819</v>
      </c>
      <c r="AG11" s="429">
        <v>24469.307883898226</v>
      </c>
      <c r="AH11" s="429">
        <v>31114.898899983167</v>
      </c>
      <c r="AI11" s="429">
        <v>34865.257183847592</v>
      </c>
      <c r="AJ11" s="429">
        <v>37300.709267274506</v>
      </c>
      <c r="AK11" s="429">
        <v>39409.516697507272</v>
      </c>
      <c r="AL11" s="429">
        <v>44951.254569659031</v>
      </c>
      <c r="AM11" s="429">
        <v>49761.566626728527</v>
      </c>
      <c r="AN11" s="429">
        <v>53636.97399955515</v>
      </c>
      <c r="AO11" s="429">
        <v>54533.562669212544</v>
      </c>
      <c r="AP11" s="429">
        <v>59654.197043152264</v>
      </c>
      <c r="AQ11" s="429">
        <v>64103.296736207019</v>
      </c>
      <c r="AR11" s="429">
        <v>73761.77362356821</v>
      </c>
      <c r="AS11" s="429">
        <v>79901.617083567515</v>
      </c>
      <c r="AT11" s="429">
        <v>79897.598198709762</v>
      </c>
      <c r="AU11" s="429">
        <v>79624.441289301452</v>
      </c>
      <c r="AV11" s="429">
        <v>79389.913870749107</v>
      </c>
      <c r="AW11" s="429">
        <v>79429.29377969612</v>
      </c>
    </row>
    <row r="12" spans="1:49" ht="14.4" customHeight="1" x14ac:dyDescent="0.3">
      <c r="A12" s="427" t="s">
        <v>1807</v>
      </c>
      <c r="B12" s="427" t="s">
        <v>935</v>
      </c>
      <c r="C12" s="427" t="s">
        <v>935</v>
      </c>
      <c r="D12" s="428">
        <v>1</v>
      </c>
      <c r="E12" s="427" t="s">
        <v>1980</v>
      </c>
      <c r="F12" s="427" t="s">
        <v>166</v>
      </c>
      <c r="G12" s="427" t="s">
        <v>166</v>
      </c>
      <c r="H12" s="427" t="s">
        <v>1824</v>
      </c>
      <c r="I12" s="427" t="s">
        <v>1825</v>
      </c>
      <c r="J12" s="429">
        <v>6.606345035277597</v>
      </c>
      <c r="K12" s="429">
        <v>7.0160997436551895</v>
      </c>
      <c r="L12" s="429">
        <v>7.1202274237859253</v>
      </c>
      <c r="M12" s="429">
        <v>7.0617014525033239</v>
      </c>
      <c r="N12" s="429">
        <v>7.2877743325216313</v>
      </c>
      <c r="O12" s="429">
        <v>7.7539950882715054</v>
      </c>
      <c r="P12" s="429">
        <v>8.099329333650866</v>
      </c>
      <c r="Q12" s="429">
        <v>8.5419452449720836</v>
      </c>
      <c r="R12" s="429">
        <v>8.8257157565426692</v>
      </c>
      <c r="S12" s="429">
        <v>8.7421140685316008</v>
      </c>
      <c r="T12" s="429">
        <v>9.158815714376292</v>
      </c>
      <c r="U12" s="429">
        <v>9.4277435584284088</v>
      </c>
      <c r="V12" s="429">
        <v>9.8701990309028478</v>
      </c>
      <c r="W12" s="429">
        <v>10.117239780742212</v>
      </c>
      <c r="X12" s="429">
        <v>10.49369600264883</v>
      </c>
      <c r="Y12" s="429">
        <v>10.679880154953258</v>
      </c>
      <c r="Z12" s="429">
        <v>11.02267623077663</v>
      </c>
      <c r="AA12" s="429">
        <v>11.604018414969286</v>
      </c>
      <c r="AB12" s="429">
        <v>12.033867793219116</v>
      </c>
      <c r="AC12" s="429">
        <v>12.086128892816639</v>
      </c>
      <c r="AD12" s="429">
        <v>12.125297139903022</v>
      </c>
      <c r="AE12" s="429">
        <v>12.148071391554236</v>
      </c>
      <c r="AF12" s="429">
        <v>12.180115316156998</v>
      </c>
      <c r="AG12" s="429">
        <v>12.197661655617043</v>
      </c>
      <c r="AH12" s="429">
        <v>12.221208196797351</v>
      </c>
      <c r="AI12" s="429">
        <v>78.240323189449128</v>
      </c>
      <c r="AJ12" s="429">
        <v>208.02762004172922</v>
      </c>
      <c r="AK12" s="429">
        <v>179.31146024298664</v>
      </c>
      <c r="AL12" s="429">
        <v>308.82326047850864</v>
      </c>
      <c r="AM12" s="429">
        <v>748.59315392752262</v>
      </c>
      <c r="AN12" s="429">
        <v>1179.2864988943052</v>
      </c>
      <c r="AO12" s="429">
        <v>2090.3706410547957</v>
      </c>
      <c r="AP12" s="429">
        <v>3147.4131377198523</v>
      </c>
      <c r="AQ12" s="429">
        <v>3964.6425993188877</v>
      </c>
      <c r="AR12" s="429">
        <v>5879.5619362667749</v>
      </c>
      <c r="AS12" s="429">
        <v>9088.3089216118733</v>
      </c>
      <c r="AT12" s="429">
        <v>9154.0406089426415</v>
      </c>
      <c r="AU12" s="429">
        <v>9103.9986439750592</v>
      </c>
      <c r="AV12" s="429">
        <v>9135.6674052107974</v>
      </c>
      <c r="AW12" s="429">
        <v>9059.8355832423185</v>
      </c>
    </row>
    <row r="13" spans="1:49" ht="14.4" customHeight="1" x14ac:dyDescent="0.3">
      <c r="A13" s="427" t="s">
        <v>1807</v>
      </c>
      <c r="B13" s="427" t="s">
        <v>935</v>
      </c>
      <c r="C13" s="427" t="s">
        <v>935</v>
      </c>
      <c r="D13" s="428">
        <v>1</v>
      </c>
      <c r="E13" s="427" t="s">
        <v>1980</v>
      </c>
      <c r="F13" s="427" t="s">
        <v>166</v>
      </c>
      <c r="G13" s="427" t="s">
        <v>166</v>
      </c>
      <c r="H13" s="427" t="s">
        <v>1826</v>
      </c>
      <c r="I13" s="427" t="s">
        <v>1827</v>
      </c>
      <c r="J13" s="429">
        <v>8.2504079056490749</v>
      </c>
      <c r="K13" s="429">
        <v>8.5197248478319292</v>
      </c>
      <c r="L13" s="429">
        <v>8.3346776165420877</v>
      </c>
      <c r="M13" s="429">
        <v>8.6419346210673957</v>
      </c>
      <c r="N13" s="429">
        <v>9.2243522572383316</v>
      </c>
      <c r="O13" s="429">
        <v>9.6150198195534138</v>
      </c>
      <c r="P13" s="429">
        <v>10.255733746924223</v>
      </c>
      <c r="Q13" s="429">
        <v>10.567960313533002</v>
      </c>
      <c r="R13" s="429">
        <v>10.551649682781079</v>
      </c>
      <c r="S13" s="429">
        <v>10.818969544005437</v>
      </c>
      <c r="T13" s="429">
        <v>11.275389857361899</v>
      </c>
      <c r="U13" s="429">
        <v>11.624642507218267</v>
      </c>
      <c r="V13" s="429">
        <v>12.107003238234595</v>
      </c>
      <c r="W13" s="429">
        <v>12.442893488092196</v>
      </c>
      <c r="X13" s="429">
        <v>12.735683189286572</v>
      </c>
      <c r="Y13" s="429">
        <v>13.180025296214465</v>
      </c>
      <c r="Z13" s="429">
        <v>13.941622398119893</v>
      </c>
      <c r="AA13" s="429">
        <v>14.141691380983545</v>
      </c>
      <c r="AB13" s="429">
        <v>14.726794050074442</v>
      </c>
      <c r="AC13" s="429">
        <v>14.759305609135467</v>
      </c>
      <c r="AD13" s="429">
        <v>14.716551636536083</v>
      </c>
      <c r="AE13" s="429">
        <v>14.763454371536419</v>
      </c>
      <c r="AF13" s="429">
        <v>63.998237257555118</v>
      </c>
      <c r="AG13" s="429">
        <v>113.18386286266036</v>
      </c>
      <c r="AH13" s="429">
        <v>113.1770473349625</v>
      </c>
      <c r="AI13" s="429">
        <v>113.17666258131403</v>
      </c>
      <c r="AJ13" s="429">
        <v>113.20209139891855</v>
      </c>
      <c r="AK13" s="429">
        <v>113.20650439955904</v>
      </c>
      <c r="AL13" s="429">
        <v>153.89959984298525</v>
      </c>
      <c r="AM13" s="429">
        <v>179.8</v>
      </c>
      <c r="AN13" s="429">
        <v>88.56</v>
      </c>
      <c r="AO13" s="429">
        <v>78.72</v>
      </c>
      <c r="AP13" s="429">
        <v>117.68</v>
      </c>
      <c r="AQ13" s="429">
        <v>156.64000000000001</v>
      </c>
      <c r="AR13" s="429">
        <v>97.600000000000009</v>
      </c>
      <c r="AS13" s="429">
        <v>97.600000000000009</v>
      </c>
      <c r="AT13" s="429">
        <v>94.9837710199143</v>
      </c>
      <c r="AU13" s="429">
        <v>97.671227303057918</v>
      </c>
      <c r="AV13" s="429">
        <v>102.45229903952583</v>
      </c>
      <c r="AW13" s="429">
        <v>100.51042966214962</v>
      </c>
    </row>
    <row r="14" spans="1:49" ht="14.4" customHeight="1" x14ac:dyDescent="0.3">
      <c r="A14" s="427" t="s">
        <v>1807</v>
      </c>
      <c r="B14" s="427" t="s">
        <v>935</v>
      </c>
      <c r="C14" s="427" t="s">
        <v>935</v>
      </c>
      <c r="D14" s="428">
        <v>2</v>
      </c>
      <c r="E14" s="427" t="s">
        <v>1981</v>
      </c>
      <c r="F14" s="427" t="s">
        <v>166</v>
      </c>
      <c r="G14" s="427" t="s">
        <v>166</v>
      </c>
      <c r="H14" s="427" t="s">
        <v>1814</v>
      </c>
      <c r="I14" s="427" t="s">
        <v>1815</v>
      </c>
      <c r="J14" s="429">
        <v>86274.723895285671</v>
      </c>
      <c r="K14" s="429">
        <v>80180.964074274918</v>
      </c>
      <c r="L14" s="429">
        <v>75188.737512565902</v>
      </c>
      <c r="M14" s="429">
        <v>74454.65899350257</v>
      </c>
      <c r="N14" s="429">
        <v>67525.08862215055</v>
      </c>
      <c r="O14" s="429">
        <v>65224.276251104639</v>
      </c>
      <c r="P14" s="429">
        <v>60391.015854115823</v>
      </c>
      <c r="Q14" s="429">
        <v>55716.774246455818</v>
      </c>
      <c r="R14" s="429">
        <v>53270.104431327942</v>
      </c>
      <c r="S14" s="429">
        <v>47721.646885602087</v>
      </c>
      <c r="T14" s="429">
        <v>41897.370270983847</v>
      </c>
      <c r="U14" s="429">
        <v>39210.305240288806</v>
      </c>
      <c r="V14" s="429">
        <v>30985.452827571567</v>
      </c>
      <c r="W14" s="429">
        <v>25905.14874604929</v>
      </c>
      <c r="X14" s="429">
        <v>19032.498334066357</v>
      </c>
      <c r="Y14" s="429">
        <v>16743.319485779357</v>
      </c>
      <c r="Z14" s="429">
        <v>13197.217618453389</v>
      </c>
      <c r="AA14" s="429">
        <v>11022.684775006659</v>
      </c>
      <c r="AB14" s="429">
        <v>9023.9194245408744</v>
      </c>
      <c r="AC14" s="429">
        <v>7031.0044236438507</v>
      </c>
      <c r="AD14" s="429">
        <v>5858.3630604542996</v>
      </c>
      <c r="AE14" s="429">
        <v>5081.2323491263505</v>
      </c>
      <c r="AF14" s="429">
        <v>4248.9283369990944</v>
      </c>
      <c r="AG14" s="429">
        <v>3267.8710405368447</v>
      </c>
      <c r="AH14" s="429">
        <v>2355.2836173226701</v>
      </c>
      <c r="AI14" s="429">
        <v>1458.9128690962086</v>
      </c>
      <c r="AJ14" s="429">
        <v>706.24690116165914</v>
      </c>
      <c r="AK14" s="429">
        <v>214.40330162741321</v>
      </c>
      <c r="AL14" s="429">
        <v>99.73802435841678</v>
      </c>
      <c r="AM14" s="430"/>
      <c r="AN14" s="430"/>
      <c r="AO14" s="430"/>
      <c r="AP14" s="430"/>
      <c r="AQ14" s="430"/>
      <c r="AR14" s="430"/>
      <c r="AS14" s="430"/>
      <c r="AT14" s="430"/>
      <c r="AU14" s="430"/>
      <c r="AV14" s="430"/>
      <c r="AW14" s="430"/>
    </row>
    <row r="15" spans="1:49" ht="14.4" customHeight="1" x14ac:dyDescent="0.3">
      <c r="A15" s="427" t="s">
        <v>1807</v>
      </c>
      <c r="B15" s="427" t="s">
        <v>935</v>
      </c>
      <c r="C15" s="427" t="s">
        <v>935</v>
      </c>
      <c r="D15" s="428">
        <v>2</v>
      </c>
      <c r="E15" s="427" t="s">
        <v>1981</v>
      </c>
      <c r="F15" s="427" t="s">
        <v>166</v>
      </c>
      <c r="G15" s="427" t="s">
        <v>166</v>
      </c>
      <c r="H15" s="427" t="s">
        <v>1816</v>
      </c>
      <c r="I15" s="427" t="s">
        <v>1817</v>
      </c>
      <c r="J15" s="429">
        <v>19836.238820830182</v>
      </c>
      <c r="K15" s="429">
        <v>23098.647419796202</v>
      </c>
      <c r="L15" s="429">
        <v>24779.857045222365</v>
      </c>
      <c r="M15" s="429">
        <v>27102.049709617637</v>
      </c>
      <c r="N15" s="429">
        <v>27179.17299870143</v>
      </c>
      <c r="O15" s="429">
        <v>28598.62003097928</v>
      </c>
      <c r="P15" s="429">
        <v>28884.819375749415</v>
      </c>
      <c r="Q15" s="429">
        <v>29223.840383615545</v>
      </c>
      <c r="R15" s="429">
        <v>30892.499595804817</v>
      </c>
      <c r="S15" s="429">
        <v>30957.750645197058</v>
      </c>
      <c r="T15" s="429">
        <v>30812.427936284759</v>
      </c>
      <c r="U15" s="429">
        <v>33281.960758520792</v>
      </c>
      <c r="V15" s="429">
        <v>31220.816091723485</v>
      </c>
      <c r="W15" s="429">
        <v>33426.050389613047</v>
      </c>
      <c r="X15" s="429">
        <v>31507.182065678797</v>
      </c>
      <c r="Y15" s="429">
        <v>31973.971817764246</v>
      </c>
      <c r="Z15" s="429">
        <v>30431.041301060406</v>
      </c>
      <c r="AA15" s="429">
        <v>29000.294476349838</v>
      </c>
      <c r="AB15" s="429">
        <v>27718.558613403296</v>
      </c>
      <c r="AC15" s="429">
        <v>26304.36236380789</v>
      </c>
      <c r="AD15" s="429">
        <v>24064.908072789724</v>
      </c>
      <c r="AE15" s="429">
        <v>21667.418436525229</v>
      </c>
      <c r="AF15" s="429">
        <v>19363.095549965194</v>
      </c>
      <c r="AG15" s="429">
        <v>16448.532436872931</v>
      </c>
      <c r="AH15" s="429">
        <v>13826.596499255375</v>
      </c>
      <c r="AI15" s="429">
        <v>11275.092851817648</v>
      </c>
      <c r="AJ15" s="429">
        <v>6189.1045729497946</v>
      </c>
      <c r="AK15" s="429">
        <v>3314.2920068467715</v>
      </c>
      <c r="AL15" s="429">
        <v>1914.8753357498445</v>
      </c>
      <c r="AM15" s="429">
        <v>664.200079627376</v>
      </c>
      <c r="AN15" s="429">
        <v>301.29948775167543</v>
      </c>
      <c r="AO15" s="429">
        <v>135.11146896288864</v>
      </c>
      <c r="AP15" s="429">
        <v>76.597548858830734</v>
      </c>
      <c r="AQ15" s="429">
        <v>59.849556651642622</v>
      </c>
      <c r="AR15" s="429">
        <v>23.406717394148178</v>
      </c>
      <c r="AS15" s="429">
        <v>14.536819285855549</v>
      </c>
      <c r="AT15" s="429">
        <v>8.3908738153213722</v>
      </c>
      <c r="AU15" s="430"/>
      <c r="AV15" s="430"/>
      <c r="AW15" s="430"/>
    </row>
    <row r="16" spans="1:49" ht="14.4" customHeight="1" x14ac:dyDescent="0.3">
      <c r="A16" s="427" t="s">
        <v>1807</v>
      </c>
      <c r="B16" s="427" t="s">
        <v>935</v>
      </c>
      <c r="C16" s="427" t="s">
        <v>935</v>
      </c>
      <c r="D16" s="428">
        <v>2</v>
      </c>
      <c r="E16" s="427" t="s">
        <v>1981</v>
      </c>
      <c r="F16" s="427" t="s">
        <v>166</v>
      </c>
      <c r="G16" s="427" t="s">
        <v>166</v>
      </c>
      <c r="H16" s="427" t="s">
        <v>1818</v>
      </c>
      <c r="I16" s="427" t="s">
        <v>1819</v>
      </c>
      <c r="J16" s="429">
        <v>11141.501802609335</v>
      </c>
      <c r="K16" s="429">
        <v>13737.91949566063</v>
      </c>
      <c r="L16" s="429">
        <v>15882.363601577252</v>
      </c>
      <c r="M16" s="429">
        <v>20391.861419127079</v>
      </c>
      <c r="N16" s="429">
        <v>23421.414607252493</v>
      </c>
      <c r="O16" s="429">
        <v>30401.84766760359</v>
      </c>
      <c r="P16" s="429">
        <v>33156.717869551205</v>
      </c>
      <c r="Q16" s="429">
        <v>35492.162422304682</v>
      </c>
      <c r="R16" s="429">
        <v>38494.820406688188</v>
      </c>
      <c r="S16" s="429">
        <v>39106.760996692938</v>
      </c>
      <c r="T16" s="429">
        <v>40399.277039118708</v>
      </c>
      <c r="U16" s="429">
        <v>45179.434812327672</v>
      </c>
      <c r="V16" s="429">
        <v>43056.135993192511</v>
      </c>
      <c r="W16" s="429">
        <v>46763.225850616749</v>
      </c>
      <c r="X16" s="429">
        <v>45900.187615608207</v>
      </c>
      <c r="Y16" s="429">
        <v>48520.997420656771</v>
      </c>
      <c r="Z16" s="429">
        <v>51423.977106009646</v>
      </c>
      <c r="AA16" s="429">
        <v>51893.728583684206</v>
      </c>
      <c r="AB16" s="429">
        <v>52260.460644814979</v>
      </c>
      <c r="AC16" s="429">
        <v>51994.004557488901</v>
      </c>
      <c r="AD16" s="429">
        <v>51426.230835263523</v>
      </c>
      <c r="AE16" s="429">
        <v>48479.657876990612</v>
      </c>
      <c r="AF16" s="429">
        <v>45708.048090334356</v>
      </c>
      <c r="AG16" s="429">
        <v>43289.861615182985</v>
      </c>
      <c r="AH16" s="429">
        <v>41506.81880442924</v>
      </c>
      <c r="AI16" s="429">
        <v>39880.088592023436</v>
      </c>
      <c r="AJ16" s="429">
        <v>38183.495690492055</v>
      </c>
      <c r="AK16" s="429">
        <v>35141.731502770454</v>
      </c>
      <c r="AL16" s="429">
        <v>29387.380541878145</v>
      </c>
      <c r="AM16" s="429">
        <v>24708.742178057608</v>
      </c>
      <c r="AN16" s="429">
        <v>16976.646259041649</v>
      </c>
      <c r="AO16" s="429">
        <v>12577.875122494572</v>
      </c>
      <c r="AP16" s="429">
        <v>8915.1769139963726</v>
      </c>
      <c r="AQ16" s="429">
        <v>7030.5587278291741</v>
      </c>
      <c r="AR16" s="429">
        <v>5759.423781595664</v>
      </c>
      <c r="AS16" s="429">
        <v>3826.8969275739032</v>
      </c>
      <c r="AT16" s="429">
        <v>2314.708255183547</v>
      </c>
      <c r="AU16" s="429">
        <v>1259.823061976442</v>
      </c>
      <c r="AV16" s="429">
        <v>317.890360522994</v>
      </c>
      <c r="AW16" s="429">
        <v>67.310354664102476</v>
      </c>
    </row>
    <row r="17" spans="1:49" ht="14.4" customHeight="1" x14ac:dyDescent="0.3">
      <c r="A17" s="427" t="s">
        <v>1807</v>
      </c>
      <c r="B17" s="427" t="s">
        <v>935</v>
      </c>
      <c r="C17" s="427" t="s">
        <v>935</v>
      </c>
      <c r="D17" s="428">
        <v>2</v>
      </c>
      <c r="E17" s="427" t="s">
        <v>1981</v>
      </c>
      <c r="F17" s="427" t="s">
        <v>166</v>
      </c>
      <c r="G17" s="427" t="s">
        <v>166</v>
      </c>
      <c r="H17" s="427" t="s">
        <v>1820</v>
      </c>
      <c r="I17" s="427" t="s">
        <v>1821</v>
      </c>
      <c r="J17" s="430"/>
      <c r="K17" s="430"/>
      <c r="L17" s="430"/>
      <c r="M17" s="430"/>
      <c r="N17" s="430"/>
      <c r="O17" s="429">
        <v>195.38920027341078</v>
      </c>
      <c r="P17" s="429">
        <v>1103.8171005363226</v>
      </c>
      <c r="Q17" s="429">
        <v>1720.6542023638899</v>
      </c>
      <c r="R17" s="429">
        <v>1882.1815043335378</v>
      </c>
      <c r="S17" s="429">
        <v>2318.0809659422662</v>
      </c>
      <c r="T17" s="429">
        <v>3571.2193665742352</v>
      </c>
      <c r="U17" s="429">
        <v>7840.6023428567787</v>
      </c>
      <c r="V17" s="429">
        <v>13068.267749131939</v>
      </c>
      <c r="W17" s="429">
        <v>19659.303931957926</v>
      </c>
      <c r="X17" s="429">
        <v>22051.701587991847</v>
      </c>
      <c r="Y17" s="429">
        <v>23564.034965023398</v>
      </c>
      <c r="Z17" s="429">
        <v>24975.359881952532</v>
      </c>
      <c r="AA17" s="429">
        <v>26767.378274702023</v>
      </c>
      <c r="AB17" s="429">
        <v>28576.774903497153</v>
      </c>
      <c r="AC17" s="429">
        <v>30724.216469172097</v>
      </c>
      <c r="AD17" s="429">
        <v>31761.973799460084</v>
      </c>
      <c r="AE17" s="429">
        <v>30918.250212790012</v>
      </c>
      <c r="AF17" s="429">
        <v>29885.295978461501</v>
      </c>
      <c r="AG17" s="429">
        <v>29403.941518766256</v>
      </c>
      <c r="AH17" s="429">
        <v>29312.473107654077</v>
      </c>
      <c r="AI17" s="429">
        <v>29236.70527739606</v>
      </c>
      <c r="AJ17" s="429">
        <v>31447.562714190994</v>
      </c>
      <c r="AK17" s="429">
        <v>31983.291815756529</v>
      </c>
      <c r="AL17" s="429">
        <v>31819.992630121826</v>
      </c>
      <c r="AM17" s="429">
        <v>32661.584930729568</v>
      </c>
      <c r="AN17" s="429">
        <v>34476.897927279017</v>
      </c>
      <c r="AO17" s="429">
        <v>33626.186223253528</v>
      </c>
      <c r="AP17" s="429">
        <v>32383.405498548153</v>
      </c>
      <c r="AQ17" s="429">
        <v>30388.803095108477</v>
      </c>
      <c r="AR17" s="429">
        <v>28340.284423124816</v>
      </c>
      <c r="AS17" s="429">
        <v>25980.110267824457</v>
      </c>
      <c r="AT17" s="429">
        <v>22543.091165873193</v>
      </c>
      <c r="AU17" s="429">
        <v>17468.460636109729</v>
      </c>
      <c r="AV17" s="429">
        <v>11990.691206492029</v>
      </c>
      <c r="AW17" s="429">
        <v>7916.466537301163</v>
      </c>
    </row>
    <row r="18" spans="1:49" ht="14.4" customHeight="1" x14ac:dyDescent="0.3">
      <c r="A18" s="427" t="s">
        <v>1807</v>
      </c>
      <c r="B18" s="427" t="s">
        <v>935</v>
      </c>
      <c r="C18" s="427" t="s">
        <v>935</v>
      </c>
      <c r="D18" s="428">
        <v>2</v>
      </c>
      <c r="E18" s="427" t="s">
        <v>1981</v>
      </c>
      <c r="F18" s="427" t="s">
        <v>166</v>
      </c>
      <c r="G18" s="427" t="s">
        <v>166</v>
      </c>
      <c r="H18" s="427" t="s">
        <v>1822</v>
      </c>
      <c r="I18" s="427" t="s">
        <v>1823</v>
      </c>
      <c r="J18" s="430"/>
      <c r="K18" s="430"/>
      <c r="L18" s="430"/>
      <c r="M18" s="430"/>
      <c r="N18" s="430"/>
      <c r="O18" s="430"/>
      <c r="P18" s="430"/>
      <c r="Q18" s="430"/>
      <c r="R18" s="430"/>
      <c r="S18" s="430"/>
      <c r="T18" s="430"/>
      <c r="U18" s="430"/>
      <c r="V18" s="430"/>
      <c r="W18" s="429">
        <v>900.11947284508119</v>
      </c>
      <c r="X18" s="429">
        <v>2375.9776026507884</v>
      </c>
      <c r="Y18" s="429">
        <v>7008.3689521749584</v>
      </c>
      <c r="Z18" s="429">
        <v>14158.954114460779</v>
      </c>
      <c r="AA18" s="429">
        <v>20897.021992549893</v>
      </c>
      <c r="AB18" s="429">
        <v>24661.184280960002</v>
      </c>
      <c r="AC18" s="429">
        <v>29361.498909967195</v>
      </c>
      <c r="AD18" s="429">
        <v>36008.965825836342</v>
      </c>
      <c r="AE18" s="429">
        <v>41920.831582719919</v>
      </c>
      <c r="AF18" s="429">
        <v>47028.547256465725</v>
      </c>
      <c r="AG18" s="429">
        <v>53250.734706305062</v>
      </c>
      <c r="AH18" s="429">
        <v>54844.262643449736</v>
      </c>
      <c r="AI18" s="429">
        <v>55017.598776897699</v>
      </c>
      <c r="AJ18" s="429">
        <v>62598.350339158555</v>
      </c>
      <c r="AK18" s="429">
        <v>66907.338551877721</v>
      </c>
      <c r="AL18" s="429">
        <v>72113.756964303393</v>
      </c>
      <c r="AM18" s="429">
        <v>79071.707572032625</v>
      </c>
      <c r="AN18" s="429">
        <v>87855.143188088128</v>
      </c>
      <c r="AO18" s="429">
        <v>92215.591294767451</v>
      </c>
      <c r="AP18" s="429">
        <v>94644.101562471376</v>
      </c>
      <c r="AQ18" s="429">
        <v>93865.846262099381</v>
      </c>
      <c r="AR18" s="429">
        <v>91590.151209101299</v>
      </c>
      <c r="AS18" s="429">
        <v>91103.983416639196</v>
      </c>
      <c r="AT18" s="429">
        <v>94682.237322635818</v>
      </c>
      <c r="AU18" s="429">
        <v>99195.070465302822</v>
      </c>
      <c r="AV18" s="429">
        <v>103747.23213380479</v>
      </c>
      <c r="AW18" s="429">
        <v>106566.22029163808</v>
      </c>
    </row>
    <row r="19" spans="1:49" ht="14.4" customHeight="1" x14ac:dyDescent="0.3">
      <c r="A19" s="427" t="s">
        <v>1807</v>
      </c>
      <c r="B19" s="427" t="s">
        <v>935</v>
      </c>
      <c r="C19" s="427" t="s">
        <v>935</v>
      </c>
      <c r="D19" s="428">
        <v>2</v>
      </c>
      <c r="E19" s="427" t="s">
        <v>1981</v>
      </c>
      <c r="F19" s="427" t="s">
        <v>166</v>
      </c>
      <c r="G19" s="427" t="s">
        <v>166</v>
      </c>
      <c r="H19" s="427" t="s">
        <v>1824</v>
      </c>
      <c r="I19" s="427" t="s">
        <v>1825</v>
      </c>
      <c r="J19" s="430"/>
      <c r="K19" s="430"/>
      <c r="L19" s="430"/>
      <c r="M19" s="430"/>
      <c r="N19" s="430"/>
      <c r="O19" s="430"/>
      <c r="P19" s="430"/>
      <c r="Q19" s="430"/>
      <c r="R19" s="430"/>
      <c r="S19" s="430"/>
      <c r="T19" s="430"/>
      <c r="U19" s="430"/>
      <c r="V19" s="430"/>
      <c r="W19" s="430"/>
      <c r="X19" s="430"/>
      <c r="Y19" s="430"/>
      <c r="Z19" s="430"/>
      <c r="AA19" s="430"/>
      <c r="AB19" s="429">
        <v>738.9234429425984</v>
      </c>
      <c r="AC19" s="429">
        <v>2759.5646620846851</v>
      </c>
      <c r="AD19" s="429">
        <v>5326.7318045904649</v>
      </c>
      <c r="AE19" s="429">
        <v>7793.0275600414634</v>
      </c>
      <c r="AF19" s="429">
        <v>10025.894082349228</v>
      </c>
      <c r="AG19" s="429">
        <v>12518.015496352529</v>
      </c>
      <c r="AH19" s="429">
        <v>13159.059332476372</v>
      </c>
      <c r="AI19" s="429">
        <v>13253.270445498152</v>
      </c>
      <c r="AJ19" s="429">
        <v>15560.456593245024</v>
      </c>
      <c r="AK19" s="429">
        <v>17049.453664247565</v>
      </c>
      <c r="AL19" s="429">
        <v>19079.383654668709</v>
      </c>
      <c r="AM19" s="429">
        <v>21516.624923359017</v>
      </c>
      <c r="AN19" s="429">
        <v>24330.591732554123</v>
      </c>
      <c r="AO19" s="429">
        <v>25950.659983351034</v>
      </c>
      <c r="AP19" s="429">
        <v>27014.327839215235</v>
      </c>
      <c r="AQ19" s="429">
        <v>27179.906706372411</v>
      </c>
      <c r="AR19" s="429">
        <v>26726.231197846821</v>
      </c>
      <c r="AS19" s="429">
        <v>26871.887210096713</v>
      </c>
      <c r="AT19" s="429">
        <v>28248.987023912614</v>
      </c>
      <c r="AU19" s="429">
        <v>29874.060478036303</v>
      </c>
      <c r="AV19" s="429">
        <v>31741.600940605305</v>
      </c>
      <c r="AW19" s="429">
        <v>33247.417457817784</v>
      </c>
    </row>
    <row r="20" spans="1:49" ht="14.4" customHeight="1" x14ac:dyDescent="0.3">
      <c r="A20" s="427" t="s">
        <v>1807</v>
      </c>
      <c r="B20" s="427" t="s">
        <v>935</v>
      </c>
      <c r="C20" s="427" t="s">
        <v>935</v>
      </c>
      <c r="D20" s="428">
        <v>33</v>
      </c>
      <c r="E20" s="427" t="s">
        <v>678</v>
      </c>
      <c r="F20" s="427" t="s">
        <v>166</v>
      </c>
      <c r="G20" s="427" t="s">
        <v>166</v>
      </c>
      <c r="H20" s="427" t="s">
        <v>1816</v>
      </c>
      <c r="I20" s="427" t="s">
        <v>1817</v>
      </c>
      <c r="J20" s="430"/>
      <c r="K20" s="430"/>
      <c r="L20" s="430"/>
      <c r="M20" s="430"/>
      <c r="N20" s="430"/>
      <c r="O20" s="430"/>
      <c r="P20" s="430"/>
      <c r="Q20" s="430"/>
      <c r="R20" s="430"/>
      <c r="S20" s="429">
        <v>389.07145306811589</v>
      </c>
      <c r="T20" s="429">
        <v>1190.9909480029546</v>
      </c>
      <c r="U20" s="429">
        <v>2183.522628699332</v>
      </c>
      <c r="V20" s="429">
        <v>3465.9810118752039</v>
      </c>
      <c r="W20" s="429">
        <v>4689.6006900930652</v>
      </c>
      <c r="X20" s="429">
        <v>7015.5290232198122</v>
      </c>
      <c r="Y20" s="429">
        <v>10898.840126642268</v>
      </c>
      <c r="Z20" s="429">
        <v>14665.418879962084</v>
      </c>
      <c r="AA20" s="429">
        <v>17967.285221663773</v>
      </c>
      <c r="AB20" s="429">
        <v>21271.915188102772</v>
      </c>
      <c r="AC20" s="429">
        <v>24660.012126932837</v>
      </c>
      <c r="AD20" s="429">
        <v>25087.16909314477</v>
      </c>
      <c r="AE20" s="429">
        <v>22479.808144066425</v>
      </c>
      <c r="AF20" s="429">
        <v>19776.789692125662</v>
      </c>
      <c r="AG20" s="429">
        <v>16711.364486548755</v>
      </c>
      <c r="AH20" s="429">
        <v>13334.160162323175</v>
      </c>
      <c r="AI20" s="429">
        <v>10180.541882825666</v>
      </c>
      <c r="AJ20" s="429">
        <v>7357.7428462953376</v>
      </c>
      <c r="AK20" s="429">
        <v>4741.0529664232936</v>
      </c>
      <c r="AL20" s="429">
        <v>2358.1978766549973</v>
      </c>
      <c r="AM20" s="429">
        <v>1078.7838418172203</v>
      </c>
      <c r="AN20" s="429">
        <v>679.85266764462017</v>
      </c>
      <c r="AO20" s="429">
        <v>396.03128846314922</v>
      </c>
      <c r="AP20" s="429">
        <v>208.43900345431018</v>
      </c>
      <c r="AQ20" s="429">
        <v>95.244303313731493</v>
      </c>
      <c r="AR20" s="429">
        <v>35.015446308080897</v>
      </c>
      <c r="AS20" s="429">
        <v>8.8118683990004882</v>
      </c>
      <c r="AT20" s="429">
        <v>0.9515316626832272</v>
      </c>
      <c r="AU20" s="430"/>
      <c r="AV20" s="430"/>
      <c r="AW20" s="430"/>
    </row>
    <row r="21" spans="1:49" ht="14.4" customHeight="1" x14ac:dyDescent="0.3">
      <c r="A21" s="427" t="s">
        <v>1807</v>
      </c>
      <c r="B21" s="427" t="s">
        <v>935</v>
      </c>
      <c r="C21" s="427" t="s">
        <v>935</v>
      </c>
      <c r="D21" s="428">
        <v>33</v>
      </c>
      <c r="E21" s="427" t="s">
        <v>678</v>
      </c>
      <c r="F21" s="427" t="s">
        <v>166</v>
      </c>
      <c r="G21" s="427" t="s">
        <v>166</v>
      </c>
      <c r="H21" s="427" t="s">
        <v>1818</v>
      </c>
      <c r="I21" s="427" t="s">
        <v>1819</v>
      </c>
      <c r="J21" s="430"/>
      <c r="K21" s="430"/>
      <c r="L21" s="430"/>
      <c r="M21" s="430"/>
      <c r="N21" s="430"/>
      <c r="O21" s="430"/>
      <c r="P21" s="430"/>
      <c r="Q21" s="430"/>
      <c r="R21" s="430"/>
      <c r="S21" s="430"/>
      <c r="T21" s="430"/>
      <c r="U21" s="430"/>
      <c r="V21" s="430"/>
      <c r="W21" s="430"/>
      <c r="X21" s="430"/>
      <c r="Y21" s="430"/>
      <c r="Z21" s="430"/>
      <c r="AA21" s="430"/>
      <c r="AB21" s="430"/>
      <c r="AC21" s="430"/>
      <c r="AD21" s="429">
        <v>3643.5750000000003</v>
      </c>
      <c r="AE21" s="429">
        <v>11347.196250000001</v>
      </c>
      <c r="AF21" s="429">
        <v>18763.658588923801</v>
      </c>
      <c r="AG21" s="429">
        <v>24250.012187045002</v>
      </c>
      <c r="AH21" s="429">
        <v>26594.667898834108</v>
      </c>
      <c r="AI21" s="429">
        <v>27310.797478594734</v>
      </c>
      <c r="AJ21" s="429">
        <v>29031.140043165615</v>
      </c>
      <c r="AK21" s="429">
        <v>30704.685560659516</v>
      </c>
      <c r="AL21" s="429">
        <v>32403.370738430942</v>
      </c>
      <c r="AM21" s="429">
        <v>34360.790679341982</v>
      </c>
      <c r="AN21" s="429">
        <v>34981.787097956098</v>
      </c>
      <c r="AO21" s="429">
        <v>34920.202050863147</v>
      </c>
      <c r="AP21" s="429">
        <v>35837.609918917798</v>
      </c>
      <c r="AQ21" s="429">
        <v>38589.918731435799</v>
      </c>
      <c r="AR21" s="429">
        <v>41508.848388962258</v>
      </c>
      <c r="AS21" s="429">
        <v>43061.165015561492</v>
      </c>
      <c r="AT21" s="429">
        <v>44980.265660128207</v>
      </c>
      <c r="AU21" s="429">
        <v>46933.864130190297</v>
      </c>
      <c r="AV21" s="429">
        <v>47097.51894730809</v>
      </c>
      <c r="AW21" s="429">
        <v>44653.215691103847</v>
      </c>
    </row>
    <row r="22" spans="1:49" ht="14.4" customHeight="1" x14ac:dyDescent="0.3">
      <c r="A22" s="427" t="s">
        <v>1807</v>
      </c>
      <c r="B22" s="427" t="s">
        <v>935</v>
      </c>
      <c r="C22" s="427" t="s">
        <v>935</v>
      </c>
      <c r="D22" s="428">
        <v>34</v>
      </c>
      <c r="E22" s="427" t="s">
        <v>1982</v>
      </c>
      <c r="F22" s="427" t="s">
        <v>165</v>
      </c>
      <c r="G22" s="427" t="s">
        <v>1983</v>
      </c>
      <c r="H22" s="427" t="s">
        <v>1984</v>
      </c>
      <c r="I22" s="427" t="s">
        <v>1984</v>
      </c>
      <c r="J22" s="430"/>
      <c r="K22" s="430"/>
      <c r="L22" s="430"/>
      <c r="M22" s="430"/>
      <c r="N22" s="430"/>
      <c r="O22" s="430"/>
      <c r="P22" s="430"/>
      <c r="Q22" s="429">
        <v>345.36784741144413</v>
      </c>
      <c r="R22" s="429">
        <v>1069.5017516543401</v>
      </c>
      <c r="S22" s="429">
        <v>1886.3339658006378</v>
      </c>
      <c r="T22" s="429">
        <v>2826.7186220107824</v>
      </c>
      <c r="U22" s="429">
        <v>3872.3879061499697</v>
      </c>
      <c r="V22" s="429">
        <v>4986.9581800392234</v>
      </c>
      <c r="W22" s="429">
        <v>6229.4100680338979</v>
      </c>
      <c r="X22" s="429">
        <v>7799.0828553570336</v>
      </c>
      <c r="Y22" s="429">
        <v>9690.8759628555981</v>
      </c>
      <c r="Z22" s="429">
        <v>11583.557436508692</v>
      </c>
      <c r="AA22" s="429">
        <v>13247.442024631893</v>
      </c>
      <c r="AB22" s="429">
        <v>14665.796699895422</v>
      </c>
      <c r="AC22" s="429">
        <v>15843.699625377356</v>
      </c>
      <c r="AD22" s="429">
        <v>17545.430575495349</v>
      </c>
      <c r="AE22" s="429">
        <v>19722.971890609449</v>
      </c>
      <c r="AF22" s="429">
        <v>21553.333143925505</v>
      </c>
      <c r="AG22" s="429">
        <v>23028.226701093692</v>
      </c>
      <c r="AH22" s="429">
        <v>24254.960044989239</v>
      </c>
      <c r="AI22" s="429">
        <v>25307.894997173549</v>
      </c>
      <c r="AJ22" s="429">
        <v>26191.253187205562</v>
      </c>
      <c r="AK22" s="429">
        <v>26913.148764872094</v>
      </c>
      <c r="AL22" s="429">
        <v>27060.401642956502</v>
      </c>
      <c r="AM22" s="429">
        <v>26366.367629350938</v>
      </c>
      <c r="AN22" s="429">
        <v>25302.057509771908</v>
      </c>
      <c r="AO22" s="429">
        <v>24281.242616440464</v>
      </c>
      <c r="AP22" s="429">
        <v>23330.315346995936</v>
      </c>
      <c r="AQ22" s="429">
        <v>22020.336882798769</v>
      </c>
      <c r="AR22" s="429">
        <v>20616.931683198458</v>
      </c>
      <c r="AS22" s="429">
        <v>19410.727390270626</v>
      </c>
      <c r="AT22" s="429">
        <v>18399.261558409973</v>
      </c>
      <c r="AU22" s="429">
        <v>18117.603938434764</v>
      </c>
      <c r="AV22" s="429">
        <v>18290.812608699769</v>
      </c>
      <c r="AW22" s="429">
        <v>18237.573043239023</v>
      </c>
    </row>
    <row r="23" spans="1:49" ht="14.4" customHeight="1" x14ac:dyDescent="0.3">
      <c r="A23" s="427" t="s">
        <v>1807</v>
      </c>
      <c r="B23" s="427" t="s">
        <v>935</v>
      </c>
      <c r="C23" s="427" t="s">
        <v>935</v>
      </c>
      <c r="D23" s="428">
        <v>35</v>
      </c>
      <c r="E23" s="427" t="s">
        <v>1985</v>
      </c>
      <c r="F23" s="427" t="s">
        <v>165</v>
      </c>
      <c r="G23" s="427" t="s">
        <v>1983</v>
      </c>
      <c r="H23" s="427" t="s">
        <v>1984</v>
      </c>
      <c r="I23" s="427" t="s">
        <v>1984</v>
      </c>
      <c r="J23" s="430"/>
      <c r="K23" s="430"/>
      <c r="L23" s="430"/>
      <c r="M23" s="430"/>
      <c r="N23" s="430"/>
      <c r="O23" s="430"/>
      <c r="P23" s="430"/>
      <c r="Q23" s="430"/>
      <c r="R23" s="430"/>
      <c r="S23" s="430"/>
      <c r="T23" s="430"/>
      <c r="U23" s="430"/>
      <c r="V23" s="430"/>
      <c r="W23" s="430"/>
      <c r="X23" s="430"/>
      <c r="Y23" s="429">
        <v>150</v>
      </c>
      <c r="Z23" s="429">
        <v>504.99999999999994</v>
      </c>
      <c r="AA23" s="429">
        <v>951.0953432346389</v>
      </c>
      <c r="AB23" s="429">
        <v>1454.9688156348309</v>
      </c>
      <c r="AC23" s="429">
        <v>1920.9464425245997</v>
      </c>
      <c r="AD23" s="429">
        <v>2296.1721967397884</v>
      </c>
      <c r="AE23" s="429">
        <v>3313.6893106404532</v>
      </c>
      <c r="AF23" s="429">
        <v>4715.1363334473581</v>
      </c>
      <c r="AG23" s="429">
        <v>5512.3211471040595</v>
      </c>
      <c r="AH23" s="429">
        <v>5893.0947086694287</v>
      </c>
      <c r="AI23" s="429">
        <v>5738.7669123467585</v>
      </c>
      <c r="AJ23" s="429">
        <v>5156.3579010287676</v>
      </c>
      <c r="AK23" s="429">
        <v>4428.6686729728162</v>
      </c>
      <c r="AL23" s="429">
        <v>3632.6282746938241</v>
      </c>
      <c r="AM23" s="429">
        <v>2914.2460888359697</v>
      </c>
      <c r="AN23" s="429">
        <v>2330.9966412214121</v>
      </c>
      <c r="AO23" s="429">
        <v>1917.8380580955263</v>
      </c>
      <c r="AP23" s="429">
        <v>1674.4837258346579</v>
      </c>
      <c r="AQ23" s="429">
        <v>1540.6736037502187</v>
      </c>
      <c r="AR23" s="429">
        <v>1447.5958680565282</v>
      </c>
      <c r="AS23" s="429">
        <v>1403.0257750784899</v>
      </c>
      <c r="AT23" s="429">
        <v>1414.9359917420475</v>
      </c>
      <c r="AU23" s="429">
        <v>1343.10446928084</v>
      </c>
      <c r="AV23" s="429">
        <v>1209.5393658479481</v>
      </c>
      <c r="AW23" s="429">
        <v>1047.4494532403771</v>
      </c>
    </row>
    <row r="24" spans="1:49" ht="14.4" customHeight="1" x14ac:dyDescent="0.3">
      <c r="A24" s="427" t="s">
        <v>1807</v>
      </c>
      <c r="B24" s="427" t="s">
        <v>935</v>
      </c>
      <c r="C24" s="427" t="s">
        <v>935</v>
      </c>
      <c r="D24" s="428">
        <v>36</v>
      </c>
      <c r="E24" s="427" t="s">
        <v>1986</v>
      </c>
      <c r="F24" s="427" t="s">
        <v>165</v>
      </c>
      <c r="G24" s="427" t="s">
        <v>1983</v>
      </c>
      <c r="H24" s="427" t="s">
        <v>1987</v>
      </c>
      <c r="I24" s="427" t="s">
        <v>1988</v>
      </c>
      <c r="J24" s="429">
        <v>112.5</v>
      </c>
      <c r="K24" s="429">
        <v>109.53947368421053</v>
      </c>
      <c r="L24" s="429">
        <v>106.57894736842105</v>
      </c>
      <c r="M24" s="429">
        <v>103.61842105263156</v>
      </c>
      <c r="N24" s="429">
        <v>100.65789473684214</v>
      </c>
      <c r="O24" s="429">
        <v>97.697368421052644</v>
      </c>
      <c r="P24" s="429">
        <v>94.736842105263165</v>
      </c>
      <c r="Q24" s="429">
        <v>91.776315789473713</v>
      </c>
      <c r="R24" s="429">
        <v>88.815789473684248</v>
      </c>
      <c r="S24" s="429">
        <v>85.855263157894782</v>
      </c>
      <c r="T24" s="429">
        <v>82.894736842105331</v>
      </c>
      <c r="U24" s="429">
        <v>79.93421052631588</v>
      </c>
      <c r="V24" s="429">
        <v>76.973684210526358</v>
      </c>
      <c r="W24" s="429">
        <v>74.013157894736906</v>
      </c>
      <c r="X24" s="429">
        <v>71.052631578947455</v>
      </c>
      <c r="Y24" s="429">
        <v>68.092105263157961</v>
      </c>
      <c r="Z24" s="429">
        <v>65.13157894736851</v>
      </c>
      <c r="AA24" s="429">
        <v>62.171052631579045</v>
      </c>
      <c r="AB24" s="429">
        <v>59.210526315789579</v>
      </c>
      <c r="AC24" s="429">
        <v>56.25</v>
      </c>
      <c r="AD24" s="429">
        <v>56.54296875</v>
      </c>
      <c r="AE24" s="429">
        <v>56.671874999999986</v>
      </c>
      <c r="AF24" s="429">
        <v>56.636718749999993</v>
      </c>
      <c r="AG24" s="429">
        <v>56.437499999999986</v>
      </c>
      <c r="AH24" s="429">
        <v>56.07421875</v>
      </c>
      <c r="AI24" s="429">
        <v>55.546875</v>
      </c>
      <c r="AJ24" s="429">
        <v>54.855468749999986</v>
      </c>
      <c r="AK24" s="429">
        <v>53.999999999999993</v>
      </c>
      <c r="AL24" s="429">
        <v>52.980468749999993</v>
      </c>
      <c r="AM24" s="429">
        <v>51.796875</v>
      </c>
      <c r="AN24" s="429">
        <v>50.44921875</v>
      </c>
      <c r="AO24" s="429">
        <v>48.937499999999993</v>
      </c>
      <c r="AP24" s="429">
        <v>47.261718749999993</v>
      </c>
      <c r="AQ24" s="429">
        <v>45.421874999999993</v>
      </c>
      <c r="AR24" s="429">
        <v>43.41796875</v>
      </c>
      <c r="AS24" s="429">
        <v>41.25</v>
      </c>
      <c r="AT24" s="429">
        <v>41.25</v>
      </c>
      <c r="AU24" s="429">
        <v>41.25</v>
      </c>
      <c r="AV24" s="429">
        <v>41.25</v>
      </c>
      <c r="AW24" s="429">
        <v>41.25</v>
      </c>
    </row>
    <row r="25" spans="1:49" ht="14.4" customHeight="1" x14ac:dyDescent="0.3">
      <c r="A25" s="427" t="s">
        <v>1807</v>
      </c>
      <c r="B25" s="427" t="s">
        <v>935</v>
      </c>
      <c r="C25" s="427" t="s">
        <v>935</v>
      </c>
      <c r="D25" s="428">
        <v>37</v>
      </c>
      <c r="E25" s="427" t="s">
        <v>1989</v>
      </c>
      <c r="F25" s="427" t="s">
        <v>165</v>
      </c>
      <c r="G25" s="427" t="s">
        <v>1983</v>
      </c>
      <c r="H25" s="427" t="s">
        <v>1987</v>
      </c>
      <c r="I25" s="427" t="s">
        <v>1988</v>
      </c>
      <c r="J25" s="429">
        <v>49.500000000000007</v>
      </c>
      <c r="K25" s="429">
        <v>48.197368421052637</v>
      </c>
      <c r="L25" s="429">
        <v>46.894736842105253</v>
      </c>
      <c r="M25" s="429">
        <v>45.592105263157883</v>
      </c>
      <c r="N25" s="429">
        <v>44.289473684210513</v>
      </c>
      <c r="O25" s="429">
        <v>42.986842105263172</v>
      </c>
      <c r="P25" s="429">
        <v>41.684210526315788</v>
      </c>
      <c r="Q25" s="429">
        <v>40.381578947368418</v>
      </c>
      <c r="R25" s="429">
        <v>39.078947368421048</v>
      </c>
      <c r="S25" s="429">
        <v>37.776315789473685</v>
      </c>
      <c r="T25" s="429">
        <v>36.473684210526322</v>
      </c>
      <c r="U25" s="429">
        <v>35.171052631578945</v>
      </c>
      <c r="V25" s="429">
        <v>33.868421052631589</v>
      </c>
      <c r="W25" s="429">
        <v>32.565789473684212</v>
      </c>
      <c r="X25" s="429">
        <v>31.26315789473685</v>
      </c>
      <c r="Y25" s="429">
        <v>29.96052631578948</v>
      </c>
      <c r="Z25" s="429">
        <v>28.657894736842124</v>
      </c>
      <c r="AA25" s="429">
        <v>27.35526315789475</v>
      </c>
      <c r="AB25" s="429">
        <v>26.052631578947388</v>
      </c>
      <c r="AC25" s="429">
        <v>24.750000000000004</v>
      </c>
      <c r="AD25" s="429">
        <v>23.484374999999996</v>
      </c>
      <c r="AE25" s="429">
        <v>22.218750000000004</v>
      </c>
      <c r="AF25" s="429">
        <v>20.953124999999996</v>
      </c>
      <c r="AG25" s="429">
        <v>19.6875</v>
      </c>
      <c r="AH25" s="429">
        <v>18.421875</v>
      </c>
      <c r="AI25" s="429">
        <v>17.156249999999996</v>
      </c>
      <c r="AJ25" s="429">
        <v>15.890625000000004</v>
      </c>
      <c r="AK25" s="429">
        <v>14.625000000000002</v>
      </c>
      <c r="AL25" s="429">
        <v>13.359375</v>
      </c>
      <c r="AM25" s="429">
        <v>12.093749999999998</v>
      </c>
      <c r="AN25" s="429">
        <v>10.828124999999998</v>
      </c>
      <c r="AO25" s="429">
        <v>9.5625</v>
      </c>
      <c r="AP25" s="429">
        <v>8.2968750000000018</v>
      </c>
      <c r="AQ25" s="429">
        <v>7.03125</v>
      </c>
      <c r="AR25" s="429">
        <v>5.7656249999999991</v>
      </c>
      <c r="AS25" s="429">
        <v>4.5000000000000009</v>
      </c>
      <c r="AT25" s="429">
        <v>4.5000000000000009</v>
      </c>
      <c r="AU25" s="429">
        <v>4.5000000000000009</v>
      </c>
      <c r="AV25" s="429">
        <v>4.5000000000000009</v>
      </c>
      <c r="AW25" s="429">
        <v>4.5000000000000009</v>
      </c>
    </row>
    <row r="26" spans="1:49" ht="14.4" customHeight="1" x14ac:dyDescent="0.3">
      <c r="A26" s="427" t="s">
        <v>1807</v>
      </c>
      <c r="B26" s="427" t="s">
        <v>935</v>
      </c>
      <c r="C26" s="427" t="s">
        <v>935</v>
      </c>
      <c r="D26" s="428">
        <v>38</v>
      </c>
      <c r="E26" s="427" t="s">
        <v>1990</v>
      </c>
      <c r="F26" s="427" t="s">
        <v>165</v>
      </c>
      <c r="G26" s="427" t="s">
        <v>1983</v>
      </c>
      <c r="H26" s="427" t="s">
        <v>1991</v>
      </c>
      <c r="I26" s="427" t="s">
        <v>1992</v>
      </c>
      <c r="J26" s="429">
        <v>7040</v>
      </c>
      <c r="K26" s="429">
        <v>6854.7368421052633</v>
      </c>
      <c r="L26" s="429">
        <v>6669.4736842105258</v>
      </c>
      <c r="M26" s="429">
        <v>6484.2105263157891</v>
      </c>
      <c r="N26" s="429">
        <v>6298.9473684210525</v>
      </c>
      <c r="O26" s="429">
        <v>6113.6842105263158</v>
      </c>
      <c r="P26" s="429">
        <v>5928.4210526315755</v>
      </c>
      <c r="Q26" s="429">
        <v>5743.1578947368407</v>
      </c>
      <c r="R26" s="429">
        <v>5557.8947368421022</v>
      </c>
      <c r="S26" s="429">
        <v>5372.6315789473665</v>
      </c>
      <c r="T26" s="429">
        <v>5187.3684210526308</v>
      </c>
      <c r="U26" s="429">
        <v>5002.1052631578923</v>
      </c>
      <c r="V26" s="429">
        <v>4816.8421052631556</v>
      </c>
      <c r="W26" s="429">
        <v>4631.5789473684172</v>
      </c>
      <c r="X26" s="429">
        <v>4446.3157894736823</v>
      </c>
      <c r="Y26" s="429">
        <v>4261.0526315789421</v>
      </c>
      <c r="Z26" s="429">
        <v>4075.7894736842072</v>
      </c>
      <c r="AA26" s="429">
        <v>3890.5263157894701</v>
      </c>
      <c r="AB26" s="429">
        <v>3705.2631578947326</v>
      </c>
      <c r="AC26" s="429">
        <v>3520</v>
      </c>
      <c r="AD26" s="429">
        <v>3330</v>
      </c>
      <c r="AE26" s="429">
        <v>3140</v>
      </c>
      <c r="AF26" s="429">
        <v>2950</v>
      </c>
      <c r="AG26" s="429">
        <v>2760</v>
      </c>
      <c r="AH26" s="429">
        <v>2570</v>
      </c>
      <c r="AI26" s="429">
        <v>2380</v>
      </c>
      <c r="AJ26" s="429">
        <v>2190</v>
      </c>
      <c r="AK26" s="429">
        <v>2000</v>
      </c>
      <c r="AL26" s="429">
        <v>1810</v>
      </c>
      <c r="AM26" s="429">
        <v>1620</v>
      </c>
      <c r="AN26" s="429">
        <v>1430</v>
      </c>
      <c r="AO26" s="429">
        <v>1240</v>
      </c>
      <c r="AP26" s="429">
        <v>1050</v>
      </c>
      <c r="AQ26" s="429">
        <v>860</v>
      </c>
      <c r="AR26" s="429">
        <v>670</v>
      </c>
      <c r="AS26" s="429">
        <v>480</v>
      </c>
      <c r="AT26" s="429">
        <v>480</v>
      </c>
      <c r="AU26" s="429">
        <v>480</v>
      </c>
      <c r="AV26" s="429">
        <v>480</v>
      </c>
      <c r="AW26" s="429">
        <v>480</v>
      </c>
    </row>
    <row r="27" spans="1:49" ht="14.4" customHeight="1" x14ac:dyDescent="0.3">
      <c r="A27" s="427" t="s">
        <v>1807</v>
      </c>
      <c r="B27" s="427" t="s">
        <v>935</v>
      </c>
      <c r="C27" s="427" t="s">
        <v>935</v>
      </c>
      <c r="D27" s="428">
        <v>59</v>
      </c>
      <c r="E27" s="427" t="s">
        <v>1993</v>
      </c>
      <c r="F27" s="427" t="s">
        <v>166</v>
      </c>
      <c r="G27" s="427" t="s">
        <v>166</v>
      </c>
      <c r="H27" s="427" t="s">
        <v>1816</v>
      </c>
      <c r="I27" s="427" t="s">
        <v>1817</v>
      </c>
      <c r="J27" s="429">
        <v>7425</v>
      </c>
      <c r="K27" s="429">
        <v>7425</v>
      </c>
      <c r="L27" s="429">
        <v>7425</v>
      </c>
      <c r="M27" s="429">
        <v>7425</v>
      </c>
      <c r="N27" s="429">
        <v>7425</v>
      </c>
      <c r="O27" s="429">
        <v>7425</v>
      </c>
      <c r="P27" s="429">
        <v>7425</v>
      </c>
      <c r="Q27" s="429">
        <v>7425</v>
      </c>
      <c r="R27" s="429">
        <v>7425</v>
      </c>
      <c r="S27" s="429">
        <v>7425</v>
      </c>
      <c r="T27" s="429">
        <v>7425</v>
      </c>
      <c r="U27" s="429">
        <v>7425</v>
      </c>
      <c r="V27" s="429">
        <v>7425</v>
      </c>
      <c r="W27" s="429">
        <v>7425</v>
      </c>
      <c r="X27" s="429">
        <v>7425</v>
      </c>
      <c r="Y27" s="429">
        <v>7425</v>
      </c>
      <c r="Z27" s="429">
        <v>7425</v>
      </c>
      <c r="AA27" s="429">
        <v>7425</v>
      </c>
      <c r="AB27" s="429">
        <v>7425</v>
      </c>
      <c r="AC27" s="429">
        <v>7425</v>
      </c>
      <c r="AD27" s="429">
        <v>8961.21826171875</v>
      </c>
      <c r="AE27" s="430"/>
      <c r="AF27" s="430"/>
      <c r="AG27" s="430"/>
      <c r="AH27" s="430"/>
      <c r="AI27" s="430"/>
      <c r="AJ27" s="430"/>
      <c r="AK27" s="430"/>
      <c r="AL27" s="430"/>
      <c r="AM27" s="430"/>
      <c r="AN27" s="430"/>
      <c r="AO27" s="430"/>
      <c r="AP27" s="430"/>
      <c r="AQ27" s="430"/>
      <c r="AR27" s="430"/>
      <c r="AS27" s="430"/>
      <c r="AT27" s="430"/>
      <c r="AU27" s="430"/>
      <c r="AV27" s="430"/>
      <c r="AW27" s="430"/>
    </row>
    <row r="28" spans="1:49" ht="14.4" customHeight="1" x14ac:dyDescent="0.3">
      <c r="A28" s="427" t="s">
        <v>1807</v>
      </c>
      <c r="B28" s="427" t="s">
        <v>935</v>
      </c>
      <c r="C28" s="427" t="s">
        <v>935</v>
      </c>
      <c r="D28" s="428">
        <v>59</v>
      </c>
      <c r="E28" s="427" t="s">
        <v>1993</v>
      </c>
      <c r="F28" s="427" t="s">
        <v>166</v>
      </c>
      <c r="G28" s="427" t="s">
        <v>166</v>
      </c>
      <c r="H28" s="427" t="s">
        <v>1818</v>
      </c>
      <c r="I28" s="427" t="s">
        <v>1819</v>
      </c>
      <c r="J28" s="430"/>
      <c r="K28" s="430"/>
      <c r="L28" s="430"/>
      <c r="M28" s="430"/>
      <c r="N28" s="430"/>
      <c r="O28" s="430"/>
      <c r="P28" s="430"/>
      <c r="Q28" s="430"/>
      <c r="R28" s="430"/>
      <c r="S28" s="430"/>
      <c r="T28" s="430"/>
      <c r="U28" s="430"/>
      <c r="V28" s="430"/>
      <c r="W28" s="430"/>
      <c r="X28" s="430"/>
      <c r="Y28" s="430"/>
      <c r="Z28" s="430"/>
      <c r="AA28" s="430"/>
      <c r="AB28" s="430"/>
      <c r="AC28" s="430"/>
      <c r="AD28" s="430"/>
      <c r="AE28" s="429">
        <v>10577.63671875</v>
      </c>
      <c r="AF28" s="429">
        <v>12257.77587890625</v>
      </c>
      <c r="AG28" s="429">
        <v>13985.15625</v>
      </c>
      <c r="AH28" s="429">
        <v>15743.29833984375</v>
      </c>
      <c r="AI28" s="429">
        <v>17515.72265625</v>
      </c>
      <c r="AJ28" s="429">
        <v>19285.94970703125</v>
      </c>
      <c r="AK28" s="429">
        <v>21037.5</v>
      </c>
      <c r="AL28" s="429">
        <v>22753.89404296875</v>
      </c>
      <c r="AM28" s="430"/>
      <c r="AN28" s="430"/>
      <c r="AO28" s="430"/>
      <c r="AP28" s="430"/>
      <c r="AQ28" s="430"/>
      <c r="AR28" s="430"/>
      <c r="AS28" s="430"/>
      <c r="AT28" s="430"/>
      <c r="AU28" s="430"/>
      <c r="AV28" s="430"/>
      <c r="AW28" s="430"/>
    </row>
    <row r="29" spans="1:49" ht="14.4" customHeight="1" x14ac:dyDescent="0.3">
      <c r="A29" s="427" t="s">
        <v>1807</v>
      </c>
      <c r="B29" s="427" t="s">
        <v>935</v>
      </c>
      <c r="C29" s="427" t="s">
        <v>935</v>
      </c>
      <c r="D29" s="428">
        <v>59</v>
      </c>
      <c r="E29" s="427" t="s">
        <v>1993</v>
      </c>
      <c r="F29" s="427" t="s">
        <v>166</v>
      </c>
      <c r="G29" s="427" t="s">
        <v>166</v>
      </c>
      <c r="H29" s="427" t="s">
        <v>1820</v>
      </c>
      <c r="I29" s="427" t="s">
        <v>1821</v>
      </c>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0"/>
      <c r="AK29" s="430"/>
      <c r="AL29" s="430"/>
      <c r="AM29" s="429">
        <v>24418.65234375</v>
      </c>
      <c r="AN29" s="429">
        <v>26015.29541015625</v>
      </c>
      <c r="AO29" s="429">
        <v>27527.34375</v>
      </c>
      <c r="AP29" s="429">
        <v>28938.31787109375</v>
      </c>
      <c r="AQ29" s="429">
        <v>30231.73828125</v>
      </c>
      <c r="AR29" s="429">
        <v>31391.12548828125</v>
      </c>
      <c r="AS29" s="429">
        <v>32400</v>
      </c>
      <c r="AT29" s="429">
        <v>32400</v>
      </c>
      <c r="AU29" s="429">
        <v>32400</v>
      </c>
      <c r="AV29" s="429">
        <v>32400</v>
      </c>
      <c r="AW29" s="429">
        <v>32400</v>
      </c>
    </row>
    <row r="30" spans="1:49" ht="14.4" customHeight="1" x14ac:dyDescent="0.3">
      <c r="A30" s="427" t="s">
        <v>1807</v>
      </c>
      <c r="B30" s="427" t="s">
        <v>935</v>
      </c>
      <c r="C30" s="427" t="s">
        <v>935</v>
      </c>
      <c r="D30" s="428">
        <v>60</v>
      </c>
      <c r="E30" s="427" t="s">
        <v>1994</v>
      </c>
      <c r="F30" s="427" t="s">
        <v>165</v>
      </c>
      <c r="G30" s="427" t="s">
        <v>1983</v>
      </c>
      <c r="H30" s="427" t="s">
        <v>1987</v>
      </c>
      <c r="I30" s="427" t="s">
        <v>1988</v>
      </c>
      <c r="J30" s="429">
        <v>33.75</v>
      </c>
      <c r="K30" s="429">
        <v>33.75</v>
      </c>
      <c r="L30" s="429">
        <v>33.75</v>
      </c>
      <c r="M30" s="429">
        <v>33.75</v>
      </c>
      <c r="N30" s="429">
        <v>33.75</v>
      </c>
      <c r="O30" s="429">
        <v>33.75</v>
      </c>
      <c r="P30" s="429">
        <v>33.75</v>
      </c>
      <c r="Q30" s="429">
        <v>33.75</v>
      </c>
      <c r="R30" s="429">
        <v>33.75</v>
      </c>
      <c r="S30" s="429">
        <v>33.75</v>
      </c>
      <c r="T30" s="429">
        <v>33.75</v>
      </c>
      <c r="U30" s="429">
        <v>33.75</v>
      </c>
      <c r="V30" s="429">
        <v>33.75</v>
      </c>
      <c r="W30" s="429">
        <v>33.75</v>
      </c>
      <c r="X30" s="429">
        <v>33.75</v>
      </c>
      <c r="Y30" s="429">
        <v>33.75</v>
      </c>
      <c r="Z30" s="429">
        <v>33.75</v>
      </c>
      <c r="AA30" s="429">
        <v>33.75</v>
      </c>
      <c r="AB30" s="429">
        <v>33.75</v>
      </c>
      <c r="AC30" s="429">
        <v>33.75</v>
      </c>
      <c r="AD30" s="429">
        <v>34.27734375</v>
      </c>
      <c r="AE30" s="429">
        <v>34.734375</v>
      </c>
      <c r="AF30" s="429">
        <v>35.121093750000007</v>
      </c>
      <c r="AG30" s="429">
        <v>35.4375</v>
      </c>
      <c r="AH30" s="429">
        <v>35.68359375</v>
      </c>
      <c r="AI30" s="429">
        <v>35.859375</v>
      </c>
      <c r="AJ30" s="429">
        <v>35.96484375</v>
      </c>
      <c r="AK30" s="429">
        <v>36.000000000000007</v>
      </c>
      <c r="AL30" s="429">
        <v>35.96484375</v>
      </c>
      <c r="AM30" s="429">
        <v>35.859375</v>
      </c>
      <c r="AN30" s="429">
        <v>35.68359375</v>
      </c>
      <c r="AO30" s="429">
        <v>35.4375</v>
      </c>
      <c r="AP30" s="429">
        <v>35.121093750000007</v>
      </c>
      <c r="AQ30" s="429">
        <v>34.734375</v>
      </c>
      <c r="AR30" s="429">
        <v>34.27734375</v>
      </c>
      <c r="AS30" s="429">
        <v>33.75</v>
      </c>
      <c r="AT30" s="429">
        <v>33.75</v>
      </c>
      <c r="AU30" s="429">
        <v>33.75</v>
      </c>
      <c r="AV30" s="429">
        <v>33.75</v>
      </c>
      <c r="AW30" s="429">
        <v>33.75</v>
      </c>
    </row>
    <row r="31" spans="1:49" ht="14.4" customHeight="1" x14ac:dyDescent="0.3">
      <c r="A31" s="427" t="s">
        <v>1807</v>
      </c>
      <c r="B31" s="427" t="s">
        <v>935</v>
      </c>
      <c r="C31" s="427" t="s">
        <v>935</v>
      </c>
      <c r="D31" s="428">
        <v>61</v>
      </c>
      <c r="E31" s="427" t="s">
        <v>1995</v>
      </c>
      <c r="F31" s="427" t="s">
        <v>165</v>
      </c>
      <c r="G31" s="427" t="s">
        <v>1983</v>
      </c>
      <c r="H31" s="427" t="s">
        <v>1987</v>
      </c>
      <c r="I31" s="427" t="s">
        <v>1988</v>
      </c>
      <c r="J31" s="429">
        <v>10</v>
      </c>
      <c r="K31" s="429">
        <v>10</v>
      </c>
      <c r="L31" s="429">
        <v>10</v>
      </c>
      <c r="M31" s="429">
        <v>10</v>
      </c>
      <c r="N31" s="429">
        <v>10</v>
      </c>
      <c r="O31" s="429">
        <v>10</v>
      </c>
      <c r="P31" s="429">
        <v>10</v>
      </c>
      <c r="Q31" s="429">
        <v>10</v>
      </c>
      <c r="R31" s="429">
        <v>10</v>
      </c>
      <c r="S31" s="429">
        <v>10</v>
      </c>
      <c r="T31" s="429">
        <v>10</v>
      </c>
      <c r="U31" s="429">
        <v>10</v>
      </c>
      <c r="V31" s="429">
        <v>10</v>
      </c>
      <c r="W31" s="429">
        <v>10</v>
      </c>
      <c r="X31" s="429">
        <v>10</v>
      </c>
      <c r="Y31" s="429">
        <v>10</v>
      </c>
      <c r="Z31" s="429">
        <v>10</v>
      </c>
      <c r="AA31" s="429">
        <v>10</v>
      </c>
      <c r="AB31" s="429">
        <v>10</v>
      </c>
      <c r="AC31" s="429">
        <v>10</v>
      </c>
      <c r="AD31" s="429">
        <v>10</v>
      </c>
      <c r="AE31" s="429">
        <v>10</v>
      </c>
      <c r="AF31" s="429">
        <v>10</v>
      </c>
      <c r="AG31" s="429">
        <v>10</v>
      </c>
      <c r="AH31" s="429">
        <v>10</v>
      </c>
      <c r="AI31" s="429">
        <v>10</v>
      </c>
      <c r="AJ31" s="429">
        <v>10</v>
      </c>
      <c r="AK31" s="429">
        <v>10</v>
      </c>
      <c r="AL31" s="429">
        <v>10</v>
      </c>
      <c r="AM31" s="429">
        <v>10</v>
      </c>
      <c r="AN31" s="429">
        <v>10</v>
      </c>
      <c r="AO31" s="429">
        <v>10</v>
      </c>
      <c r="AP31" s="429">
        <v>10</v>
      </c>
      <c r="AQ31" s="429">
        <v>10</v>
      </c>
      <c r="AR31" s="429">
        <v>10</v>
      </c>
      <c r="AS31" s="429">
        <v>10</v>
      </c>
      <c r="AT31" s="429">
        <v>10</v>
      </c>
      <c r="AU31" s="429">
        <v>10</v>
      </c>
      <c r="AV31" s="429">
        <v>10</v>
      </c>
      <c r="AW31" s="429">
        <v>10</v>
      </c>
    </row>
    <row r="32" spans="1:49" ht="14.4" customHeight="1" x14ac:dyDescent="0.3">
      <c r="A32" s="427" t="s">
        <v>1807</v>
      </c>
      <c r="B32" s="427" t="s">
        <v>935</v>
      </c>
      <c r="C32" s="427" t="s">
        <v>935</v>
      </c>
      <c r="D32" s="428">
        <v>97</v>
      </c>
      <c r="E32" s="427" t="s">
        <v>1830</v>
      </c>
      <c r="F32" s="427" t="s">
        <v>165</v>
      </c>
      <c r="G32" s="427" t="s">
        <v>1983</v>
      </c>
      <c r="H32" s="427" t="s">
        <v>1991</v>
      </c>
      <c r="I32" s="427" t="s">
        <v>1992</v>
      </c>
      <c r="J32" s="429">
        <v>11556.205181498723</v>
      </c>
      <c r="K32" s="429">
        <v>10999.101971293185</v>
      </c>
      <c r="L32" s="429">
        <v>10441.998761087034</v>
      </c>
      <c r="M32" s="429">
        <v>9884.8955508810432</v>
      </c>
      <c r="N32" s="429">
        <v>9327.7923406749251</v>
      </c>
      <c r="O32" s="429">
        <v>8770.6891304692563</v>
      </c>
      <c r="P32" s="429">
        <v>7939.7997229213961</v>
      </c>
      <c r="Q32" s="429">
        <v>7146.0505293866572</v>
      </c>
      <c r="R32" s="429">
        <v>6389.4415498661047</v>
      </c>
      <c r="S32" s="429">
        <v>5669.97278435934</v>
      </c>
      <c r="T32" s="429">
        <v>4987.6442328662224</v>
      </c>
      <c r="U32" s="429">
        <v>4342.4558953867809</v>
      </c>
      <c r="V32" s="429">
        <v>3734.4077719210618</v>
      </c>
      <c r="W32" s="429">
        <v>3163.4998624687769</v>
      </c>
      <c r="X32" s="429">
        <v>2629.7321670306724</v>
      </c>
      <c r="Y32" s="429">
        <v>2133.1046856061489</v>
      </c>
      <c r="Z32" s="429">
        <v>1673.6174181953859</v>
      </c>
      <c r="AA32" s="429">
        <v>1251.2703647984176</v>
      </c>
      <c r="AB32" s="429">
        <v>391.14349958847913</v>
      </c>
      <c r="AC32" s="429">
        <v>349.32888230455546</v>
      </c>
      <c r="AD32" s="429">
        <v>302.67520987655502</v>
      </c>
      <c r="AE32" s="430"/>
      <c r="AF32" s="430"/>
      <c r="AG32" s="430"/>
      <c r="AH32" s="430"/>
      <c r="AI32" s="430"/>
      <c r="AJ32" s="430"/>
      <c r="AK32" s="430"/>
      <c r="AL32" s="430"/>
      <c r="AM32" s="430"/>
      <c r="AN32" s="430"/>
      <c r="AO32" s="430"/>
      <c r="AP32" s="430"/>
      <c r="AQ32" s="430"/>
      <c r="AR32" s="430"/>
      <c r="AS32" s="430"/>
      <c r="AT32" s="430"/>
      <c r="AU32" s="430"/>
      <c r="AV32" s="430"/>
      <c r="AW32" s="430"/>
    </row>
    <row r="33" spans="1:49" ht="14.4" customHeight="1" x14ac:dyDescent="0.3">
      <c r="A33" s="427" t="s">
        <v>1807</v>
      </c>
      <c r="B33" s="427" t="s">
        <v>935</v>
      </c>
      <c r="C33" s="427" t="s">
        <v>935</v>
      </c>
      <c r="D33" s="428">
        <v>98</v>
      </c>
      <c r="E33" s="427" t="s">
        <v>1831</v>
      </c>
      <c r="F33" s="427" t="s">
        <v>165</v>
      </c>
      <c r="G33" s="427" t="s">
        <v>1983</v>
      </c>
      <c r="H33" s="427" t="s">
        <v>1991</v>
      </c>
      <c r="I33" s="427" t="s">
        <v>1992</v>
      </c>
      <c r="J33" s="429">
        <v>11556.205181498723</v>
      </c>
      <c r="K33" s="429">
        <v>10999.101971293185</v>
      </c>
      <c r="L33" s="429">
        <v>10441.998761087034</v>
      </c>
      <c r="M33" s="429">
        <v>9884.8955508810432</v>
      </c>
      <c r="N33" s="429">
        <v>9327.7923406749251</v>
      </c>
      <c r="O33" s="429">
        <v>8770.6891304692563</v>
      </c>
      <c r="P33" s="429">
        <v>8350.4790189347495</v>
      </c>
      <c r="Q33" s="429">
        <v>7911.6988003927463</v>
      </c>
      <c r="R33" s="429">
        <v>7454.3484748435485</v>
      </c>
      <c r="S33" s="429">
        <v>6978.4280422885886</v>
      </c>
      <c r="T33" s="429">
        <v>6483.9375027260412</v>
      </c>
      <c r="U33" s="429">
        <v>5970.8768561567576</v>
      </c>
      <c r="V33" s="429">
        <v>5439.2461025803841</v>
      </c>
      <c r="W33" s="429">
        <v>4889.0452419973162</v>
      </c>
      <c r="X33" s="429">
        <v>4320.2742744076886</v>
      </c>
      <c r="Y33" s="429">
        <v>3732.9331998109096</v>
      </c>
      <c r="Z33" s="429">
        <v>3127.022018207264</v>
      </c>
      <c r="AA33" s="429">
        <v>2502.5407295968466</v>
      </c>
      <c r="AB33" s="429">
        <v>839.80810205766147</v>
      </c>
      <c r="AC33" s="429">
        <v>807.82304032926902</v>
      </c>
      <c r="AD33" s="429">
        <v>756.68802469136688</v>
      </c>
      <c r="AE33" s="430"/>
      <c r="AF33" s="430"/>
      <c r="AG33" s="430"/>
      <c r="AH33" s="430"/>
      <c r="AI33" s="430"/>
      <c r="AJ33" s="430"/>
      <c r="AK33" s="430"/>
      <c r="AL33" s="430"/>
      <c r="AM33" s="430"/>
      <c r="AN33" s="430"/>
      <c r="AO33" s="430"/>
      <c r="AP33" s="430"/>
      <c r="AQ33" s="430"/>
      <c r="AR33" s="430"/>
      <c r="AS33" s="430"/>
      <c r="AT33" s="430"/>
      <c r="AU33" s="430"/>
      <c r="AV33" s="430"/>
      <c r="AW33" s="430"/>
    </row>
    <row r="34" spans="1:49" ht="14.4" customHeight="1" x14ac:dyDescent="0.3">
      <c r="A34" s="427" t="s">
        <v>1807</v>
      </c>
      <c r="B34" s="427" t="s">
        <v>935</v>
      </c>
      <c r="C34" s="427" t="s">
        <v>935</v>
      </c>
      <c r="D34" s="428">
        <v>108</v>
      </c>
      <c r="E34" s="427" t="s">
        <v>1996</v>
      </c>
      <c r="F34" s="427" t="s">
        <v>166</v>
      </c>
      <c r="G34" s="427" t="s">
        <v>166</v>
      </c>
      <c r="H34" s="427" t="s">
        <v>1814</v>
      </c>
      <c r="I34" s="427" t="s">
        <v>1815</v>
      </c>
      <c r="J34" s="429">
        <v>27455.613243614851</v>
      </c>
      <c r="K34" s="429">
        <v>30766.116953374887</v>
      </c>
      <c r="L34" s="429">
        <v>26420.462272410263</v>
      </c>
      <c r="M34" s="429">
        <v>31951.103885024128</v>
      </c>
      <c r="N34" s="429">
        <v>31604.032309107504</v>
      </c>
      <c r="O34" s="429">
        <v>29664.111591470108</v>
      </c>
      <c r="P34" s="429">
        <v>29065.095168699405</v>
      </c>
      <c r="Q34" s="429">
        <v>25744.116581772647</v>
      </c>
      <c r="R34" s="429">
        <v>29001.080131357478</v>
      </c>
      <c r="S34" s="429">
        <v>22629.139446240883</v>
      </c>
      <c r="T34" s="429">
        <v>30685.617591055583</v>
      </c>
      <c r="U34" s="429">
        <v>18130.326363661141</v>
      </c>
      <c r="V34" s="429">
        <v>21736.030345872088</v>
      </c>
      <c r="W34" s="429">
        <v>10666.094987857925</v>
      </c>
      <c r="X34" s="429">
        <v>10914.350504551434</v>
      </c>
      <c r="Y34" s="429">
        <v>5389.8207668758678</v>
      </c>
      <c r="Z34" s="429">
        <v>4231.7374063743464</v>
      </c>
      <c r="AA34" s="429">
        <v>3789.1219706791608</v>
      </c>
      <c r="AB34" s="430"/>
      <c r="AC34" s="430"/>
      <c r="AD34" s="430"/>
      <c r="AE34" s="430"/>
      <c r="AF34" s="430"/>
      <c r="AG34" s="430"/>
      <c r="AH34" s="430"/>
      <c r="AI34" s="430"/>
      <c r="AJ34" s="430"/>
      <c r="AK34" s="430"/>
      <c r="AL34" s="430"/>
      <c r="AM34" s="430"/>
      <c r="AN34" s="430"/>
      <c r="AO34" s="430"/>
      <c r="AP34" s="430"/>
      <c r="AQ34" s="430"/>
      <c r="AR34" s="430"/>
      <c r="AS34" s="430"/>
      <c r="AT34" s="430"/>
      <c r="AU34" s="430"/>
      <c r="AV34" s="430"/>
      <c r="AW34" s="430"/>
    </row>
    <row r="35" spans="1:49" ht="14.4" customHeight="1" x14ac:dyDescent="0.3">
      <c r="A35" s="427" t="s">
        <v>1807</v>
      </c>
      <c r="B35" s="427" t="s">
        <v>935</v>
      </c>
      <c r="C35" s="427" t="s">
        <v>1997</v>
      </c>
      <c r="D35" s="428">
        <v>39</v>
      </c>
      <c r="E35" s="427" t="s">
        <v>679</v>
      </c>
      <c r="F35" s="427" t="s">
        <v>166</v>
      </c>
      <c r="G35" s="427" t="s">
        <v>166</v>
      </c>
      <c r="H35" s="427" t="s">
        <v>1808</v>
      </c>
      <c r="I35" s="427" t="s">
        <v>1809</v>
      </c>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29">
        <v>0.5625</v>
      </c>
      <c r="AG35" s="429">
        <v>1.125</v>
      </c>
      <c r="AH35" s="429">
        <v>1.125</v>
      </c>
      <c r="AI35" s="429">
        <v>1.125</v>
      </c>
      <c r="AJ35" s="429">
        <v>1.125</v>
      </c>
      <c r="AK35" s="429">
        <v>1.125</v>
      </c>
      <c r="AL35" s="430"/>
      <c r="AM35" s="430"/>
      <c r="AN35" s="430"/>
      <c r="AO35" s="430"/>
      <c r="AP35" s="430"/>
      <c r="AQ35" s="430"/>
      <c r="AR35" s="430"/>
      <c r="AS35" s="430"/>
      <c r="AT35" s="430"/>
      <c r="AU35" s="430"/>
      <c r="AV35" s="430"/>
      <c r="AW35" s="430"/>
    </row>
    <row r="36" spans="1:49" ht="14.4" customHeight="1" x14ac:dyDescent="0.3">
      <c r="A36" s="427" t="s">
        <v>1807</v>
      </c>
      <c r="B36" s="427" t="s">
        <v>935</v>
      </c>
      <c r="C36" s="427" t="s">
        <v>1997</v>
      </c>
      <c r="D36" s="428">
        <v>39</v>
      </c>
      <c r="E36" s="427" t="s">
        <v>679</v>
      </c>
      <c r="F36" s="427" t="s">
        <v>166</v>
      </c>
      <c r="G36" s="427" t="s">
        <v>166</v>
      </c>
      <c r="H36" s="427" t="s">
        <v>1810</v>
      </c>
      <c r="I36" s="427" t="s">
        <v>1811</v>
      </c>
      <c r="J36" s="429">
        <v>7.31142101763173</v>
      </c>
      <c r="K36" s="429">
        <v>7.6060312412770674</v>
      </c>
      <c r="L36" s="429">
        <v>7.7035647840098846</v>
      </c>
      <c r="M36" s="429">
        <v>7.9930688110519297</v>
      </c>
      <c r="N36" s="429">
        <v>8.189571610414923</v>
      </c>
      <c r="O36" s="429">
        <v>8.3627190015941579</v>
      </c>
      <c r="P36" s="429">
        <v>8.5680839060556337</v>
      </c>
      <c r="Q36" s="429">
        <v>8.7067152096839528</v>
      </c>
      <c r="R36" s="429">
        <v>8.6071560386781236</v>
      </c>
      <c r="S36" s="429">
        <v>8.7176495608898534</v>
      </c>
      <c r="T36" s="429">
        <v>9.0518774226137939</v>
      </c>
      <c r="U36" s="429">
        <v>9.0059377582173514</v>
      </c>
      <c r="V36" s="429">
        <v>9.3936200474579028</v>
      </c>
      <c r="W36" s="429">
        <v>9.4313357836609608</v>
      </c>
      <c r="X36" s="429">
        <v>9.6325327890028092</v>
      </c>
      <c r="Y36" s="429">
        <v>10.075173490559465</v>
      </c>
      <c r="Z36" s="429">
        <v>10.468638914027075</v>
      </c>
      <c r="AA36" s="429">
        <v>10.449389037133567</v>
      </c>
      <c r="AB36" s="429">
        <v>11.145420805048875</v>
      </c>
      <c r="AC36" s="429">
        <v>14.171702849539605</v>
      </c>
      <c r="AD36" s="429">
        <v>21.430313851333963</v>
      </c>
      <c r="AE36" s="429">
        <v>26.430829444899928</v>
      </c>
      <c r="AF36" s="429">
        <v>37.611921384392353</v>
      </c>
      <c r="AG36" s="429">
        <v>91.044470213791698</v>
      </c>
      <c r="AH36" s="429">
        <v>103.74770008914008</v>
      </c>
      <c r="AI36" s="429">
        <v>121.54770266296006</v>
      </c>
      <c r="AJ36" s="429">
        <v>140.8783210602017</v>
      </c>
      <c r="AK36" s="429">
        <v>100.86382150597129</v>
      </c>
      <c r="AL36" s="429">
        <v>115.76341557564487</v>
      </c>
      <c r="AM36" s="429">
        <v>164.70727685651229</v>
      </c>
      <c r="AN36" s="429">
        <v>161.86347000000001</v>
      </c>
      <c r="AO36" s="429">
        <v>190.22023116416932</v>
      </c>
      <c r="AP36" s="429">
        <v>185.65499252145767</v>
      </c>
      <c r="AQ36" s="429">
        <v>218.88318392166136</v>
      </c>
      <c r="AR36" s="429">
        <v>201.17250008583071</v>
      </c>
      <c r="AS36" s="429">
        <v>207.85246667166138</v>
      </c>
      <c r="AT36" s="429">
        <v>211.57681916354858</v>
      </c>
      <c r="AU36" s="429">
        <v>212.12137111419597</v>
      </c>
      <c r="AV36" s="429">
        <v>212.81217379042977</v>
      </c>
      <c r="AW36" s="429">
        <v>212.04714509651802</v>
      </c>
    </row>
    <row r="37" spans="1:49" ht="14.4" customHeight="1" x14ac:dyDescent="0.3">
      <c r="A37" s="427" t="s">
        <v>1807</v>
      </c>
      <c r="B37" s="427" t="s">
        <v>935</v>
      </c>
      <c r="C37" s="427" t="s">
        <v>1997</v>
      </c>
      <c r="D37" s="428">
        <v>39</v>
      </c>
      <c r="E37" s="427" t="s">
        <v>679</v>
      </c>
      <c r="F37" s="427" t="s">
        <v>166</v>
      </c>
      <c r="G37" s="427" t="s">
        <v>166</v>
      </c>
      <c r="H37" s="427" t="s">
        <v>1812</v>
      </c>
      <c r="I37" s="427" t="s">
        <v>1813</v>
      </c>
      <c r="J37" s="429">
        <v>129.30433602281744</v>
      </c>
      <c r="K37" s="429">
        <v>133.34259886046348</v>
      </c>
      <c r="L37" s="429">
        <v>135.52793280668482</v>
      </c>
      <c r="M37" s="429">
        <v>139.99975452484856</v>
      </c>
      <c r="N37" s="429">
        <v>143.52928959036146</v>
      </c>
      <c r="O37" s="429">
        <v>146.41829122328423</v>
      </c>
      <c r="P37" s="429">
        <v>150.37315919757594</v>
      </c>
      <c r="Q37" s="429">
        <v>151.16555763511784</v>
      </c>
      <c r="R37" s="429">
        <v>149.74088372445669</v>
      </c>
      <c r="S37" s="429">
        <v>150.18159403726023</v>
      </c>
      <c r="T37" s="429">
        <v>154.10849379275115</v>
      </c>
      <c r="U37" s="429">
        <v>157.2661831101685</v>
      </c>
      <c r="V37" s="429">
        <v>164.84072913216824</v>
      </c>
      <c r="W37" s="429">
        <v>169.44898520635775</v>
      </c>
      <c r="X37" s="429">
        <v>173.14448655700909</v>
      </c>
      <c r="Y37" s="429">
        <v>178.66270706150809</v>
      </c>
      <c r="Z37" s="429">
        <v>182.61721908866008</v>
      </c>
      <c r="AA37" s="429">
        <v>186.10101134638174</v>
      </c>
      <c r="AB37" s="429">
        <v>197.13449321347289</v>
      </c>
      <c r="AC37" s="429">
        <v>243.25013438200224</v>
      </c>
      <c r="AD37" s="429">
        <v>295.15107222858842</v>
      </c>
      <c r="AE37" s="429">
        <v>341.84714755441144</v>
      </c>
      <c r="AF37" s="429">
        <v>385.25802990302418</v>
      </c>
      <c r="AG37" s="429">
        <v>390.23607405335696</v>
      </c>
      <c r="AH37" s="429">
        <v>384.23746133011781</v>
      </c>
      <c r="AI37" s="429">
        <v>404.49329665166232</v>
      </c>
      <c r="AJ37" s="429">
        <v>437.36124924261645</v>
      </c>
      <c r="AK37" s="429">
        <v>372.38535421887065</v>
      </c>
      <c r="AL37" s="429">
        <v>408.41140414313742</v>
      </c>
      <c r="AM37" s="429">
        <v>437.93056432449424</v>
      </c>
      <c r="AN37" s="429">
        <v>399.69628419202746</v>
      </c>
      <c r="AO37" s="429">
        <v>489.8037221862329</v>
      </c>
      <c r="AP37" s="429">
        <v>559.2256008380956</v>
      </c>
      <c r="AQ37" s="429">
        <v>529.52433841682785</v>
      </c>
      <c r="AR37" s="429">
        <v>477.30634272098052</v>
      </c>
      <c r="AS37" s="429">
        <v>416.24874712431148</v>
      </c>
      <c r="AT37" s="429">
        <v>420.41794713588769</v>
      </c>
      <c r="AU37" s="429">
        <v>422.35593398160921</v>
      </c>
      <c r="AV37" s="429">
        <v>425.06200555010946</v>
      </c>
      <c r="AW37" s="429">
        <v>429.89707031400303</v>
      </c>
    </row>
    <row r="38" spans="1:49" ht="14.4" customHeight="1" x14ac:dyDescent="0.3">
      <c r="A38" s="427" t="s">
        <v>1807</v>
      </c>
      <c r="B38" s="427" t="s">
        <v>935</v>
      </c>
      <c r="C38" s="427" t="s">
        <v>1997</v>
      </c>
      <c r="D38" s="428">
        <v>39</v>
      </c>
      <c r="E38" s="427" t="s">
        <v>679</v>
      </c>
      <c r="F38" s="427" t="s">
        <v>166</v>
      </c>
      <c r="G38" s="427" t="s">
        <v>166</v>
      </c>
      <c r="H38" s="427" t="s">
        <v>1814</v>
      </c>
      <c r="I38" s="427" t="s">
        <v>1815</v>
      </c>
      <c r="J38" s="429">
        <v>160.21073028911132</v>
      </c>
      <c r="K38" s="429">
        <v>165.88469092351693</v>
      </c>
      <c r="L38" s="429">
        <v>168.49088786139063</v>
      </c>
      <c r="M38" s="429">
        <v>173.70769731464702</v>
      </c>
      <c r="N38" s="429">
        <v>177.99324760148798</v>
      </c>
      <c r="O38" s="429">
        <v>181.79684218715863</v>
      </c>
      <c r="P38" s="429">
        <v>186.18753258182778</v>
      </c>
      <c r="Q38" s="429">
        <v>188.31259307912723</v>
      </c>
      <c r="R38" s="429">
        <v>189.36005675248697</v>
      </c>
      <c r="S38" s="429">
        <v>188.72698956035302</v>
      </c>
      <c r="T38" s="429">
        <v>194.36259487786231</v>
      </c>
      <c r="U38" s="429">
        <v>194.94436721661376</v>
      </c>
      <c r="V38" s="429">
        <v>202.07854822511314</v>
      </c>
      <c r="W38" s="429">
        <v>206.56428810937234</v>
      </c>
      <c r="X38" s="429">
        <v>212.96984025596188</v>
      </c>
      <c r="Y38" s="429">
        <v>218.88033612839911</v>
      </c>
      <c r="Z38" s="429">
        <v>225.35253933284639</v>
      </c>
      <c r="AA38" s="429">
        <v>227.97791475334273</v>
      </c>
      <c r="AB38" s="429">
        <v>239.36865842868673</v>
      </c>
      <c r="AC38" s="429">
        <v>282.17501719469186</v>
      </c>
      <c r="AD38" s="429">
        <v>387.00001627029218</v>
      </c>
      <c r="AE38" s="429">
        <v>448.86226220955984</v>
      </c>
      <c r="AF38" s="429">
        <v>569.51369295076688</v>
      </c>
      <c r="AG38" s="429">
        <v>767.75350395262672</v>
      </c>
      <c r="AH38" s="429">
        <v>754.28380559759171</v>
      </c>
      <c r="AI38" s="429">
        <v>724.6122169129618</v>
      </c>
      <c r="AJ38" s="429">
        <v>742.82434791483843</v>
      </c>
      <c r="AK38" s="429">
        <v>531.45907095995324</v>
      </c>
      <c r="AL38" s="429">
        <v>524.10545663288258</v>
      </c>
      <c r="AM38" s="429">
        <v>530.53494453747908</v>
      </c>
      <c r="AN38" s="429">
        <v>582.8904397986679</v>
      </c>
      <c r="AO38" s="429">
        <v>653.02060679080182</v>
      </c>
      <c r="AP38" s="429">
        <v>681.96155086662168</v>
      </c>
      <c r="AQ38" s="429">
        <v>641.60998720188377</v>
      </c>
      <c r="AR38" s="429">
        <v>517.03997837343752</v>
      </c>
      <c r="AS38" s="429">
        <v>510.4961478421082</v>
      </c>
      <c r="AT38" s="429">
        <v>506.63883889643637</v>
      </c>
      <c r="AU38" s="429">
        <v>510.39596185310774</v>
      </c>
      <c r="AV38" s="429">
        <v>507.90509356215154</v>
      </c>
      <c r="AW38" s="429">
        <v>512.11676569986332</v>
      </c>
    </row>
    <row r="39" spans="1:49" ht="14.4" customHeight="1" x14ac:dyDescent="0.3">
      <c r="A39" s="427" t="s">
        <v>1807</v>
      </c>
      <c r="B39" s="427" t="s">
        <v>935</v>
      </c>
      <c r="C39" s="427" t="s">
        <v>1997</v>
      </c>
      <c r="D39" s="428">
        <v>39</v>
      </c>
      <c r="E39" s="427" t="s">
        <v>679</v>
      </c>
      <c r="F39" s="427" t="s">
        <v>166</v>
      </c>
      <c r="G39" s="427" t="s">
        <v>166</v>
      </c>
      <c r="H39" s="427" t="s">
        <v>1816</v>
      </c>
      <c r="I39" s="427" t="s">
        <v>1817</v>
      </c>
      <c r="J39" s="429">
        <v>1075.7655023172852</v>
      </c>
      <c r="K39" s="429">
        <v>1116.2572859322979</v>
      </c>
      <c r="L39" s="429">
        <v>1138.6962194508733</v>
      </c>
      <c r="M39" s="429">
        <v>1176.688100687446</v>
      </c>
      <c r="N39" s="429">
        <v>1209.2150894102522</v>
      </c>
      <c r="O39" s="429">
        <v>1238.1296470352274</v>
      </c>
      <c r="P39" s="429">
        <v>1271.7476562542261</v>
      </c>
      <c r="Q39" s="429">
        <v>1281.8879975814539</v>
      </c>
      <c r="R39" s="429">
        <v>1295.3266591465128</v>
      </c>
      <c r="S39" s="429">
        <v>1297.6004898278209</v>
      </c>
      <c r="T39" s="429">
        <v>1326.9731423370472</v>
      </c>
      <c r="U39" s="429">
        <v>1349.2733951074915</v>
      </c>
      <c r="V39" s="429">
        <v>1398.8660767996778</v>
      </c>
      <c r="W39" s="429">
        <v>1427.324242117048</v>
      </c>
      <c r="X39" s="429">
        <v>1469.5282592955195</v>
      </c>
      <c r="Y39" s="429">
        <v>1504.787045481665</v>
      </c>
      <c r="Z39" s="429">
        <v>1533.551458175232</v>
      </c>
      <c r="AA39" s="429">
        <v>1569.4814488286816</v>
      </c>
      <c r="AB39" s="429">
        <v>1641.9093345683023</v>
      </c>
      <c r="AC39" s="429">
        <v>1857.2184950724757</v>
      </c>
      <c r="AD39" s="429">
        <v>2446.0869944601336</v>
      </c>
      <c r="AE39" s="429">
        <v>2852.6219907607915</v>
      </c>
      <c r="AF39" s="429">
        <v>3229.144237133321</v>
      </c>
      <c r="AG39" s="429">
        <v>3645.4279896760149</v>
      </c>
      <c r="AH39" s="429">
        <v>3596.8580686525106</v>
      </c>
      <c r="AI39" s="429">
        <v>3837.8820788404632</v>
      </c>
      <c r="AJ39" s="429">
        <v>3728.2611546413832</v>
      </c>
      <c r="AK39" s="429">
        <v>3662.6873616673506</v>
      </c>
      <c r="AL39" s="429">
        <v>3572.235796744857</v>
      </c>
      <c r="AM39" s="429">
        <v>3339.0356506145945</v>
      </c>
      <c r="AN39" s="429">
        <v>2693.867746813989</v>
      </c>
      <c r="AO39" s="429">
        <v>2625.9523279269415</v>
      </c>
      <c r="AP39" s="429">
        <v>2496.304005227591</v>
      </c>
      <c r="AQ39" s="429">
        <v>2180.4718070535591</v>
      </c>
      <c r="AR39" s="429">
        <v>1899.5167638759626</v>
      </c>
      <c r="AS39" s="429">
        <v>1598.7874222910175</v>
      </c>
      <c r="AT39" s="429">
        <v>1607.8340066059834</v>
      </c>
      <c r="AU39" s="429">
        <v>1599.0811859021744</v>
      </c>
      <c r="AV39" s="429">
        <v>1601.8129630021917</v>
      </c>
      <c r="AW39" s="429">
        <v>1608.3332226184673</v>
      </c>
    </row>
    <row r="40" spans="1:49" ht="14.4" customHeight="1" x14ac:dyDescent="0.3">
      <c r="A40" s="427" t="s">
        <v>1807</v>
      </c>
      <c r="B40" s="427" t="s">
        <v>935</v>
      </c>
      <c r="C40" s="427" t="s">
        <v>1997</v>
      </c>
      <c r="D40" s="428">
        <v>39</v>
      </c>
      <c r="E40" s="427" t="s">
        <v>679</v>
      </c>
      <c r="F40" s="427" t="s">
        <v>166</v>
      </c>
      <c r="G40" s="427" t="s">
        <v>166</v>
      </c>
      <c r="H40" s="427" t="s">
        <v>1818</v>
      </c>
      <c r="I40" s="427" t="s">
        <v>1819</v>
      </c>
      <c r="J40" s="429">
        <v>13648.484313320152</v>
      </c>
      <c r="K40" s="429">
        <v>14175.469584746572</v>
      </c>
      <c r="L40" s="429">
        <v>14447.26634680508</v>
      </c>
      <c r="M40" s="429">
        <v>14931.825406307194</v>
      </c>
      <c r="N40" s="429">
        <v>15345.629398742491</v>
      </c>
      <c r="O40" s="429">
        <v>15708.294392133648</v>
      </c>
      <c r="P40" s="429">
        <v>16111.08413048832</v>
      </c>
      <c r="Q40" s="429">
        <v>16245.601116890251</v>
      </c>
      <c r="R40" s="429">
        <v>16340.769786358742</v>
      </c>
      <c r="S40" s="429">
        <v>16373.704222515364</v>
      </c>
      <c r="T40" s="429">
        <v>16803.621028488607</v>
      </c>
      <c r="U40" s="429">
        <v>17124.272079938237</v>
      </c>
      <c r="V40" s="429">
        <v>17741.220120758077</v>
      </c>
      <c r="W40" s="429">
        <v>17986.933052718978</v>
      </c>
      <c r="X40" s="429">
        <v>18434.114147190718</v>
      </c>
      <c r="Y40" s="429">
        <v>18917.091110638023</v>
      </c>
      <c r="Z40" s="429">
        <v>19378.494516737643</v>
      </c>
      <c r="AA40" s="429">
        <v>20072.828449921661</v>
      </c>
      <c r="AB40" s="429">
        <v>21552.187864504394</v>
      </c>
      <c r="AC40" s="429">
        <v>23845.154031221049</v>
      </c>
      <c r="AD40" s="429">
        <v>28732.613620257474</v>
      </c>
      <c r="AE40" s="429">
        <v>33751.843146059495</v>
      </c>
      <c r="AF40" s="429">
        <v>33066.912313496468</v>
      </c>
      <c r="AG40" s="429">
        <v>33113.264513806265</v>
      </c>
      <c r="AH40" s="429">
        <v>33015.201954219396</v>
      </c>
      <c r="AI40" s="429">
        <v>34203.042685995089</v>
      </c>
      <c r="AJ40" s="429">
        <v>36321.820296915008</v>
      </c>
      <c r="AK40" s="429">
        <v>36697.808378233589</v>
      </c>
      <c r="AL40" s="429">
        <v>36201.582202690093</v>
      </c>
      <c r="AM40" s="429">
        <v>33489.375972793328</v>
      </c>
      <c r="AN40" s="429">
        <v>27845.268061069957</v>
      </c>
      <c r="AO40" s="429">
        <v>27162.886775568611</v>
      </c>
      <c r="AP40" s="429">
        <v>24729.214235762465</v>
      </c>
      <c r="AQ40" s="429">
        <v>23786.236419208821</v>
      </c>
      <c r="AR40" s="429">
        <v>22157.28440637116</v>
      </c>
      <c r="AS40" s="429">
        <v>20667.175362206926</v>
      </c>
      <c r="AT40" s="429">
        <v>20656.657487609929</v>
      </c>
      <c r="AU40" s="429">
        <v>21002.810724006187</v>
      </c>
      <c r="AV40" s="429">
        <v>21275.011844159169</v>
      </c>
      <c r="AW40" s="429">
        <v>21845.939840548457</v>
      </c>
    </row>
    <row r="41" spans="1:49" ht="14.4" customHeight="1" x14ac:dyDescent="0.3">
      <c r="A41" s="427" t="s">
        <v>1807</v>
      </c>
      <c r="B41" s="427" t="s">
        <v>935</v>
      </c>
      <c r="C41" s="427" t="s">
        <v>1997</v>
      </c>
      <c r="D41" s="428">
        <v>39</v>
      </c>
      <c r="E41" s="427" t="s">
        <v>679</v>
      </c>
      <c r="F41" s="427" t="s">
        <v>166</v>
      </c>
      <c r="G41" s="427" t="s">
        <v>166</v>
      </c>
      <c r="H41" s="427" t="s">
        <v>1820</v>
      </c>
      <c r="I41" s="427" t="s">
        <v>1821</v>
      </c>
      <c r="J41" s="429">
        <v>9331.4024844032174</v>
      </c>
      <c r="K41" s="429">
        <v>9674.3150574988522</v>
      </c>
      <c r="L41" s="429">
        <v>9857.5434823123032</v>
      </c>
      <c r="M41" s="429">
        <v>10733.715303624202</v>
      </c>
      <c r="N41" s="429">
        <v>11792.381274781868</v>
      </c>
      <c r="O41" s="429">
        <v>12310.688211827721</v>
      </c>
      <c r="P41" s="429">
        <v>12769.001703946355</v>
      </c>
      <c r="Q41" s="429">
        <v>12846.166541094693</v>
      </c>
      <c r="R41" s="429">
        <v>12914.595317535779</v>
      </c>
      <c r="S41" s="429">
        <v>13704.94912728565</v>
      </c>
      <c r="T41" s="429">
        <v>13959.142682169915</v>
      </c>
      <c r="U41" s="429">
        <v>14689.208121743743</v>
      </c>
      <c r="V41" s="429">
        <v>16018.270067173074</v>
      </c>
      <c r="W41" s="429">
        <v>16163.983232682389</v>
      </c>
      <c r="X41" s="429">
        <v>16616.051111925077</v>
      </c>
      <c r="Y41" s="429">
        <v>17191.427444126777</v>
      </c>
      <c r="Z41" s="429">
        <v>17557.505271858361</v>
      </c>
      <c r="AA41" s="429">
        <v>17990.141285721398</v>
      </c>
      <c r="AB41" s="429">
        <v>18931.25127656226</v>
      </c>
      <c r="AC41" s="429">
        <v>22232.691014682285</v>
      </c>
      <c r="AD41" s="429">
        <v>27114.34175769471</v>
      </c>
      <c r="AE41" s="429">
        <v>32325.269222831204</v>
      </c>
      <c r="AF41" s="429">
        <v>37832.947999766111</v>
      </c>
      <c r="AG41" s="429">
        <v>42405.0834424981</v>
      </c>
      <c r="AH41" s="429">
        <v>44086.96802974023</v>
      </c>
      <c r="AI41" s="429">
        <v>49260.207067488176</v>
      </c>
      <c r="AJ41" s="429">
        <v>52371.412731171658</v>
      </c>
      <c r="AK41" s="429">
        <v>56991.376689596043</v>
      </c>
      <c r="AL41" s="429">
        <v>58500.441995728266</v>
      </c>
      <c r="AM41" s="429">
        <v>57862.866541169366</v>
      </c>
      <c r="AN41" s="429">
        <v>50285.896074836142</v>
      </c>
      <c r="AO41" s="429">
        <v>52158.20858556746</v>
      </c>
      <c r="AP41" s="429">
        <v>51696.911943852909</v>
      </c>
      <c r="AQ41" s="429">
        <v>51532.181208086004</v>
      </c>
      <c r="AR41" s="429">
        <v>50142.588993834113</v>
      </c>
      <c r="AS41" s="429">
        <v>48231.049127443002</v>
      </c>
      <c r="AT41" s="429">
        <v>48181.726029307654</v>
      </c>
      <c r="AU41" s="429">
        <v>48088.699828510886</v>
      </c>
      <c r="AV41" s="429">
        <v>48071.538581874105</v>
      </c>
      <c r="AW41" s="429">
        <v>48099.2335431502</v>
      </c>
    </row>
    <row r="42" spans="1:49" ht="14.4" customHeight="1" x14ac:dyDescent="0.3">
      <c r="A42" s="427" t="s">
        <v>1807</v>
      </c>
      <c r="B42" s="427" t="s">
        <v>935</v>
      </c>
      <c r="C42" s="427" t="s">
        <v>1997</v>
      </c>
      <c r="D42" s="428">
        <v>39</v>
      </c>
      <c r="E42" s="427" t="s">
        <v>679</v>
      </c>
      <c r="F42" s="427" t="s">
        <v>166</v>
      </c>
      <c r="G42" s="427" t="s">
        <v>166</v>
      </c>
      <c r="H42" s="427" t="s">
        <v>1822</v>
      </c>
      <c r="I42" s="427" t="s">
        <v>1823</v>
      </c>
      <c r="J42" s="429">
        <v>247.56759004103259</v>
      </c>
      <c r="K42" s="429">
        <v>261.08253955951608</v>
      </c>
      <c r="L42" s="429">
        <v>265.65835647709696</v>
      </c>
      <c r="M42" s="429">
        <v>273.67624852043105</v>
      </c>
      <c r="N42" s="429">
        <v>281.62637994414058</v>
      </c>
      <c r="O42" s="429">
        <v>287.85679059989764</v>
      </c>
      <c r="P42" s="429">
        <v>295.12713702135244</v>
      </c>
      <c r="Q42" s="429">
        <v>297.08110495169097</v>
      </c>
      <c r="R42" s="429">
        <v>294.67983003437365</v>
      </c>
      <c r="S42" s="429">
        <v>290.97054630557221</v>
      </c>
      <c r="T42" s="429">
        <v>300.21456325017436</v>
      </c>
      <c r="U42" s="429">
        <v>310.9430717694168</v>
      </c>
      <c r="V42" s="429">
        <v>327.19984615013834</v>
      </c>
      <c r="W42" s="429">
        <v>336.00576309531436</v>
      </c>
      <c r="X42" s="429">
        <v>338.53837683541548</v>
      </c>
      <c r="Y42" s="429">
        <v>344.80702245239718</v>
      </c>
      <c r="Z42" s="429">
        <v>355.64206020032952</v>
      </c>
      <c r="AA42" s="429">
        <v>366.49545064722878</v>
      </c>
      <c r="AB42" s="429">
        <v>387.25786543418667</v>
      </c>
      <c r="AC42" s="429">
        <v>658.03477631772898</v>
      </c>
      <c r="AD42" s="429">
        <v>1074.8336265415746</v>
      </c>
      <c r="AE42" s="429">
        <v>3351.6624587110946</v>
      </c>
      <c r="AF42" s="429">
        <v>7749.1623501857994</v>
      </c>
      <c r="AG42" s="429">
        <v>12862.764316553683</v>
      </c>
      <c r="AH42" s="429">
        <v>16350.509923104575</v>
      </c>
      <c r="AI42" s="429">
        <v>19316.04931104105</v>
      </c>
      <c r="AJ42" s="429">
        <v>21700.170691656382</v>
      </c>
      <c r="AK42" s="429">
        <v>24520.699116156036</v>
      </c>
      <c r="AL42" s="429">
        <v>25674.754909262341</v>
      </c>
      <c r="AM42" s="429">
        <v>27773.037520755515</v>
      </c>
      <c r="AN42" s="429">
        <v>29260.852266867096</v>
      </c>
      <c r="AO42" s="429">
        <v>34220.960682017343</v>
      </c>
      <c r="AP42" s="429">
        <v>35347.383657390419</v>
      </c>
      <c r="AQ42" s="429">
        <v>37595.880975009801</v>
      </c>
      <c r="AR42" s="429">
        <v>39189.682121968566</v>
      </c>
      <c r="AS42" s="429">
        <v>39855.058410079728</v>
      </c>
      <c r="AT42" s="429">
        <v>39783.423187707878</v>
      </c>
      <c r="AU42" s="429">
        <v>39872.751213849413</v>
      </c>
      <c r="AV42" s="429">
        <v>39880.543776154518</v>
      </c>
      <c r="AW42" s="429">
        <v>39907.397839279423</v>
      </c>
    </row>
    <row r="43" spans="1:49" ht="14.4" customHeight="1" x14ac:dyDescent="0.3">
      <c r="A43" s="427" t="s">
        <v>1807</v>
      </c>
      <c r="B43" s="427" t="s">
        <v>935</v>
      </c>
      <c r="C43" s="427" t="s">
        <v>1997</v>
      </c>
      <c r="D43" s="428">
        <v>39</v>
      </c>
      <c r="E43" s="427" t="s">
        <v>679</v>
      </c>
      <c r="F43" s="427" t="s">
        <v>166</v>
      </c>
      <c r="G43" s="427" t="s">
        <v>166</v>
      </c>
      <c r="H43" s="427" t="s">
        <v>1824</v>
      </c>
      <c r="I43" s="427" t="s">
        <v>1825</v>
      </c>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29">
        <v>472.5</v>
      </c>
      <c r="AJ43" s="429">
        <v>425.25</v>
      </c>
      <c r="AK43" s="429">
        <v>431.7</v>
      </c>
      <c r="AL43" s="429">
        <v>575.85</v>
      </c>
      <c r="AM43" s="429">
        <v>758.7</v>
      </c>
      <c r="AN43" s="429">
        <v>909.22500000000014</v>
      </c>
      <c r="AO43" s="429">
        <v>1495.2000000000003</v>
      </c>
      <c r="AP43" s="429">
        <v>2059.1999999999998</v>
      </c>
      <c r="AQ43" s="429">
        <v>2654.1</v>
      </c>
      <c r="AR43" s="429">
        <v>2718.5999999999995</v>
      </c>
      <c r="AS43" s="429">
        <v>3421.2299835205081</v>
      </c>
      <c r="AT43" s="429">
        <v>3420.6069786698699</v>
      </c>
      <c r="AU43" s="429">
        <v>3427.3742406497686</v>
      </c>
      <c r="AV43" s="429">
        <v>3446.2583337786064</v>
      </c>
      <c r="AW43" s="429">
        <v>3444.6084620290176</v>
      </c>
    </row>
    <row r="44" spans="1:49" ht="14.4" customHeight="1" x14ac:dyDescent="0.3">
      <c r="A44" s="427" t="s">
        <v>1807</v>
      </c>
      <c r="B44" s="427" t="s">
        <v>935</v>
      </c>
      <c r="C44" s="427" t="s">
        <v>1997</v>
      </c>
      <c r="D44" s="428">
        <v>39</v>
      </c>
      <c r="E44" s="427" t="s">
        <v>679</v>
      </c>
      <c r="F44" s="427" t="s">
        <v>166</v>
      </c>
      <c r="G44" s="427" t="s">
        <v>166</v>
      </c>
      <c r="H44" s="427" t="s">
        <v>1826</v>
      </c>
      <c r="I44" s="427" t="s">
        <v>1827</v>
      </c>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c r="AM44" s="430"/>
      <c r="AN44" s="429">
        <v>122.10000000000001</v>
      </c>
      <c r="AO44" s="429">
        <v>122.10000000000001</v>
      </c>
      <c r="AP44" s="429">
        <v>122.10000000000001</v>
      </c>
      <c r="AQ44" s="429">
        <v>122.10000000000001</v>
      </c>
      <c r="AR44" s="429">
        <v>122.10000000000001</v>
      </c>
      <c r="AS44" s="429">
        <v>122.10000000000001</v>
      </c>
      <c r="AT44" s="429">
        <v>119.26196824889246</v>
      </c>
      <c r="AU44" s="429">
        <v>117.145838323585</v>
      </c>
      <c r="AV44" s="429">
        <v>111.52066434329366</v>
      </c>
      <c r="AW44" s="429">
        <v>118.7876532859524</v>
      </c>
    </row>
    <row r="45" spans="1:49" ht="14.4" customHeight="1" x14ac:dyDescent="0.3">
      <c r="A45" s="427" t="s">
        <v>1807</v>
      </c>
      <c r="B45" s="427" t="s">
        <v>935</v>
      </c>
      <c r="C45" s="427" t="s">
        <v>1997</v>
      </c>
      <c r="D45" s="428">
        <v>40</v>
      </c>
      <c r="E45" s="427" t="s">
        <v>680</v>
      </c>
      <c r="F45" s="427" t="s">
        <v>166</v>
      </c>
      <c r="G45" s="427" t="s">
        <v>166</v>
      </c>
      <c r="H45" s="427" t="s">
        <v>1818</v>
      </c>
      <c r="I45" s="427" t="s">
        <v>1819</v>
      </c>
      <c r="J45" s="429">
        <v>15892.358400000003</v>
      </c>
      <c r="K45" s="429">
        <v>16290.212365432057</v>
      </c>
      <c r="L45" s="429">
        <v>18443.978088888849</v>
      </c>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30"/>
      <c r="AL45" s="430"/>
      <c r="AM45" s="430"/>
      <c r="AN45" s="430"/>
      <c r="AO45" s="430"/>
      <c r="AP45" s="430"/>
      <c r="AQ45" s="430"/>
      <c r="AR45" s="430"/>
      <c r="AS45" s="430"/>
      <c r="AT45" s="430"/>
      <c r="AU45" s="430"/>
      <c r="AV45" s="430"/>
      <c r="AW45" s="430"/>
    </row>
    <row r="46" spans="1:49" ht="14.4" customHeight="1" x14ac:dyDescent="0.3">
      <c r="A46" s="427" t="s">
        <v>1807</v>
      </c>
      <c r="B46" s="427" t="s">
        <v>935</v>
      </c>
      <c r="C46" s="427" t="s">
        <v>1997</v>
      </c>
      <c r="D46" s="428">
        <v>40</v>
      </c>
      <c r="E46" s="427" t="s">
        <v>680</v>
      </c>
      <c r="F46" s="427" t="s">
        <v>166</v>
      </c>
      <c r="G46" s="427" t="s">
        <v>166</v>
      </c>
      <c r="H46" s="427" t="s">
        <v>1820</v>
      </c>
      <c r="I46" s="427" t="s">
        <v>1821</v>
      </c>
      <c r="J46" s="430"/>
      <c r="K46" s="430"/>
      <c r="L46" s="430"/>
      <c r="M46" s="429">
        <v>18623.443222222173</v>
      </c>
      <c r="N46" s="429">
        <v>18048.14948148144</v>
      </c>
      <c r="O46" s="429">
        <v>18407.632118518479</v>
      </c>
      <c r="P46" s="429">
        <v>19445.867466666627</v>
      </c>
      <c r="Q46" s="429">
        <v>19691.138323456755</v>
      </c>
      <c r="R46" s="429">
        <v>18076.411906181915</v>
      </c>
      <c r="S46" s="429">
        <v>18601.940669956566</v>
      </c>
      <c r="T46" s="429">
        <v>20441.893523735747</v>
      </c>
      <c r="U46" s="430"/>
      <c r="V46" s="430"/>
      <c r="W46" s="430"/>
      <c r="X46" s="430"/>
      <c r="Y46" s="430"/>
      <c r="Z46" s="430"/>
      <c r="AA46" s="430"/>
      <c r="AB46" s="430"/>
      <c r="AC46" s="430"/>
      <c r="AD46" s="430"/>
      <c r="AE46" s="430"/>
      <c r="AF46" s="430"/>
      <c r="AG46" s="430"/>
      <c r="AH46" s="430"/>
      <c r="AI46" s="430"/>
      <c r="AJ46" s="430"/>
      <c r="AK46" s="430"/>
      <c r="AL46" s="430"/>
      <c r="AM46" s="430"/>
      <c r="AN46" s="430"/>
      <c r="AO46" s="430"/>
      <c r="AP46" s="430"/>
      <c r="AQ46" s="430"/>
      <c r="AR46" s="430"/>
      <c r="AS46" s="430"/>
      <c r="AT46" s="430"/>
      <c r="AU46" s="430"/>
      <c r="AV46" s="430"/>
      <c r="AW46" s="430"/>
    </row>
    <row r="47" spans="1:49" ht="14.4" customHeight="1" x14ac:dyDescent="0.3">
      <c r="A47" s="427" t="s">
        <v>1807</v>
      </c>
      <c r="B47" s="427" t="s">
        <v>935</v>
      </c>
      <c r="C47" s="427" t="s">
        <v>1997</v>
      </c>
      <c r="D47" s="428">
        <v>40</v>
      </c>
      <c r="E47" s="427" t="s">
        <v>680</v>
      </c>
      <c r="F47" s="427" t="s">
        <v>166</v>
      </c>
      <c r="G47" s="427" t="s">
        <v>166</v>
      </c>
      <c r="H47" s="427" t="s">
        <v>1822</v>
      </c>
      <c r="I47" s="427" t="s">
        <v>1823</v>
      </c>
      <c r="J47" s="430"/>
      <c r="K47" s="430"/>
      <c r="L47" s="430"/>
      <c r="M47" s="430"/>
      <c r="N47" s="430"/>
      <c r="O47" s="430"/>
      <c r="P47" s="430"/>
      <c r="Q47" s="430"/>
      <c r="R47" s="430"/>
      <c r="S47" s="430"/>
      <c r="T47" s="430"/>
      <c r="U47" s="429">
        <v>18531.178261021181</v>
      </c>
      <c r="V47" s="429">
        <v>19964.154509150267</v>
      </c>
      <c r="W47" s="429">
        <v>18625.197589701442</v>
      </c>
      <c r="X47" s="429">
        <v>16825.359771679552</v>
      </c>
      <c r="Y47" s="429">
        <v>16879.934144616491</v>
      </c>
      <c r="Z47" s="429">
        <v>16026.279125712601</v>
      </c>
      <c r="AA47" s="429">
        <v>15372.523052912353</v>
      </c>
      <c r="AB47" s="429">
        <v>14521.799084999999</v>
      </c>
      <c r="AC47" s="429">
        <v>14521.799084999999</v>
      </c>
      <c r="AD47" s="429">
        <v>10536.740999999998</v>
      </c>
      <c r="AE47" s="429">
        <v>10559.112000000001</v>
      </c>
      <c r="AF47" s="429">
        <v>10402.514999999999</v>
      </c>
      <c r="AG47" s="429">
        <v>10402.514999999999</v>
      </c>
      <c r="AH47" s="429">
        <v>10402.514999999999</v>
      </c>
      <c r="AI47" s="429">
        <v>10402.514999999999</v>
      </c>
      <c r="AJ47" s="429">
        <v>10402.514999999999</v>
      </c>
      <c r="AK47" s="429">
        <v>10402.514999999999</v>
      </c>
      <c r="AL47" s="429">
        <v>10402.514999999999</v>
      </c>
      <c r="AM47" s="429">
        <v>10402.514999999999</v>
      </c>
      <c r="AN47" s="429">
        <v>10402.514999999999</v>
      </c>
      <c r="AO47" s="429">
        <v>10402.514999999999</v>
      </c>
      <c r="AP47" s="429">
        <v>10402.514999999999</v>
      </c>
      <c r="AQ47" s="429">
        <v>10402.514999999999</v>
      </c>
      <c r="AR47" s="429">
        <v>10402.514999999999</v>
      </c>
      <c r="AS47" s="429">
        <v>10402.514999999999</v>
      </c>
      <c r="AT47" s="429">
        <v>10402.514999999999</v>
      </c>
      <c r="AU47" s="429">
        <v>10402.514999999999</v>
      </c>
      <c r="AV47" s="429">
        <v>10402.514999999999</v>
      </c>
      <c r="AW47" s="429">
        <v>10402.514999999999</v>
      </c>
    </row>
    <row r="48" spans="1:49" ht="14.4" customHeight="1" x14ac:dyDescent="0.3">
      <c r="A48" s="427" t="s">
        <v>1807</v>
      </c>
      <c r="B48" s="427" t="s">
        <v>935</v>
      </c>
      <c r="C48" s="427" t="s">
        <v>1997</v>
      </c>
      <c r="D48" s="428">
        <v>41</v>
      </c>
      <c r="E48" s="427" t="s">
        <v>681</v>
      </c>
      <c r="F48" s="427" t="s">
        <v>166</v>
      </c>
      <c r="G48" s="427" t="s">
        <v>166</v>
      </c>
      <c r="H48" s="427" t="s">
        <v>1822</v>
      </c>
      <c r="I48" s="427" t="s">
        <v>1823</v>
      </c>
      <c r="J48" s="430"/>
      <c r="K48" s="430"/>
      <c r="L48" s="430"/>
      <c r="M48" s="430"/>
      <c r="N48" s="430"/>
      <c r="O48" s="430"/>
      <c r="P48" s="430"/>
      <c r="Q48" s="430"/>
      <c r="R48" s="429">
        <v>14040</v>
      </c>
      <c r="S48" s="429">
        <v>17842.5</v>
      </c>
      <c r="T48" s="429">
        <v>22230</v>
      </c>
      <c r="U48" s="429">
        <v>25642.5</v>
      </c>
      <c r="V48" s="429">
        <v>27105</v>
      </c>
      <c r="W48" s="429">
        <v>27007.5</v>
      </c>
      <c r="X48" s="429">
        <v>28762.5</v>
      </c>
      <c r="Y48" s="429">
        <v>28177.5</v>
      </c>
      <c r="Z48" s="429">
        <v>30615</v>
      </c>
      <c r="AA48" s="429">
        <v>27690</v>
      </c>
      <c r="AB48" s="429">
        <v>29737.5</v>
      </c>
      <c r="AC48" s="429">
        <v>29737.5</v>
      </c>
      <c r="AD48" s="429">
        <v>29055</v>
      </c>
      <c r="AE48" s="429">
        <v>28372.5</v>
      </c>
      <c r="AF48" s="429">
        <v>27592.5</v>
      </c>
      <c r="AG48" s="429">
        <v>27592.5</v>
      </c>
      <c r="AH48" s="429">
        <v>27592.5</v>
      </c>
      <c r="AI48" s="429">
        <v>27592.5</v>
      </c>
      <c r="AJ48" s="429">
        <v>27592.5</v>
      </c>
      <c r="AK48" s="429">
        <v>27592.5</v>
      </c>
      <c r="AL48" s="429">
        <v>27592.5</v>
      </c>
      <c r="AM48" s="429">
        <v>27592.5</v>
      </c>
      <c r="AN48" s="429">
        <v>27592.5</v>
      </c>
      <c r="AO48" s="429">
        <v>27592.5</v>
      </c>
      <c r="AP48" s="429">
        <v>27592.5</v>
      </c>
      <c r="AQ48" s="429">
        <v>27592.5</v>
      </c>
      <c r="AR48" s="429">
        <v>27592.5</v>
      </c>
      <c r="AS48" s="429">
        <v>27592.5</v>
      </c>
      <c r="AT48" s="429">
        <v>27592.5</v>
      </c>
      <c r="AU48" s="429">
        <v>27592.5</v>
      </c>
      <c r="AV48" s="429">
        <v>27592.5</v>
      </c>
      <c r="AW48" s="429">
        <v>27592.5</v>
      </c>
    </row>
    <row r="49" spans="1:49" ht="14.4" customHeight="1" x14ac:dyDescent="0.3">
      <c r="A49" s="427" t="s">
        <v>1807</v>
      </c>
      <c r="B49" s="427" t="s">
        <v>935</v>
      </c>
      <c r="C49" s="427" t="s">
        <v>1997</v>
      </c>
      <c r="D49" s="428">
        <v>99</v>
      </c>
      <c r="E49" s="427" t="s">
        <v>679</v>
      </c>
      <c r="F49" s="427" t="s">
        <v>165</v>
      </c>
      <c r="G49" s="427" t="s">
        <v>1983</v>
      </c>
      <c r="H49" s="427" t="s">
        <v>1991</v>
      </c>
      <c r="I49" s="427" t="s">
        <v>1992</v>
      </c>
      <c r="J49" s="429">
        <v>125.38378135441663</v>
      </c>
      <c r="K49" s="429">
        <v>119.33926189467736</v>
      </c>
      <c r="L49" s="429">
        <v>113.2947424349381</v>
      </c>
      <c r="M49" s="429">
        <v>107.2502229751988</v>
      </c>
      <c r="N49" s="429">
        <v>101.20570351545952</v>
      </c>
      <c r="O49" s="429">
        <v>95.161184055720241</v>
      </c>
      <c r="P49" s="429">
        <v>89.116664595980964</v>
      </c>
      <c r="Q49" s="429">
        <v>83.072145136241701</v>
      </c>
      <c r="R49" s="429">
        <v>77.027625676502396</v>
      </c>
      <c r="S49" s="429">
        <v>70.983106216763119</v>
      </c>
      <c r="T49" s="429">
        <v>64.938586757023842</v>
      </c>
      <c r="U49" s="429">
        <v>58.894067297284572</v>
      </c>
      <c r="V49" s="429">
        <v>52.849547837545288</v>
      </c>
      <c r="W49" s="429">
        <v>46.805028377806003</v>
      </c>
      <c r="X49" s="429">
        <v>40.760508918066712</v>
      </c>
      <c r="Y49" s="429">
        <v>34.715989458327449</v>
      </c>
      <c r="Z49" s="429">
        <v>28.671469998588169</v>
      </c>
      <c r="AA49" s="429">
        <v>22.626950538848881</v>
      </c>
      <c r="AB49" s="429">
        <v>7.4891851851851845</v>
      </c>
      <c r="AC49" s="429">
        <v>10.297629629629625</v>
      </c>
      <c r="AD49" s="429">
        <v>12.169925925925922</v>
      </c>
      <c r="AE49" s="430"/>
      <c r="AF49" s="430"/>
      <c r="AG49" s="430"/>
      <c r="AH49" s="430"/>
      <c r="AI49" s="430"/>
      <c r="AJ49" s="430"/>
      <c r="AK49" s="430"/>
      <c r="AL49" s="430"/>
      <c r="AM49" s="430"/>
      <c r="AN49" s="430"/>
      <c r="AO49" s="430"/>
      <c r="AP49" s="430"/>
      <c r="AQ49" s="430"/>
      <c r="AR49" s="430"/>
      <c r="AS49" s="430"/>
      <c r="AT49" s="430"/>
      <c r="AU49" s="430"/>
      <c r="AV49" s="430"/>
      <c r="AW49" s="430"/>
    </row>
    <row r="50" spans="1:49" ht="14.4" customHeight="1" x14ac:dyDescent="0.3">
      <c r="A50" s="427" t="s">
        <v>1807</v>
      </c>
      <c r="B50" s="427" t="s">
        <v>935</v>
      </c>
      <c r="C50" s="427" t="s">
        <v>1997</v>
      </c>
      <c r="D50" s="428">
        <v>109</v>
      </c>
      <c r="E50" s="427" t="s">
        <v>2092</v>
      </c>
      <c r="F50" s="427" t="s">
        <v>166</v>
      </c>
      <c r="G50" s="427" t="s">
        <v>166</v>
      </c>
      <c r="H50" s="427" t="s">
        <v>1814</v>
      </c>
      <c r="I50" s="427" t="s">
        <v>1815</v>
      </c>
      <c r="J50" s="429">
        <v>521.39858566257442</v>
      </c>
      <c r="K50" s="429">
        <v>584.26703943730092</v>
      </c>
      <c r="L50" s="429">
        <v>501.74044699487314</v>
      </c>
      <c r="M50" s="429">
        <v>606.7706529870602</v>
      </c>
      <c r="N50" s="429">
        <v>600.17955530423183</v>
      </c>
      <c r="O50" s="429">
        <v>563.3392957385372</v>
      </c>
      <c r="P50" s="429">
        <v>551.96361409219696</v>
      </c>
      <c r="Q50" s="429">
        <v>488.89623610951872</v>
      </c>
      <c r="R50" s="429">
        <v>550.74793008637812</v>
      </c>
      <c r="S50" s="429">
        <v>429.74094941325956</v>
      </c>
      <c r="T50" s="429">
        <v>582.73830819947864</v>
      </c>
      <c r="U50" s="429">
        <v>344.30578693382529</v>
      </c>
      <c r="V50" s="429">
        <v>412.78027118399149</v>
      </c>
      <c r="W50" s="429">
        <v>202.55555000227014</v>
      </c>
      <c r="X50" s="429">
        <v>207.27007136956811</v>
      </c>
      <c r="Y50" s="429">
        <v>102.3559335527881</v>
      </c>
      <c r="Z50" s="429">
        <v>80.36323497837374</v>
      </c>
      <c r="AA50" s="429">
        <v>71.957702014498935</v>
      </c>
      <c r="AB50" s="430"/>
      <c r="AC50" s="430"/>
      <c r="AD50" s="430"/>
      <c r="AE50" s="430"/>
      <c r="AF50" s="430"/>
      <c r="AG50" s="430"/>
      <c r="AH50" s="430"/>
      <c r="AI50" s="430"/>
      <c r="AJ50" s="430"/>
      <c r="AK50" s="430"/>
      <c r="AL50" s="430"/>
      <c r="AM50" s="430"/>
      <c r="AN50" s="430"/>
      <c r="AO50" s="430"/>
      <c r="AP50" s="430"/>
      <c r="AQ50" s="430"/>
      <c r="AR50" s="430"/>
      <c r="AS50" s="430"/>
      <c r="AT50" s="430"/>
      <c r="AU50" s="430"/>
      <c r="AV50" s="430"/>
      <c r="AW50" s="430"/>
    </row>
    <row r="51" spans="1:49" ht="14.4" customHeight="1" x14ac:dyDescent="0.3">
      <c r="A51" s="427" t="s">
        <v>1832</v>
      </c>
      <c r="B51" s="427" t="s">
        <v>937</v>
      </c>
      <c r="C51" s="427" t="s">
        <v>937</v>
      </c>
      <c r="D51" s="428">
        <v>13</v>
      </c>
      <c r="E51" s="427" t="s">
        <v>1998</v>
      </c>
      <c r="F51" s="427" t="s">
        <v>166</v>
      </c>
      <c r="G51" s="427" t="s">
        <v>166</v>
      </c>
      <c r="H51" s="427" t="s">
        <v>1816</v>
      </c>
      <c r="I51" s="427" t="s">
        <v>1817</v>
      </c>
      <c r="J51" s="429">
        <v>720</v>
      </c>
      <c r="K51" s="429">
        <v>837</v>
      </c>
      <c r="L51" s="429">
        <v>960</v>
      </c>
      <c r="M51" s="429">
        <v>1089</v>
      </c>
      <c r="N51" s="429">
        <v>1224</v>
      </c>
      <c r="O51" s="429">
        <v>1365</v>
      </c>
      <c r="P51" s="429">
        <v>1512</v>
      </c>
      <c r="Q51" s="429">
        <v>1665</v>
      </c>
      <c r="R51" s="430"/>
      <c r="S51" s="430"/>
      <c r="T51" s="430"/>
      <c r="U51" s="430"/>
      <c r="V51" s="430"/>
      <c r="W51" s="430"/>
      <c r="X51" s="430"/>
      <c r="Y51" s="430"/>
      <c r="Z51" s="430"/>
      <c r="AA51" s="430"/>
      <c r="AB51" s="430"/>
      <c r="AC51" s="430"/>
      <c r="AD51" s="430"/>
      <c r="AE51" s="430"/>
      <c r="AF51" s="430"/>
      <c r="AG51" s="430"/>
      <c r="AH51" s="430"/>
      <c r="AI51" s="430"/>
      <c r="AJ51" s="430"/>
      <c r="AK51" s="430"/>
      <c r="AL51" s="430"/>
      <c r="AM51" s="430"/>
      <c r="AN51" s="430"/>
      <c r="AO51" s="430"/>
      <c r="AP51" s="430"/>
      <c r="AQ51" s="430"/>
      <c r="AR51" s="430"/>
      <c r="AS51" s="430"/>
      <c r="AT51" s="430"/>
      <c r="AU51" s="430"/>
      <c r="AV51" s="430"/>
      <c r="AW51" s="430"/>
    </row>
    <row r="52" spans="1:49" ht="14.4" customHeight="1" x14ac:dyDescent="0.3">
      <c r="A52" s="427" t="s">
        <v>1832</v>
      </c>
      <c r="B52" s="427" t="s">
        <v>937</v>
      </c>
      <c r="C52" s="427" t="s">
        <v>937</v>
      </c>
      <c r="D52" s="428">
        <v>13</v>
      </c>
      <c r="E52" s="427" t="s">
        <v>1998</v>
      </c>
      <c r="F52" s="427" t="s">
        <v>166</v>
      </c>
      <c r="G52" s="427" t="s">
        <v>166</v>
      </c>
      <c r="H52" s="427" t="s">
        <v>1818</v>
      </c>
      <c r="I52" s="427" t="s">
        <v>1819</v>
      </c>
      <c r="J52" s="430"/>
      <c r="K52" s="430"/>
      <c r="L52" s="430"/>
      <c r="M52" s="430"/>
      <c r="N52" s="430"/>
      <c r="O52" s="430"/>
      <c r="P52" s="430"/>
      <c r="Q52" s="430"/>
      <c r="R52" s="429">
        <v>1824</v>
      </c>
      <c r="S52" s="429">
        <v>1989</v>
      </c>
      <c r="T52" s="429">
        <v>2160</v>
      </c>
      <c r="U52" s="429">
        <v>2238.6</v>
      </c>
      <c r="V52" s="429">
        <v>2318.4</v>
      </c>
      <c r="W52" s="429">
        <v>2399.4</v>
      </c>
      <c r="X52" s="429">
        <v>2481.6</v>
      </c>
      <c r="Y52" s="429">
        <v>2565</v>
      </c>
      <c r="Z52" s="429">
        <v>2649.6</v>
      </c>
      <c r="AA52" s="429">
        <v>2735.4000000000005</v>
      </c>
      <c r="AB52" s="429">
        <v>2822.4000000000005</v>
      </c>
      <c r="AC52" s="429">
        <v>2910.5999999999995</v>
      </c>
      <c r="AD52" s="429">
        <v>3000</v>
      </c>
      <c r="AE52" s="429">
        <v>3368.8201904296875</v>
      </c>
      <c r="AF52" s="429">
        <v>3763.2568359375</v>
      </c>
      <c r="AG52" s="429">
        <v>4184.0240478515625</v>
      </c>
      <c r="AH52" s="429">
        <v>4631.8359375</v>
      </c>
      <c r="AI52" s="429">
        <v>5107.4066162109375</v>
      </c>
      <c r="AJ52" s="429">
        <v>5611.4501953125</v>
      </c>
      <c r="AK52" s="429">
        <v>6144.6807861328125</v>
      </c>
      <c r="AL52" s="430"/>
      <c r="AM52" s="430"/>
      <c r="AN52" s="430"/>
      <c r="AO52" s="430"/>
      <c r="AP52" s="430"/>
      <c r="AQ52" s="430"/>
      <c r="AR52" s="430"/>
      <c r="AS52" s="430"/>
      <c r="AT52" s="430"/>
      <c r="AU52" s="430"/>
      <c r="AV52" s="430"/>
      <c r="AW52" s="430"/>
    </row>
    <row r="53" spans="1:49" ht="14.4" customHeight="1" x14ac:dyDescent="0.3">
      <c r="A53" s="427" t="s">
        <v>1832</v>
      </c>
      <c r="B53" s="427" t="s">
        <v>937</v>
      </c>
      <c r="C53" s="427" t="s">
        <v>937</v>
      </c>
      <c r="D53" s="428">
        <v>13</v>
      </c>
      <c r="E53" s="427" t="s">
        <v>1998</v>
      </c>
      <c r="F53" s="427" t="s">
        <v>166</v>
      </c>
      <c r="G53" s="427" t="s">
        <v>166</v>
      </c>
      <c r="H53" s="427" t="s">
        <v>1820</v>
      </c>
      <c r="I53" s="427" t="s">
        <v>1821</v>
      </c>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0"/>
      <c r="AL53" s="429">
        <v>6707.8125</v>
      </c>
      <c r="AM53" s="429">
        <v>7301.5594482421875</v>
      </c>
      <c r="AN53" s="429">
        <v>7926.6357421875</v>
      </c>
      <c r="AO53" s="429">
        <v>8583.7554931640625</v>
      </c>
      <c r="AP53" s="429">
        <v>9273.6328125</v>
      </c>
      <c r="AQ53" s="429">
        <v>9996.9818115234375</v>
      </c>
      <c r="AR53" s="429">
        <v>10754.5166015625</v>
      </c>
      <c r="AS53" s="429">
        <v>11546.951293945313</v>
      </c>
      <c r="AT53" s="429">
        <v>12375</v>
      </c>
      <c r="AU53" s="429">
        <v>12375</v>
      </c>
      <c r="AV53" s="429">
        <v>12375</v>
      </c>
      <c r="AW53" s="429">
        <v>12375</v>
      </c>
    </row>
    <row r="54" spans="1:49" ht="14.4" customHeight="1" x14ac:dyDescent="0.3">
      <c r="A54" s="427" t="s">
        <v>1832</v>
      </c>
      <c r="B54" s="427" t="s">
        <v>937</v>
      </c>
      <c r="C54" s="427" t="s">
        <v>937</v>
      </c>
      <c r="D54" s="428">
        <v>15</v>
      </c>
      <c r="E54" s="427" t="s">
        <v>1999</v>
      </c>
      <c r="F54" s="427" t="s">
        <v>166</v>
      </c>
      <c r="G54" s="427" t="s">
        <v>166</v>
      </c>
      <c r="H54" s="427" t="s">
        <v>1818</v>
      </c>
      <c r="I54" s="427" t="s">
        <v>1819</v>
      </c>
      <c r="J54" s="429">
        <v>1260</v>
      </c>
      <c r="K54" s="429">
        <v>1334.55</v>
      </c>
      <c r="L54" s="429">
        <v>1411.2</v>
      </c>
      <c r="M54" s="429">
        <v>1489.95</v>
      </c>
      <c r="N54" s="429">
        <v>1570.8</v>
      </c>
      <c r="O54" s="429">
        <v>1653.75</v>
      </c>
      <c r="P54" s="429">
        <v>1738.8</v>
      </c>
      <c r="Q54" s="429">
        <v>1825.95</v>
      </c>
      <c r="R54" s="430"/>
      <c r="S54" s="430"/>
      <c r="T54" s="430"/>
      <c r="U54" s="430"/>
      <c r="V54" s="430"/>
      <c r="W54" s="430"/>
      <c r="X54" s="430"/>
      <c r="Y54" s="430"/>
      <c r="Z54" s="430"/>
      <c r="AA54" s="430"/>
      <c r="AB54" s="430"/>
      <c r="AC54" s="430"/>
      <c r="AD54" s="430"/>
      <c r="AE54" s="430"/>
      <c r="AF54" s="430"/>
      <c r="AG54" s="430"/>
      <c r="AH54" s="430"/>
      <c r="AI54" s="430"/>
      <c r="AJ54" s="430"/>
      <c r="AK54" s="430"/>
      <c r="AL54" s="430"/>
      <c r="AM54" s="430"/>
      <c r="AN54" s="430"/>
      <c r="AO54" s="430"/>
      <c r="AP54" s="430"/>
      <c r="AQ54" s="430"/>
      <c r="AR54" s="430"/>
      <c r="AS54" s="430"/>
      <c r="AT54" s="430"/>
      <c r="AU54" s="430"/>
      <c r="AV54" s="430"/>
      <c r="AW54" s="430"/>
    </row>
    <row r="55" spans="1:49" ht="14.4" customHeight="1" x14ac:dyDescent="0.3">
      <c r="A55" s="427" t="s">
        <v>1832</v>
      </c>
      <c r="B55" s="427" t="s">
        <v>937</v>
      </c>
      <c r="C55" s="427" t="s">
        <v>937</v>
      </c>
      <c r="D55" s="428">
        <v>15</v>
      </c>
      <c r="E55" s="427" t="s">
        <v>1999</v>
      </c>
      <c r="F55" s="427" t="s">
        <v>166</v>
      </c>
      <c r="G55" s="427" t="s">
        <v>166</v>
      </c>
      <c r="H55" s="427" t="s">
        <v>1820</v>
      </c>
      <c r="I55" s="427" t="s">
        <v>1821</v>
      </c>
      <c r="J55" s="430"/>
      <c r="K55" s="430"/>
      <c r="L55" s="430"/>
      <c r="M55" s="430"/>
      <c r="N55" s="430"/>
      <c r="O55" s="430"/>
      <c r="P55" s="430"/>
      <c r="Q55" s="430"/>
      <c r="R55" s="429">
        <v>1915.2</v>
      </c>
      <c r="S55" s="429">
        <v>2006.55</v>
      </c>
      <c r="T55" s="429">
        <v>2100</v>
      </c>
      <c r="U55" s="429">
        <v>2229.9899999999998</v>
      </c>
      <c r="V55" s="429">
        <v>2363.7599999999998</v>
      </c>
      <c r="W55" s="429">
        <v>2501.3099999999995</v>
      </c>
      <c r="X55" s="429">
        <v>2642.6399999999994</v>
      </c>
      <c r="Y55" s="429">
        <v>2787.7499999999995</v>
      </c>
      <c r="Z55" s="429">
        <v>2936.6399999999994</v>
      </c>
      <c r="AA55" s="429">
        <v>3089.309999999999</v>
      </c>
      <c r="AB55" s="429">
        <v>3245.7599999999993</v>
      </c>
      <c r="AC55" s="429">
        <v>3405.9899999999989</v>
      </c>
      <c r="AD55" s="429">
        <v>3570</v>
      </c>
      <c r="AE55" s="429">
        <v>3765.1519775390625</v>
      </c>
      <c r="AF55" s="429">
        <v>3967.2509765624995</v>
      </c>
      <c r="AG55" s="429">
        <v>4176.4178466796875</v>
      </c>
      <c r="AH55" s="429">
        <v>4392.7734375</v>
      </c>
      <c r="AI55" s="429">
        <v>4616.4385986328116</v>
      </c>
      <c r="AJ55" s="429">
        <v>4847.5341796875</v>
      </c>
      <c r="AK55" s="429">
        <v>5086.1810302734375</v>
      </c>
      <c r="AL55" s="430"/>
      <c r="AM55" s="430"/>
      <c r="AN55" s="430"/>
      <c r="AO55" s="430"/>
      <c r="AP55" s="430"/>
      <c r="AQ55" s="430"/>
      <c r="AR55" s="430"/>
      <c r="AS55" s="430"/>
      <c r="AT55" s="430"/>
      <c r="AU55" s="430"/>
      <c r="AV55" s="430"/>
      <c r="AW55" s="430"/>
    </row>
    <row r="56" spans="1:49" ht="14.4" customHeight="1" x14ac:dyDescent="0.3">
      <c r="A56" s="427" t="s">
        <v>1832</v>
      </c>
      <c r="B56" s="427" t="s">
        <v>937</v>
      </c>
      <c r="C56" s="427" t="s">
        <v>937</v>
      </c>
      <c r="D56" s="428">
        <v>15</v>
      </c>
      <c r="E56" s="427" t="s">
        <v>1999</v>
      </c>
      <c r="F56" s="427" t="s">
        <v>166</v>
      </c>
      <c r="G56" s="427" t="s">
        <v>166</v>
      </c>
      <c r="H56" s="427" t="s">
        <v>1822</v>
      </c>
      <c r="I56" s="427" t="s">
        <v>1823</v>
      </c>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0"/>
      <c r="AL56" s="429">
        <v>5332.4999999999991</v>
      </c>
      <c r="AM56" s="429">
        <v>5586.6119384765625</v>
      </c>
      <c r="AN56" s="429">
        <v>5848.6376953125</v>
      </c>
      <c r="AO56" s="429">
        <v>6118.6981201171866</v>
      </c>
      <c r="AP56" s="429">
        <v>6396.9140625</v>
      </c>
      <c r="AQ56" s="429">
        <v>6683.4063720703125</v>
      </c>
      <c r="AR56" s="429">
        <v>6978.2958984375</v>
      </c>
      <c r="AS56" s="429">
        <v>7281.7034912109375</v>
      </c>
      <c r="AT56" s="429">
        <v>7593.75</v>
      </c>
      <c r="AU56" s="429">
        <v>7593.75</v>
      </c>
      <c r="AV56" s="429">
        <v>7593.75</v>
      </c>
      <c r="AW56" s="429">
        <v>7593.75</v>
      </c>
    </row>
    <row r="57" spans="1:49" ht="14.4" customHeight="1" x14ac:dyDescent="0.3">
      <c r="A57" s="427" t="s">
        <v>1832</v>
      </c>
      <c r="B57" s="427" t="s">
        <v>937</v>
      </c>
      <c r="C57" s="427" t="s">
        <v>937</v>
      </c>
      <c r="D57" s="428">
        <v>16</v>
      </c>
      <c r="E57" s="427" t="s">
        <v>2000</v>
      </c>
      <c r="F57" s="427" t="s">
        <v>166</v>
      </c>
      <c r="G57" s="427" t="s">
        <v>166</v>
      </c>
      <c r="H57" s="427" t="s">
        <v>1824</v>
      </c>
      <c r="I57" s="427" t="s">
        <v>1825</v>
      </c>
      <c r="J57" s="430"/>
      <c r="K57" s="430"/>
      <c r="L57" s="430"/>
      <c r="M57" s="430"/>
      <c r="N57" s="430"/>
      <c r="O57" s="430"/>
      <c r="P57" s="430"/>
      <c r="Q57" s="430"/>
      <c r="R57" s="430"/>
      <c r="S57" s="430"/>
      <c r="T57" s="430"/>
      <c r="U57" s="430"/>
      <c r="V57" s="430"/>
      <c r="W57" s="430"/>
      <c r="X57" s="430"/>
      <c r="Y57" s="430"/>
      <c r="Z57" s="430"/>
      <c r="AA57" s="430"/>
      <c r="AB57" s="430"/>
      <c r="AC57" s="430"/>
      <c r="AD57" s="430"/>
      <c r="AE57" s="429">
        <v>908.203125</v>
      </c>
      <c r="AF57" s="429">
        <v>1816.40625</v>
      </c>
      <c r="AG57" s="429">
        <v>2724.609375</v>
      </c>
      <c r="AH57" s="429">
        <v>3632.8125</v>
      </c>
      <c r="AI57" s="429">
        <v>4541.015625</v>
      </c>
      <c r="AJ57" s="429">
        <v>5449.21875</v>
      </c>
      <c r="AK57" s="429">
        <v>6357.421875</v>
      </c>
      <c r="AL57" s="429">
        <v>7265.625</v>
      </c>
      <c r="AM57" s="429">
        <v>8173.828125</v>
      </c>
      <c r="AN57" s="429">
        <v>9082.03125</v>
      </c>
      <c r="AO57" s="429">
        <v>9990.234375</v>
      </c>
      <c r="AP57" s="429">
        <v>10898.4375</v>
      </c>
      <c r="AQ57" s="429">
        <v>11806.640625</v>
      </c>
      <c r="AR57" s="429">
        <v>12714.84375</v>
      </c>
      <c r="AS57" s="429">
        <v>13623.046875</v>
      </c>
      <c r="AT57" s="429">
        <v>14531.25</v>
      </c>
      <c r="AU57" s="429">
        <v>15984.375</v>
      </c>
      <c r="AV57" s="429">
        <v>15984.375</v>
      </c>
      <c r="AW57" s="429">
        <v>15984.375</v>
      </c>
    </row>
    <row r="58" spans="1:49" ht="14.4" customHeight="1" x14ac:dyDescent="0.3">
      <c r="A58" s="427" t="s">
        <v>1832</v>
      </c>
      <c r="B58" s="427" t="s">
        <v>937</v>
      </c>
      <c r="C58" s="427" t="s">
        <v>937</v>
      </c>
      <c r="D58" s="428">
        <v>17</v>
      </c>
      <c r="E58" s="427" t="s">
        <v>2001</v>
      </c>
      <c r="F58" s="427" t="s">
        <v>166</v>
      </c>
      <c r="G58" s="427" t="s">
        <v>166</v>
      </c>
      <c r="H58" s="427" t="s">
        <v>1816</v>
      </c>
      <c r="I58" s="427" t="s">
        <v>1817</v>
      </c>
      <c r="J58" s="429">
        <v>1620</v>
      </c>
      <c r="K58" s="429">
        <v>1711.2000000000003</v>
      </c>
      <c r="L58" s="429">
        <v>1804.7999999999997</v>
      </c>
      <c r="M58" s="429">
        <v>1900.7999999999997</v>
      </c>
      <c r="N58" s="429">
        <v>1999.2000000000003</v>
      </c>
      <c r="O58" s="429">
        <v>2100</v>
      </c>
      <c r="P58" s="429">
        <v>2203.2000000000003</v>
      </c>
      <c r="Q58" s="429">
        <v>2308.7999999999997</v>
      </c>
      <c r="R58" s="430"/>
      <c r="S58" s="430"/>
      <c r="T58" s="430"/>
      <c r="U58" s="430"/>
      <c r="V58" s="430"/>
      <c r="W58" s="430"/>
      <c r="X58" s="430"/>
      <c r="Y58" s="430"/>
      <c r="Z58" s="430"/>
      <c r="AA58" s="430"/>
      <c r="AB58" s="430"/>
      <c r="AC58" s="430"/>
      <c r="AD58" s="430"/>
      <c r="AE58" s="430"/>
      <c r="AF58" s="430"/>
      <c r="AG58" s="430"/>
      <c r="AH58" s="430"/>
      <c r="AI58" s="430"/>
      <c r="AJ58" s="430"/>
      <c r="AK58" s="430"/>
      <c r="AL58" s="430"/>
      <c r="AM58" s="430"/>
      <c r="AN58" s="430"/>
      <c r="AO58" s="430"/>
      <c r="AP58" s="430"/>
      <c r="AQ58" s="430"/>
      <c r="AR58" s="430"/>
      <c r="AS58" s="430"/>
      <c r="AT58" s="430"/>
      <c r="AU58" s="430"/>
      <c r="AV58" s="430"/>
      <c r="AW58" s="430"/>
    </row>
    <row r="59" spans="1:49" ht="14.4" customHeight="1" x14ac:dyDescent="0.3">
      <c r="A59" s="427" t="s">
        <v>1832</v>
      </c>
      <c r="B59" s="427" t="s">
        <v>937</v>
      </c>
      <c r="C59" s="427" t="s">
        <v>937</v>
      </c>
      <c r="D59" s="428">
        <v>17</v>
      </c>
      <c r="E59" s="427" t="s">
        <v>2001</v>
      </c>
      <c r="F59" s="427" t="s">
        <v>166</v>
      </c>
      <c r="G59" s="427" t="s">
        <v>166</v>
      </c>
      <c r="H59" s="427" t="s">
        <v>1818</v>
      </c>
      <c r="I59" s="427" t="s">
        <v>1819</v>
      </c>
      <c r="J59" s="430"/>
      <c r="K59" s="430"/>
      <c r="L59" s="430"/>
      <c r="M59" s="430"/>
      <c r="N59" s="430"/>
      <c r="O59" s="430"/>
      <c r="P59" s="430"/>
      <c r="Q59" s="430"/>
      <c r="R59" s="429">
        <v>2416.7999999999997</v>
      </c>
      <c r="S59" s="429">
        <v>2527.2000000000003</v>
      </c>
      <c r="T59" s="429">
        <v>2640</v>
      </c>
      <c r="U59" s="429">
        <v>2735.52</v>
      </c>
      <c r="V59" s="429">
        <v>2832.48</v>
      </c>
      <c r="W59" s="429">
        <v>2930.8800000000006</v>
      </c>
      <c r="X59" s="429">
        <v>3030.7200000000007</v>
      </c>
      <c r="Y59" s="429">
        <v>3132.0000000000005</v>
      </c>
      <c r="Z59" s="429">
        <v>3234.7200000000007</v>
      </c>
      <c r="AA59" s="429">
        <v>3338.8800000000006</v>
      </c>
      <c r="AB59" s="429">
        <v>3444.48</v>
      </c>
      <c r="AC59" s="429">
        <v>3551.5200000000009</v>
      </c>
      <c r="AD59" s="429">
        <v>3660</v>
      </c>
      <c r="AE59" s="429">
        <v>4202.7328491210938</v>
      </c>
      <c r="AF59" s="429">
        <v>4782.50732421875</v>
      </c>
      <c r="AG59" s="429">
        <v>5399.8123168945313</v>
      </c>
      <c r="AH59" s="429">
        <v>6055.13671875</v>
      </c>
      <c r="AI59" s="429">
        <v>6748.9694213867188</v>
      </c>
      <c r="AJ59" s="429">
        <v>7481.79931640625</v>
      </c>
      <c r="AK59" s="430"/>
      <c r="AL59" s="430"/>
      <c r="AM59" s="430"/>
      <c r="AN59" s="430"/>
      <c r="AO59" s="430"/>
      <c r="AP59" s="430"/>
      <c r="AQ59" s="430"/>
      <c r="AR59" s="430"/>
      <c r="AS59" s="430"/>
      <c r="AT59" s="430"/>
      <c r="AU59" s="430"/>
      <c r="AV59" s="430"/>
      <c r="AW59" s="430"/>
    </row>
    <row r="60" spans="1:49" ht="14.4" customHeight="1" x14ac:dyDescent="0.3">
      <c r="A60" s="427" t="s">
        <v>1832</v>
      </c>
      <c r="B60" s="427" t="s">
        <v>937</v>
      </c>
      <c r="C60" s="427" t="s">
        <v>937</v>
      </c>
      <c r="D60" s="428">
        <v>17</v>
      </c>
      <c r="E60" s="427" t="s">
        <v>2001</v>
      </c>
      <c r="F60" s="427" t="s">
        <v>166</v>
      </c>
      <c r="G60" s="427" t="s">
        <v>166</v>
      </c>
      <c r="H60" s="427" t="s">
        <v>1820</v>
      </c>
      <c r="I60" s="427" t="s">
        <v>1821</v>
      </c>
      <c r="J60" s="430"/>
      <c r="K60" s="430"/>
      <c r="L60" s="430"/>
      <c r="M60" s="430"/>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29">
        <v>8254.1152954101563</v>
      </c>
      <c r="AL60" s="429">
        <v>9066.40625</v>
      </c>
      <c r="AM60" s="429">
        <v>9919.1610717773438</v>
      </c>
      <c r="AN60" s="429">
        <v>10812.86865234375</v>
      </c>
      <c r="AO60" s="429">
        <v>11748.017883300781</v>
      </c>
      <c r="AP60" s="429">
        <v>12725.09765625</v>
      </c>
      <c r="AQ60" s="429">
        <v>13744.596862792969</v>
      </c>
      <c r="AR60" s="429">
        <v>14807.00439453125</v>
      </c>
      <c r="AS60" s="429">
        <v>15912.809143066406</v>
      </c>
      <c r="AT60" s="429">
        <v>17062.5</v>
      </c>
      <c r="AU60" s="429">
        <v>17062.5</v>
      </c>
      <c r="AV60" s="429">
        <v>17062.5</v>
      </c>
      <c r="AW60" s="429">
        <v>17062.5</v>
      </c>
    </row>
    <row r="61" spans="1:49" ht="14.4" customHeight="1" x14ac:dyDescent="0.3">
      <c r="A61" s="427" t="s">
        <v>1832</v>
      </c>
      <c r="B61" s="427" t="s">
        <v>937</v>
      </c>
      <c r="C61" s="427" t="s">
        <v>937</v>
      </c>
      <c r="D61" s="428">
        <v>19</v>
      </c>
      <c r="E61" s="427" t="s">
        <v>2002</v>
      </c>
      <c r="F61" s="427" t="s">
        <v>166</v>
      </c>
      <c r="G61" s="427" t="s">
        <v>166</v>
      </c>
      <c r="H61" s="427" t="s">
        <v>1818</v>
      </c>
      <c r="I61" s="427" t="s">
        <v>1819</v>
      </c>
      <c r="J61" s="429">
        <v>840</v>
      </c>
      <c r="K61" s="429">
        <v>911.4</v>
      </c>
      <c r="L61" s="429">
        <v>985.59999999999991</v>
      </c>
      <c r="M61" s="429">
        <v>1062.5999999999999</v>
      </c>
      <c r="N61" s="429">
        <v>1142.4000000000001</v>
      </c>
      <c r="O61" s="429">
        <v>1225.0000000000002</v>
      </c>
      <c r="P61" s="429">
        <v>1310.4000000000001</v>
      </c>
      <c r="Q61" s="429">
        <v>1398.6</v>
      </c>
      <c r="R61" s="430"/>
      <c r="S61" s="430"/>
      <c r="T61" s="430"/>
      <c r="U61" s="430"/>
      <c r="V61" s="430"/>
      <c r="W61" s="430"/>
      <c r="X61" s="430"/>
      <c r="Y61" s="430"/>
      <c r="Z61" s="430"/>
      <c r="AA61" s="430"/>
      <c r="AB61" s="430"/>
      <c r="AC61" s="430"/>
      <c r="AD61" s="430"/>
      <c r="AE61" s="430"/>
      <c r="AF61" s="430"/>
      <c r="AG61" s="430"/>
      <c r="AH61" s="430"/>
      <c r="AI61" s="430"/>
      <c r="AJ61" s="430"/>
      <c r="AK61" s="430"/>
      <c r="AL61" s="430"/>
      <c r="AM61" s="430"/>
      <c r="AN61" s="430"/>
      <c r="AO61" s="430"/>
      <c r="AP61" s="430"/>
      <c r="AQ61" s="430"/>
      <c r="AR61" s="430"/>
      <c r="AS61" s="430"/>
      <c r="AT61" s="430"/>
      <c r="AU61" s="430"/>
      <c r="AV61" s="430"/>
      <c r="AW61" s="430"/>
    </row>
    <row r="62" spans="1:49" ht="14.4" customHeight="1" x14ac:dyDescent="0.3">
      <c r="A62" s="427" t="s">
        <v>1832</v>
      </c>
      <c r="B62" s="427" t="s">
        <v>937</v>
      </c>
      <c r="C62" s="427" t="s">
        <v>937</v>
      </c>
      <c r="D62" s="428">
        <v>19</v>
      </c>
      <c r="E62" s="427" t="s">
        <v>2002</v>
      </c>
      <c r="F62" s="427" t="s">
        <v>166</v>
      </c>
      <c r="G62" s="427" t="s">
        <v>166</v>
      </c>
      <c r="H62" s="427" t="s">
        <v>1820</v>
      </c>
      <c r="I62" s="427" t="s">
        <v>1821</v>
      </c>
      <c r="J62" s="430"/>
      <c r="K62" s="430"/>
      <c r="L62" s="430"/>
      <c r="M62" s="430"/>
      <c r="N62" s="430"/>
      <c r="O62" s="430"/>
      <c r="P62" s="430"/>
      <c r="Q62" s="430"/>
      <c r="R62" s="429">
        <v>1489.6000000000001</v>
      </c>
      <c r="S62" s="429">
        <v>1583.4</v>
      </c>
      <c r="T62" s="429">
        <v>1680</v>
      </c>
      <c r="U62" s="429">
        <v>1722</v>
      </c>
      <c r="V62" s="429">
        <v>1764</v>
      </c>
      <c r="W62" s="429">
        <v>1806</v>
      </c>
      <c r="X62" s="429">
        <v>1848</v>
      </c>
      <c r="Y62" s="429">
        <v>1890</v>
      </c>
      <c r="Z62" s="429">
        <v>1932</v>
      </c>
      <c r="AA62" s="429">
        <v>1974</v>
      </c>
      <c r="AB62" s="429">
        <v>2016</v>
      </c>
      <c r="AC62" s="429">
        <v>2058</v>
      </c>
      <c r="AD62" s="429">
        <v>2100</v>
      </c>
      <c r="AE62" s="429">
        <v>2162.8906250000005</v>
      </c>
      <c r="AF62" s="429">
        <v>2226.5625</v>
      </c>
      <c r="AG62" s="429">
        <v>2291.015625</v>
      </c>
      <c r="AH62" s="429">
        <v>2356.2500000000005</v>
      </c>
      <c r="AI62" s="429">
        <v>2422.265625</v>
      </c>
      <c r="AJ62" s="429">
        <v>2489.0625</v>
      </c>
      <c r="AK62" s="429">
        <v>2556.6406250000005</v>
      </c>
      <c r="AL62" s="429">
        <v>2625</v>
      </c>
      <c r="AM62" s="429">
        <v>2694.140625</v>
      </c>
      <c r="AN62" s="429">
        <v>2764.0625000000005</v>
      </c>
      <c r="AO62" s="429">
        <v>2834.765625</v>
      </c>
      <c r="AP62" s="429">
        <v>2906.25</v>
      </c>
      <c r="AQ62" s="429">
        <v>2978.5156250000005</v>
      </c>
      <c r="AR62" s="429">
        <v>3051.5625</v>
      </c>
      <c r="AS62" s="429">
        <v>3125.390625</v>
      </c>
      <c r="AT62" s="430"/>
      <c r="AU62" s="430"/>
      <c r="AV62" s="430"/>
      <c r="AW62" s="430"/>
    </row>
    <row r="63" spans="1:49" ht="14.4" customHeight="1" x14ac:dyDescent="0.3">
      <c r="A63" s="427" t="s">
        <v>1832</v>
      </c>
      <c r="B63" s="427" t="s">
        <v>937</v>
      </c>
      <c r="C63" s="427" t="s">
        <v>937</v>
      </c>
      <c r="D63" s="428">
        <v>19</v>
      </c>
      <c r="E63" s="427" t="s">
        <v>2002</v>
      </c>
      <c r="F63" s="427" t="s">
        <v>166</v>
      </c>
      <c r="G63" s="427" t="s">
        <v>166</v>
      </c>
      <c r="H63" s="427" t="s">
        <v>1822</v>
      </c>
      <c r="I63" s="427" t="s">
        <v>1823</v>
      </c>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0"/>
      <c r="AL63" s="430"/>
      <c r="AM63" s="430"/>
      <c r="AN63" s="430"/>
      <c r="AO63" s="430"/>
      <c r="AP63" s="430"/>
      <c r="AQ63" s="430"/>
      <c r="AR63" s="430"/>
      <c r="AS63" s="430"/>
      <c r="AT63" s="429">
        <v>3200.0000000000005</v>
      </c>
      <c r="AU63" s="429">
        <v>3200.0000000000005</v>
      </c>
      <c r="AV63" s="429">
        <v>3200.0000000000005</v>
      </c>
      <c r="AW63" s="429">
        <v>3200.0000000000005</v>
      </c>
    </row>
    <row r="64" spans="1:49" ht="14.4" customHeight="1" x14ac:dyDescent="0.3">
      <c r="A64" s="427" t="s">
        <v>1832</v>
      </c>
      <c r="B64" s="427" t="s">
        <v>937</v>
      </c>
      <c r="C64" s="427" t="s">
        <v>937</v>
      </c>
      <c r="D64" s="428">
        <v>21</v>
      </c>
      <c r="E64" s="427" t="s">
        <v>2003</v>
      </c>
      <c r="F64" s="427" t="s">
        <v>166</v>
      </c>
      <c r="G64" s="427" t="s">
        <v>166</v>
      </c>
      <c r="H64" s="427" t="s">
        <v>1814</v>
      </c>
      <c r="I64" s="427" t="s">
        <v>1815</v>
      </c>
      <c r="J64" s="429">
        <v>6750</v>
      </c>
      <c r="K64" s="429">
        <v>6534.4124999999976</v>
      </c>
      <c r="L64" s="429">
        <v>6304.7999999999993</v>
      </c>
      <c r="M64" s="429">
        <v>6062.5124999999989</v>
      </c>
      <c r="N64" s="429">
        <v>5808.9000000000015</v>
      </c>
      <c r="O64" s="429">
        <v>5545.3125</v>
      </c>
      <c r="P64" s="429">
        <v>5273.1</v>
      </c>
      <c r="Q64" s="429">
        <v>4993.612500000002</v>
      </c>
      <c r="R64" s="430"/>
      <c r="S64" s="430"/>
      <c r="T64" s="430"/>
      <c r="U64" s="430"/>
      <c r="V64" s="430"/>
      <c r="W64" s="430"/>
      <c r="X64" s="430"/>
      <c r="Y64" s="430"/>
      <c r="Z64" s="430"/>
      <c r="AA64" s="430"/>
      <c r="AB64" s="430"/>
      <c r="AC64" s="430"/>
      <c r="AD64" s="430"/>
      <c r="AE64" s="430"/>
      <c r="AF64" s="430"/>
      <c r="AG64" s="430"/>
      <c r="AH64" s="430"/>
      <c r="AI64" s="430"/>
      <c r="AJ64" s="430"/>
      <c r="AK64" s="430"/>
      <c r="AL64" s="430"/>
      <c r="AM64" s="430"/>
      <c r="AN64" s="430"/>
      <c r="AO64" s="430"/>
      <c r="AP64" s="430"/>
      <c r="AQ64" s="430"/>
      <c r="AR64" s="430"/>
      <c r="AS64" s="430"/>
      <c r="AT64" s="430"/>
      <c r="AU64" s="430"/>
      <c r="AV64" s="430"/>
      <c r="AW64" s="430"/>
    </row>
    <row r="65" spans="1:49" ht="14.4" customHeight="1" x14ac:dyDescent="0.3">
      <c r="A65" s="427" t="s">
        <v>1832</v>
      </c>
      <c r="B65" s="427" t="s">
        <v>937</v>
      </c>
      <c r="C65" s="427" t="s">
        <v>937</v>
      </c>
      <c r="D65" s="428">
        <v>21</v>
      </c>
      <c r="E65" s="427" t="s">
        <v>2003</v>
      </c>
      <c r="F65" s="427" t="s">
        <v>166</v>
      </c>
      <c r="G65" s="427" t="s">
        <v>166</v>
      </c>
      <c r="H65" s="427" t="s">
        <v>1816</v>
      </c>
      <c r="I65" s="427" t="s">
        <v>1817</v>
      </c>
      <c r="J65" s="430"/>
      <c r="K65" s="430"/>
      <c r="L65" s="430"/>
      <c r="M65" s="430"/>
      <c r="N65" s="430"/>
      <c r="O65" s="430"/>
      <c r="P65" s="430"/>
      <c r="Q65" s="430"/>
      <c r="R65" s="429">
        <v>4708.2000000000007</v>
      </c>
      <c r="S65" s="429">
        <v>4418.2125000000005</v>
      </c>
      <c r="T65" s="429">
        <v>4125</v>
      </c>
      <c r="U65" s="429">
        <v>3923.8537500000016</v>
      </c>
      <c r="V65" s="429">
        <v>3714.4800000000005</v>
      </c>
      <c r="W65" s="429">
        <v>3497.3512500000002</v>
      </c>
      <c r="X65" s="429">
        <v>3272.9399999999991</v>
      </c>
      <c r="Y65" s="429">
        <v>3041.71875</v>
      </c>
      <c r="Z65" s="429">
        <v>2804.16</v>
      </c>
      <c r="AA65" s="429">
        <v>2560.7362499999999</v>
      </c>
      <c r="AB65" s="429">
        <v>2311.9199999999996</v>
      </c>
      <c r="AC65" s="429">
        <v>2058.1837500000001</v>
      </c>
      <c r="AD65" s="430"/>
      <c r="AE65" s="430"/>
      <c r="AF65" s="430"/>
      <c r="AG65" s="430"/>
      <c r="AH65" s="430"/>
      <c r="AI65" s="430"/>
      <c r="AJ65" s="430"/>
      <c r="AK65" s="430"/>
      <c r="AL65" s="430"/>
      <c r="AM65" s="430"/>
      <c r="AN65" s="430"/>
      <c r="AO65" s="430"/>
      <c r="AP65" s="430"/>
      <c r="AQ65" s="430"/>
      <c r="AR65" s="430"/>
      <c r="AS65" s="430"/>
      <c r="AT65" s="430"/>
      <c r="AU65" s="430"/>
      <c r="AV65" s="430"/>
      <c r="AW65" s="430"/>
    </row>
    <row r="66" spans="1:49" ht="14.4" customHeight="1" x14ac:dyDescent="0.3">
      <c r="A66" s="427" t="s">
        <v>1832</v>
      </c>
      <c r="B66" s="427" t="s">
        <v>937</v>
      </c>
      <c r="C66" s="427" t="s">
        <v>937</v>
      </c>
      <c r="D66" s="428">
        <v>21</v>
      </c>
      <c r="E66" s="427" t="s">
        <v>2003</v>
      </c>
      <c r="F66" s="427" t="s">
        <v>166</v>
      </c>
      <c r="G66" s="427" t="s">
        <v>166</v>
      </c>
      <c r="H66" s="427" t="s">
        <v>1818</v>
      </c>
      <c r="I66" s="427" t="s">
        <v>1819</v>
      </c>
      <c r="J66" s="430"/>
      <c r="K66" s="430"/>
      <c r="L66" s="430"/>
      <c r="M66" s="430"/>
      <c r="N66" s="430"/>
      <c r="O66" s="430"/>
      <c r="P66" s="430"/>
      <c r="Q66" s="430"/>
      <c r="R66" s="430"/>
      <c r="S66" s="430"/>
      <c r="T66" s="430"/>
      <c r="U66" s="430"/>
      <c r="V66" s="430"/>
      <c r="W66" s="430"/>
      <c r="X66" s="430"/>
      <c r="Y66" s="430"/>
      <c r="Z66" s="430"/>
      <c r="AA66" s="430"/>
      <c r="AB66" s="430"/>
      <c r="AC66" s="430"/>
      <c r="AD66" s="429">
        <v>1800</v>
      </c>
      <c r="AE66" s="429">
        <v>1812.744140625</v>
      </c>
      <c r="AF66" s="429">
        <v>1822.8515625</v>
      </c>
      <c r="AG66" s="429">
        <v>1830.322265625</v>
      </c>
      <c r="AH66" s="429">
        <v>1835.15625</v>
      </c>
      <c r="AI66" s="429">
        <v>1837.353515625</v>
      </c>
      <c r="AJ66" s="429">
        <v>1836.9140625</v>
      </c>
      <c r="AK66" s="429">
        <v>1833.837890625</v>
      </c>
      <c r="AL66" s="429">
        <v>1828.125</v>
      </c>
      <c r="AM66" s="429">
        <v>1819.775390625</v>
      </c>
      <c r="AN66" s="429">
        <v>1808.7890625</v>
      </c>
      <c r="AO66" s="429">
        <v>1795.166015625</v>
      </c>
      <c r="AP66" s="429">
        <v>1778.90625</v>
      </c>
      <c r="AQ66" s="429">
        <v>1760.009765625</v>
      </c>
      <c r="AR66" s="429">
        <v>1738.4765625</v>
      </c>
      <c r="AS66" s="429">
        <v>1714.306640625</v>
      </c>
      <c r="AT66" s="429">
        <v>1687.5</v>
      </c>
      <c r="AU66" s="429">
        <v>1687.5</v>
      </c>
      <c r="AV66" s="429">
        <v>1687.5</v>
      </c>
      <c r="AW66" s="429">
        <v>1687.5</v>
      </c>
    </row>
    <row r="67" spans="1:49" ht="14.4" customHeight="1" x14ac:dyDescent="0.3">
      <c r="A67" s="427" t="s">
        <v>1832</v>
      </c>
      <c r="B67" s="427" t="s">
        <v>937</v>
      </c>
      <c r="C67" s="427" t="s">
        <v>937</v>
      </c>
      <c r="D67" s="428">
        <v>49</v>
      </c>
      <c r="E67" s="427" t="s">
        <v>2004</v>
      </c>
      <c r="F67" s="427" t="s">
        <v>165</v>
      </c>
      <c r="G67" s="427" t="s">
        <v>2005</v>
      </c>
      <c r="H67" s="427" t="s">
        <v>2006</v>
      </c>
      <c r="I67" s="427" t="s">
        <v>2007</v>
      </c>
      <c r="J67" s="429">
        <v>12799.999999999998</v>
      </c>
      <c r="K67" s="429">
        <v>12799.999999999998</v>
      </c>
      <c r="L67" s="429">
        <v>12799.999999999998</v>
      </c>
      <c r="M67" s="429">
        <v>12799.999999999998</v>
      </c>
      <c r="N67" s="429">
        <v>12799.999999999998</v>
      </c>
      <c r="O67" s="429">
        <v>12799.999999999998</v>
      </c>
      <c r="P67" s="429">
        <v>12114.285714285716</v>
      </c>
      <c r="Q67" s="429">
        <v>11428.571428571429</v>
      </c>
      <c r="R67" s="429">
        <v>10742.857142857143</v>
      </c>
      <c r="S67" s="429">
        <v>10057.142857142857</v>
      </c>
      <c r="T67" s="429">
        <v>9371.4285714285725</v>
      </c>
      <c r="U67" s="429">
        <v>8685.7142857142881</v>
      </c>
      <c r="V67" s="429">
        <v>8000.0000000000009</v>
      </c>
      <c r="W67" s="429">
        <v>7314.2857142857156</v>
      </c>
      <c r="X67" s="429">
        <v>6628.5714285714312</v>
      </c>
      <c r="Y67" s="429">
        <v>5942.857142857144</v>
      </c>
      <c r="Z67" s="429">
        <v>5257.1428571428596</v>
      </c>
      <c r="AA67" s="429">
        <v>4571.4285714285734</v>
      </c>
      <c r="AB67" s="429">
        <v>3885.7142857142881</v>
      </c>
      <c r="AC67" s="429">
        <v>3199.9999999999995</v>
      </c>
      <c r="AD67" s="429">
        <v>3148.2000000000003</v>
      </c>
      <c r="AE67" s="429">
        <v>3096.8000000000006</v>
      </c>
      <c r="AF67" s="429">
        <v>3045.8</v>
      </c>
      <c r="AG67" s="429">
        <v>2995.2000000000007</v>
      </c>
      <c r="AH67" s="429">
        <v>2945.0000000000009</v>
      </c>
      <c r="AI67" s="429">
        <v>2895.2000000000007</v>
      </c>
      <c r="AJ67" s="429">
        <v>2845.8000000000011</v>
      </c>
      <c r="AK67" s="429">
        <v>2796.8000000000011</v>
      </c>
      <c r="AL67" s="429">
        <v>2748.2000000000007</v>
      </c>
      <c r="AM67" s="429">
        <v>2700.0000000000009</v>
      </c>
      <c r="AN67" s="429">
        <v>2652.2000000000016</v>
      </c>
      <c r="AO67" s="429">
        <v>2604.8000000000011</v>
      </c>
      <c r="AP67" s="429">
        <v>2557.800000000002</v>
      </c>
      <c r="AQ67" s="429">
        <v>2511.2000000000016</v>
      </c>
      <c r="AR67" s="429">
        <v>2465.0000000000018</v>
      </c>
      <c r="AS67" s="429">
        <v>2419.1999999999998</v>
      </c>
      <c r="AT67" s="429">
        <v>2419.1999999999998</v>
      </c>
      <c r="AU67" s="429">
        <v>2419.1999999999998</v>
      </c>
      <c r="AV67" s="429">
        <v>2419.1999999999998</v>
      </c>
      <c r="AW67" s="429">
        <v>2419.1999999999998</v>
      </c>
    </row>
    <row r="68" spans="1:49" ht="14.4" customHeight="1" x14ac:dyDescent="0.3">
      <c r="A68" s="427" t="s">
        <v>1832</v>
      </c>
      <c r="B68" s="427" t="s">
        <v>937</v>
      </c>
      <c r="C68" s="427" t="s">
        <v>937</v>
      </c>
      <c r="D68" s="428">
        <v>62</v>
      </c>
      <c r="E68" s="427" t="s">
        <v>2008</v>
      </c>
      <c r="F68" s="427" t="s">
        <v>166</v>
      </c>
      <c r="G68" s="427" t="s">
        <v>166</v>
      </c>
      <c r="H68" s="427" t="s">
        <v>1812</v>
      </c>
      <c r="I68" s="427" t="s">
        <v>1813</v>
      </c>
      <c r="J68" s="429">
        <v>405.05324684334659</v>
      </c>
      <c r="K68" s="429">
        <v>424.23598584709322</v>
      </c>
      <c r="L68" s="429">
        <v>426.20889413070637</v>
      </c>
      <c r="M68" s="429">
        <v>427.36228666574164</v>
      </c>
      <c r="N68" s="429">
        <v>430.3368253087275</v>
      </c>
      <c r="O68" s="429">
        <v>437.5</v>
      </c>
      <c r="P68" s="429">
        <v>443.87401137782717</v>
      </c>
      <c r="Q68" s="429">
        <v>452.85833217705022</v>
      </c>
      <c r="R68" s="429">
        <v>452.49410295545994</v>
      </c>
      <c r="S68" s="429">
        <v>476.44217427501025</v>
      </c>
      <c r="T68" s="429">
        <v>490.92028583321786</v>
      </c>
      <c r="U68" s="429">
        <v>505.15557791036485</v>
      </c>
      <c r="V68" s="429">
        <v>521.15131122519767</v>
      </c>
      <c r="W68" s="429">
        <v>533.26193284306908</v>
      </c>
      <c r="X68" s="429">
        <v>549.10590398223928</v>
      </c>
      <c r="Y68" s="429">
        <v>569.53309282641885</v>
      </c>
      <c r="Z68" s="429">
        <v>574.96617871513797</v>
      </c>
      <c r="AA68" s="429">
        <v>577.57648813653407</v>
      </c>
      <c r="AB68" s="429">
        <v>580.12609268766471</v>
      </c>
      <c r="AC68" s="429">
        <v>596.24323574302753</v>
      </c>
      <c r="AD68" s="429">
        <v>610.29641320937981</v>
      </c>
      <c r="AE68" s="429">
        <v>633.60708339114763</v>
      </c>
      <c r="AF68" s="429">
        <v>639.85968502844446</v>
      </c>
      <c r="AG68" s="429">
        <v>637.18867073678371</v>
      </c>
      <c r="AH68" s="429">
        <v>605.47037602331056</v>
      </c>
      <c r="AI68" s="429">
        <v>615.06174552518394</v>
      </c>
      <c r="AJ68" s="429">
        <v>623.13549327043131</v>
      </c>
      <c r="AK68" s="429">
        <v>623.10514083529893</v>
      </c>
      <c r="AL68" s="429">
        <v>631.78593728319686</v>
      </c>
      <c r="AM68" s="429">
        <v>639.85968502844446</v>
      </c>
      <c r="AN68" s="429">
        <v>653.30581379214652</v>
      </c>
      <c r="AO68" s="429">
        <v>673.39912584986803</v>
      </c>
      <c r="AP68" s="429">
        <v>693.97807686970975</v>
      </c>
      <c r="AQ68" s="429">
        <v>706.8778618010266</v>
      </c>
      <c r="AR68" s="429">
        <v>718.98848341889823</v>
      </c>
      <c r="AS68" s="429">
        <v>706.17975579297888</v>
      </c>
      <c r="AT68" s="429">
        <v>752.07263771333419</v>
      </c>
      <c r="AU68" s="429">
        <v>755.4114055779105</v>
      </c>
      <c r="AV68" s="429">
        <v>759.99462328291929</v>
      </c>
      <c r="AW68" s="429">
        <v>786.43159428333547</v>
      </c>
    </row>
    <row r="69" spans="1:49" ht="14.4" customHeight="1" x14ac:dyDescent="0.3">
      <c r="A69" s="427" t="s">
        <v>1832</v>
      </c>
      <c r="B69" s="427" t="s">
        <v>937</v>
      </c>
      <c r="C69" s="427" t="s">
        <v>937</v>
      </c>
      <c r="D69" s="428">
        <v>107</v>
      </c>
      <c r="E69" s="427" t="s">
        <v>1833</v>
      </c>
      <c r="F69" s="427" t="s">
        <v>165</v>
      </c>
      <c r="G69" s="427" t="s">
        <v>1983</v>
      </c>
      <c r="H69" s="427" t="s">
        <v>1991</v>
      </c>
      <c r="I69" s="427" t="s">
        <v>1992</v>
      </c>
      <c r="J69" s="429">
        <v>125.38378135441663</v>
      </c>
      <c r="K69" s="429">
        <v>119.33926189467736</v>
      </c>
      <c r="L69" s="429">
        <v>113.2947424349381</v>
      </c>
      <c r="M69" s="429">
        <v>107.2502229751988</v>
      </c>
      <c r="N69" s="429">
        <v>101.20570351545952</v>
      </c>
      <c r="O69" s="429">
        <v>95.161184055720241</v>
      </c>
      <c r="P69" s="429">
        <v>89.116664595980964</v>
      </c>
      <c r="Q69" s="429">
        <v>83.072145136241701</v>
      </c>
      <c r="R69" s="429">
        <v>77.027625676502396</v>
      </c>
      <c r="S69" s="429">
        <v>70.983106216763119</v>
      </c>
      <c r="T69" s="429">
        <v>64.938586757023842</v>
      </c>
      <c r="U69" s="429">
        <v>58.894067297284572</v>
      </c>
      <c r="V69" s="429">
        <v>52.849547837545288</v>
      </c>
      <c r="W69" s="429">
        <v>46.805028377806003</v>
      </c>
      <c r="X69" s="429">
        <v>40.760508918066712</v>
      </c>
      <c r="Y69" s="429">
        <v>34.715989458327449</v>
      </c>
      <c r="Z69" s="429">
        <v>28.671469998588169</v>
      </c>
      <c r="AA69" s="429">
        <v>22.626950538848881</v>
      </c>
      <c r="AB69" s="429">
        <v>7.4891851851851845</v>
      </c>
      <c r="AC69" s="429">
        <v>9.36148148148148</v>
      </c>
      <c r="AD69" s="429">
        <v>12.169925925925922</v>
      </c>
      <c r="AE69" s="430"/>
      <c r="AF69" s="430"/>
      <c r="AG69" s="430"/>
      <c r="AH69" s="430"/>
      <c r="AI69" s="430"/>
      <c r="AJ69" s="430"/>
      <c r="AK69" s="430"/>
      <c r="AL69" s="430"/>
      <c r="AM69" s="430"/>
      <c r="AN69" s="430"/>
      <c r="AO69" s="430"/>
      <c r="AP69" s="430"/>
      <c r="AQ69" s="430"/>
      <c r="AR69" s="430"/>
      <c r="AS69" s="430"/>
      <c r="AT69" s="430"/>
      <c r="AU69" s="430"/>
      <c r="AV69" s="430"/>
      <c r="AW69" s="430"/>
    </row>
    <row r="70" spans="1:49" ht="14.4" customHeight="1" x14ac:dyDescent="0.3">
      <c r="A70" s="427" t="s">
        <v>1832</v>
      </c>
      <c r="B70" s="427" t="s">
        <v>937</v>
      </c>
      <c r="C70" s="427" t="s">
        <v>937</v>
      </c>
      <c r="D70" s="428">
        <v>130</v>
      </c>
      <c r="E70" s="427" t="s">
        <v>2093</v>
      </c>
      <c r="F70" s="427" t="s">
        <v>2091</v>
      </c>
      <c r="G70" s="427" t="s">
        <v>2091</v>
      </c>
      <c r="H70" s="427" t="s">
        <v>1984</v>
      </c>
      <c r="I70" s="427" t="s">
        <v>1984</v>
      </c>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30"/>
      <c r="AP70" s="430"/>
      <c r="AQ70" s="429">
        <v>8.6000000000000068</v>
      </c>
      <c r="AR70" s="429">
        <v>21.250000000000014</v>
      </c>
      <c r="AS70" s="429">
        <v>42</v>
      </c>
      <c r="AT70" s="429">
        <v>42</v>
      </c>
      <c r="AU70" s="429">
        <v>42</v>
      </c>
      <c r="AV70" s="429">
        <v>42</v>
      </c>
      <c r="AW70" s="429">
        <v>42</v>
      </c>
    </row>
    <row r="71" spans="1:49" ht="14.4" customHeight="1" x14ac:dyDescent="0.3">
      <c r="A71" s="427" t="s">
        <v>1828</v>
      </c>
      <c r="B71" s="427" t="s">
        <v>939</v>
      </c>
      <c r="C71" s="427" t="s">
        <v>2009</v>
      </c>
      <c r="D71" s="428">
        <v>4</v>
      </c>
      <c r="E71" s="427" t="s">
        <v>1837</v>
      </c>
      <c r="F71" s="427" t="s">
        <v>166</v>
      </c>
      <c r="G71" s="427" t="s">
        <v>166</v>
      </c>
      <c r="H71" s="427" t="s">
        <v>1814</v>
      </c>
      <c r="I71" s="427" t="s">
        <v>1815</v>
      </c>
      <c r="J71" s="429">
        <v>2110.1688848016202</v>
      </c>
      <c r="K71" s="429">
        <v>2202.0149125859793</v>
      </c>
      <c r="L71" s="429">
        <v>2284.0492644669271</v>
      </c>
      <c r="M71" s="429">
        <v>2344.3652391128539</v>
      </c>
      <c r="N71" s="429">
        <v>2367.595331231887</v>
      </c>
      <c r="O71" s="429">
        <v>2342.2645085500926</v>
      </c>
      <c r="P71" s="429">
        <v>2285.4963762009743</v>
      </c>
      <c r="Q71" s="429">
        <v>2222.4173452276596</v>
      </c>
      <c r="R71" s="429">
        <v>2137.9086291736912</v>
      </c>
      <c r="S71" s="429">
        <v>2079.1136066553672</v>
      </c>
      <c r="T71" s="429">
        <v>2099.4362547883097</v>
      </c>
      <c r="U71" s="429">
        <v>2142.2336266867051</v>
      </c>
      <c r="V71" s="429">
        <v>2214.8574749536119</v>
      </c>
      <c r="W71" s="429">
        <v>2296.5045878395067</v>
      </c>
      <c r="X71" s="429">
        <v>2344.1648624953191</v>
      </c>
      <c r="Y71" s="429">
        <v>2383.1140488548199</v>
      </c>
      <c r="Z71" s="429">
        <v>2402.9751420563566</v>
      </c>
      <c r="AA71" s="429">
        <v>2406.1634171843993</v>
      </c>
      <c r="AB71" s="429">
        <v>2430.0760274901377</v>
      </c>
      <c r="AC71" s="429">
        <v>2493.8628599068879</v>
      </c>
      <c r="AD71" s="429">
        <v>2607.2051868092208</v>
      </c>
      <c r="AE71" s="429">
        <v>2802.8665723783579</v>
      </c>
      <c r="AF71" s="429">
        <v>3043.4302485229205</v>
      </c>
      <c r="AG71" s="429">
        <v>3107.2971253522887</v>
      </c>
      <c r="AH71" s="429">
        <v>2612.6004896970603</v>
      </c>
      <c r="AI71" s="429">
        <v>3053.746357954908</v>
      </c>
      <c r="AJ71" s="429">
        <v>2895.7567316859681</v>
      </c>
      <c r="AK71" s="429">
        <v>2767.1368739421546</v>
      </c>
      <c r="AL71" s="429">
        <v>2621.2292949467587</v>
      </c>
      <c r="AM71" s="429">
        <v>2489.6763227279248</v>
      </c>
      <c r="AN71" s="429">
        <v>2394.893324043378</v>
      </c>
      <c r="AO71" s="429">
        <v>2312.7105654575562</v>
      </c>
      <c r="AP71" s="429">
        <v>2206.0659037258115</v>
      </c>
      <c r="AQ71" s="429">
        <v>2074.332385871367</v>
      </c>
      <c r="AR71" s="429">
        <v>1942.6536510500687</v>
      </c>
      <c r="AS71" s="429">
        <v>1815.4070404610723</v>
      </c>
      <c r="AT71" s="429">
        <v>1760.7707943338887</v>
      </c>
      <c r="AU71" s="429">
        <v>1747.9913824834211</v>
      </c>
      <c r="AV71" s="429">
        <v>1692.9330876766144</v>
      </c>
      <c r="AW71" s="429">
        <v>1604.100396417987</v>
      </c>
    </row>
    <row r="72" spans="1:49" ht="14.4" customHeight="1" x14ac:dyDescent="0.3">
      <c r="A72" s="427" t="s">
        <v>1828</v>
      </c>
      <c r="B72" s="427" t="s">
        <v>939</v>
      </c>
      <c r="C72" s="427" t="s">
        <v>2009</v>
      </c>
      <c r="D72" s="428">
        <v>23</v>
      </c>
      <c r="E72" s="427" t="s">
        <v>668</v>
      </c>
      <c r="F72" s="427" t="s">
        <v>166</v>
      </c>
      <c r="G72" s="427" t="s">
        <v>166</v>
      </c>
      <c r="H72" s="427" t="s">
        <v>1818</v>
      </c>
      <c r="I72" s="427" t="s">
        <v>1819</v>
      </c>
      <c r="J72" s="429">
        <v>954.48916100383747</v>
      </c>
      <c r="K72" s="429">
        <v>954.48916100383747</v>
      </c>
      <c r="L72" s="429">
        <v>954.48916100383747</v>
      </c>
      <c r="M72" s="429">
        <v>954.48916100383747</v>
      </c>
      <c r="N72" s="429">
        <v>954.48916100383747</v>
      </c>
      <c r="O72" s="429">
        <v>954.48916100383747</v>
      </c>
      <c r="P72" s="429">
        <v>954.48916100383747</v>
      </c>
      <c r="Q72" s="429">
        <v>954.48916100383747</v>
      </c>
      <c r="R72" s="429">
        <v>954.48916100383747</v>
      </c>
      <c r="S72" s="429">
        <v>954.48916100383747</v>
      </c>
      <c r="T72" s="429">
        <v>954.48916100383747</v>
      </c>
      <c r="U72" s="429">
        <v>934.83692219786735</v>
      </c>
      <c r="V72" s="429">
        <v>919.33348936204641</v>
      </c>
      <c r="W72" s="429">
        <v>901.11822931450695</v>
      </c>
      <c r="X72" s="429">
        <v>920.242230035067</v>
      </c>
      <c r="Y72" s="429">
        <v>984.58346333289114</v>
      </c>
      <c r="Z72" s="429">
        <v>994.95617080372631</v>
      </c>
      <c r="AA72" s="429">
        <v>975.74205592099952</v>
      </c>
      <c r="AB72" s="429">
        <v>999.61970534080058</v>
      </c>
      <c r="AC72" s="429">
        <v>1095.6960819699377</v>
      </c>
      <c r="AD72" s="429">
        <v>1206.6731352606289</v>
      </c>
      <c r="AE72" s="429">
        <v>1299.7687007788265</v>
      </c>
      <c r="AF72" s="429">
        <v>1628.4335298967653</v>
      </c>
      <c r="AG72" s="429">
        <v>2185.8296052186297</v>
      </c>
      <c r="AH72" s="429">
        <v>1775.4156228116888</v>
      </c>
      <c r="AI72" s="429">
        <v>2202.873259301145</v>
      </c>
      <c r="AJ72" s="429">
        <v>2082.5612363241848</v>
      </c>
      <c r="AK72" s="429">
        <v>2018.0577813880961</v>
      </c>
      <c r="AL72" s="429">
        <v>2067.7826332528725</v>
      </c>
      <c r="AM72" s="429">
        <v>2281.9746869971736</v>
      </c>
      <c r="AN72" s="429">
        <v>2558.811962842326</v>
      </c>
      <c r="AO72" s="429">
        <v>2730.3504673517837</v>
      </c>
      <c r="AP72" s="429">
        <v>2687.2461795563877</v>
      </c>
      <c r="AQ72" s="429">
        <v>2397.0721129899785</v>
      </c>
      <c r="AR72" s="429">
        <v>2181.6723514553473</v>
      </c>
      <c r="AS72" s="429">
        <v>2123.1873924149518</v>
      </c>
      <c r="AT72" s="429">
        <v>2068.8885617819114</v>
      </c>
      <c r="AU72" s="429">
        <v>1958.0910050082741</v>
      </c>
      <c r="AV72" s="429">
        <v>1796.3366299080112</v>
      </c>
      <c r="AW72" s="429">
        <v>1557.896772412588</v>
      </c>
    </row>
    <row r="73" spans="1:49" ht="14.4" customHeight="1" x14ac:dyDescent="0.3">
      <c r="A73" s="427" t="s">
        <v>1828</v>
      </c>
      <c r="B73" s="427" t="s">
        <v>939</v>
      </c>
      <c r="C73" s="427" t="s">
        <v>2009</v>
      </c>
      <c r="D73" s="428">
        <v>23</v>
      </c>
      <c r="E73" s="427" t="s">
        <v>668</v>
      </c>
      <c r="F73" s="427" t="s">
        <v>166</v>
      </c>
      <c r="G73" s="427" t="s">
        <v>166</v>
      </c>
      <c r="H73" s="427" t="s">
        <v>1820</v>
      </c>
      <c r="I73" s="427" t="s">
        <v>1821</v>
      </c>
      <c r="J73" s="429">
        <v>10725.770202941278</v>
      </c>
      <c r="K73" s="429">
        <v>10725.770202941278</v>
      </c>
      <c r="L73" s="429">
        <v>10725.770202941278</v>
      </c>
      <c r="M73" s="429">
        <v>10725.770202941278</v>
      </c>
      <c r="N73" s="429">
        <v>10725.770202941278</v>
      </c>
      <c r="O73" s="429">
        <v>10725.770202941278</v>
      </c>
      <c r="P73" s="429">
        <v>10725.770202941278</v>
      </c>
      <c r="Q73" s="429">
        <v>10725.770202941278</v>
      </c>
      <c r="R73" s="429">
        <v>10725.770202941278</v>
      </c>
      <c r="S73" s="429">
        <v>10725.770202941278</v>
      </c>
      <c r="T73" s="429">
        <v>10725.770202941278</v>
      </c>
      <c r="U73" s="429">
        <v>10504.934382045754</v>
      </c>
      <c r="V73" s="429">
        <v>10330.719456672623</v>
      </c>
      <c r="W73" s="429">
        <v>10126.031230301089</v>
      </c>
      <c r="X73" s="429">
        <v>10340.931142704376</v>
      </c>
      <c r="Y73" s="429">
        <v>11063.94541161499</v>
      </c>
      <c r="Z73" s="429">
        <v>11185.239918149056</v>
      </c>
      <c r="AA73" s="429">
        <v>10984.582940620163</v>
      </c>
      <c r="AB73" s="429">
        <v>10562.697975310199</v>
      </c>
      <c r="AC73" s="429">
        <v>10106.557711797901</v>
      </c>
      <c r="AD73" s="429">
        <v>10897.988245888851</v>
      </c>
      <c r="AE73" s="429">
        <v>12445.824950999242</v>
      </c>
      <c r="AF73" s="429">
        <v>14003.413991720281</v>
      </c>
      <c r="AG73" s="429">
        <v>14818.423266767486</v>
      </c>
      <c r="AH73" s="429">
        <v>10624.442728134016</v>
      </c>
      <c r="AI73" s="429">
        <v>12746.941423813771</v>
      </c>
      <c r="AJ73" s="429">
        <v>11222.13370420761</v>
      </c>
      <c r="AK73" s="429">
        <v>9978.6277844602846</v>
      </c>
      <c r="AL73" s="429">
        <v>8796.2627763024157</v>
      </c>
      <c r="AM73" s="429">
        <v>7707.6985115172829</v>
      </c>
      <c r="AN73" s="429">
        <v>6611.9394237302877</v>
      </c>
      <c r="AO73" s="429">
        <v>5435.3273132419736</v>
      </c>
      <c r="AP73" s="429">
        <v>4771.2189714371916</v>
      </c>
      <c r="AQ73" s="429">
        <v>4712.2960937712796</v>
      </c>
      <c r="AR73" s="429">
        <v>4889.1542437128101</v>
      </c>
      <c r="AS73" s="429">
        <v>6006.3376805600283</v>
      </c>
      <c r="AT73" s="429">
        <v>7677.8881872436123</v>
      </c>
      <c r="AU73" s="429">
        <v>8539.0860533231025</v>
      </c>
      <c r="AV73" s="429">
        <v>9010.7944866894086</v>
      </c>
      <c r="AW73" s="429">
        <v>8920.9394676544034</v>
      </c>
    </row>
    <row r="74" spans="1:49" ht="14.4" customHeight="1" x14ac:dyDescent="0.3">
      <c r="A74" s="427" t="s">
        <v>1828</v>
      </c>
      <c r="B74" s="427" t="s">
        <v>939</v>
      </c>
      <c r="C74" s="427" t="s">
        <v>2009</v>
      </c>
      <c r="D74" s="428">
        <v>23</v>
      </c>
      <c r="E74" s="427" t="s">
        <v>668</v>
      </c>
      <c r="F74" s="427" t="s">
        <v>166</v>
      </c>
      <c r="G74" s="427" t="s">
        <v>166</v>
      </c>
      <c r="H74" s="427" t="s">
        <v>1822</v>
      </c>
      <c r="I74" s="427" t="s">
        <v>1823</v>
      </c>
      <c r="J74" s="430"/>
      <c r="K74" s="430"/>
      <c r="L74" s="430"/>
      <c r="M74" s="430"/>
      <c r="N74" s="430"/>
      <c r="O74" s="430"/>
      <c r="P74" s="430"/>
      <c r="Q74" s="430"/>
      <c r="R74" s="430"/>
      <c r="S74" s="430"/>
      <c r="T74" s="430"/>
      <c r="U74" s="430"/>
      <c r="V74" s="430"/>
      <c r="W74" s="430"/>
      <c r="X74" s="430"/>
      <c r="Y74" s="430"/>
      <c r="Z74" s="430"/>
      <c r="AA74" s="430"/>
      <c r="AB74" s="429">
        <v>65.28</v>
      </c>
      <c r="AC74" s="429">
        <v>127.65866666666668</v>
      </c>
      <c r="AD74" s="429">
        <v>263.20181406966424</v>
      </c>
      <c r="AE74" s="429">
        <v>1266.6474626654194</v>
      </c>
      <c r="AF74" s="429">
        <v>2310.6986518026579</v>
      </c>
      <c r="AG74" s="429">
        <v>2667.9359298909094</v>
      </c>
      <c r="AH74" s="429">
        <v>2189.8976203610409</v>
      </c>
      <c r="AI74" s="429">
        <v>2899.1468222878339</v>
      </c>
      <c r="AJ74" s="429">
        <v>2688.092452538016</v>
      </c>
      <c r="AK74" s="429">
        <v>2455.8984708595372</v>
      </c>
      <c r="AL74" s="429">
        <v>2190.8753915783373</v>
      </c>
      <c r="AM74" s="429">
        <v>1923.0464157196409</v>
      </c>
      <c r="AN74" s="429">
        <v>1632.0909392623844</v>
      </c>
      <c r="AO74" s="429">
        <v>1117.0683250977468</v>
      </c>
      <c r="AP74" s="429">
        <v>664.65877544004798</v>
      </c>
      <c r="AQ74" s="429">
        <v>419.40402963174847</v>
      </c>
      <c r="AR74" s="429">
        <v>225.70251102383901</v>
      </c>
      <c r="AS74" s="429">
        <v>123.93544741719829</v>
      </c>
      <c r="AT74" s="429">
        <v>79.399868760988795</v>
      </c>
      <c r="AU74" s="429">
        <v>46.896652738415021</v>
      </c>
      <c r="AV74" s="429">
        <v>24.916633648291473</v>
      </c>
      <c r="AW74" s="429">
        <v>11.535852697831231</v>
      </c>
    </row>
    <row r="75" spans="1:49" ht="14.4" customHeight="1" x14ac:dyDescent="0.3">
      <c r="A75" s="427" t="s">
        <v>1828</v>
      </c>
      <c r="B75" s="427" t="s">
        <v>939</v>
      </c>
      <c r="C75" s="427" t="s">
        <v>2009</v>
      </c>
      <c r="D75" s="428">
        <v>23</v>
      </c>
      <c r="E75" s="427" t="s">
        <v>668</v>
      </c>
      <c r="F75" s="427" t="s">
        <v>166</v>
      </c>
      <c r="G75" s="427" t="s">
        <v>166</v>
      </c>
      <c r="H75" s="427" t="s">
        <v>1824</v>
      </c>
      <c r="I75" s="427" t="s">
        <v>1825</v>
      </c>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0"/>
      <c r="AL75" s="430"/>
      <c r="AM75" s="430"/>
      <c r="AN75" s="430"/>
      <c r="AO75" s="430"/>
      <c r="AP75" s="429">
        <v>96</v>
      </c>
      <c r="AQ75" s="429">
        <v>187.73333333333332</v>
      </c>
      <c r="AR75" s="429">
        <v>276.00266774950626</v>
      </c>
      <c r="AS75" s="429">
        <v>358.00574574979959</v>
      </c>
      <c r="AT75" s="429">
        <v>338.83610760742135</v>
      </c>
      <c r="AU75" s="429">
        <v>316.28426801146037</v>
      </c>
      <c r="AV75" s="429">
        <v>290.9918980384615</v>
      </c>
      <c r="AW75" s="429">
        <v>263.64968887833015</v>
      </c>
    </row>
    <row r="76" spans="1:49" ht="14.4" customHeight="1" x14ac:dyDescent="0.3">
      <c r="A76" s="427" t="s">
        <v>1828</v>
      </c>
      <c r="B76" s="427" t="s">
        <v>939</v>
      </c>
      <c r="C76" s="427" t="s">
        <v>2009</v>
      </c>
      <c r="D76" s="428">
        <v>24</v>
      </c>
      <c r="E76" s="427" t="s">
        <v>669</v>
      </c>
      <c r="F76" s="427" t="s">
        <v>166</v>
      </c>
      <c r="G76" s="427" t="s">
        <v>166</v>
      </c>
      <c r="H76" s="427" t="s">
        <v>1818</v>
      </c>
      <c r="I76" s="427" t="s">
        <v>1819</v>
      </c>
      <c r="J76" s="429">
        <v>811.93272352242411</v>
      </c>
      <c r="K76" s="429">
        <v>811.93272352242411</v>
      </c>
      <c r="L76" s="429">
        <v>811.93272352242411</v>
      </c>
      <c r="M76" s="429">
        <v>811.93272352242411</v>
      </c>
      <c r="N76" s="429">
        <v>811.93272352242411</v>
      </c>
      <c r="O76" s="429">
        <v>811.93272352242411</v>
      </c>
      <c r="P76" s="429">
        <v>811.93272352242411</v>
      </c>
      <c r="Q76" s="429">
        <v>811.93272352242411</v>
      </c>
      <c r="R76" s="429">
        <v>811.93272352242411</v>
      </c>
      <c r="S76" s="429">
        <v>811.93272352242411</v>
      </c>
      <c r="T76" s="429">
        <v>811.93272352242411</v>
      </c>
      <c r="U76" s="429">
        <v>797.49522352242411</v>
      </c>
      <c r="V76" s="429">
        <v>788.51189018909076</v>
      </c>
      <c r="W76" s="429">
        <v>799.08562092901957</v>
      </c>
      <c r="X76" s="429">
        <v>809.57253134480356</v>
      </c>
      <c r="Y76" s="429">
        <v>819.82863708509865</v>
      </c>
      <c r="Z76" s="429">
        <v>925.96923658626667</v>
      </c>
      <c r="AA76" s="429">
        <v>1219.8444846441348</v>
      </c>
      <c r="AB76" s="429">
        <v>1712.8470284584123</v>
      </c>
      <c r="AC76" s="429">
        <v>2529.0270119665965</v>
      </c>
      <c r="AD76" s="429">
        <v>3245.9130703121382</v>
      </c>
      <c r="AE76" s="429">
        <v>4135.9081342661884</v>
      </c>
      <c r="AF76" s="429">
        <v>5286.8179643863477</v>
      </c>
      <c r="AG76" s="429">
        <v>5837.5914220617733</v>
      </c>
      <c r="AH76" s="429">
        <v>4396.5884400756022</v>
      </c>
      <c r="AI76" s="429">
        <v>5585.15662346313</v>
      </c>
      <c r="AJ76" s="429">
        <v>5110.7126012489298</v>
      </c>
      <c r="AK76" s="429">
        <v>4587.9792982899608</v>
      </c>
      <c r="AL76" s="429">
        <v>3972.8678674481243</v>
      </c>
      <c r="AM76" s="429">
        <v>3289.6785778364169</v>
      </c>
      <c r="AN76" s="429">
        <v>2716.7532696658732</v>
      </c>
      <c r="AO76" s="429">
        <v>2065.5530658020803</v>
      </c>
      <c r="AP76" s="429">
        <v>1375.9140376875919</v>
      </c>
      <c r="AQ76" s="429">
        <v>907.81462727531289</v>
      </c>
      <c r="AR76" s="429">
        <v>693.40935696643623</v>
      </c>
      <c r="AS76" s="429">
        <v>622.47242852939814</v>
      </c>
      <c r="AT76" s="429">
        <v>533.41179791801699</v>
      </c>
      <c r="AU76" s="429">
        <v>421.59079987855671</v>
      </c>
      <c r="AV76" s="429">
        <v>340.73367611027766</v>
      </c>
      <c r="AW76" s="429">
        <v>271.97131392171849</v>
      </c>
    </row>
    <row r="77" spans="1:49" ht="14.4" customHeight="1" x14ac:dyDescent="0.3">
      <c r="A77" s="427" t="s">
        <v>1828</v>
      </c>
      <c r="B77" s="427" t="s">
        <v>939</v>
      </c>
      <c r="C77" s="427" t="s">
        <v>2009</v>
      </c>
      <c r="D77" s="428">
        <v>25</v>
      </c>
      <c r="E77" s="427" t="s">
        <v>670</v>
      </c>
      <c r="F77" s="427" t="s">
        <v>166</v>
      </c>
      <c r="G77" s="427" t="s">
        <v>166</v>
      </c>
      <c r="H77" s="427" t="s">
        <v>1812</v>
      </c>
      <c r="I77" s="427" t="s">
        <v>1813</v>
      </c>
      <c r="J77" s="429">
        <v>7206.7416947362271</v>
      </c>
      <c r="K77" s="429">
        <v>7206.7416947362271</v>
      </c>
      <c r="L77" s="429">
        <v>7206.7416947362271</v>
      </c>
      <c r="M77" s="429">
        <v>7206.7416947362271</v>
      </c>
      <c r="N77" s="429">
        <v>7206.7416947362271</v>
      </c>
      <c r="O77" s="429">
        <v>7206.7416947362271</v>
      </c>
      <c r="P77" s="429">
        <v>7206.7416947362271</v>
      </c>
      <c r="Q77" s="429">
        <v>7206.7416947362271</v>
      </c>
      <c r="R77" s="429">
        <v>7206.7416947362271</v>
      </c>
      <c r="S77" s="429">
        <v>7206.7416947362271</v>
      </c>
      <c r="T77" s="429">
        <v>7206.7416947362271</v>
      </c>
      <c r="U77" s="429">
        <v>7175.7666947362268</v>
      </c>
      <c r="V77" s="429">
        <v>7075.2933614028934</v>
      </c>
      <c r="W77" s="429">
        <v>7018.9877089701758</v>
      </c>
      <c r="X77" s="429">
        <v>7129.2879754513697</v>
      </c>
      <c r="Y77" s="429">
        <v>7451.3637861950647</v>
      </c>
      <c r="Z77" s="429">
        <v>7992.6916104076345</v>
      </c>
      <c r="AA77" s="429">
        <v>8645.2309562852151</v>
      </c>
      <c r="AB77" s="429">
        <v>9243.7390569410945</v>
      </c>
      <c r="AC77" s="429">
        <v>9617.4197311486878</v>
      </c>
      <c r="AD77" s="429">
        <v>9640.3017894107215</v>
      </c>
      <c r="AE77" s="429">
        <v>10040.2721982893</v>
      </c>
      <c r="AF77" s="429">
        <v>11008.703737084476</v>
      </c>
      <c r="AG77" s="429">
        <v>11644.843917696082</v>
      </c>
      <c r="AH77" s="429">
        <v>8609.6650225023423</v>
      </c>
      <c r="AI77" s="429">
        <v>10817.967136451911</v>
      </c>
      <c r="AJ77" s="429">
        <v>10189.091701762625</v>
      </c>
      <c r="AK77" s="429">
        <v>9723.2150615705777</v>
      </c>
      <c r="AL77" s="429">
        <v>9543.4091438007817</v>
      </c>
      <c r="AM77" s="429">
        <v>9660.8925891370782</v>
      </c>
      <c r="AN77" s="429">
        <v>9936.567871256726</v>
      </c>
      <c r="AO77" s="429">
        <v>10272.552331452249</v>
      </c>
      <c r="AP77" s="429">
        <v>10837.254068901208</v>
      </c>
      <c r="AQ77" s="429">
        <v>11667.190339725152</v>
      </c>
      <c r="AR77" s="429">
        <v>12673.671933884696</v>
      </c>
      <c r="AS77" s="429">
        <v>13669.050787737506</v>
      </c>
      <c r="AT77" s="429">
        <v>14507.20202886062</v>
      </c>
      <c r="AU77" s="429">
        <v>15256.989000271982</v>
      </c>
      <c r="AV77" s="429">
        <v>15559.663595594437</v>
      </c>
      <c r="AW77" s="429">
        <v>15346.764114579522</v>
      </c>
    </row>
    <row r="78" spans="1:49" ht="14.4" customHeight="1" x14ac:dyDescent="0.3">
      <c r="A78" s="427" t="s">
        <v>1828</v>
      </c>
      <c r="B78" s="427" t="s">
        <v>939</v>
      </c>
      <c r="C78" s="427" t="s">
        <v>2009</v>
      </c>
      <c r="D78" s="428">
        <v>26</v>
      </c>
      <c r="E78" s="427" t="s">
        <v>671</v>
      </c>
      <c r="F78" s="427" t="s">
        <v>166</v>
      </c>
      <c r="G78" s="427" t="s">
        <v>166</v>
      </c>
      <c r="H78" s="427" t="s">
        <v>1816</v>
      </c>
      <c r="I78" s="427" t="s">
        <v>1817</v>
      </c>
      <c r="J78" s="429">
        <v>4960.9412490336308</v>
      </c>
      <c r="K78" s="429">
        <v>4960.9412490336308</v>
      </c>
      <c r="L78" s="429">
        <v>4960.9412490336308</v>
      </c>
      <c r="M78" s="429">
        <v>4960.9412490336308</v>
      </c>
      <c r="N78" s="429">
        <v>4960.9412490336308</v>
      </c>
      <c r="O78" s="429">
        <v>4960.9412490336308</v>
      </c>
      <c r="P78" s="429">
        <v>4960.9412490336308</v>
      </c>
      <c r="Q78" s="429">
        <v>4960.9412490336308</v>
      </c>
      <c r="R78" s="429">
        <v>4960.9412490336308</v>
      </c>
      <c r="S78" s="429">
        <v>4960.9412490336308</v>
      </c>
      <c r="T78" s="429">
        <v>4960.9412490336308</v>
      </c>
      <c r="U78" s="429">
        <v>4955.4854619965936</v>
      </c>
      <c r="V78" s="429">
        <v>4926.1108117908325</v>
      </c>
      <c r="W78" s="429">
        <v>4912.0360286210107</v>
      </c>
      <c r="X78" s="429">
        <v>4943.7707593700807</v>
      </c>
      <c r="Y78" s="429">
        <v>5016.9487226800265</v>
      </c>
      <c r="Z78" s="429">
        <v>5073.4166472570269</v>
      </c>
      <c r="AA78" s="429">
        <v>5082.3554025598842</v>
      </c>
      <c r="AB78" s="429">
        <v>5018.4281061688089</v>
      </c>
      <c r="AC78" s="429">
        <v>4934.1137430034178</v>
      </c>
      <c r="AD78" s="429">
        <v>5111.0060621955035</v>
      </c>
      <c r="AE78" s="429">
        <v>5657.0621148734272</v>
      </c>
      <c r="AF78" s="429">
        <v>6514.6301731824196</v>
      </c>
      <c r="AG78" s="429">
        <v>7429.1053356092461</v>
      </c>
      <c r="AH78" s="429">
        <v>5766.4906935586723</v>
      </c>
      <c r="AI78" s="429">
        <v>7414.335608153513</v>
      </c>
      <c r="AJ78" s="429">
        <v>7345.1668557642224</v>
      </c>
      <c r="AK78" s="429">
        <v>7728.6603954611437</v>
      </c>
      <c r="AL78" s="429">
        <v>8442.3787122359354</v>
      </c>
      <c r="AM78" s="429">
        <v>9244.1248293740227</v>
      </c>
      <c r="AN78" s="429">
        <v>9983.9900099946299</v>
      </c>
      <c r="AO78" s="429">
        <v>10458.880169413511</v>
      </c>
      <c r="AP78" s="429">
        <v>10888.603190398193</v>
      </c>
      <c r="AQ78" s="429">
        <v>11553.642495550115</v>
      </c>
      <c r="AR78" s="429">
        <v>12368.471152661723</v>
      </c>
      <c r="AS78" s="429">
        <v>13151.265292086495</v>
      </c>
      <c r="AT78" s="429">
        <v>14262.576639841991</v>
      </c>
      <c r="AU78" s="429">
        <v>15513.19233942213</v>
      </c>
      <c r="AV78" s="429">
        <v>16785.519610464242</v>
      </c>
      <c r="AW78" s="429">
        <v>17797.41437078677</v>
      </c>
    </row>
    <row r="79" spans="1:49" ht="14.4" customHeight="1" x14ac:dyDescent="0.3">
      <c r="A79" s="427" t="s">
        <v>1828</v>
      </c>
      <c r="B79" s="427" t="s">
        <v>939</v>
      </c>
      <c r="C79" s="427" t="s">
        <v>2009</v>
      </c>
      <c r="D79" s="428">
        <v>26</v>
      </c>
      <c r="E79" s="427" t="s">
        <v>671</v>
      </c>
      <c r="F79" s="427" t="s">
        <v>166</v>
      </c>
      <c r="G79" s="427" t="s">
        <v>166</v>
      </c>
      <c r="H79" s="427" t="s">
        <v>1818</v>
      </c>
      <c r="I79" s="427" t="s">
        <v>1819</v>
      </c>
      <c r="J79" s="429">
        <v>18670.937780740769</v>
      </c>
      <c r="K79" s="429">
        <v>18670.937780740769</v>
      </c>
      <c r="L79" s="429">
        <v>18670.937780740769</v>
      </c>
      <c r="M79" s="429">
        <v>18670.937780740769</v>
      </c>
      <c r="N79" s="429">
        <v>18670.937780740769</v>
      </c>
      <c r="O79" s="429">
        <v>18670.937780740769</v>
      </c>
      <c r="P79" s="429">
        <v>18670.937780740769</v>
      </c>
      <c r="Q79" s="429">
        <v>18670.937780740769</v>
      </c>
      <c r="R79" s="429">
        <v>18670.937780740769</v>
      </c>
      <c r="S79" s="429">
        <v>18670.937780740769</v>
      </c>
      <c r="T79" s="429">
        <v>18670.937780740769</v>
      </c>
      <c r="U79" s="429">
        <v>18650.404447407433</v>
      </c>
      <c r="V79" s="429">
        <v>18539.850373333356</v>
      </c>
      <c r="W79" s="429">
        <v>18486.87869162027</v>
      </c>
      <c r="X79" s="429">
        <v>18606.315135948218</v>
      </c>
      <c r="Y79" s="429">
        <v>18881.72682322581</v>
      </c>
      <c r="Z79" s="429">
        <v>19112.674492211339</v>
      </c>
      <c r="AA79" s="429">
        <v>19200.600573100215</v>
      </c>
      <c r="AB79" s="429">
        <v>19103.1817357613</v>
      </c>
      <c r="AC79" s="429">
        <v>19351.506012177393</v>
      </c>
      <c r="AD79" s="429">
        <v>20647.171909172303</v>
      </c>
      <c r="AE79" s="429">
        <v>22532.762484618164</v>
      </c>
      <c r="AF79" s="429">
        <v>25412.41212164078</v>
      </c>
      <c r="AG79" s="429">
        <v>28494.876709829143</v>
      </c>
      <c r="AH79" s="429">
        <v>21861.711043695497</v>
      </c>
      <c r="AI79" s="429">
        <v>27830.134411387015</v>
      </c>
      <c r="AJ79" s="429">
        <v>26728.685403303563</v>
      </c>
      <c r="AK79" s="429">
        <v>26024.063345595798</v>
      </c>
      <c r="AL79" s="429">
        <v>26052.01342050813</v>
      </c>
      <c r="AM79" s="429">
        <v>26258.078525888985</v>
      </c>
      <c r="AN79" s="429">
        <v>26074.404601772658</v>
      </c>
      <c r="AO79" s="429">
        <v>26144.594191290264</v>
      </c>
      <c r="AP79" s="429">
        <v>26177.144798033674</v>
      </c>
      <c r="AQ79" s="429">
        <v>26733.987554620173</v>
      </c>
      <c r="AR79" s="429">
        <v>28283.865375007827</v>
      </c>
      <c r="AS79" s="429">
        <v>29974.588256384908</v>
      </c>
      <c r="AT79" s="429">
        <v>32161.508912589754</v>
      </c>
      <c r="AU79" s="429">
        <v>33524.651043155587</v>
      </c>
      <c r="AV79" s="429">
        <v>33333.73238556608</v>
      </c>
      <c r="AW79" s="429">
        <v>33118.520280914629</v>
      </c>
    </row>
    <row r="80" spans="1:49" ht="14.4" customHeight="1" x14ac:dyDescent="0.3">
      <c r="A80" s="427" t="s">
        <v>1828</v>
      </c>
      <c r="B80" s="427" t="s">
        <v>939</v>
      </c>
      <c r="C80" s="427" t="s">
        <v>2009</v>
      </c>
      <c r="D80" s="428">
        <v>26</v>
      </c>
      <c r="E80" s="427" t="s">
        <v>671</v>
      </c>
      <c r="F80" s="427" t="s">
        <v>166</v>
      </c>
      <c r="G80" s="427" t="s">
        <v>166</v>
      </c>
      <c r="H80" s="427" t="s">
        <v>1820</v>
      </c>
      <c r="I80" s="427" t="s">
        <v>1821</v>
      </c>
      <c r="J80" s="429">
        <v>73085.356578365507</v>
      </c>
      <c r="K80" s="429">
        <v>73085.356578365507</v>
      </c>
      <c r="L80" s="429">
        <v>73085.356578365507</v>
      </c>
      <c r="M80" s="429">
        <v>73085.356578365507</v>
      </c>
      <c r="N80" s="429">
        <v>73085.356578365507</v>
      </c>
      <c r="O80" s="429">
        <v>73085.356578365507</v>
      </c>
      <c r="P80" s="429">
        <v>73085.356578365507</v>
      </c>
      <c r="Q80" s="429">
        <v>73085.356578365507</v>
      </c>
      <c r="R80" s="429">
        <v>73085.356578365507</v>
      </c>
      <c r="S80" s="429">
        <v>73085.356578365507</v>
      </c>
      <c r="T80" s="429">
        <v>73085.356578365507</v>
      </c>
      <c r="U80" s="429">
        <v>73004.981076822296</v>
      </c>
      <c r="V80" s="429">
        <v>72572.229170100749</v>
      </c>
      <c r="W80" s="429">
        <v>72364.877279584034</v>
      </c>
      <c r="X80" s="429">
        <v>72832.398259229958</v>
      </c>
      <c r="Y80" s="429">
        <v>73910.467374285072</v>
      </c>
      <c r="Z80" s="429">
        <v>74795.772736478291</v>
      </c>
      <c r="AA80" s="429">
        <v>75084.815555568188</v>
      </c>
      <c r="AB80" s="429">
        <v>77414.356286190625</v>
      </c>
      <c r="AC80" s="429">
        <v>79635.447953491384</v>
      </c>
      <c r="AD80" s="429">
        <v>81561.408986148526</v>
      </c>
      <c r="AE80" s="429">
        <v>86957.895144947368</v>
      </c>
      <c r="AF80" s="429">
        <v>97719.88375785487</v>
      </c>
      <c r="AG80" s="429">
        <v>104413.70255631045</v>
      </c>
      <c r="AH80" s="429">
        <v>74955.752261479662</v>
      </c>
      <c r="AI80" s="429">
        <v>91611.948259514684</v>
      </c>
      <c r="AJ80" s="429">
        <v>83973.697734573623</v>
      </c>
      <c r="AK80" s="429">
        <v>78286.286111651105</v>
      </c>
      <c r="AL80" s="429">
        <v>71759.434110041941</v>
      </c>
      <c r="AM80" s="429">
        <v>64981.254162287703</v>
      </c>
      <c r="AN80" s="429">
        <v>59973.34330648787</v>
      </c>
      <c r="AO80" s="429">
        <v>54199.83350313035</v>
      </c>
      <c r="AP80" s="429">
        <v>47682.873284043191</v>
      </c>
      <c r="AQ80" s="429">
        <v>43325.646419124896</v>
      </c>
      <c r="AR80" s="429">
        <v>40787.026110870924</v>
      </c>
      <c r="AS80" s="429">
        <v>39802.946514290918</v>
      </c>
      <c r="AT80" s="429">
        <v>39610.733636491379</v>
      </c>
      <c r="AU80" s="429">
        <v>40687.17859663062</v>
      </c>
      <c r="AV80" s="429">
        <v>43370.235265332856</v>
      </c>
      <c r="AW80" s="429">
        <v>43679.637820202806</v>
      </c>
    </row>
    <row r="81" spans="1:49" ht="14.4" customHeight="1" x14ac:dyDescent="0.3">
      <c r="A81" s="427" t="s">
        <v>1828</v>
      </c>
      <c r="B81" s="427" t="s">
        <v>939</v>
      </c>
      <c r="C81" s="427" t="s">
        <v>2009</v>
      </c>
      <c r="D81" s="428">
        <v>26</v>
      </c>
      <c r="E81" s="427" t="s">
        <v>671</v>
      </c>
      <c r="F81" s="427" t="s">
        <v>166</v>
      </c>
      <c r="G81" s="427" t="s">
        <v>166</v>
      </c>
      <c r="H81" s="427" t="s">
        <v>1822</v>
      </c>
      <c r="I81" s="427" t="s">
        <v>1823</v>
      </c>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29">
        <v>4357.9783333333335</v>
      </c>
      <c r="AH81" s="429">
        <v>6842.4140555555541</v>
      </c>
      <c r="AI81" s="429">
        <v>10314.38825688764</v>
      </c>
      <c r="AJ81" s="429">
        <v>12514.896279322697</v>
      </c>
      <c r="AK81" s="429">
        <v>17129.22251388177</v>
      </c>
      <c r="AL81" s="429">
        <v>22930.239225166926</v>
      </c>
      <c r="AM81" s="429">
        <v>28238.309438718577</v>
      </c>
      <c r="AN81" s="429">
        <v>33783.91677224655</v>
      </c>
      <c r="AO81" s="429">
        <v>39802.967107689379</v>
      </c>
      <c r="AP81" s="429">
        <v>44963.378747595059</v>
      </c>
      <c r="AQ81" s="429">
        <v>50193.454928010688</v>
      </c>
      <c r="AR81" s="429">
        <v>56117.546844844466</v>
      </c>
      <c r="AS81" s="429">
        <v>59600.394123102422</v>
      </c>
      <c r="AT81" s="429">
        <v>62119.653802975299</v>
      </c>
      <c r="AU81" s="429">
        <v>63975.334649858727</v>
      </c>
      <c r="AV81" s="429">
        <v>64664.616131441842</v>
      </c>
      <c r="AW81" s="429">
        <v>64138.952011642963</v>
      </c>
    </row>
    <row r="82" spans="1:49" ht="14.4" customHeight="1" x14ac:dyDescent="0.3">
      <c r="A82" s="427" t="s">
        <v>1828</v>
      </c>
      <c r="B82" s="427" t="s">
        <v>939</v>
      </c>
      <c r="C82" s="427" t="s">
        <v>2009</v>
      </c>
      <c r="D82" s="428">
        <v>27</v>
      </c>
      <c r="E82" s="427" t="s">
        <v>672</v>
      </c>
      <c r="F82" s="427" t="s">
        <v>166</v>
      </c>
      <c r="G82" s="427" t="s">
        <v>166</v>
      </c>
      <c r="H82" s="427" t="s">
        <v>1814</v>
      </c>
      <c r="I82" s="427" t="s">
        <v>1815</v>
      </c>
      <c r="J82" s="429">
        <v>1131.8755643871341</v>
      </c>
      <c r="K82" s="429">
        <v>1131.8755643871341</v>
      </c>
      <c r="L82" s="429">
        <v>1131.8755643871341</v>
      </c>
      <c r="M82" s="429">
        <v>1131.8755643871341</v>
      </c>
      <c r="N82" s="429">
        <v>1131.8755643871341</v>
      </c>
      <c r="O82" s="429">
        <v>1131.8755643871341</v>
      </c>
      <c r="P82" s="429">
        <v>1131.8755643871341</v>
      </c>
      <c r="Q82" s="429">
        <v>1131.8755643871341</v>
      </c>
      <c r="R82" s="429">
        <v>1131.8755643871341</v>
      </c>
      <c r="S82" s="429">
        <v>1131.8755643871341</v>
      </c>
      <c r="T82" s="429">
        <v>1131.8755643871341</v>
      </c>
      <c r="U82" s="429">
        <v>1159.6488437393609</v>
      </c>
      <c r="V82" s="429">
        <v>1190.1553664564099</v>
      </c>
      <c r="W82" s="429">
        <v>1178.2202408137655</v>
      </c>
      <c r="X82" s="429">
        <v>1143.9443859502587</v>
      </c>
      <c r="Y82" s="429">
        <v>1124.6728655842248</v>
      </c>
      <c r="Z82" s="429">
        <v>1091.5515988586806</v>
      </c>
      <c r="AA82" s="429">
        <v>1020.4361683443657</v>
      </c>
      <c r="AB82" s="429">
        <v>911.22657640990224</v>
      </c>
      <c r="AC82" s="429">
        <v>929.54198225303344</v>
      </c>
      <c r="AD82" s="429">
        <v>976.50362994179818</v>
      </c>
      <c r="AE82" s="429">
        <v>872.26789836048238</v>
      </c>
      <c r="AF82" s="429">
        <v>908.99446371867191</v>
      </c>
      <c r="AG82" s="429">
        <v>979.46704523977098</v>
      </c>
      <c r="AH82" s="429">
        <v>669.89942437047137</v>
      </c>
      <c r="AI82" s="429">
        <v>783.40169939382224</v>
      </c>
      <c r="AJ82" s="429">
        <v>761.58007437990568</v>
      </c>
      <c r="AK82" s="429">
        <v>849.04298695810735</v>
      </c>
      <c r="AL82" s="429">
        <v>883.00757709338939</v>
      </c>
      <c r="AM82" s="429">
        <v>787.10040327522518</v>
      </c>
      <c r="AN82" s="429">
        <v>717.84919585518685</v>
      </c>
      <c r="AO82" s="429">
        <v>733.49132865150352</v>
      </c>
      <c r="AP82" s="429">
        <v>737.81747819372163</v>
      </c>
      <c r="AQ82" s="429">
        <v>718.06114495407724</v>
      </c>
      <c r="AR82" s="429">
        <v>714.23935130010659</v>
      </c>
      <c r="AS82" s="429">
        <v>713.38026345474043</v>
      </c>
      <c r="AT82" s="429">
        <v>689.17889504583627</v>
      </c>
      <c r="AU82" s="429">
        <v>659.18064662333984</v>
      </c>
      <c r="AV82" s="429">
        <v>714.17480982956636</v>
      </c>
      <c r="AW82" s="429">
        <v>739.63495314879765</v>
      </c>
    </row>
    <row r="83" spans="1:49" ht="14.4" customHeight="1" x14ac:dyDescent="0.3">
      <c r="A83" s="427" t="s">
        <v>1828</v>
      </c>
      <c r="B83" s="427" t="s">
        <v>939</v>
      </c>
      <c r="C83" s="427" t="s">
        <v>2009</v>
      </c>
      <c r="D83" s="428">
        <v>27</v>
      </c>
      <c r="E83" s="427" t="s">
        <v>672</v>
      </c>
      <c r="F83" s="427" t="s">
        <v>166</v>
      </c>
      <c r="G83" s="427" t="s">
        <v>166</v>
      </c>
      <c r="H83" s="427" t="s">
        <v>1818</v>
      </c>
      <c r="I83" s="427" t="s">
        <v>1819</v>
      </c>
      <c r="J83" s="429">
        <v>14601.194780594031</v>
      </c>
      <c r="K83" s="429">
        <v>14601.194780594031</v>
      </c>
      <c r="L83" s="429">
        <v>14601.194780594031</v>
      </c>
      <c r="M83" s="429">
        <v>14601.194780594031</v>
      </c>
      <c r="N83" s="429">
        <v>14601.194780594031</v>
      </c>
      <c r="O83" s="429">
        <v>14601.194780594031</v>
      </c>
      <c r="P83" s="429">
        <v>14601.194780594031</v>
      </c>
      <c r="Q83" s="429">
        <v>14601.194780594031</v>
      </c>
      <c r="R83" s="429">
        <v>14601.194780594031</v>
      </c>
      <c r="S83" s="429">
        <v>14601.194780594031</v>
      </c>
      <c r="T83" s="429">
        <v>14601.194780594031</v>
      </c>
      <c r="U83" s="429">
        <v>14959.470084237757</v>
      </c>
      <c r="V83" s="429">
        <v>15353.004227287687</v>
      </c>
      <c r="W83" s="429">
        <v>15199.041106497574</v>
      </c>
      <c r="X83" s="429">
        <v>14756.882578758341</v>
      </c>
      <c r="Y83" s="429">
        <v>14508.279966036502</v>
      </c>
      <c r="Z83" s="429">
        <v>14087.971414750662</v>
      </c>
      <c r="AA83" s="429">
        <v>13189.000340423243</v>
      </c>
      <c r="AB83" s="429">
        <v>12684.084635820182</v>
      </c>
      <c r="AC83" s="429">
        <v>12285.962657273341</v>
      </c>
      <c r="AD83" s="429">
        <v>11969.30036013626</v>
      </c>
      <c r="AE83" s="429">
        <v>12267.618724945833</v>
      </c>
      <c r="AF83" s="429">
        <v>12582.760696664276</v>
      </c>
      <c r="AG83" s="429">
        <v>13372.873939039235</v>
      </c>
      <c r="AH83" s="429">
        <v>10283.201189184218</v>
      </c>
      <c r="AI83" s="429">
        <v>12872.647080293464</v>
      </c>
      <c r="AJ83" s="429">
        <v>12252.447096796141</v>
      </c>
      <c r="AK83" s="429">
        <v>11698.59038707776</v>
      </c>
      <c r="AL83" s="429">
        <v>10705.532796436888</v>
      </c>
      <c r="AM83" s="429">
        <v>9837.5172364757127</v>
      </c>
      <c r="AN83" s="429">
        <v>9236.9295420793733</v>
      </c>
      <c r="AO83" s="429">
        <v>8428.1618822820892</v>
      </c>
      <c r="AP83" s="429">
        <v>7479.2750888059199</v>
      </c>
      <c r="AQ83" s="429">
        <v>6822.0479042799861</v>
      </c>
      <c r="AR83" s="429">
        <v>6592.7056346427553</v>
      </c>
      <c r="AS83" s="429">
        <v>6566.7399911172042</v>
      </c>
      <c r="AT83" s="429">
        <v>6552.1581978035965</v>
      </c>
      <c r="AU83" s="429">
        <v>6829.4122120887732</v>
      </c>
      <c r="AV83" s="429">
        <v>7636.9823459484933</v>
      </c>
      <c r="AW83" s="429">
        <v>8272.419380738922</v>
      </c>
    </row>
    <row r="84" spans="1:49" ht="14.4" customHeight="1" x14ac:dyDescent="0.3">
      <c r="A84" s="427" t="s">
        <v>1828</v>
      </c>
      <c r="B84" s="427" t="s">
        <v>939</v>
      </c>
      <c r="C84" s="427" t="s">
        <v>2009</v>
      </c>
      <c r="D84" s="428">
        <v>27</v>
      </c>
      <c r="E84" s="427" t="s">
        <v>672</v>
      </c>
      <c r="F84" s="427" t="s">
        <v>166</v>
      </c>
      <c r="G84" s="427" t="s">
        <v>166</v>
      </c>
      <c r="H84" s="427" t="s">
        <v>1820</v>
      </c>
      <c r="I84" s="427" t="s">
        <v>1821</v>
      </c>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9">
        <v>568.54</v>
      </c>
      <c r="AL84" s="429">
        <v>1889.9315555555554</v>
      </c>
      <c r="AM84" s="429">
        <v>3373.645188079558</v>
      </c>
      <c r="AN84" s="429">
        <v>4306.7879567830223</v>
      </c>
      <c r="AO84" s="429">
        <v>5293.0436478200172</v>
      </c>
      <c r="AP84" s="429">
        <v>7361.4588395053679</v>
      </c>
      <c r="AQ84" s="429">
        <v>9747.6137810141972</v>
      </c>
      <c r="AR84" s="429">
        <v>11442.981758243437</v>
      </c>
      <c r="AS84" s="429">
        <v>12829.207548620798</v>
      </c>
      <c r="AT84" s="429">
        <v>13935.736581094339</v>
      </c>
      <c r="AU84" s="429">
        <v>14351.200439926488</v>
      </c>
      <c r="AV84" s="429">
        <v>14837.875888307619</v>
      </c>
      <c r="AW84" s="429">
        <v>15183.522366936575</v>
      </c>
    </row>
    <row r="85" spans="1:49" ht="14.4" customHeight="1" x14ac:dyDescent="0.3">
      <c r="A85" s="427" t="s">
        <v>1828</v>
      </c>
      <c r="B85" s="427" t="s">
        <v>939</v>
      </c>
      <c r="C85" s="427" t="s">
        <v>2009</v>
      </c>
      <c r="D85" s="428">
        <v>28</v>
      </c>
      <c r="E85" s="427" t="s">
        <v>673</v>
      </c>
      <c r="F85" s="427" t="s">
        <v>166</v>
      </c>
      <c r="G85" s="427" t="s">
        <v>166</v>
      </c>
      <c r="H85" s="427" t="s">
        <v>1812</v>
      </c>
      <c r="I85" s="427" t="s">
        <v>1813</v>
      </c>
      <c r="J85" s="429">
        <v>15420.01155912835</v>
      </c>
      <c r="K85" s="429">
        <v>15420.01155912835</v>
      </c>
      <c r="L85" s="429">
        <v>15420.01155912835</v>
      </c>
      <c r="M85" s="429">
        <v>15420.01155912835</v>
      </c>
      <c r="N85" s="429">
        <v>15420.01155912835</v>
      </c>
      <c r="O85" s="429">
        <v>15420.01155912835</v>
      </c>
      <c r="P85" s="429">
        <v>15420.01155912835</v>
      </c>
      <c r="Q85" s="429">
        <v>15420.01155912835</v>
      </c>
      <c r="R85" s="429">
        <v>15420.01155912835</v>
      </c>
      <c r="S85" s="429">
        <v>15420.01155912835</v>
      </c>
      <c r="T85" s="429">
        <v>15420.01155912835</v>
      </c>
      <c r="U85" s="429">
        <v>15196.88655912835</v>
      </c>
      <c r="V85" s="429">
        <v>14848.053225795018</v>
      </c>
      <c r="W85" s="429">
        <v>14735.548761472706</v>
      </c>
      <c r="X85" s="429">
        <v>15127.874470580251</v>
      </c>
      <c r="Y85" s="429">
        <v>16156.794793122503</v>
      </c>
      <c r="Z85" s="429">
        <v>17471.723265394208</v>
      </c>
      <c r="AA85" s="429">
        <v>18467.464443056335</v>
      </c>
      <c r="AB85" s="429">
        <v>18913.05381629851</v>
      </c>
      <c r="AC85" s="429">
        <v>19469.950557292024</v>
      </c>
      <c r="AD85" s="429">
        <v>20885.059081697294</v>
      </c>
      <c r="AE85" s="429">
        <v>23629.721365204641</v>
      </c>
      <c r="AF85" s="429">
        <v>26905.017482757943</v>
      </c>
      <c r="AG85" s="429">
        <v>28480.211315757617</v>
      </c>
      <c r="AH85" s="429">
        <v>20697.767724703979</v>
      </c>
      <c r="AI85" s="429">
        <v>25426.772426809192</v>
      </c>
      <c r="AJ85" s="429">
        <v>23388.125727249415</v>
      </c>
      <c r="AK85" s="429">
        <v>22324.710339844416</v>
      </c>
      <c r="AL85" s="429">
        <v>21768.218905619095</v>
      </c>
      <c r="AM85" s="429">
        <v>21097.564225369017</v>
      </c>
      <c r="AN85" s="429">
        <v>19954.345380918709</v>
      </c>
      <c r="AO85" s="429">
        <v>18624.902869525595</v>
      </c>
      <c r="AP85" s="429">
        <v>17956.579639293457</v>
      </c>
      <c r="AQ85" s="429">
        <v>18049.676640047022</v>
      </c>
      <c r="AR85" s="429">
        <v>19036.725800377953</v>
      </c>
      <c r="AS85" s="429">
        <v>20003.227871118637</v>
      </c>
      <c r="AT85" s="429">
        <v>20503.44281097639</v>
      </c>
      <c r="AU85" s="429">
        <v>21192.769035547397</v>
      </c>
      <c r="AV85" s="429">
        <v>22154.454986069632</v>
      </c>
      <c r="AW85" s="429">
        <v>22341.141325736942</v>
      </c>
    </row>
    <row r="86" spans="1:49" ht="14.4" customHeight="1" x14ac:dyDescent="0.3">
      <c r="A86" s="427" t="s">
        <v>1828</v>
      </c>
      <c r="B86" s="427" t="s">
        <v>939</v>
      </c>
      <c r="C86" s="427" t="s">
        <v>2009</v>
      </c>
      <c r="D86" s="428">
        <v>29</v>
      </c>
      <c r="E86" s="427" t="s">
        <v>674</v>
      </c>
      <c r="F86" s="427" t="s">
        <v>166</v>
      </c>
      <c r="G86" s="427" t="s">
        <v>166</v>
      </c>
      <c r="H86" s="427" t="s">
        <v>1816</v>
      </c>
      <c r="I86" s="427" t="s">
        <v>1817</v>
      </c>
      <c r="J86" s="429">
        <v>10935.581710300976</v>
      </c>
      <c r="K86" s="429">
        <v>10935.581710300976</v>
      </c>
      <c r="L86" s="429">
        <v>10935.581710300976</v>
      </c>
      <c r="M86" s="429">
        <v>10935.581710300976</v>
      </c>
      <c r="N86" s="429">
        <v>10935.581710300976</v>
      </c>
      <c r="O86" s="429">
        <v>10935.581710300976</v>
      </c>
      <c r="P86" s="429">
        <v>10935.581710300976</v>
      </c>
      <c r="Q86" s="429">
        <v>10935.581710300976</v>
      </c>
      <c r="R86" s="429">
        <v>10935.581710300976</v>
      </c>
      <c r="S86" s="429">
        <v>10935.581710300976</v>
      </c>
      <c r="T86" s="429">
        <v>10935.581710300976</v>
      </c>
      <c r="U86" s="429">
        <v>10886.191430717099</v>
      </c>
      <c r="V86" s="429">
        <v>10809.868673890052</v>
      </c>
      <c r="W86" s="429">
        <v>10691.031615154039</v>
      </c>
      <c r="X86" s="429">
        <v>10781.122509562789</v>
      </c>
      <c r="Y86" s="429">
        <v>11491.492748211647</v>
      </c>
      <c r="Z86" s="429">
        <v>12494.476961139782</v>
      </c>
      <c r="AA86" s="429">
        <v>13374.487159730357</v>
      </c>
      <c r="AB86" s="429">
        <v>13975.659731483083</v>
      </c>
      <c r="AC86" s="429">
        <v>14964.169611267407</v>
      </c>
      <c r="AD86" s="429">
        <v>17336.596305302359</v>
      </c>
      <c r="AE86" s="429">
        <v>20657.773915341564</v>
      </c>
      <c r="AF86" s="429">
        <v>24035.479039192705</v>
      </c>
      <c r="AG86" s="429">
        <v>25802.617943488374</v>
      </c>
      <c r="AH86" s="429">
        <v>18937.345995009509</v>
      </c>
      <c r="AI86" s="429">
        <v>23617.169515847891</v>
      </c>
      <c r="AJ86" s="429">
        <v>22383.955193631016</v>
      </c>
      <c r="AK86" s="429">
        <v>22278.858809637855</v>
      </c>
      <c r="AL86" s="429">
        <v>23112.247953900194</v>
      </c>
      <c r="AM86" s="429">
        <v>24000.052563734156</v>
      </c>
      <c r="AN86" s="429">
        <v>24159.875551575798</v>
      </c>
      <c r="AO86" s="429">
        <v>24894.42139355142</v>
      </c>
      <c r="AP86" s="429">
        <v>26885.892132443332</v>
      </c>
      <c r="AQ86" s="429">
        <v>29031.65303363798</v>
      </c>
      <c r="AR86" s="429">
        <v>30739.25763162076</v>
      </c>
      <c r="AS86" s="429">
        <v>31889.776584909363</v>
      </c>
      <c r="AT86" s="429">
        <v>33277.34325912004</v>
      </c>
      <c r="AU86" s="429">
        <v>35015.969691581799</v>
      </c>
      <c r="AV86" s="429">
        <v>36441.439899351906</v>
      </c>
      <c r="AW86" s="429">
        <v>36461.587220831767</v>
      </c>
    </row>
    <row r="87" spans="1:49" ht="14.4" customHeight="1" x14ac:dyDescent="0.3">
      <c r="A87" s="427" t="s">
        <v>1828</v>
      </c>
      <c r="B87" s="427" t="s">
        <v>939</v>
      </c>
      <c r="C87" s="427" t="s">
        <v>2009</v>
      </c>
      <c r="D87" s="428">
        <v>29</v>
      </c>
      <c r="E87" s="427" t="s">
        <v>674</v>
      </c>
      <c r="F87" s="427" t="s">
        <v>166</v>
      </c>
      <c r="G87" s="427" t="s">
        <v>166</v>
      </c>
      <c r="H87" s="427" t="s">
        <v>1820</v>
      </c>
      <c r="I87" s="427" t="s">
        <v>1821</v>
      </c>
      <c r="J87" s="429">
        <v>34608.708909581466</v>
      </c>
      <c r="K87" s="429">
        <v>34608.708909581466</v>
      </c>
      <c r="L87" s="429">
        <v>34608.708909581466</v>
      </c>
      <c r="M87" s="429">
        <v>34608.708909581466</v>
      </c>
      <c r="N87" s="429">
        <v>34608.708909581466</v>
      </c>
      <c r="O87" s="429">
        <v>34608.708909581466</v>
      </c>
      <c r="P87" s="429">
        <v>34608.708909581466</v>
      </c>
      <c r="Q87" s="429">
        <v>34608.708909581466</v>
      </c>
      <c r="R87" s="429">
        <v>34608.708909581466</v>
      </c>
      <c r="S87" s="429">
        <v>34608.708909581466</v>
      </c>
      <c r="T87" s="429">
        <v>34608.708909581466</v>
      </c>
      <c r="U87" s="429">
        <v>34452.39954677262</v>
      </c>
      <c r="V87" s="429">
        <v>34210.854822021865</v>
      </c>
      <c r="W87" s="429">
        <v>33834.761690223357</v>
      </c>
      <c r="X87" s="429">
        <v>34119.879539698086</v>
      </c>
      <c r="Y87" s="429">
        <v>36368.04497421447</v>
      </c>
      <c r="Z87" s="429">
        <v>39560.438518898343</v>
      </c>
      <c r="AA87" s="429">
        <v>42397.8032924668</v>
      </c>
      <c r="AB87" s="429">
        <v>45774.561932301804</v>
      </c>
      <c r="AC87" s="429">
        <v>49739.438802022421</v>
      </c>
      <c r="AD87" s="429">
        <v>55766.046663145622</v>
      </c>
      <c r="AE87" s="429">
        <v>66231.789521434359</v>
      </c>
      <c r="AF87" s="429">
        <v>79352.546210308603</v>
      </c>
      <c r="AG87" s="429">
        <v>89178.633742432765</v>
      </c>
      <c r="AH87" s="429">
        <v>66805.189528949952</v>
      </c>
      <c r="AI87" s="429">
        <v>82403.618799964403</v>
      </c>
      <c r="AJ87" s="429">
        <v>76440.214152073022</v>
      </c>
      <c r="AK87" s="429">
        <v>73907.218324884685</v>
      </c>
      <c r="AL87" s="429">
        <v>74572.523152812471</v>
      </c>
      <c r="AM87" s="429">
        <v>75447.987062242843</v>
      </c>
      <c r="AN87" s="429">
        <v>75524.635256698661</v>
      </c>
      <c r="AO87" s="429">
        <v>73097.782981031574</v>
      </c>
      <c r="AP87" s="429">
        <v>67310.396867180127</v>
      </c>
      <c r="AQ87" s="429">
        <v>63200.647580116609</v>
      </c>
      <c r="AR87" s="429">
        <v>64534.811148682129</v>
      </c>
      <c r="AS87" s="429">
        <v>68505.559665560999</v>
      </c>
      <c r="AT87" s="429">
        <v>72758.613585695377</v>
      </c>
      <c r="AU87" s="429">
        <v>74840.763889989757</v>
      </c>
      <c r="AV87" s="429">
        <v>75386.999576007147</v>
      </c>
      <c r="AW87" s="429">
        <v>74148.281849810184</v>
      </c>
    </row>
    <row r="88" spans="1:49" ht="14.4" customHeight="1" x14ac:dyDescent="0.3">
      <c r="A88" s="427" t="s">
        <v>1828</v>
      </c>
      <c r="B88" s="427" t="s">
        <v>939</v>
      </c>
      <c r="C88" s="427" t="s">
        <v>2009</v>
      </c>
      <c r="D88" s="428">
        <v>29</v>
      </c>
      <c r="E88" s="427" t="s">
        <v>674</v>
      </c>
      <c r="F88" s="427" t="s">
        <v>166</v>
      </c>
      <c r="G88" s="427" t="s">
        <v>166</v>
      </c>
      <c r="H88" s="427" t="s">
        <v>1822</v>
      </c>
      <c r="I88" s="427" t="s">
        <v>1823</v>
      </c>
      <c r="J88" s="429">
        <v>15751.953816670737</v>
      </c>
      <c r="K88" s="429">
        <v>15751.953816670737</v>
      </c>
      <c r="L88" s="429">
        <v>15751.953816670737</v>
      </c>
      <c r="M88" s="429">
        <v>15751.953816670737</v>
      </c>
      <c r="N88" s="429">
        <v>15751.953816670737</v>
      </c>
      <c r="O88" s="429">
        <v>15751.953816670737</v>
      </c>
      <c r="P88" s="429">
        <v>15751.953816670737</v>
      </c>
      <c r="Q88" s="429">
        <v>15751.953816670737</v>
      </c>
      <c r="R88" s="429">
        <v>15751.953816670737</v>
      </c>
      <c r="S88" s="429">
        <v>15751.953816670737</v>
      </c>
      <c r="T88" s="429">
        <v>15751.953816670737</v>
      </c>
      <c r="U88" s="429">
        <v>15680.81051367984</v>
      </c>
      <c r="V88" s="429">
        <v>15570.872828374248</v>
      </c>
      <c r="W88" s="429">
        <v>15399.696213310835</v>
      </c>
      <c r="X88" s="429">
        <v>15529.465954475352</v>
      </c>
      <c r="Y88" s="429">
        <v>16552.70545726228</v>
      </c>
      <c r="Z88" s="429">
        <v>18016.731125138151</v>
      </c>
      <c r="AA88" s="429">
        <v>19339.895929570717</v>
      </c>
      <c r="AB88" s="429">
        <v>21471.910733713583</v>
      </c>
      <c r="AC88" s="429">
        <v>23594.147493381544</v>
      </c>
      <c r="AD88" s="429">
        <v>26490.951989445948</v>
      </c>
      <c r="AE88" s="429">
        <v>31174.675890458566</v>
      </c>
      <c r="AF88" s="429">
        <v>37537.450794925498</v>
      </c>
      <c r="AG88" s="429">
        <v>43442.357510669652</v>
      </c>
      <c r="AH88" s="429">
        <v>33107.435927502833</v>
      </c>
      <c r="AI88" s="429">
        <v>41722.931113989653</v>
      </c>
      <c r="AJ88" s="429">
        <v>39506.4936330661</v>
      </c>
      <c r="AK88" s="429">
        <v>40440.153433493389</v>
      </c>
      <c r="AL88" s="429">
        <v>42895.717215507852</v>
      </c>
      <c r="AM88" s="429">
        <v>44670.172574492186</v>
      </c>
      <c r="AN88" s="429">
        <v>46853.303726625338</v>
      </c>
      <c r="AO88" s="429">
        <v>52234.941710711901</v>
      </c>
      <c r="AP88" s="429">
        <v>60241.92776486864</v>
      </c>
      <c r="AQ88" s="429">
        <v>66587.120759108788</v>
      </c>
      <c r="AR88" s="429">
        <v>71650.592252703034</v>
      </c>
      <c r="AS88" s="429">
        <v>77358.403123854572</v>
      </c>
      <c r="AT88" s="429">
        <v>85262.548396033773</v>
      </c>
      <c r="AU88" s="429">
        <v>92937.972861962087</v>
      </c>
      <c r="AV88" s="429">
        <v>99529.611224577573</v>
      </c>
      <c r="AW88" s="429">
        <v>101974.6385476299</v>
      </c>
    </row>
    <row r="89" spans="1:49" ht="14.4" customHeight="1" x14ac:dyDescent="0.3">
      <c r="A89" s="427" t="s">
        <v>1828</v>
      </c>
      <c r="B89" s="427" t="s">
        <v>939</v>
      </c>
      <c r="C89" s="427" t="s">
        <v>2009</v>
      </c>
      <c r="D89" s="428">
        <v>30</v>
      </c>
      <c r="E89" s="427" t="s">
        <v>675</v>
      </c>
      <c r="F89" s="427" t="s">
        <v>166</v>
      </c>
      <c r="G89" s="427" t="s">
        <v>166</v>
      </c>
      <c r="H89" s="427" t="s">
        <v>1814</v>
      </c>
      <c r="I89" s="427" t="s">
        <v>1815</v>
      </c>
      <c r="J89" s="429">
        <v>65512.655808949276</v>
      </c>
      <c r="K89" s="429">
        <v>65512.655808949276</v>
      </c>
      <c r="L89" s="429">
        <v>65512.655808949276</v>
      </c>
      <c r="M89" s="429">
        <v>65512.655808949276</v>
      </c>
      <c r="N89" s="429">
        <v>65512.655808949276</v>
      </c>
      <c r="O89" s="429">
        <v>65512.655808949276</v>
      </c>
      <c r="P89" s="429">
        <v>65512.655808949276</v>
      </c>
      <c r="Q89" s="429">
        <v>65512.655808949276</v>
      </c>
      <c r="R89" s="429">
        <v>65512.655808949276</v>
      </c>
      <c r="S89" s="429">
        <v>65512.655808949276</v>
      </c>
      <c r="T89" s="429">
        <v>65512.655808949276</v>
      </c>
      <c r="U89" s="429">
        <v>65462.124558949276</v>
      </c>
      <c r="V89" s="429">
        <v>65478.991866641583</v>
      </c>
      <c r="W89" s="429">
        <v>65390.627826293203</v>
      </c>
      <c r="X89" s="429">
        <v>65379.885699739032</v>
      </c>
      <c r="Y89" s="429">
        <v>65716.578457975644</v>
      </c>
      <c r="Z89" s="429">
        <v>65850.261657035968</v>
      </c>
      <c r="AA89" s="429">
        <v>65130.602725095523</v>
      </c>
      <c r="AB89" s="429">
        <v>63578.461768260124</v>
      </c>
      <c r="AC89" s="429">
        <v>62107.535090108548</v>
      </c>
      <c r="AD89" s="429">
        <v>61253.660280928372</v>
      </c>
      <c r="AE89" s="429">
        <v>61753.576131626185</v>
      </c>
      <c r="AF89" s="429">
        <v>63379.764969854281</v>
      </c>
      <c r="AG89" s="429">
        <v>63043.72708583175</v>
      </c>
      <c r="AH89" s="429">
        <v>44692.076920092324</v>
      </c>
      <c r="AI89" s="429">
        <v>55058.070672043432</v>
      </c>
      <c r="AJ89" s="429">
        <v>50887.280542697175</v>
      </c>
      <c r="AK89" s="429">
        <v>47065.626895691727</v>
      </c>
      <c r="AL89" s="429">
        <v>43141.841053474644</v>
      </c>
      <c r="AM89" s="429">
        <v>39141.717206226029</v>
      </c>
      <c r="AN89" s="429">
        <v>35547.550778368117</v>
      </c>
      <c r="AO89" s="429">
        <v>32312.663137981937</v>
      </c>
      <c r="AP89" s="429">
        <v>29483.296649270847</v>
      </c>
      <c r="AQ89" s="429">
        <v>26980.851758964258</v>
      </c>
      <c r="AR89" s="429">
        <v>24390.194002701155</v>
      </c>
      <c r="AS89" s="429">
        <v>21662.549626022457</v>
      </c>
      <c r="AT89" s="429">
        <v>19043.088381133519</v>
      </c>
      <c r="AU89" s="429">
        <v>17201.299256328806</v>
      </c>
      <c r="AV89" s="429">
        <v>15921.867283731972</v>
      </c>
      <c r="AW89" s="429">
        <v>14660.305310331467</v>
      </c>
    </row>
    <row r="90" spans="1:49" ht="14.4" customHeight="1" x14ac:dyDescent="0.3">
      <c r="A90" s="427" t="s">
        <v>1828</v>
      </c>
      <c r="B90" s="427" t="s">
        <v>939</v>
      </c>
      <c r="C90" s="427" t="s">
        <v>2009</v>
      </c>
      <c r="D90" s="428">
        <v>31</v>
      </c>
      <c r="E90" s="427" t="s">
        <v>676</v>
      </c>
      <c r="F90" s="427" t="s">
        <v>166</v>
      </c>
      <c r="G90" s="427" t="s">
        <v>166</v>
      </c>
      <c r="H90" s="427" t="s">
        <v>1818</v>
      </c>
      <c r="I90" s="427" t="s">
        <v>1819</v>
      </c>
      <c r="J90" s="429">
        <v>18878.268976792773</v>
      </c>
      <c r="K90" s="429">
        <v>18878.268976792773</v>
      </c>
      <c r="L90" s="429">
        <v>18878.268976792773</v>
      </c>
      <c r="M90" s="429">
        <v>18878.268976792773</v>
      </c>
      <c r="N90" s="429">
        <v>18878.268976792773</v>
      </c>
      <c r="O90" s="429">
        <v>18878.268976792773</v>
      </c>
      <c r="P90" s="429">
        <v>18878.268976792773</v>
      </c>
      <c r="Q90" s="429">
        <v>18878.268976792773</v>
      </c>
      <c r="R90" s="429">
        <v>18878.268976792773</v>
      </c>
      <c r="S90" s="429">
        <v>18878.268976792773</v>
      </c>
      <c r="T90" s="429">
        <v>18878.268976792773</v>
      </c>
      <c r="U90" s="429">
        <v>19036.070412199475</v>
      </c>
      <c r="V90" s="429">
        <v>18821.660842821482</v>
      </c>
      <c r="W90" s="429">
        <v>18473.512680127733</v>
      </c>
      <c r="X90" s="429">
        <v>18693.721999034206</v>
      </c>
      <c r="Y90" s="429">
        <v>20334.346325919174</v>
      </c>
      <c r="Z90" s="429">
        <v>23583.198845201819</v>
      </c>
      <c r="AA90" s="429">
        <v>26866.294129684222</v>
      </c>
      <c r="AB90" s="429">
        <v>29602.816837897386</v>
      </c>
      <c r="AC90" s="429">
        <v>31972.626049145336</v>
      </c>
      <c r="AD90" s="429">
        <v>35905.124529327724</v>
      </c>
      <c r="AE90" s="429">
        <v>42846.113193447964</v>
      </c>
      <c r="AF90" s="429">
        <v>50858.631169979519</v>
      </c>
      <c r="AG90" s="429">
        <v>56027.04031008773</v>
      </c>
      <c r="AH90" s="429">
        <v>41711.476705388042</v>
      </c>
      <c r="AI90" s="429">
        <v>51072.190491792324</v>
      </c>
      <c r="AJ90" s="429">
        <v>46132.82814353396</v>
      </c>
      <c r="AK90" s="429">
        <v>42187.998157317961</v>
      </c>
      <c r="AL90" s="429">
        <v>38728.642504881638</v>
      </c>
      <c r="AM90" s="429">
        <v>37499.345786661506</v>
      </c>
      <c r="AN90" s="429">
        <v>36865.720769950116</v>
      </c>
      <c r="AO90" s="429">
        <v>34613.48691782837</v>
      </c>
      <c r="AP90" s="429">
        <v>32567.344965618144</v>
      </c>
      <c r="AQ90" s="429">
        <v>31829.354648220306</v>
      </c>
      <c r="AR90" s="429">
        <v>32571.902077325132</v>
      </c>
      <c r="AS90" s="429">
        <v>32806.403087352985</v>
      </c>
      <c r="AT90" s="429">
        <v>33827.194262425226</v>
      </c>
      <c r="AU90" s="429">
        <v>37967.523447335021</v>
      </c>
      <c r="AV90" s="429">
        <v>44524.351059482011</v>
      </c>
      <c r="AW90" s="429">
        <v>49832.710285038956</v>
      </c>
    </row>
    <row r="91" spans="1:49" ht="14.4" customHeight="1" x14ac:dyDescent="0.3">
      <c r="A91" s="427" t="s">
        <v>1828</v>
      </c>
      <c r="B91" s="427" t="s">
        <v>939</v>
      </c>
      <c r="C91" s="427" t="s">
        <v>2009</v>
      </c>
      <c r="D91" s="428">
        <v>31</v>
      </c>
      <c r="E91" s="427" t="s">
        <v>676</v>
      </c>
      <c r="F91" s="427" t="s">
        <v>166</v>
      </c>
      <c r="G91" s="427" t="s">
        <v>166</v>
      </c>
      <c r="H91" s="427" t="s">
        <v>1820</v>
      </c>
      <c r="I91" s="427" t="s">
        <v>1821</v>
      </c>
      <c r="J91" s="429">
        <v>3613.6769252775089</v>
      </c>
      <c r="K91" s="429">
        <v>3613.6769252775089</v>
      </c>
      <c r="L91" s="429">
        <v>3613.6769252775089</v>
      </c>
      <c r="M91" s="429">
        <v>3613.6769252775089</v>
      </c>
      <c r="N91" s="429">
        <v>3613.6769252775089</v>
      </c>
      <c r="O91" s="429">
        <v>3613.6769252775089</v>
      </c>
      <c r="P91" s="429">
        <v>3613.6769252775089</v>
      </c>
      <c r="Q91" s="429">
        <v>3613.6769252775089</v>
      </c>
      <c r="R91" s="429">
        <v>3613.6769252775089</v>
      </c>
      <c r="S91" s="429">
        <v>3613.6769252775089</v>
      </c>
      <c r="T91" s="429">
        <v>3613.6769252775089</v>
      </c>
      <c r="U91" s="429">
        <v>3643.8832649904275</v>
      </c>
      <c r="V91" s="429">
        <v>3602.8410002376363</v>
      </c>
      <c r="W91" s="429">
        <v>3536.1985033195792</v>
      </c>
      <c r="X91" s="429">
        <v>3578.3509557208909</v>
      </c>
      <c r="Y91" s="429">
        <v>3892.3991494616057</v>
      </c>
      <c r="Z91" s="429">
        <v>4509.8883700321221</v>
      </c>
      <c r="AA91" s="429">
        <v>5126.1457000058099</v>
      </c>
      <c r="AB91" s="429">
        <v>5749.7736761320539</v>
      </c>
      <c r="AC91" s="429">
        <v>6652.9935459343505</v>
      </c>
      <c r="AD91" s="429">
        <v>7954.280697299092</v>
      </c>
      <c r="AE91" s="429">
        <v>8672.5386686303482</v>
      </c>
      <c r="AF91" s="429">
        <v>8489.0157104577374</v>
      </c>
      <c r="AG91" s="429">
        <v>7944.2804749915358</v>
      </c>
      <c r="AH91" s="429">
        <v>5338.1252439758073</v>
      </c>
      <c r="AI91" s="429">
        <v>6305.5541074562943</v>
      </c>
      <c r="AJ91" s="429">
        <v>5435.3647151659043</v>
      </c>
      <c r="AK91" s="429">
        <v>4471.160795130746</v>
      </c>
      <c r="AL91" s="429">
        <v>3556.4651335118333</v>
      </c>
      <c r="AM91" s="429">
        <v>2632.9309109327824</v>
      </c>
      <c r="AN91" s="429">
        <v>1691.2256871476723</v>
      </c>
      <c r="AO91" s="429">
        <v>1063.3007132649657</v>
      </c>
      <c r="AP91" s="429">
        <v>830.75300297768956</v>
      </c>
      <c r="AQ91" s="429">
        <v>735.03979469842761</v>
      </c>
      <c r="AR91" s="429">
        <v>825.61229623447935</v>
      </c>
      <c r="AS91" s="429">
        <v>1000.3250991110673</v>
      </c>
      <c r="AT91" s="429">
        <v>1101.254222272574</v>
      </c>
      <c r="AU91" s="429">
        <v>1289.7165457825695</v>
      </c>
      <c r="AV91" s="429">
        <v>1378.296374290449</v>
      </c>
      <c r="AW91" s="429">
        <v>1273.4973492091376</v>
      </c>
    </row>
    <row r="92" spans="1:49" ht="14.4" customHeight="1" x14ac:dyDescent="0.3">
      <c r="A92" s="427" t="s">
        <v>1828</v>
      </c>
      <c r="B92" s="427" t="s">
        <v>939</v>
      </c>
      <c r="C92" s="427" t="s">
        <v>2009</v>
      </c>
      <c r="D92" s="428">
        <v>31</v>
      </c>
      <c r="E92" s="427" t="s">
        <v>676</v>
      </c>
      <c r="F92" s="427" t="s">
        <v>166</v>
      </c>
      <c r="G92" s="427" t="s">
        <v>166</v>
      </c>
      <c r="H92" s="427" t="s">
        <v>1822</v>
      </c>
      <c r="I92" s="427" t="s">
        <v>1823</v>
      </c>
      <c r="J92" s="429">
        <v>5758.5932707384836</v>
      </c>
      <c r="K92" s="429">
        <v>5758.5932707384836</v>
      </c>
      <c r="L92" s="429">
        <v>5758.5932707384836</v>
      </c>
      <c r="M92" s="429">
        <v>5758.5932707384836</v>
      </c>
      <c r="N92" s="429">
        <v>5758.5932707384836</v>
      </c>
      <c r="O92" s="429">
        <v>5758.5932707384836</v>
      </c>
      <c r="P92" s="429">
        <v>5758.5932707384836</v>
      </c>
      <c r="Q92" s="429">
        <v>5758.5932707384836</v>
      </c>
      <c r="R92" s="429">
        <v>5758.5932707384836</v>
      </c>
      <c r="S92" s="429">
        <v>5758.5932707384836</v>
      </c>
      <c r="T92" s="429">
        <v>5758.5932707384836</v>
      </c>
      <c r="U92" s="429">
        <v>5806.7287372456603</v>
      </c>
      <c r="V92" s="429">
        <v>5741.3256271978134</v>
      </c>
      <c r="W92" s="429">
        <v>5635.127136786813</v>
      </c>
      <c r="X92" s="429">
        <v>5702.2993920167628</v>
      </c>
      <c r="Y92" s="429">
        <v>6202.7524907740553</v>
      </c>
      <c r="Z92" s="429">
        <v>7193.7766295953488</v>
      </c>
      <c r="AA92" s="429">
        <v>8195.2461200266443</v>
      </c>
      <c r="AB92" s="429">
        <v>8524.8588611303494</v>
      </c>
      <c r="AC92" s="429">
        <v>8808.4241494229118</v>
      </c>
      <c r="AD92" s="429">
        <v>10448.990528196675</v>
      </c>
      <c r="AE92" s="429">
        <v>13071.374524671595</v>
      </c>
      <c r="AF92" s="429">
        <v>16910.649390232797</v>
      </c>
      <c r="AG92" s="429">
        <v>21118.642440033131</v>
      </c>
      <c r="AH92" s="429">
        <v>16524.642390356872</v>
      </c>
      <c r="AI92" s="429">
        <v>20122.989478585572</v>
      </c>
      <c r="AJ92" s="429">
        <v>18367.213701011977</v>
      </c>
      <c r="AK92" s="429">
        <v>17105.677132808469</v>
      </c>
      <c r="AL92" s="429">
        <v>16728.030944113703</v>
      </c>
      <c r="AM92" s="429">
        <v>16551.71756934507</v>
      </c>
      <c r="AN92" s="429">
        <v>17628.431891863183</v>
      </c>
      <c r="AO92" s="429">
        <v>18716.725291246792</v>
      </c>
      <c r="AP92" s="429">
        <v>18238.216169442858</v>
      </c>
      <c r="AQ92" s="429">
        <v>17824.960125256046</v>
      </c>
      <c r="AR92" s="429">
        <v>19589.1698733503</v>
      </c>
      <c r="AS92" s="429">
        <v>21722.196890137926</v>
      </c>
      <c r="AT92" s="429">
        <v>23369.541874221024</v>
      </c>
      <c r="AU92" s="429">
        <v>25583.544577840759</v>
      </c>
      <c r="AV92" s="429">
        <v>26981.365271729628</v>
      </c>
      <c r="AW92" s="429">
        <v>27516.963266714487</v>
      </c>
    </row>
    <row r="93" spans="1:49" ht="14.4" customHeight="1" x14ac:dyDescent="0.3">
      <c r="A93" s="427" t="s">
        <v>1828</v>
      </c>
      <c r="B93" s="427" t="s">
        <v>939</v>
      </c>
      <c r="C93" s="427" t="s">
        <v>2009</v>
      </c>
      <c r="D93" s="428">
        <v>32</v>
      </c>
      <c r="E93" s="427" t="s">
        <v>677</v>
      </c>
      <c r="F93" s="427" t="s">
        <v>166</v>
      </c>
      <c r="G93" s="427" t="s">
        <v>166</v>
      </c>
      <c r="H93" s="427" t="s">
        <v>1812</v>
      </c>
      <c r="I93" s="427" t="s">
        <v>1813</v>
      </c>
      <c r="J93" s="429">
        <v>37799.578793351349</v>
      </c>
      <c r="K93" s="429">
        <v>37799.578793351349</v>
      </c>
      <c r="L93" s="429">
        <v>37799.578793351349</v>
      </c>
      <c r="M93" s="429">
        <v>37799.578793351349</v>
      </c>
      <c r="N93" s="429">
        <v>37799.578793351349</v>
      </c>
      <c r="O93" s="429">
        <v>37799.578793351349</v>
      </c>
      <c r="P93" s="429">
        <v>37799.578793351349</v>
      </c>
      <c r="Q93" s="429">
        <v>37799.578793351349</v>
      </c>
      <c r="R93" s="429">
        <v>37799.578793351349</v>
      </c>
      <c r="S93" s="429">
        <v>37799.578793351349</v>
      </c>
      <c r="T93" s="429">
        <v>37799.578793351349</v>
      </c>
      <c r="U93" s="429">
        <v>37883.185043351346</v>
      </c>
      <c r="V93" s="429">
        <v>38066.200043351346</v>
      </c>
      <c r="W93" s="429">
        <v>38556.930616403275</v>
      </c>
      <c r="X93" s="429">
        <v>38349.142103344559</v>
      </c>
      <c r="Y93" s="429">
        <v>37010.806993788436</v>
      </c>
      <c r="Z93" s="429">
        <v>35310.17273454403</v>
      </c>
      <c r="AA93" s="429">
        <v>33198.075978226887</v>
      </c>
      <c r="AB93" s="429">
        <v>30657.274070575699</v>
      </c>
      <c r="AC93" s="429">
        <v>28085.080235430243</v>
      </c>
      <c r="AD93" s="429">
        <v>25772.789998335345</v>
      </c>
      <c r="AE93" s="429">
        <v>23712.230952345119</v>
      </c>
      <c r="AF93" s="429">
        <v>21835.709408667681</v>
      </c>
      <c r="AG93" s="429">
        <v>19864.271140985373</v>
      </c>
      <c r="AH93" s="429">
        <v>13249.219929335955</v>
      </c>
      <c r="AI93" s="429">
        <v>15350.349674888921</v>
      </c>
      <c r="AJ93" s="429">
        <v>13114.977504856344</v>
      </c>
      <c r="AK93" s="429">
        <v>10990.699306448716</v>
      </c>
      <c r="AL93" s="429">
        <v>9327.2893878698251</v>
      </c>
      <c r="AM93" s="429">
        <v>8235.9946079999299</v>
      </c>
      <c r="AN93" s="429">
        <v>7318.2636551526884</v>
      </c>
      <c r="AO93" s="429">
        <v>6534.2899920622649</v>
      </c>
      <c r="AP93" s="429">
        <v>6012.42561488917</v>
      </c>
      <c r="AQ93" s="429">
        <v>5590.9599136451561</v>
      </c>
      <c r="AR93" s="429">
        <v>5212.7644039342831</v>
      </c>
      <c r="AS93" s="429">
        <v>4823.4103437315953</v>
      </c>
      <c r="AT93" s="429">
        <v>4359.7959874600156</v>
      </c>
      <c r="AU93" s="429">
        <v>3934.5382092129707</v>
      </c>
      <c r="AV93" s="429">
        <v>3755.1382072020988</v>
      </c>
      <c r="AW93" s="429">
        <v>3656.5835912859966</v>
      </c>
    </row>
    <row r="94" spans="1:49" ht="14.4" customHeight="1" x14ac:dyDescent="0.3">
      <c r="A94" s="427" t="s">
        <v>1828</v>
      </c>
      <c r="B94" s="427" t="s">
        <v>939</v>
      </c>
      <c r="C94" s="427" t="s">
        <v>2009</v>
      </c>
      <c r="D94" s="428">
        <v>63</v>
      </c>
      <c r="E94" s="427" t="s">
        <v>2010</v>
      </c>
      <c r="F94" s="427" t="s">
        <v>166</v>
      </c>
      <c r="G94" s="427" t="s">
        <v>166</v>
      </c>
      <c r="H94" s="427" t="s">
        <v>1808</v>
      </c>
      <c r="I94" s="427" t="s">
        <v>1809</v>
      </c>
      <c r="J94" s="429">
        <v>3499.6600527265146</v>
      </c>
      <c r="K94" s="429">
        <v>3665.3989177188846</v>
      </c>
      <c r="L94" s="429">
        <v>3682.4448452893016</v>
      </c>
      <c r="M94" s="429">
        <v>3692.410156792007</v>
      </c>
      <c r="N94" s="429">
        <v>3718.1101706674058</v>
      </c>
      <c r="O94" s="429">
        <v>3780</v>
      </c>
      <c r="P94" s="429">
        <v>3835.0714583044273</v>
      </c>
      <c r="Q94" s="429">
        <v>3912.6959900097145</v>
      </c>
      <c r="R94" s="429">
        <v>3909.5490495351719</v>
      </c>
      <c r="S94" s="429">
        <v>4116.4603857360898</v>
      </c>
      <c r="T94" s="429">
        <v>4241.5512695990001</v>
      </c>
      <c r="U94" s="429">
        <v>4364.5441931455534</v>
      </c>
      <c r="V94" s="429">
        <v>4502.7473289857098</v>
      </c>
      <c r="W94" s="429">
        <v>4607.3830997641189</v>
      </c>
      <c r="X94" s="429">
        <v>4744.2750104065462</v>
      </c>
      <c r="Y94" s="429">
        <v>4920.7659220202586</v>
      </c>
      <c r="Z94" s="429">
        <v>4967.7077840987922</v>
      </c>
      <c r="AA94" s="429">
        <v>4990.260857499652</v>
      </c>
      <c r="AB94" s="429">
        <v>5012.2894408214224</v>
      </c>
      <c r="AC94" s="429">
        <v>5151.5415568197577</v>
      </c>
      <c r="AD94" s="429">
        <v>5272.9610101290409</v>
      </c>
      <c r="AE94" s="429">
        <v>5474.3652004995138</v>
      </c>
      <c r="AF94" s="429">
        <v>5528.3876786457595</v>
      </c>
      <c r="AG94" s="429">
        <v>5505.3101151658111</v>
      </c>
      <c r="AH94" s="429">
        <v>3923.4480366310531</v>
      </c>
      <c r="AI94" s="429">
        <v>5314.1334813375861</v>
      </c>
      <c r="AJ94" s="429">
        <v>5383.890661856527</v>
      </c>
      <c r="AK94" s="429">
        <v>5383.6284168169832</v>
      </c>
      <c r="AL94" s="429">
        <v>5458.6304981268213</v>
      </c>
      <c r="AM94" s="429">
        <v>5528.3876786457595</v>
      </c>
      <c r="AN94" s="429">
        <v>5644.5622311641455</v>
      </c>
      <c r="AO94" s="429">
        <v>5818.1684473428604</v>
      </c>
      <c r="AP94" s="429">
        <v>5995.9705841542927</v>
      </c>
      <c r="AQ94" s="429">
        <v>6107.4247259608719</v>
      </c>
      <c r="AR94" s="429">
        <v>6212.0604967392783</v>
      </c>
      <c r="AS94" s="429">
        <v>6101.3930900513396</v>
      </c>
      <c r="AT94" s="429">
        <v>6497.9075898432075</v>
      </c>
      <c r="AU94" s="429">
        <v>6526.7545441931452</v>
      </c>
      <c r="AV94" s="429">
        <v>6566.3535451644211</v>
      </c>
      <c r="AW94" s="429">
        <v>6794.7689746080205</v>
      </c>
    </row>
    <row r="95" spans="1:49" ht="14.4" customHeight="1" x14ac:dyDescent="0.3">
      <c r="A95" s="427" t="s">
        <v>1828</v>
      </c>
      <c r="B95" s="427" t="s">
        <v>939</v>
      </c>
      <c r="C95" s="427" t="s">
        <v>2009</v>
      </c>
      <c r="D95" s="428">
        <v>66</v>
      </c>
      <c r="E95" s="427" t="s">
        <v>2011</v>
      </c>
      <c r="F95" s="427" t="s">
        <v>166</v>
      </c>
      <c r="G95" s="427" t="s">
        <v>166</v>
      </c>
      <c r="H95" s="427" t="s">
        <v>1812</v>
      </c>
      <c r="I95" s="427" t="s">
        <v>1813</v>
      </c>
      <c r="J95" s="429">
        <v>20997.960316359087</v>
      </c>
      <c r="K95" s="429">
        <v>21992.393506313303</v>
      </c>
      <c r="L95" s="429">
        <v>22094.669071735811</v>
      </c>
      <c r="M95" s="429">
        <v>22154.460940752051</v>
      </c>
      <c r="N95" s="429">
        <v>22308.661024004436</v>
      </c>
      <c r="O95" s="429">
        <v>22680</v>
      </c>
      <c r="P95" s="429">
        <v>23010.428749826558</v>
      </c>
      <c r="Q95" s="429">
        <v>23476.175940058267</v>
      </c>
      <c r="R95" s="429">
        <v>23457.294297211043</v>
      </c>
      <c r="S95" s="429">
        <v>24698.762314416537</v>
      </c>
      <c r="T95" s="429">
        <v>25449.307617594015</v>
      </c>
      <c r="U95" s="429">
        <v>26187.265158873317</v>
      </c>
      <c r="V95" s="429">
        <v>27016.483973914263</v>
      </c>
      <c r="W95" s="429">
        <v>27644.298598584712</v>
      </c>
      <c r="X95" s="429">
        <v>28465.65006243929</v>
      </c>
      <c r="Y95" s="429">
        <v>29524.595532121562</v>
      </c>
      <c r="Z95" s="429">
        <v>29806.246704592759</v>
      </c>
      <c r="AA95" s="429">
        <v>29941.565144997909</v>
      </c>
      <c r="AB95" s="429">
        <v>30073.736644928544</v>
      </c>
      <c r="AC95" s="429">
        <v>30909.249340918559</v>
      </c>
      <c r="AD95" s="429">
        <v>31637.766060774247</v>
      </c>
      <c r="AE95" s="429">
        <v>32846.191202997084</v>
      </c>
      <c r="AF95" s="429">
        <v>33170.326071874573</v>
      </c>
      <c r="AG95" s="429">
        <v>33031.860690994872</v>
      </c>
      <c r="AH95" s="429">
        <v>23540.68821978632</v>
      </c>
      <c r="AI95" s="429">
        <v>31884.800888025533</v>
      </c>
      <c r="AJ95" s="429">
        <v>32303.343971139158</v>
      </c>
      <c r="AK95" s="429">
        <v>32301.770500901901</v>
      </c>
      <c r="AL95" s="429">
        <v>32751.782988760908</v>
      </c>
      <c r="AM95" s="429">
        <v>33170.326071874573</v>
      </c>
      <c r="AN95" s="429">
        <v>33867.373386984866</v>
      </c>
      <c r="AO95" s="429">
        <v>34909.010684057175</v>
      </c>
      <c r="AP95" s="429">
        <v>35975.823504925764</v>
      </c>
      <c r="AQ95" s="429">
        <v>36644.548355765226</v>
      </c>
      <c r="AR95" s="429">
        <v>37272.36298043569</v>
      </c>
      <c r="AS95" s="429">
        <v>36608.358540308029</v>
      </c>
      <c r="AT95" s="429">
        <v>38987.445539059241</v>
      </c>
      <c r="AU95" s="429">
        <v>39160.527265158868</v>
      </c>
      <c r="AV95" s="429">
        <v>39398.121270986543</v>
      </c>
      <c r="AW95" s="429">
        <v>40768.613847648128</v>
      </c>
    </row>
    <row r="96" spans="1:49" ht="14.4" customHeight="1" x14ac:dyDescent="0.3">
      <c r="A96" s="427" t="s">
        <v>1828</v>
      </c>
      <c r="B96" s="427" t="s">
        <v>939</v>
      </c>
      <c r="C96" s="427" t="s">
        <v>2009</v>
      </c>
      <c r="D96" s="428">
        <v>67</v>
      </c>
      <c r="E96" s="427" t="s">
        <v>2012</v>
      </c>
      <c r="F96" s="427" t="s">
        <v>166</v>
      </c>
      <c r="G96" s="427" t="s">
        <v>166</v>
      </c>
      <c r="H96" s="427" t="s">
        <v>1812</v>
      </c>
      <c r="I96" s="427" t="s">
        <v>1813</v>
      </c>
      <c r="J96" s="429">
        <v>666.60191480505057</v>
      </c>
      <c r="K96" s="429">
        <v>698.17122242264486</v>
      </c>
      <c r="L96" s="429">
        <v>701.41806576939075</v>
      </c>
      <c r="M96" s="429">
        <v>703.31622034133477</v>
      </c>
      <c r="N96" s="429">
        <v>708.21146107950619</v>
      </c>
      <c r="O96" s="429">
        <v>720</v>
      </c>
      <c r="P96" s="429">
        <v>730.48980158179563</v>
      </c>
      <c r="Q96" s="429">
        <v>745.27542666851673</v>
      </c>
      <c r="R96" s="429">
        <v>744.67600943527134</v>
      </c>
      <c r="S96" s="429">
        <v>784.08769252116019</v>
      </c>
      <c r="T96" s="429">
        <v>807.91452754266675</v>
      </c>
      <c r="U96" s="429">
        <v>831.3417510753435</v>
      </c>
      <c r="V96" s="429">
        <v>857.66615790204003</v>
      </c>
      <c r="W96" s="429">
        <v>877.59678090745092</v>
      </c>
      <c r="X96" s="429">
        <v>903.67143055362828</v>
      </c>
      <c r="Y96" s="429">
        <v>937.28874705147769</v>
      </c>
      <c r="Z96" s="429">
        <v>946.23005411405575</v>
      </c>
      <c r="AA96" s="429">
        <v>950.52587761898155</v>
      </c>
      <c r="AB96" s="429">
        <v>954.72179825169974</v>
      </c>
      <c r="AC96" s="429">
        <v>981.24601082281106</v>
      </c>
      <c r="AD96" s="429">
        <v>1004.3735257388652</v>
      </c>
      <c r="AE96" s="429">
        <v>1042.7362286665743</v>
      </c>
      <c r="AF96" s="429">
        <v>1053.0262245039544</v>
      </c>
      <c r="AG96" s="429">
        <v>1048.6304981268211</v>
      </c>
      <c r="AH96" s="429">
        <v>747.32343554877173</v>
      </c>
      <c r="AI96" s="429">
        <v>1012.2159012071598</v>
      </c>
      <c r="AJ96" s="429">
        <v>1025.5029832107673</v>
      </c>
      <c r="AK96" s="429">
        <v>1025.4530317746637</v>
      </c>
      <c r="AL96" s="429">
        <v>1039.7391425003468</v>
      </c>
      <c r="AM96" s="429">
        <v>1053.0262245039544</v>
      </c>
      <c r="AN96" s="429">
        <v>1075.1547106979328</v>
      </c>
      <c r="AO96" s="429">
        <v>1108.2225613986404</v>
      </c>
      <c r="AP96" s="429">
        <v>1142.0896350770088</v>
      </c>
      <c r="AQ96" s="429">
        <v>1163.3189954211184</v>
      </c>
      <c r="AR96" s="429">
        <v>1183.2496184265299</v>
      </c>
      <c r="AS96" s="429">
        <v>1162.1701123907312</v>
      </c>
      <c r="AT96" s="429">
        <v>1237.6966837796588</v>
      </c>
      <c r="AU96" s="429">
        <v>1243.1913417510757</v>
      </c>
      <c r="AV96" s="429">
        <v>1250.7340086027475</v>
      </c>
      <c r="AW96" s="429">
        <v>1294.2417094491468</v>
      </c>
    </row>
    <row r="97" spans="1:49" ht="14.4" customHeight="1" x14ac:dyDescent="0.3">
      <c r="A97" s="427" t="s">
        <v>1828</v>
      </c>
      <c r="B97" s="427" t="s">
        <v>939</v>
      </c>
      <c r="C97" s="427" t="s">
        <v>2009</v>
      </c>
      <c r="D97" s="428">
        <v>68</v>
      </c>
      <c r="E97" s="427" t="s">
        <v>2013</v>
      </c>
      <c r="F97" s="427" t="s">
        <v>166</v>
      </c>
      <c r="G97" s="427" t="s">
        <v>166</v>
      </c>
      <c r="H97" s="427" t="s">
        <v>1812</v>
      </c>
      <c r="I97" s="427" t="s">
        <v>1813</v>
      </c>
      <c r="J97" s="429">
        <v>666.6019148050508</v>
      </c>
      <c r="K97" s="429">
        <v>698.17122242264486</v>
      </c>
      <c r="L97" s="429">
        <v>701.41806576939075</v>
      </c>
      <c r="M97" s="429">
        <v>703.31622034133488</v>
      </c>
      <c r="N97" s="429">
        <v>708.21146107950608</v>
      </c>
      <c r="O97" s="429">
        <v>720</v>
      </c>
      <c r="P97" s="429">
        <v>730.48980158179563</v>
      </c>
      <c r="Q97" s="429">
        <v>745.27542666851673</v>
      </c>
      <c r="R97" s="429">
        <v>744.67600943527134</v>
      </c>
      <c r="S97" s="429">
        <v>784.08769252115997</v>
      </c>
      <c r="T97" s="429">
        <v>807.91452754266709</v>
      </c>
      <c r="U97" s="429">
        <v>831.34175107534327</v>
      </c>
      <c r="V97" s="429">
        <v>857.66615790203991</v>
      </c>
      <c r="W97" s="429">
        <v>877.59678090745081</v>
      </c>
      <c r="X97" s="429">
        <v>903.67143055362817</v>
      </c>
      <c r="Y97" s="429">
        <v>937.28874705147769</v>
      </c>
      <c r="Z97" s="429">
        <v>946.23005411405552</v>
      </c>
      <c r="AA97" s="429">
        <v>950.52587761898155</v>
      </c>
      <c r="AB97" s="429">
        <v>954.72179825169962</v>
      </c>
      <c r="AC97" s="429">
        <v>981.24601082281151</v>
      </c>
      <c r="AD97" s="429">
        <v>1004.3735257388652</v>
      </c>
      <c r="AE97" s="429">
        <v>1042.7362286665741</v>
      </c>
      <c r="AF97" s="429">
        <v>1053.0262245039544</v>
      </c>
      <c r="AG97" s="429">
        <v>1048.6304981268213</v>
      </c>
      <c r="AH97" s="429">
        <v>747.32343554877173</v>
      </c>
      <c r="AI97" s="429">
        <v>1012.2159012071598</v>
      </c>
      <c r="AJ97" s="429">
        <v>1025.5029832107673</v>
      </c>
      <c r="AK97" s="429">
        <v>1025.4530317746637</v>
      </c>
      <c r="AL97" s="429">
        <v>1039.739142500347</v>
      </c>
      <c r="AM97" s="429">
        <v>1053.0262245039544</v>
      </c>
      <c r="AN97" s="429">
        <v>1075.1547106979328</v>
      </c>
      <c r="AO97" s="429">
        <v>1108.2225613986404</v>
      </c>
      <c r="AP97" s="429">
        <v>1142.0896350770088</v>
      </c>
      <c r="AQ97" s="429">
        <v>1163.3189954211184</v>
      </c>
      <c r="AR97" s="429">
        <v>1183.2496184265299</v>
      </c>
      <c r="AS97" s="429">
        <v>1162.1701123907312</v>
      </c>
      <c r="AT97" s="429">
        <v>1237.6966837796588</v>
      </c>
      <c r="AU97" s="429">
        <v>1243.1913417510757</v>
      </c>
      <c r="AV97" s="429">
        <v>1250.7340086027473</v>
      </c>
      <c r="AW97" s="429">
        <v>1294.2417094491468</v>
      </c>
    </row>
    <row r="98" spans="1:49" ht="14.4" customHeight="1" x14ac:dyDescent="0.3">
      <c r="A98" s="427" t="s">
        <v>1828</v>
      </c>
      <c r="B98" s="427" t="s">
        <v>939</v>
      </c>
      <c r="C98" s="427" t="s">
        <v>2009</v>
      </c>
      <c r="D98" s="428">
        <v>69</v>
      </c>
      <c r="E98" s="427" t="s">
        <v>2014</v>
      </c>
      <c r="F98" s="427" t="s">
        <v>166</v>
      </c>
      <c r="G98" s="427" t="s">
        <v>166</v>
      </c>
      <c r="H98" s="427" t="s">
        <v>1812</v>
      </c>
      <c r="I98" s="427" t="s">
        <v>1813</v>
      </c>
      <c r="J98" s="429">
        <v>555.50159567087564</v>
      </c>
      <c r="K98" s="429">
        <v>581.80935201887064</v>
      </c>
      <c r="L98" s="429">
        <v>584.51505480782555</v>
      </c>
      <c r="M98" s="429">
        <v>586.09685028444562</v>
      </c>
      <c r="N98" s="429">
        <v>590.17621756625499</v>
      </c>
      <c r="O98" s="429">
        <v>600</v>
      </c>
      <c r="P98" s="429">
        <v>608.74150131816305</v>
      </c>
      <c r="Q98" s="429">
        <v>621.06285555709735</v>
      </c>
      <c r="R98" s="429">
        <v>620.56334119605935</v>
      </c>
      <c r="S98" s="429">
        <v>653.4064104342998</v>
      </c>
      <c r="T98" s="429">
        <v>673.26210628555589</v>
      </c>
      <c r="U98" s="429">
        <v>692.78479256278604</v>
      </c>
      <c r="V98" s="429">
        <v>714.72179825169974</v>
      </c>
      <c r="W98" s="429">
        <v>731.33065075620937</v>
      </c>
      <c r="X98" s="429">
        <v>753.05952546135688</v>
      </c>
      <c r="Y98" s="429">
        <v>781.07395587623159</v>
      </c>
      <c r="Z98" s="429">
        <v>788.52504509504649</v>
      </c>
      <c r="AA98" s="429">
        <v>792.10489801581798</v>
      </c>
      <c r="AB98" s="429">
        <v>795.60149854308304</v>
      </c>
      <c r="AC98" s="429">
        <v>817.70500901900948</v>
      </c>
      <c r="AD98" s="429">
        <v>836.9779381157208</v>
      </c>
      <c r="AE98" s="429">
        <v>868.94685722214501</v>
      </c>
      <c r="AF98" s="429">
        <v>877.52185375329532</v>
      </c>
      <c r="AG98" s="429">
        <v>873.85874843901775</v>
      </c>
      <c r="AH98" s="429">
        <v>622.76952962397661</v>
      </c>
      <c r="AI98" s="429">
        <v>843.51325100596671</v>
      </c>
      <c r="AJ98" s="429">
        <v>854.58581934230574</v>
      </c>
      <c r="AK98" s="429">
        <v>854.54419314555275</v>
      </c>
      <c r="AL98" s="429">
        <v>866.4492854169556</v>
      </c>
      <c r="AM98" s="429">
        <v>877.52185375329532</v>
      </c>
      <c r="AN98" s="429">
        <v>895.96225891494396</v>
      </c>
      <c r="AO98" s="429">
        <v>923.51880116553366</v>
      </c>
      <c r="AP98" s="429">
        <v>951.74136256417353</v>
      </c>
      <c r="AQ98" s="429">
        <v>969.43249618426535</v>
      </c>
      <c r="AR98" s="429">
        <v>986.04134868877497</v>
      </c>
      <c r="AS98" s="429">
        <v>968.47509365894257</v>
      </c>
      <c r="AT98" s="429">
        <v>1031.4139031497155</v>
      </c>
      <c r="AU98" s="429">
        <v>1035.992784792563</v>
      </c>
      <c r="AV98" s="429">
        <v>1042.2783405022894</v>
      </c>
      <c r="AW98" s="429">
        <v>1078.534757874289</v>
      </c>
    </row>
    <row r="99" spans="1:49" ht="14.4" customHeight="1" x14ac:dyDescent="0.3">
      <c r="A99" s="427" t="s">
        <v>1828</v>
      </c>
      <c r="B99" s="427" t="s">
        <v>939</v>
      </c>
      <c r="C99" s="427" t="s">
        <v>2009</v>
      </c>
      <c r="D99" s="428">
        <v>70</v>
      </c>
      <c r="E99" s="427" t="s">
        <v>2015</v>
      </c>
      <c r="F99" s="427" t="s">
        <v>166</v>
      </c>
      <c r="G99" s="427" t="s">
        <v>166</v>
      </c>
      <c r="H99" s="427" t="s">
        <v>1814</v>
      </c>
      <c r="I99" s="427" t="s">
        <v>1815</v>
      </c>
      <c r="J99" s="429">
        <v>20831.309837657831</v>
      </c>
      <c r="K99" s="429">
        <v>21817.850700707644</v>
      </c>
      <c r="L99" s="429">
        <v>21919.314555293473</v>
      </c>
      <c r="M99" s="429">
        <v>21978.631885666709</v>
      </c>
      <c r="N99" s="429">
        <v>22131.608158734562</v>
      </c>
      <c r="O99" s="429">
        <v>22500</v>
      </c>
      <c r="P99" s="429">
        <v>22827.806299431108</v>
      </c>
      <c r="Q99" s="429">
        <v>23289.857083391154</v>
      </c>
      <c r="R99" s="429">
        <v>23271.125294852216</v>
      </c>
      <c r="S99" s="429">
        <v>24502.740391286243</v>
      </c>
      <c r="T99" s="429">
        <v>25247.32898570834</v>
      </c>
      <c r="U99" s="429">
        <v>25979.429721104494</v>
      </c>
      <c r="V99" s="429">
        <v>26802.067434438744</v>
      </c>
      <c r="W99" s="429">
        <v>27424.899403357853</v>
      </c>
      <c r="X99" s="429">
        <v>28239.732204800879</v>
      </c>
      <c r="Y99" s="429">
        <v>29290.273345358688</v>
      </c>
      <c r="Z99" s="429">
        <v>29569.689191064241</v>
      </c>
      <c r="AA99" s="429">
        <v>29703.933675593158</v>
      </c>
      <c r="AB99" s="429">
        <v>29835.056195365607</v>
      </c>
      <c r="AC99" s="429">
        <v>30663.937838212856</v>
      </c>
      <c r="AD99" s="429">
        <v>31386.672679339521</v>
      </c>
      <c r="AE99" s="429">
        <v>32585.507145830437</v>
      </c>
      <c r="AF99" s="429">
        <v>32907.069515748582</v>
      </c>
      <c r="AG99" s="429">
        <v>32769.703066463175</v>
      </c>
      <c r="AH99" s="429">
        <v>23353.857360899125</v>
      </c>
      <c r="AI99" s="429">
        <v>31631.746912723731</v>
      </c>
      <c r="AJ99" s="429">
        <v>32046.968225336474</v>
      </c>
      <c r="AK99" s="429">
        <v>32045.40724295823</v>
      </c>
      <c r="AL99" s="429">
        <v>32491.848203135836</v>
      </c>
      <c r="AM99" s="429">
        <v>32907.069515748582</v>
      </c>
      <c r="AN99" s="429">
        <v>33598.584709310395</v>
      </c>
      <c r="AO99" s="429">
        <v>34631.955043707509</v>
      </c>
      <c r="AP99" s="429">
        <v>35690.301096156516</v>
      </c>
      <c r="AQ99" s="429">
        <v>36353.718606909941</v>
      </c>
      <c r="AR99" s="429">
        <v>36976.55057582906</v>
      </c>
      <c r="AS99" s="429">
        <v>36317.816012210344</v>
      </c>
      <c r="AT99" s="429">
        <v>38678.021368114329</v>
      </c>
      <c r="AU99" s="429">
        <v>38849.729429721112</v>
      </c>
      <c r="AV99" s="429">
        <v>39085.437768835865</v>
      </c>
      <c r="AW99" s="429">
        <v>40445.053420285833</v>
      </c>
    </row>
    <row r="100" spans="1:49" ht="14.4" customHeight="1" x14ac:dyDescent="0.3">
      <c r="A100" s="427" t="s">
        <v>1828</v>
      </c>
      <c r="B100" s="427" t="s">
        <v>939</v>
      </c>
      <c r="C100" s="427" t="s">
        <v>2009</v>
      </c>
      <c r="D100" s="428">
        <v>71</v>
      </c>
      <c r="E100" s="427" t="s">
        <v>2016</v>
      </c>
      <c r="F100" s="427" t="s">
        <v>166</v>
      </c>
      <c r="G100" s="427" t="s">
        <v>166</v>
      </c>
      <c r="H100" s="427" t="s">
        <v>1814</v>
      </c>
      <c r="I100" s="427" t="s">
        <v>1815</v>
      </c>
      <c r="J100" s="429">
        <v>52078.27459414459</v>
      </c>
      <c r="K100" s="429">
        <v>54544.626751769109</v>
      </c>
      <c r="L100" s="429">
        <v>54798.286388233639</v>
      </c>
      <c r="M100" s="429">
        <v>54946.579714166794</v>
      </c>
      <c r="N100" s="429">
        <v>55329.020396836422</v>
      </c>
      <c r="O100" s="429">
        <v>56250.000000000007</v>
      </c>
      <c r="P100" s="429">
        <v>57069.515748577767</v>
      </c>
      <c r="Q100" s="429">
        <v>58224.642708477884</v>
      </c>
      <c r="R100" s="429">
        <v>58177.813237130555</v>
      </c>
      <c r="S100" s="429">
        <v>61256.850978215603</v>
      </c>
      <c r="T100" s="429">
        <v>63118.322464270866</v>
      </c>
      <c r="U100" s="429">
        <v>64948.57430276119</v>
      </c>
      <c r="V100" s="429">
        <v>67005.168586096828</v>
      </c>
      <c r="W100" s="429">
        <v>68562.248508394594</v>
      </c>
      <c r="X100" s="429">
        <v>70599.330512002212</v>
      </c>
      <c r="Y100" s="429">
        <v>73225.683363396703</v>
      </c>
      <c r="Z100" s="429">
        <v>73924.222977660611</v>
      </c>
      <c r="AA100" s="429">
        <v>74259.834188982946</v>
      </c>
      <c r="AB100" s="429">
        <v>74587.640488414036</v>
      </c>
      <c r="AC100" s="429">
        <v>76659.844595532137</v>
      </c>
      <c r="AD100" s="429">
        <v>78466.681698348824</v>
      </c>
      <c r="AE100" s="429">
        <v>81463.767864576104</v>
      </c>
      <c r="AF100" s="429">
        <v>82267.67378937146</v>
      </c>
      <c r="AG100" s="429">
        <v>81924.257666157893</v>
      </c>
      <c r="AH100" s="429">
        <v>58384.643402247835</v>
      </c>
      <c r="AI100" s="429">
        <v>79079.367281809347</v>
      </c>
      <c r="AJ100" s="429">
        <v>80117.420563341162</v>
      </c>
      <c r="AK100" s="429">
        <v>80113.51810739559</v>
      </c>
      <c r="AL100" s="429">
        <v>81229.620507839587</v>
      </c>
      <c r="AM100" s="429">
        <v>82267.67378937146</v>
      </c>
      <c r="AN100" s="429">
        <v>83996.461773275965</v>
      </c>
      <c r="AO100" s="429">
        <v>86579.887609268771</v>
      </c>
      <c r="AP100" s="429">
        <v>89225.752740391268</v>
      </c>
      <c r="AQ100" s="429">
        <v>90884.296517274866</v>
      </c>
      <c r="AR100" s="429">
        <v>92441.376439572603</v>
      </c>
      <c r="AS100" s="429">
        <v>90794.540030525866</v>
      </c>
      <c r="AT100" s="429">
        <v>96695.053420285825</v>
      </c>
      <c r="AU100" s="429">
        <v>97124.323574302762</v>
      </c>
      <c r="AV100" s="429">
        <v>97713.594422089649</v>
      </c>
      <c r="AW100" s="429">
        <v>101112.63355071456</v>
      </c>
    </row>
    <row r="101" spans="1:49" ht="14.4" customHeight="1" x14ac:dyDescent="0.3">
      <c r="A101" s="427" t="s">
        <v>1828</v>
      </c>
      <c r="B101" s="427" t="s">
        <v>939</v>
      </c>
      <c r="C101" s="427" t="s">
        <v>2009</v>
      </c>
      <c r="D101" s="428">
        <v>73</v>
      </c>
      <c r="E101" s="427" t="s">
        <v>2017</v>
      </c>
      <c r="F101" s="427" t="s">
        <v>166</v>
      </c>
      <c r="G101" s="427" t="s">
        <v>166</v>
      </c>
      <c r="H101" s="427" t="s">
        <v>1818</v>
      </c>
      <c r="I101" s="427" t="s">
        <v>1819</v>
      </c>
      <c r="J101" s="429">
        <v>173.59424864714853</v>
      </c>
      <c r="K101" s="429">
        <v>181.815422505897</v>
      </c>
      <c r="L101" s="429">
        <v>182.66095462744559</v>
      </c>
      <c r="M101" s="429">
        <v>183.15526571388918</v>
      </c>
      <c r="N101" s="429">
        <v>184.43006798945464</v>
      </c>
      <c r="O101" s="429">
        <v>187.5</v>
      </c>
      <c r="P101" s="429">
        <v>190.23171916192592</v>
      </c>
      <c r="Q101" s="429">
        <v>194.08214236159284</v>
      </c>
      <c r="R101" s="429">
        <v>193.92604412376858</v>
      </c>
      <c r="S101" s="429">
        <v>204.18950326071868</v>
      </c>
      <c r="T101" s="429">
        <v>210.39440821423622</v>
      </c>
      <c r="U101" s="429">
        <v>216.49524767587062</v>
      </c>
      <c r="V101" s="429">
        <v>223.35056195365613</v>
      </c>
      <c r="W101" s="429">
        <v>228.54082836131536</v>
      </c>
      <c r="X101" s="429">
        <v>235.33110170667402</v>
      </c>
      <c r="Y101" s="429">
        <v>244.08561121132226</v>
      </c>
      <c r="Z101" s="429">
        <v>246.41407659220209</v>
      </c>
      <c r="AA101" s="429">
        <v>247.53278062994301</v>
      </c>
      <c r="AB101" s="429">
        <v>248.62546829471353</v>
      </c>
      <c r="AC101" s="429">
        <v>255.53281531844036</v>
      </c>
      <c r="AD101" s="429">
        <v>261.55560566116276</v>
      </c>
      <c r="AE101" s="429">
        <v>271.54589288192039</v>
      </c>
      <c r="AF101" s="429">
        <v>274.22557929790469</v>
      </c>
      <c r="AG101" s="429">
        <v>273.08085888719307</v>
      </c>
      <c r="AH101" s="429">
        <v>194.61547800749261</v>
      </c>
      <c r="AI101" s="429">
        <v>263.59789093936467</v>
      </c>
      <c r="AJ101" s="429">
        <v>267.05806854447064</v>
      </c>
      <c r="AK101" s="429">
        <v>267.04506035798534</v>
      </c>
      <c r="AL101" s="429">
        <v>270.7654016927986</v>
      </c>
      <c r="AM101" s="429">
        <v>274.22557929790469</v>
      </c>
      <c r="AN101" s="429">
        <v>279.98820591091993</v>
      </c>
      <c r="AO101" s="429">
        <v>288.5996253642291</v>
      </c>
      <c r="AP101" s="429">
        <v>297.41917580130428</v>
      </c>
      <c r="AQ101" s="429">
        <v>302.94765505758284</v>
      </c>
      <c r="AR101" s="429">
        <v>308.13792146524213</v>
      </c>
      <c r="AS101" s="429">
        <v>302.64846676841955</v>
      </c>
      <c r="AT101" s="429">
        <v>322.31684473428606</v>
      </c>
      <c r="AU101" s="429">
        <v>323.74774524767588</v>
      </c>
      <c r="AV101" s="429">
        <v>325.71198140696561</v>
      </c>
      <c r="AW101" s="429">
        <v>337.04211183571533</v>
      </c>
    </row>
    <row r="102" spans="1:49" ht="14.4" customHeight="1" x14ac:dyDescent="0.3">
      <c r="A102" s="427" t="s">
        <v>1828</v>
      </c>
      <c r="B102" s="427" t="s">
        <v>939</v>
      </c>
      <c r="C102" s="427" t="s">
        <v>2009</v>
      </c>
      <c r="D102" s="428">
        <v>74</v>
      </c>
      <c r="E102" s="427" t="s">
        <v>2018</v>
      </c>
      <c r="F102" s="427" t="s">
        <v>166</v>
      </c>
      <c r="G102" s="427" t="s">
        <v>166</v>
      </c>
      <c r="H102" s="427" t="s">
        <v>1818</v>
      </c>
      <c r="I102" s="427" t="s">
        <v>1819</v>
      </c>
      <c r="J102" s="429">
        <v>5443.9156375745797</v>
      </c>
      <c r="K102" s="429">
        <v>5701.7316497849324</v>
      </c>
      <c r="L102" s="429">
        <v>5728.247537116692</v>
      </c>
      <c r="M102" s="429">
        <v>5743.7491327875678</v>
      </c>
      <c r="N102" s="429">
        <v>5783.7269321492995</v>
      </c>
      <c r="O102" s="429">
        <v>5880</v>
      </c>
      <c r="P102" s="429">
        <v>5965.666712917995</v>
      </c>
      <c r="Q102" s="429">
        <v>6086.4159844595533</v>
      </c>
      <c r="R102" s="429">
        <v>6081.5207437213794</v>
      </c>
      <c r="S102" s="429">
        <v>6403.3828222561378</v>
      </c>
      <c r="T102" s="429">
        <v>6597.9686415984461</v>
      </c>
      <c r="U102" s="429">
        <v>6789.2909671153038</v>
      </c>
      <c r="V102" s="429">
        <v>7004.2736228666572</v>
      </c>
      <c r="W102" s="429">
        <v>7167.0403774108499</v>
      </c>
      <c r="X102" s="429">
        <v>7379.9833495212979</v>
      </c>
      <c r="Y102" s="429">
        <v>7654.5247675870705</v>
      </c>
      <c r="Z102" s="429">
        <v>7727.5454419314528</v>
      </c>
      <c r="AA102" s="429">
        <v>7762.6280005550143</v>
      </c>
      <c r="AB102" s="429">
        <v>7796.8946857222109</v>
      </c>
      <c r="AC102" s="429">
        <v>8013.5090883862913</v>
      </c>
      <c r="AD102" s="429">
        <v>8202.3837935340616</v>
      </c>
      <c r="AE102" s="429">
        <v>8515.6792007770218</v>
      </c>
      <c r="AF102" s="429">
        <v>8599.7141667822943</v>
      </c>
      <c r="AG102" s="429">
        <v>8563.8157347023734</v>
      </c>
      <c r="AH102" s="429">
        <v>6103.1413903149687</v>
      </c>
      <c r="AI102" s="429">
        <v>8266.4298598584719</v>
      </c>
      <c r="AJ102" s="429">
        <v>8374.9410295545949</v>
      </c>
      <c r="AK102" s="429">
        <v>8374.5330928264157</v>
      </c>
      <c r="AL102" s="429">
        <v>8491.2029970861659</v>
      </c>
      <c r="AM102" s="429">
        <v>8599.7141667822943</v>
      </c>
      <c r="AN102" s="429">
        <v>8780.4301373664493</v>
      </c>
      <c r="AO102" s="429">
        <v>9050.4842514222291</v>
      </c>
      <c r="AP102" s="429">
        <v>9327.065353128899</v>
      </c>
      <c r="AQ102" s="429">
        <v>9500.4384626057999</v>
      </c>
      <c r="AR102" s="429">
        <v>9663.2052171499909</v>
      </c>
      <c r="AS102" s="429">
        <v>9491.0559178576368</v>
      </c>
      <c r="AT102" s="429">
        <v>10107.856250867209</v>
      </c>
      <c r="AU102" s="429">
        <v>10152.729290967116</v>
      </c>
      <c r="AV102" s="429">
        <v>10214.327736922436</v>
      </c>
      <c r="AW102" s="429">
        <v>10569.64062716803</v>
      </c>
    </row>
    <row r="103" spans="1:49" ht="14.4" customHeight="1" x14ac:dyDescent="0.3">
      <c r="A103" s="427" t="s">
        <v>1828</v>
      </c>
      <c r="B103" s="427" t="s">
        <v>939</v>
      </c>
      <c r="C103" s="427" t="s">
        <v>2009</v>
      </c>
      <c r="D103" s="428">
        <v>76</v>
      </c>
      <c r="E103" s="427" t="s">
        <v>2019</v>
      </c>
      <c r="F103" s="427" t="s">
        <v>166</v>
      </c>
      <c r="G103" s="427" t="s">
        <v>166</v>
      </c>
      <c r="H103" s="427" t="s">
        <v>1818</v>
      </c>
      <c r="I103" s="427" t="s">
        <v>1819</v>
      </c>
      <c r="J103" s="429">
        <v>2592.3407797974187</v>
      </c>
      <c r="K103" s="429">
        <v>2715.1103094213963</v>
      </c>
      <c r="L103" s="429">
        <v>2727.7369224365198</v>
      </c>
      <c r="M103" s="429">
        <v>2735.1186346607478</v>
      </c>
      <c r="N103" s="429">
        <v>2754.1556819758566</v>
      </c>
      <c r="O103" s="429">
        <v>2800</v>
      </c>
      <c r="P103" s="429">
        <v>2840.7936728180944</v>
      </c>
      <c r="Q103" s="429">
        <v>2898.2933259331203</v>
      </c>
      <c r="R103" s="429">
        <v>2895.9622589149435</v>
      </c>
      <c r="S103" s="429">
        <v>3049.2299153600666</v>
      </c>
      <c r="T103" s="429">
        <v>3141.8898293325942</v>
      </c>
      <c r="U103" s="429">
        <v>3232.9956986263355</v>
      </c>
      <c r="V103" s="429">
        <v>3335.3683918412657</v>
      </c>
      <c r="W103" s="429">
        <v>3412.8763701956432</v>
      </c>
      <c r="X103" s="429">
        <v>3514.277785486333</v>
      </c>
      <c r="Y103" s="429">
        <v>3645.0117940890818</v>
      </c>
      <c r="Z103" s="429">
        <v>3679.783543776884</v>
      </c>
      <c r="AA103" s="429">
        <v>3696.4895240738174</v>
      </c>
      <c r="AB103" s="429">
        <v>3712.8069932010549</v>
      </c>
      <c r="AC103" s="429">
        <v>3815.956708755376</v>
      </c>
      <c r="AD103" s="429">
        <v>3905.89704454003</v>
      </c>
      <c r="AE103" s="429">
        <v>4055.085333703345</v>
      </c>
      <c r="AF103" s="429">
        <v>4095.1019841820453</v>
      </c>
      <c r="AG103" s="429">
        <v>4078.0074927154151</v>
      </c>
      <c r="AH103" s="429">
        <v>2906.2578049118915</v>
      </c>
      <c r="AI103" s="429">
        <v>3936.3951713611773</v>
      </c>
      <c r="AJ103" s="429">
        <v>3988.0671569307606</v>
      </c>
      <c r="AK103" s="429">
        <v>3987.8729013459133</v>
      </c>
      <c r="AL103" s="429">
        <v>4043.4299986124602</v>
      </c>
      <c r="AM103" s="429">
        <v>4095.1019841820453</v>
      </c>
      <c r="AN103" s="429">
        <v>4181.1572082697385</v>
      </c>
      <c r="AO103" s="429">
        <v>4309.7544054391565</v>
      </c>
      <c r="AP103" s="429">
        <v>4441.4596919661435</v>
      </c>
      <c r="AQ103" s="429">
        <v>4524.0183155265722</v>
      </c>
      <c r="AR103" s="429">
        <v>4601.5262938809483</v>
      </c>
      <c r="AS103" s="429">
        <v>4519.5504370750668</v>
      </c>
      <c r="AT103" s="429">
        <v>4813.2648813653395</v>
      </c>
      <c r="AU103" s="429">
        <v>4834.6329956986265</v>
      </c>
      <c r="AV103" s="429">
        <v>4863.9655890106851</v>
      </c>
      <c r="AW103" s="429">
        <v>5033.1622034133479</v>
      </c>
    </row>
    <row r="104" spans="1:49" ht="14.4" customHeight="1" x14ac:dyDescent="0.3">
      <c r="A104" s="427" t="s">
        <v>1828</v>
      </c>
      <c r="B104" s="427" t="s">
        <v>939</v>
      </c>
      <c r="C104" s="427" t="s">
        <v>2009</v>
      </c>
      <c r="D104" s="428">
        <v>78</v>
      </c>
      <c r="E104" s="427" t="s">
        <v>2020</v>
      </c>
      <c r="F104" s="427" t="s">
        <v>166</v>
      </c>
      <c r="G104" s="427" t="s">
        <v>166</v>
      </c>
      <c r="H104" s="427" t="s">
        <v>1820</v>
      </c>
      <c r="I104" s="427" t="s">
        <v>1821</v>
      </c>
      <c r="J104" s="429">
        <v>4814.3471624809181</v>
      </c>
      <c r="K104" s="429">
        <v>5042.3477174968784</v>
      </c>
      <c r="L104" s="429">
        <v>5065.7971416678229</v>
      </c>
      <c r="M104" s="429">
        <v>5079.5060357985285</v>
      </c>
      <c r="N104" s="429">
        <v>5114.860552240877</v>
      </c>
      <c r="O104" s="429">
        <v>5200</v>
      </c>
      <c r="P104" s="429">
        <v>5275.7596780907452</v>
      </c>
      <c r="Q104" s="429">
        <v>5382.5447481615092</v>
      </c>
      <c r="R104" s="429">
        <v>5378.2156236991805</v>
      </c>
      <c r="S104" s="429">
        <v>5662.8555570972649</v>
      </c>
      <c r="T104" s="429">
        <v>5834.9382544748178</v>
      </c>
      <c r="U104" s="429">
        <v>6004.1348688774806</v>
      </c>
      <c r="V104" s="429">
        <v>6194.2555848480633</v>
      </c>
      <c r="W104" s="429">
        <v>6338.1989732204784</v>
      </c>
      <c r="X104" s="429">
        <v>6526.5158873317605</v>
      </c>
      <c r="Y104" s="429">
        <v>6769.307617594005</v>
      </c>
      <c r="Z104" s="429">
        <v>6833.8837241570682</v>
      </c>
      <c r="AA104" s="429">
        <v>6864.9091161370879</v>
      </c>
      <c r="AB104" s="429">
        <v>6895.2129873733875</v>
      </c>
      <c r="AC104" s="429">
        <v>7086.7767448314135</v>
      </c>
      <c r="AD104" s="429">
        <v>7253.8087970029128</v>
      </c>
      <c r="AE104" s="429">
        <v>7530.8727625919255</v>
      </c>
      <c r="AF104" s="429">
        <v>7605.1893991952247</v>
      </c>
      <c r="AG104" s="429">
        <v>7573.4424864714865</v>
      </c>
      <c r="AH104" s="429">
        <v>5397.3359234077989</v>
      </c>
      <c r="AI104" s="429">
        <v>7310.4481753850441</v>
      </c>
      <c r="AJ104" s="429">
        <v>7406.4104342999863</v>
      </c>
      <c r="AK104" s="429">
        <v>7406.0496739281261</v>
      </c>
      <c r="AL104" s="429">
        <v>7509.2271402802826</v>
      </c>
      <c r="AM104" s="429">
        <v>7605.1893991952247</v>
      </c>
      <c r="AN104" s="429">
        <v>7765.0062439295116</v>
      </c>
      <c r="AO104" s="429">
        <v>8003.8296101012911</v>
      </c>
      <c r="AP104" s="429">
        <v>8248.425142222839</v>
      </c>
      <c r="AQ104" s="429">
        <v>8401.7483002636327</v>
      </c>
      <c r="AR104" s="429">
        <v>8545.6916886360505</v>
      </c>
      <c r="AS104" s="429">
        <v>8393.4508117108344</v>
      </c>
      <c r="AT104" s="429">
        <v>8938.9204939641986</v>
      </c>
      <c r="AU104" s="429">
        <v>8978.6041348688759</v>
      </c>
      <c r="AV104" s="429">
        <v>9033.0789510198429</v>
      </c>
      <c r="AW104" s="429">
        <v>9347.3012349105029</v>
      </c>
    </row>
    <row r="105" spans="1:49" ht="14.4" customHeight="1" x14ac:dyDescent="0.3">
      <c r="A105" s="427" t="s">
        <v>1828</v>
      </c>
      <c r="B105" s="427" t="s">
        <v>939</v>
      </c>
      <c r="C105" s="427" t="s">
        <v>2009</v>
      </c>
      <c r="D105" s="428">
        <v>80</v>
      </c>
      <c r="E105" s="427" t="s">
        <v>2021</v>
      </c>
      <c r="F105" s="427" t="s">
        <v>165</v>
      </c>
      <c r="G105" s="427" t="s">
        <v>1983</v>
      </c>
      <c r="H105" s="427" t="s">
        <v>2022</v>
      </c>
      <c r="I105" s="427" t="s">
        <v>2023</v>
      </c>
      <c r="J105" s="429">
        <v>222.20063826835027</v>
      </c>
      <c r="K105" s="429">
        <v>232.72374080754818</v>
      </c>
      <c r="L105" s="429">
        <v>233.80602192313029</v>
      </c>
      <c r="M105" s="429">
        <v>234.43874011377827</v>
      </c>
      <c r="N105" s="429">
        <v>236.07048702650206</v>
      </c>
      <c r="O105" s="429">
        <v>240</v>
      </c>
      <c r="P105" s="429">
        <v>243.49660052726512</v>
      </c>
      <c r="Q105" s="429">
        <v>248.42514222283899</v>
      </c>
      <c r="R105" s="429">
        <v>248.22533647842369</v>
      </c>
      <c r="S105" s="429">
        <v>261.36256417372005</v>
      </c>
      <c r="T105" s="429">
        <v>269.30484251422234</v>
      </c>
      <c r="U105" s="429">
        <v>277.1139170251144</v>
      </c>
      <c r="V105" s="429">
        <v>285.8887193006799</v>
      </c>
      <c r="W105" s="429">
        <v>292.53226030248362</v>
      </c>
      <c r="X105" s="429">
        <v>301.22381018454274</v>
      </c>
      <c r="Y105" s="429">
        <v>312.42958235049264</v>
      </c>
      <c r="Z105" s="429">
        <v>315.41001803801856</v>
      </c>
      <c r="AA105" s="429">
        <v>316.84195920632709</v>
      </c>
      <c r="AB105" s="429">
        <v>318.24059941723311</v>
      </c>
      <c r="AC105" s="429">
        <v>327.08200360760378</v>
      </c>
      <c r="AD105" s="429">
        <v>334.79117524628828</v>
      </c>
      <c r="AE105" s="429">
        <v>347.57874288885796</v>
      </c>
      <c r="AF105" s="429">
        <v>351.00874150131807</v>
      </c>
      <c r="AG105" s="429">
        <v>349.54349937560715</v>
      </c>
      <c r="AH105" s="429">
        <v>249.10781184959066</v>
      </c>
      <c r="AI105" s="429">
        <v>337.40530040238644</v>
      </c>
      <c r="AJ105" s="429">
        <v>341.83432773692238</v>
      </c>
      <c r="AK105" s="429">
        <v>341.81767725822118</v>
      </c>
      <c r="AL105" s="429">
        <v>346.57971416678225</v>
      </c>
      <c r="AM105" s="429">
        <v>351.00874150131807</v>
      </c>
      <c r="AN105" s="429">
        <v>358.38490356597748</v>
      </c>
      <c r="AO105" s="429">
        <v>369.4075204662135</v>
      </c>
      <c r="AP105" s="429">
        <v>380.69654502566948</v>
      </c>
      <c r="AQ105" s="429">
        <v>387.77299847370608</v>
      </c>
      <c r="AR105" s="429">
        <v>394.41653947550998</v>
      </c>
      <c r="AS105" s="429">
        <v>387.39003746357702</v>
      </c>
      <c r="AT105" s="429">
        <v>412.56556125988646</v>
      </c>
      <c r="AU105" s="429">
        <v>414.39711391702514</v>
      </c>
      <c r="AV105" s="429">
        <v>416.91133620091585</v>
      </c>
      <c r="AW105" s="429">
        <v>431.41390314971557</v>
      </c>
    </row>
    <row r="106" spans="1:49" ht="14.4" customHeight="1" x14ac:dyDescent="0.3">
      <c r="A106" s="427" t="s">
        <v>1828</v>
      </c>
      <c r="B106" s="427" t="s">
        <v>939</v>
      </c>
      <c r="C106" s="427" t="s">
        <v>2009</v>
      </c>
      <c r="D106" s="428">
        <v>81</v>
      </c>
      <c r="E106" s="427" t="s">
        <v>2024</v>
      </c>
      <c r="F106" s="427" t="s">
        <v>165</v>
      </c>
      <c r="G106" s="427" t="s">
        <v>1983</v>
      </c>
      <c r="H106" s="427" t="s">
        <v>1987</v>
      </c>
      <c r="I106" s="427" t="s">
        <v>1988</v>
      </c>
      <c r="J106" s="429">
        <v>814.7356736506174</v>
      </c>
      <c r="K106" s="429">
        <v>853.32038296101007</v>
      </c>
      <c r="L106" s="429">
        <v>857.28874705147757</v>
      </c>
      <c r="M106" s="429">
        <v>859.60871375052011</v>
      </c>
      <c r="N106" s="429">
        <v>865.59178576384056</v>
      </c>
      <c r="O106" s="429">
        <v>880</v>
      </c>
      <c r="P106" s="429">
        <v>892.82086859997219</v>
      </c>
      <c r="Q106" s="429">
        <v>910.8921881504092</v>
      </c>
      <c r="R106" s="429">
        <v>910.15956708755402</v>
      </c>
      <c r="S106" s="429">
        <v>958.32940197030678</v>
      </c>
      <c r="T106" s="429">
        <v>987.45108921881513</v>
      </c>
      <c r="U106" s="429">
        <v>1016.0843624254197</v>
      </c>
      <c r="V106" s="429">
        <v>1048.2586374358264</v>
      </c>
      <c r="W106" s="429">
        <v>1072.6182877757733</v>
      </c>
      <c r="X106" s="429">
        <v>1104.4873040099903</v>
      </c>
      <c r="Y106" s="429">
        <v>1145.5751352851396</v>
      </c>
      <c r="Z106" s="429">
        <v>1156.5033994727348</v>
      </c>
      <c r="AA106" s="429">
        <v>1161.7538504231995</v>
      </c>
      <c r="AB106" s="429">
        <v>1166.8821978631884</v>
      </c>
      <c r="AC106" s="429">
        <v>1199.3006798945473</v>
      </c>
      <c r="AD106" s="429">
        <v>1227.5676425697238</v>
      </c>
      <c r="AE106" s="429">
        <v>1274.4553905924797</v>
      </c>
      <c r="AF106" s="429">
        <v>1287.0320521715</v>
      </c>
      <c r="AG106" s="429">
        <v>1281.6594977105592</v>
      </c>
      <c r="AH106" s="429">
        <v>913.39531011516567</v>
      </c>
      <c r="AI106" s="429">
        <v>1237.1527681420841</v>
      </c>
      <c r="AJ106" s="429">
        <v>1253.392535035382</v>
      </c>
      <c r="AK106" s="429">
        <v>1253.3314832801443</v>
      </c>
      <c r="AL106" s="429">
        <v>1270.7922852782017</v>
      </c>
      <c r="AM106" s="429">
        <v>1287.0320521715</v>
      </c>
      <c r="AN106" s="429">
        <v>1314.077979741917</v>
      </c>
      <c r="AO106" s="429">
        <v>1354.4942417094489</v>
      </c>
      <c r="AP106" s="429">
        <v>1395.8873317607877</v>
      </c>
      <c r="AQ106" s="429">
        <v>1421.834327736922</v>
      </c>
      <c r="AR106" s="429">
        <v>1446.1939780768696</v>
      </c>
      <c r="AS106" s="429">
        <v>1420.4301373664491</v>
      </c>
      <c r="AT106" s="429">
        <v>1512.7403912862496</v>
      </c>
      <c r="AU106" s="429">
        <v>1519.4560843624256</v>
      </c>
      <c r="AV106" s="429">
        <v>1528.674899403358</v>
      </c>
      <c r="AW106" s="429">
        <v>1581.8509782156232</v>
      </c>
    </row>
    <row r="107" spans="1:49" ht="14.4" customHeight="1" x14ac:dyDescent="0.3">
      <c r="A107" s="427" t="s">
        <v>1828</v>
      </c>
      <c r="B107" s="427" t="s">
        <v>939</v>
      </c>
      <c r="C107" s="427" t="s">
        <v>2009</v>
      </c>
      <c r="D107" s="428">
        <v>82</v>
      </c>
      <c r="E107" s="427" t="s">
        <v>2025</v>
      </c>
      <c r="F107" s="427" t="s">
        <v>165</v>
      </c>
      <c r="G107" s="427" t="s">
        <v>1983</v>
      </c>
      <c r="H107" s="427" t="s">
        <v>1987</v>
      </c>
      <c r="I107" s="427" t="s">
        <v>1988</v>
      </c>
      <c r="J107" s="429">
        <v>1.1110031913417509</v>
      </c>
      <c r="K107" s="429">
        <v>1.1636187040377413</v>
      </c>
      <c r="L107" s="429">
        <v>1.1690301096156517</v>
      </c>
      <c r="M107" s="429">
        <v>1.1721937005688912</v>
      </c>
      <c r="N107" s="429">
        <v>1.1803524351325101</v>
      </c>
      <c r="O107" s="429">
        <v>1.2000000000000002</v>
      </c>
      <c r="P107" s="429">
        <v>1.2174830026363261</v>
      </c>
      <c r="Q107" s="429">
        <v>1.2421257111141948</v>
      </c>
      <c r="R107" s="429">
        <v>1.2411266823921188</v>
      </c>
      <c r="S107" s="429">
        <v>1.3068128208685998</v>
      </c>
      <c r="T107" s="429">
        <v>1.3465242125711117</v>
      </c>
      <c r="U107" s="429">
        <v>1.3855695851255723</v>
      </c>
      <c r="V107" s="429">
        <v>1.4294435965033994</v>
      </c>
      <c r="W107" s="429">
        <v>1.4626613015124181</v>
      </c>
      <c r="X107" s="429">
        <v>1.506119050922714</v>
      </c>
      <c r="Y107" s="429">
        <v>1.562147911752463</v>
      </c>
      <c r="Z107" s="429">
        <v>1.5770500901900928</v>
      </c>
      <c r="AA107" s="429">
        <v>1.5842097960316355</v>
      </c>
      <c r="AB107" s="429">
        <v>1.5912029970861654</v>
      </c>
      <c r="AC107" s="429">
        <v>1.6354100180380187</v>
      </c>
      <c r="AD107" s="429">
        <v>1.6739558762314415</v>
      </c>
      <c r="AE107" s="429">
        <v>1.7378937144442901</v>
      </c>
      <c r="AF107" s="429">
        <v>1.7550437075065908</v>
      </c>
      <c r="AG107" s="429">
        <v>1.747717496878036</v>
      </c>
      <c r="AH107" s="429">
        <v>1.2455390592479534</v>
      </c>
      <c r="AI107" s="429">
        <v>1.6870265020119326</v>
      </c>
      <c r="AJ107" s="429">
        <v>1.7091716386846119</v>
      </c>
      <c r="AK107" s="429">
        <v>1.7090883862911053</v>
      </c>
      <c r="AL107" s="429">
        <v>1.7328985708339115</v>
      </c>
      <c r="AM107" s="429">
        <v>1.7550437075065908</v>
      </c>
      <c r="AN107" s="429">
        <v>1.7919245178298879</v>
      </c>
      <c r="AO107" s="429">
        <v>1.8470376023310671</v>
      </c>
      <c r="AP107" s="429">
        <v>1.9034827251283473</v>
      </c>
      <c r="AQ107" s="429">
        <v>1.938864992368531</v>
      </c>
      <c r="AR107" s="429">
        <v>1.9720826973775503</v>
      </c>
      <c r="AS107" s="429">
        <v>1.9369501873178852</v>
      </c>
      <c r="AT107" s="429">
        <v>2.0628278062994316</v>
      </c>
      <c r="AU107" s="429">
        <v>2.0719855695851259</v>
      </c>
      <c r="AV107" s="429">
        <v>2.0845566810045795</v>
      </c>
      <c r="AW107" s="429">
        <v>2.1570695157485771</v>
      </c>
    </row>
    <row r="108" spans="1:49" ht="14.4" customHeight="1" x14ac:dyDescent="0.3">
      <c r="A108" s="427" t="s">
        <v>1828</v>
      </c>
      <c r="B108" s="427" t="s">
        <v>939</v>
      </c>
      <c r="C108" s="427" t="s">
        <v>2009</v>
      </c>
      <c r="D108" s="428">
        <v>83</v>
      </c>
      <c r="E108" s="427" t="s">
        <v>2026</v>
      </c>
      <c r="F108" s="427" t="s">
        <v>165</v>
      </c>
      <c r="G108" s="427" t="s">
        <v>1983</v>
      </c>
      <c r="H108" s="427" t="s">
        <v>1987</v>
      </c>
      <c r="I108" s="427" t="s">
        <v>1988</v>
      </c>
      <c r="J108" s="429">
        <v>925.83599278479255</v>
      </c>
      <c r="K108" s="429">
        <v>969.68225336478429</v>
      </c>
      <c r="L108" s="429">
        <v>974.19175801304277</v>
      </c>
      <c r="M108" s="429">
        <v>976.82808380740926</v>
      </c>
      <c r="N108" s="429">
        <v>983.62702927709165</v>
      </c>
      <c r="O108" s="429">
        <v>1000</v>
      </c>
      <c r="P108" s="429">
        <v>1014.5691688636048</v>
      </c>
      <c r="Q108" s="429">
        <v>1035.1047592618286</v>
      </c>
      <c r="R108" s="429">
        <v>1034.2722353267654</v>
      </c>
      <c r="S108" s="429">
        <v>1089.0106840571664</v>
      </c>
      <c r="T108" s="429">
        <v>1122.1035104759264</v>
      </c>
      <c r="U108" s="429">
        <v>1154.6413209379768</v>
      </c>
      <c r="V108" s="429">
        <v>1191.2029970861661</v>
      </c>
      <c r="W108" s="429">
        <v>1218.8844179270152</v>
      </c>
      <c r="X108" s="429">
        <v>1255.0992091022615</v>
      </c>
      <c r="Y108" s="429">
        <v>1301.7899264603855</v>
      </c>
      <c r="Z108" s="429">
        <v>1314.2084084917442</v>
      </c>
      <c r="AA108" s="429">
        <v>1320.1748300263628</v>
      </c>
      <c r="AB108" s="429">
        <v>1326.002497571805</v>
      </c>
      <c r="AC108" s="429">
        <v>1362.8416816983488</v>
      </c>
      <c r="AD108" s="429">
        <v>1394.9632301928682</v>
      </c>
      <c r="AE108" s="429">
        <v>1448.2447620369087</v>
      </c>
      <c r="AF108" s="429">
        <v>1462.5364229221586</v>
      </c>
      <c r="AG108" s="429">
        <v>1456.4312473983628</v>
      </c>
      <c r="AH108" s="429">
        <v>1037.9492160399607</v>
      </c>
      <c r="AI108" s="429">
        <v>1405.8554183432771</v>
      </c>
      <c r="AJ108" s="429">
        <v>1424.3096989038434</v>
      </c>
      <c r="AK108" s="429">
        <v>1424.2403219092548</v>
      </c>
      <c r="AL108" s="429">
        <v>1444.0821423615928</v>
      </c>
      <c r="AM108" s="429">
        <v>1462.5364229221586</v>
      </c>
      <c r="AN108" s="429">
        <v>1493.2704315249064</v>
      </c>
      <c r="AO108" s="429">
        <v>1539.1980019425555</v>
      </c>
      <c r="AP108" s="429">
        <v>1586.2356042736226</v>
      </c>
      <c r="AQ108" s="429">
        <v>1615.720826973775</v>
      </c>
      <c r="AR108" s="429">
        <v>1643.4022478146246</v>
      </c>
      <c r="AS108" s="429">
        <v>1614.1251560982375</v>
      </c>
      <c r="AT108" s="429">
        <v>1719.0231719161923</v>
      </c>
      <c r="AU108" s="429">
        <v>1726.654641320938</v>
      </c>
      <c r="AV108" s="429">
        <v>1737.1305675038161</v>
      </c>
      <c r="AW108" s="429">
        <v>1797.5579297904815</v>
      </c>
    </row>
    <row r="109" spans="1:49" ht="14.4" customHeight="1" x14ac:dyDescent="0.3">
      <c r="A109" s="427" t="s">
        <v>1828</v>
      </c>
      <c r="B109" s="427" t="s">
        <v>939</v>
      </c>
      <c r="C109" s="427" t="s">
        <v>2009</v>
      </c>
      <c r="D109" s="428">
        <v>84</v>
      </c>
      <c r="E109" s="427" t="s">
        <v>2027</v>
      </c>
      <c r="F109" s="427" t="s">
        <v>165</v>
      </c>
      <c r="G109" s="427" t="s">
        <v>1983</v>
      </c>
      <c r="H109" s="427" t="s">
        <v>1987</v>
      </c>
      <c r="I109" s="427" t="s">
        <v>1988</v>
      </c>
      <c r="J109" s="429">
        <v>4444.0127653670042</v>
      </c>
      <c r="K109" s="429">
        <v>4654.4748161509651</v>
      </c>
      <c r="L109" s="429">
        <v>4676.1204384626053</v>
      </c>
      <c r="M109" s="429">
        <v>4688.774802275565</v>
      </c>
      <c r="N109" s="429">
        <v>4721.4097405300399</v>
      </c>
      <c r="O109" s="429">
        <v>4800</v>
      </c>
      <c r="P109" s="429">
        <v>4869.9320105453035</v>
      </c>
      <c r="Q109" s="429">
        <v>4968.5028444567788</v>
      </c>
      <c r="R109" s="429">
        <v>4964.5067295684739</v>
      </c>
      <c r="S109" s="429">
        <v>5227.2512834744011</v>
      </c>
      <c r="T109" s="429">
        <v>5386.0968502844462</v>
      </c>
      <c r="U109" s="429">
        <v>5542.2783405022892</v>
      </c>
      <c r="V109" s="429">
        <v>5717.7743860135979</v>
      </c>
      <c r="W109" s="429">
        <v>5850.645206049674</v>
      </c>
      <c r="X109" s="429">
        <v>6024.476203690856</v>
      </c>
      <c r="Y109" s="429">
        <v>6248.5916470098527</v>
      </c>
      <c r="Z109" s="429">
        <v>6308.200360760371</v>
      </c>
      <c r="AA109" s="429">
        <v>6336.8391841265429</v>
      </c>
      <c r="AB109" s="429">
        <v>6364.8119883446643</v>
      </c>
      <c r="AC109" s="429">
        <v>6541.6400721520749</v>
      </c>
      <c r="AD109" s="429">
        <v>6695.8235049257664</v>
      </c>
      <c r="AE109" s="429">
        <v>6951.574857777161</v>
      </c>
      <c r="AF109" s="429">
        <v>7020.1748300263625</v>
      </c>
      <c r="AG109" s="429">
        <v>6990.8699875121411</v>
      </c>
      <c r="AH109" s="429">
        <v>4982.1562369918129</v>
      </c>
      <c r="AI109" s="429">
        <v>6748.1060080477328</v>
      </c>
      <c r="AJ109" s="429">
        <v>6836.6865547384486</v>
      </c>
      <c r="AK109" s="429">
        <v>6836.353545164422</v>
      </c>
      <c r="AL109" s="429">
        <v>6931.5942833356457</v>
      </c>
      <c r="AM109" s="429">
        <v>7020.1748300263625</v>
      </c>
      <c r="AN109" s="429">
        <v>7167.6980713195508</v>
      </c>
      <c r="AO109" s="429">
        <v>7388.1504093242665</v>
      </c>
      <c r="AP109" s="429">
        <v>7613.9309005133891</v>
      </c>
      <c r="AQ109" s="429">
        <v>7755.4599694741237</v>
      </c>
      <c r="AR109" s="429">
        <v>7888.3307895101989</v>
      </c>
      <c r="AS109" s="429">
        <v>7747.8007492715424</v>
      </c>
      <c r="AT109" s="429">
        <v>8251.3112251977254</v>
      </c>
      <c r="AU109" s="429">
        <v>8287.9422783405025</v>
      </c>
      <c r="AV109" s="429">
        <v>8338.2267240183173</v>
      </c>
      <c r="AW109" s="429">
        <v>8628.2780629943099</v>
      </c>
    </row>
    <row r="110" spans="1:49" ht="14.4" customHeight="1" x14ac:dyDescent="0.3">
      <c r="A110" s="427" t="s">
        <v>1828</v>
      </c>
      <c r="B110" s="427" t="s">
        <v>939</v>
      </c>
      <c r="C110" s="427" t="s">
        <v>2009</v>
      </c>
      <c r="D110" s="428">
        <v>85</v>
      </c>
      <c r="E110" s="427" t="s">
        <v>2028</v>
      </c>
      <c r="F110" s="427" t="s">
        <v>165</v>
      </c>
      <c r="G110" s="427" t="s">
        <v>1983</v>
      </c>
      <c r="H110" s="427" t="s">
        <v>1987</v>
      </c>
      <c r="I110" s="427" t="s">
        <v>1988</v>
      </c>
      <c r="J110" s="429">
        <v>9.7212779242403187</v>
      </c>
      <c r="K110" s="429">
        <v>10.181663660330232</v>
      </c>
      <c r="L110" s="429">
        <v>10.229013459136949</v>
      </c>
      <c r="M110" s="429">
        <v>10.256694879977799</v>
      </c>
      <c r="N110" s="429">
        <v>10.328083807409463</v>
      </c>
      <c r="O110" s="429">
        <v>10.5</v>
      </c>
      <c r="P110" s="429">
        <v>10.65297627306785</v>
      </c>
      <c r="Q110" s="429">
        <v>10.868599972249202</v>
      </c>
      <c r="R110" s="429">
        <v>10.859858470931034</v>
      </c>
      <c r="S110" s="429">
        <v>11.434612182600247</v>
      </c>
      <c r="T110" s="429">
        <v>11.782086859997223</v>
      </c>
      <c r="U110" s="429">
        <v>12.123733869848756</v>
      </c>
      <c r="V110" s="429">
        <v>12.507631469404743</v>
      </c>
      <c r="W110" s="429">
        <v>12.798286388233661</v>
      </c>
      <c r="X110" s="429">
        <v>13.178541695573744</v>
      </c>
      <c r="Y110" s="429">
        <v>13.668794227834054</v>
      </c>
      <c r="Z110" s="429">
        <v>13.799188289163311</v>
      </c>
      <c r="AA110" s="429">
        <v>13.861835715276813</v>
      </c>
      <c r="AB110" s="429">
        <v>13.923026224503953</v>
      </c>
      <c r="AC110" s="429">
        <v>14.309837657832661</v>
      </c>
      <c r="AD110" s="429">
        <v>14.647113917025111</v>
      </c>
      <c r="AE110" s="429">
        <v>15.206570001387544</v>
      </c>
      <c r="AF110" s="429">
        <v>15.356632440682663</v>
      </c>
      <c r="AG110" s="429">
        <v>15.292528097682807</v>
      </c>
      <c r="AH110" s="429">
        <v>10.898466768419592</v>
      </c>
      <c r="AI110" s="429">
        <v>14.761481892604412</v>
      </c>
      <c r="AJ110" s="429">
        <v>14.955251838490355</v>
      </c>
      <c r="AK110" s="429">
        <v>14.954523380047176</v>
      </c>
      <c r="AL110" s="429">
        <v>15.162862494796725</v>
      </c>
      <c r="AM110" s="429">
        <v>15.356632440682663</v>
      </c>
      <c r="AN110" s="429">
        <v>15.679339531011518</v>
      </c>
      <c r="AO110" s="429">
        <v>16.161579020396832</v>
      </c>
      <c r="AP110" s="429">
        <v>16.65547384487304</v>
      </c>
      <c r="AQ110" s="429">
        <v>16.965068683224644</v>
      </c>
      <c r="AR110" s="429">
        <v>17.25572360205356</v>
      </c>
      <c r="AS110" s="429">
        <v>16.948314139031492</v>
      </c>
      <c r="AT110" s="429">
        <v>18.049743305120021</v>
      </c>
      <c r="AU110" s="429">
        <v>18.129873733869854</v>
      </c>
      <c r="AV110" s="429">
        <v>18.239870958790068</v>
      </c>
      <c r="AW110" s="429">
        <v>18.874358262800055</v>
      </c>
    </row>
    <row r="111" spans="1:49" ht="14.4" customHeight="1" x14ac:dyDescent="0.3">
      <c r="A111" s="427" t="s">
        <v>1828</v>
      </c>
      <c r="B111" s="427" t="s">
        <v>939</v>
      </c>
      <c r="C111" s="427" t="s">
        <v>2009</v>
      </c>
      <c r="D111" s="428">
        <v>86</v>
      </c>
      <c r="E111" s="427" t="s">
        <v>2029</v>
      </c>
      <c r="F111" s="427" t="s">
        <v>165</v>
      </c>
      <c r="G111" s="427" t="s">
        <v>1983</v>
      </c>
      <c r="H111" s="427" t="s">
        <v>2022</v>
      </c>
      <c r="I111" s="427" t="s">
        <v>2023</v>
      </c>
      <c r="J111" s="429">
        <v>74.066879422783387</v>
      </c>
      <c r="K111" s="429">
        <v>77.574580269182732</v>
      </c>
      <c r="L111" s="429">
        <v>77.93534064104341</v>
      </c>
      <c r="M111" s="429">
        <v>78.146246704592755</v>
      </c>
      <c r="N111" s="429">
        <v>78.690162342167312</v>
      </c>
      <c r="O111" s="429">
        <v>80</v>
      </c>
      <c r="P111" s="429">
        <v>81.165533509088405</v>
      </c>
      <c r="Q111" s="429">
        <v>82.808380740946305</v>
      </c>
      <c r="R111" s="429">
        <v>82.741778826141243</v>
      </c>
      <c r="S111" s="429">
        <v>87.12085472457332</v>
      </c>
      <c r="T111" s="429">
        <v>89.768280838074091</v>
      </c>
      <c r="U111" s="429">
        <v>92.37130567503813</v>
      </c>
      <c r="V111" s="429">
        <v>95.296239766893279</v>
      </c>
      <c r="W111" s="429">
        <v>97.510753434161202</v>
      </c>
      <c r="X111" s="429">
        <v>100.40793672818093</v>
      </c>
      <c r="Y111" s="429">
        <v>104.14319411683086</v>
      </c>
      <c r="Z111" s="429">
        <v>105.13667267933953</v>
      </c>
      <c r="AA111" s="429">
        <v>105.61398640210905</v>
      </c>
      <c r="AB111" s="429">
        <v>106.0801998057444</v>
      </c>
      <c r="AC111" s="429">
        <v>109.02733453586791</v>
      </c>
      <c r="AD111" s="429">
        <v>111.59705841542946</v>
      </c>
      <c r="AE111" s="429">
        <v>115.85958096295271</v>
      </c>
      <c r="AF111" s="429">
        <v>117.00291383377274</v>
      </c>
      <c r="AG111" s="429">
        <v>116.51449979186904</v>
      </c>
      <c r="AH111" s="429">
        <v>83.035937283196873</v>
      </c>
      <c r="AI111" s="429">
        <v>112.46843346746219</v>
      </c>
      <c r="AJ111" s="429">
        <v>113.94477591230742</v>
      </c>
      <c r="AK111" s="429">
        <v>113.93922575274036</v>
      </c>
      <c r="AL111" s="429">
        <v>115.52657138892742</v>
      </c>
      <c r="AM111" s="429">
        <v>117.00291383377274</v>
      </c>
      <c r="AN111" s="429">
        <v>119.46163452199249</v>
      </c>
      <c r="AO111" s="429">
        <v>123.13584015540444</v>
      </c>
      <c r="AP111" s="429">
        <v>126.89884834188985</v>
      </c>
      <c r="AQ111" s="429">
        <v>129.25766615790207</v>
      </c>
      <c r="AR111" s="429">
        <v>131.47217982516995</v>
      </c>
      <c r="AS111" s="429">
        <v>129.13001248785901</v>
      </c>
      <c r="AT111" s="429">
        <v>137.52185375329543</v>
      </c>
      <c r="AU111" s="429">
        <v>138.13237130567504</v>
      </c>
      <c r="AV111" s="429">
        <v>138.97044540030524</v>
      </c>
      <c r="AW111" s="429">
        <v>143.80463438323855</v>
      </c>
    </row>
    <row r="112" spans="1:49" ht="14.4" customHeight="1" x14ac:dyDescent="0.3">
      <c r="A112" s="427" t="s">
        <v>1828</v>
      </c>
      <c r="B112" s="427" t="s">
        <v>939</v>
      </c>
      <c r="C112" s="427" t="s">
        <v>2009</v>
      </c>
      <c r="D112" s="428">
        <v>87</v>
      </c>
      <c r="E112" s="427" t="s">
        <v>1995</v>
      </c>
      <c r="F112" s="427" t="s">
        <v>165</v>
      </c>
      <c r="G112" s="427" t="s">
        <v>1983</v>
      </c>
      <c r="H112" s="427" t="s">
        <v>1987</v>
      </c>
      <c r="I112" s="427" t="s">
        <v>1988</v>
      </c>
      <c r="J112" s="429">
        <v>92.583599278479241</v>
      </c>
      <c r="K112" s="429">
        <v>96.968225336478454</v>
      </c>
      <c r="L112" s="429">
        <v>97.419175801304291</v>
      </c>
      <c r="M112" s="429">
        <v>97.682808380740923</v>
      </c>
      <c r="N112" s="429">
        <v>98.362702927709179</v>
      </c>
      <c r="O112" s="429">
        <v>100</v>
      </c>
      <c r="P112" s="429">
        <v>101.45691688636049</v>
      </c>
      <c r="Q112" s="429">
        <v>103.51047592618288</v>
      </c>
      <c r="R112" s="429">
        <v>103.42722353267652</v>
      </c>
      <c r="S112" s="429">
        <v>108.90106840571663</v>
      </c>
      <c r="T112" s="429">
        <v>112.21035104759265</v>
      </c>
      <c r="U112" s="429">
        <v>115.46413209379766</v>
      </c>
      <c r="V112" s="429">
        <v>119.12029970861659</v>
      </c>
      <c r="W112" s="429">
        <v>121.8884417927015</v>
      </c>
      <c r="X112" s="429">
        <v>125.50992091022619</v>
      </c>
      <c r="Y112" s="429">
        <v>130.17899264603858</v>
      </c>
      <c r="Z112" s="429">
        <v>131.4208408491744</v>
      </c>
      <c r="AA112" s="429">
        <v>132.01748300263628</v>
      </c>
      <c r="AB112" s="429">
        <v>132.60024975718051</v>
      </c>
      <c r="AC112" s="429">
        <v>136.28416816983489</v>
      </c>
      <c r="AD112" s="429">
        <v>139.49632301928676</v>
      </c>
      <c r="AE112" s="429">
        <v>144.82447620369084</v>
      </c>
      <c r="AF112" s="429">
        <v>146.25364229221589</v>
      </c>
      <c r="AG112" s="429">
        <v>145.64312473983622</v>
      </c>
      <c r="AH112" s="429">
        <v>103.79492160399609</v>
      </c>
      <c r="AI112" s="429">
        <v>140.58554183432773</v>
      </c>
      <c r="AJ112" s="429">
        <v>142.43096989038438</v>
      </c>
      <c r="AK112" s="429">
        <v>142.42403219092549</v>
      </c>
      <c r="AL112" s="429">
        <v>144.40821423615927</v>
      </c>
      <c r="AM112" s="429">
        <v>146.25364229221589</v>
      </c>
      <c r="AN112" s="429">
        <v>149.32704315249063</v>
      </c>
      <c r="AO112" s="429">
        <v>153.91980019425557</v>
      </c>
      <c r="AP112" s="429">
        <v>158.62356042736226</v>
      </c>
      <c r="AQ112" s="429">
        <v>161.57208269737748</v>
      </c>
      <c r="AR112" s="429">
        <v>164.34022478146244</v>
      </c>
      <c r="AS112" s="429">
        <v>161.41251560982377</v>
      </c>
      <c r="AT112" s="429">
        <v>171.90231719161923</v>
      </c>
      <c r="AU112" s="429">
        <v>172.66546413209377</v>
      </c>
      <c r="AV112" s="429">
        <v>173.71305675038161</v>
      </c>
      <c r="AW112" s="429">
        <v>179.7557929790481</v>
      </c>
    </row>
    <row r="113" spans="1:49" ht="14.4" customHeight="1" x14ac:dyDescent="0.3">
      <c r="A113" s="427" t="s">
        <v>1828</v>
      </c>
      <c r="B113" s="427" t="s">
        <v>939</v>
      </c>
      <c r="C113" s="427" t="s">
        <v>2009</v>
      </c>
      <c r="D113" s="428">
        <v>88</v>
      </c>
      <c r="E113" s="427" t="s">
        <v>2030</v>
      </c>
      <c r="F113" s="427" t="s">
        <v>165</v>
      </c>
      <c r="G113" s="427" t="s">
        <v>1983</v>
      </c>
      <c r="H113" s="427" t="s">
        <v>1987</v>
      </c>
      <c r="I113" s="427" t="s">
        <v>1988</v>
      </c>
      <c r="J113" s="429">
        <v>277.75079783543765</v>
      </c>
      <c r="K113" s="429">
        <v>290.90467600943521</v>
      </c>
      <c r="L113" s="429">
        <v>292.25752740391277</v>
      </c>
      <c r="M113" s="429">
        <v>293.04842514222281</v>
      </c>
      <c r="N113" s="429">
        <v>295.0881087831275</v>
      </c>
      <c r="O113" s="429">
        <v>300</v>
      </c>
      <c r="P113" s="429">
        <v>304.37075065908152</v>
      </c>
      <c r="Q113" s="429">
        <v>310.53142777854868</v>
      </c>
      <c r="R113" s="429">
        <v>310.28167059802962</v>
      </c>
      <c r="S113" s="429">
        <v>326.7032052171499</v>
      </c>
      <c r="T113" s="429">
        <v>336.63105314277783</v>
      </c>
      <c r="U113" s="429">
        <v>346.39239628139302</v>
      </c>
      <c r="V113" s="429">
        <v>357.36089912584981</v>
      </c>
      <c r="W113" s="429">
        <v>365.66532537810457</v>
      </c>
      <c r="X113" s="429">
        <v>376.52976273067844</v>
      </c>
      <c r="Y113" s="429">
        <v>390.53697793811574</v>
      </c>
      <c r="Z113" s="429">
        <v>394.26252254752325</v>
      </c>
      <c r="AA113" s="429">
        <v>396.05244900790882</v>
      </c>
      <c r="AB113" s="429">
        <v>397.80074927154152</v>
      </c>
      <c r="AC113" s="429">
        <v>408.85250450950474</v>
      </c>
      <c r="AD113" s="429">
        <v>418.48896905786034</v>
      </c>
      <c r="AE113" s="429">
        <v>434.47342861107251</v>
      </c>
      <c r="AF113" s="429">
        <v>438.76092687664766</v>
      </c>
      <c r="AG113" s="429">
        <v>436.92937421950882</v>
      </c>
      <c r="AH113" s="429">
        <v>311.3847648119883</v>
      </c>
      <c r="AI113" s="429">
        <v>421.75662550298324</v>
      </c>
      <c r="AJ113" s="429">
        <v>427.29290967115298</v>
      </c>
      <c r="AK113" s="429">
        <v>427.27209657277632</v>
      </c>
      <c r="AL113" s="429">
        <v>433.22464270847775</v>
      </c>
      <c r="AM113" s="429">
        <v>438.76092687664766</v>
      </c>
      <c r="AN113" s="429">
        <v>447.98112945747198</v>
      </c>
      <c r="AO113" s="429">
        <v>461.7594005827666</v>
      </c>
      <c r="AP113" s="429">
        <v>475.87068128208676</v>
      </c>
      <c r="AQ113" s="429">
        <v>484.71624809213262</v>
      </c>
      <c r="AR113" s="429">
        <v>493.02067434438749</v>
      </c>
      <c r="AS113" s="429">
        <v>484.23754682947117</v>
      </c>
      <c r="AT113" s="429">
        <v>515.70695157485773</v>
      </c>
      <c r="AU113" s="429">
        <v>517.99639239628152</v>
      </c>
      <c r="AV113" s="429">
        <v>521.13917025114472</v>
      </c>
      <c r="AW113" s="429">
        <v>539.26737893714449</v>
      </c>
    </row>
    <row r="114" spans="1:49" ht="14.4" customHeight="1" x14ac:dyDescent="0.3">
      <c r="A114" s="427" t="s">
        <v>1828</v>
      </c>
      <c r="B114" s="427" t="s">
        <v>939</v>
      </c>
      <c r="C114" s="427" t="s">
        <v>2009</v>
      </c>
      <c r="D114" s="428">
        <v>89</v>
      </c>
      <c r="E114" s="427" t="s">
        <v>2031</v>
      </c>
      <c r="F114" s="427" t="s">
        <v>165</v>
      </c>
      <c r="G114" s="427" t="s">
        <v>1983</v>
      </c>
      <c r="H114" s="427" t="s">
        <v>1991</v>
      </c>
      <c r="I114" s="427" t="s">
        <v>1992</v>
      </c>
      <c r="J114" s="429">
        <v>277.75079783543782</v>
      </c>
      <c r="K114" s="429">
        <v>290.90467600943521</v>
      </c>
      <c r="L114" s="429">
        <v>292.25752740391277</v>
      </c>
      <c r="M114" s="429">
        <v>293.04842514222281</v>
      </c>
      <c r="N114" s="429">
        <v>295.0881087831275</v>
      </c>
      <c r="O114" s="429">
        <v>300</v>
      </c>
      <c r="P114" s="429">
        <v>304.37075065908152</v>
      </c>
      <c r="Q114" s="429">
        <v>310.53142777854868</v>
      </c>
      <c r="R114" s="429">
        <v>310.28167059802962</v>
      </c>
      <c r="S114" s="429">
        <v>326.70320521715001</v>
      </c>
      <c r="T114" s="429">
        <v>336.63105314277794</v>
      </c>
      <c r="U114" s="429">
        <v>346.39239628139308</v>
      </c>
      <c r="V114" s="429">
        <v>357.36089912584981</v>
      </c>
      <c r="W114" s="429">
        <v>365.66532537810468</v>
      </c>
      <c r="X114" s="429">
        <v>376.5297627306785</v>
      </c>
      <c r="Y114" s="429">
        <v>390.53697793811574</v>
      </c>
      <c r="Z114" s="429">
        <v>394.26252254752325</v>
      </c>
      <c r="AA114" s="429">
        <v>396.05244900790899</v>
      </c>
      <c r="AB114" s="429">
        <v>397.80074927154152</v>
      </c>
      <c r="AC114" s="429">
        <v>408.85250450950474</v>
      </c>
      <c r="AD114" s="429">
        <v>418.48896905786034</v>
      </c>
      <c r="AE114" s="429">
        <v>434.47342861107251</v>
      </c>
      <c r="AF114" s="429">
        <v>438.76092687664766</v>
      </c>
      <c r="AG114" s="429">
        <v>436.92937421950882</v>
      </c>
      <c r="AH114" s="429">
        <v>311.3847648119883</v>
      </c>
      <c r="AI114" s="429">
        <v>421.75662550298335</v>
      </c>
      <c r="AJ114" s="429">
        <v>427.29290967115321</v>
      </c>
      <c r="AK114" s="429">
        <v>427.27209657277632</v>
      </c>
      <c r="AL114" s="429">
        <v>433.22464270847775</v>
      </c>
      <c r="AM114" s="429">
        <v>438.76092687664766</v>
      </c>
      <c r="AN114" s="429">
        <v>447.98112945747198</v>
      </c>
      <c r="AO114" s="429">
        <v>461.7594005827666</v>
      </c>
      <c r="AP114" s="429">
        <v>475.87068128208676</v>
      </c>
      <c r="AQ114" s="429">
        <v>484.71624809213262</v>
      </c>
      <c r="AR114" s="429">
        <v>493.02067434438749</v>
      </c>
      <c r="AS114" s="429">
        <v>484.23754682947151</v>
      </c>
      <c r="AT114" s="429">
        <v>515.70695157485784</v>
      </c>
      <c r="AU114" s="429">
        <v>517.99639239628152</v>
      </c>
      <c r="AV114" s="429">
        <v>521.13917025114472</v>
      </c>
      <c r="AW114" s="429">
        <v>539.26737893714449</v>
      </c>
    </row>
    <row r="115" spans="1:49" ht="14.4" customHeight="1" x14ac:dyDescent="0.3">
      <c r="A115" s="427" t="s">
        <v>1828</v>
      </c>
      <c r="B115" s="427" t="s">
        <v>939</v>
      </c>
      <c r="C115" s="427" t="s">
        <v>2009</v>
      </c>
      <c r="D115" s="428">
        <v>90</v>
      </c>
      <c r="E115" s="427" t="s">
        <v>2032</v>
      </c>
      <c r="F115" s="427" t="s">
        <v>165</v>
      </c>
      <c r="G115" s="427" t="s">
        <v>1983</v>
      </c>
      <c r="H115" s="427" t="s">
        <v>1991</v>
      </c>
      <c r="I115" s="427" t="s">
        <v>1992</v>
      </c>
      <c r="J115" s="429">
        <v>97.212779242403158</v>
      </c>
      <c r="K115" s="429">
        <v>101.81663660330231</v>
      </c>
      <c r="L115" s="429">
        <v>102.29013459136949</v>
      </c>
      <c r="M115" s="429">
        <v>102.56694879977799</v>
      </c>
      <c r="N115" s="429">
        <v>103.2808380740946</v>
      </c>
      <c r="O115" s="429">
        <v>105</v>
      </c>
      <c r="P115" s="429">
        <v>106.52976273067851</v>
      </c>
      <c r="Q115" s="429">
        <v>108.68599972249201</v>
      </c>
      <c r="R115" s="429">
        <v>108.59858470931039</v>
      </c>
      <c r="S115" s="429">
        <v>114.34612182600247</v>
      </c>
      <c r="T115" s="429">
        <v>117.82086859997223</v>
      </c>
      <c r="U115" s="429">
        <v>121.23733869848752</v>
      </c>
      <c r="V115" s="429">
        <v>125.07631469404743</v>
      </c>
      <c r="W115" s="429">
        <v>127.98286388233662</v>
      </c>
      <c r="X115" s="429">
        <v>131.78541695573745</v>
      </c>
      <c r="Y115" s="429">
        <v>136.68794227834053</v>
      </c>
      <c r="Z115" s="429">
        <v>137.99188289163311</v>
      </c>
      <c r="AA115" s="429">
        <v>138.61835715276814</v>
      </c>
      <c r="AB115" s="429">
        <v>139.23026224503954</v>
      </c>
      <c r="AC115" s="429">
        <v>143.09837657832662</v>
      </c>
      <c r="AD115" s="429">
        <v>146.47113917025112</v>
      </c>
      <c r="AE115" s="429">
        <v>152.06570001387544</v>
      </c>
      <c r="AF115" s="429">
        <v>153.56632440682668</v>
      </c>
      <c r="AG115" s="429">
        <v>152.92528097682808</v>
      </c>
      <c r="AH115" s="429">
        <v>108.98466768419593</v>
      </c>
      <c r="AI115" s="429">
        <v>147.61481892604414</v>
      </c>
      <c r="AJ115" s="429">
        <v>149.55251838490352</v>
      </c>
      <c r="AK115" s="429">
        <v>149.54523380047175</v>
      </c>
      <c r="AL115" s="429">
        <v>151.62862494796724</v>
      </c>
      <c r="AM115" s="429">
        <v>153.56632440682668</v>
      </c>
      <c r="AN115" s="429">
        <v>156.79339531011519</v>
      </c>
      <c r="AO115" s="429">
        <v>161.61579020396832</v>
      </c>
      <c r="AP115" s="429">
        <v>166.55473844873038</v>
      </c>
      <c r="AQ115" s="429">
        <v>169.65068683224641</v>
      </c>
      <c r="AR115" s="429">
        <v>172.55723602053561</v>
      </c>
      <c r="AS115" s="429">
        <v>169.4831413903149</v>
      </c>
      <c r="AT115" s="429">
        <v>180.4974330512002</v>
      </c>
      <c r="AU115" s="429">
        <v>181.29873733869854</v>
      </c>
      <c r="AV115" s="429">
        <v>182.39870958790061</v>
      </c>
      <c r="AW115" s="429">
        <v>188.74358262800055</v>
      </c>
    </row>
    <row r="116" spans="1:49" ht="14.4" customHeight="1" x14ac:dyDescent="0.3">
      <c r="A116" s="427" t="s">
        <v>1828</v>
      </c>
      <c r="B116" s="427" t="s">
        <v>939</v>
      </c>
      <c r="C116" s="427" t="s">
        <v>2009</v>
      </c>
      <c r="D116" s="428">
        <v>91</v>
      </c>
      <c r="E116" s="427" t="s">
        <v>2033</v>
      </c>
      <c r="F116" s="427" t="s">
        <v>165</v>
      </c>
      <c r="G116" s="427" t="s">
        <v>1983</v>
      </c>
      <c r="H116" s="427" t="s">
        <v>1991</v>
      </c>
      <c r="I116" s="427" t="s">
        <v>1992</v>
      </c>
      <c r="J116" s="429">
        <v>148.13375884556677</v>
      </c>
      <c r="K116" s="429">
        <v>155.14916053836552</v>
      </c>
      <c r="L116" s="429">
        <v>155.87068128208682</v>
      </c>
      <c r="M116" s="429">
        <v>156.29249340918551</v>
      </c>
      <c r="N116" s="429">
        <v>157.38032468433468</v>
      </c>
      <c r="O116" s="429">
        <v>160</v>
      </c>
      <c r="P116" s="429">
        <v>162.33106701817681</v>
      </c>
      <c r="Q116" s="429">
        <v>165.61676148189261</v>
      </c>
      <c r="R116" s="429">
        <v>165.48355765228249</v>
      </c>
      <c r="S116" s="429">
        <v>174.24170944914664</v>
      </c>
      <c r="T116" s="429">
        <v>179.53656167614827</v>
      </c>
      <c r="U116" s="429">
        <v>184.74261135007626</v>
      </c>
      <c r="V116" s="429">
        <v>190.59247953378656</v>
      </c>
      <c r="W116" s="429">
        <v>195.0215068683224</v>
      </c>
      <c r="X116" s="429">
        <v>200.81587345636186</v>
      </c>
      <c r="Y116" s="429">
        <v>208.28638823366171</v>
      </c>
      <c r="Z116" s="429">
        <v>210.27334535867905</v>
      </c>
      <c r="AA116" s="429">
        <v>211.2279728042181</v>
      </c>
      <c r="AB116" s="429">
        <v>212.16039961148883</v>
      </c>
      <c r="AC116" s="429">
        <v>218.05466907173582</v>
      </c>
      <c r="AD116" s="429">
        <v>223.19411683085892</v>
      </c>
      <c r="AE116" s="429">
        <v>231.71916192590541</v>
      </c>
      <c r="AF116" s="429">
        <v>234.00582766754547</v>
      </c>
      <c r="AG116" s="429">
        <v>233.02899958373808</v>
      </c>
      <c r="AH116" s="429">
        <v>166.07187456639375</v>
      </c>
      <c r="AI116" s="429">
        <v>224.93686693492438</v>
      </c>
      <c r="AJ116" s="429">
        <v>227.88955182461495</v>
      </c>
      <c r="AK116" s="429">
        <v>227.87845150548083</v>
      </c>
      <c r="AL116" s="429">
        <v>231.05314277785484</v>
      </c>
      <c r="AM116" s="429">
        <v>234.00582766754547</v>
      </c>
      <c r="AN116" s="429">
        <v>238.92326904398499</v>
      </c>
      <c r="AO116" s="429">
        <v>246.27168031080888</v>
      </c>
      <c r="AP116" s="429">
        <v>253.79769668377969</v>
      </c>
      <c r="AQ116" s="429">
        <v>258.51533231580413</v>
      </c>
      <c r="AR116" s="429">
        <v>262.94435965033989</v>
      </c>
      <c r="AS116" s="429">
        <v>258.26002497571801</v>
      </c>
      <c r="AT116" s="429">
        <v>275.04370750659086</v>
      </c>
      <c r="AU116" s="429">
        <v>276.26474261135007</v>
      </c>
      <c r="AV116" s="429">
        <v>277.94089080061048</v>
      </c>
      <c r="AW116" s="429">
        <v>287.6092687664771</v>
      </c>
    </row>
    <row r="117" spans="1:49" ht="14.4" customHeight="1" x14ac:dyDescent="0.3">
      <c r="A117" s="427" t="s">
        <v>1828</v>
      </c>
      <c r="B117" s="427" t="s">
        <v>939</v>
      </c>
      <c r="C117" s="427" t="s">
        <v>2009</v>
      </c>
      <c r="D117" s="428">
        <v>100</v>
      </c>
      <c r="E117" s="427" t="s">
        <v>1834</v>
      </c>
      <c r="F117" s="427" t="s">
        <v>166</v>
      </c>
      <c r="G117" s="427" t="s">
        <v>166</v>
      </c>
      <c r="H117" s="427" t="s">
        <v>1808</v>
      </c>
      <c r="I117" s="427" t="s">
        <v>1809</v>
      </c>
      <c r="J117" s="430"/>
      <c r="K117" s="430"/>
      <c r="L117" s="430"/>
      <c r="M117" s="430"/>
      <c r="N117" s="430"/>
      <c r="O117" s="430"/>
      <c r="P117" s="430"/>
      <c r="Q117" s="430"/>
      <c r="R117" s="430"/>
      <c r="S117" s="430"/>
      <c r="T117" s="430"/>
      <c r="U117" s="430"/>
      <c r="V117" s="430"/>
      <c r="W117" s="430"/>
      <c r="X117" s="430"/>
      <c r="Y117" s="430"/>
      <c r="Z117" s="430"/>
      <c r="AA117" s="430"/>
      <c r="AB117" s="430"/>
      <c r="AC117" s="430"/>
      <c r="AD117" s="430"/>
      <c r="AE117" s="430"/>
      <c r="AF117" s="430"/>
      <c r="AG117" s="430"/>
      <c r="AH117" s="430"/>
      <c r="AI117" s="430"/>
      <c r="AJ117" s="430"/>
      <c r="AK117" s="430"/>
      <c r="AL117" s="430"/>
      <c r="AM117" s="430"/>
      <c r="AN117" s="430"/>
      <c r="AO117" s="429">
        <v>1.575</v>
      </c>
      <c r="AP117" s="429">
        <v>3.15</v>
      </c>
      <c r="AQ117" s="429">
        <v>3.15</v>
      </c>
      <c r="AR117" s="429">
        <v>3.15</v>
      </c>
      <c r="AS117" s="429">
        <v>3.15</v>
      </c>
      <c r="AT117" s="429">
        <v>3.3459969348455929</v>
      </c>
      <c r="AU117" s="429">
        <v>3.2562950329056708</v>
      </c>
      <c r="AV117" s="429">
        <v>3.3513707889240965</v>
      </c>
      <c r="AW117" s="429">
        <v>3.522073375205196</v>
      </c>
    </row>
    <row r="118" spans="1:49" ht="14.4" customHeight="1" x14ac:dyDescent="0.3">
      <c r="A118" s="427" t="s">
        <v>1828</v>
      </c>
      <c r="B118" s="427" t="s">
        <v>939</v>
      </c>
      <c r="C118" s="427" t="s">
        <v>2009</v>
      </c>
      <c r="D118" s="428">
        <v>100</v>
      </c>
      <c r="E118" s="427" t="s">
        <v>1834</v>
      </c>
      <c r="F118" s="427" t="s">
        <v>166</v>
      </c>
      <c r="G118" s="427" t="s">
        <v>166</v>
      </c>
      <c r="H118" s="427" t="s">
        <v>1810</v>
      </c>
      <c r="I118" s="427" t="s">
        <v>1811</v>
      </c>
      <c r="J118" s="429">
        <v>2.1717097857830749</v>
      </c>
      <c r="K118" s="429">
        <v>2.2694591337408641</v>
      </c>
      <c r="L118" s="429">
        <v>2.3158604746188716</v>
      </c>
      <c r="M118" s="429">
        <v>2.3976227942173711</v>
      </c>
      <c r="N118" s="429">
        <v>2.4787723875090339</v>
      </c>
      <c r="O118" s="429">
        <v>2.5440423883352281</v>
      </c>
      <c r="P118" s="429">
        <v>2.6084506864810915</v>
      </c>
      <c r="Q118" s="429">
        <v>2.6611008428536693</v>
      </c>
      <c r="R118" s="429">
        <v>2.7231055663536594</v>
      </c>
      <c r="S118" s="429">
        <v>2.6366241981685183</v>
      </c>
      <c r="T118" s="429">
        <v>2.7367724348776212</v>
      </c>
      <c r="U118" s="429">
        <v>2.8342236504811646</v>
      </c>
      <c r="V118" s="429">
        <v>2.9833338622221386</v>
      </c>
      <c r="W118" s="429">
        <v>3.0770632952039558</v>
      </c>
      <c r="X118" s="429">
        <v>3.187640063993177</v>
      </c>
      <c r="Y118" s="429">
        <v>3.1609720464923248</v>
      </c>
      <c r="Z118" s="429">
        <v>3.2763910880142824</v>
      </c>
      <c r="AA118" s="429">
        <v>3.3702264782059284</v>
      </c>
      <c r="AB118" s="429">
        <v>3.4756217043213038</v>
      </c>
      <c r="AC118" s="429">
        <v>2.9877293961225315</v>
      </c>
      <c r="AD118" s="429">
        <v>3.3449068647826801</v>
      </c>
      <c r="AE118" s="429">
        <v>6.1756821072271517</v>
      </c>
      <c r="AF118" s="429">
        <v>9.6489901251484973</v>
      </c>
      <c r="AG118" s="429">
        <v>18.966957403889232</v>
      </c>
      <c r="AH118" s="429">
        <v>18.184001875630859</v>
      </c>
      <c r="AI118" s="429">
        <v>19.888793200375503</v>
      </c>
      <c r="AJ118" s="429">
        <v>24.079780756803878</v>
      </c>
      <c r="AK118" s="429">
        <v>34.950294788408058</v>
      </c>
      <c r="AL118" s="429">
        <v>32.285736733287884</v>
      </c>
      <c r="AM118" s="429">
        <v>39.634596306577819</v>
      </c>
      <c r="AN118" s="429">
        <v>54.796384012498478</v>
      </c>
      <c r="AO118" s="429">
        <v>58.415533646697192</v>
      </c>
      <c r="AP118" s="429">
        <v>86.908788123158416</v>
      </c>
      <c r="AQ118" s="429">
        <v>111.85611870907822</v>
      </c>
      <c r="AR118" s="429">
        <v>117.84205366627856</v>
      </c>
      <c r="AS118" s="429">
        <v>127.11944579574552</v>
      </c>
      <c r="AT118" s="429">
        <v>126.68373793566199</v>
      </c>
      <c r="AU118" s="429">
        <v>126.89677197358068</v>
      </c>
      <c r="AV118" s="429">
        <v>127.28398002786767</v>
      </c>
      <c r="AW118" s="429">
        <v>126.47492737649968</v>
      </c>
    </row>
    <row r="119" spans="1:49" ht="14.4" customHeight="1" x14ac:dyDescent="0.3">
      <c r="A119" s="427" t="s">
        <v>1828</v>
      </c>
      <c r="B119" s="427" t="s">
        <v>939</v>
      </c>
      <c r="C119" s="427" t="s">
        <v>2009</v>
      </c>
      <c r="D119" s="428">
        <v>100</v>
      </c>
      <c r="E119" s="427" t="s">
        <v>1834</v>
      </c>
      <c r="F119" s="427" t="s">
        <v>166</v>
      </c>
      <c r="G119" s="427" t="s">
        <v>166</v>
      </c>
      <c r="H119" s="427" t="s">
        <v>1812</v>
      </c>
      <c r="I119" s="427" t="s">
        <v>1813</v>
      </c>
      <c r="J119" s="429">
        <v>71.236507743339814</v>
      </c>
      <c r="K119" s="429">
        <v>73.2083543608817</v>
      </c>
      <c r="L119" s="429">
        <v>74.338324417192226</v>
      </c>
      <c r="M119" s="429">
        <v>76.451137881562062</v>
      </c>
      <c r="N119" s="429">
        <v>78.338051377613326</v>
      </c>
      <c r="O119" s="429">
        <v>79.903053306047852</v>
      </c>
      <c r="P119" s="429">
        <v>81.827382521859889</v>
      </c>
      <c r="Q119" s="429">
        <v>82.423152852408279</v>
      </c>
      <c r="R119" s="429">
        <v>83.453994816436051</v>
      </c>
      <c r="S119" s="429">
        <v>83.293344844451369</v>
      </c>
      <c r="T119" s="429">
        <v>85.80684456741804</v>
      </c>
      <c r="U119" s="429">
        <v>87.265914863459116</v>
      </c>
      <c r="V119" s="429">
        <v>90.202006633088772</v>
      </c>
      <c r="W119" s="429">
        <v>91.921966796172953</v>
      </c>
      <c r="X119" s="429">
        <v>94.0895183939096</v>
      </c>
      <c r="Y119" s="429">
        <v>95.679989814463724</v>
      </c>
      <c r="Z119" s="429">
        <v>97.854855307609796</v>
      </c>
      <c r="AA119" s="429">
        <v>100.27584508654645</v>
      </c>
      <c r="AB119" s="429">
        <v>104.46074519753842</v>
      </c>
      <c r="AC119" s="429">
        <v>107.23726238265617</v>
      </c>
      <c r="AD119" s="429">
        <v>120.89868216097631</v>
      </c>
      <c r="AE119" s="429">
        <v>142.61819126021086</v>
      </c>
      <c r="AF119" s="429">
        <v>148.31929837616687</v>
      </c>
      <c r="AG119" s="429">
        <v>136.83247606622689</v>
      </c>
      <c r="AH119" s="429">
        <v>176.6404420843391</v>
      </c>
      <c r="AI119" s="429">
        <v>189.76858714293277</v>
      </c>
      <c r="AJ119" s="429">
        <v>181.92927210209987</v>
      </c>
      <c r="AK119" s="429">
        <v>182.22060322094964</v>
      </c>
      <c r="AL119" s="429">
        <v>142.79094002030072</v>
      </c>
      <c r="AM119" s="429">
        <v>143.24040138049466</v>
      </c>
      <c r="AN119" s="429">
        <v>128.08045966949103</v>
      </c>
      <c r="AO119" s="429">
        <v>141.19411250833204</v>
      </c>
      <c r="AP119" s="429">
        <v>156.50441374826275</v>
      </c>
      <c r="AQ119" s="429">
        <v>182.41267524210102</v>
      </c>
      <c r="AR119" s="429">
        <v>209.28712242030761</v>
      </c>
      <c r="AS119" s="429">
        <v>216.84928214870945</v>
      </c>
      <c r="AT119" s="429">
        <v>218.6125795530827</v>
      </c>
      <c r="AU119" s="429">
        <v>218.29861281923118</v>
      </c>
      <c r="AV119" s="429">
        <v>220.02767816845324</v>
      </c>
      <c r="AW119" s="429">
        <v>221.37217311574901</v>
      </c>
    </row>
    <row r="120" spans="1:49" ht="14.4" customHeight="1" x14ac:dyDescent="0.3">
      <c r="A120" s="427" t="s">
        <v>1828</v>
      </c>
      <c r="B120" s="427" t="s">
        <v>939</v>
      </c>
      <c r="C120" s="427" t="s">
        <v>2009</v>
      </c>
      <c r="D120" s="428">
        <v>100</v>
      </c>
      <c r="E120" s="427" t="s">
        <v>1834</v>
      </c>
      <c r="F120" s="427" t="s">
        <v>166</v>
      </c>
      <c r="G120" s="427" t="s">
        <v>166</v>
      </c>
      <c r="H120" s="427" t="s">
        <v>1814</v>
      </c>
      <c r="I120" s="427" t="s">
        <v>1815</v>
      </c>
      <c r="J120" s="429">
        <v>236.80701397625526</v>
      </c>
      <c r="K120" s="429">
        <v>243.67109300859892</v>
      </c>
      <c r="L120" s="429">
        <v>245.09118624735672</v>
      </c>
      <c r="M120" s="429">
        <v>253.89735468569287</v>
      </c>
      <c r="N120" s="429">
        <v>260.52296384412034</v>
      </c>
      <c r="O120" s="429">
        <v>265.0664504783357</v>
      </c>
      <c r="P120" s="429">
        <v>271.42291461647443</v>
      </c>
      <c r="Q120" s="429">
        <v>275.98884377037513</v>
      </c>
      <c r="R120" s="429">
        <v>278.15206647669021</v>
      </c>
      <c r="S120" s="429">
        <v>281.13898301673464</v>
      </c>
      <c r="T120" s="429">
        <v>291.21161537247417</v>
      </c>
      <c r="U120" s="429">
        <v>295.18216428929225</v>
      </c>
      <c r="V120" s="429">
        <v>307.96494998017977</v>
      </c>
      <c r="W120" s="429">
        <v>314.60626119906829</v>
      </c>
      <c r="X120" s="429">
        <v>322.04581983365392</v>
      </c>
      <c r="Y120" s="429">
        <v>331.99036722631075</v>
      </c>
      <c r="Z120" s="429">
        <v>340.67324037888562</v>
      </c>
      <c r="AA120" s="429">
        <v>344.73229779416909</v>
      </c>
      <c r="AB120" s="429">
        <v>362.21049923681187</v>
      </c>
      <c r="AC120" s="429">
        <v>311.41445867835392</v>
      </c>
      <c r="AD120" s="429">
        <v>296.97401589112701</v>
      </c>
      <c r="AE120" s="429">
        <v>330.13599541832974</v>
      </c>
      <c r="AF120" s="429">
        <v>423.55916306775657</v>
      </c>
      <c r="AG120" s="429">
        <v>307.83342605322076</v>
      </c>
      <c r="AH120" s="429">
        <v>310.48147405954893</v>
      </c>
      <c r="AI120" s="429">
        <v>293.97521378731852</v>
      </c>
      <c r="AJ120" s="429">
        <v>273.91385624719499</v>
      </c>
      <c r="AK120" s="429">
        <v>272.13437588501455</v>
      </c>
      <c r="AL120" s="429">
        <v>251.54336958537638</v>
      </c>
      <c r="AM120" s="429">
        <v>249.55196280639413</v>
      </c>
      <c r="AN120" s="429">
        <v>286.24952975804996</v>
      </c>
      <c r="AO120" s="429">
        <v>285.45876927501149</v>
      </c>
      <c r="AP120" s="429">
        <v>263.685556594795</v>
      </c>
      <c r="AQ120" s="429">
        <v>266.73676825010239</v>
      </c>
      <c r="AR120" s="429">
        <v>277.27579431996742</v>
      </c>
      <c r="AS120" s="429">
        <v>294.26419733105058</v>
      </c>
      <c r="AT120" s="429">
        <v>295.36177175873274</v>
      </c>
      <c r="AU120" s="429">
        <v>292.19044928882403</v>
      </c>
      <c r="AV120" s="429">
        <v>292.37111621136847</v>
      </c>
      <c r="AW120" s="429">
        <v>294.52723246091102</v>
      </c>
    </row>
    <row r="121" spans="1:49" ht="14.4" customHeight="1" x14ac:dyDescent="0.3">
      <c r="A121" s="427" t="s">
        <v>1828</v>
      </c>
      <c r="B121" s="427" t="s">
        <v>939</v>
      </c>
      <c r="C121" s="427" t="s">
        <v>2009</v>
      </c>
      <c r="D121" s="428">
        <v>100</v>
      </c>
      <c r="E121" s="427" t="s">
        <v>1834</v>
      </c>
      <c r="F121" s="427" t="s">
        <v>166</v>
      </c>
      <c r="G121" s="427" t="s">
        <v>166</v>
      </c>
      <c r="H121" s="427" t="s">
        <v>1816</v>
      </c>
      <c r="I121" s="427" t="s">
        <v>1817</v>
      </c>
      <c r="J121" s="429">
        <v>675.95398592836887</v>
      </c>
      <c r="K121" s="429">
        <v>703.7389491130433</v>
      </c>
      <c r="L121" s="429">
        <v>718.80708123985335</v>
      </c>
      <c r="M121" s="429">
        <v>744.5607884925488</v>
      </c>
      <c r="N121" s="429">
        <v>766.44381127166366</v>
      </c>
      <c r="O121" s="429">
        <v>787.33220398868377</v>
      </c>
      <c r="P121" s="429">
        <v>811.43343000395657</v>
      </c>
      <c r="Q121" s="429">
        <v>823.14210744105799</v>
      </c>
      <c r="R121" s="429">
        <v>839.11637738610568</v>
      </c>
      <c r="S121" s="429">
        <v>848.85989426002664</v>
      </c>
      <c r="T121" s="429">
        <v>875.28003992417462</v>
      </c>
      <c r="U121" s="429">
        <v>887.46462190261582</v>
      </c>
      <c r="V121" s="429">
        <v>917.07712853553073</v>
      </c>
      <c r="W121" s="429">
        <v>932.53310671198153</v>
      </c>
      <c r="X121" s="429">
        <v>958.13060997917069</v>
      </c>
      <c r="Y121" s="429">
        <v>981.73494005806276</v>
      </c>
      <c r="Z121" s="429">
        <v>1002.9125747631273</v>
      </c>
      <c r="AA121" s="429">
        <v>1021.3308777640634</v>
      </c>
      <c r="AB121" s="429">
        <v>1063.330329989315</v>
      </c>
      <c r="AC121" s="429">
        <v>1031.3045839294098</v>
      </c>
      <c r="AD121" s="429">
        <v>1077.8645639987076</v>
      </c>
      <c r="AE121" s="429">
        <v>1284.5158872151669</v>
      </c>
      <c r="AF121" s="429">
        <v>1516.1664795788367</v>
      </c>
      <c r="AG121" s="429">
        <v>1275.1129397873365</v>
      </c>
      <c r="AH121" s="429">
        <v>1178.3241839771863</v>
      </c>
      <c r="AI121" s="429">
        <v>1123.2834507146463</v>
      </c>
      <c r="AJ121" s="429">
        <v>1064.3963550917263</v>
      </c>
      <c r="AK121" s="429">
        <v>969.44533358043554</v>
      </c>
      <c r="AL121" s="429">
        <v>937.28474892765496</v>
      </c>
      <c r="AM121" s="429">
        <v>908.24710157400182</v>
      </c>
      <c r="AN121" s="429">
        <v>931.35713463670709</v>
      </c>
      <c r="AO121" s="429">
        <v>920.09293495359054</v>
      </c>
      <c r="AP121" s="429">
        <v>1028.0052514535535</v>
      </c>
      <c r="AQ121" s="429">
        <v>955.14389519143072</v>
      </c>
      <c r="AR121" s="429">
        <v>884.58494329517612</v>
      </c>
      <c r="AS121" s="429">
        <v>784.6287403628063</v>
      </c>
      <c r="AT121" s="429">
        <v>779.27085308413814</v>
      </c>
      <c r="AU121" s="429">
        <v>775.91632957719798</v>
      </c>
      <c r="AV121" s="429">
        <v>776.72170221544047</v>
      </c>
      <c r="AW121" s="429">
        <v>782.92251869613142</v>
      </c>
    </row>
    <row r="122" spans="1:49" ht="14.4" customHeight="1" x14ac:dyDescent="0.3">
      <c r="A122" s="427" t="s">
        <v>1828</v>
      </c>
      <c r="B122" s="427" t="s">
        <v>939</v>
      </c>
      <c r="C122" s="427" t="s">
        <v>2009</v>
      </c>
      <c r="D122" s="428">
        <v>100</v>
      </c>
      <c r="E122" s="427" t="s">
        <v>1834</v>
      </c>
      <c r="F122" s="427" t="s">
        <v>166</v>
      </c>
      <c r="G122" s="427" t="s">
        <v>166</v>
      </c>
      <c r="H122" s="427" t="s">
        <v>1818</v>
      </c>
      <c r="I122" s="427" t="s">
        <v>1819</v>
      </c>
      <c r="J122" s="429">
        <v>3116.4231913089257</v>
      </c>
      <c r="K122" s="429">
        <v>3243.0935433918303</v>
      </c>
      <c r="L122" s="429">
        <v>3313.3753709616467</v>
      </c>
      <c r="M122" s="429">
        <v>3433.9832692898185</v>
      </c>
      <c r="N122" s="429">
        <v>3538.4608735740298</v>
      </c>
      <c r="O122" s="429">
        <v>3629.0739099156217</v>
      </c>
      <c r="P122" s="429">
        <v>3731.7600138851171</v>
      </c>
      <c r="Q122" s="429">
        <v>3780.2431940370248</v>
      </c>
      <c r="R122" s="429">
        <v>3817.1439362065512</v>
      </c>
      <c r="S122" s="429">
        <v>3834.1420964808335</v>
      </c>
      <c r="T122" s="429">
        <v>3944.8639451640229</v>
      </c>
      <c r="U122" s="429">
        <v>4017.2972915747087</v>
      </c>
      <c r="V122" s="429">
        <v>4162.7303752292364</v>
      </c>
      <c r="W122" s="429">
        <v>4241.9458762010045</v>
      </c>
      <c r="X122" s="429">
        <v>4343.7359352876992</v>
      </c>
      <c r="Y122" s="429">
        <v>4430.5726613213865</v>
      </c>
      <c r="Z122" s="429">
        <v>4523.2637906469599</v>
      </c>
      <c r="AA122" s="429">
        <v>4606.9454438041876</v>
      </c>
      <c r="AB122" s="429">
        <v>4845.6777531886828</v>
      </c>
      <c r="AC122" s="429">
        <v>5012.374476604662</v>
      </c>
      <c r="AD122" s="429">
        <v>5455.8048687429882</v>
      </c>
      <c r="AE122" s="429">
        <v>5843.8391411126531</v>
      </c>
      <c r="AF122" s="429">
        <v>6107.176946532054</v>
      </c>
      <c r="AG122" s="429">
        <v>5691.4381639276744</v>
      </c>
      <c r="AH122" s="429">
        <v>5742.2354402838992</v>
      </c>
      <c r="AI122" s="429">
        <v>5552.117464498172</v>
      </c>
      <c r="AJ122" s="429">
        <v>5331.7032335302501</v>
      </c>
      <c r="AK122" s="429">
        <v>5028.2820053911</v>
      </c>
      <c r="AL122" s="429">
        <v>4614.0132231138068</v>
      </c>
      <c r="AM122" s="429">
        <v>4626.6435506073467</v>
      </c>
      <c r="AN122" s="429">
        <v>4149.6177451462645</v>
      </c>
      <c r="AO122" s="429">
        <v>4151.7430472624874</v>
      </c>
      <c r="AP122" s="429">
        <v>4052.8272908396088</v>
      </c>
      <c r="AQ122" s="429">
        <v>4118.7199749001211</v>
      </c>
      <c r="AR122" s="429">
        <v>3895.689916131987</v>
      </c>
      <c r="AS122" s="429">
        <v>4004.3692402483916</v>
      </c>
      <c r="AT122" s="429">
        <v>4145.1356270060423</v>
      </c>
      <c r="AU122" s="429">
        <v>4189.2105373135664</v>
      </c>
      <c r="AV122" s="429">
        <v>4227.6409563827301</v>
      </c>
      <c r="AW122" s="429">
        <v>4274.673866204198</v>
      </c>
    </row>
    <row r="123" spans="1:49" ht="14.4" customHeight="1" x14ac:dyDescent="0.3">
      <c r="A123" s="427" t="s">
        <v>1828</v>
      </c>
      <c r="B123" s="427" t="s">
        <v>939</v>
      </c>
      <c r="C123" s="427" t="s">
        <v>2009</v>
      </c>
      <c r="D123" s="428">
        <v>100</v>
      </c>
      <c r="E123" s="427" t="s">
        <v>1834</v>
      </c>
      <c r="F123" s="427" t="s">
        <v>166</v>
      </c>
      <c r="G123" s="427" t="s">
        <v>166</v>
      </c>
      <c r="H123" s="427" t="s">
        <v>1820</v>
      </c>
      <c r="I123" s="427" t="s">
        <v>1821</v>
      </c>
      <c r="J123" s="429">
        <v>776.582965610619</v>
      </c>
      <c r="K123" s="429">
        <v>818.41450709516141</v>
      </c>
      <c r="L123" s="429">
        <v>836.98974684301982</v>
      </c>
      <c r="M123" s="429">
        <v>885.30107413836004</v>
      </c>
      <c r="N123" s="429">
        <v>932.64734582651579</v>
      </c>
      <c r="O123" s="429">
        <v>976.18236517264813</v>
      </c>
      <c r="P123" s="429">
        <v>1037.2516913526908</v>
      </c>
      <c r="Q123" s="429">
        <v>1068.6264677395284</v>
      </c>
      <c r="R123" s="429">
        <v>1073.317033088339</v>
      </c>
      <c r="S123" s="429">
        <v>1100.8940062326258</v>
      </c>
      <c r="T123" s="429">
        <v>1166.175217868305</v>
      </c>
      <c r="U123" s="429">
        <v>1227.3416082299686</v>
      </c>
      <c r="V123" s="429">
        <v>1308.2020886893629</v>
      </c>
      <c r="W123" s="429">
        <v>1353.5897313943756</v>
      </c>
      <c r="X123" s="429">
        <v>1362.6219965506987</v>
      </c>
      <c r="Y123" s="429">
        <v>1428.5288679337211</v>
      </c>
      <c r="Z123" s="429">
        <v>1454.2772324373157</v>
      </c>
      <c r="AA123" s="429">
        <v>1495.856022522134</v>
      </c>
      <c r="AB123" s="429">
        <v>1578.476431062802</v>
      </c>
      <c r="AC123" s="429">
        <v>1742.0632289142027</v>
      </c>
      <c r="AD123" s="429">
        <v>1949.257693404265</v>
      </c>
      <c r="AE123" s="429">
        <v>2317.9415333433622</v>
      </c>
      <c r="AF123" s="429">
        <v>2929.399049683509</v>
      </c>
      <c r="AG123" s="429">
        <v>3070.6285871284199</v>
      </c>
      <c r="AH123" s="429">
        <v>3203.5484213696955</v>
      </c>
      <c r="AI123" s="429">
        <v>3186.263137590714</v>
      </c>
      <c r="AJ123" s="429">
        <v>3238.5308261176001</v>
      </c>
      <c r="AK123" s="429">
        <v>3369.0834307843893</v>
      </c>
      <c r="AL123" s="429">
        <v>3700.8363665569618</v>
      </c>
      <c r="AM123" s="429">
        <v>3636.7162137744099</v>
      </c>
      <c r="AN123" s="429">
        <v>3900.7751976983313</v>
      </c>
      <c r="AO123" s="429">
        <v>4250.2704765062736</v>
      </c>
      <c r="AP123" s="429">
        <v>4453.8660683446451</v>
      </c>
      <c r="AQ123" s="429">
        <v>4482.6730161399328</v>
      </c>
      <c r="AR123" s="429">
        <v>4453.7710099455626</v>
      </c>
      <c r="AS123" s="429">
        <v>4708.2048427156669</v>
      </c>
      <c r="AT123" s="429">
        <v>4698.7965267172103</v>
      </c>
      <c r="AU123" s="429">
        <v>4666.9959377051364</v>
      </c>
      <c r="AV123" s="429">
        <v>4637.4005135104408</v>
      </c>
      <c r="AW123" s="429">
        <v>4628.0229686736438</v>
      </c>
    </row>
    <row r="124" spans="1:49" ht="14.4" customHeight="1" x14ac:dyDescent="0.3">
      <c r="A124" s="427" t="s">
        <v>1828</v>
      </c>
      <c r="B124" s="427" t="s">
        <v>939</v>
      </c>
      <c r="C124" s="427" t="s">
        <v>2009</v>
      </c>
      <c r="D124" s="428">
        <v>100</v>
      </c>
      <c r="E124" s="427" t="s">
        <v>1834</v>
      </c>
      <c r="F124" s="427" t="s">
        <v>166</v>
      </c>
      <c r="G124" s="427" t="s">
        <v>166</v>
      </c>
      <c r="H124" s="427" t="s">
        <v>1822</v>
      </c>
      <c r="I124" s="427" t="s">
        <v>1823</v>
      </c>
      <c r="J124" s="429">
        <v>29.09184915992072</v>
      </c>
      <c r="K124" s="429">
        <v>30.74000167177504</v>
      </c>
      <c r="L124" s="429">
        <v>31.339325819330707</v>
      </c>
      <c r="M124" s="429">
        <v>32.180557834845828</v>
      </c>
      <c r="N124" s="429">
        <v>33.356710470288881</v>
      </c>
      <c r="O124" s="429">
        <v>34.656593155304719</v>
      </c>
      <c r="P124" s="429">
        <v>35.386566710698723</v>
      </c>
      <c r="Q124" s="429">
        <v>36.024554367309634</v>
      </c>
      <c r="R124" s="429">
        <v>36.851614371023224</v>
      </c>
      <c r="S124" s="429">
        <v>36.9458535867441</v>
      </c>
      <c r="T124" s="429">
        <v>38.278452168139964</v>
      </c>
      <c r="U124" s="429">
        <v>39.125831820871198</v>
      </c>
      <c r="V124" s="429">
        <v>37.708429287162289</v>
      </c>
      <c r="W124" s="429">
        <v>38.649041034412512</v>
      </c>
      <c r="X124" s="429">
        <v>40.684852688328178</v>
      </c>
      <c r="Y124" s="429">
        <v>42.398984707544031</v>
      </c>
      <c r="Z124" s="429">
        <v>43.734075802070393</v>
      </c>
      <c r="AA124" s="429">
        <v>44.822742663633797</v>
      </c>
      <c r="AB124" s="429">
        <v>44.51647606256914</v>
      </c>
      <c r="AC124" s="429">
        <v>121.00833563745928</v>
      </c>
      <c r="AD124" s="429">
        <v>240.37636573558729</v>
      </c>
      <c r="AE124" s="429">
        <v>425.7370486352587</v>
      </c>
      <c r="AF124" s="429">
        <v>505.41856939075069</v>
      </c>
      <c r="AG124" s="429">
        <v>510.98991024549673</v>
      </c>
      <c r="AH124" s="429">
        <v>462.01952902167238</v>
      </c>
      <c r="AI124" s="429">
        <v>440.97202451226582</v>
      </c>
      <c r="AJ124" s="429">
        <v>636.26813886957461</v>
      </c>
      <c r="AK124" s="429">
        <v>521.9326206354724</v>
      </c>
      <c r="AL124" s="429">
        <v>565.76132311440097</v>
      </c>
      <c r="AM124" s="429">
        <v>645.38611805792902</v>
      </c>
      <c r="AN124" s="429">
        <v>741.82930242772284</v>
      </c>
      <c r="AO124" s="429">
        <v>838.71209993917557</v>
      </c>
      <c r="AP124" s="429">
        <v>883.00746347544055</v>
      </c>
      <c r="AQ124" s="429">
        <v>982.07192070479437</v>
      </c>
      <c r="AR124" s="429">
        <v>1071.9944982217689</v>
      </c>
      <c r="AS124" s="429">
        <v>1018.681813228161</v>
      </c>
      <c r="AT124" s="429">
        <v>1014.0774942364209</v>
      </c>
      <c r="AU124" s="429">
        <v>1008.1098886781326</v>
      </c>
      <c r="AV124" s="429">
        <v>1001.885364870908</v>
      </c>
      <c r="AW124" s="429">
        <v>997.19740207110294</v>
      </c>
    </row>
    <row r="125" spans="1:49" ht="14.4" customHeight="1" x14ac:dyDescent="0.3">
      <c r="A125" s="427" t="s">
        <v>1828</v>
      </c>
      <c r="B125" s="427" t="s">
        <v>939</v>
      </c>
      <c r="C125" s="427" t="s">
        <v>2009</v>
      </c>
      <c r="D125" s="428">
        <v>100</v>
      </c>
      <c r="E125" s="427" t="s">
        <v>1834</v>
      </c>
      <c r="F125" s="427" t="s">
        <v>166</v>
      </c>
      <c r="G125" s="427" t="s">
        <v>166</v>
      </c>
      <c r="H125" s="427" t="s">
        <v>1824</v>
      </c>
      <c r="I125" s="427" t="s">
        <v>1825</v>
      </c>
      <c r="J125" s="430"/>
      <c r="K125" s="430"/>
      <c r="L125" s="430"/>
      <c r="M125" s="430"/>
      <c r="N125" s="430"/>
      <c r="O125" s="430"/>
      <c r="P125" s="430"/>
      <c r="Q125" s="430"/>
      <c r="R125" s="430"/>
      <c r="S125" s="430"/>
      <c r="T125" s="430"/>
      <c r="U125" s="430"/>
      <c r="V125" s="430"/>
      <c r="W125" s="430"/>
      <c r="X125" s="430"/>
      <c r="Y125" s="430"/>
      <c r="Z125" s="430"/>
      <c r="AA125" s="430"/>
      <c r="AB125" s="430"/>
      <c r="AC125" s="430"/>
      <c r="AD125" s="430"/>
      <c r="AE125" s="430"/>
      <c r="AF125" s="430"/>
      <c r="AG125" s="430"/>
      <c r="AH125" s="430"/>
      <c r="AI125" s="430"/>
      <c r="AJ125" s="430"/>
      <c r="AK125" s="430"/>
      <c r="AL125" s="430"/>
      <c r="AM125" s="430"/>
      <c r="AN125" s="430"/>
      <c r="AO125" s="430"/>
      <c r="AP125" s="430"/>
      <c r="AQ125" s="430"/>
      <c r="AR125" s="430"/>
      <c r="AS125" s="429">
        <v>45.84</v>
      </c>
      <c r="AT125" s="429">
        <v>41.875010164254107</v>
      </c>
      <c r="AU125" s="429">
        <v>40.926398000333727</v>
      </c>
      <c r="AV125" s="429">
        <v>42.674896037056406</v>
      </c>
      <c r="AW125" s="429">
        <v>43.621594781596933</v>
      </c>
    </row>
    <row r="126" spans="1:49" ht="14.4" customHeight="1" x14ac:dyDescent="0.3">
      <c r="A126" s="427" t="s">
        <v>1828</v>
      </c>
      <c r="B126" s="427" t="s">
        <v>939</v>
      </c>
      <c r="C126" s="427" t="s">
        <v>2009</v>
      </c>
      <c r="D126" s="428">
        <v>103</v>
      </c>
      <c r="E126" s="427" t="s">
        <v>1834</v>
      </c>
      <c r="F126" s="427" t="s">
        <v>165</v>
      </c>
      <c r="G126" s="427" t="s">
        <v>1983</v>
      </c>
      <c r="H126" s="427" t="s">
        <v>1991</v>
      </c>
      <c r="I126" s="427" t="s">
        <v>1992</v>
      </c>
      <c r="J126" s="429">
        <v>109.71080868511457</v>
      </c>
      <c r="K126" s="429">
        <v>104.4218541578427</v>
      </c>
      <c r="L126" s="429">
        <v>99.132899630570861</v>
      </c>
      <c r="M126" s="429">
        <v>93.843945103298964</v>
      </c>
      <c r="N126" s="429">
        <v>88.554990576027095</v>
      </c>
      <c r="O126" s="429">
        <v>83.266036048755225</v>
      </c>
      <c r="P126" s="429">
        <v>77.977081521483356</v>
      </c>
      <c r="Q126" s="429">
        <v>72.688126994211487</v>
      </c>
      <c r="R126" s="429">
        <v>67.399172466939618</v>
      </c>
      <c r="S126" s="429">
        <v>62.110217939667749</v>
      </c>
      <c r="T126" s="429">
        <v>56.821263412395865</v>
      </c>
      <c r="U126" s="429">
        <v>51.53230888512401</v>
      </c>
      <c r="V126" s="429">
        <v>46.243354357852134</v>
      </c>
      <c r="W126" s="429">
        <v>40.954399830580257</v>
      </c>
      <c r="X126" s="429">
        <v>35.665445303308381</v>
      </c>
      <c r="Y126" s="429">
        <v>30.376490776036519</v>
      </c>
      <c r="Z126" s="429">
        <v>25.08753624876465</v>
      </c>
      <c r="AA126" s="429">
        <v>19.798581721492774</v>
      </c>
      <c r="AB126" s="429">
        <v>6.5530370370370363</v>
      </c>
      <c r="AC126" s="429">
        <v>6.5530370370370363</v>
      </c>
      <c r="AD126" s="429">
        <v>10.297629629629625</v>
      </c>
      <c r="AE126" s="430"/>
      <c r="AF126" s="430"/>
      <c r="AG126" s="430"/>
      <c r="AH126" s="430"/>
      <c r="AI126" s="430"/>
      <c r="AJ126" s="430"/>
      <c r="AK126" s="430"/>
      <c r="AL126" s="430"/>
      <c r="AM126" s="430"/>
      <c r="AN126" s="430"/>
      <c r="AO126" s="430"/>
      <c r="AP126" s="430"/>
      <c r="AQ126" s="430"/>
      <c r="AR126" s="430"/>
      <c r="AS126" s="430"/>
      <c r="AT126" s="430"/>
      <c r="AU126" s="430"/>
      <c r="AV126" s="430"/>
      <c r="AW126" s="430"/>
    </row>
    <row r="127" spans="1:49" ht="14.4" customHeight="1" x14ac:dyDescent="0.3">
      <c r="A127" s="427" t="s">
        <v>1828</v>
      </c>
      <c r="B127" s="427" t="s">
        <v>939</v>
      </c>
      <c r="C127" s="427" t="s">
        <v>2009</v>
      </c>
      <c r="D127" s="428">
        <v>110</v>
      </c>
      <c r="E127" s="427" t="s">
        <v>2034</v>
      </c>
      <c r="F127" s="427" t="s">
        <v>166</v>
      </c>
      <c r="G127" s="427" t="s">
        <v>166</v>
      </c>
      <c r="H127" s="427" t="s">
        <v>1814</v>
      </c>
      <c r="I127" s="427" t="s">
        <v>1815</v>
      </c>
      <c r="J127" s="429">
        <v>330.41313881435082</v>
      </c>
      <c r="K127" s="429">
        <v>370.25322222714965</v>
      </c>
      <c r="L127" s="429">
        <v>317.95566869638765</v>
      </c>
      <c r="M127" s="429">
        <v>384.51388535914805</v>
      </c>
      <c r="N127" s="429">
        <v>380.33707066594661</v>
      </c>
      <c r="O127" s="429">
        <v>356.99119644887651</v>
      </c>
      <c r="P127" s="429">
        <v>349.78236469851305</v>
      </c>
      <c r="Q127" s="429">
        <v>309.81622192586138</v>
      </c>
      <c r="R127" s="429">
        <v>349.01197908717029</v>
      </c>
      <c r="S127" s="429">
        <v>272.32919282328066</v>
      </c>
      <c r="T127" s="429">
        <v>369.28445687068336</v>
      </c>
      <c r="U127" s="429">
        <v>218.18846253329025</v>
      </c>
      <c r="V127" s="429">
        <v>261.58111815593946</v>
      </c>
      <c r="W127" s="429">
        <v>128.36056119229818</v>
      </c>
      <c r="X127" s="429">
        <v>131.34817919857713</v>
      </c>
      <c r="Y127" s="429">
        <v>64.863515574119774</v>
      </c>
      <c r="Z127" s="429">
        <v>50.926622059662371</v>
      </c>
      <c r="AA127" s="429">
        <v>45.599989793343852</v>
      </c>
      <c r="AB127" s="430"/>
      <c r="AC127" s="430"/>
      <c r="AD127" s="430"/>
      <c r="AE127" s="430"/>
      <c r="AF127" s="430"/>
      <c r="AG127" s="430"/>
      <c r="AH127" s="430"/>
      <c r="AI127" s="430"/>
      <c r="AJ127" s="430"/>
      <c r="AK127" s="430"/>
      <c r="AL127" s="430"/>
      <c r="AM127" s="430"/>
      <c r="AN127" s="430"/>
      <c r="AO127" s="430"/>
      <c r="AP127" s="430"/>
      <c r="AQ127" s="430"/>
      <c r="AR127" s="430"/>
      <c r="AS127" s="430"/>
      <c r="AT127" s="430"/>
      <c r="AU127" s="430"/>
      <c r="AV127" s="430"/>
      <c r="AW127" s="430"/>
    </row>
    <row r="128" spans="1:49" ht="14.4" customHeight="1" x14ac:dyDescent="0.3">
      <c r="A128" s="427" t="s">
        <v>1828</v>
      </c>
      <c r="B128" s="427" t="s">
        <v>939</v>
      </c>
      <c r="C128" s="427" t="s">
        <v>2009</v>
      </c>
      <c r="D128" s="428">
        <v>114</v>
      </c>
      <c r="E128" s="427" t="s">
        <v>678</v>
      </c>
      <c r="F128" s="427" t="s">
        <v>166</v>
      </c>
      <c r="G128" s="427" t="s">
        <v>166</v>
      </c>
      <c r="H128" s="427" t="s">
        <v>1816</v>
      </c>
      <c r="I128" s="427" t="s">
        <v>1817</v>
      </c>
      <c r="J128" s="430"/>
      <c r="K128" s="429">
        <v>86.460322904025745</v>
      </c>
      <c r="L128" s="429">
        <v>341.5182754709017</v>
      </c>
      <c r="M128" s="429">
        <v>757.09693284251034</v>
      </c>
      <c r="N128" s="429">
        <v>1323.0043827359743</v>
      </c>
      <c r="O128" s="429">
        <v>2027.2985979158125</v>
      </c>
      <c r="P128" s="429">
        <v>2856.6941568098619</v>
      </c>
      <c r="Q128" s="429">
        <v>3796.9950749654422</v>
      </c>
      <c r="R128" s="429">
        <v>4833.5376683713084</v>
      </c>
      <c r="S128" s="429">
        <v>5562.5561533769587</v>
      </c>
      <c r="T128" s="429">
        <v>5922.1063122319101</v>
      </c>
      <c r="U128" s="429">
        <v>6105.3634592736707</v>
      </c>
      <c r="V128" s="429">
        <v>6155.1057756400678</v>
      </c>
      <c r="W128" s="429">
        <v>6099.6193141221784</v>
      </c>
      <c r="X128" s="429">
        <v>6501.987416445525</v>
      </c>
      <c r="Y128" s="429">
        <v>7569.2153643379206</v>
      </c>
      <c r="Z128" s="429">
        <v>8511.8502053062184</v>
      </c>
      <c r="AA128" s="429">
        <v>9159.1722004832718</v>
      </c>
      <c r="AB128" s="429">
        <v>9836.6748719567622</v>
      </c>
      <c r="AC128" s="429">
        <v>10536.761265544408</v>
      </c>
      <c r="AD128" s="429">
        <v>10256.578798291815</v>
      </c>
      <c r="AE128" s="429">
        <v>9047.0469875489143</v>
      </c>
      <c r="AF128" s="429">
        <v>7844.7723634926551</v>
      </c>
      <c r="AG128" s="429">
        <v>6515.0752999869392</v>
      </c>
      <c r="AH128" s="429">
        <v>3809.3464155512902</v>
      </c>
      <c r="AI128" s="429">
        <v>3781.3963773479886</v>
      </c>
      <c r="AJ128" s="429">
        <v>2668.0905696947902</v>
      </c>
      <c r="AK128" s="429">
        <v>1686.3980779435126</v>
      </c>
      <c r="AL128" s="429">
        <v>842.02988960248581</v>
      </c>
      <c r="AM128" s="429">
        <v>394.05463421269735</v>
      </c>
      <c r="AN128" s="429">
        <v>244.63496188463017</v>
      </c>
      <c r="AO128" s="429">
        <v>140.2069661791939</v>
      </c>
      <c r="AP128" s="429">
        <v>72.569831103568646</v>
      </c>
      <c r="AQ128" s="429">
        <v>32.61846526877693</v>
      </c>
      <c r="AR128" s="429">
        <v>11.801972977280402</v>
      </c>
      <c r="AS128" s="429">
        <v>2.9258380168547138</v>
      </c>
      <c r="AT128" s="429">
        <v>0.31283232745749939</v>
      </c>
      <c r="AU128" s="430"/>
      <c r="AV128" s="430"/>
      <c r="AW128" s="430"/>
    </row>
    <row r="129" spans="1:49" ht="14.4" customHeight="1" x14ac:dyDescent="0.3">
      <c r="A129" s="427" t="s">
        <v>1828</v>
      </c>
      <c r="B129" s="427" t="s">
        <v>939</v>
      </c>
      <c r="C129" s="427" t="s">
        <v>2009</v>
      </c>
      <c r="D129" s="428">
        <v>114</v>
      </c>
      <c r="E129" s="427" t="s">
        <v>678</v>
      </c>
      <c r="F129" s="427" t="s">
        <v>166</v>
      </c>
      <c r="G129" s="427" t="s">
        <v>166</v>
      </c>
      <c r="H129" s="427" t="s">
        <v>1818</v>
      </c>
      <c r="I129" s="427" t="s">
        <v>1819</v>
      </c>
      <c r="J129" s="430"/>
      <c r="K129" s="429">
        <v>33.525431330132434</v>
      </c>
      <c r="L129" s="429">
        <v>132.61170615030164</v>
      </c>
      <c r="M129" s="429">
        <v>294.55909635460324</v>
      </c>
      <c r="N129" s="429">
        <v>515.96957062019897</v>
      </c>
      <c r="O129" s="429">
        <v>792.84837385334936</v>
      </c>
      <c r="P129" s="429">
        <v>1120.7179108170747</v>
      </c>
      <c r="Q129" s="429">
        <v>1494.7402531394259</v>
      </c>
      <c r="R129" s="429">
        <v>1909.84446110309</v>
      </c>
      <c r="S129" s="429">
        <v>2360.8548980153378</v>
      </c>
      <c r="T129" s="429">
        <v>2842.6168131741088</v>
      </c>
      <c r="U129" s="429">
        <v>3340.9239076221925</v>
      </c>
      <c r="V129" s="429">
        <v>3901.5705202621366</v>
      </c>
      <c r="W129" s="429">
        <v>4400.418919814626</v>
      </c>
      <c r="X129" s="429">
        <v>5505.5541478558716</v>
      </c>
      <c r="Y129" s="429">
        <v>7476.7628513398886</v>
      </c>
      <c r="Z129" s="429">
        <v>9347.9379320218613</v>
      </c>
      <c r="AA129" s="429">
        <v>10916.151543314802</v>
      </c>
      <c r="AB129" s="429">
        <v>11998.46086531746</v>
      </c>
      <c r="AC129" s="429">
        <v>12744.179177668746</v>
      </c>
      <c r="AD129" s="429">
        <v>15852.651084719631</v>
      </c>
      <c r="AE129" s="429">
        <v>20714.124229769193</v>
      </c>
      <c r="AF129" s="429">
        <v>24963.846269003097</v>
      </c>
      <c r="AG129" s="429">
        <v>27655.871059340097</v>
      </c>
      <c r="AH129" s="429">
        <v>20614.611817312307</v>
      </c>
      <c r="AI129" s="429">
        <v>25822.239180693698</v>
      </c>
      <c r="AJ129" s="429">
        <v>24417.680751733784</v>
      </c>
      <c r="AK129" s="429">
        <v>23201.74548803482</v>
      </c>
      <c r="AL129" s="429">
        <v>22380.142734470232</v>
      </c>
      <c r="AM129" s="429">
        <v>22172.741306612254</v>
      </c>
      <c r="AN129" s="429">
        <v>21513.237442108402</v>
      </c>
      <c r="AO129" s="429">
        <v>20754.1941777227</v>
      </c>
      <c r="AP129" s="429">
        <v>20917.251380282993</v>
      </c>
      <c r="AQ129" s="429">
        <v>22706.096653132954</v>
      </c>
      <c r="AR129" s="429">
        <v>25273.595128347817</v>
      </c>
      <c r="AS129" s="429">
        <v>27226.912932569485</v>
      </c>
      <c r="AT129" s="429">
        <v>29647.653253206056</v>
      </c>
      <c r="AU129" s="429">
        <v>32028.009587337012</v>
      </c>
      <c r="AV129" s="429">
        <v>32879.64475574941</v>
      </c>
      <c r="AW129" s="429">
        <v>31610.198888392755</v>
      </c>
    </row>
    <row r="130" spans="1:49" ht="14.4" customHeight="1" x14ac:dyDescent="0.3">
      <c r="A130" s="427" t="s">
        <v>1828</v>
      </c>
      <c r="B130" s="427" t="s">
        <v>939</v>
      </c>
      <c r="C130" s="427" t="s">
        <v>2009</v>
      </c>
      <c r="D130" s="428">
        <v>124</v>
      </c>
      <c r="E130" s="427" t="s">
        <v>2094</v>
      </c>
      <c r="F130" s="427" t="s">
        <v>2091</v>
      </c>
      <c r="G130" s="427" t="s">
        <v>2091</v>
      </c>
      <c r="H130" s="427" t="s">
        <v>1984</v>
      </c>
      <c r="I130" s="427" t="s">
        <v>1984</v>
      </c>
      <c r="J130" s="429">
        <v>207.39384485716116</v>
      </c>
      <c r="K130" s="429">
        <v>222.97516469839709</v>
      </c>
      <c r="L130" s="429">
        <v>237.18188140152606</v>
      </c>
      <c r="M130" s="429">
        <v>246.31566019748036</v>
      </c>
      <c r="N130" s="429">
        <v>253.62953578508581</v>
      </c>
      <c r="O130" s="429">
        <v>259.83307253971407</v>
      </c>
      <c r="P130" s="429">
        <v>261.66040468267113</v>
      </c>
      <c r="Q130" s="429">
        <v>262.74333304606296</v>
      </c>
      <c r="R130" s="429">
        <v>260.9173566398232</v>
      </c>
      <c r="S130" s="429">
        <v>254.7830561260065</v>
      </c>
      <c r="T130" s="429">
        <v>253.34049975159897</v>
      </c>
      <c r="U130" s="429">
        <v>260.34631653893302</v>
      </c>
      <c r="V130" s="429">
        <v>277.64213024449379</v>
      </c>
      <c r="W130" s="429">
        <v>312.9557047952726</v>
      </c>
      <c r="X130" s="429">
        <v>365.76907186208371</v>
      </c>
      <c r="Y130" s="429">
        <v>413.10464041334677</v>
      </c>
      <c r="Z130" s="429">
        <v>447.87897454612244</v>
      </c>
      <c r="AA130" s="429">
        <v>481.93083601426838</v>
      </c>
      <c r="AB130" s="429">
        <v>509.04123085097746</v>
      </c>
      <c r="AC130" s="429">
        <v>528.67532153415004</v>
      </c>
      <c r="AD130" s="429">
        <v>550.87732166752517</v>
      </c>
      <c r="AE130" s="429">
        <v>591.62243590648245</v>
      </c>
      <c r="AF130" s="429">
        <v>667.49663603609611</v>
      </c>
      <c r="AG130" s="429">
        <v>714.79228959770774</v>
      </c>
      <c r="AH130" s="429">
        <v>621.35538458529356</v>
      </c>
      <c r="AI130" s="429">
        <v>746.75867356179049</v>
      </c>
      <c r="AJ130" s="429">
        <v>727.49842422161305</v>
      </c>
      <c r="AK130" s="429">
        <v>735.06019865304518</v>
      </c>
      <c r="AL130" s="429">
        <v>753.53173013611308</v>
      </c>
      <c r="AM130" s="429">
        <v>785.33326945157398</v>
      </c>
      <c r="AN130" s="429">
        <v>830.74518360605293</v>
      </c>
      <c r="AO130" s="429">
        <v>872.18472887141706</v>
      </c>
      <c r="AP130" s="429">
        <v>922.68314672593556</v>
      </c>
      <c r="AQ130" s="429">
        <v>1010.067431049594</v>
      </c>
      <c r="AR130" s="429">
        <v>1095.9126710416401</v>
      </c>
      <c r="AS130" s="429">
        <v>1157.6097030757487</v>
      </c>
      <c r="AT130" s="429">
        <v>1265.396491658762</v>
      </c>
      <c r="AU130" s="429">
        <v>1400.7848486788594</v>
      </c>
      <c r="AV130" s="429">
        <v>1464.4317377338164</v>
      </c>
      <c r="AW130" s="429">
        <v>1476.3069768427215</v>
      </c>
    </row>
    <row r="131" spans="1:49" ht="14.4" customHeight="1" x14ac:dyDescent="0.3">
      <c r="A131" s="427" t="s">
        <v>1828</v>
      </c>
      <c r="B131" s="427" t="s">
        <v>939</v>
      </c>
      <c r="C131" s="427" t="s">
        <v>2009</v>
      </c>
      <c r="D131" s="428">
        <v>128</v>
      </c>
      <c r="E131" s="427" t="s">
        <v>2095</v>
      </c>
      <c r="F131" s="427" t="s">
        <v>2091</v>
      </c>
      <c r="G131" s="427" t="s">
        <v>2091</v>
      </c>
      <c r="H131" s="427" t="s">
        <v>1984</v>
      </c>
      <c r="I131" s="427" t="s">
        <v>1984</v>
      </c>
      <c r="J131" s="430"/>
      <c r="K131" s="430"/>
      <c r="L131" s="430"/>
      <c r="M131" s="430"/>
      <c r="N131" s="430"/>
      <c r="O131" s="430"/>
      <c r="P131" s="430"/>
      <c r="Q131" s="430"/>
      <c r="R131" s="430"/>
      <c r="S131" s="430"/>
      <c r="T131" s="430"/>
      <c r="U131" s="430"/>
      <c r="V131" s="430"/>
      <c r="W131" s="430"/>
      <c r="X131" s="430"/>
      <c r="Y131" s="430"/>
      <c r="Z131" s="430"/>
      <c r="AA131" s="430"/>
      <c r="AB131" s="430"/>
      <c r="AC131" s="430"/>
      <c r="AD131" s="430"/>
      <c r="AE131" s="430"/>
      <c r="AF131" s="430"/>
      <c r="AG131" s="430"/>
      <c r="AH131" s="430"/>
      <c r="AI131" s="430"/>
      <c r="AJ131" s="430"/>
      <c r="AK131" s="430"/>
      <c r="AL131" s="430"/>
      <c r="AM131" s="430"/>
      <c r="AN131" s="430"/>
      <c r="AO131" s="430"/>
      <c r="AP131" s="430"/>
      <c r="AQ131" s="430"/>
      <c r="AR131" s="430"/>
      <c r="AS131" s="430"/>
      <c r="AT131" s="429">
        <v>22.562399999999997</v>
      </c>
      <c r="AU131" s="429">
        <v>81.69429333333332</v>
      </c>
      <c r="AV131" s="429">
        <v>152.81711513597583</v>
      </c>
      <c r="AW131" s="429">
        <v>227.72148078901637</v>
      </c>
    </row>
    <row r="132" spans="1:49" ht="14.4" customHeight="1" x14ac:dyDescent="0.3">
      <c r="A132" s="427" t="s">
        <v>1828</v>
      </c>
      <c r="B132" s="427" t="s">
        <v>939</v>
      </c>
      <c r="C132" s="427" t="s">
        <v>2009</v>
      </c>
      <c r="D132" s="428">
        <v>129</v>
      </c>
      <c r="E132" s="427" t="s">
        <v>2096</v>
      </c>
      <c r="F132" s="427" t="s">
        <v>2091</v>
      </c>
      <c r="G132" s="427" t="s">
        <v>2091</v>
      </c>
      <c r="H132" s="427" t="s">
        <v>1984</v>
      </c>
      <c r="I132" s="427" t="s">
        <v>1984</v>
      </c>
      <c r="J132" s="430"/>
      <c r="K132" s="430"/>
      <c r="L132" s="430"/>
      <c r="M132" s="430"/>
      <c r="N132" s="430"/>
      <c r="O132" s="430"/>
      <c r="P132" s="430"/>
      <c r="Q132" s="430"/>
      <c r="R132" s="430"/>
      <c r="S132" s="430"/>
      <c r="T132" s="430"/>
      <c r="U132" s="430"/>
      <c r="V132" s="430"/>
      <c r="W132" s="430"/>
      <c r="X132" s="430"/>
      <c r="Y132" s="430"/>
      <c r="Z132" s="430"/>
      <c r="AA132" s="430"/>
      <c r="AB132" s="430"/>
      <c r="AC132" s="430"/>
      <c r="AD132" s="430"/>
      <c r="AE132" s="430"/>
      <c r="AF132" s="430"/>
      <c r="AG132" s="430"/>
      <c r="AH132" s="430"/>
      <c r="AI132" s="430"/>
      <c r="AJ132" s="430"/>
      <c r="AK132" s="430"/>
      <c r="AL132" s="430"/>
      <c r="AM132" s="430"/>
      <c r="AN132" s="430"/>
      <c r="AO132" s="430"/>
      <c r="AP132" s="430"/>
      <c r="AQ132" s="430"/>
      <c r="AR132" s="430"/>
      <c r="AS132" s="430"/>
      <c r="AT132" s="429">
        <v>29.988</v>
      </c>
      <c r="AU132" s="429">
        <v>113.96497777777778</v>
      </c>
      <c r="AV132" s="429">
        <v>249.75692099257299</v>
      </c>
      <c r="AW132" s="429">
        <v>380.57054760074811</v>
      </c>
    </row>
    <row r="133" spans="1:49" ht="14.4" customHeight="1" x14ac:dyDescent="0.3">
      <c r="A133" s="427" t="s">
        <v>1828</v>
      </c>
      <c r="B133" s="427" t="s">
        <v>939</v>
      </c>
      <c r="C133" s="427" t="s">
        <v>2035</v>
      </c>
      <c r="D133" s="428">
        <v>5</v>
      </c>
      <c r="E133" s="427" t="s">
        <v>1837</v>
      </c>
      <c r="F133" s="427" t="s">
        <v>166</v>
      </c>
      <c r="G133" s="427" t="s">
        <v>166</v>
      </c>
      <c r="H133" s="427" t="s">
        <v>1814</v>
      </c>
      <c r="I133" s="427" t="s">
        <v>1815</v>
      </c>
      <c r="J133" s="429">
        <v>12662.590415599558</v>
      </c>
      <c r="K133" s="429">
        <v>13213.735226571624</v>
      </c>
      <c r="L133" s="429">
        <v>13706.245366764018</v>
      </c>
      <c r="M133" s="429">
        <v>14068.433669794367</v>
      </c>
      <c r="N133" s="429">
        <v>14208.121101024537</v>
      </c>
      <c r="O133" s="429">
        <v>14056.233179732782</v>
      </c>
      <c r="P133" s="429">
        <v>13715.706233069393</v>
      </c>
      <c r="Q133" s="429">
        <v>13337.494054529945</v>
      </c>
      <c r="R133" s="429">
        <v>12830.5367195569</v>
      </c>
      <c r="S133" s="429">
        <v>12478.016640363574</v>
      </c>
      <c r="T133" s="429">
        <v>12600.110799933449</v>
      </c>
      <c r="U133" s="429">
        <v>12857.336080291951</v>
      </c>
      <c r="V133" s="429">
        <v>13293.859761956117</v>
      </c>
      <c r="W133" s="429">
        <v>13765.639844398378</v>
      </c>
      <c r="X133" s="429">
        <v>14016.507119488004</v>
      </c>
      <c r="Y133" s="429">
        <v>14226.665297134628</v>
      </c>
      <c r="Z133" s="429">
        <v>14313.464976644955</v>
      </c>
      <c r="AA133" s="429">
        <v>14274.046896519028</v>
      </c>
      <c r="AB133" s="429">
        <v>14365.782059784953</v>
      </c>
      <c r="AC133" s="429">
        <v>14703.798208699638</v>
      </c>
      <c r="AD133" s="429">
        <v>15312.772206356289</v>
      </c>
      <c r="AE133" s="429">
        <v>16411.512172353294</v>
      </c>
      <c r="AF133" s="429">
        <v>17767.109317562274</v>
      </c>
      <c r="AG133" s="429">
        <v>18123.37655191528</v>
      </c>
      <c r="AH133" s="429">
        <v>15250.527232620905</v>
      </c>
      <c r="AI133" s="429">
        <v>17824.95852863754</v>
      </c>
      <c r="AJ133" s="429">
        <v>16905.884879629375</v>
      </c>
      <c r="AK133" s="429">
        <v>16152.008179998196</v>
      </c>
      <c r="AL133" s="429">
        <v>15302.356038257132</v>
      </c>
      <c r="AM133" s="429">
        <v>14545.609714616487</v>
      </c>
      <c r="AN133" s="429">
        <v>14001.217867676885</v>
      </c>
      <c r="AO133" s="429">
        <v>13527.694792676837</v>
      </c>
      <c r="AP133" s="429">
        <v>12916.746577359443</v>
      </c>
      <c r="AQ133" s="429">
        <v>12155.181201858244</v>
      </c>
      <c r="AR133" s="429">
        <v>11395.14423955384</v>
      </c>
      <c r="AS133" s="429">
        <v>10650.193634278949</v>
      </c>
      <c r="AT133" s="429">
        <v>10321.648475350097</v>
      </c>
      <c r="AU133" s="429">
        <v>10244.012093295085</v>
      </c>
      <c r="AV133" s="429">
        <v>9920.2490784520633</v>
      </c>
      <c r="AW133" s="429">
        <v>9399.9606071651342</v>
      </c>
    </row>
    <row r="134" spans="1:49" ht="14.4" customHeight="1" x14ac:dyDescent="0.3">
      <c r="A134" s="427" t="s">
        <v>1828</v>
      </c>
      <c r="B134" s="427" t="s">
        <v>939</v>
      </c>
      <c r="C134" s="427" t="s">
        <v>2035</v>
      </c>
      <c r="D134" s="428">
        <v>5</v>
      </c>
      <c r="E134" s="427" t="s">
        <v>1837</v>
      </c>
      <c r="F134" s="427" t="s">
        <v>166</v>
      </c>
      <c r="G134" s="427" t="s">
        <v>166</v>
      </c>
      <c r="H134" s="427" t="s">
        <v>1818</v>
      </c>
      <c r="I134" s="427" t="s">
        <v>1819</v>
      </c>
      <c r="J134" s="429">
        <v>6361.7333688436283</v>
      </c>
      <c r="K134" s="429">
        <v>6638.6306086616769</v>
      </c>
      <c r="L134" s="429">
        <v>6887.251162561055</v>
      </c>
      <c r="M134" s="429">
        <v>7071.8883341057035</v>
      </c>
      <c r="N134" s="429">
        <v>7148.4154878479849</v>
      </c>
      <c r="O134" s="429">
        <v>7083.0240946000731</v>
      </c>
      <c r="P134" s="429">
        <v>6915.1961911300978</v>
      </c>
      <c r="Q134" s="429">
        <v>6728.0573047023636</v>
      </c>
      <c r="R134" s="429">
        <v>6481.3815966270922</v>
      </c>
      <c r="S134" s="429">
        <v>6307.9410325918125</v>
      </c>
      <c r="T134" s="429">
        <v>6371.6608563077161</v>
      </c>
      <c r="U134" s="429">
        <v>6503.1202878797503</v>
      </c>
      <c r="V134" s="429">
        <v>6726.5876831401847</v>
      </c>
      <c r="W134" s="429">
        <v>7146.2850359656859</v>
      </c>
      <c r="X134" s="429">
        <v>7619.3015950147246</v>
      </c>
      <c r="Y134" s="429">
        <v>8263.9889759807811</v>
      </c>
      <c r="Z134" s="429">
        <v>8894.3280845393128</v>
      </c>
      <c r="AA134" s="429">
        <v>9381.7325269597386</v>
      </c>
      <c r="AB134" s="429">
        <v>9751.2391364679625</v>
      </c>
      <c r="AC134" s="429">
        <v>10322.26823678554</v>
      </c>
      <c r="AD134" s="429">
        <v>11255.503139833381</v>
      </c>
      <c r="AE134" s="429">
        <v>12395.87553055524</v>
      </c>
      <c r="AF134" s="429">
        <v>14345.253035197256</v>
      </c>
      <c r="AG134" s="429">
        <v>15559.406655938592</v>
      </c>
      <c r="AH134" s="429">
        <v>13384.087863258053</v>
      </c>
      <c r="AI134" s="429">
        <v>15896.837491788076</v>
      </c>
      <c r="AJ134" s="429">
        <v>15278.997447684798</v>
      </c>
      <c r="AK134" s="429">
        <v>14744.185762993937</v>
      </c>
      <c r="AL134" s="429">
        <v>14062.005532887913</v>
      </c>
      <c r="AM134" s="429">
        <v>13443.177274013813</v>
      </c>
      <c r="AN134" s="429">
        <v>13078.407092146017</v>
      </c>
      <c r="AO134" s="429">
        <v>12752.339687305184</v>
      </c>
      <c r="AP134" s="429">
        <v>12243.151564284241</v>
      </c>
      <c r="AQ134" s="429">
        <v>11647.139850831123</v>
      </c>
      <c r="AR134" s="429">
        <v>10879.922547156966</v>
      </c>
      <c r="AS134" s="429">
        <v>10108.537832784164</v>
      </c>
      <c r="AT134" s="429">
        <v>9840.5563246682632</v>
      </c>
      <c r="AU134" s="429">
        <v>9786.6785612324857</v>
      </c>
      <c r="AV134" s="429">
        <v>9487.796705052624</v>
      </c>
      <c r="AW134" s="429">
        <v>8992.9327381150579</v>
      </c>
    </row>
    <row r="135" spans="1:49" ht="14.4" customHeight="1" x14ac:dyDescent="0.3">
      <c r="A135" s="427" t="s">
        <v>1828</v>
      </c>
      <c r="B135" s="427" t="s">
        <v>939</v>
      </c>
      <c r="C135" s="427" t="s">
        <v>2035</v>
      </c>
      <c r="D135" s="428">
        <v>9</v>
      </c>
      <c r="E135" s="427" t="s">
        <v>1838</v>
      </c>
      <c r="F135" s="427" t="s">
        <v>665</v>
      </c>
      <c r="G135" s="427" t="s">
        <v>665</v>
      </c>
      <c r="H135" s="427" t="s">
        <v>1812</v>
      </c>
      <c r="I135" s="427" t="s">
        <v>1813</v>
      </c>
      <c r="J135" s="429">
        <v>8913.8939851050309</v>
      </c>
      <c r="K135" s="429">
        <v>8861.6248429622083</v>
      </c>
      <c r="L135" s="429">
        <v>8726.4145998151525</v>
      </c>
      <c r="M135" s="429">
        <v>8479.2523388410118</v>
      </c>
      <c r="N135" s="429">
        <v>8233.3062307425698</v>
      </c>
      <c r="O135" s="429">
        <v>8066.4559397819385</v>
      </c>
      <c r="P135" s="429">
        <v>7908.3568394758922</v>
      </c>
      <c r="Q135" s="429">
        <v>7721.7770178406918</v>
      </c>
      <c r="R135" s="429">
        <v>7507.6717572840344</v>
      </c>
      <c r="S135" s="429">
        <v>7337.1901507413359</v>
      </c>
      <c r="T135" s="429">
        <v>7319.0893822721337</v>
      </c>
      <c r="U135" s="429">
        <v>7344.0156917619961</v>
      </c>
      <c r="V135" s="429">
        <v>7407.0254156730653</v>
      </c>
      <c r="W135" s="429">
        <v>7554.016547538663</v>
      </c>
      <c r="X135" s="429">
        <v>7703.0018805581512</v>
      </c>
      <c r="Y135" s="429">
        <v>7893.6882002433767</v>
      </c>
      <c r="Z135" s="429">
        <v>7882.4647288394535</v>
      </c>
      <c r="AA135" s="429">
        <v>7677.5343132393891</v>
      </c>
      <c r="AB135" s="429">
        <v>7532.7589810691825</v>
      </c>
      <c r="AC135" s="429">
        <v>7353.0066282181988</v>
      </c>
      <c r="AD135" s="429">
        <v>7079.687930900649</v>
      </c>
      <c r="AE135" s="429">
        <v>6752.9360871466743</v>
      </c>
      <c r="AF135" s="429">
        <v>6554.4299912162833</v>
      </c>
      <c r="AG135" s="429">
        <v>6071.9447106231</v>
      </c>
      <c r="AH135" s="429">
        <v>4723.6591050905881</v>
      </c>
      <c r="AI135" s="429">
        <v>5223.6325353894226</v>
      </c>
      <c r="AJ135" s="429">
        <v>4583.7134648868805</v>
      </c>
      <c r="AK135" s="429">
        <v>4005.9405435356684</v>
      </c>
      <c r="AL135" s="429">
        <v>3561.1905002941326</v>
      </c>
      <c r="AM135" s="429">
        <v>3217.9397938702255</v>
      </c>
      <c r="AN135" s="429">
        <v>2932.6055277676719</v>
      </c>
      <c r="AO135" s="429">
        <v>2715.4650761244061</v>
      </c>
      <c r="AP135" s="429">
        <v>2549.8400193108387</v>
      </c>
      <c r="AQ135" s="429">
        <v>2360.9425853279745</v>
      </c>
      <c r="AR135" s="429">
        <v>2124.0271521507439</v>
      </c>
      <c r="AS135" s="429">
        <v>1906.1170614499345</v>
      </c>
      <c r="AT135" s="429">
        <v>1766.185650454265</v>
      </c>
      <c r="AU135" s="429">
        <v>1686.172454491202</v>
      </c>
      <c r="AV135" s="429">
        <v>1611.4290620289926</v>
      </c>
      <c r="AW135" s="429">
        <v>1509.6416181100469</v>
      </c>
    </row>
    <row r="136" spans="1:49" ht="14.4" customHeight="1" x14ac:dyDescent="0.3">
      <c r="A136" s="427" t="s">
        <v>1828</v>
      </c>
      <c r="B136" s="427" t="s">
        <v>939</v>
      </c>
      <c r="C136" s="427" t="s">
        <v>2035</v>
      </c>
      <c r="D136" s="428">
        <v>9</v>
      </c>
      <c r="E136" s="427" t="s">
        <v>1838</v>
      </c>
      <c r="F136" s="427" t="s">
        <v>665</v>
      </c>
      <c r="G136" s="427" t="s">
        <v>665</v>
      </c>
      <c r="H136" s="427" t="s">
        <v>1814</v>
      </c>
      <c r="I136" s="427" t="s">
        <v>1815</v>
      </c>
      <c r="J136" s="429">
        <v>37503.028492457488</v>
      </c>
      <c r="K136" s="429">
        <v>37283.118862576972</v>
      </c>
      <c r="L136" s="429">
        <v>36714.671074960555</v>
      </c>
      <c r="M136" s="429">
        <v>35670.935163595481</v>
      </c>
      <c r="N136" s="429">
        <v>34629.963352057515</v>
      </c>
      <c r="O136" s="429">
        <v>33926.881176812465</v>
      </c>
      <c r="P136" s="429">
        <v>33260.700213132048</v>
      </c>
      <c r="Q136" s="429">
        <v>32472.229890098584</v>
      </c>
      <c r="R136" s="429">
        <v>31561.010879452351</v>
      </c>
      <c r="S136" s="429">
        <v>30831.348880919166</v>
      </c>
      <c r="T136" s="429">
        <v>30747.430531422247</v>
      </c>
      <c r="U136" s="429">
        <v>30844.834665647031</v>
      </c>
      <c r="V136" s="429">
        <v>31108.413407861692</v>
      </c>
      <c r="W136" s="429">
        <v>31927.33483973502</v>
      </c>
      <c r="X136" s="429">
        <v>32935.154997666148</v>
      </c>
      <c r="Y136" s="429">
        <v>33474.226009936239</v>
      </c>
      <c r="Z136" s="429">
        <v>33477.389490268215</v>
      </c>
      <c r="AA136" s="429">
        <v>33937.73774686941</v>
      </c>
      <c r="AB136" s="429">
        <v>34604.096881811776</v>
      </c>
      <c r="AC136" s="429">
        <v>34749.597278772904</v>
      </c>
      <c r="AD136" s="429">
        <v>34756.704735357598</v>
      </c>
      <c r="AE136" s="429">
        <v>34650.5966116567</v>
      </c>
      <c r="AF136" s="429">
        <v>35331.207755498202</v>
      </c>
      <c r="AG136" s="429">
        <v>35166.359661049923</v>
      </c>
      <c r="AH136" s="429">
        <v>29173.867445030548</v>
      </c>
      <c r="AI136" s="429">
        <v>33690.1651654491</v>
      </c>
      <c r="AJ136" s="429">
        <v>30824.835818469397</v>
      </c>
      <c r="AK136" s="429">
        <v>28325.159230296387</v>
      </c>
      <c r="AL136" s="429">
        <v>26331.980006244634</v>
      </c>
      <c r="AM136" s="429">
        <v>24465.331094468424</v>
      </c>
      <c r="AN136" s="429">
        <v>23034.615709812144</v>
      </c>
      <c r="AO136" s="429">
        <v>22055.184643678134</v>
      </c>
      <c r="AP136" s="429">
        <v>21148.55386439076</v>
      </c>
      <c r="AQ136" s="429">
        <v>19854.636049035937</v>
      </c>
      <c r="AR136" s="429">
        <v>18190.50559576966</v>
      </c>
      <c r="AS136" s="429">
        <v>16384.617593287458</v>
      </c>
      <c r="AT136" s="429">
        <v>15065.062880962783</v>
      </c>
      <c r="AU136" s="429">
        <v>14348.873640179498</v>
      </c>
      <c r="AV136" s="429">
        <v>13700.194945354902</v>
      </c>
      <c r="AW136" s="429">
        <v>12844.555164877536</v>
      </c>
    </row>
    <row r="137" spans="1:49" ht="14.4" customHeight="1" x14ac:dyDescent="0.3">
      <c r="A137" s="427" t="s">
        <v>1828</v>
      </c>
      <c r="B137" s="427" t="s">
        <v>939</v>
      </c>
      <c r="C137" s="427" t="s">
        <v>2035</v>
      </c>
      <c r="D137" s="428">
        <v>9</v>
      </c>
      <c r="E137" s="427" t="s">
        <v>1838</v>
      </c>
      <c r="F137" s="427" t="s">
        <v>665</v>
      </c>
      <c r="G137" s="427" t="s">
        <v>665</v>
      </c>
      <c r="H137" s="427" t="s">
        <v>1818</v>
      </c>
      <c r="I137" s="427" t="s">
        <v>1819</v>
      </c>
      <c r="J137" s="429">
        <v>1337.727235859918</v>
      </c>
      <c r="K137" s="429">
        <v>1329.8830933161175</v>
      </c>
      <c r="L137" s="429">
        <v>1306.0473282009752</v>
      </c>
      <c r="M137" s="429">
        <v>1270.1746533578141</v>
      </c>
      <c r="N137" s="429">
        <v>1240.4006211520627</v>
      </c>
      <c r="O137" s="429">
        <v>1217.7110760412563</v>
      </c>
      <c r="P137" s="429">
        <v>1196.2537040546085</v>
      </c>
      <c r="Q137" s="429">
        <v>1165.7417670287753</v>
      </c>
      <c r="R137" s="429">
        <v>1132.7927717816219</v>
      </c>
      <c r="S137" s="429">
        <v>1120.1791404296766</v>
      </c>
      <c r="T137" s="429">
        <v>1135.1743941475759</v>
      </c>
      <c r="U137" s="429">
        <v>1145.099509977249</v>
      </c>
      <c r="V137" s="429">
        <v>1150.0297476359267</v>
      </c>
      <c r="W137" s="429">
        <v>1221.0337246585991</v>
      </c>
      <c r="X137" s="429">
        <v>1341.9705658200107</v>
      </c>
      <c r="Y137" s="429">
        <v>1350.6704459804007</v>
      </c>
      <c r="Z137" s="429">
        <v>1365.7646971340835</v>
      </c>
      <c r="AA137" s="429">
        <v>1470.4399211336254</v>
      </c>
      <c r="AB137" s="429">
        <v>1515.0927793715362</v>
      </c>
      <c r="AC137" s="429">
        <v>1601.7584175174243</v>
      </c>
      <c r="AD137" s="429">
        <v>1685.7823098139424</v>
      </c>
      <c r="AE137" s="429">
        <v>1789.2188861728516</v>
      </c>
      <c r="AF137" s="429">
        <v>2043.6405083704999</v>
      </c>
      <c r="AG137" s="429">
        <v>2613.1259946392493</v>
      </c>
      <c r="AH137" s="429">
        <v>2663.6762778157886</v>
      </c>
      <c r="AI137" s="429">
        <v>3333.6144153294035</v>
      </c>
      <c r="AJ137" s="429">
        <v>3242.0316802769412</v>
      </c>
      <c r="AK137" s="429">
        <v>3182.2119338334942</v>
      </c>
      <c r="AL137" s="429">
        <v>3146.1420425089004</v>
      </c>
      <c r="AM137" s="429">
        <v>3105.713974799201</v>
      </c>
      <c r="AN137" s="429">
        <v>3130.9883884154442</v>
      </c>
      <c r="AO137" s="429">
        <v>3161.4441676500214</v>
      </c>
      <c r="AP137" s="429">
        <v>3173.0177902783821</v>
      </c>
      <c r="AQ137" s="429">
        <v>3088.0671412125353</v>
      </c>
      <c r="AR137" s="429">
        <v>2927.4605104104603</v>
      </c>
      <c r="AS137" s="429">
        <v>2640.606304010998</v>
      </c>
      <c r="AT137" s="429">
        <v>2372.9625907524774</v>
      </c>
      <c r="AU137" s="429">
        <v>2256.5793662618221</v>
      </c>
      <c r="AV137" s="429">
        <v>2159.9724387349456</v>
      </c>
      <c r="AW137" s="429">
        <v>2028.8613700232943</v>
      </c>
    </row>
    <row r="138" spans="1:49" ht="14.4" customHeight="1" x14ac:dyDescent="0.3">
      <c r="A138" s="427" t="s">
        <v>1828</v>
      </c>
      <c r="B138" s="427" t="s">
        <v>939</v>
      </c>
      <c r="C138" s="427" t="s">
        <v>2035</v>
      </c>
      <c r="D138" s="428">
        <v>64</v>
      </c>
      <c r="E138" s="427" t="s">
        <v>2036</v>
      </c>
      <c r="F138" s="427" t="s">
        <v>166</v>
      </c>
      <c r="G138" s="427" t="s">
        <v>166</v>
      </c>
      <c r="H138" s="427" t="s">
        <v>1810</v>
      </c>
      <c r="I138" s="427" t="s">
        <v>1811</v>
      </c>
      <c r="J138" s="429">
        <v>15000</v>
      </c>
      <c r="K138" s="429">
        <v>15000</v>
      </c>
      <c r="L138" s="429">
        <v>15000</v>
      </c>
      <c r="M138" s="429">
        <v>15000</v>
      </c>
      <c r="N138" s="429">
        <v>15000</v>
      </c>
      <c r="O138" s="429">
        <v>15000</v>
      </c>
      <c r="P138" s="429">
        <v>15046.638165565488</v>
      </c>
      <c r="Q138" s="429">
        <v>15102.020987174503</v>
      </c>
      <c r="R138" s="429">
        <v>15148.659152739996</v>
      </c>
      <c r="S138" s="429">
        <v>15204.041974349007</v>
      </c>
      <c r="T138" s="429">
        <v>15306.062961523518</v>
      </c>
      <c r="U138" s="429">
        <v>15376.020209871744</v>
      </c>
      <c r="V138" s="429">
        <v>15434.317916828604</v>
      </c>
      <c r="W138" s="429">
        <v>15489.700738437623</v>
      </c>
      <c r="X138" s="429">
        <v>15536.338904003107</v>
      </c>
      <c r="Y138" s="429">
        <v>15591.721725612129</v>
      </c>
      <c r="Z138" s="429">
        <v>15647.104547221141</v>
      </c>
      <c r="AA138" s="429">
        <v>15693.74271278663</v>
      </c>
      <c r="AB138" s="429">
        <v>15734.551107656431</v>
      </c>
      <c r="AC138" s="429">
        <v>15772.444617178389</v>
      </c>
      <c r="AD138" s="429">
        <v>15819.082782743881</v>
      </c>
      <c r="AE138" s="429">
        <v>15877.380489700739</v>
      </c>
      <c r="AF138" s="429">
        <v>15961.912164788188</v>
      </c>
      <c r="AG138" s="429">
        <v>16063.933151962692</v>
      </c>
      <c r="AH138" s="429">
        <v>12100.41780023319</v>
      </c>
      <c r="AI138" s="429">
        <v>16209.677419354837</v>
      </c>
      <c r="AJ138" s="429">
        <v>16267.975126311698</v>
      </c>
      <c r="AK138" s="429">
        <v>16332.102603964244</v>
      </c>
      <c r="AL138" s="429">
        <v>16402.059852312475</v>
      </c>
      <c r="AM138" s="429">
        <v>16498.251068791295</v>
      </c>
      <c r="AN138" s="429">
        <v>16635.250680139914</v>
      </c>
      <c r="AO138" s="429">
        <v>16757.675864749322</v>
      </c>
      <c r="AP138" s="429">
        <v>16850.952195880302</v>
      </c>
      <c r="AQ138" s="429">
        <v>16923.824329576371</v>
      </c>
      <c r="AR138" s="429">
        <v>16973.377380489699</v>
      </c>
      <c r="AS138" s="429">
        <v>17022.930431403031</v>
      </c>
      <c r="AT138" s="429">
        <v>17119.12164788185</v>
      </c>
      <c r="AU138" s="429">
        <v>17119.12164788185</v>
      </c>
      <c r="AV138" s="429">
        <v>17119.12164788185</v>
      </c>
      <c r="AW138" s="429">
        <v>17119.12164788185</v>
      </c>
    </row>
    <row r="139" spans="1:49" ht="14.4" customHeight="1" x14ac:dyDescent="0.3">
      <c r="A139" s="427" t="s">
        <v>1828</v>
      </c>
      <c r="B139" s="427" t="s">
        <v>939</v>
      </c>
      <c r="C139" s="427" t="s">
        <v>2035</v>
      </c>
      <c r="D139" s="428">
        <v>65</v>
      </c>
      <c r="E139" s="427" t="s">
        <v>2037</v>
      </c>
      <c r="F139" s="427" t="s">
        <v>166</v>
      </c>
      <c r="G139" s="427" t="s">
        <v>166</v>
      </c>
      <c r="H139" s="427" t="s">
        <v>1810</v>
      </c>
      <c r="I139" s="427" t="s">
        <v>1811</v>
      </c>
      <c r="J139" s="429">
        <v>5739.1304347826099</v>
      </c>
      <c r="K139" s="429">
        <v>5788.0434782608709</v>
      </c>
      <c r="L139" s="429">
        <v>5836.9565217391309</v>
      </c>
      <c r="M139" s="429">
        <v>5885.8695652173938</v>
      </c>
      <c r="N139" s="429">
        <v>5934.7826086956538</v>
      </c>
      <c r="O139" s="429">
        <v>5983.6956521739139</v>
      </c>
      <c r="P139" s="429">
        <v>6032.6086956521767</v>
      </c>
      <c r="Q139" s="429">
        <v>6081.5217391304368</v>
      </c>
      <c r="R139" s="429">
        <v>6130.4347826086978</v>
      </c>
      <c r="S139" s="429">
        <v>6179.3478260869579</v>
      </c>
      <c r="T139" s="429">
        <v>6228.2608695652207</v>
      </c>
      <c r="U139" s="429">
        <v>6277.1739130434808</v>
      </c>
      <c r="V139" s="429">
        <v>6326.0869565217436</v>
      </c>
      <c r="W139" s="429">
        <v>6375.0000000000036</v>
      </c>
      <c r="X139" s="429">
        <v>6423.9130434782637</v>
      </c>
      <c r="Y139" s="429">
        <v>6472.8260869565247</v>
      </c>
      <c r="Z139" s="429">
        <v>6521.7391304347848</v>
      </c>
      <c r="AA139" s="429">
        <v>6570.6521739130476</v>
      </c>
      <c r="AB139" s="429">
        <v>6619.5652173913077</v>
      </c>
      <c r="AC139" s="429">
        <v>6668.4782608695677</v>
      </c>
      <c r="AD139" s="429">
        <v>6717.3913043478306</v>
      </c>
      <c r="AE139" s="429">
        <v>6766.3043478260906</v>
      </c>
      <c r="AF139" s="429">
        <v>6815.2173913043516</v>
      </c>
      <c r="AG139" s="429">
        <v>6864.1304347826117</v>
      </c>
      <c r="AH139" s="429">
        <v>5184.7826086956547</v>
      </c>
      <c r="AI139" s="429">
        <v>6961.9565217391346</v>
      </c>
      <c r="AJ139" s="429">
        <v>7010.8695652173947</v>
      </c>
      <c r="AK139" s="429">
        <v>7059.7826086956575</v>
      </c>
      <c r="AL139" s="429">
        <v>7108.6956521739176</v>
      </c>
      <c r="AM139" s="429">
        <v>7157.6086956521758</v>
      </c>
      <c r="AN139" s="429">
        <v>7206.5217391304386</v>
      </c>
      <c r="AO139" s="429">
        <v>7255.4347826087014</v>
      </c>
      <c r="AP139" s="429">
        <v>7304.3478260869615</v>
      </c>
      <c r="AQ139" s="429">
        <v>7353.2608695652216</v>
      </c>
      <c r="AR139" s="429">
        <v>7402.1739130434844</v>
      </c>
      <c r="AS139" s="429">
        <v>7451.0869565217436</v>
      </c>
      <c r="AT139" s="429">
        <v>7500.0000000000009</v>
      </c>
      <c r="AU139" s="429">
        <v>7500.0000000000009</v>
      </c>
      <c r="AV139" s="429">
        <v>7500.0000000000009</v>
      </c>
      <c r="AW139" s="429">
        <v>7500.0000000000009</v>
      </c>
    </row>
    <row r="140" spans="1:49" ht="14.4" customHeight="1" x14ac:dyDescent="0.3">
      <c r="A140" s="427" t="s">
        <v>1828</v>
      </c>
      <c r="B140" s="427" t="s">
        <v>939</v>
      </c>
      <c r="C140" s="427" t="s">
        <v>2035</v>
      </c>
      <c r="D140" s="428">
        <v>101</v>
      </c>
      <c r="E140" s="427" t="s">
        <v>1835</v>
      </c>
      <c r="F140" s="427" t="s">
        <v>166</v>
      </c>
      <c r="G140" s="427" t="s">
        <v>166</v>
      </c>
      <c r="H140" s="427" t="s">
        <v>1810</v>
      </c>
      <c r="I140" s="427" t="s">
        <v>1811</v>
      </c>
      <c r="J140" s="430"/>
      <c r="K140" s="430"/>
      <c r="L140" s="430"/>
      <c r="M140" s="430"/>
      <c r="N140" s="430"/>
      <c r="O140" s="430"/>
      <c r="P140" s="430"/>
      <c r="Q140" s="430"/>
      <c r="R140" s="430"/>
      <c r="S140" s="430"/>
      <c r="T140" s="430"/>
      <c r="U140" s="430"/>
      <c r="V140" s="430"/>
      <c r="W140" s="430"/>
      <c r="X140" s="430"/>
      <c r="Y140" s="430"/>
      <c r="Z140" s="430"/>
      <c r="AA140" s="430"/>
      <c r="AB140" s="430"/>
      <c r="AC140" s="430"/>
      <c r="AD140" s="430"/>
      <c r="AE140" s="429">
        <v>1.05</v>
      </c>
      <c r="AF140" s="429">
        <v>2.1</v>
      </c>
      <c r="AG140" s="429">
        <v>2.1</v>
      </c>
      <c r="AH140" s="429">
        <v>2.1</v>
      </c>
      <c r="AI140" s="429">
        <v>2.1</v>
      </c>
      <c r="AJ140" s="429">
        <v>4.41</v>
      </c>
      <c r="AK140" s="429">
        <v>7.9307552228667024</v>
      </c>
      <c r="AL140" s="429">
        <v>10.544999942779544</v>
      </c>
      <c r="AM140" s="429">
        <v>9.4500000000000011</v>
      </c>
      <c r="AN140" s="429">
        <v>9.2925000572204546</v>
      </c>
      <c r="AO140" s="429">
        <v>14.902500185966479</v>
      </c>
      <c r="AP140" s="429">
        <v>18.735000286102284</v>
      </c>
      <c r="AQ140" s="429">
        <v>27.496500257492059</v>
      </c>
      <c r="AR140" s="429">
        <v>32.025000228881829</v>
      </c>
      <c r="AS140" s="429">
        <v>36.00177017166137</v>
      </c>
      <c r="AT140" s="429">
        <v>36.5781356211969</v>
      </c>
      <c r="AU140" s="429">
        <v>36.335998721926082</v>
      </c>
      <c r="AV140" s="429">
        <v>36.522824840619364</v>
      </c>
      <c r="AW140" s="429">
        <v>37.028905688864739</v>
      </c>
    </row>
    <row r="141" spans="1:49" ht="14.4" customHeight="1" x14ac:dyDescent="0.3">
      <c r="A141" s="427" t="s">
        <v>1828</v>
      </c>
      <c r="B141" s="427" t="s">
        <v>939</v>
      </c>
      <c r="C141" s="427" t="s">
        <v>2035</v>
      </c>
      <c r="D141" s="428">
        <v>101</v>
      </c>
      <c r="E141" s="427" t="s">
        <v>1835</v>
      </c>
      <c r="F141" s="427" t="s">
        <v>166</v>
      </c>
      <c r="G141" s="427" t="s">
        <v>166</v>
      </c>
      <c r="H141" s="427" t="s">
        <v>1812</v>
      </c>
      <c r="I141" s="427" t="s">
        <v>1813</v>
      </c>
      <c r="J141" s="429">
        <v>50.461425088873874</v>
      </c>
      <c r="K141" s="429">
        <v>51.829282130556606</v>
      </c>
      <c r="L141" s="429">
        <v>52.410414922640449</v>
      </c>
      <c r="M141" s="429">
        <v>53.912352569728263</v>
      </c>
      <c r="N141" s="429">
        <v>54.916450573108094</v>
      </c>
      <c r="O141" s="429">
        <v>55.552094061123157</v>
      </c>
      <c r="P141" s="429">
        <v>56.683466382946477</v>
      </c>
      <c r="Q141" s="429">
        <v>56.846188105617706</v>
      </c>
      <c r="R141" s="429">
        <v>56.963637778262225</v>
      </c>
      <c r="S141" s="429">
        <v>57.314704786877336</v>
      </c>
      <c r="T141" s="429">
        <v>57.978159504015707</v>
      </c>
      <c r="U141" s="429">
        <v>58.066679471939466</v>
      </c>
      <c r="V141" s="429">
        <v>60.182872866281876</v>
      </c>
      <c r="W141" s="429">
        <v>61.37141061655651</v>
      </c>
      <c r="X141" s="429">
        <v>63.152758631568155</v>
      </c>
      <c r="Y141" s="429">
        <v>64.917700789734155</v>
      </c>
      <c r="Z141" s="429">
        <v>65.993262955451584</v>
      </c>
      <c r="AA141" s="429">
        <v>66.839134240936559</v>
      </c>
      <c r="AB141" s="429">
        <v>70.393393382074606</v>
      </c>
      <c r="AC141" s="429">
        <v>68.839494360066794</v>
      </c>
      <c r="AD141" s="429">
        <v>54.039300475629418</v>
      </c>
      <c r="AE141" s="429">
        <v>56.744027806920315</v>
      </c>
      <c r="AF141" s="429">
        <v>50.148971949950564</v>
      </c>
      <c r="AG141" s="429">
        <v>56.601203034600658</v>
      </c>
      <c r="AH141" s="429">
        <v>60.629554845887739</v>
      </c>
      <c r="AI141" s="429">
        <v>62.748638890394822</v>
      </c>
      <c r="AJ141" s="429">
        <v>78.240557596723576</v>
      </c>
      <c r="AK141" s="429">
        <v>71.444623791142291</v>
      </c>
      <c r="AL141" s="429">
        <v>75.661370146547696</v>
      </c>
      <c r="AM141" s="429">
        <v>72.529367270343386</v>
      </c>
      <c r="AN141" s="429">
        <v>81.834984472606365</v>
      </c>
      <c r="AO141" s="429">
        <v>86.139938052331232</v>
      </c>
      <c r="AP141" s="429">
        <v>86.43169241371632</v>
      </c>
      <c r="AQ141" s="429">
        <v>75.754912922191423</v>
      </c>
      <c r="AR141" s="429">
        <v>88.078802418474439</v>
      </c>
      <c r="AS141" s="429">
        <v>84.419363609078772</v>
      </c>
      <c r="AT141" s="429">
        <v>85.146159058301734</v>
      </c>
      <c r="AU141" s="429">
        <v>84.332401222580486</v>
      </c>
      <c r="AV141" s="429">
        <v>83.357265957462204</v>
      </c>
      <c r="AW141" s="429">
        <v>83.51470873661043</v>
      </c>
    </row>
    <row r="142" spans="1:49" ht="14.4" customHeight="1" x14ac:dyDescent="0.3">
      <c r="A142" s="427" t="s">
        <v>1828</v>
      </c>
      <c r="B142" s="427" t="s">
        <v>939</v>
      </c>
      <c r="C142" s="427" t="s">
        <v>2035</v>
      </c>
      <c r="D142" s="428">
        <v>101</v>
      </c>
      <c r="E142" s="427" t="s">
        <v>1835</v>
      </c>
      <c r="F142" s="427" t="s">
        <v>166</v>
      </c>
      <c r="G142" s="427" t="s">
        <v>166</v>
      </c>
      <c r="H142" s="427" t="s">
        <v>1814</v>
      </c>
      <c r="I142" s="427" t="s">
        <v>1815</v>
      </c>
      <c r="J142" s="429">
        <v>132.12935028642801</v>
      </c>
      <c r="K142" s="429">
        <v>137.01202736847279</v>
      </c>
      <c r="L142" s="429">
        <v>138.27092131726241</v>
      </c>
      <c r="M142" s="429">
        <v>142.29885329071527</v>
      </c>
      <c r="N142" s="429">
        <v>145.67339569212024</v>
      </c>
      <c r="O142" s="429">
        <v>149.28329548351238</v>
      </c>
      <c r="P142" s="429">
        <v>152.9675545074974</v>
      </c>
      <c r="Q142" s="429">
        <v>154.47466744977973</v>
      </c>
      <c r="R142" s="429">
        <v>156.92293628519101</v>
      </c>
      <c r="S142" s="429">
        <v>156.86252234657741</v>
      </c>
      <c r="T142" s="429">
        <v>161.90724258557688</v>
      </c>
      <c r="U142" s="429">
        <v>165.28143845816365</v>
      </c>
      <c r="V142" s="429">
        <v>172.35175674575294</v>
      </c>
      <c r="W142" s="429">
        <v>175.46062593648537</v>
      </c>
      <c r="X142" s="429">
        <v>180.82053197745313</v>
      </c>
      <c r="Y142" s="429">
        <v>184.01414972173831</v>
      </c>
      <c r="Z142" s="429">
        <v>187.99420708806926</v>
      </c>
      <c r="AA142" s="429">
        <v>192.53029292517303</v>
      </c>
      <c r="AB142" s="429">
        <v>201.30376739686747</v>
      </c>
      <c r="AC142" s="429">
        <v>189.10417753201114</v>
      </c>
      <c r="AD142" s="429">
        <v>181.20080138310888</v>
      </c>
      <c r="AE142" s="429">
        <v>186.05688108154746</v>
      </c>
      <c r="AF142" s="429">
        <v>237.91008425782638</v>
      </c>
      <c r="AG142" s="429">
        <v>241.4964254405532</v>
      </c>
      <c r="AH142" s="429">
        <v>244.02807496778965</v>
      </c>
      <c r="AI142" s="429">
        <v>240.82905865239016</v>
      </c>
      <c r="AJ142" s="429">
        <v>240.01184023707711</v>
      </c>
      <c r="AK142" s="429">
        <v>230.00553400009414</v>
      </c>
      <c r="AL142" s="429">
        <v>247.90594143139623</v>
      </c>
      <c r="AM142" s="429">
        <v>254.43472473130919</v>
      </c>
      <c r="AN142" s="429">
        <v>260.10374810274129</v>
      </c>
      <c r="AO142" s="429">
        <v>297.83418773820796</v>
      </c>
      <c r="AP142" s="429">
        <v>331.40227899569612</v>
      </c>
      <c r="AQ142" s="429">
        <v>325.11861801831304</v>
      </c>
      <c r="AR142" s="429">
        <v>308.66806727197695</v>
      </c>
      <c r="AS142" s="429">
        <v>317.13434473984495</v>
      </c>
      <c r="AT142" s="429">
        <v>320.8858772525997</v>
      </c>
      <c r="AU142" s="429">
        <v>319.08458915033737</v>
      </c>
      <c r="AV142" s="429">
        <v>318.91684107103026</v>
      </c>
      <c r="AW142" s="429">
        <v>319.31378487150033</v>
      </c>
    </row>
    <row r="143" spans="1:49" ht="14.4" customHeight="1" x14ac:dyDescent="0.3">
      <c r="A143" s="427" t="s">
        <v>1828</v>
      </c>
      <c r="B143" s="427" t="s">
        <v>939</v>
      </c>
      <c r="C143" s="427" t="s">
        <v>2035</v>
      </c>
      <c r="D143" s="428">
        <v>101</v>
      </c>
      <c r="E143" s="427" t="s">
        <v>1835</v>
      </c>
      <c r="F143" s="427" t="s">
        <v>166</v>
      </c>
      <c r="G143" s="427" t="s">
        <v>166</v>
      </c>
      <c r="H143" s="427" t="s">
        <v>1816</v>
      </c>
      <c r="I143" s="427" t="s">
        <v>1817</v>
      </c>
      <c r="J143" s="429">
        <v>236.17626263796535</v>
      </c>
      <c r="K143" s="429">
        <v>246.26545838566176</v>
      </c>
      <c r="L143" s="429">
        <v>251.54567470597826</v>
      </c>
      <c r="M143" s="429">
        <v>260.88253222293503</v>
      </c>
      <c r="N143" s="429">
        <v>268.65442377468497</v>
      </c>
      <c r="O143" s="429">
        <v>276.35072077659601</v>
      </c>
      <c r="P143" s="429">
        <v>284.29620446795974</v>
      </c>
      <c r="Q143" s="429">
        <v>289.57289660679419</v>
      </c>
      <c r="R143" s="429">
        <v>293.96994907345146</v>
      </c>
      <c r="S143" s="429">
        <v>297.22872839579537</v>
      </c>
      <c r="T143" s="429">
        <v>306.26095408023644</v>
      </c>
      <c r="U143" s="429">
        <v>312.57090357569405</v>
      </c>
      <c r="V143" s="429">
        <v>323.10464097065335</v>
      </c>
      <c r="W143" s="429">
        <v>327.7901114499499</v>
      </c>
      <c r="X143" s="429">
        <v>337.78320187928631</v>
      </c>
      <c r="Y143" s="429">
        <v>345.14596014673134</v>
      </c>
      <c r="Z143" s="429">
        <v>350.7322016872381</v>
      </c>
      <c r="AA143" s="429">
        <v>356.9509944880993</v>
      </c>
      <c r="AB143" s="429">
        <v>372.26928790782864</v>
      </c>
      <c r="AC143" s="429">
        <v>389.45052501890694</v>
      </c>
      <c r="AD143" s="429">
        <v>423.63321386453259</v>
      </c>
      <c r="AE143" s="429">
        <v>498.11619409628935</v>
      </c>
      <c r="AF143" s="429">
        <v>567.03568385862843</v>
      </c>
      <c r="AG143" s="429">
        <v>528.19031412535992</v>
      </c>
      <c r="AH143" s="429">
        <v>586.87228005857139</v>
      </c>
      <c r="AI143" s="429">
        <v>572.97227685706878</v>
      </c>
      <c r="AJ143" s="429">
        <v>605.01421052628484</v>
      </c>
      <c r="AK143" s="429">
        <v>704.10076996438465</v>
      </c>
      <c r="AL143" s="429">
        <v>771.64290779066732</v>
      </c>
      <c r="AM143" s="429">
        <v>740.28304389502114</v>
      </c>
      <c r="AN143" s="429">
        <v>756.76112526018949</v>
      </c>
      <c r="AO143" s="429">
        <v>761.64767705250767</v>
      </c>
      <c r="AP143" s="429">
        <v>730.7972496718188</v>
      </c>
      <c r="AQ143" s="429">
        <v>716.54336553960752</v>
      </c>
      <c r="AR143" s="429">
        <v>671.48604819351374</v>
      </c>
      <c r="AS143" s="429">
        <v>629.3754308522831</v>
      </c>
      <c r="AT143" s="429">
        <v>632.98025661691145</v>
      </c>
      <c r="AU143" s="429">
        <v>626.27453923311032</v>
      </c>
      <c r="AV143" s="429">
        <v>622.37120296031185</v>
      </c>
      <c r="AW143" s="429">
        <v>619.33109750898166</v>
      </c>
    </row>
    <row r="144" spans="1:49" ht="14.4" customHeight="1" x14ac:dyDescent="0.3">
      <c r="A144" s="427" t="s">
        <v>1828</v>
      </c>
      <c r="B144" s="427" t="s">
        <v>939</v>
      </c>
      <c r="C144" s="427" t="s">
        <v>2035</v>
      </c>
      <c r="D144" s="428">
        <v>101</v>
      </c>
      <c r="E144" s="427" t="s">
        <v>1835</v>
      </c>
      <c r="F144" s="427" t="s">
        <v>166</v>
      </c>
      <c r="G144" s="427" t="s">
        <v>166</v>
      </c>
      <c r="H144" s="427" t="s">
        <v>1818</v>
      </c>
      <c r="I144" s="427" t="s">
        <v>1819</v>
      </c>
      <c r="J144" s="429">
        <v>708.91126145478881</v>
      </c>
      <c r="K144" s="429">
        <v>736.7371595128991</v>
      </c>
      <c r="L144" s="429">
        <v>754.2223014949011</v>
      </c>
      <c r="M144" s="429">
        <v>781.34621276075904</v>
      </c>
      <c r="N144" s="429">
        <v>804.24725439087581</v>
      </c>
      <c r="O144" s="429">
        <v>826.71170122595754</v>
      </c>
      <c r="P144" s="429">
        <v>850.21428169250055</v>
      </c>
      <c r="Q144" s="429">
        <v>857.20377655984078</v>
      </c>
      <c r="R144" s="429">
        <v>870.8013320286251</v>
      </c>
      <c r="S144" s="429">
        <v>879.87053456511035</v>
      </c>
      <c r="T144" s="429">
        <v>897.85080252284831</v>
      </c>
      <c r="U144" s="429">
        <v>919.82767681962162</v>
      </c>
      <c r="V144" s="429">
        <v>949.84322957253141</v>
      </c>
      <c r="W144" s="429">
        <v>959.31580651915135</v>
      </c>
      <c r="X144" s="429">
        <v>989.74648535974529</v>
      </c>
      <c r="Y144" s="429">
        <v>1014.4851086159086</v>
      </c>
      <c r="Z144" s="429">
        <v>1038.7195933349951</v>
      </c>
      <c r="AA144" s="429">
        <v>1065.2180868122723</v>
      </c>
      <c r="AB144" s="429">
        <v>1106.0714102642228</v>
      </c>
      <c r="AC144" s="429">
        <v>1219.2357302335029</v>
      </c>
      <c r="AD144" s="429">
        <v>1334.2671730659333</v>
      </c>
      <c r="AE144" s="429">
        <v>1546.5075030244236</v>
      </c>
      <c r="AF144" s="429">
        <v>1665.1469302015812</v>
      </c>
      <c r="AG144" s="429">
        <v>1399.957303855648</v>
      </c>
      <c r="AH144" s="429">
        <v>1328.5901379503453</v>
      </c>
      <c r="AI144" s="429">
        <v>1235.9649119496223</v>
      </c>
      <c r="AJ144" s="429">
        <v>1179.9466688659959</v>
      </c>
      <c r="AK144" s="429">
        <v>1194.8122671424474</v>
      </c>
      <c r="AL144" s="429">
        <v>1101.5939291853667</v>
      </c>
      <c r="AM144" s="429">
        <v>1128.5664524583385</v>
      </c>
      <c r="AN144" s="429">
        <v>1169.2745231850629</v>
      </c>
      <c r="AO144" s="429">
        <v>1237.9281090055924</v>
      </c>
      <c r="AP144" s="429">
        <v>1222.4871905809696</v>
      </c>
      <c r="AQ144" s="429">
        <v>1221.9472162770192</v>
      </c>
      <c r="AR144" s="429">
        <v>1208.5583557702662</v>
      </c>
      <c r="AS144" s="429">
        <v>1196.6833200512524</v>
      </c>
      <c r="AT144" s="429">
        <v>1188.6079148983613</v>
      </c>
      <c r="AU144" s="429">
        <v>1206.6207964483356</v>
      </c>
      <c r="AV144" s="429">
        <v>1224.0416355328687</v>
      </c>
      <c r="AW144" s="429">
        <v>1266.2604307393858</v>
      </c>
    </row>
    <row r="145" spans="1:49" ht="14.4" customHeight="1" x14ac:dyDescent="0.3">
      <c r="A145" s="427" t="s">
        <v>1828</v>
      </c>
      <c r="B145" s="427" t="s">
        <v>939</v>
      </c>
      <c r="C145" s="427" t="s">
        <v>2035</v>
      </c>
      <c r="D145" s="428">
        <v>101</v>
      </c>
      <c r="E145" s="427" t="s">
        <v>1835</v>
      </c>
      <c r="F145" s="427" t="s">
        <v>166</v>
      </c>
      <c r="G145" s="427" t="s">
        <v>166</v>
      </c>
      <c r="H145" s="427" t="s">
        <v>1820</v>
      </c>
      <c r="I145" s="427" t="s">
        <v>1821</v>
      </c>
      <c r="J145" s="429">
        <v>267.19820632455406</v>
      </c>
      <c r="K145" s="429">
        <v>277.70080892704692</v>
      </c>
      <c r="L145" s="429">
        <v>282.90612072949398</v>
      </c>
      <c r="M145" s="429">
        <v>291.83799873843941</v>
      </c>
      <c r="N145" s="429">
        <v>325.04287192126441</v>
      </c>
      <c r="O145" s="429">
        <v>341.83449371535403</v>
      </c>
      <c r="P145" s="429">
        <v>350.49281534693313</v>
      </c>
      <c r="Q145" s="429">
        <v>357.46632925713527</v>
      </c>
      <c r="R145" s="429">
        <v>357.78338184816278</v>
      </c>
      <c r="S145" s="429">
        <v>361.75701854180659</v>
      </c>
      <c r="T145" s="429">
        <v>384.68767079748062</v>
      </c>
      <c r="U145" s="429">
        <v>402.52504638588954</v>
      </c>
      <c r="V145" s="429">
        <v>437.94321343841364</v>
      </c>
      <c r="W145" s="429">
        <v>469.81697639738098</v>
      </c>
      <c r="X145" s="429">
        <v>471.71931888094872</v>
      </c>
      <c r="Y145" s="429">
        <v>493.02952896821029</v>
      </c>
      <c r="Z145" s="429">
        <v>506.16133193781758</v>
      </c>
      <c r="AA145" s="429">
        <v>520.11735107174343</v>
      </c>
      <c r="AB145" s="429">
        <v>547.77561641128375</v>
      </c>
      <c r="AC145" s="429">
        <v>422.22759492282711</v>
      </c>
      <c r="AD145" s="429">
        <v>475.06892367072498</v>
      </c>
      <c r="AE145" s="429">
        <v>798.98436467107501</v>
      </c>
      <c r="AF145" s="429">
        <v>1172.8507426307808</v>
      </c>
      <c r="AG145" s="429">
        <v>889.52812335644762</v>
      </c>
      <c r="AH145" s="429">
        <v>1061.3845188669284</v>
      </c>
      <c r="AI145" s="429">
        <v>1077.7913445468484</v>
      </c>
      <c r="AJ145" s="429">
        <v>1081.5764077453698</v>
      </c>
      <c r="AK145" s="429">
        <v>1138.4773975097064</v>
      </c>
      <c r="AL145" s="429">
        <v>1285.1006260514162</v>
      </c>
      <c r="AM145" s="429">
        <v>1365.0199443364888</v>
      </c>
      <c r="AN145" s="429">
        <v>1286.3303105686723</v>
      </c>
      <c r="AO145" s="429">
        <v>1376.4274573922316</v>
      </c>
      <c r="AP145" s="429">
        <v>1309.0831022211089</v>
      </c>
      <c r="AQ145" s="429">
        <v>1291.5290004318297</v>
      </c>
      <c r="AR145" s="429">
        <v>1421.2926111936868</v>
      </c>
      <c r="AS145" s="429">
        <v>1560.8045365549476</v>
      </c>
      <c r="AT145" s="429">
        <v>1543.0475523253772</v>
      </c>
      <c r="AU145" s="429">
        <v>1539.4334637206982</v>
      </c>
      <c r="AV145" s="429">
        <v>1533.4962838644187</v>
      </c>
      <c r="AW145" s="429">
        <v>1549.5039394603955</v>
      </c>
    </row>
    <row r="146" spans="1:49" ht="14.4" customHeight="1" x14ac:dyDescent="0.3">
      <c r="A146" s="427" t="s">
        <v>1828</v>
      </c>
      <c r="B146" s="427" t="s">
        <v>939</v>
      </c>
      <c r="C146" s="427" t="s">
        <v>2035</v>
      </c>
      <c r="D146" s="428">
        <v>101</v>
      </c>
      <c r="E146" s="427" t="s">
        <v>1835</v>
      </c>
      <c r="F146" s="427" t="s">
        <v>166</v>
      </c>
      <c r="G146" s="427" t="s">
        <v>166</v>
      </c>
      <c r="H146" s="427" t="s">
        <v>1822</v>
      </c>
      <c r="I146" s="427" t="s">
        <v>1823</v>
      </c>
      <c r="J146" s="430"/>
      <c r="K146" s="430"/>
      <c r="L146" s="430"/>
      <c r="M146" s="430"/>
      <c r="N146" s="430"/>
      <c r="O146" s="430"/>
      <c r="P146" s="430"/>
      <c r="Q146" s="430"/>
      <c r="R146" s="430"/>
      <c r="S146" s="430"/>
      <c r="T146" s="430"/>
      <c r="U146" s="430"/>
      <c r="V146" s="430"/>
      <c r="W146" s="430"/>
      <c r="X146" s="430"/>
      <c r="Y146" s="430"/>
      <c r="Z146" s="430"/>
      <c r="AA146" s="430"/>
      <c r="AB146" s="430"/>
      <c r="AC146" s="430"/>
      <c r="AD146" s="430"/>
      <c r="AE146" s="430"/>
      <c r="AF146" s="429">
        <v>27.200000000000003</v>
      </c>
      <c r="AG146" s="429">
        <v>79</v>
      </c>
      <c r="AH146" s="429">
        <v>103.60000000000001</v>
      </c>
      <c r="AI146" s="429">
        <v>146.80000000000001</v>
      </c>
      <c r="AJ146" s="429">
        <v>146.80000000000001</v>
      </c>
      <c r="AK146" s="429">
        <v>92.4</v>
      </c>
      <c r="AL146" s="429">
        <v>99.787976788866501</v>
      </c>
      <c r="AM146" s="429">
        <v>240.12011737426121</v>
      </c>
      <c r="AN146" s="429">
        <v>195.1</v>
      </c>
      <c r="AO146" s="429">
        <v>246.8</v>
      </c>
      <c r="AP146" s="429">
        <v>189.79999999999998</v>
      </c>
      <c r="AQ146" s="429">
        <v>263.36</v>
      </c>
      <c r="AR146" s="429">
        <v>362.1</v>
      </c>
      <c r="AS146" s="429">
        <v>375.43761799999999</v>
      </c>
      <c r="AT146" s="429">
        <v>370.2792766442692</v>
      </c>
      <c r="AU146" s="429">
        <v>373.94954850674958</v>
      </c>
      <c r="AV146" s="429">
        <v>364.93175916634851</v>
      </c>
      <c r="AW146" s="429">
        <v>365.56567248265969</v>
      </c>
    </row>
    <row r="147" spans="1:49" ht="14.4" customHeight="1" x14ac:dyDescent="0.3">
      <c r="A147" s="427" t="s">
        <v>1828</v>
      </c>
      <c r="B147" s="427" t="s">
        <v>939</v>
      </c>
      <c r="C147" s="427" t="s">
        <v>2035</v>
      </c>
      <c r="D147" s="428">
        <v>101</v>
      </c>
      <c r="E147" s="427" t="s">
        <v>1835</v>
      </c>
      <c r="F147" s="427" t="s">
        <v>166</v>
      </c>
      <c r="G147" s="427" t="s">
        <v>166</v>
      </c>
      <c r="H147" s="427" t="s">
        <v>1824</v>
      </c>
      <c r="I147" s="427" t="s">
        <v>1825</v>
      </c>
      <c r="J147" s="430"/>
      <c r="K147" s="430"/>
      <c r="L147" s="430"/>
      <c r="M147" s="430"/>
      <c r="N147" s="430"/>
      <c r="O147" s="430"/>
      <c r="P147" s="430"/>
      <c r="Q147" s="430"/>
      <c r="R147" s="430"/>
      <c r="S147" s="430"/>
      <c r="T147" s="430"/>
      <c r="U147" s="430"/>
      <c r="V147" s="430"/>
      <c r="W147" s="430"/>
      <c r="X147" s="430"/>
      <c r="Y147" s="430"/>
      <c r="Z147" s="430"/>
      <c r="AA147" s="430"/>
      <c r="AB147" s="430"/>
      <c r="AC147" s="430"/>
      <c r="AD147" s="430"/>
      <c r="AE147" s="430"/>
      <c r="AF147" s="430"/>
      <c r="AG147" s="430"/>
      <c r="AH147" s="430"/>
      <c r="AI147" s="430"/>
      <c r="AJ147" s="430"/>
      <c r="AK147" s="430"/>
      <c r="AL147" s="430"/>
      <c r="AM147" s="430"/>
      <c r="AN147" s="430"/>
      <c r="AO147" s="430"/>
      <c r="AP147" s="430"/>
      <c r="AQ147" s="430"/>
      <c r="AR147" s="430"/>
      <c r="AS147" s="429">
        <v>71.979998779296906</v>
      </c>
      <c r="AT147" s="429">
        <v>70.420691643551422</v>
      </c>
      <c r="AU147" s="429">
        <v>68.894944607946556</v>
      </c>
      <c r="AV147" s="429">
        <v>67.461488661264568</v>
      </c>
      <c r="AW147" s="429">
        <v>66.182831176643532</v>
      </c>
    </row>
    <row r="148" spans="1:49" ht="14.4" customHeight="1" x14ac:dyDescent="0.3">
      <c r="A148" s="427" t="s">
        <v>1828</v>
      </c>
      <c r="B148" s="427" t="s">
        <v>939</v>
      </c>
      <c r="C148" s="427" t="s">
        <v>2035</v>
      </c>
      <c r="D148" s="428">
        <v>101</v>
      </c>
      <c r="E148" s="427" t="s">
        <v>1835</v>
      </c>
      <c r="F148" s="427" t="s">
        <v>166</v>
      </c>
      <c r="G148" s="427" t="s">
        <v>166</v>
      </c>
      <c r="H148" s="427" t="s">
        <v>1826</v>
      </c>
      <c r="I148" s="427" t="s">
        <v>1827</v>
      </c>
      <c r="J148" s="430"/>
      <c r="K148" s="430"/>
      <c r="L148" s="430"/>
      <c r="M148" s="430"/>
      <c r="N148" s="430"/>
      <c r="O148" s="430"/>
      <c r="P148" s="430"/>
      <c r="Q148" s="430"/>
      <c r="R148" s="430"/>
      <c r="S148" s="430"/>
      <c r="T148" s="430"/>
      <c r="U148" s="430"/>
      <c r="V148" s="430"/>
      <c r="W148" s="430"/>
      <c r="X148" s="430"/>
      <c r="Y148" s="430"/>
      <c r="Z148" s="430"/>
      <c r="AA148" s="430"/>
      <c r="AB148" s="430"/>
      <c r="AC148" s="430"/>
      <c r="AD148" s="430"/>
      <c r="AE148" s="430"/>
      <c r="AF148" s="430"/>
      <c r="AG148" s="430"/>
      <c r="AH148" s="430"/>
      <c r="AI148" s="430"/>
      <c r="AJ148" s="430"/>
      <c r="AK148" s="430"/>
      <c r="AL148" s="430"/>
      <c r="AM148" s="430"/>
      <c r="AN148" s="430"/>
      <c r="AO148" s="429">
        <v>16.633203263590413</v>
      </c>
      <c r="AP148" s="429">
        <v>34.257984527014401</v>
      </c>
      <c r="AQ148" s="429">
        <v>34.387320405395656</v>
      </c>
      <c r="AR148" s="429">
        <v>34.378916305613259</v>
      </c>
      <c r="AS148" s="429">
        <v>34.42731410004675</v>
      </c>
      <c r="AT148" s="429">
        <v>35.91474900686859</v>
      </c>
      <c r="AU148" s="429">
        <v>36.68807725024773</v>
      </c>
      <c r="AV148" s="429">
        <v>36.690413543385205</v>
      </c>
      <c r="AW148" s="429">
        <v>35.885590178276438</v>
      </c>
    </row>
    <row r="149" spans="1:49" ht="14.4" customHeight="1" x14ac:dyDescent="0.3">
      <c r="A149" s="427" t="s">
        <v>1828</v>
      </c>
      <c r="B149" s="427" t="s">
        <v>939</v>
      </c>
      <c r="C149" s="427" t="s">
        <v>2035</v>
      </c>
      <c r="D149" s="428">
        <v>104</v>
      </c>
      <c r="E149" s="427" t="s">
        <v>1835</v>
      </c>
      <c r="F149" s="427" t="s">
        <v>165</v>
      </c>
      <c r="G149" s="427" t="s">
        <v>1983</v>
      </c>
      <c r="H149" s="427" t="s">
        <v>1991</v>
      </c>
      <c r="I149" s="427" t="s">
        <v>1992</v>
      </c>
      <c r="J149" s="429">
        <v>62.691890677208335</v>
      </c>
      <c r="K149" s="429">
        <v>59.669630947338682</v>
      </c>
      <c r="L149" s="429">
        <v>56.64737121746905</v>
      </c>
      <c r="M149" s="429">
        <v>53.625111487599398</v>
      </c>
      <c r="N149" s="429">
        <v>50.602851757729759</v>
      </c>
      <c r="O149" s="429">
        <v>47.580592027860121</v>
      </c>
      <c r="P149" s="429">
        <v>44.558332297990482</v>
      </c>
      <c r="Q149" s="429">
        <v>41.536072568120851</v>
      </c>
      <c r="R149" s="429">
        <v>38.513812838251198</v>
      </c>
      <c r="S149" s="429">
        <v>35.491553108381559</v>
      </c>
      <c r="T149" s="429">
        <v>32.469293378511921</v>
      </c>
      <c r="U149" s="429">
        <v>29.447033648642282</v>
      </c>
      <c r="V149" s="429">
        <v>26.424773918772644</v>
      </c>
      <c r="W149" s="429">
        <v>23.402514188903002</v>
      </c>
      <c r="X149" s="429">
        <v>20.380254459033363</v>
      </c>
      <c r="Y149" s="429">
        <v>17.357994729163725</v>
      </c>
      <c r="Z149" s="429">
        <v>14.335734999294083</v>
      </c>
      <c r="AA149" s="429">
        <v>11.313475269424442</v>
      </c>
      <c r="AB149" s="429">
        <v>3.7445925925925923</v>
      </c>
      <c r="AC149" s="429">
        <v>4.68074074074074</v>
      </c>
      <c r="AD149" s="429">
        <v>5.6168888888888882</v>
      </c>
      <c r="AE149" s="430"/>
      <c r="AF149" s="430"/>
      <c r="AG149" s="430"/>
      <c r="AH149" s="430"/>
      <c r="AI149" s="430"/>
      <c r="AJ149" s="430"/>
      <c r="AK149" s="430"/>
      <c r="AL149" s="430"/>
      <c r="AM149" s="430"/>
      <c r="AN149" s="430"/>
      <c r="AO149" s="430"/>
      <c r="AP149" s="430"/>
      <c r="AQ149" s="430"/>
      <c r="AR149" s="430"/>
      <c r="AS149" s="430"/>
      <c r="AT149" s="430"/>
      <c r="AU149" s="430"/>
      <c r="AV149" s="430"/>
      <c r="AW149" s="430"/>
    </row>
    <row r="150" spans="1:49" ht="14.4" customHeight="1" x14ac:dyDescent="0.3">
      <c r="A150" s="427" t="s">
        <v>1828</v>
      </c>
      <c r="B150" s="427" t="s">
        <v>939</v>
      </c>
      <c r="C150" s="427" t="s">
        <v>2035</v>
      </c>
      <c r="D150" s="428">
        <v>111</v>
      </c>
      <c r="E150" s="427" t="s">
        <v>2038</v>
      </c>
      <c r="F150" s="427" t="s">
        <v>166</v>
      </c>
      <c r="G150" s="427" t="s">
        <v>166</v>
      </c>
      <c r="H150" s="427" t="s">
        <v>1814</v>
      </c>
      <c r="I150" s="427" t="s">
        <v>1815</v>
      </c>
      <c r="J150" s="429">
        <v>115.31196790836754</v>
      </c>
      <c r="K150" s="429">
        <v>129.21588963632482</v>
      </c>
      <c r="L150" s="429">
        <v>110.96439444437621</v>
      </c>
      <c r="M150" s="429">
        <v>134.19276536024134</v>
      </c>
      <c r="N150" s="429">
        <v>132.7350850646267</v>
      </c>
      <c r="O150" s="429">
        <v>124.58753164658799</v>
      </c>
      <c r="P150" s="429">
        <v>122.07169774713471</v>
      </c>
      <c r="Q150" s="429">
        <v>108.12378214862167</v>
      </c>
      <c r="R150" s="429">
        <v>121.80283833914959</v>
      </c>
      <c r="S150" s="429">
        <v>95.041060582622137</v>
      </c>
      <c r="T150" s="429">
        <v>128.87779702869409</v>
      </c>
      <c r="U150" s="429">
        <v>76.146309072020131</v>
      </c>
      <c r="V150" s="429">
        <v>91.290054658451552</v>
      </c>
      <c r="W150" s="429">
        <v>44.796974375835291</v>
      </c>
      <c r="X150" s="429">
        <v>45.83963300889841</v>
      </c>
      <c r="Y150" s="429">
        <v>22.636931609759756</v>
      </c>
      <c r="Z150" s="429">
        <v>17.773049309412642</v>
      </c>
      <c r="AA150" s="429">
        <v>15.914090397676985</v>
      </c>
      <c r="AB150" s="430"/>
      <c r="AC150" s="430"/>
      <c r="AD150" s="430"/>
      <c r="AE150" s="430"/>
      <c r="AF150" s="430"/>
      <c r="AG150" s="430"/>
      <c r="AH150" s="430"/>
      <c r="AI150" s="430"/>
      <c r="AJ150" s="430"/>
      <c r="AK150" s="430"/>
      <c r="AL150" s="430"/>
      <c r="AM150" s="430"/>
      <c r="AN150" s="430"/>
      <c r="AO150" s="430"/>
      <c r="AP150" s="430"/>
      <c r="AQ150" s="430"/>
      <c r="AR150" s="430"/>
      <c r="AS150" s="430"/>
      <c r="AT150" s="430"/>
      <c r="AU150" s="430"/>
      <c r="AV150" s="430"/>
      <c r="AW150" s="430"/>
    </row>
    <row r="151" spans="1:49" ht="14.4" customHeight="1" x14ac:dyDescent="0.3">
      <c r="A151" s="427" t="s">
        <v>1828</v>
      </c>
      <c r="B151" s="427" t="s">
        <v>939</v>
      </c>
      <c r="C151" s="427" t="s">
        <v>2035</v>
      </c>
      <c r="D151" s="428">
        <v>115</v>
      </c>
      <c r="E151" s="427" t="s">
        <v>678</v>
      </c>
      <c r="F151" s="427" t="s">
        <v>166</v>
      </c>
      <c r="G151" s="427" t="s">
        <v>166</v>
      </c>
      <c r="H151" s="427" t="s">
        <v>1818</v>
      </c>
      <c r="I151" s="427" t="s">
        <v>1819</v>
      </c>
      <c r="J151" s="430"/>
      <c r="K151" s="430"/>
      <c r="L151" s="430"/>
      <c r="M151" s="430"/>
      <c r="N151" s="430"/>
      <c r="O151" s="430"/>
      <c r="P151" s="430"/>
      <c r="Q151" s="430"/>
      <c r="R151" s="430"/>
      <c r="S151" s="430"/>
      <c r="T151" s="430"/>
      <c r="U151" s="430"/>
      <c r="V151" s="430"/>
      <c r="W151" s="430"/>
      <c r="X151" s="430"/>
      <c r="Y151" s="430"/>
      <c r="Z151" s="430"/>
      <c r="AA151" s="430"/>
      <c r="AB151" s="430"/>
      <c r="AC151" s="430"/>
      <c r="AD151" s="430"/>
      <c r="AE151" s="429">
        <v>530.87750000000005</v>
      </c>
      <c r="AF151" s="429">
        <v>1576.192125</v>
      </c>
      <c r="AG151" s="429">
        <v>2416.2131029488628</v>
      </c>
      <c r="AH151" s="429">
        <v>2113.390941375189</v>
      </c>
      <c r="AI151" s="429">
        <v>3024.0065514936605</v>
      </c>
      <c r="AJ151" s="429">
        <v>3437.1792469761681</v>
      </c>
      <c r="AK151" s="429">
        <v>3929.9570391901339</v>
      </c>
      <c r="AL151" s="429">
        <v>4547.1766076172007</v>
      </c>
      <c r="AM151" s="429">
        <v>5550.5373026488105</v>
      </c>
      <c r="AN151" s="429">
        <v>6487.2363204276089</v>
      </c>
      <c r="AO151" s="429">
        <v>7224.6000422303987</v>
      </c>
      <c r="AP151" s="429">
        <v>8159.2109448572864</v>
      </c>
      <c r="AQ151" s="429">
        <v>9553.9184040337732</v>
      </c>
      <c r="AR151" s="429">
        <v>10993.233948316338</v>
      </c>
      <c r="AS151" s="429">
        <v>12007.422262078368</v>
      </c>
      <c r="AT151" s="429">
        <v>13077.720989494315</v>
      </c>
      <c r="AU151" s="429">
        <v>14084.9492437669</v>
      </c>
      <c r="AV151" s="429">
        <v>14453.707655648423</v>
      </c>
      <c r="AW151" s="429">
        <v>13896.817550219625</v>
      </c>
    </row>
    <row r="152" spans="1:49" ht="14.4" customHeight="1" x14ac:dyDescent="0.3">
      <c r="A152" s="427" t="s">
        <v>1828</v>
      </c>
      <c r="B152" s="427" t="s">
        <v>939</v>
      </c>
      <c r="C152" s="427" t="s">
        <v>2035</v>
      </c>
      <c r="D152" s="428">
        <v>117</v>
      </c>
      <c r="E152" s="427" t="s">
        <v>1835</v>
      </c>
      <c r="F152" s="427" t="s">
        <v>2091</v>
      </c>
      <c r="G152" s="427" t="s">
        <v>2091</v>
      </c>
      <c r="H152" s="427" t="s">
        <v>1984</v>
      </c>
      <c r="I152" s="427" t="s">
        <v>1984</v>
      </c>
      <c r="J152" s="429">
        <v>4.45268</v>
      </c>
      <c r="K152" s="429">
        <v>4.45268</v>
      </c>
      <c r="L152" s="429">
        <v>4.45268</v>
      </c>
      <c r="M152" s="429">
        <v>4.45268</v>
      </c>
      <c r="N152" s="429">
        <v>4.45268</v>
      </c>
      <c r="O152" s="429">
        <v>4.45268</v>
      </c>
      <c r="P152" s="429">
        <v>4.45268</v>
      </c>
      <c r="Q152" s="429">
        <v>4.45268</v>
      </c>
      <c r="R152" s="429">
        <v>4.45268</v>
      </c>
      <c r="S152" s="429">
        <v>4.45268</v>
      </c>
      <c r="T152" s="429">
        <v>4.45268</v>
      </c>
      <c r="U152" s="429">
        <v>4.45268</v>
      </c>
      <c r="V152" s="429">
        <v>4.45268</v>
      </c>
      <c r="W152" s="429">
        <v>4.45268</v>
      </c>
      <c r="X152" s="429">
        <v>4.45268</v>
      </c>
      <c r="Y152" s="429">
        <v>4.45268</v>
      </c>
      <c r="Z152" s="429">
        <v>4.45268</v>
      </c>
      <c r="AA152" s="429">
        <v>4.45268</v>
      </c>
      <c r="AB152" s="429">
        <v>4.45268</v>
      </c>
      <c r="AC152" s="429">
        <v>4.45268</v>
      </c>
      <c r="AD152" s="429">
        <v>11.44736</v>
      </c>
      <c r="AE152" s="429">
        <v>22.832719999999998</v>
      </c>
      <c r="AF152" s="429">
        <v>22.832719999999998</v>
      </c>
      <c r="AG152" s="429">
        <v>22.832719999999998</v>
      </c>
      <c r="AH152" s="429">
        <v>11.75736</v>
      </c>
      <c r="AI152" s="429">
        <v>11.75736</v>
      </c>
      <c r="AJ152" s="429">
        <v>4.7626800000000005</v>
      </c>
      <c r="AK152" s="429">
        <v>4.7626800000000005</v>
      </c>
      <c r="AL152" s="429">
        <v>4.7626800000000005</v>
      </c>
      <c r="AM152" s="430"/>
      <c r="AN152" s="430"/>
      <c r="AO152" s="429">
        <v>1.2</v>
      </c>
      <c r="AP152" s="430"/>
      <c r="AQ152" s="429">
        <v>8</v>
      </c>
      <c r="AR152" s="429">
        <v>11.039999961853027</v>
      </c>
      <c r="AS152" s="429">
        <v>23.802679961853027</v>
      </c>
      <c r="AT152" s="429">
        <v>26.567524448612581</v>
      </c>
      <c r="AU152" s="429">
        <v>23.49439703274556</v>
      </c>
      <c r="AV152" s="429">
        <v>18.128974610459895</v>
      </c>
      <c r="AW152" s="429">
        <v>23.073643541879392</v>
      </c>
    </row>
    <row r="153" spans="1:49" ht="14.4" customHeight="1" x14ac:dyDescent="0.3">
      <c r="A153" s="427" t="s">
        <v>1828</v>
      </c>
      <c r="B153" s="427" t="s">
        <v>939</v>
      </c>
      <c r="C153" s="427" t="s">
        <v>2035</v>
      </c>
      <c r="D153" s="428">
        <v>125</v>
      </c>
      <c r="E153" s="427" t="s">
        <v>2094</v>
      </c>
      <c r="F153" s="427" t="s">
        <v>2091</v>
      </c>
      <c r="G153" s="427" t="s">
        <v>2091</v>
      </c>
      <c r="H153" s="427" t="s">
        <v>1984</v>
      </c>
      <c r="I153" s="427" t="s">
        <v>1984</v>
      </c>
      <c r="J153" s="429">
        <v>6510.9714752301506</v>
      </c>
      <c r="K153" s="429">
        <v>7000.1351199014571</v>
      </c>
      <c r="L153" s="429">
        <v>7445.4326509337834</v>
      </c>
      <c r="M153" s="429">
        <v>7731.4312892180287</v>
      </c>
      <c r="N153" s="429">
        <v>7962.0269548718325</v>
      </c>
      <c r="O153" s="429">
        <v>8157.1569141930931</v>
      </c>
      <c r="P153" s="429">
        <v>8214.7339145712012</v>
      </c>
      <c r="Q153" s="429">
        <v>8249.8482628542588</v>
      </c>
      <c r="R153" s="429">
        <v>8194.2537418491611</v>
      </c>
      <c r="S153" s="429">
        <v>8004.888200720382</v>
      </c>
      <c r="T153" s="429">
        <v>7963.761005769954</v>
      </c>
      <c r="U153" s="429">
        <v>8185.1015727879449</v>
      </c>
      <c r="V153" s="429">
        <v>8724.219120378375</v>
      </c>
      <c r="W153" s="429">
        <v>9663.487239484064</v>
      </c>
      <c r="X153" s="429">
        <v>10971.32347347744</v>
      </c>
      <c r="Y153" s="429">
        <v>12473.803979635171</v>
      </c>
      <c r="Z153" s="429">
        <v>13653.015936635422</v>
      </c>
      <c r="AA153" s="429">
        <v>14463.804341040455</v>
      </c>
      <c r="AB153" s="429">
        <v>15114.125486397739</v>
      </c>
      <c r="AC153" s="429">
        <v>15640.87237757072</v>
      </c>
      <c r="AD153" s="429">
        <v>16242.003006570261</v>
      </c>
      <c r="AE153" s="429">
        <v>17235.104035088756</v>
      </c>
      <c r="AF153" s="429">
        <v>18887.480411333177</v>
      </c>
      <c r="AG153" s="429">
        <v>19680.921191891484</v>
      </c>
      <c r="AH153" s="429">
        <v>16813.960764524214</v>
      </c>
      <c r="AI153" s="429">
        <v>20018.617410393181</v>
      </c>
      <c r="AJ153" s="429">
        <v>19402.661195690529</v>
      </c>
      <c r="AK153" s="429">
        <v>19428.323715505485</v>
      </c>
      <c r="AL153" s="429">
        <v>19734.177305656063</v>
      </c>
      <c r="AM153" s="429">
        <v>20401.467761174135</v>
      </c>
      <c r="AN153" s="429">
        <v>21462.411161143904</v>
      </c>
      <c r="AO153" s="429">
        <v>22511.404653432863</v>
      </c>
      <c r="AP153" s="429">
        <v>23813.866153732961</v>
      </c>
      <c r="AQ153" s="429">
        <v>26041.067473628769</v>
      </c>
      <c r="AR153" s="429">
        <v>28218.314376696439</v>
      </c>
      <c r="AS153" s="429">
        <v>29783.653989916103</v>
      </c>
      <c r="AT153" s="429">
        <v>32552.528059481439</v>
      </c>
      <c r="AU153" s="429">
        <v>36032.738521410698</v>
      </c>
      <c r="AV153" s="429">
        <v>37668.428122274068</v>
      </c>
      <c r="AW153" s="429">
        <v>37972.854716253045</v>
      </c>
    </row>
    <row r="154" spans="1:49" ht="14.4" customHeight="1" x14ac:dyDescent="0.3">
      <c r="A154" s="427" t="s">
        <v>684</v>
      </c>
      <c r="B154" s="427" t="s">
        <v>1840</v>
      </c>
      <c r="C154" s="427" t="s">
        <v>1840</v>
      </c>
      <c r="D154" s="428">
        <v>42</v>
      </c>
      <c r="E154" s="427" t="s">
        <v>683</v>
      </c>
      <c r="F154" s="427" t="s">
        <v>165</v>
      </c>
      <c r="G154" s="427" t="s">
        <v>1983</v>
      </c>
      <c r="H154" s="427" t="s">
        <v>1987</v>
      </c>
      <c r="I154" s="427" t="s">
        <v>1988</v>
      </c>
      <c r="J154" s="429">
        <v>6243.7511292488098</v>
      </c>
      <c r="K154" s="429">
        <v>6243.7511292488098</v>
      </c>
      <c r="L154" s="429">
        <v>6243.7511292488098</v>
      </c>
      <c r="M154" s="429">
        <v>6243.7511292488098</v>
      </c>
      <c r="N154" s="429">
        <v>6243.7511292488098</v>
      </c>
      <c r="O154" s="429">
        <v>6243.7511292488098</v>
      </c>
      <c r="P154" s="429">
        <v>6243.7511292488098</v>
      </c>
      <c r="Q154" s="429">
        <v>6243.7511292488098</v>
      </c>
      <c r="R154" s="429">
        <v>6243.7511292488098</v>
      </c>
      <c r="S154" s="429">
        <v>6243.7511292488098</v>
      </c>
      <c r="T154" s="429">
        <v>6243.7511292488098</v>
      </c>
      <c r="U154" s="429">
        <v>6243.7511292488098</v>
      </c>
      <c r="V154" s="429">
        <v>6243.7511292488098</v>
      </c>
      <c r="W154" s="429">
        <v>6243.7511292488098</v>
      </c>
      <c r="X154" s="429">
        <v>6243.7511292488098</v>
      </c>
      <c r="Y154" s="429">
        <v>6243.7511292488098</v>
      </c>
      <c r="Z154" s="429">
        <v>6243.7511292488098</v>
      </c>
      <c r="AA154" s="429">
        <v>6243.7511292488098</v>
      </c>
      <c r="AB154" s="429">
        <v>6243.7511292488098</v>
      </c>
      <c r="AC154" s="429">
        <v>6243.7511292488098</v>
      </c>
      <c r="AD154" s="429">
        <v>6243.7511292488098</v>
      </c>
      <c r="AE154" s="429">
        <v>6436.4655099630945</v>
      </c>
      <c r="AF154" s="429">
        <v>6675.7042157095075</v>
      </c>
      <c r="AG154" s="429">
        <v>6719.6436024420955</v>
      </c>
      <c r="AH154" s="429">
        <v>6473.9862747584757</v>
      </c>
      <c r="AI154" s="429">
        <v>6144.5496173767606</v>
      </c>
      <c r="AJ154" s="429">
        <v>5991.813060993687</v>
      </c>
      <c r="AK154" s="429">
        <v>5966.9303653876614</v>
      </c>
      <c r="AL154" s="429">
        <v>5996.2343473239234</v>
      </c>
      <c r="AM154" s="429">
        <v>5940.0149316084444</v>
      </c>
      <c r="AN154" s="429">
        <v>5822.7590738499712</v>
      </c>
      <c r="AO154" s="429">
        <v>5628.5387595995098</v>
      </c>
      <c r="AP154" s="429">
        <v>5366.9037505700762</v>
      </c>
      <c r="AQ154" s="429">
        <v>5014.5022613425308</v>
      </c>
      <c r="AR154" s="429">
        <v>4524.0961828200725</v>
      </c>
      <c r="AS154" s="429">
        <v>4050.3299628501559</v>
      </c>
      <c r="AT154" s="429">
        <v>3719.8513106846294</v>
      </c>
      <c r="AU154" s="429">
        <v>3419.7546022906117</v>
      </c>
      <c r="AV154" s="429">
        <v>3034.6174635328912</v>
      </c>
      <c r="AW154" s="429">
        <v>2694.7488299578131</v>
      </c>
    </row>
    <row r="155" spans="1:49" ht="14.4" customHeight="1" x14ac:dyDescent="0.3">
      <c r="A155" s="427" t="s">
        <v>684</v>
      </c>
      <c r="B155" s="427" t="s">
        <v>1840</v>
      </c>
      <c r="C155" s="427" t="s">
        <v>1840</v>
      </c>
      <c r="D155" s="428">
        <v>44</v>
      </c>
      <c r="E155" s="427" t="s">
        <v>685</v>
      </c>
      <c r="F155" s="427" t="s">
        <v>165</v>
      </c>
      <c r="G155" s="427" t="s">
        <v>1983</v>
      </c>
      <c r="H155" s="427" t="s">
        <v>2022</v>
      </c>
      <c r="I155" s="427" t="s">
        <v>2023</v>
      </c>
      <c r="J155" s="429">
        <v>92.112553799151868</v>
      </c>
      <c r="K155" s="429">
        <v>92.867883052358252</v>
      </c>
      <c r="L155" s="429">
        <v>93.13780523566939</v>
      </c>
      <c r="M155" s="429">
        <v>93.164786990798206</v>
      </c>
      <c r="N155" s="429">
        <v>93.164786990798206</v>
      </c>
      <c r="O155" s="429">
        <v>93.164786990798206</v>
      </c>
      <c r="P155" s="429">
        <v>93.164786990798206</v>
      </c>
      <c r="Q155" s="429">
        <v>93.164786990798206</v>
      </c>
      <c r="R155" s="429">
        <v>93.164786990798206</v>
      </c>
      <c r="S155" s="429">
        <v>93.164786990798206</v>
      </c>
      <c r="T155" s="429">
        <v>93.164786990798206</v>
      </c>
      <c r="U155" s="429">
        <v>93.164786990798206</v>
      </c>
      <c r="V155" s="429">
        <v>93.164786990798206</v>
      </c>
      <c r="W155" s="429">
        <v>93.164786990798206</v>
      </c>
      <c r="X155" s="429">
        <v>93.164786990798206</v>
      </c>
      <c r="Y155" s="429">
        <v>93.164786990798206</v>
      </c>
      <c r="Z155" s="429">
        <v>93.164786990798206</v>
      </c>
      <c r="AA155" s="429">
        <v>93.164786990798206</v>
      </c>
      <c r="AB155" s="429">
        <v>93.164786990798206</v>
      </c>
      <c r="AC155" s="429">
        <v>93.164786990798206</v>
      </c>
      <c r="AD155" s="429">
        <v>93.164786990798206</v>
      </c>
      <c r="AE155" s="429">
        <v>96.871647847941063</v>
      </c>
      <c r="AF155" s="429">
        <v>96.666240746644888</v>
      </c>
      <c r="AG155" s="429">
        <v>88.581129634480718</v>
      </c>
      <c r="AH155" s="429">
        <v>79.830781203392405</v>
      </c>
      <c r="AI155" s="429">
        <v>79.61777547894998</v>
      </c>
      <c r="AJ155" s="429">
        <v>88.066871788388127</v>
      </c>
      <c r="AK155" s="429">
        <v>93.696857411435801</v>
      </c>
      <c r="AL155" s="429">
        <v>94.88774514759497</v>
      </c>
      <c r="AM155" s="429">
        <v>94.504961292112498</v>
      </c>
      <c r="AN155" s="429">
        <v>94.000409556444296</v>
      </c>
      <c r="AO155" s="429">
        <v>96.42961270530877</v>
      </c>
      <c r="AP155" s="429">
        <v>100.38452198825766</v>
      </c>
      <c r="AQ155" s="429">
        <v>102.0021084198781</v>
      </c>
      <c r="AR155" s="429">
        <v>100.19372981494649</v>
      </c>
      <c r="AS155" s="429">
        <v>99.873513103374137</v>
      </c>
      <c r="AT155" s="429">
        <v>102.38699539362435</v>
      </c>
      <c r="AU155" s="429">
        <v>101.86487477504085</v>
      </c>
      <c r="AV155" s="429">
        <v>101.43178344072039</v>
      </c>
      <c r="AW155" s="429">
        <v>101.15650827095746</v>
      </c>
    </row>
    <row r="156" spans="1:49" ht="14.4" customHeight="1" x14ac:dyDescent="0.3">
      <c r="A156" s="427" t="s">
        <v>684</v>
      </c>
      <c r="B156" s="427" t="s">
        <v>1840</v>
      </c>
      <c r="C156" s="427" t="s">
        <v>1840</v>
      </c>
      <c r="D156" s="428">
        <v>47</v>
      </c>
      <c r="E156" s="427" t="s">
        <v>686</v>
      </c>
      <c r="F156" s="427" t="s">
        <v>165</v>
      </c>
      <c r="G156" s="427" t="s">
        <v>2005</v>
      </c>
      <c r="H156" s="427" t="s">
        <v>2039</v>
      </c>
      <c r="I156" s="427" t="s">
        <v>2040</v>
      </c>
      <c r="J156" s="429">
        <v>542.65749296788181</v>
      </c>
      <c r="K156" s="429">
        <v>577.23552142066001</v>
      </c>
      <c r="L156" s="429">
        <v>614.49025442571428</v>
      </c>
      <c r="M156" s="429">
        <v>653.37770332069556</v>
      </c>
      <c r="N156" s="429">
        <v>693.05521453055599</v>
      </c>
      <c r="O156" s="429">
        <v>732.96180214304002</v>
      </c>
      <c r="P156" s="429">
        <v>771.5101629075242</v>
      </c>
      <c r="Q156" s="429">
        <v>807.22022376800817</v>
      </c>
      <c r="R156" s="429">
        <v>840.04093710538882</v>
      </c>
      <c r="S156" s="429">
        <v>870.04649433332463</v>
      </c>
      <c r="T156" s="429">
        <v>897.41735346646612</v>
      </c>
      <c r="U156" s="429">
        <v>922.41113598966774</v>
      </c>
      <c r="V156" s="429">
        <v>945.32616751287844</v>
      </c>
      <c r="W156" s="429">
        <v>966.46113798536601</v>
      </c>
      <c r="X156" s="429">
        <v>986.07472717642986</v>
      </c>
      <c r="Y156" s="429">
        <v>1004.3490444410105</v>
      </c>
      <c r="Z156" s="429">
        <v>995.22248813438159</v>
      </c>
      <c r="AA156" s="429">
        <v>959.91403229540026</v>
      </c>
      <c r="AB156" s="429">
        <v>929.61103074555263</v>
      </c>
      <c r="AC156" s="429">
        <v>906.46191351312564</v>
      </c>
      <c r="AD156" s="429">
        <v>889.36563918926254</v>
      </c>
      <c r="AE156" s="429">
        <v>913.19146246739172</v>
      </c>
      <c r="AF156" s="429">
        <v>958.47385153105245</v>
      </c>
      <c r="AG156" s="429">
        <v>962.53545904981365</v>
      </c>
      <c r="AH156" s="429">
        <v>934.47795308910031</v>
      </c>
      <c r="AI156" s="429">
        <v>904.08085329767482</v>
      </c>
      <c r="AJ156" s="429">
        <v>878.78767388538415</v>
      </c>
      <c r="AK156" s="429">
        <v>833.39671243853286</v>
      </c>
      <c r="AL156" s="429">
        <v>776.20500689045923</v>
      </c>
      <c r="AM156" s="429">
        <v>737.95521043689473</v>
      </c>
      <c r="AN156" s="429">
        <v>703.10802962825846</v>
      </c>
      <c r="AO156" s="429">
        <v>665.50621069467411</v>
      </c>
      <c r="AP156" s="429">
        <v>638.91658496245668</v>
      </c>
      <c r="AQ156" s="429">
        <v>616.98049346406117</v>
      </c>
      <c r="AR156" s="429">
        <v>591.03260968549614</v>
      </c>
      <c r="AS156" s="429">
        <v>574.34028511671931</v>
      </c>
      <c r="AT156" s="429">
        <v>573.66611382689712</v>
      </c>
      <c r="AU156" s="429">
        <v>589.20109385193746</v>
      </c>
      <c r="AV156" s="429">
        <v>596.90040375538638</v>
      </c>
      <c r="AW156" s="429">
        <v>564.60993320764987</v>
      </c>
    </row>
    <row r="157" spans="1:49" ht="14.4" customHeight="1" x14ac:dyDescent="0.3">
      <c r="A157" s="427" t="s">
        <v>684</v>
      </c>
      <c r="B157" s="427" t="s">
        <v>1840</v>
      </c>
      <c r="C157" s="427" t="s">
        <v>1840</v>
      </c>
      <c r="D157" s="428">
        <v>50</v>
      </c>
      <c r="E157" s="427" t="s">
        <v>687</v>
      </c>
      <c r="F157" s="427" t="s">
        <v>165</v>
      </c>
      <c r="G157" s="427" t="s">
        <v>1983</v>
      </c>
      <c r="H157" s="427" t="s">
        <v>1991</v>
      </c>
      <c r="I157" s="427" t="s">
        <v>1992</v>
      </c>
      <c r="J157" s="429">
        <v>5734.9293649582496</v>
      </c>
      <c r="K157" s="429">
        <v>5734.9293649582496</v>
      </c>
      <c r="L157" s="429">
        <v>5734.9293649582496</v>
      </c>
      <c r="M157" s="429">
        <v>5734.9293649582496</v>
      </c>
      <c r="N157" s="429">
        <v>5734.9293649582496</v>
      </c>
      <c r="O157" s="429">
        <v>5734.9293649582496</v>
      </c>
      <c r="P157" s="429">
        <v>5755.9476049582499</v>
      </c>
      <c r="Q157" s="429">
        <v>5817.8018222048713</v>
      </c>
      <c r="R157" s="429">
        <v>5918.1598288715768</v>
      </c>
      <c r="S157" s="429">
        <v>6053.691442510928</v>
      </c>
      <c r="T157" s="429">
        <v>6220.2593856007097</v>
      </c>
      <c r="U157" s="429">
        <v>6413.1564510486924</v>
      </c>
      <c r="V157" s="429">
        <v>6627.3753383687435</v>
      </c>
      <c r="W157" s="429">
        <v>6857.8956924257427</v>
      </c>
      <c r="X157" s="429">
        <v>7099.9718905258542</v>
      </c>
      <c r="Y157" s="429">
        <v>7349.4050807304975</v>
      </c>
      <c r="Z157" s="429">
        <v>7648.7995890560833</v>
      </c>
      <c r="AA157" s="429">
        <v>8025.9242498890035</v>
      </c>
      <c r="AB157" s="429">
        <v>8456.325310348062</v>
      </c>
      <c r="AC157" s="429">
        <v>8923.0748227070435</v>
      </c>
      <c r="AD157" s="429">
        <v>9445.7054058260183</v>
      </c>
      <c r="AE157" s="429">
        <v>10037.205178211363</v>
      </c>
      <c r="AF157" s="429">
        <v>10797.906584205015</v>
      </c>
      <c r="AG157" s="429">
        <v>11696.263108492572</v>
      </c>
      <c r="AH157" s="429">
        <v>12011.240447793902</v>
      </c>
      <c r="AI157" s="429">
        <v>11774.506900085187</v>
      </c>
      <c r="AJ157" s="429">
        <v>11696.929825582029</v>
      </c>
      <c r="AK157" s="429">
        <v>11674.047740202821</v>
      </c>
      <c r="AL157" s="429">
        <v>11563.816764410931</v>
      </c>
      <c r="AM157" s="429">
        <v>11344.028856650391</v>
      </c>
      <c r="AN157" s="429">
        <v>11104.272274900222</v>
      </c>
      <c r="AO157" s="429">
        <v>10960.726669248146</v>
      </c>
      <c r="AP157" s="429">
        <v>10886.3716134842</v>
      </c>
      <c r="AQ157" s="429">
        <v>10794.521746348595</v>
      </c>
      <c r="AR157" s="429">
        <v>10521.087897764788</v>
      </c>
      <c r="AS157" s="429">
        <v>10186.234518277313</v>
      </c>
      <c r="AT157" s="429">
        <v>10013.16610609324</v>
      </c>
      <c r="AU157" s="429">
        <v>10004.698911298285</v>
      </c>
      <c r="AV157" s="429">
        <v>9720.5971664989047</v>
      </c>
      <c r="AW157" s="429">
        <v>9212.8361996033291</v>
      </c>
    </row>
    <row r="158" spans="1:49" ht="14.4" customHeight="1" x14ac:dyDescent="0.3">
      <c r="A158" s="427" t="s">
        <v>684</v>
      </c>
      <c r="B158" s="427" t="s">
        <v>1840</v>
      </c>
      <c r="C158" s="427" t="s">
        <v>1840</v>
      </c>
      <c r="D158" s="428">
        <v>52</v>
      </c>
      <c r="E158" s="427" t="s">
        <v>688</v>
      </c>
      <c r="F158" s="427" t="s">
        <v>165</v>
      </c>
      <c r="G158" s="427" t="s">
        <v>2005</v>
      </c>
      <c r="H158" s="427" t="s">
        <v>2039</v>
      </c>
      <c r="I158" s="427" t="s">
        <v>2040</v>
      </c>
      <c r="J158" s="429">
        <v>201.53690230107017</v>
      </c>
      <c r="K158" s="429">
        <v>276.54664089249309</v>
      </c>
      <c r="L158" s="429">
        <v>357.29607607441812</v>
      </c>
      <c r="M158" s="429">
        <v>441.5465677396611</v>
      </c>
      <c r="N158" s="429">
        <v>527.49120154365448</v>
      </c>
      <c r="O158" s="429">
        <v>613.92704721710322</v>
      </c>
      <c r="P158" s="429">
        <v>700.26814423340898</v>
      </c>
      <c r="Q158" s="429">
        <v>786.40251690685795</v>
      </c>
      <c r="R158" s="429">
        <v>872.30914990435963</v>
      </c>
      <c r="S158" s="429">
        <v>957.97700227232485</v>
      </c>
      <c r="T158" s="429">
        <v>1043.4043776034698</v>
      </c>
      <c r="U158" s="429">
        <v>1128.5974033612915</v>
      </c>
      <c r="V158" s="429">
        <v>1213.5677643325675</v>
      </c>
      <c r="W158" s="429">
        <v>1298.3299062843282</v>
      </c>
      <c r="X158" s="429">
        <v>1382.897976408688</v>
      </c>
      <c r="Y158" s="429">
        <v>1467.282792231674</v>
      </c>
      <c r="Z158" s="429">
        <v>1542.625905692654</v>
      </c>
      <c r="AA158" s="429">
        <v>1608.694751905914</v>
      </c>
      <c r="AB158" s="429">
        <v>1672.0953443632525</v>
      </c>
      <c r="AC158" s="429">
        <v>1737.0741488494693</v>
      </c>
      <c r="AD158" s="429">
        <v>1799.2876827598968</v>
      </c>
      <c r="AE158" s="429">
        <v>1839.1214356170881</v>
      </c>
      <c r="AF158" s="429">
        <v>1882.3617163717977</v>
      </c>
      <c r="AG158" s="429">
        <v>1953.7636519940213</v>
      </c>
      <c r="AH158" s="429">
        <v>1943.9999031057387</v>
      </c>
      <c r="AI158" s="429">
        <v>1897.7448712594855</v>
      </c>
      <c r="AJ158" s="429">
        <v>1923.2191895269962</v>
      </c>
      <c r="AK158" s="429">
        <v>1944.0184863047916</v>
      </c>
      <c r="AL158" s="429">
        <v>1937.1708805724668</v>
      </c>
      <c r="AM158" s="429">
        <v>1968.6654334561683</v>
      </c>
      <c r="AN158" s="429">
        <v>2069.1553955006493</v>
      </c>
      <c r="AO158" s="429">
        <v>2298.0572355650274</v>
      </c>
      <c r="AP158" s="429">
        <v>2597.8557716910864</v>
      </c>
      <c r="AQ158" s="429">
        <v>2694.4429919116337</v>
      </c>
      <c r="AR158" s="429">
        <v>2598.8255130761313</v>
      </c>
      <c r="AS158" s="429">
        <v>2547.4512215655959</v>
      </c>
      <c r="AT158" s="429">
        <v>2550.7737234488532</v>
      </c>
      <c r="AU158" s="429">
        <v>2473.3018947980927</v>
      </c>
      <c r="AV158" s="429">
        <v>2284.6673484492985</v>
      </c>
      <c r="AW158" s="429">
        <v>2080.7165496959342</v>
      </c>
    </row>
    <row r="159" spans="1:49" ht="14.4" customHeight="1" x14ac:dyDescent="0.3">
      <c r="A159" s="427" t="s">
        <v>684</v>
      </c>
      <c r="B159" s="427" t="s">
        <v>1840</v>
      </c>
      <c r="C159" s="427" t="s">
        <v>1840</v>
      </c>
      <c r="D159" s="428">
        <v>54</v>
      </c>
      <c r="E159" s="427" t="s">
        <v>689</v>
      </c>
      <c r="F159" s="427" t="s">
        <v>165</v>
      </c>
      <c r="G159" s="427" t="s">
        <v>2005</v>
      </c>
      <c r="H159" s="427" t="s">
        <v>2039</v>
      </c>
      <c r="I159" s="427" t="s">
        <v>2040</v>
      </c>
      <c r="J159" s="429">
        <v>0.25375000000000003</v>
      </c>
      <c r="K159" s="429">
        <v>1.1932773957965921</v>
      </c>
      <c r="L159" s="429">
        <v>2.9573105010415803</v>
      </c>
      <c r="M159" s="429">
        <v>5.4548467810311401</v>
      </c>
      <c r="N159" s="429">
        <v>8.5747009615489933</v>
      </c>
      <c r="O159" s="429">
        <v>12.200670224072752</v>
      </c>
      <c r="P159" s="429">
        <v>16.22536643721207</v>
      </c>
      <c r="Q159" s="429">
        <v>20.551098987423746</v>
      </c>
      <c r="R159" s="429">
        <v>25.087207599306783</v>
      </c>
      <c r="S159" s="429">
        <v>29.753825175739742</v>
      </c>
      <c r="T159" s="429">
        <v>34.487226520533014</v>
      </c>
      <c r="U159" s="429">
        <v>39.244277312888492</v>
      </c>
      <c r="V159" s="429">
        <v>44.005293163863008</v>
      </c>
      <c r="W159" s="429">
        <v>48.76630901483751</v>
      </c>
      <c r="X159" s="429">
        <v>53.527324865812027</v>
      </c>
      <c r="Y159" s="429">
        <v>58.288340716786543</v>
      </c>
      <c r="Z159" s="429">
        <v>63.049356567761052</v>
      </c>
      <c r="AA159" s="429">
        <v>67.810372418735582</v>
      </c>
      <c r="AB159" s="429">
        <v>72.571388269710084</v>
      </c>
      <c r="AC159" s="429">
        <v>77.3324041206846</v>
      </c>
      <c r="AD159" s="429">
        <v>81.649163392711728</v>
      </c>
      <c r="AE159" s="429">
        <v>85.911069930764867</v>
      </c>
      <c r="AF159" s="429">
        <v>89.584805673267113</v>
      </c>
      <c r="AG159" s="429">
        <v>92.433282815542597</v>
      </c>
      <c r="AH159" s="429">
        <v>91.409467286745652</v>
      </c>
      <c r="AI159" s="429">
        <v>91.040031466605996</v>
      </c>
      <c r="AJ159" s="429">
        <v>92.965817935865772</v>
      </c>
      <c r="AK159" s="429">
        <v>92.43065956006582</v>
      </c>
      <c r="AL159" s="429">
        <v>91.176644829468685</v>
      </c>
      <c r="AM159" s="429">
        <v>88.872408310526325</v>
      </c>
      <c r="AN159" s="429">
        <v>87.94205231649488</v>
      </c>
      <c r="AO159" s="429">
        <v>89.210446370910944</v>
      </c>
      <c r="AP159" s="429">
        <v>90.809989352655023</v>
      </c>
      <c r="AQ159" s="429">
        <v>89.731972659394103</v>
      </c>
      <c r="AR159" s="429">
        <v>84.685040536674549</v>
      </c>
      <c r="AS159" s="429">
        <v>78.874730314210183</v>
      </c>
      <c r="AT159" s="429">
        <v>72.866633549506915</v>
      </c>
      <c r="AU159" s="429">
        <v>65.973629322119848</v>
      </c>
      <c r="AV159" s="429">
        <v>57.522055920146016</v>
      </c>
      <c r="AW159" s="429">
        <v>48.100582828006402</v>
      </c>
    </row>
    <row r="160" spans="1:49" ht="14.4" customHeight="1" x14ac:dyDescent="0.3">
      <c r="A160" s="427" t="s">
        <v>684</v>
      </c>
      <c r="B160" s="427" t="s">
        <v>1840</v>
      </c>
      <c r="C160" s="427" t="s">
        <v>1840</v>
      </c>
      <c r="D160" s="428">
        <v>56</v>
      </c>
      <c r="E160" s="427" t="s">
        <v>690</v>
      </c>
      <c r="F160" s="427" t="s">
        <v>165</v>
      </c>
      <c r="G160" s="427" t="s">
        <v>2005</v>
      </c>
      <c r="H160" s="427" t="s">
        <v>2039</v>
      </c>
      <c r="I160" s="427" t="s">
        <v>2040</v>
      </c>
      <c r="J160" s="429">
        <v>176.36661526765531</v>
      </c>
      <c r="K160" s="429">
        <v>186.06391788134479</v>
      </c>
      <c r="L160" s="429">
        <v>196.46215157362337</v>
      </c>
      <c r="M160" s="429">
        <v>207.28793387554697</v>
      </c>
      <c r="N160" s="429">
        <v>218.32060461797843</v>
      </c>
      <c r="O160" s="429">
        <v>229.41326209665013</v>
      </c>
      <c r="P160" s="429">
        <v>240.5059195753218</v>
      </c>
      <c r="Q160" s="429">
        <v>251.59857705399349</v>
      </c>
      <c r="R160" s="429">
        <v>262.69123453266519</v>
      </c>
      <c r="S160" s="429">
        <v>273.78389201133683</v>
      </c>
      <c r="T160" s="429">
        <v>284.87654949000847</v>
      </c>
      <c r="U160" s="429">
        <v>295.96920696868011</v>
      </c>
      <c r="V160" s="429">
        <v>307.06186444735175</v>
      </c>
      <c r="W160" s="429">
        <v>318.15452192602345</v>
      </c>
      <c r="X160" s="429">
        <v>329.24717940469515</v>
      </c>
      <c r="Y160" s="429">
        <v>340.33983688336679</v>
      </c>
      <c r="Z160" s="429">
        <v>351.43249436203848</v>
      </c>
      <c r="AA160" s="429">
        <v>362.52515184071012</v>
      </c>
      <c r="AB160" s="429">
        <v>373.61780931938176</v>
      </c>
      <c r="AC160" s="429">
        <v>384.71046679805352</v>
      </c>
      <c r="AD160" s="429">
        <v>394.56437928624911</v>
      </c>
      <c r="AE160" s="429">
        <v>417.37754467462878</v>
      </c>
      <c r="AF160" s="429">
        <v>437.9494357801791</v>
      </c>
      <c r="AG160" s="429">
        <v>440.74093766822108</v>
      </c>
      <c r="AH160" s="429">
        <v>432.1336089442874</v>
      </c>
      <c r="AI160" s="429">
        <v>414.6131340016899</v>
      </c>
      <c r="AJ160" s="429">
        <v>400.30707095406495</v>
      </c>
      <c r="AK160" s="429">
        <v>396.34453587750227</v>
      </c>
      <c r="AL160" s="429">
        <v>388.53286328750551</v>
      </c>
      <c r="AM160" s="429">
        <v>361.23891176994681</v>
      </c>
      <c r="AN160" s="429">
        <v>325.25115611238891</v>
      </c>
      <c r="AO160" s="429">
        <v>291.35378903925277</v>
      </c>
      <c r="AP160" s="429">
        <v>265.23367636277999</v>
      </c>
      <c r="AQ160" s="429">
        <v>240.99240301586272</v>
      </c>
      <c r="AR160" s="429">
        <v>214.20279554437278</v>
      </c>
      <c r="AS160" s="429">
        <v>192.61263070951023</v>
      </c>
      <c r="AT160" s="429">
        <v>178.41674974556958</v>
      </c>
      <c r="AU160" s="429">
        <v>162.49323830861596</v>
      </c>
      <c r="AV160" s="429">
        <v>142.79498243447682</v>
      </c>
      <c r="AW160" s="429">
        <v>120.20942500910306</v>
      </c>
    </row>
    <row r="161" spans="1:49" ht="14.4" customHeight="1" x14ac:dyDescent="0.3">
      <c r="A161" s="427" t="s">
        <v>684</v>
      </c>
      <c r="B161" s="427" t="s">
        <v>1840</v>
      </c>
      <c r="C161" s="427" t="s">
        <v>1840</v>
      </c>
      <c r="D161" s="428">
        <v>92</v>
      </c>
      <c r="E161" s="427" t="s">
        <v>1995</v>
      </c>
      <c r="F161" s="427" t="s">
        <v>165</v>
      </c>
      <c r="G161" s="427" t="s">
        <v>2005</v>
      </c>
      <c r="H161" s="427" t="s">
        <v>2039</v>
      </c>
      <c r="I161" s="427" t="s">
        <v>2040</v>
      </c>
      <c r="J161" s="429">
        <v>3.7033439711391698</v>
      </c>
      <c r="K161" s="429">
        <v>3.8787290134591372</v>
      </c>
      <c r="L161" s="429">
        <v>3.8967670320521721</v>
      </c>
      <c r="M161" s="429">
        <v>3.9073123352296375</v>
      </c>
      <c r="N161" s="429">
        <v>3.9345081171083676</v>
      </c>
      <c r="O161" s="429">
        <v>3.9999999999999996</v>
      </c>
      <c r="P161" s="429">
        <v>4.0582766754544197</v>
      </c>
      <c r="Q161" s="429">
        <v>4.1404190370473151</v>
      </c>
      <c r="R161" s="429">
        <v>4.137088941307062</v>
      </c>
      <c r="S161" s="429">
        <v>4.356042736228666</v>
      </c>
      <c r="T161" s="429">
        <v>4.4884140419037069</v>
      </c>
      <c r="U161" s="429">
        <v>4.6185652837519067</v>
      </c>
      <c r="V161" s="429">
        <v>4.7648119883446647</v>
      </c>
      <c r="W161" s="429">
        <v>4.8755376717080603</v>
      </c>
      <c r="X161" s="429">
        <v>5.0203968364090459</v>
      </c>
      <c r="Y161" s="429">
        <v>5.2071597058415433</v>
      </c>
      <c r="Z161" s="429">
        <v>5.2568336339669761</v>
      </c>
      <c r="AA161" s="429">
        <v>5.2806993201054526</v>
      </c>
      <c r="AB161" s="429">
        <v>5.3040099902872209</v>
      </c>
      <c r="AC161" s="429">
        <v>5.4513667267933945</v>
      </c>
      <c r="AD161" s="429">
        <v>5.5798529207714722</v>
      </c>
      <c r="AE161" s="429">
        <v>5.792979048147636</v>
      </c>
      <c r="AF161" s="429">
        <v>5.8501456916886339</v>
      </c>
      <c r="AG161" s="429">
        <v>5.8257249895934509</v>
      </c>
      <c r="AH161" s="429">
        <v>5.5357291522131264</v>
      </c>
      <c r="AI161" s="429">
        <v>5.6234216733731115</v>
      </c>
      <c r="AJ161" s="429">
        <v>5.6972387956153723</v>
      </c>
      <c r="AK161" s="429">
        <v>5.6969612876370199</v>
      </c>
      <c r="AL161" s="429">
        <v>5.7763285694463731</v>
      </c>
      <c r="AM161" s="429">
        <v>5.8501456916886339</v>
      </c>
      <c r="AN161" s="429">
        <v>5.9730817260996263</v>
      </c>
      <c r="AO161" s="429">
        <v>6.1567920077702238</v>
      </c>
      <c r="AP161" s="429">
        <v>6.3449424170944901</v>
      </c>
      <c r="AQ161" s="429">
        <v>6.4628833078951011</v>
      </c>
      <c r="AR161" s="429">
        <v>6.5736089912584985</v>
      </c>
      <c r="AS161" s="429">
        <v>6.4565006243929508</v>
      </c>
      <c r="AT161" s="429">
        <v>6.8760926876647686</v>
      </c>
      <c r="AU161" s="429">
        <v>6.9066185652837504</v>
      </c>
      <c r="AV161" s="429">
        <v>6.9485222700152622</v>
      </c>
      <c r="AW161" s="429">
        <v>7.1902317191619245</v>
      </c>
    </row>
    <row r="162" spans="1:49" ht="14.4" customHeight="1" x14ac:dyDescent="0.3">
      <c r="A162" s="427" t="s">
        <v>684</v>
      </c>
      <c r="B162" s="427" t="s">
        <v>1840</v>
      </c>
      <c r="C162" s="427" t="s">
        <v>1840</v>
      </c>
      <c r="D162" s="428">
        <v>93</v>
      </c>
      <c r="E162" s="427" t="s">
        <v>2041</v>
      </c>
      <c r="F162" s="427" t="s">
        <v>165</v>
      </c>
      <c r="G162" s="427" t="s">
        <v>1983</v>
      </c>
      <c r="H162" s="427" t="s">
        <v>1987</v>
      </c>
      <c r="I162" s="427" t="s">
        <v>1988</v>
      </c>
      <c r="J162" s="429">
        <v>5.9457500461850721E-2</v>
      </c>
      <c r="K162" s="429">
        <v>6.249295689534725E-2</v>
      </c>
      <c r="L162" s="429">
        <v>6.5834897126588784E-2</v>
      </c>
      <c r="M162" s="429">
        <v>6.9397378927526177E-2</v>
      </c>
      <c r="N162" s="429">
        <v>7.31046380018084E-2</v>
      </c>
      <c r="O162" s="429">
        <v>7.6894530817010129E-2</v>
      </c>
      <c r="P162" s="429">
        <v>8.0720290787056503E-2</v>
      </c>
      <c r="Q162" s="429">
        <v>8.4553793281347628E-2</v>
      </c>
      <c r="R162" s="429">
        <v>8.8387295775638766E-2</v>
      </c>
      <c r="S162" s="429">
        <v>9.2220798269929877E-2</v>
      </c>
      <c r="T162" s="429">
        <v>9.6054300764221029E-2</v>
      </c>
      <c r="U162" s="429">
        <v>9.9887803258512167E-2</v>
      </c>
      <c r="V162" s="429">
        <v>0.10372130575280332</v>
      </c>
      <c r="W162" s="429">
        <v>0.10755480824709444</v>
      </c>
      <c r="X162" s="429">
        <v>0.11138831074138558</v>
      </c>
      <c r="Y162" s="429">
        <v>0.11522181323567671</v>
      </c>
      <c r="Z162" s="429">
        <v>0.11905531572996782</v>
      </c>
      <c r="AA162" s="429">
        <v>0.12288881822425891</v>
      </c>
      <c r="AB162" s="429">
        <v>0.12672232071855005</v>
      </c>
      <c r="AC162" s="429">
        <v>0.13055582321284118</v>
      </c>
      <c r="AD162" s="429">
        <v>0.13406196570713236</v>
      </c>
      <c r="AE162" s="429">
        <v>0.14234738820142348</v>
      </c>
      <c r="AF162" s="429">
        <v>0.15652768851521606</v>
      </c>
      <c r="AG162" s="429">
        <v>0.16721590712992962</v>
      </c>
      <c r="AH162" s="429">
        <v>0.1687703419067359</v>
      </c>
      <c r="AI162" s="429">
        <v>0.16378342672470983</v>
      </c>
      <c r="AJ162" s="429">
        <v>0.1538961226463601</v>
      </c>
      <c r="AK162" s="429">
        <v>0.13857709138968038</v>
      </c>
      <c r="AL162" s="429">
        <v>0.12238033956735789</v>
      </c>
      <c r="AM162" s="429">
        <v>0.10788990058683805</v>
      </c>
      <c r="AN162" s="429">
        <v>9.3970754746314458E-2</v>
      </c>
      <c r="AO162" s="429">
        <v>8.3313486473630821E-2</v>
      </c>
      <c r="AP162" s="429">
        <v>7.5905987528049182E-2</v>
      </c>
      <c r="AQ162" s="429">
        <v>6.9608954453959954E-2</v>
      </c>
      <c r="AR162" s="429">
        <v>6.4928810680537491E-2</v>
      </c>
      <c r="AS162" s="429">
        <v>6.093538257040361E-2</v>
      </c>
      <c r="AT162" s="429">
        <v>5.7113662478870703E-2</v>
      </c>
      <c r="AU162" s="429">
        <v>5.1601369219116636E-2</v>
      </c>
      <c r="AV162" s="429">
        <v>4.5136517609781199E-2</v>
      </c>
      <c r="AW162" s="429">
        <v>3.9680193977321913E-2</v>
      </c>
    </row>
    <row r="163" spans="1:49" ht="14.4" customHeight="1" x14ac:dyDescent="0.3">
      <c r="A163" s="427" t="s">
        <v>684</v>
      </c>
      <c r="B163" s="427" t="s">
        <v>1840</v>
      </c>
      <c r="C163" s="427" t="s">
        <v>1840</v>
      </c>
      <c r="D163" s="428">
        <v>94</v>
      </c>
      <c r="E163" s="427" t="s">
        <v>2042</v>
      </c>
      <c r="F163" s="427" t="s">
        <v>165</v>
      </c>
      <c r="G163" s="427" t="s">
        <v>1983</v>
      </c>
      <c r="H163" s="427" t="s">
        <v>1987</v>
      </c>
      <c r="I163" s="427" t="s">
        <v>1988</v>
      </c>
      <c r="J163" s="429">
        <v>2.7775079783543775</v>
      </c>
      <c r="K163" s="429">
        <v>2.9090467600943533</v>
      </c>
      <c r="L163" s="429">
        <v>2.922575274039128</v>
      </c>
      <c r="M163" s="429">
        <v>2.9304842514222282</v>
      </c>
      <c r="N163" s="429">
        <v>2.9508810878312759</v>
      </c>
      <c r="O163" s="429">
        <v>2.9999999999999996</v>
      </c>
      <c r="P163" s="429">
        <v>3.0437075065908155</v>
      </c>
      <c r="Q163" s="429">
        <v>3.1053142777854865</v>
      </c>
      <c r="R163" s="429">
        <v>3.1028167059802976</v>
      </c>
      <c r="S163" s="429">
        <v>3.2670320521714999</v>
      </c>
      <c r="T163" s="429">
        <v>3.366310531427779</v>
      </c>
      <c r="U163" s="429">
        <v>3.4639239628139293</v>
      </c>
      <c r="V163" s="429">
        <v>3.5736089912584994</v>
      </c>
      <c r="W163" s="429">
        <v>3.6566532537810463</v>
      </c>
      <c r="X163" s="429">
        <v>3.7652976273067837</v>
      </c>
      <c r="Y163" s="429">
        <v>3.9053697793811577</v>
      </c>
      <c r="Z163" s="429">
        <v>3.9426252254752328</v>
      </c>
      <c r="AA163" s="429">
        <v>3.9605244900790897</v>
      </c>
      <c r="AB163" s="429">
        <v>3.9780074927154145</v>
      </c>
      <c r="AC163" s="429">
        <v>4.0885250450950474</v>
      </c>
      <c r="AD163" s="429">
        <v>4.184889690578605</v>
      </c>
      <c r="AE163" s="429">
        <v>4.3447342861107261</v>
      </c>
      <c r="AF163" s="429">
        <v>4.3876092687664761</v>
      </c>
      <c r="AG163" s="429">
        <v>4.3692937421950893</v>
      </c>
      <c r="AH163" s="429">
        <v>4.1517968641598433</v>
      </c>
      <c r="AI163" s="429">
        <v>4.2175662550298334</v>
      </c>
      <c r="AJ163" s="429">
        <v>4.2729290967115299</v>
      </c>
      <c r="AK163" s="429">
        <v>4.2727209657277641</v>
      </c>
      <c r="AL163" s="429">
        <v>4.3322464270847796</v>
      </c>
      <c r="AM163" s="429">
        <v>4.3876092687664761</v>
      </c>
      <c r="AN163" s="429">
        <v>4.479811294574719</v>
      </c>
      <c r="AO163" s="429">
        <v>4.6175940058276668</v>
      </c>
      <c r="AP163" s="429">
        <v>4.7587068128208685</v>
      </c>
      <c r="AQ163" s="429">
        <v>4.8471624809213258</v>
      </c>
      <c r="AR163" s="429">
        <v>4.9302067434438754</v>
      </c>
      <c r="AS163" s="429">
        <v>4.842375468294712</v>
      </c>
      <c r="AT163" s="429">
        <v>5.1570695157485771</v>
      </c>
      <c r="AU163" s="429">
        <v>5.1799639239628128</v>
      </c>
      <c r="AV163" s="429">
        <v>5.2113917025114462</v>
      </c>
      <c r="AW163" s="429">
        <v>5.392673789371444</v>
      </c>
    </row>
    <row r="164" spans="1:49" ht="14.4" customHeight="1" x14ac:dyDescent="0.3">
      <c r="A164" s="427" t="s">
        <v>684</v>
      </c>
      <c r="B164" s="427" t="s">
        <v>1840</v>
      </c>
      <c r="C164" s="427" t="s">
        <v>1840</v>
      </c>
      <c r="D164" s="428">
        <v>95</v>
      </c>
      <c r="E164" s="427" t="s">
        <v>2043</v>
      </c>
      <c r="F164" s="427" t="s">
        <v>165</v>
      </c>
      <c r="G164" s="427" t="s">
        <v>1983</v>
      </c>
      <c r="H164" s="427" t="s">
        <v>1987</v>
      </c>
      <c r="I164" s="427" t="s">
        <v>1988</v>
      </c>
      <c r="J164" s="429">
        <v>44.440127653670039</v>
      </c>
      <c r="K164" s="429">
        <v>46.544748161509652</v>
      </c>
      <c r="L164" s="429">
        <v>46.761204384626048</v>
      </c>
      <c r="M164" s="429">
        <v>46.887748022755652</v>
      </c>
      <c r="N164" s="429">
        <v>47.214097405300414</v>
      </c>
      <c r="O164" s="429">
        <v>47.999999999999993</v>
      </c>
      <c r="P164" s="429">
        <v>48.699320105453047</v>
      </c>
      <c r="Q164" s="429">
        <v>49.685028444567784</v>
      </c>
      <c r="R164" s="429">
        <v>49.645067295684747</v>
      </c>
      <c r="S164" s="429">
        <v>52.272512834743999</v>
      </c>
      <c r="T164" s="429">
        <v>53.860968502844464</v>
      </c>
      <c r="U164" s="429">
        <v>55.422783405022898</v>
      </c>
      <c r="V164" s="429">
        <v>57.17774386013599</v>
      </c>
      <c r="W164" s="429">
        <v>58.506452060496756</v>
      </c>
      <c r="X164" s="429">
        <v>60.24476203690854</v>
      </c>
      <c r="Y164" s="429">
        <v>62.485916470098523</v>
      </c>
      <c r="Z164" s="429">
        <v>63.082003607603724</v>
      </c>
      <c r="AA164" s="429">
        <v>63.368391841265435</v>
      </c>
      <c r="AB164" s="429">
        <v>63.648119883446633</v>
      </c>
      <c r="AC164" s="429">
        <v>65.416400721520759</v>
      </c>
      <c r="AD164" s="429">
        <v>66.958235049257681</v>
      </c>
      <c r="AE164" s="429">
        <v>69.515748577771618</v>
      </c>
      <c r="AF164" s="429">
        <v>70.201748300263617</v>
      </c>
      <c r="AG164" s="429">
        <v>69.908699875121414</v>
      </c>
      <c r="AH164" s="429">
        <v>66.428749826557492</v>
      </c>
      <c r="AI164" s="429">
        <v>67.481060080477334</v>
      </c>
      <c r="AJ164" s="429">
        <v>68.366865547384478</v>
      </c>
      <c r="AK164" s="429">
        <v>68.363535451644225</v>
      </c>
      <c r="AL164" s="429">
        <v>69.315942833356473</v>
      </c>
      <c r="AM164" s="429">
        <v>70.201748300263617</v>
      </c>
      <c r="AN164" s="429">
        <v>71.676980713195505</v>
      </c>
      <c r="AO164" s="429">
        <v>73.881504093242668</v>
      </c>
      <c r="AP164" s="429">
        <v>76.139309005133896</v>
      </c>
      <c r="AQ164" s="429">
        <v>77.554599694741228</v>
      </c>
      <c r="AR164" s="429">
        <v>78.883307895102007</v>
      </c>
      <c r="AS164" s="429">
        <v>77.478007492715392</v>
      </c>
      <c r="AT164" s="429">
        <v>82.513112251977233</v>
      </c>
      <c r="AU164" s="429">
        <v>82.879422783405005</v>
      </c>
      <c r="AV164" s="429">
        <v>83.38226724018314</v>
      </c>
      <c r="AW164" s="429">
        <v>86.282780629943105</v>
      </c>
    </row>
    <row r="165" spans="1:49" ht="14.4" customHeight="1" x14ac:dyDescent="0.3">
      <c r="A165" s="427" t="s">
        <v>684</v>
      </c>
      <c r="B165" s="427" t="s">
        <v>1840</v>
      </c>
      <c r="C165" s="427" t="s">
        <v>1840</v>
      </c>
      <c r="D165" s="428">
        <v>96</v>
      </c>
      <c r="E165" s="427" t="s">
        <v>2008</v>
      </c>
      <c r="F165" s="427" t="s">
        <v>165</v>
      </c>
      <c r="G165" s="427" t="s">
        <v>1983</v>
      </c>
      <c r="H165" s="427" t="s">
        <v>1991</v>
      </c>
      <c r="I165" s="427" t="s">
        <v>1992</v>
      </c>
      <c r="J165" s="429">
        <v>129.61703898987093</v>
      </c>
      <c r="K165" s="429">
        <v>135.7555154710698</v>
      </c>
      <c r="L165" s="429">
        <v>136.38684612182598</v>
      </c>
      <c r="M165" s="429">
        <v>136.75593173303727</v>
      </c>
      <c r="N165" s="429">
        <v>137.70778409879281</v>
      </c>
      <c r="O165" s="429">
        <v>140</v>
      </c>
      <c r="P165" s="429">
        <v>142.03968364090468</v>
      </c>
      <c r="Q165" s="429">
        <v>144.91466629665607</v>
      </c>
      <c r="R165" s="429">
        <v>144.79811294574716</v>
      </c>
      <c r="S165" s="429">
        <v>152.46149576800329</v>
      </c>
      <c r="T165" s="429">
        <v>157.09449146662965</v>
      </c>
      <c r="U165" s="429">
        <v>161.64978493131676</v>
      </c>
      <c r="V165" s="429">
        <v>166.76841959206322</v>
      </c>
      <c r="W165" s="429">
        <v>170.64381850978211</v>
      </c>
      <c r="X165" s="429">
        <v>175.71388927431656</v>
      </c>
      <c r="Y165" s="429">
        <v>182.25058970445397</v>
      </c>
      <c r="Z165" s="429">
        <v>183.98917718884414</v>
      </c>
      <c r="AA165" s="429">
        <v>184.82447620369081</v>
      </c>
      <c r="AB165" s="429">
        <v>185.64034966005269</v>
      </c>
      <c r="AC165" s="429">
        <v>190.79783543776887</v>
      </c>
      <c r="AD165" s="429">
        <v>195.29485222700148</v>
      </c>
      <c r="AE165" s="429">
        <v>202.75426668516721</v>
      </c>
      <c r="AF165" s="429">
        <v>204.75509920910221</v>
      </c>
      <c r="AG165" s="429">
        <v>203.90037463577076</v>
      </c>
      <c r="AH165" s="429">
        <v>193.75052032745938</v>
      </c>
      <c r="AI165" s="429">
        <v>196.8197585680588</v>
      </c>
      <c r="AJ165" s="429">
        <v>199.403357846538</v>
      </c>
      <c r="AK165" s="429">
        <v>199.39364506729564</v>
      </c>
      <c r="AL165" s="429">
        <v>202.17149993062301</v>
      </c>
      <c r="AM165" s="429">
        <v>204.75509920910221</v>
      </c>
      <c r="AN165" s="429">
        <v>209.05786041348685</v>
      </c>
      <c r="AO165" s="429">
        <v>215.48772027195778</v>
      </c>
      <c r="AP165" s="429">
        <v>222.07298459830722</v>
      </c>
      <c r="AQ165" s="429">
        <v>226.20091577632851</v>
      </c>
      <c r="AR165" s="429">
        <v>230.07631469404743</v>
      </c>
      <c r="AS165" s="429">
        <v>225.97752185375325</v>
      </c>
      <c r="AT165" s="429">
        <v>240.66324406826698</v>
      </c>
      <c r="AU165" s="429">
        <v>241.73164978493134</v>
      </c>
      <c r="AV165" s="429">
        <v>243.19827945053419</v>
      </c>
      <c r="AW165" s="429">
        <v>251.65811017066738</v>
      </c>
    </row>
    <row r="166" spans="1:49" ht="14.4" customHeight="1" x14ac:dyDescent="0.3">
      <c r="A166" s="427" t="s">
        <v>684</v>
      </c>
      <c r="B166" s="427" t="s">
        <v>1840</v>
      </c>
      <c r="C166" s="427" t="s">
        <v>1840</v>
      </c>
      <c r="D166" s="428">
        <v>131</v>
      </c>
      <c r="E166" s="427" t="s">
        <v>2044</v>
      </c>
      <c r="F166" s="427" t="s">
        <v>165</v>
      </c>
      <c r="G166" s="427" t="s">
        <v>1983</v>
      </c>
      <c r="H166" s="427" t="s">
        <v>1987</v>
      </c>
      <c r="I166" s="427" t="s">
        <v>1988</v>
      </c>
      <c r="J166" s="429">
        <v>4.9124787594669286</v>
      </c>
      <c r="K166" s="429">
        <v>5.1786705468404808</v>
      </c>
      <c r="L166" s="429">
        <v>5.4537274381680954</v>
      </c>
      <c r="M166" s="429">
        <v>5.7400439717415432</v>
      </c>
      <c r="N166" s="429">
        <v>6.0396622937283171</v>
      </c>
      <c r="O166" s="429">
        <v>6.3488864423699471</v>
      </c>
      <c r="P166" s="429">
        <v>6.6643021839593271</v>
      </c>
      <c r="Q166" s="429">
        <v>6.9835556515035355</v>
      </c>
      <c r="R166" s="429">
        <v>7.3047920153611914</v>
      </c>
      <c r="S166" s="429">
        <v>7.6267369810635834</v>
      </c>
      <c r="T166" s="429">
        <v>7.9487527794823674</v>
      </c>
      <c r="U166" s="429">
        <v>8.2707685779011531</v>
      </c>
      <c r="V166" s="429">
        <v>8.592784376319937</v>
      </c>
      <c r="W166" s="429">
        <v>8.9148001747387227</v>
      </c>
      <c r="X166" s="429">
        <v>9.2368159731575101</v>
      </c>
      <c r="Y166" s="429">
        <v>9.558831771576294</v>
      </c>
      <c r="Z166" s="429">
        <v>9.8808475699950762</v>
      </c>
      <c r="AA166" s="429">
        <v>10.202863368413862</v>
      </c>
      <c r="AB166" s="429">
        <v>10.524879166832648</v>
      </c>
      <c r="AC166" s="429">
        <v>10.846894965251433</v>
      </c>
      <c r="AD166" s="429">
        <v>11.143149643670215</v>
      </c>
      <c r="AE166" s="429">
        <v>10.74904006500247</v>
      </c>
      <c r="AF166" s="429">
        <v>9.7205045639176575</v>
      </c>
      <c r="AG166" s="429">
        <v>8.9950063948290957</v>
      </c>
      <c r="AH166" s="429">
        <v>8.9204264780674247</v>
      </c>
      <c r="AI166" s="429">
        <v>9.5792825671589519</v>
      </c>
      <c r="AJ166" s="429">
        <v>10.806853054056097</v>
      </c>
      <c r="AK166" s="429">
        <v>12.470013921917507</v>
      </c>
      <c r="AL166" s="429">
        <v>14.209502204749615</v>
      </c>
      <c r="AM166" s="429">
        <v>15.597814293012425</v>
      </c>
      <c r="AN166" s="429">
        <v>18.543662798264734</v>
      </c>
      <c r="AO166" s="429">
        <v>24.300179764998163</v>
      </c>
      <c r="AP166" s="429">
        <v>30.015990569704975</v>
      </c>
      <c r="AQ166" s="429">
        <v>33.409512025285075</v>
      </c>
      <c r="AR166" s="429">
        <v>35.345720135331653</v>
      </c>
      <c r="AS166" s="429">
        <v>37.407747207064574</v>
      </c>
      <c r="AT166" s="429">
        <v>40.443892013396322</v>
      </c>
      <c r="AU166" s="429">
        <v>41.811383601999985</v>
      </c>
      <c r="AV166" s="429">
        <v>39.410798390740254</v>
      </c>
      <c r="AW166" s="429">
        <v>34.78186627176246</v>
      </c>
    </row>
    <row r="167" spans="1:49" ht="14.4" customHeight="1" x14ac:dyDescent="0.3">
      <c r="A167" s="427" t="s">
        <v>684</v>
      </c>
      <c r="B167" s="427" t="s">
        <v>1840</v>
      </c>
      <c r="C167" s="427" t="s">
        <v>1840</v>
      </c>
      <c r="D167" s="428">
        <v>133</v>
      </c>
      <c r="E167" s="427" t="s">
        <v>2045</v>
      </c>
      <c r="F167" s="427" t="s">
        <v>165</v>
      </c>
      <c r="G167" s="427" t="s">
        <v>2005</v>
      </c>
      <c r="H167" s="427" t="s">
        <v>2039</v>
      </c>
      <c r="I167" s="427" t="s">
        <v>2040</v>
      </c>
      <c r="J167" s="429">
        <v>1.6211013398318146</v>
      </c>
      <c r="K167" s="429">
        <v>1.7099414173419103</v>
      </c>
      <c r="L167" s="429">
        <v>1.8057013813860778</v>
      </c>
      <c r="M167" s="429">
        <v>1.9056822852015272</v>
      </c>
      <c r="N167" s="429">
        <v>2.0077056787527821</v>
      </c>
      <c r="O167" s="429">
        <v>2.1103212866044321</v>
      </c>
      <c r="P167" s="429">
        <v>2.2129368944560821</v>
      </c>
      <c r="Q167" s="429">
        <v>2.3155525023077317</v>
      </c>
      <c r="R167" s="429">
        <v>2.4181681101593817</v>
      </c>
      <c r="S167" s="429">
        <v>2.5207837180110313</v>
      </c>
      <c r="T167" s="429">
        <v>2.6233993258626809</v>
      </c>
      <c r="U167" s="429">
        <v>2.7260149337143309</v>
      </c>
      <c r="V167" s="429">
        <v>2.8286305415659809</v>
      </c>
      <c r="W167" s="429">
        <v>2.9312461494176305</v>
      </c>
      <c r="X167" s="429">
        <v>3.0338617572692801</v>
      </c>
      <c r="Y167" s="429">
        <v>3.1364773651209297</v>
      </c>
      <c r="Z167" s="429">
        <v>3.2390929729725801</v>
      </c>
      <c r="AA167" s="429">
        <v>3.3417085808242297</v>
      </c>
      <c r="AB167" s="429">
        <v>3.4443241886758793</v>
      </c>
      <c r="AC167" s="429">
        <v>3.5469397965275293</v>
      </c>
      <c r="AD167" s="429">
        <v>3.639160404379179</v>
      </c>
      <c r="AE167" s="429">
        <v>3.5702657008109453</v>
      </c>
      <c r="AF167" s="429">
        <v>3.3584736354476683</v>
      </c>
      <c r="AG167" s="429">
        <v>3.2613168773893118</v>
      </c>
      <c r="AH167" s="429">
        <v>3.2787840226675167</v>
      </c>
      <c r="AI167" s="429">
        <v>3.4098302380079901</v>
      </c>
      <c r="AJ167" s="429">
        <v>3.7335766772232972</v>
      </c>
      <c r="AK167" s="429">
        <v>4.0820436207945816</v>
      </c>
      <c r="AL167" s="429">
        <v>4.4223575012680474</v>
      </c>
      <c r="AM167" s="429">
        <v>4.7084986090996415</v>
      </c>
      <c r="AN167" s="429">
        <v>5.0205421040124794</v>
      </c>
      <c r="AO167" s="429">
        <v>5.5122299025295396</v>
      </c>
      <c r="AP167" s="429">
        <v>6.3594111665115882</v>
      </c>
      <c r="AQ167" s="429">
        <v>7.5212799738620042</v>
      </c>
      <c r="AR167" s="429">
        <v>8.1988689787412792</v>
      </c>
      <c r="AS167" s="429">
        <v>8.1370556894574317</v>
      </c>
      <c r="AT167" s="429">
        <v>7.862706269139017</v>
      </c>
      <c r="AU167" s="429">
        <v>7.4861150778672219</v>
      </c>
      <c r="AV167" s="429">
        <v>6.8154292233063476</v>
      </c>
      <c r="AW167" s="429">
        <v>5.9063492364450711</v>
      </c>
    </row>
    <row r="168" spans="1:49" ht="14.4" customHeight="1" x14ac:dyDescent="0.3">
      <c r="A168" s="427" t="s">
        <v>684</v>
      </c>
      <c r="B168" s="427" t="s">
        <v>1840</v>
      </c>
      <c r="C168" s="427" t="s">
        <v>1840</v>
      </c>
      <c r="D168" s="428">
        <v>136</v>
      </c>
      <c r="E168" s="427" t="s">
        <v>2097</v>
      </c>
      <c r="F168" s="427" t="s">
        <v>2091</v>
      </c>
      <c r="G168" s="427" t="s">
        <v>2091</v>
      </c>
      <c r="H168" s="427" t="s">
        <v>1984</v>
      </c>
      <c r="I168" s="427" t="s">
        <v>1984</v>
      </c>
      <c r="J168" s="430"/>
      <c r="K168" s="430"/>
      <c r="L168" s="430"/>
      <c r="M168" s="430"/>
      <c r="N168" s="430"/>
      <c r="O168" s="430"/>
      <c r="P168" s="430"/>
      <c r="Q168" s="430"/>
      <c r="R168" s="430"/>
      <c r="S168" s="430"/>
      <c r="T168" s="430"/>
      <c r="U168" s="430"/>
      <c r="V168" s="430"/>
      <c r="W168" s="430"/>
      <c r="X168" s="430"/>
      <c r="Y168" s="430"/>
      <c r="Z168" s="430"/>
      <c r="AA168" s="430"/>
      <c r="AB168" s="430"/>
      <c r="AC168" s="430"/>
      <c r="AD168" s="430"/>
      <c r="AE168" s="429">
        <v>0.87760800000000005</v>
      </c>
      <c r="AF168" s="429">
        <v>16.451759724656</v>
      </c>
      <c r="AG168" s="429">
        <v>52.453007588989962</v>
      </c>
      <c r="AH168" s="429">
        <v>97.915644276355749</v>
      </c>
      <c r="AI168" s="429">
        <v>143.35428389336909</v>
      </c>
      <c r="AJ168" s="429">
        <v>175.6825496139536</v>
      </c>
      <c r="AK168" s="429">
        <v>198.21101481108843</v>
      </c>
      <c r="AL168" s="429">
        <v>220.99007467968957</v>
      </c>
      <c r="AM168" s="429">
        <v>246.99179675914425</v>
      </c>
      <c r="AN168" s="429">
        <v>274.53149670924597</v>
      </c>
      <c r="AO168" s="429">
        <v>303.71277414774192</v>
      </c>
      <c r="AP168" s="429">
        <v>348.01414204780144</v>
      </c>
      <c r="AQ168" s="429">
        <v>413.97019017772078</v>
      </c>
      <c r="AR168" s="429">
        <v>478.97014596537679</v>
      </c>
      <c r="AS168" s="429">
        <v>550.42149161069733</v>
      </c>
      <c r="AT168" s="429">
        <v>672.8860958425937</v>
      </c>
      <c r="AU168" s="429">
        <v>822.62759594884415</v>
      </c>
      <c r="AV168" s="429">
        <v>921.01421272708842</v>
      </c>
      <c r="AW168" s="429">
        <v>964.27293198310906</v>
      </c>
    </row>
    <row r="169" spans="1:49" ht="14.4" customHeight="1" x14ac:dyDescent="0.3">
      <c r="A169" s="427" t="s">
        <v>684</v>
      </c>
      <c r="B169" s="427" t="s">
        <v>1840</v>
      </c>
      <c r="C169" s="427" t="s">
        <v>1840</v>
      </c>
      <c r="D169" s="428">
        <v>138</v>
      </c>
      <c r="E169" s="427" t="s">
        <v>2098</v>
      </c>
      <c r="F169" s="427" t="s">
        <v>2091</v>
      </c>
      <c r="G169" s="427" t="s">
        <v>2091</v>
      </c>
      <c r="H169" s="427" t="s">
        <v>1984</v>
      </c>
      <c r="I169" s="427" t="s">
        <v>1984</v>
      </c>
      <c r="J169" s="429">
        <v>311.73238935887474</v>
      </c>
      <c r="K169" s="429">
        <v>311.73238935887474</v>
      </c>
      <c r="L169" s="429">
        <v>311.73238935887474</v>
      </c>
      <c r="M169" s="429">
        <v>311.73238935887474</v>
      </c>
      <c r="N169" s="429">
        <v>311.73238935887474</v>
      </c>
      <c r="O169" s="429">
        <v>311.73238935887474</v>
      </c>
      <c r="P169" s="429">
        <v>311.73238935887474</v>
      </c>
      <c r="Q169" s="429">
        <v>311.73238935887474</v>
      </c>
      <c r="R169" s="429">
        <v>311.73238935887474</v>
      </c>
      <c r="S169" s="429">
        <v>311.73238935887474</v>
      </c>
      <c r="T169" s="429">
        <v>311.73238935887474</v>
      </c>
      <c r="U169" s="429">
        <v>311.73238935887474</v>
      </c>
      <c r="V169" s="429">
        <v>311.73238935887474</v>
      </c>
      <c r="W169" s="429">
        <v>311.73238935887474</v>
      </c>
      <c r="X169" s="429">
        <v>311.73238935887474</v>
      </c>
      <c r="Y169" s="429">
        <v>311.73238935887474</v>
      </c>
      <c r="Z169" s="429">
        <v>311.73238935887474</v>
      </c>
      <c r="AA169" s="429">
        <v>311.73238935887474</v>
      </c>
      <c r="AB169" s="429">
        <v>311.73238935887474</v>
      </c>
      <c r="AC169" s="429">
        <v>311.73238935887474</v>
      </c>
      <c r="AD169" s="429">
        <v>311.73238935887474</v>
      </c>
      <c r="AE169" s="429">
        <v>326.95498935887468</v>
      </c>
      <c r="AF169" s="429">
        <v>342.49062079540488</v>
      </c>
      <c r="AG169" s="429">
        <v>342.19205807954467</v>
      </c>
      <c r="AH169" s="429">
        <v>330.46167417456155</v>
      </c>
      <c r="AI169" s="429">
        <v>316.97434327031374</v>
      </c>
      <c r="AJ169" s="429">
        <v>303.55238480311596</v>
      </c>
      <c r="AK169" s="429">
        <v>290.55966307084975</v>
      </c>
      <c r="AL169" s="429">
        <v>277.10127628975783</v>
      </c>
      <c r="AM169" s="429">
        <v>268.38623461905479</v>
      </c>
      <c r="AN169" s="429">
        <v>275.49004067655949</v>
      </c>
      <c r="AO169" s="429">
        <v>289.54334554553827</v>
      </c>
      <c r="AP169" s="429">
        <v>309.62096384954384</v>
      </c>
      <c r="AQ169" s="429">
        <v>317.94798944810168</v>
      </c>
      <c r="AR169" s="429">
        <v>320.48626211983753</v>
      </c>
      <c r="AS169" s="429">
        <v>325.57377442046885</v>
      </c>
      <c r="AT169" s="429">
        <v>323.76252717070065</v>
      </c>
      <c r="AU169" s="429">
        <v>316.2889506550116</v>
      </c>
      <c r="AV169" s="429">
        <v>291.25509326188097</v>
      </c>
      <c r="AW169" s="429">
        <v>264.39438347423578</v>
      </c>
    </row>
    <row r="170" spans="1:49" ht="14.4" customHeight="1" x14ac:dyDescent="0.3">
      <c r="A170" s="427" t="s">
        <v>684</v>
      </c>
      <c r="B170" s="427" t="s">
        <v>1840</v>
      </c>
      <c r="C170" s="427" t="s">
        <v>1840</v>
      </c>
      <c r="D170" s="428">
        <v>139</v>
      </c>
      <c r="E170" s="427" t="s">
        <v>2099</v>
      </c>
      <c r="F170" s="427" t="s">
        <v>2091</v>
      </c>
      <c r="G170" s="427" t="s">
        <v>2091</v>
      </c>
      <c r="H170" s="427" t="s">
        <v>1984</v>
      </c>
      <c r="I170" s="427" t="s">
        <v>1984</v>
      </c>
      <c r="J170" s="430"/>
      <c r="K170" s="430"/>
      <c r="L170" s="430"/>
      <c r="M170" s="430"/>
      <c r="N170" s="430"/>
      <c r="O170" s="430"/>
      <c r="P170" s="430"/>
      <c r="Q170" s="430"/>
      <c r="R170" s="430"/>
      <c r="S170" s="430"/>
      <c r="T170" s="430"/>
      <c r="U170" s="430"/>
      <c r="V170" s="430"/>
      <c r="W170" s="430"/>
      <c r="X170" s="430"/>
      <c r="Y170" s="430"/>
      <c r="Z170" s="430"/>
      <c r="AA170" s="430"/>
      <c r="AB170" s="430"/>
      <c r="AC170" s="430"/>
      <c r="AD170" s="430"/>
      <c r="AE170" s="430"/>
      <c r="AF170" s="430"/>
      <c r="AG170" s="430"/>
      <c r="AH170" s="430"/>
      <c r="AI170" s="429">
        <v>0</v>
      </c>
      <c r="AJ170" s="429">
        <v>0</v>
      </c>
      <c r="AK170" s="429">
        <v>0</v>
      </c>
      <c r="AL170" s="429">
        <v>0</v>
      </c>
      <c r="AM170" s="429">
        <v>0</v>
      </c>
      <c r="AN170" s="429">
        <v>0</v>
      </c>
      <c r="AO170" s="429">
        <v>0</v>
      </c>
      <c r="AP170" s="429">
        <v>0</v>
      </c>
      <c r="AQ170" s="429">
        <v>0</v>
      </c>
      <c r="AR170" s="429">
        <v>0</v>
      </c>
      <c r="AS170" s="429">
        <v>0</v>
      </c>
      <c r="AT170" s="429">
        <v>0</v>
      </c>
      <c r="AU170" s="429">
        <v>0</v>
      </c>
      <c r="AV170" s="429">
        <v>0</v>
      </c>
      <c r="AW170" s="429">
        <v>0</v>
      </c>
    </row>
    <row r="171" spans="1:49" ht="14.4" customHeight="1" x14ac:dyDescent="0.3">
      <c r="A171" s="427" t="s">
        <v>684</v>
      </c>
      <c r="B171" s="427" t="s">
        <v>1840</v>
      </c>
      <c r="C171" s="427" t="s">
        <v>1840</v>
      </c>
      <c r="D171" s="428">
        <v>141</v>
      </c>
      <c r="E171" s="427" t="s">
        <v>2100</v>
      </c>
      <c r="F171" s="427" t="s">
        <v>2091</v>
      </c>
      <c r="G171" s="427" t="s">
        <v>2091</v>
      </c>
      <c r="H171" s="427" t="s">
        <v>1984</v>
      </c>
      <c r="I171" s="427" t="s">
        <v>1984</v>
      </c>
      <c r="J171" s="430"/>
      <c r="K171" s="430"/>
      <c r="L171" s="430"/>
      <c r="M171" s="430"/>
      <c r="N171" s="430"/>
      <c r="O171" s="430"/>
      <c r="P171" s="430"/>
      <c r="Q171" s="430"/>
      <c r="R171" s="430"/>
      <c r="S171" s="430"/>
      <c r="T171" s="430"/>
      <c r="U171" s="430"/>
      <c r="V171" s="430"/>
      <c r="W171" s="430"/>
      <c r="X171" s="430"/>
      <c r="Y171" s="430"/>
      <c r="Z171" s="430"/>
      <c r="AA171" s="430"/>
      <c r="AB171" s="430"/>
      <c r="AC171" s="430"/>
      <c r="AD171" s="430"/>
      <c r="AE171" s="430"/>
      <c r="AF171" s="430"/>
      <c r="AG171" s="430"/>
      <c r="AH171" s="430"/>
      <c r="AI171" s="430"/>
      <c r="AJ171" s="430"/>
      <c r="AK171" s="430"/>
      <c r="AL171" s="430"/>
      <c r="AM171" s="430"/>
      <c r="AN171" s="429">
        <v>2.6482301999999999E-2</v>
      </c>
      <c r="AO171" s="429">
        <v>9.5775371999999998E-2</v>
      </c>
      <c r="AP171" s="429">
        <v>0.20339692826582825</v>
      </c>
      <c r="AQ171" s="429">
        <v>0.47230851744615177</v>
      </c>
      <c r="AR171" s="429">
        <v>1.0356637906068897</v>
      </c>
      <c r="AS171" s="429">
        <v>1.9790437126644875</v>
      </c>
      <c r="AT171" s="429">
        <v>3.3073252727462346</v>
      </c>
      <c r="AU171" s="429">
        <v>5.1377635048715948</v>
      </c>
      <c r="AV171" s="429">
        <v>7.9765488164375107</v>
      </c>
      <c r="AW171" s="429">
        <v>11.859633550177504</v>
      </c>
    </row>
    <row r="172" spans="1:49" ht="14.4" customHeight="1" x14ac:dyDescent="0.3">
      <c r="A172" s="427" t="s">
        <v>684</v>
      </c>
      <c r="B172" s="427" t="s">
        <v>1840</v>
      </c>
      <c r="C172" s="427" t="s">
        <v>1840</v>
      </c>
      <c r="D172" s="428">
        <v>143</v>
      </c>
      <c r="E172" s="427" t="s">
        <v>2101</v>
      </c>
      <c r="F172" s="427" t="s">
        <v>2091</v>
      </c>
      <c r="G172" s="427" t="s">
        <v>2091</v>
      </c>
      <c r="H172" s="427" t="s">
        <v>1984</v>
      </c>
      <c r="I172" s="427" t="s">
        <v>1984</v>
      </c>
      <c r="J172" s="430"/>
      <c r="K172" s="430"/>
      <c r="L172" s="430"/>
      <c r="M172" s="430"/>
      <c r="N172" s="430"/>
      <c r="O172" s="430"/>
      <c r="P172" s="430"/>
      <c r="Q172" s="430"/>
      <c r="R172" s="430"/>
      <c r="S172" s="430"/>
      <c r="T172" s="430"/>
      <c r="U172" s="430"/>
      <c r="V172" s="430"/>
      <c r="W172" s="430"/>
      <c r="X172" s="430"/>
      <c r="Y172" s="430"/>
      <c r="Z172" s="430"/>
      <c r="AA172" s="430"/>
      <c r="AB172" s="430"/>
      <c r="AC172" s="430"/>
      <c r="AD172" s="430"/>
      <c r="AE172" s="430"/>
      <c r="AF172" s="430"/>
      <c r="AG172" s="430"/>
      <c r="AH172" s="430"/>
      <c r="AI172" s="430"/>
      <c r="AJ172" s="430"/>
      <c r="AK172" s="430"/>
      <c r="AL172" s="430"/>
      <c r="AM172" s="429">
        <v>0.31060260000000001</v>
      </c>
      <c r="AN172" s="429">
        <v>1.0146708</v>
      </c>
      <c r="AO172" s="429">
        <v>1.8851820496910108</v>
      </c>
      <c r="AP172" s="429">
        <v>3.3527780454527689</v>
      </c>
      <c r="AQ172" s="429">
        <v>5.3639662226619009</v>
      </c>
      <c r="AR172" s="429">
        <v>7.3112861685441057</v>
      </c>
      <c r="AS172" s="429">
        <v>9.5110056862343768</v>
      </c>
      <c r="AT172" s="429">
        <v>13.872550216578542</v>
      </c>
      <c r="AU172" s="429">
        <v>18.890378381995884</v>
      </c>
      <c r="AV172" s="429">
        <v>22.678845509453268</v>
      </c>
      <c r="AW172" s="429">
        <v>25.754300771758931</v>
      </c>
    </row>
    <row r="173" spans="1:49" ht="14.4" customHeight="1" x14ac:dyDescent="0.3">
      <c r="A173" s="427" t="s">
        <v>684</v>
      </c>
      <c r="B173" s="427" t="s">
        <v>1840</v>
      </c>
      <c r="C173" s="427" t="s">
        <v>1840</v>
      </c>
      <c r="D173" s="428">
        <v>145</v>
      </c>
      <c r="E173" s="427" t="s">
        <v>2102</v>
      </c>
      <c r="F173" s="427" t="s">
        <v>2091</v>
      </c>
      <c r="G173" s="427" t="s">
        <v>2091</v>
      </c>
      <c r="H173" s="427" t="s">
        <v>1984</v>
      </c>
      <c r="I173" s="427" t="s">
        <v>1984</v>
      </c>
      <c r="J173" s="429">
        <v>121.9040903832408</v>
      </c>
      <c r="K173" s="429">
        <v>121.9040903832408</v>
      </c>
      <c r="L173" s="429">
        <v>121.9040903832408</v>
      </c>
      <c r="M173" s="429">
        <v>121.9040903832408</v>
      </c>
      <c r="N173" s="429">
        <v>121.9040903832408</v>
      </c>
      <c r="O173" s="429">
        <v>121.9040903832408</v>
      </c>
      <c r="P173" s="429">
        <v>121.9040903832408</v>
      </c>
      <c r="Q173" s="429">
        <v>121.9040903832408</v>
      </c>
      <c r="R173" s="429">
        <v>121.9040903832408</v>
      </c>
      <c r="S173" s="429">
        <v>121.9040903832408</v>
      </c>
      <c r="T173" s="429">
        <v>121.9040903832408</v>
      </c>
      <c r="U173" s="429">
        <v>121.9040903832408</v>
      </c>
      <c r="V173" s="429">
        <v>121.9040903832408</v>
      </c>
      <c r="W173" s="429">
        <v>121.9040903832408</v>
      </c>
      <c r="X173" s="429">
        <v>121.9040903832408</v>
      </c>
      <c r="Y173" s="429">
        <v>121.9040903832408</v>
      </c>
      <c r="Z173" s="429">
        <v>121.9040903832408</v>
      </c>
      <c r="AA173" s="429">
        <v>121.9040903832408</v>
      </c>
      <c r="AB173" s="429">
        <v>121.9040903832408</v>
      </c>
      <c r="AC173" s="429">
        <v>121.9040903832408</v>
      </c>
      <c r="AD173" s="429">
        <v>121.9040903832408</v>
      </c>
      <c r="AE173" s="429">
        <v>129.50179694395507</v>
      </c>
      <c r="AF173" s="429">
        <v>137.80144441590272</v>
      </c>
      <c r="AG173" s="429">
        <v>134.68286394363579</v>
      </c>
      <c r="AH173" s="429">
        <v>124.79720229647572</v>
      </c>
      <c r="AI173" s="429">
        <v>117.08805523000042</v>
      </c>
      <c r="AJ173" s="429">
        <v>114.39213709679251</v>
      </c>
      <c r="AK173" s="429">
        <v>112.68107572824493</v>
      </c>
      <c r="AL173" s="429">
        <v>112.17454746971259</v>
      </c>
      <c r="AM173" s="429">
        <v>108.56011808002367</v>
      </c>
      <c r="AN173" s="429">
        <v>98.949994223425449</v>
      </c>
      <c r="AO173" s="429">
        <v>92.84448642281437</v>
      </c>
      <c r="AP173" s="429">
        <v>92.099176535458525</v>
      </c>
      <c r="AQ173" s="429">
        <v>88.856612588295548</v>
      </c>
      <c r="AR173" s="429">
        <v>81.264640710612767</v>
      </c>
      <c r="AS173" s="429">
        <v>74.196355185040773</v>
      </c>
      <c r="AT173" s="429">
        <v>66.593708713602055</v>
      </c>
      <c r="AU173" s="429">
        <v>61.78647054530299</v>
      </c>
      <c r="AV173" s="429">
        <v>59.940701894419412</v>
      </c>
      <c r="AW173" s="429">
        <v>54.912519447069933</v>
      </c>
    </row>
    <row r="174" spans="1:49" ht="14.4" customHeight="1" x14ac:dyDescent="0.3">
      <c r="A174" s="427" t="s">
        <v>684</v>
      </c>
      <c r="B174" s="427" t="s">
        <v>1840</v>
      </c>
      <c r="C174" s="427" t="s">
        <v>1840</v>
      </c>
      <c r="D174" s="428">
        <v>147</v>
      </c>
      <c r="E174" s="427" t="s">
        <v>2103</v>
      </c>
      <c r="F174" s="427" t="s">
        <v>2091</v>
      </c>
      <c r="G174" s="427" t="s">
        <v>2091</v>
      </c>
      <c r="H174" s="427" t="s">
        <v>1984</v>
      </c>
      <c r="I174" s="427" t="s">
        <v>1984</v>
      </c>
      <c r="J174" s="430"/>
      <c r="K174" s="430"/>
      <c r="L174" s="430"/>
      <c r="M174" s="430"/>
      <c r="N174" s="430"/>
      <c r="O174" s="430"/>
      <c r="P174" s="430"/>
      <c r="Q174" s="430"/>
      <c r="R174" s="430"/>
      <c r="S174" s="430"/>
      <c r="T174" s="430"/>
      <c r="U174" s="430"/>
      <c r="V174" s="430"/>
      <c r="W174" s="430"/>
      <c r="X174" s="430"/>
      <c r="Y174" s="430"/>
      <c r="Z174" s="430"/>
      <c r="AA174" s="430"/>
      <c r="AB174" s="430"/>
      <c r="AC174" s="430"/>
      <c r="AD174" s="430"/>
      <c r="AE174" s="429">
        <v>0.69135010000000008</v>
      </c>
      <c r="AF174" s="429">
        <v>6.8773448703077156</v>
      </c>
      <c r="AG174" s="429">
        <v>14.986876162113401</v>
      </c>
      <c r="AH174" s="429">
        <v>18.985227055522937</v>
      </c>
      <c r="AI174" s="429">
        <v>19.400385686971966</v>
      </c>
      <c r="AJ174" s="429">
        <v>16.434884477383292</v>
      </c>
      <c r="AK174" s="429">
        <v>12.431810576695161</v>
      </c>
      <c r="AL174" s="429">
        <v>9.4459976700498061</v>
      </c>
      <c r="AM174" s="429">
        <v>7.4669552060956565</v>
      </c>
      <c r="AN174" s="429">
        <v>7.1523848498981994</v>
      </c>
      <c r="AO174" s="429">
        <v>8.5380324337080111</v>
      </c>
      <c r="AP174" s="429">
        <v>11.247620891040588</v>
      </c>
      <c r="AQ174" s="429">
        <v>14.480743962835099</v>
      </c>
      <c r="AR174" s="429">
        <v>17.888061927354304</v>
      </c>
      <c r="AS174" s="429">
        <v>21.950988518022832</v>
      </c>
      <c r="AT174" s="429">
        <v>27.058814408072699</v>
      </c>
      <c r="AU174" s="429">
        <v>31.450396144758344</v>
      </c>
      <c r="AV174" s="429">
        <v>32.748387472772237</v>
      </c>
      <c r="AW174" s="429">
        <v>33.165121685897269</v>
      </c>
    </row>
    <row r="175" spans="1:49" ht="14.4" customHeight="1" x14ac:dyDescent="0.3">
      <c r="A175" s="427" t="s">
        <v>684</v>
      </c>
      <c r="B175" s="427" t="s">
        <v>1840</v>
      </c>
      <c r="C175" s="427" t="s">
        <v>1840</v>
      </c>
      <c r="D175" s="428">
        <v>149</v>
      </c>
      <c r="E175" s="427" t="s">
        <v>2104</v>
      </c>
      <c r="F175" s="427" t="s">
        <v>2091</v>
      </c>
      <c r="G175" s="427" t="s">
        <v>2091</v>
      </c>
      <c r="H175" s="427" t="s">
        <v>1984</v>
      </c>
      <c r="I175" s="427" t="s">
        <v>1984</v>
      </c>
      <c r="J175" s="430"/>
      <c r="K175" s="430"/>
      <c r="L175" s="430"/>
      <c r="M175" s="430"/>
      <c r="N175" s="430"/>
      <c r="O175" s="430"/>
      <c r="P175" s="430"/>
      <c r="Q175" s="430"/>
      <c r="R175" s="430"/>
      <c r="S175" s="430"/>
      <c r="T175" s="430"/>
      <c r="U175" s="430"/>
      <c r="V175" s="430"/>
      <c r="W175" s="430"/>
      <c r="X175" s="430"/>
      <c r="Y175" s="430"/>
      <c r="Z175" s="430"/>
      <c r="AA175" s="430"/>
      <c r="AB175" s="430"/>
      <c r="AC175" s="430"/>
      <c r="AD175" s="430"/>
      <c r="AE175" s="430"/>
      <c r="AF175" s="430"/>
      <c r="AG175" s="430"/>
      <c r="AH175" s="430"/>
      <c r="AI175" s="429">
        <v>2.53876875</v>
      </c>
      <c r="AJ175" s="429">
        <v>8.2439548924411863</v>
      </c>
      <c r="AK175" s="429">
        <v>14.422597795975408</v>
      </c>
      <c r="AL175" s="429">
        <v>20.250538666324058</v>
      </c>
      <c r="AM175" s="429">
        <v>25.087971790244808</v>
      </c>
      <c r="AN175" s="429">
        <v>26.04981026262298</v>
      </c>
      <c r="AO175" s="429">
        <v>23.749763232885989</v>
      </c>
      <c r="AP175" s="429">
        <v>21.482619318770315</v>
      </c>
      <c r="AQ175" s="429">
        <v>19.382947812116527</v>
      </c>
      <c r="AR175" s="429">
        <v>17.846086111612763</v>
      </c>
      <c r="AS175" s="429">
        <v>17.30643563545858</v>
      </c>
      <c r="AT175" s="429">
        <v>18.12152378463405</v>
      </c>
      <c r="AU175" s="429">
        <v>18.892144044811154</v>
      </c>
      <c r="AV175" s="429">
        <v>18.727459374917171</v>
      </c>
      <c r="AW175" s="429">
        <v>18.313917816043421</v>
      </c>
    </row>
    <row r="176" spans="1:49" ht="14.4" customHeight="1" x14ac:dyDescent="0.3">
      <c r="A176" s="427" t="s">
        <v>684</v>
      </c>
      <c r="B176" s="427" t="s">
        <v>1840</v>
      </c>
      <c r="C176" s="427" t="s">
        <v>1840</v>
      </c>
      <c r="D176" s="428">
        <v>151</v>
      </c>
      <c r="E176" s="427" t="s">
        <v>2105</v>
      </c>
      <c r="F176" s="427" t="s">
        <v>2091</v>
      </c>
      <c r="G176" s="427" t="s">
        <v>2091</v>
      </c>
      <c r="H176" s="427" t="s">
        <v>1984</v>
      </c>
      <c r="I176" s="427" t="s">
        <v>1984</v>
      </c>
      <c r="J176" s="429">
        <v>27.884331133330491</v>
      </c>
      <c r="K176" s="429">
        <v>27.884331133330491</v>
      </c>
      <c r="L176" s="429">
        <v>27.884331133330491</v>
      </c>
      <c r="M176" s="429">
        <v>27.884331133330491</v>
      </c>
      <c r="N176" s="429">
        <v>27.884331133330491</v>
      </c>
      <c r="O176" s="429">
        <v>27.884331133330491</v>
      </c>
      <c r="P176" s="429">
        <v>27.884331133330491</v>
      </c>
      <c r="Q176" s="429">
        <v>27.884331133330491</v>
      </c>
      <c r="R176" s="429">
        <v>27.884331133330491</v>
      </c>
      <c r="S176" s="429">
        <v>27.884331133330491</v>
      </c>
      <c r="T176" s="429">
        <v>27.884331133330491</v>
      </c>
      <c r="U176" s="429">
        <v>27.884331133330491</v>
      </c>
      <c r="V176" s="429">
        <v>27.884331133330491</v>
      </c>
      <c r="W176" s="429">
        <v>27.884331133330491</v>
      </c>
      <c r="X176" s="429">
        <v>27.884331133330491</v>
      </c>
      <c r="Y176" s="429">
        <v>27.884331133330491</v>
      </c>
      <c r="Z176" s="429">
        <v>27.884331133330491</v>
      </c>
      <c r="AA176" s="429">
        <v>27.884331133330491</v>
      </c>
      <c r="AB176" s="429">
        <v>27.884331133330491</v>
      </c>
      <c r="AC176" s="429">
        <v>27.884331133330491</v>
      </c>
      <c r="AD176" s="429">
        <v>27.884331133330491</v>
      </c>
      <c r="AE176" s="429">
        <v>28.845631740473348</v>
      </c>
      <c r="AF176" s="429">
        <v>30.57702855286308</v>
      </c>
      <c r="AG176" s="429">
        <v>31.021326525017663</v>
      </c>
      <c r="AH176" s="429">
        <v>30.197274106992118</v>
      </c>
      <c r="AI176" s="429">
        <v>28.945482343530646</v>
      </c>
      <c r="AJ176" s="429">
        <v>27.803885282807983</v>
      </c>
      <c r="AK176" s="429">
        <v>26.362870761388944</v>
      </c>
      <c r="AL176" s="429">
        <v>24.342553457867449</v>
      </c>
      <c r="AM176" s="429">
        <v>22.67513345209969</v>
      </c>
      <c r="AN176" s="429">
        <v>21.745348598421963</v>
      </c>
      <c r="AO176" s="429">
        <v>21.409789263095078</v>
      </c>
      <c r="AP176" s="429">
        <v>20.74845043808401</v>
      </c>
      <c r="AQ176" s="429">
        <v>19.155423471423333</v>
      </c>
      <c r="AR176" s="429">
        <v>16.914647991817283</v>
      </c>
      <c r="AS176" s="429">
        <v>14.655145683980288</v>
      </c>
      <c r="AT176" s="429">
        <v>12.397710975430048</v>
      </c>
      <c r="AU176" s="429">
        <v>10.207777329710451</v>
      </c>
      <c r="AV176" s="429">
        <v>8.0932072789510165</v>
      </c>
      <c r="AW176" s="429">
        <v>6.2208897222866009</v>
      </c>
    </row>
    <row r="177" spans="1:49" ht="14.4" customHeight="1" x14ac:dyDescent="0.3">
      <c r="A177" s="427" t="s">
        <v>684</v>
      </c>
      <c r="B177" s="427" t="s">
        <v>1840</v>
      </c>
      <c r="C177" s="427" t="s">
        <v>1840</v>
      </c>
      <c r="D177" s="428">
        <v>153</v>
      </c>
      <c r="E177" s="427" t="s">
        <v>2106</v>
      </c>
      <c r="F177" s="427" t="s">
        <v>2091</v>
      </c>
      <c r="G177" s="427" t="s">
        <v>2091</v>
      </c>
      <c r="H177" s="427" t="s">
        <v>1984</v>
      </c>
      <c r="I177" s="427" t="s">
        <v>1984</v>
      </c>
      <c r="J177" s="430"/>
      <c r="K177" s="430"/>
      <c r="L177" s="430"/>
      <c r="M177" s="430"/>
      <c r="N177" s="430"/>
      <c r="O177" s="430"/>
      <c r="P177" s="430"/>
      <c r="Q177" s="430"/>
      <c r="R177" s="430"/>
      <c r="S177" s="430"/>
      <c r="T177" s="430"/>
      <c r="U177" s="430"/>
      <c r="V177" s="430"/>
      <c r="W177" s="430"/>
      <c r="X177" s="430"/>
      <c r="Y177" s="430"/>
      <c r="Z177" s="430"/>
      <c r="AA177" s="430"/>
      <c r="AB177" s="430"/>
      <c r="AC177" s="430"/>
      <c r="AD177" s="430"/>
      <c r="AE177" s="430"/>
      <c r="AF177" s="430"/>
      <c r="AG177" s="430"/>
      <c r="AH177" s="430"/>
      <c r="AI177" s="430"/>
      <c r="AJ177" s="430"/>
      <c r="AK177" s="430"/>
      <c r="AL177" s="430"/>
      <c r="AM177" s="430"/>
      <c r="AN177" s="429">
        <v>1.9164899999999998</v>
      </c>
      <c r="AO177" s="429">
        <v>5.0622628434772841</v>
      </c>
      <c r="AP177" s="429">
        <v>7.1424457422657532</v>
      </c>
      <c r="AQ177" s="429">
        <v>8.4785635853215684</v>
      </c>
      <c r="AR177" s="429">
        <v>9.4745265480151506</v>
      </c>
      <c r="AS177" s="429">
        <v>11.862235049463047</v>
      </c>
      <c r="AT177" s="429">
        <v>13.728043549256435</v>
      </c>
      <c r="AU177" s="429">
        <v>13.479829391716443</v>
      </c>
      <c r="AV177" s="429">
        <v>12.65021430563298</v>
      </c>
      <c r="AW177" s="429">
        <v>12.688429839114356</v>
      </c>
    </row>
    <row r="178" spans="1:49" ht="14.4" customHeight="1" x14ac:dyDescent="0.3">
      <c r="A178" s="427" t="s">
        <v>684</v>
      </c>
      <c r="B178" s="427" t="s">
        <v>1840</v>
      </c>
      <c r="C178" s="427" t="s">
        <v>1840</v>
      </c>
      <c r="D178" s="428">
        <v>155</v>
      </c>
      <c r="E178" s="427" t="s">
        <v>2107</v>
      </c>
      <c r="F178" s="427" t="s">
        <v>2091</v>
      </c>
      <c r="G178" s="427" t="s">
        <v>2091</v>
      </c>
      <c r="H178" s="427" t="s">
        <v>1984</v>
      </c>
      <c r="I178" s="427" t="s">
        <v>1984</v>
      </c>
      <c r="J178" s="430"/>
      <c r="K178" s="430"/>
      <c r="L178" s="430"/>
      <c r="M178" s="430"/>
      <c r="N178" s="430"/>
      <c r="O178" s="430"/>
      <c r="P178" s="430"/>
      <c r="Q178" s="430"/>
      <c r="R178" s="430"/>
      <c r="S178" s="430"/>
      <c r="T178" s="430"/>
      <c r="U178" s="430"/>
      <c r="V178" s="430"/>
      <c r="W178" s="430"/>
      <c r="X178" s="430"/>
      <c r="Y178" s="430"/>
      <c r="Z178" s="430"/>
      <c r="AA178" s="430"/>
      <c r="AB178" s="430"/>
      <c r="AC178" s="430"/>
      <c r="AD178" s="430"/>
      <c r="AE178" s="429">
        <v>11.002840624999999</v>
      </c>
      <c r="AF178" s="429">
        <v>29.116754809472226</v>
      </c>
      <c r="AG178" s="429">
        <v>46.557883016252532</v>
      </c>
      <c r="AH178" s="429">
        <v>62.842109902417597</v>
      </c>
      <c r="AI178" s="429">
        <v>72.438326734823178</v>
      </c>
      <c r="AJ178" s="429">
        <v>81.614251017950565</v>
      </c>
      <c r="AK178" s="429">
        <v>93.157883135997906</v>
      </c>
      <c r="AL178" s="429">
        <v>106.48706229658335</v>
      </c>
      <c r="AM178" s="429">
        <v>117.99248331369776</v>
      </c>
      <c r="AN178" s="429">
        <v>127.61877065354278</v>
      </c>
      <c r="AO178" s="429">
        <v>138.41443676461773</v>
      </c>
      <c r="AP178" s="429">
        <v>151.84306606593188</v>
      </c>
      <c r="AQ178" s="429">
        <v>162.80806576013526</v>
      </c>
      <c r="AR178" s="429">
        <v>175.66452511109676</v>
      </c>
      <c r="AS178" s="429">
        <v>210.47899771172058</v>
      </c>
      <c r="AT178" s="429">
        <v>257.30939496839829</v>
      </c>
      <c r="AU178" s="429">
        <v>296.09595053344509</v>
      </c>
      <c r="AV178" s="429">
        <v>320.28898036806618</v>
      </c>
      <c r="AW178" s="429">
        <v>337.25516275531328</v>
      </c>
    </row>
    <row r="179" spans="1:49" ht="14.4" customHeight="1" x14ac:dyDescent="0.3">
      <c r="A179" s="427" t="s">
        <v>684</v>
      </c>
      <c r="B179" s="427" t="s">
        <v>1840</v>
      </c>
      <c r="C179" s="427" t="s">
        <v>1840</v>
      </c>
      <c r="D179" s="428">
        <v>157</v>
      </c>
      <c r="E179" s="427" t="s">
        <v>2108</v>
      </c>
      <c r="F179" s="427" t="s">
        <v>2091</v>
      </c>
      <c r="G179" s="427" t="s">
        <v>2091</v>
      </c>
      <c r="H179" s="427" t="s">
        <v>1984</v>
      </c>
      <c r="I179" s="427" t="s">
        <v>1984</v>
      </c>
      <c r="J179" s="430"/>
      <c r="K179" s="430"/>
      <c r="L179" s="430"/>
      <c r="M179" s="430"/>
      <c r="N179" s="430"/>
      <c r="O179" s="430"/>
      <c r="P179" s="430"/>
      <c r="Q179" s="430"/>
      <c r="R179" s="430"/>
      <c r="S179" s="430"/>
      <c r="T179" s="430"/>
      <c r="U179" s="430"/>
      <c r="V179" s="430"/>
      <c r="W179" s="430"/>
      <c r="X179" s="430"/>
      <c r="Y179" s="430"/>
      <c r="Z179" s="430"/>
      <c r="AA179" s="430"/>
      <c r="AB179" s="430"/>
      <c r="AC179" s="430"/>
      <c r="AD179" s="430"/>
      <c r="AE179" s="430"/>
      <c r="AF179" s="430"/>
      <c r="AG179" s="430"/>
      <c r="AH179" s="430"/>
      <c r="AI179" s="430"/>
      <c r="AJ179" s="430"/>
      <c r="AK179" s="430"/>
      <c r="AL179" s="430"/>
      <c r="AM179" s="430"/>
      <c r="AN179" s="429">
        <v>4.1306265000000009</v>
      </c>
      <c r="AO179" s="429">
        <v>13.374888329176368</v>
      </c>
      <c r="AP179" s="429">
        <v>25.404799055258152</v>
      </c>
      <c r="AQ179" s="429">
        <v>39.023902838177811</v>
      </c>
      <c r="AR179" s="429">
        <v>49.432319781804637</v>
      </c>
      <c r="AS179" s="429">
        <v>57.542473111382904</v>
      </c>
      <c r="AT179" s="429">
        <v>68.89835028332385</v>
      </c>
      <c r="AU179" s="429">
        <v>79.701151912059956</v>
      </c>
      <c r="AV179" s="429">
        <v>85.075018643272585</v>
      </c>
      <c r="AW179" s="429">
        <v>86.633324465952384</v>
      </c>
    </row>
    <row r="180" spans="1:49" ht="14.4" customHeight="1" x14ac:dyDescent="0.3">
      <c r="A180" s="427" t="s">
        <v>684</v>
      </c>
      <c r="B180" s="427" t="s">
        <v>1840</v>
      </c>
      <c r="C180" s="427" t="s">
        <v>1840</v>
      </c>
      <c r="D180" s="428">
        <v>159</v>
      </c>
      <c r="E180" s="427" t="s">
        <v>2109</v>
      </c>
      <c r="F180" s="427" t="s">
        <v>2091</v>
      </c>
      <c r="G180" s="427" t="s">
        <v>2091</v>
      </c>
      <c r="H180" s="427" t="s">
        <v>1984</v>
      </c>
      <c r="I180" s="427" t="s">
        <v>1984</v>
      </c>
      <c r="J180" s="429">
        <v>17.81473369955809</v>
      </c>
      <c r="K180" s="429">
        <v>18.848993049186284</v>
      </c>
      <c r="L180" s="429">
        <v>19.929058521025429</v>
      </c>
      <c r="M180" s="429">
        <v>21.026077566277177</v>
      </c>
      <c r="N180" s="429">
        <v>22.124899873887948</v>
      </c>
      <c r="O180" s="429">
        <v>23.223722181498715</v>
      </c>
      <c r="P180" s="429">
        <v>24.32254448910949</v>
      </c>
      <c r="Q180" s="429">
        <v>25.421366796720257</v>
      </c>
      <c r="R180" s="429">
        <v>26.520189104331031</v>
      </c>
      <c r="S180" s="429">
        <v>27.619011411941802</v>
      </c>
      <c r="T180" s="429">
        <v>28.717833719552573</v>
      </c>
      <c r="U180" s="429">
        <v>29.816656027163344</v>
      </c>
      <c r="V180" s="429">
        <v>30.915478334774107</v>
      </c>
      <c r="W180" s="429">
        <v>32.014300642384889</v>
      </c>
      <c r="X180" s="429">
        <v>33.113122949995663</v>
      </c>
      <c r="Y180" s="429">
        <v>34.21194525760643</v>
      </c>
      <c r="Z180" s="429">
        <v>35.310767565217191</v>
      </c>
      <c r="AA180" s="429">
        <v>36.409589872827972</v>
      </c>
      <c r="AB180" s="429">
        <v>37.508412180438739</v>
      </c>
      <c r="AC180" s="429">
        <v>38.607234488049507</v>
      </c>
      <c r="AD180" s="429">
        <v>39.557790252803137</v>
      </c>
      <c r="AE180" s="429">
        <v>42.237197977441426</v>
      </c>
      <c r="AF180" s="429">
        <v>45.099183371241843</v>
      </c>
      <c r="AG180" s="429">
        <v>46.750603150772299</v>
      </c>
      <c r="AH180" s="429">
        <v>46.746431707223195</v>
      </c>
      <c r="AI180" s="429">
        <v>43.687918117989469</v>
      </c>
      <c r="AJ180" s="429">
        <v>39.875212010334579</v>
      </c>
      <c r="AK180" s="429">
        <v>37.323751469826</v>
      </c>
      <c r="AL180" s="429">
        <v>34.943184489504034</v>
      </c>
      <c r="AM180" s="429">
        <v>31.890292440451635</v>
      </c>
      <c r="AN180" s="429">
        <v>28.972427933653378</v>
      </c>
      <c r="AO180" s="429">
        <v>26.407990401905312</v>
      </c>
      <c r="AP180" s="429">
        <v>24.117260333777889</v>
      </c>
      <c r="AQ180" s="429">
        <v>21.842419351008633</v>
      </c>
      <c r="AR180" s="429">
        <v>19.609749207767052</v>
      </c>
      <c r="AS180" s="429">
        <v>17.552791766812927</v>
      </c>
      <c r="AT180" s="429">
        <v>15.395961382468068</v>
      </c>
      <c r="AU180" s="429">
        <v>13.160877551638697</v>
      </c>
      <c r="AV180" s="429">
        <v>10.82751008281712</v>
      </c>
      <c r="AW180" s="429">
        <v>8.5730248934618132</v>
      </c>
    </row>
    <row r="181" spans="1:49" ht="14.4" customHeight="1" x14ac:dyDescent="0.3">
      <c r="A181" s="427" t="s">
        <v>684</v>
      </c>
      <c r="B181" s="427" t="s">
        <v>1840</v>
      </c>
      <c r="C181" s="427" t="s">
        <v>1840</v>
      </c>
      <c r="D181" s="428">
        <v>160</v>
      </c>
      <c r="E181" s="427" t="s">
        <v>2110</v>
      </c>
      <c r="F181" s="427" t="s">
        <v>2091</v>
      </c>
      <c r="G181" s="427" t="s">
        <v>2091</v>
      </c>
      <c r="H181" s="427" t="s">
        <v>1984</v>
      </c>
      <c r="I181" s="427" t="s">
        <v>1984</v>
      </c>
      <c r="J181" s="430"/>
      <c r="K181" s="430"/>
      <c r="L181" s="430"/>
      <c r="M181" s="430"/>
      <c r="N181" s="430"/>
      <c r="O181" s="430"/>
      <c r="P181" s="430"/>
      <c r="Q181" s="430"/>
      <c r="R181" s="430"/>
      <c r="S181" s="430"/>
      <c r="T181" s="430"/>
      <c r="U181" s="430"/>
      <c r="V181" s="430"/>
      <c r="W181" s="430"/>
      <c r="X181" s="430"/>
      <c r="Y181" s="430"/>
      <c r="Z181" s="430"/>
      <c r="AA181" s="430"/>
      <c r="AB181" s="430"/>
      <c r="AC181" s="430"/>
      <c r="AD181" s="430"/>
      <c r="AE181" s="430"/>
      <c r="AF181" s="430"/>
      <c r="AG181" s="430"/>
      <c r="AH181" s="430"/>
      <c r="AI181" s="430"/>
      <c r="AJ181" s="430"/>
      <c r="AK181" s="430"/>
      <c r="AL181" s="430"/>
      <c r="AM181" s="430"/>
      <c r="AN181" s="430"/>
      <c r="AO181" s="430"/>
      <c r="AP181" s="430"/>
      <c r="AQ181" s="430"/>
      <c r="AR181" s="430"/>
      <c r="AS181" s="430"/>
      <c r="AT181" s="429">
        <v>8.6399999999999991E-2</v>
      </c>
      <c r="AU181" s="429">
        <v>0.33271903116012097</v>
      </c>
      <c r="AV181" s="429">
        <v>0.68945214967847823</v>
      </c>
      <c r="AW181" s="429">
        <v>1.2420282311117976</v>
      </c>
    </row>
    <row r="182" spans="1:49" ht="14.4" customHeight="1" x14ac:dyDescent="0.3">
      <c r="A182" s="427" t="s">
        <v>684</v>
      </c>
      <c r="B182" s="427" t="s">
        <v>1840</v>
      </c>
      <c r="C182" s="427" t="s">
        <v>1840</v>
      </c>
      <c r="D182" s="428">
        <v>162</v>
      </c>
      <c r="E182" s="427" t="s">
        <v>2111</v>
      </c>
      <c r="F182" s="427" t="s">
        <v>2091</v>
      </c>
      <c r="G182" s="427" t="s">
        <v>2091</v>
      </c>
      <c r="H182" s="427" t="s">
        <v>1984</v>
      </c>
      <c r="I182" s="427" t="s">
        <v>1984</v>
      </c>
      <c r="J182" s="429">
        <v>26.451906636720466</v>
      </c>
      <c r="K182" s="429">
        <v>27.92431862609449</v>
      </c>
      <c r="L182" s="429">
        <v>29.505240630222787</v>
      </c>
      <c r="M182" s="429">
        <v>31.148109203336535</v>
      </c>
      <c r="N182" s="429">
        <v>32.819530330005207</v>
      </c>
      <c r="O182" s="429">
        <v>34.498992444054196</v>
      </c>
      <c r="P182" s="429">
        <v>36.178463047225534</v>
      </c>
      <c r="Q182" s="429">
        <v>37.857933650396873</v>
      </c>
      <c r="R182" s="429">
        <v>39.537404253568212</v>
      </c>
      <c r="S182" s="429">
        <v>41.216874856739537</v>
      </c>
      <c r="T182" s="429">
        <v>42.896345459910876</v>
      </c>
      <c r="U182" s="429">
        <v>44.575816063082208</v>
      </c>
      <c r="V182" s="429">
        <v>46.255286666253554</v>
      </c>
      <c r="W182" s="429">
        <v>47.934757269424885</v>
      </c>
      <c r="X182" s="429">
        <v>49.614227872596217</v>
      </c>
      <c r="Y182" s="429">
        <v>51.293698475767556</v>
      </c>
      <c r="Z182" s="429">
        <v>52.973169078938895</v>
      </c>
      <c r="AA182" s="429">
        <v>54.652639682110227</v>
      </c>
      <c r="AB182" s="429">
        <v>56.332110285281559</v>
      </c>
      <c r="AC182" s="429">
        <v>58.011580888452897</v>
      </c>
      <c r="AD182" s="429">
        <v>59.540548634481397</v>
      </c>
      <c r="AE182" s="429">
        <v>60.708910285004393</v>
      </c>
      <c r="AF182" s="429">
        <v>60.919561617842945</v>
      </c>
      <c r="AG182" s="429">
        <v>59.466142812160001</v>
      </c>
      <c r="AH182" s="429">
        <v>58.450374995779498</v>
      </c>
      <c r="AI182" s="429">
        <v>59.516664676684442</v>
      </c>
      <c r="AJ182" s="429">
        <v>62.776438997506752</v>
      </c>
      <c r="AK182" s="429">
        <v>65.103700854114436</v>
      </c>
      <c r="AL182" s="429">
        <v>65.571604227689875</v>
      </c>
      <c r="AM182" s="429">
        <v>68.266529323651881</v>
      </c>
      <c r="AN182" s="429">
        <v>75.589097904889954</v>
      </c>
      <c r="AO182" s="429">
        <v>84.246717214303516</v>
      </c>
      <c r="AP182" s="429">
        <v>89.984724793229901</v>
      </c>
      <c r="AQ182" s="429">
        <v>91.433725191299317</v>
      </c>
      <c r="AR182" s="429">
        <v>88.344321377213149</v>
      </c>
      <c r="AS182" s="429">
        <v>84.920871018259788</v>
      </c>
      <c r="AT182" s="429">
        <v>81.711070559604025</v>
      </c>
      <c r="AU182" s="429">
        <v>76.55182131849655</v>
      </c>
      <c r="AV182" s="429">
        <v>67.679147617606858</v>
      </c>
      <c r="AW182" s="429">
        <v>59.284632259163097</v>
      </c>
    </row>
    <row r="183" spans="1:49" ht="14.4" customHeight="1" x14ac:dyDescent="0.3">
      <c r="A183" s="427" t="s">
        <v>684</v>
      </c>
      <c r="B183" s="427" t="s">
        <v>1840</v>
      </c>
      <c r="C183" s="427" t="s">
        <v>1840</v>
      </c>
      <c r="D183" s="428">
        <v>163</v>
      </c>
      <c r="E183" s="427" t="s">
        <v>2112</v>
      </c>
      <c r="F183" s="427" t="s">
        <v>2091</v>
      </c>
      <c r="G183" s="427" t="s">
        <v>2091</v>
      </c>
      <c r="H183" s="427" t="s">
        <v>1984</v>
      </c>
      <c r="I183" s="427" t="s">
        <v>1984</v>
      </c>
      <c r="J183" s="430"/>
      <c r="K183" s="430"/>
      <c r="L183" s="430"/>
      <c r="M183" s="430"/>
      <c r="N183" s="430"/>
      <c r="O183" s="430"/>
      <c r="P183" s="430"/>
      <c r="Q183" s="430"/>
      <c r="R183" s="430"/>
      <c r="S183" s="430"/>
      <c r="T183" s="430"/>
      <c r="U183" s="430"/>
      <c r="V183" s="430"/>
      <c r="W183" s="430"/>
      <c r="X183" s="430"/>
      <c r="Y183" s="430"/>
      <c r="Z183" s="430"/>
      <c r="AA183" s="430"/>
      <c r="AB183" s="430"/>
      <c r="AC183" s="430"/>
      <c r="AD183" s="430"/>
      <c r="AE183" s="430"/>
      <c r="AF183" s="430"/>
      <c r="AG183" s="430"/>
      <c r="AH183" s="430"/>
      <c r="AI183" s="430"/>
      <c r="AJ183" s="430"/>
      <c r="AK183" s="430"/>
      <c r="AL183" s="430"/>
      <c r="AM183" s="430"/>
      <c r="AN183" s="429">
        <v>0.48856499999999997</v>
      </c>
      <c r="AO183" s="429">
        <v>1.5800046367344982</v>
      </c>
      <c r="AP183" s="429">
        <v>2.9672426791854587</v>
      </c>
      <c r="AQ183" s="429">
        <v>4.8681784585372796</v>
      </c>
      <c r="AR183" s="429">
        <v>7.1260947796439611</v>
      </c>
      <c r="AS183" s="429">
        <v>10.386193938202638</v>
      </c>
      <c r="AT183" s="429">
        <v>16.112535644267211</v>
      </c>
      <c r="AU183" s="429">
        <v>22.571424300946614</v>
      </c>
      <c r="AV183" s="429">
        <v>29.9971300818824</v>
      </c>
      <c r="AW183" s="429">
        <v>39.070531455001593</v>
      </c>
    </row>
    <row r="184" spans="1:49" ht="14.4" customHeight="1" x14ac:dyDescent="0.3">
      <c r="A184" s="427" t="s">
        <v>684</v>
      </c>
      <c r="B184" s="427" t="s">
        <v>1840</v>
      </c>
      <c r="C184" s="427" t="s">
        <v>1840</v>
      </c>
      <c r="D184" s="428">
        <v>165</v>
      </c>
      <c r="E184" s="427" t="s">
        <v>2113</v>
      </c>
      <c r="F184" s="427" t="s">
        <v>2091</v>
      </c>
      <c r="G184" s="427" t="s">
        <v>2091</v>
      </c>
      <c r="H184" s="427" t="s">
        <v>1984</v>
      </c>
      <c r="I184" s="427" t="s">
        <v>1984</v>
      </c>
      <c r="J184" s="429">
        <v>5.549281655979752</v>
      </c>
      <c r="K184" s="429">
        <v>5.8762882614881695</v>
      </c>
      <c r="L184" s="429">
        <v>6.2032948669965871</v>
      </c>
      <c r="M184" s="429">
        <v>6.5303014725050055</v>
      </c>
      <c r="N184" s="429">
        <v>6.8573080780134248</v>
      </c>
      <c r="O184" s="429">
        <v>7.1843146835218423</v>
      </c>
      <c r="P184" s="429">
        <v>7.5113212890302599</v>
      </c>
      <c r="Q184" s="429">
        <v>7.8383278945386783</v>
      </c>
      <c r="R184" s="429">
        <v>8.1653345000470967</v>
      </c>
      <c r="S184" s="429">
        <v>8.4923411055555125</v>
      </c>
      <c r="T184" s="429">
        <v>8.8193477110639318</v>
      </c>
      <c r="U184" s="429">
        <v>9.1463543165723493</v>
      </c>
      <c r="V184" s="429">
        <v>9.4733609220807686</v>
      </c>
      <c r="W184" s="429">
        <v>9.8003675275891862</v>
      </c>
      <c r="X184" s="429">
        <v>10.127374133097604</v>
      </c>
      <c r="Y184" s="429">
        <v>10.454380738606023</v>
      </c>
      <c r="Z184" s="429">
        <v>10.781387344114442</v>
      </c>
      <c r="AA184" s="429">
        <v>11.10839394962286</v>
      </c>
      <c r="AB184" s="429">
        <v>11.435400555131279</v>
      </c>
      <c r="AC184" s="429">
        <v>11.762407160639697</v>
      </c>
      <c r="AD184" s="429">
        <v>12.024428051862401</v>
      </c>
      <c r="AE184" s="429">
        <v>12.193277640756342</v>
      </c>
      <c r="AF184" s="429">
        <v>12.193731318141426</v>
      </c>
      <c r="AG184" s="429">
        <v>11.722139402613829</v>
      </c>
      <c r="AH184" s="429">
        <v>11.189087297710728</v>
      </c>
      <c r="AI184" s="429">
        <v>11.098797564787604</v>
      </c>
      <c r="AJ184" s="429">
        <v>11.772908947057747</v>
      </c>
      <c r="AK184" s="429">
        <v>12.950739539936091</v>
      </c>
      <c r="AL184" s="429">
        <v>13.533125866974977</v>
      </c>
      <c r="AM184" s="429">
        <v>13.715083806228284</v>
      </c>
      <c r="AN184" s="429">
        <v>14.465663676993527</v>
      </c>
      <c r="AO184" s="429">
        <v>15.387669494551542</v>
      </c>
      <c r="AP184" s="429">
        <v>16.727842877477361</v>
      </c>
      <c r="AQ184" s="429">
        <v>18.777377403891304</v>
      </c>
      <c r="AR184" s="429">
        <v>20.567177475674967</v>
      </c>
      <c r="AS184" s="429">
        <v>20.35643216646503</v>
      </c>
      <c r="AT184" s="429">
        <v>18.711184832820678</v>
      </c>
      <c r="AU184" s="429">
        <v>16.354978166332966</v>
      </c>
      <c r="AV184" s="429">
        <v>13.156459455306722</v>
      </c>
      <c r="AW184" s="429">
        <v>10.601475865978538</v>
      </c>
    </row>
    <row r="185" spans="1:49" ht="14.4" customHeight="1" x14ac:dyDescent="0.3">
      <c r="A185" s="427" t="s">
        <v>684</v>
      </c>
      <c r="B185" s="427" t="s">
        <v>1840</v>
      </c>
      <c r="C185" s="427" t="s">
        <v>1840</v>
      </c>
      <c r="D185" s="428">
        <v>166</v>
      </c>
      <c r="E185" s="427" t="s">
        <v>2114</v>
      </c>
      <c r="F185" s="427" t="s">
        <v>2091</v>
      </c>
      <c r="G185" s="427" t="s">
        <v>2091</v>
      </c>
      <c r="H185" s="427" t="s">
        <v>1984</v>
      </c>
      <c r="I185" s="427" t="s">
        <v>1984</v>
      </c>
      <c r="J185" s="429">
        <v>5.4793797103366417</v>
      </c>
      <c r="K185" s="429">
        <v>5.7796623060095662</v>
      </c>
      <c r="L185" s="429">
        <v>6.1033343622553637</v>
      </c>
      <c r="M185" s="429">
        <v>6.4412733438148555</v>
      </c>
      <c r="N185" s="429">
        <v>6.7861160127268656</v>
      </c>
      <c r="O185" s="429">
        <v>7.1329603868636022</v>
      </c>
      <c r="P185" s="429">
        <v>7.479804761000338</v>
      </c>
      <c r="Q185" s="429">
        <v>7.8266491351370755</v>
      </c>
      <c r="R185" s="429">
        <v>8.1734935092738112</v>
      </c>
      <c r="S185" s="429">
        <v>8.5203378834105497</v>
      </c>
      <c r="T185" s="429">
        <v>8.8671822575472863</v>
      </c>
      <c r="U185" s="429">
        <v>9.2140266316840229</v>
      </c>
      <c r="V185" s="429">
        <v>9.5608710058207595</v>
      </c>
      <c r="W185" s="429">
        <v>9.9077153799574962</v>
      </c>
      <c r="X185" s="429">
        <v>10.254559754094235</v>
      </c>
      <c r="Y185" s="429">
        <v>10.601404128230969</v>
      </c>
      <c r="Z185" s="429">
        <v>10.948248502367708</v>
      </c>
      <c r="AA185" s="429">
        <v>11.295092876504444</v>
      </c>
      <c r="AB185" s="429">
        <v>11.641937250641181</v>
      </c>
      <c r="AC185" s="429">
        <v>11.988781624777918</v>
      </c>
      <c r="AD185" s="429">
        <v>12.300490532247988</v>
      </c>
      <c r="AE185" s="429">
        <v>12.363269362769243</v>
      </c>
      <c r="AF185" s="429">
        <v>12.527102468929025</v>
      </c>
      <c r="AG185" s="429">
        <v>12.915140927667398</v>
      </c>
      <c r="AH185" s="429">
        <v>13.033212922056272</v>
      </c>
      <c r="AI185" s="429">
        <v>13.07890856469832</v>
      </c>
      <c r="AJ185" s="429">
        <v>13.11833633974163</v>
      </c>
      <c r="AK185" s="429">
        <v>13.057272440665644</v>
      </c>
      <c r="AL185" s="429">
        <v>12.758091582953998</v>
      </c>
      <c r="AM185" s="429">
        <v>12.379241534320082</v>
      </c>
      <c r="AN185" s="429">
        <v>12.255594598462352</v>
      </c>
      <c r="AO185" s="429">
        <v>12.09771162613244</v>
      </c>
      <c r="AP185" s="429">
        <v>11.875408239497132</v>
      </c>
      <c r="AQ185" s="429">
        <v>11.796571925774694</v>
      </c>
      <c r="AR185" s="429">
        <v>12.107657781113264</v>
      </c>
      <c r="AS185" s="429">
        <v>13.508292682093039</v>
      </c>
      <c r="AT185" s="429">
        <v>15.596756416692042</v>
      </c>
      <c r="AU185" s="429">
        <v>17.08415641544552</v>
      </c>
      <c r="AV185" s="429">
        <v>17.267570301318344</v>
      </c>
      <c r="AW185" s="429">
        <v>16.51296360047732</v>
      </c>
    </row>
    <row r="186" spans="1:49" ht="14.4" customHeight="1" x14ac:dyDescent="0.3">
      <c r="A186" s="427" t="s">
        <v>692</v>
      </c>
      <c r="B186" s="427" t="s">
        <v>943</v>
      </c>
      <c r="C186" s="427" t="s">
        <v>943</v>
      </c>
      <c r="D186" s="428">
        <v>6</v>
      </c>
      <c r="E186" s="427" t="s">
        <v>1837</v>
      </c>
      <c r="F186" s="427" t="s">
        <v>166</v>
      </c>
      <c r="G186" s="427" t="s">
        <v>166</v>
      </c>
      <c r="H186" s="427" t="s">
        <v>1812</v>
      </c>
      <c r="I186" s="427" t="s">
        <v>1813</v>
      </c>
      <c r="J186" s="429">
        <v>3848.4559885597259</v>
      </c>
      <c r="K186" s="429">
        <v>4015.9617262274342</v>
      </c>
      <c r="L186" s="429">
        <v>4168.6455643887857</v>
      </c>
      <c r="M186" s="429">
        <v>4280.2566103624858</v>
      </c>
      <c r="N186" s="429">
        <v>4323.4501838204496</v>
      </c>
      <c r="O186" s="429">
        <v>4281.6030951977591</v>
      </c>
      <c r="P186" s="429">
        <v>4180.9106772402984</v>
      </c>
      <c r="Q186" s="429">
        <v>4067.7441476600911</v>
      </c>
      <c r="R186" s="429">
        <v>3914.0578242939969</v>
      </c>
      <c r="S186" s="429">
        <v>3807.0963766798332</v>
      </c>
      <c r="T186" s="429">
        <v>3845.2130368497483</v>
      </c>
      <c r="U186" s="429">
        <v>3922.1138608195361</v>
      </c>
      <c r="V186" s="429">
        <v>4057.1132863473772</v>
      </c>
      <c r="W186" s="429">
        <v>4122.8478847437264</v>
      </c>
      <c r="X186" s="429">
        <v>4044.4469812814623</v>
      </c>
      <c r="Y186" s="429">
        <v>3977.3126984453543</v>
      </c>
      <c r="Z186" s="429">
        <v>3888.1818389149566</v>
      </c>
      <c r="AA186" s="429">
        <v>3826.9891058285948</v>
      </c>
      <c r="AB186" s="429">
        <v>3773.689547308943</v>
      </c>
      <c r="AC186" s="429">
        <v>3663.94873780124</v>
      </c>
      <c r="AD186" s="429">
        <v>3670.0941575706779</v>
      </c>
      <c r="AE186" s="429">
        <v>3795.4956641680551</v>
      </c>
      <c r="AF186" s="429">
        <v>4043.810974455414</v>
      </c>
      <c r="AG186" s="429">
        <v>4302.8804172924501</v>
      </c>
      <c r="AH186" s="429">
        <v>3741.258696638964</v>
      </c>
      <c r="AI186" s="429">
        <v>4432.7800018817625</v>
      </c>
      <c r="AJ186" s="429">
        <v>4277.9827137849006</v>
      </c>
      <c r="AK186" s="429">
        <v>4138.2671441516231</v>
      </c>
      <c r="AL186" s="429">
        <v>3967.6043537880782</v>
      </c>
      <c r="AM186" s="429">
        <v>3802.4384830561166</v>
      </c>
      <c r="AN186" s="429">
        <v>3705.5281591191711</v>
      </c>
      <c r="AO186" s="429">
        <v>3658.2425758857007</v>
      </c>
      <c r="AP186" s="429">
        <v>3553.8323070953893</v>
      </c>
      <c r="AQ186" s="429">
        <v>3408.471177367519</v>
      </c>
      <c r="AR186" s="429">
        <v>3238.3021081085853</v>
      </c>
      <c r="AS186" s="429">
        <v>3000.6993901858723</v>
      </c>
      <c r="AT186" s="429">
        <v>2876.0677368438619</v>
      </c>
      <c r="AU186" s="429">
        <v>2843.2757947194818</v>
      </c>
      <c r="AV186" s="429">
        <v>2748.6541840884593</v>
      </c>
      <c r="AW186" s="429">
        <v>2605.1468356764981</v>
      </c>
    </row>
    <row r="187" spans="1:49" ht="14.4" customHeight="1" x14ac:dyDescent="0.3">
      <c r="A187" s="427" t="s">
        <v>692</v>
      </c>
      <c r="B187" s="427" t="s">
        <v>943</v>
      </c>
      <c r="C187" s="427" t="s">
        <v>943</v>
      </c>
      <c r="D187" s="428">
        <v>6</v>
      </c>
      <c r="E187" s="427" t="s">
        <v>1837</v>
      </c>
      <c r="F187" s="427" t="s">
        <v>166</v>
      </c>
      <c r="G187" s="427" t="s">
        <v>166</v>
      </c>
      <c r="H187" s="427" t="s">
        <v>1814</v>
      </c>
      <c r="I187" s="427" t="s">
        <v>1815</v>
      </c>
      <c r="J187" s="429">
        <v>36736.33700906318</v>
      </c>
      <c r="K187" s="429">
        <v>38335.302216981698</v>
      </c>
      <c r="L187" s="429">
        <v>39762.618832612156</v>
      </c>
      <c r="M187" s="429">
        <v>40811.820001355671</v>
      </c>
      <c r="N187" s="429">
        <v>41215.240876299751</v>
      </c>
      <c r="O187" s="429">
        <v>40773.852706914244</v>
      </c>
      <c r="P187" s="429">
        <v>39785.137692204167</v>
      </c>
      <c r="Q187" s="429">
        <v>38685.918833664378</v>
      </c>
      <c r="R187" s="429">
        <v>37214.146175370581</v>
      </c>
      <c r="S187" s="429">
        <v>36189.560590867848</v>
      </c>
      <c r="T187" s="429">
        <v>36542.869120701762</v>
      </c>
      <c r="U187" s="429">
        <v>37286.529162895225</v>
      </c>
      <c r="V187" s="429">
        <v>38548.352365914965</v>
      </c>
      <c r="W187" s="429">
        <v>40032.266907932681</v>
      </c>
      <c r="X187" s="429">
        <v>40982.88232614255</v>
      </c>
      <c r="Y187" s="429">
        <v>41742.05116039369</v>
      </c>
      <c r="Z187" s="429">
        <v>42199.247986866649</v>
      </c>
      <c r="AA187" s="429">
        <v>42456.234557173135</v>
      </c>
      <c r="AB187" s="429">
        <v>43050.643487570575</v>
      </c>
      <c r="AC187" s="429">
        <v>44315.12206769576</v>
      </c>
      <c r="AD187" s="429">
        <v>46533.210693748384</v>
      </c>
      <c r="AE187" s="429">
        <v>50198.8947203606</v>
      </c>
      <c r="AF187" s="429">
        <v>54689.616218643365</v>
      </c>
      <c r="AG187" s="429">
        <v>55894.335989169791</v>
      </c>
      <c r="AH187" s="429">
        <v>46952.745513275047</v>
      </c>
      <c r="AI187" s="429">
        <v>54883.16586303115</v>
      </c>
      <c r="AJ187" s="429">
        <v>52032.961173088428</v>
      </c>
      <c r="AK187" s="429">
        <v>49732.063465334089</v>
      </c>
      <c r="AL187" s="429">
        <v>47102.795623088896</v>
      </c>
      <c r="AM187" s="429">
        <v>44700.141911759012</v>
      </c>
      <c r="AN187" s="429">
        <v>42966.160905703997</v>
      </c>
      <c r="AO187" s="429">
        <v>41467.858263496717</v>
      </c>
      <c r="AP187" s="429">
        <v>39511.468525592529</v>
      </c>
      <c r="AQ187" s="429">
        <v>37118.526667651022</v>
      </c>
      <c r="AR187" s="429">
        <v>34722.410247970307</v>
      </c>
      <c r="AS187" s="429">
        <v>32443.060445470321</v>
      </c>
      <c r="AT187" s="429">
        <v>31494.251066237957</v>
      </c>
      <c r="AU187" s="429">
        <v>31275.04217700064</v>
      </c>
      <c r="AV187" s="429">
        <v>30293.713919842594</v>
      </c>
      <c r="AW187" s="429">
        <v>28703.250644898661</v>
      </c>
    </row>
    <row r="188" spans="1:49" ht="14.4" customHeight="1" x14ac:dyDescent="0.3">
      <c r="A188" s="427" t="s">
        <v>692</v>
      </c>
      <c r="B188" s="427" t="s">
        <v>943</v>
      </c>
      <c r="C188" s="427" t="s">
        <v>943</v>
      </c>
      <c r="D188" s="428">
        <v>6</v>
      </c>
      <c r="E188" s="427" t="s">
        <v>1837</v>
      </c>
      <c r="F188" s="427" t="s">
        <v>166</v>
      </c>
      <c r="G188" s="427" t="s">
        <v>166</v>
      </c>
      <c r="H188" s="427" t="s">
        <v>1818</v>
      </c>
      <c r="I188" s="427" t="s">
        <v>1819</v>
      </c>
      <c r="J188" s="429">
        <v>8011.0716496549394</v>
      </c>
      <c r="K188" s="429">
        <v>8359.7570627591485</v>
      </c>
      <c r="L188" s="429">
        <v>8665.0047972991069</v>
      </c>
      <c r="M188" s="429">
        <v>8897.7955924428734</v>
      </c>
      <c r="N188" s="429">
        <v>9004.7938530612664</v>
      </c>
      <c r="O188" s="429">
        <v>8930.2982746555463</v>
      </c>
      <c r="P188" s="429">
        <v>8716.1030770383568</v>
      </c>
      <c r="Q188" s="429">
        <v>8480.3063189351888</v>
      </c>
      <c r="R188" s="429">
        <v>8184.9784959394565</v>
      </c>
      <c r="S188" s="429">
        <v>7973.5682457370885</v>
      </c>
      <c r="T188" s="429">
        <v>8055.2819661123003</v>
      </c>
      <c r="U188" s="429">
        <v>8229.8201034560043</v>
      </c>
      <c r="V188" s="429">
        <v>8511.8562477524611</v>
      </c>
      <c r="W188" s="429">
        <v>9450.5716579071286</v>
      </c>
      <c r="X188" s="429">
        <v>10834.838437170652</v>
      </c>
      <c r="Y188" s="429">
        <v>12426.37170460738</v>
      </c>
      <c r="Z188" s="429">
        <v>13623.996224621884</v>
      </c>
      <c r="AA188" s="429">
        <v>14456.620726931324</v>
      </c>
      <c r="AB188" s="429">
        <v>15143.926356793341</v>
      </c>
      <c r="AC188" s="429">
        <v>15993.785523440642</v>
      </c>
      <c r="AD188" s="429">
        <v>17271.690491148143</v>
      </c>
      <c r="AE188" s="429">
        <v>19319.251213935899</v>
      </c>
      <c r="AF188" s="429">
        <v>23178.088904350792</v>
      </c>
      <c r="AG188" s="429">
        <v>24840.131702700379</v>
      </c>
      <c r="AH188" s="429">
        <v>20818.903977807338</v>
      </c>
      <c r="AI188" s="429">
        <v>24421.228254923724</v>
      </c>
      <c r="AJ188" s="429">
        <v>23181.306194895704</v>
      </c>
      <c r="AK188" s="429">
        <v>22225.112497570964</v>
      </c>
      <c r="AL188" s="429">
        <v>21158.746552203054</v>
      </c>
      <c r="AM188" s="429">
        <v>20219.801129837833</v>
      </c>
      <c r="AN188" s="429">
        <v>19665.884513335299</v>
      </c>
      <c r="AO188" s="429">
        <v>19207.077649612002</v>
      </c>
      <c r="AP188" s="429">
        <v>18498.197424190541</v>
      </c>
      <c r="AQ188" s="429">
        <v>17518.795554585718</v>
      </c>
      <c r="AR188" s="429">
        <v>16146.577433780432</v>
      </c>
      <c r="AS188" s="429">
        <v>15082.841787128233</v>
      </c>
      <c r="AT188" s="429">
        <v>14899.662608010454</v>
      </c>
      <c r="AU188" s="429">
        <v>14909.276467552096</v>
      </c>
      <c r="AV188" s="429">
        <v>14499.834651899557</v>
      </c>
      <c r="AW188" s="429">
        <v>13752.084680535849</v>
      </c>
    </row>
    <row r="189" spans="1:49" ht="14.4" customHeight="1" x14ac:dyDescent="0.3">
      <c r="A189" s="427" t="s">
        <v>692</v>
      </c>
      <c r="B189" s="427" t="s">
        <v>943</v>
      </c>
      <c r="C189" s="427" t="s">
        <v>943</v>
      </c>
      <c r="D189" s="428">
        <v>10</v>
      </c>
      <c r="E189" s="427" t="s">
        <v>1838</v>
      </c>
      <c r="F189" s="427" t="s">
        <v>665</v>
      </c>
      <c r="G189" s="427" t="s">
        <v>665</v>
      </c>
      <c r="H189" s="427" t="s">
        <v>1812</v>
      </c>
      <c r="I189" s="427" t="s">
        <v>1813</v>
      </c>
      <c r="J189" s="429">
        <v>22779.951295268409</v>
      </c>
      <c r="K189" s="429">
        <v>22646.374598681203</v>
      </c>
      <c r="L189" s="429">
        <v>22300.837310638726</v>
      </c>
      <c r="M189" s="429">
        <v>21669.200421482583</v>
      </c>
      <c r="N189" s="429">
        <v>21040.671478564345</v>
      </c>
      <c r="O189" s="429">
        <v>20614.276290553844</v>
      </c>
      <c r="P189" s="429">
        <v>20210.245256438389</v>
      </c>
      <c r="Q189" s="429">
        <v>19733.430156703991</v>
      </c>
      <c r="R189" s="429">
        <v>19186.272268614757</v>
      </c>
      <c r="S189" s="429">
        <v>18750.597051894525</v>
      </c>
      <c r="T189" s="429">
        <v>18704.33953247323</v>
      </c>
      <c r="U189" s="429">
        <v>18768.04010116955</v>
      </c>
      <c r="V189" s="429">
        <v>18929.064951164499</v>
      </c>
      <c r="W189" s="429">
        <v>19304.708954821028</v>
      </c>
      <c r="X189" s="429">
        <v>19685.449250315269</v>
      </c>
      <c r="Y189" s="429">
        <v>20172.758733955296</v>
      </c>
      <c r="Z189" s="429">
        <v>20144.076529256385</v>
      </c>
      <c r="AA189" s="429">
        <v>19620.365467167325</v>
      </c>
      <c r="AB189" s="429">
        <v>19250.384062732355</v>
      </c>
      <c r="AC189" s="429">
        <v>18791.016938779838</v>
      </c>
      <c r="AD189" s="429">
        <v>18092.535823412774</v>
      </c>
      <c r="AE189" s="429">
        <v>17257.503333819281</v>
      </c>
      <c r="AF189" s="429">
        <v>16750.209977552724</v>
      </c>
      <c r="AG189" s="429">
        <v>15517.192038259031</v>
      </c>
      <c r="AH189" s="429">
        <v>12071.573268564838</v>
      </c>
      <c r="AI189" s="429">
        <v>13349.28314599519</v>
      </c>
      <c r="AJ189" s="429">
        <v>11713.934410266475</v>
      </c>
      <c r="AK189" s="429">
        <v>10237.403611257818</v>
      </c>
      <c r="AL189" s="429">
        <v>9100.8201674183383</v>
      </c>
      <c r="AM189" s="429">
        <v>8223.6239176683539</v>
      </c>
      <c r="AN189" s="429">
        <v>7494.4363487396067</v>
      </c>
      <c r="AO189" s="429">
        <v>6939.5218612068147</v>
      </c>
      <c r="AP189" s="429">
        <v>6516.2578271276989</v>
      </c>
      <c r="AQ189" s="429">
        <v>6033.5199402826029</v>
      </c>
      <c r="AR189" s="429">
        <v>5428.0693888296792</v>
      </c>
      <c r="AS189" s="429">
        <v>4871.1880459276108</v>
      </c>
      <c r="AT189" s="429">
        <v>4513.5855511608997</v>
      </c>
      <c r="AU189" s="429">
        <v>4309.1073836997384</v>
      </c>
      <c r="AV189" s="429">
        <v>4118.0964918518675</v>
      </c>
      <c r="AW189" s="429">
        <v>3857.9730240590088</v>
      </c>
    </row>
    <row r="190" spans="1:49" ht="14.4" customHeight="1" x14ac:dyDescent="0.3">
      <c r="A190" s="427" t="s">
        <v>692</v>
      </c>
      <c r="B190" s="427" t="s">
        <v>943</v>
      </c>
      <c r="C190" s="427" t="s">
        <v>943</v>
      </c>
      <c r="D190" s="428">
        <v>10</v>
      </c>
      <c r="E190" s="427" t="s">
        <v>1838</v>
      </c>
      <c r="F190" s="427" t="s">
        <v>665</v>
      </c>
      <c r="G190" s="427" t="s">
        <v>665</v>
      </c>
      <c r="H190" s="427" t="s">
        <v>1814</v>
      </c>
      <c r="I190" s="427" t="s">
        <v>1815</v>
      </c>
      <c r="J190" s="429">
        <v>16383.368623848422</v>
      </c>
      <c r="K190" s="429">
        <v>16287.300101515862</v>
      </c>
      <c r="L190" s="429">
        <v>16038.883376417181</v>
      </c>
      <c r="M190" s="429">
        <v>15582.271851034784</v>
      </c>
      <c r="N190" s="429">
        <v>15127.416898521536</v>
      </c>
      <c r="O190" s="429">
        <v>14820.153741964115</v>
      </c>
      <c r="P190" s="429">
        <v>14529.030922029184</v>
      </c>
      <c r="Q190" s="429">
        <v>14185.913133671749</v>
      </c>
      <c r="R190" s="429">
        <v>13789.324002825799</v>
      </c>
      <c r="S190" s="429">
        <v>13471.497493660501</v>
      </c>
      <c r="T190" s="429">
        <v>13436.023855629128</v>
      </c>
      <c r="U190" s="429">
        <v>13479.158491567003</v>
      </c>
      <c r="V190" s="429">
        <v>13592.537038029155</v>
      </c>
      <c r="W190" s="429">
        <v>13849.461557684232</v>
      </c>
      <c r="X190" s="429">
        <v>14099.285082420323</v>
      </c>
      <c r="Y190" s="429">
        <v>14334.846045500746</v>
      </c>
      <c r="Z190" s="429">
        <v>14363.601816872566</v>
      </c>
      <c r="AA190" s="429">
        <v>14404.849407476073</v>
      </c>
      <c r="AB190" s="429">
        <v>14560.327074512736</v>
      </c>
      <c r="AC190" s="429">
        <v>14547.617368783469</v>
      </c>
      <c r="AD190" s="429">
        <v>14477.123939826433</v>
      </c>
      <c r="AE190" s="429">
        <v>14318.088324272929</v>
      </c>
      <c r="AF190" s="429">
        <v>14334.24902897545</v>
      </c>
      <c r="AG190" s="429">
        <v>13908.360520487755</v>
      </c>
      <c r="AH190" s="429">
        <v>11329.881528696547</v>
      </c>
      <c r="AI190" s="429">
        <v>12972.790574459712</v>
      </c>
      <c r="AJ190" s="429">
        <v>11796.392521052221</v>
      </c>
      <c r="AK190" s="429">
        <v>10712.200136161617</v>
      </c>
      <c r="AL190" s="429">
        <v>9835.7675504786785</v>
      </c>
      <c r="AM190" s="429">
        <v>9058.0728073824939</v>
      </c>
      <c r="AN190" s="429">
        <v>8436.4452394963409</v>
      </c>
      <c r="AO190" s="429">
        <v>7987.1795294393123</v>
      </c>
      <c r="AP190" s="429">
        <v>7582.7704174015653</v>
      </c>
      <c r="AQ190" s="429">
        <v>7067.4988646483453</v>
      </c>
      <c r="AR190" s="429">
        <v>6455.3077246807106</v>
      </c>
      <c r="AS190" s="429">
        <v>5816.8782421591359</v>
      </c>
      <c r="AT190" s="429">
        <v>5351.7743136261552</v>
      </c>
      <c r="AU190" s="429">
        <v>5089.7923655210898</v>
      </c>
      <c r="AV190" s="429">
        <v>4852.6881464463095</v>
      </c>
      <c r="AW190" s="429">
        <v>4547.2202100458244</v>
      </c>
    </row>
    <row r="191" spans="1:49" ht="14.4" customHeight="1" x14ac:dyDescent="0.3">
      <c r="A191" s="427" t="s">
        <v>692</v>
      </c>
      <c r="B191" s="427" t="s">
        <v>943</v>
      </c>
      <c r="C191" s="427" t="s">
        <v>943</v>
      </c>
      <c r="D191" s="428">
        <v>10</v>
      </c>
      <c r="E191" s="427" t="s">
        <v>1838</v>
      </c>
      <c r="F191" s="427" t="s">
        <v>665</v>
      </c>
      <c r="G191" s="427" t="s">
        <v>665</v>
      </c>
      <c r="H191" s="427" t="s">
        <v>1818</v>
      </c>
      <c r="I191" s="427" t="s">
        <v>1819</v>
      </c>
      <c r="J191" s="430"/>
      <c r="K191" s="430"/>
      <c r="L191" s="430"/>
      <c r="M191" s="430"/>
      <c r="N191" s="430"/>
      <c r="O191" s="430"/>
      <c r="P191" s="430"/>
      <c r="Q191" s="430"/>
      <c r="R191" s="430"/>
      <c r="S191" s="430"/>
      <c r="T191" s="430"/>
      <c r="U191" s="430"/>
      <c r="V191" s="430"/>
      <c r="W191" s="429">
        <v>24.638083910034606</v>
      </c>
      <c r="X191" s="429">
        <v>71.870237496067944</v>
      </c>
      <c r="Y191" s="429">
        <v>93.009957729019533</v>
      </c>
      <c r="Z191" s="429">
        <v>89.728610133612079</v>
      </c>
      <c r="AA191" s="429">
        <v>109.52260058629261</v>
      </c>
      <c r="AB191" s="429">
        <v>127.86947577458122</v>
      </c>
      <c r="AC191" s="429">
        <v>121.40311623745397</v>
      </c>
      <c r="AD191" s="429">
        <v>114.18774380637369</v>
      </c>
      <c r="AE191" s="429">
        <v>106.35778080770039</v>
      </c>
      <c r="AF191" s="429">
        <v>98.054426680439093</v>
      </c>
      <c r="AG191" s="429">
        <v>84.951611032342754</v>
      </c>
      <c r="AH191" s="429">
        <v>64.487020413477268</v>
      </c>
      <c r="AI191" s="429">
        <v>174.90212279400305</v>
      </c>
      <c r="AJ191" s="429">
        <v>266.30948648870822</v>
      </c>
      <c r="AK191" s="429">
        <v>263.34706471479728</v>
      </c>
      <c r="AL191" s="429">
        <v>268.79311889698357</v>
      </c>
      <c r="AM191" s="429">
        <v>268.07737430173222</v>
      </c>
      <c r="AN191" s="429">
        <v>272.15511906980856</v>
      </c>
      <c r="AO191" s="429">
        <v>283.48311593662265</v>
      </c>
      <c r="AP191" s="429">
        <v>291.76027227677957</v>
      </c>
      <c r="AQ191" s="429">
        <v>291.63067171833973</v>
      </c>
      <c r="AR191" s="429">
        <v>287.52301729653857</v>
      </c>
      <c r="AS191" s="429">
        <v>281.95952718321951</v>
      </c>
      <c r="AT191" s="429">
        <v>271.2282276524034</v>
      </c>
      <c r="AU191" s="429">
        <v>227.65705281528665</v>
      </c>
      <c r="AV191" s="429">
        <v>189.61509160370778</v>
      </c>
      <c r="AW191" s="429">
        <v>177.50158341763552</v>
      </c>
    </row>
    <row r="192" spans="1:49" ht="14.4" customHeight="1" x14ac:dyDescent="0.3">
      <c r="A192" s="427" t="s">
        <v>692</v>
      </c>
      <c r="B192" s="427" t="s">
        <v>943</v>
      </c>
      <c r="C192" s="427" t="s">
        <v>943</v>
      </c>
      <c r="D192" s="428">
        <v>43</v>
      </c>
      <c r="E192" s="427" t="s">
        <v>691</v>
      </c>
      <c r="F192" s="427" t="s">
        <v>165</v>
      </c>
      <c r="G192" s="427" t="s">
        <v>1983</v>
      </c>
      <c r="H192" s="427" t="s">
        <v>1987</v>
      </c>
      <c r="I192" s="427" t="s">
        <v>1988</v>
      </c>
      <c r="J192" s="429">
        <v>2139.0434854358991</v>
      </c>
      <c r="K192" s="429">
        <v>2139.0434854358991</v>
      </c>
      <c r="L192" s="429">
        <v>2139.0434854358991</v>
      </c>
      <c r="M192" s="429">
        <v>2139.0434854358991</v>
      </c>
      <c r="N192" s="429">
        <v>2139.0434854358991</v>
      </c>
      <c r="O192" s="429">
        <v>2139.0434854358991</v>
      </c>
      <c r="P192" s="429">
        <v>2139.0434854358991</v>
      </c>
      <c r="Q192" s="429">
        <v>2139.0434854358991</v>
      </c>
      <c r="R192" s="429">
        <v>2139.0434854358991</v>
      </c>
      <c r="S192" s="429">
        <v>2139.0434854358991</v>
      </c>
      <c r="T192" s="429">
        <v>2139.0434854358991</v>
      </c>
      <c r="U192" s="429">
        <v>2139.0434854358991</v>
      </c>
      <c r="V192" s="429">
        <v>2139.0434854358991</v>
      </c>
      <c r="W192" s="429">
        <v>2139.0434854358991</v>
      </c>
      <c r="X192" s="429">
        <v>2139.0434854358991</v>
      </c>
      <c r="Y192" s="429">
        <v>2139.0434854358991</v>
      </c>
      <c r="Z192" s="429">
        <v>2139.0434854358991</v>
      </c>
      <c r="AA192" s="429">
        <v>2139.0434854358991</v>
      </c>
      <c r="AB192" s="429">
        <v>2139.0434854358991</v>
      </c>
      <c r="AC192" s="429">
        <v>2139.0434854358991</v>
      </c>
      <c r="AD192" s="429">
        <v>2139.0434854358991</v>
      </c>
      <c r="AE192" s="429">
        <v>2402.3948854358996</v>
      </c>
      <c r="AF192" s="429">
        <v>2523.08995405117</v>
      </c>
      <c r="AG192" s="429">
        <v>2307.5906981183502</v>
      </c>
      <c r="AH192" s="429">
        <v>1918.5610398661788</v>
      </c>
      <c r="AI192" s="429">
        <v>1750.3851194969607</v>
      </c>
      <c r="AJ192" s="429">
        <v>1934.2633749197576</v>
      </c>
      <c r="AK192" s="429">
        <v>2080.5665179892349</v>
      </c>
      <c r="AL192" s="429">
        <v>2140.0926983663239</v>
      </c>
      <c r="AM192" s="429">
        <v>2012.9078446576982</v>
      </c>
      <c r="AN192" s="429">
        <v>1897.495089260311</v>
      </c>
      <c r="AO192" s="429">
        <v>1742.0916334075152</v>
      </c>
      <c r="AP192" s="429">
        <v>1582.8115104689628</v>
      </c>
      <c r="AQ192" s="429">
        <v>1387.8083219538389</v>
      </c>
      <c r="AR192" s="429">
        <v>1112.7661651711142</v>
      </c>
      <c r="AS192" s="429">
        <v>1007.6632271048452</v>
      </c>
      <c r="AT192" s="429">
        <v>1069.7182645335415</v>
      </c>
      <c r="AU192" s="429">
        <v>995.83822474502676</v>
      </c>
      <c r="AV192" s="429">
        <v>752.87135928823125</v>
      </c>
      <c r="AW192" s="429">
        <v>670.80661928428458</v>
      </c>
    </row>
    <row r="193" spans="1:49" ht="14.4" customHeight="1" x14ac:dyDescent="0.3">
      <c r="A193" s="427" t="s">
        <v>692</v>
      </c>
      <c r="B193" s="427" t="s">
        <v>943</v>
      </c>
      <c r="C193" s="427" t="s">
        <v>943</v>
      </c>
      <c r="D193" s="428">
        <v>46</v>
      </c>
      <c r="E193" s="427" t="s">
        <v>693</v>
      </c>
      <c r="F193" s="427" t="s">
        <v>165</v>
      </c>
      <c r="G193" s="427" t="s">
        <v>1983</v>
      </c>
      <c r="H193" s="427" t="s">
        <v>1987</v>
      </c>
      <c r="I193" s="427" t="s">
        <v>1988</v>
      </c>
      <c r="J193" s="429">
        <v>32.215003602900168</v>
      </c>
      <c r="K193" s="429">
        <v>32.215003602900168</v>
      </c>
      <c r="L193" s="429">
        <v>32.215003602900168</v>
      </c>
      <c r="M193" s="429">
        <v>32.215003602900168</v>
      </c>
      <c r="N193" s="429">
        <v>32.215003602900168</v>
      </c>
      <c r="O193" s="429">
        <v>32.215003602900168</v>
      </c>
      <c r="P193" s="429">
        <v>32.215003602900168</v>
      </c>
      <c r="Q193" s="429">
        <v>32.215003602900168</v>
      </c>
      <c r="R193" s="429">
        <v>32.215003602900168</v>
      </c>
      <c r="S193" s="429">
        <v>32.215003602900168</v>
      </c>
      <c r="T193" s="429">
        <v>32.215003602900168</v>
      </c>
      <c r="U193" s="429">
        <v>32.215003602900168</v>
      </c>
      <c r="V193" s="429">
        <v>32.215003602900168</v>
      </c>
      <c r="W193" s="429">
        <v>32.215003602900168</v>
      </c>
      <c r="X193" s="429">
        <v>32.215003602900168</v>
      </c>
      <c r="Y193" s="429">
        <v>32.215003602900168</v>
      </c>
      <c r="Z193" s="429">
        <v>32.215003602900168</v>
      </c>
      <c r="AA193" s="429">
        <v>32.215003602900168</v>
      </c>
      <c r="AB193" s="429">
        <v>32.215003602900168</v>
      </c>
      <c r="AC193" s="429">
        <v>32.215003602900168</v>
      </c>
      <c r="AD193" s="429">
        <v>32.215003602900168</v>
      </c>
      <c r="AE193" s="429">
        <v>35.086985888614457</v>
      </c>
      <c r="AF193" s="429">
        <v>34.281701098501564</v>
      </c>
      <c r="AG193" s="429">
        <v>28.111796629497185</v>
      </c>
      <c r="AH193" s="429">
        <v>22.065355229158197</v>
      </c>
      <c r="AI193" s="429">
        <v>22.652878189390247</v>
      </c>
      <c r="AJ193" s="429">
        <v>30.567885380301888</v>
      </c>
      <c r="AK193" s="429">
        <v>36.713612739916798</v>
      </c>
      <c r="AL193" s="429">
        <v>38.522705334804762</v>
      </c>
      <c r="AM193" s="429">
        <v>36.493180420356701</v>
      </c>
      <c r="AN193" s="429">
        <v>33.114775612071227</v>
      </c>
      <c r="AO193" s="429">
        <v>33.402649124522554</v>
      </c>
      <c r="AP193" s="429">
        <v>35.761790013864626</v>
      </c>
      <c r="AQ193" s="429">
        <v>36.709792172918924</v>
      </c>
      <c r="AR193" s="429">
        <v>35.032914457150937</v>
      </c>
      <c r="AS193" s="429">
        <v>34.220220454516664</v>
      </c>
      <c r="AT193" s="429">
        <v>35.296383332208933</v>
      </c>
      <c r="AU193" s="429">
        <v>34.759697680282486</v>
      </c>
      <c r="AV193" s="429">
        <v>35.301858439630593</v>
      </c>
      <c r="AW193" s="429">
        <v>35.104264235441626</v>
      </c>
    </row>
    <row r="194" spans="1:49" ht="14.4" customHeight="1" x14ac:dyDescent="0.3">
      <c r="A194" s="427" t="s">
        <v>692</v>
      </c>
      <c r="B194" s="427" t="s">
        <v>943</v>
      </c>
      <c r="C194" s="427" t="s">
        <v>943</v>
      </c>
      <c r="D194" s="428">
        <v>48</v>
      </c>
      <c r="E194" s="427" t="s">
        <v>694</v>
      </c>
      <c r="F194" s="427" t="s">
        <v>165</v>
      </c>
      <c r="G194" s="427" t="s">
        <v>2005</v>
      </c>
      <c r="H194" s="427" t="s">
        <v>2006</v>
      </c>
      <c r="I194" s="427" t="s">
        <v>2007</v>
      </c>
      <c r="J194" s="429">
        <v>545.58027908525969</v>
      </c>
      <c r="K194" s="429">
        <v>579.81115764323556</v>
      </c>
      <c r="L194" s="429">
        <v>614.04203620121143</v>
      </c>
      <c r="M194" s="429">
        <v>648.27291475918742</v>
      </c>
      <c r="N194" s="429">
        <v>682.5037933171634</v>
      </c>
      <c r="O194" s="429">
        <v>716.73467187513927</v>
      </c>
      <c r="P194" s="429">
        <v>794.41967124195185</v>
      </c>
      <c r="Q194" s="429">
        <v>898.88221419711704</v>
      </c>
      <c r="R194" s="429">
        <v>1009.7374886244811</v>
      </c>
      <c r="S194" s="429">
        <v>1126.5831667994908</v>
      </c>
      <c r="T194" s="429">
        <v>1249.4192487221467</v>
      </c>
      <c r="U194" s="429">
        <v>1378.245734392448</v>
      </c>
      <c r="V194" s="429">
        <v>1513.0626238103948</v>
      </c>
      <c r="W194" s="429">
        <v>1653.869916975988</v>
      </c>
      <c r="X194" s="429">
        <v>1800.6676138892262</v>
      </c>
      <c r="Y194" s="429">
        <v>1953.455714550111</v>
      </c>
      <c r="Z194" s="429">
        <v>2948.5090196132878</v>
      </c>
      <c r="AA194" s="429">
        <v>3514.5909239205635</v>
      </c>
      <c r="AB194" s="429">
        <v>3630.4252910275818</v>
      </c>
      <c r="AC194" s="429">
        <v>3737.3967865212571</v>
      </c>
      <c r="AD194" s="429">
        <v>3774.7565166785002</v>
      </c>
      <c r="AE194" s="429">
        <v>4763.0255501626943</v>
      </c>
      <c r="AF194" s="429">
        <v>4791.4986627528779</v>
      </c>
      <c r="AG194" s="429">
        <v>3976.8671772593034</v>
      </c>
      <c r="AH194" s="429">
        <v>3430.7399197643454</v>
      </c>
      <c r="AI194" s="429">
        <v>3475.4713505583741</v>
      </c>
      <c r="AJ194" s="429">
        <v>3477.6932804739172</v>
      </c>
      <c r="AK194" s="429">
        <v>2913.7396793937783</v>
      </c>
      <c r="AL194" s="429">
        <v>2722.3198142361693</v>
      </c>
      <c r="AM194" s="429">
        <v>2974.4637769291244</v>
      </c>
      <c r="AN194" s="429">
        <v>2707.7794349544047</v>
      </c>
      <c r="AO194" s="429">
        <v>2544.8868403072092</v>
      </c>
      <c r="AP194" s="429">
        <v>2548.5924677660555</v>
      </c>
      <c r="AQ194" s="429">
        <v>2486.4653435675737</v>
      </c>
      <c r="AR194" s="429">
        <v>2248.1636215939329</v>
      </c>
      <c r="AS194" s="429">
        <v>2443.1981351033633</v>
      </c>
      <c r="AT194" s="429">
        <v>2586.6175391208694</v>
      </c>
      <c r="AU194" s="429">
        <v>2957.5749393296878</v>
      </c>
      <c r="AV194" s="429">
        <v>2546.5725806733135</v>
      </c>
      <c r="AW194" s="429">
        <v>1785.765134778022</v>
      </c>
    </row>
    <row r="195" spans="1:49" ht="14.4" customHeight="1" x14ac:dyDescent="0.3">
      <c r="A195" s="427" t="s">
        <v>692</v>
      </c>
      <c r="B195" s="427" t="s">
        <v>943</v>
      </c>
      <c r="C195" s="427" t="s">
        <v>943</v>
      </c>
      <c r="D195" s="428">
        <v>51</v>
      </c>
      <c r="E195" s="427" t="s">
        <v>695</v>
      </c>
      <c r="F195" s="427" t="s">
        <v>165</v>
      </c>
      <c r="G195" s="427" t="s">
        <v>1983</v>
      </c>
      <c r="H195" s="427" t="s">
        <v>1991</v>
      </c>
      <c r="I195" s="427" t="s">
        <v>1992</v>
      </c>
      <c r="J195" s="429">
        <v>9165.1349460818583</v>
      </c>
      <c r="K195" s="429">
        <v>9165.1349460818583</v>
      </c>
      <c r="L195" s="429">
        <v>9165.1349460818583</v>
      </c>
      <c r="M195" s="429">
        <v>9165.1349460818583</v>
      </c>
      <c r="N195" s="429">
        <v>9165.1349460818583</v>
      </c>
      <c r="O195" s="429">
        <v>9165.1349460818583</v>
      </c>
      <c r="P195" s="429">
        <v>9230.191403224715</v>
      </c>
      <c r="Q195" s="429">
        <v>9416.6865803675719</v>
      </c>
      <c r="R195" s="429">
        <v>9703.4100527974842</v>
      </c>
      <c r="S195" s="429">
        <v>10065.306608763278</v>
      </c>
      <c r="T195" s="429">
        <v>10461.365201596644</v>
      </c>
      <c r="U195" s="429">
        <v>10865.938233809493</v>
      </c>
      <c r="V195" s="429">
        <v>11273.255024581153</v>
      </c>
      <c r="W195" s="429">
        <v>11680.948158822708</v>
      </c>
      <c r="X195" s="429">
        <v>12088.641293064267</v>
      </c>
      <c r="Y195" s="429">
        <v>12496.334427305823</v>
      </c>
      <c r="Z195" s="429">
        <v>13573.855012975951</v>
      </c>
      <c r="AA195" s="429">
        <v>16269.162128931792</v>
      </c>
      <c r="AB195" s="429">
        <v>20838.456422002953</v>
      </c>
      <c r="AC195" s="429">
        <v>27195.422499881446</v>
      </c>
      <c r="AD195" s="429">
        <v>33992.583507941206</v>
      </c>
      <c r="AE195" s="429">
        <v>39795.324112229311</v>
      </c>
      <c r="AF195" s="429">
        <v>44284.993045202929</v>
      </c>
      <c r="AG195" s="429">
        <v>47470.525120437298</v>
      </c>
      <c r="AH195" s="429">
        <v>46172.875981298363</v>
      </c>
      <c r="AI195" s="429">
        <v>41394.433262796767</v>
      </c>
      <c r="AJ195" s="429">
        <v>38558.090110194033</v>
      </c>
      <c r="AK195" s="429">
        <v>37089.178432684421</v>
      </c>
      <c r="AL195" s="429">
        <v>36806.915596306426</v>
      </c>
      <c r="AM195" s="429">
        <v>36671.137423504231</v>
      </c>
      <c r="AN195" s="429">
        <v>36030.784893950753</v>
      </c>
      <c r="AO195" s="429">
        <v>35911.974511424312</v>
      </c>
      <c r="AP195" s="429">
        <v>36165.364286772674</v>
      </c>
      <c r="AQ195" s="429">
        <v>36238.717079240101</v>
      </c>
      <c r="AR195" s="429">
        <v>34827.611395167252</v>
      </c>
      <c r="AS195" s="429">
        <v>32811.141269154687</v>
      </c>
      <c r="AT195" s="429">
        <v>31937.058447089767</v>
      </c>
      <c r="AU195" s="429">
        <v>32474.921740272152</v>
      </c>
      <c r="AV195" s="429">
        <v>31524.930272651938</v>
      </c>
      <c r="AW195" s="429">
        <v>29081.456546750276</v>
      </c>
    </row>
    <row r="196" spans="1:49" ht="14.4" customHeight="1" x14ac:dyDescent="0.3">
      <c r="A196" s="427" t="s">
        <v>692</v>
      </c>
      <c r="B196" s="427" t="s">
        <v>943</v>
      </c>
      <c r="C196" s="427" t="s">
        <v>943</v>
      </c>
      <c r="D196" s="428">
        <v>53</v>
      </c>
      <c r="E196" s="427" t="s">
        <v>696</v>
      </c>
      <c r="F196" s="427" t="s">
        <v>165</v>
      </c>
      <c r="G196" s="427" t="s">
        <v>2005</v>
      </c>
      <c r="H196" s="427" t="s">
        <v>2039</v>
      </c>
      <c r="I196" s="427" t="s">
        <v>2040</v>
      </c>
      <c r="J196" s="429">
        <v>59.454156163762775</v>
      </c>
      <c r="K196" s="429">
        <v>73.913440667617351</v>
      </c>
      <c r="L196" s="429">
        <v>88.372725171471927</v>
      </c>
      <c r="M196" s="429">
        <v>102.8320096753265</v>
      </c>
      <c r="N196" s="429">
        <v>117.29129417918108</v>
      </c>
      <c r="O196" s="429">
        <v>131.75057868303568</v>
      </c>
      <c r="P196" s="429">
        <v>146.80204229403313</v>
      </c>
      <c r="Q196" s="429">
        <v>162.78508456731774</v>
      </c>
      <c r="R196" s="429">
        <v>179.33522360849551</v>
      </c>
      <c r="S196" s="429">
        <v>196.23880443106978</v>
      </c>
      <c r="T196" s="429">
        <v>213.46522085561571</v>
      </c>
      <c r="U196" s="429">
        <v>231.01295471358057</v>
      </c>
      <c r="V196" s="429">
        <v>248.88200600496435</v>
      </c>
      <c r="W196" s="429">
        <v>267.0723747297672</v>
      </c>
      <c r="X196" s="429">
        <v>285.58406088798904</v>
      </c>
      <c r="Y196" s="429">
        <v>304.41706447962991</v>
      </c>
      <c r="Z196" s="429">
        <v>378.96704925468964</v>
      </c>
      <c r="AA196" s="429">
        <v>476.96922879374392</v>
      </c>
      <c r="AB196" s="429">
        <v>525.99264712227853</v>
      </c>
      <c r="AC196" s="429">
        <v>552.47771260315858</v>
      </c>
      <c r="AD196" s="429">
        <v>571.36732780635396</v>
      </c>
      <c r="AE196" s="429">
        <v>569.77058652026108</v>
      </c>
      <c r="AF196" s="429">
        <v>581.91599924438538</v>
      </c>
      <c r="AG196" s="429">
        <v>622.32094558300446</v>
      </c>
      <c r="AH196" s="429">
        <v>573.11536794697838</v>
      </c>
      <c r="AI196" s="429">
        <v>524.8365621660945</v>
      </c>
      <c r="AJ196" s="429">
        <v>572.05990604201065</v>
      </c>
      <c r="AK196" s="429">
        <v>596.72319087835399</v>
      </c>
      <c r="AL196" s="429">
        <v>577.34377263753026</v>
      </c>
      <c r="AM196" s="429">
        <v>605.19941715186224</v>
      </c>
      <c r="AN196" s="429">
        <v>683.62593818232449</v>
      </c>
      <c r="AO196" s="429">
        <v>842.97466151853064</v>
      </c>
      <c r="AP196" s="429">
        <v>985.52031384186989</v>
      </c>
      <c r="AQ196" s="429">
        <v>881.77857925557578</v>
      </c>
      <c r="AR196" s="429">
        <v>681.72370529491184</v>
      </c>
      <c r="AS196" s="429">
        <v>663.51038566178499</v>
      </c>
      <c r="AT196" s="429">
        <v>728.32953679497518</v>
      </c>
      <c r="AU196" s="429">
        <v>687.08223116874331</v>
      </c>
      <c r="AV196" s="429">
        <v>560.71402718267041</v>
      </c>
      <c r="AW196" s="429">
        <v>483.24217821912487</v>
      </c>
    </row>
    <row r="197" spans="1:49" ht="14.4" customHeight="1" x14ac:dyDescent="0.3">
      <c r="A197" s="427" t="s">
        <v>692</v>
      </c>
      <c r="B197" s="427" t="s">
        <v>943</v>
      </c>
      <c r="C197" s="427" t="s">
        <v>943</v>
      </c>
      <c r="D197" s="428">
        <v>55</v>
      </c>
      <c r="E197" s="427" t="s">
        <v>697</v>
      </c>
      <c r="F197" s="427" t="s">
        <v>165</v>
      </c>
      <c r="G197" s="427" t="s">
        <v>2005</v>
      </c>
      <c r="H197" s="427" t="s">
        <v>2039</v>
      </c>
      <c r="I197" s="427" t="s">
        <v>2040</v>
      </c>
      <c r="J197" s="429">
        <v>3.6540000000000004</v>
      </c>
      <c r="K197" s="429">
        <v>14.273511243912882</v>
      </c>
      <c r="L197" s="429">
        <v>28.541141311567721</v>
      </c>
      <c r="M197" s="429">
        <v>43.188945413624594</v>
      </c>
      <c r="N197" s="429">
        <v>57.852619132711837</v>
      </c>
      <c r="O197" s="429">
        <v>72.516292851799079</v>
      </c>
      <c r="P197" s="429">
        <v>87.179966570886336</v>
      </c>
      <c r="Q197" s="429">
        <v>101.84364028997359</v>
      </c>
      <c r="R197" s="429">
        <v>116.50731400906083</v>
      </c>
      <c r="S197" s="429">
        <v>131.17098772814808</v>
      </c>
      <c r="T197" s="429">
        <v>145.83466144723536</v>
      </c>
      <c r="U197" s="429">
        <v>160.49833516632259</v>
      </c>
      <c r="V197" s="429">
        <v>175.16200888540988</v>
      </c>
      <c r="W197" s="429">
        <v>189.8256826044971</v>
      </c>
      <c r="X197" s="429">
        <v>204.48935632358439</v>
      </c>
      <c r="Y197" s="429">
        <v>219.15303004267165</v>
      </c>
      <c r="Z197" s="429">
        <v>233.81670376175893</v>
      </c>
      <c r="AA197" s="429">
        <v>248.48037748084616</v>
      </c>
      <c r="AB197" s="429">
        <v>263.14405119993341</v>
      </c>
      <c r="AC197" s="429">
        <v>277.80772491902064</v>
      </c>
      <c r="AD197" s="429">
        <v>286.07410390126574</v>
      </c>
      <c r="AE197" s="429">
        <v>298.64477466279607</v>
      </c>
      <c r="AF197" s="429">
        <v>304.00703485477459</v>
      </c>
      <c r="AG197" s="429">
        <v>303.87364404405764</v>
      </c>
      <c r="AH197" s="429">
        <v>258.28126624282356</v>
      </c>
      <c r="AI197" s="429">
        <v>266.82070728956376</v>
      </c>
      <c r="AJ197" s="429">
        <v>305.8755986938271</v>
      </c>
      <c r="AK197" s="429">
        <v>277.77989819776144</v>
      </c>
      <c r="AL197" s="429">
        <v>265.33784942001495</v>
      </c>
      <c r="AM197" s="429">
        <v>248.6369014181374</v>
      </c>
      <c r="AN197" s="429">
        <v>264.35893692799885</v>
      </c>
      <c r="AO197" s="429">
        <v>294.5097307695853</v>
      </c>
      <c r="AP197" s="429">
        <v>301.36988006801528</v>
      </c>
      <c r="AQ197" s="429">
        <v>263.79470282329424</v>
      </c>
      <c r="AR197" s="429">
        <v>201.26053087276486</v>
      </c>
      <c r="AS197" s="429">
        <v>178.20594462694024</v>
      </c>
      <c r="AT197" s="429">
        <v>164.78585146358381</v>
      </c>
      <c r="AU197" s="429">
        <v>137.69144543895507</v>
      </c>
      <c r="AV197" s="429">
        <v>97.446941670092428</v>
      </c>
      <c r="AW197" s="429">
        <v>61.992769758297499</v>
      </c>
    </row>
    <row r="198" spans="1:49" ht="14.4" customHeight="1" x14ac:dyDescent="0.3">
      <c r="A198" s="427" t="s">
        <v>692</v>
      </c>
      <c r="B198" s="427" t="s">
        <v>943</v>
      </c>
      <c r="C198" s="427" t="s">
        <v>943</v>
      </c>
      <c r="D198" s="428">
        <v>57</v>
      </c>
      <c r="E198" s="427" t="s">
        <v>698</v>
      </c>
      <c r="F198" s="427" t="s">
        <v>165</v>
      </c>
      <c r="G198" s="427" t="s">
        <v>2005</v>
      </c>
      <c r="H198" s="427" t="s">
        <v>2039</v>
      </c>
      <c r="I198" s="427" t="s">
        <v>2040</v>
      </c>
      <c r="J198" s="429">
        <v>93.904904565180246</v>
      </c>
      <c r="K198" s="429">
        <v>99.236825845163025</v>
      </c>
      <c r="L198" s="429">
        <v>104.56874712514578</v>
      </c>
      <c r="M198" s="429">
        <v>109.90066840512856</v>
      </c>
      <c r="N198" s="429">
        <v>115.23258968511131</v>
      </c>
      <c r="O198" s="429">
        <v>120.56451096509407</v>
      </c>
      <c r="P198" s="429">
        <v>125.89643224507682</v>
      </c>
      <c r="Q198" s="429">
        <v>131.22835352505956</v>
      </c>
      <c r="R198" s="429">
        <v>136.56027480504233</v>
      </c>
      <c r="S198" s="429">
        <v>141.89219608502509</v>
      </c>
      <c r="T198" s="429">
        <v>147.22411736500786</v>
      </c>
      <c r="U198" s="429">
        <v>152.55603864499059</v>
      </c>
      <c r="V198" s="429">
        <v>157.88795992497336</v>
      </c>
      <c r="W198" s="429">
        <v>163.21988120495612</v>
      </c>
      <c r="X198" s="429">
        <v>168.55180248493889</v>
      </c>
      <c r="Y198" s="429">
        <v>173.88372376492163</v>
      </c>
      <c r="Z198" s="429">
        <v>179.21564504490436</v>
      </c>
      <c r="AA198" s="429">
        <v>184.54756632488713</v>
      </c>
      <c r="AB198" s="429">
        <v>189.87948760486987</v>
      </c>
      <c r="AC198" s="429">
        <v>195.21140888485269</v>
      </c>
      <c r="AD198" s="429">
        <v>198.75667873626412</v>
      </c>
      <c r="AE198" s="429">
        <v>221.93321887094922</v>
      </c>
      <c r="AF198" s="429">
        <v>232.29616126347014</v>
      </c>
      <c r="AG198" s="429">
        <v>216.32743401063215</v>
      </c>
      <c r="AH198" s="429">
        <v>194.80429009475105</v>
      </c>
      <c r="AI198" s="429">
        <v>176.7864300392481</v>
      </c>
      <c r="AJ198" s="429">
        <v>172.5145585025723</v>
      </c>
      <c r="AK198" s="429">
        <v>184.92547254779197</v>
      </c>
      <c r="AL198" s="429">
        <v>182.22482081210703</v>
      </c>
      <c r="AM198" s="429">
        <v>150.93865029563898</v>
      </c>
      <c r="AN198" s="429">
        <v>119.41303288784655</v>
      </c>
      <c r="AO198" s="429">
        <v>103.4959545687943</v>
      </c>
      <c r="AP198" s="429">
        <v>99.861378976861232</v>
      </c>
      <c r="AQ198" s="429">
        <v>93.941469378911933</v>
      </c>
      <c r="AR198" s="429">
        <v>80.324808363188637</v>
      </c>
      <c r="AS198" s="429">
        <v>74.613161579622272</v>
      </c>
      <c r="AT198" s="429">
        <v>75.190203781030931</v>
      </c>
      <c r="AU198" s="429">
        <v>66.286776886381617</v>
      </c>
      <c r="AV198" s="429">
        <v>50.507484894207238</v>
      </c>
      <c r="AW198" s="429">
        <v>35.15703153383393</v>
      </c>
    </row>
    <row r="199" spans="1:49" ht="14.4" customHeight="1" x14ac:dyDescent="0.3">
      <c r="A199" s="427" t="s">
        <v>692</v>
      </c>
      <c r="B199" s="427" t="s">
        <v>943</v>
      </c>
      <c r="C199" s="427" t="s">
        <v>943</v>
      </c>
      <c r="D199" s="428">
        <v>75</v>
      </c>
      <c r="E199" s="427" t="s">
        <v>2046</v>
      </c>
      <c r="F199" s="427" t="s">
        <v>166</v>
      </c>
      <c r="G199" s="427" t="s">
        <v>166</v>
      </c>
      <c r="H199" s="427" t="s">
        <v>1818</v>
      </c>
      <c r="I199" s="427" t="s">
        <v>1819</v>
      </c>
      <c r="J199" s="429">
        <v>10000</v>
      </c>
      <c r="K199" s="429">
        <v>10000</v>
      </c>
      <c r="L199" s="429">
        <v>10000</v>
      </c>
      <c r="M199" s="429">
        <v>10000</v>
      </c>
      <c r="N199" s="429">
        <v>10000</v>
      </c>
      <c r="O199" s="429">
        <v>10000</v>
      </c>
      <c r="P199" s="429">
        <v>10000</v>
      </c>
      <c r="Q199" s="429">
        <v>10000</v>
      </c>
      <c r="R199" s="429">
        <v>10000</v>
      </c>
      <c r="S199" s="429">
        <v>10000</v>
      </c>
      <c r="T199" s="429">
        <v>10000</v>
      </c>
      <c r="U199" s="429">
        <v>10000</v>
      </c>
      <c r="V199" s="429">
        <v>10000</v>
      </c>
      <c r="W199" s="429">
        <v>10000</v>
      </c>
      <c r="X199" s="429">
        <v>10000</v>
      </c>
      <c r="Y199" s="429">
        <v>10000</v>
      </c>
      <c r="Z199" s="429">
        <v>10000</v>
      </c>
      <c r="AA199" s="429">
        <v>10000</v>
      </c>
      <c r="AB199" s="429">
        <v>10000</v>
      </c>
      <c r="AC199" s="429">
        <v>10000</v>
      </c>
      <c r="AD199" s="429">
        <v>10000</v>
      </c>
      <c r="AE199" s="429">
        <v>10000</v>
      </c>
      <c r="AF199" s="429">
        <v>10000</v>
      </c>
      <c r="AG199" s="429">
        <v>10000</v>
      </c>
      <c r="AH199" s="429">
        <v>7500</v>
      </c>
      <c r="AI199" s="429">
        <v>10000</v>
      </c>
      <c r="AJ199" s="429">
        <v>10000</v>
      </c>
      <c r="AK199" s="429">
        <v>10000</v>
      </c>
      <c r="AL199" s="429">
        <v>10000</v>
      </c>
      <c r="AM199" s="429">
        <v>10000</v>
      </c>
      <c r="AN199" s="429">
        <v>10000</v>
      </c>
      <c r="AO199" s="429">
        <v>10000</v>
      </c>
      <c r="AP199" s="429">
        <v>10000</v>
      </c>
      <c r="AQ199" s="429">
        <v>10000</v>
      </c>
      <c r="AR199" s="429">
        <v>10000</v>
      </c>
      <c r="AS199" s="429">
        <v>10000</v>
      </c>
      <c r="AT199" s="429">
        <v>10000</v>
      </c>
      <c r="AU199" s="429">
        <v>10000</v>
      </c>
      <c r="AV199" s="429">
        <v>10000</v>
      </c>
      <c r="AW199" s="429">
        <v>10000</v>
      </c>
    </row>
    <row r="200" spans="1:49" ht="14.4" customHeight="1" x14ac:dyDescent="0.3">
      <c r="A200" s="427" t="s">
        <v>692</v>
      </c>
      <c r="B200" s="427" t="s">
        <v>943</v>
      </c>
      <c r="C200" s="427" t="s">
        <v>943</v>
      </c>
      <c r="D200" s="428">
        <v>77</v>
      </c>
      <c r="E200" s="427" t="s">
        <v>2047</v>
      </c>
      <c r="F200" s="427" t="s">
        <v>166</v>
      </c>
      <c r="G200" s="427" t="s">
        <v>166</v>
      </c>
      <c r="H200" s="427" t="s">
        <v>1818</v>
      </c>
      <c r="I200" s="427" t="s">
        <v>1819</v>
      </c>
      <c r="J200" s="429">
        <v>6562.5</v>
      </c>
      <c r="K200" s="429">
        <v>6562.5</v>
      </c>
      <c r="L200" s="429">
        <v>6562.5</v>
      </c>
      <c r="M200" s="429">
        <v>6562.5</v>
      </c>
      <c r="N200" s="429">
        <v>6562.5</v>
      </c>
      <c r="O200" s="429">
        <v>6562.5</v>
      </c>
      <c r="P200" s="429">
        <v>6562.5</v>
      </c>
      <c r="Q200" s="429">
        <v>6562.5</v>
      </c>
      <c r="R200" s="429">
        <v>6562.5</v>
      </c>
      <c r="S200" s="429">
        <v>6562.5</v>
      </c>
      <c r="T200" s="429">
        <v>6562.5</v>
      </c>
      <c r="U200" s="429">
        <v>6562.5</v>
      </c>
      <c r="V200" s="429">
        <v>6562.5</v>
      </c>
      <c r="W200" s="429">
        <v>6562.5</v>
      </c>
      <c r="X200" s="429">
        <v>6562.5</v>
      </c>
      <c r="Y200" s="429">
        <v>6562.5</v>
      </c>
      <c r="Z200" s="429">
        <v>6562.5</v>
      </c>
      <c r="AA200" s="429">
        <v>6562.5</v>
      </c>
      <c r="AB200" s="429">
        <v>6562.5</v>
      </c>
      <c r="AC200" s="429">
        <v>6562.5</v>
      </c>
      <c r="AD200" s="429">
        <v>6562.5</v>
      </c>
      <c r="AE200" s="429">
        <v>6562.5</v>
      </c>
      <c r="AF200" s="429">
        <v>6562.5</v>
      </c>
      <c r="AG200" s="429">
        <v>6562.5</v>
      </c>
      <c r="AH200" s="429">
        <v>4921.875</v>
      </c>
      <c r="AI200" s="429">
        <v>6562.5</v>
      </c>
      <c r="AJ200" s="429">
        <v>6562.5</v>
      </c>
      <c r="AK200" s="429">
        <v>6562.5</v>
      </c>
      <c r="AL200" s="429">
        <v>6562.5</v>
      </c>
      <c r="AM200" s="429">
        <v>6562.5</v>
      </c>
      <c r="AN200" s="429">
        <v>6562.5</v>
      </c>
      <c r="AO200" s="429">
        <v>6562.5</v>
      </c>
      <c r="AP200" s="429">
        <v>6562.5</v>
      </c>
      <c r="AQ200" s="429">
        <v>6562.5</v>
      </c>
      <c r="AR200" s="429">
        <v>6562.5</v>
      </c>
      <c r="AS200" s="429">
        <v>6562.5</v>
      </c>
      <c r="AT200" s="429">
        <v>6562.5</v>
      </c>
      <c r="AU200" s="429">
        <v>6562.5</v>
      </c>
      <c r="AV200" s="429">
        <v>6562.5</v>
      </c>
      <c r="AW200" s="429">
        <v>6562.5</v>
      </c>
    </row>
    <row r="201" spans="1:49" ht="14.4" customHeight="1" x14ac:dyDescent="0.3">
      <c r="A201" s="427" t="s">
        <v>692</v>
      </c>
      <c r="B201" s="427" t="s">
        <v>943</v>
      </c>
      <c r="C201" s="427" t="s">
        <v>943</v>
      </c>
      <c r="D201" s="428">
        <v>79</v>
      </c>
      <c r="E201" s="427" t="s">
        <v>2048</v>
      </c>
      <c r="F201" s="427" t="s">
        <v>166</v>
      </c>
      <c r="G201" s="427" t="s">
        <v>166</v>
      </c>
      <c r="H201" s="427" t="s">
        <v>1820</v>
      </c>
      <c r="I201" s="427" t="s">
        <v>1821</v>
      </c>
      <c r="J201" s="429">
        <v>11375</v>
      </c>
      <c r="K201" s="429">
        <v>11375</v>
      </c>
      <c r="L201" s="429">
        <v>11375</v>
      </c>
      <c r="M201" s="429">
        <v>11375</v>
      </c>
      <c r="N201" s="429">
        <v>11375</v>
      </c>
      <c r="O201" s="429">
        <v>11375</v>
      </c>
      <c r="P201" s="429">
        <v>11375</v>
      </c>
      <c r="Q201" s="429">
        <v>11375</v>
      </c>
      <c r="R201" s="429">
        <v>11375</v>
      </c>
      <c r="S201" s="429">
        <v>11375</v>
      </c>
      <c r="T201" s="429">
        <v>11375</v>
      </c>
      <c r="U201" s="429">
        <v>11375</v>
      </c>
      <c r="V201" s="429">
        <v>11375</v>
      </c>
      <c r="W201" s="429">
        <v>11375</v>
      </c>
      <c r="X201" s="429">
        <v>11375</v>
      </c>
      <c r="Y201" s="429">
        <v>11375</v>
      </c>
      <c r="Z201" s="429">
        <v>11375</v>
      </c>
      <c r="AA201" s="429">
        <v>11375</v>
      </c>
      <c r="AB201" s="429">
        <v>11375</v>
      </c>
      <c r="AC201" s="429">
        <v>11375</v>
      </c>
      <c r="AD201" s="429">
        <v>11375</v>
      </c>
      <c r="AE201" s="429">
        <v>11375</v>
      </c>
      <c r="AF201" s="429">
        <v>11375</v>
      </c>
      <c r="AG201" s="429">
        <v>11375</v>
      </c>
      <c r="AH201" s="429">
        <v>8531.25</v>
      </c>
      <c r="AI201" s="429">
        <v>11375</v>
      </c>
      <c r="AJ201" s="429">
        <v>11375</v>
      </c>
      <c r="AK201" s="429">
        <v>11375</v>
      </c>
      <c r="AL201" s="429">
        <v>11375</v>
      </c>
      <c r="AM201" s="429">
        <v>11375</v>
      </c>
      <c r="AN201" s="429">
        <v>11375</v>
      </c>
      <c r="AO201" s="429">
        <v>11375</v>
      </c>
      <c r="AP201" s="429">
        <v>11375</v>
      </c>
      <c r="AQ201" s="429">
        <v>11375</v>
      </c>
      <c r="AR201" s="429">
        <v>11375</v>
      </c>
      <c r="AS201" s="429">
        <v>11375</v>
      </c>
      <c r="AT201" s="429">
        <v>11375</v>
      </c>
      <c r="AU201" s="429">
        <v>11375</v>
      </c>
      <c r="AV201" s="429">
        <v>11375</v>
      </c>
      <c r="AW201" s="429">
        <v>11375</v>
      </c>
    </row>
    <row r="202" spans="1:49" ht="14.4" customHeight="1" x14ac:dyDescent="0.3">
      <c r="A202" s="427" t="s">
        <v>692</v>
      </c>
      <c r="B202" s="427" t="s">
        <v>943</v>
      </c>
      <c r="C202" s="427" t="s">
        <v>943</v>
      </c>
      <c r="D202" s="428">
        <v>102</v>
      </c>
      <c r="E202" s="427" t="s">
        <v>1836</v>
      </c>
      <c r="F202" s="427" t="s">
        <v>166</v>
      </c>
      <c r="G202" s="427" t="s">
        <v>166</v>
      </c>
      <c r="H202" s="427" t="s">
        <v>1808</v>
      </c>
      <c r="I202" s="427" t="s">
        <v>1809</v>
      </c>
      <c r="J202" s="429">
        <v>0.47083238655085036</v>
      </c>
      <c r="K202" s="429">
        <v>0.49412465783825232</v>
      </c>
      <c r="L202" s="429">
        <v>0.52231330379740915</v>
      </c>
      <c r="M202" s="429">
        <v>0.53931758439870847</v>
      </c>
      <c r="N202" s="429">
        <v>0.55658499993592592</v>
      </c>
      <c r="O202" s="429">
        <v>0.57799677648350467</v>
      </c>
      <c r="P202" s="429">
        <v>0.59300715415311045</v>
      </c>
      <c r="Q202" s="429">
        <v>0.60425673506822852</v>
      </c>
      <c r="R202" s="429">
        <v>0.60976204847143234</v>
      </c>
      <c r="S202" s="429">
        <v>0.62081536467659726</v>
      </c>
      <c r="T202" s="429">
        <v>0.63633846415762907</v>
      </c>
      <c r="U202" s="429">
        <v>0.6436342680680891</v>
      </c>
      <c r="V202" s="429">
        <v>0.66725590418121739</v>
      </c>
      <c r="W202" s="429">
        <v>0.68407796338867877</v>
      </c>
      <c r="X202" s="429">
        <v>0.69574323787104542</v>
      </c>
      <c r="Y202" s="429">
        <v>0.70986939659075965</v>
      </c>
      <c r="Z202" s="429">
        <v>0.72614878608299727</v>
      </c>
      <c r="AA202" s="429">
        <v>0.67632360703749717</v>
      </c>
      <c r="AB202" s="429">
        <v>0.70487211093833735</v>
      </c>
      <c r="AC202" s="429">
        <v>0.60499597453414</v>
      </c>
      <c r="AD202" s="430"/>
      <c r="AE202" s="429">
        <v>0.22499999999999998</v>
      </c>
      <c r="AF202" s="429">
        <v>0.44999999999999996</v>
      </c>
      <c r="AG202" s="429">
        <v>0.67499999999999993</v>
      </c>
      <c r="AH202" s="429">
        <v>0.89999999999999991</v>
      </c>
      <c r="AI202" s="429">
        <v>1.0499999999999998</v>
      </c>
      <c r="AJ202" s="429">
        <v>1.2</v>
      </c>
      <c r="AK202" s="429">
        <v>1.2</v>
      </c>
      <c r="AL202" s="429">
        <v>1.95</v>
      </c>
      <c r="AM202" s="429">
        <v>2.4299999999999997</v>
      </c>
      <c r="AN202" s="429">
        <v>2.835</v>
      </c>
      <c r="AO202" s="429">
        <v>2.67</v>
      </c>
      <c r="AP202" s="429">
        <v>2.6866637899978318</v>
      </c>
      <c r="AQ202" s="429">
        <v>2.4915088135130494</v>
      </c>
      <c r="AR202" s="429">
        <v>1.9212049450996274</v>
      </c>
      <c r="AS202" s="429">
        <v>1.801307796423441</v>
      </c>
      <c r="AT202" s="429">
        <v>1.7823017130685157</v>
      </c>
      <c r="AU202" s="429">
        <v>1.7195587783056987</v>
      </c>
      <c r="AV202" s="429">
        <v>1.780772307699912</v>
      </c>
      <c r="AW202" s="429">
        <v>1.7501516240216661</v>
      </c>
    </row>
    <row r="203" spans="1:49" ht="14.4" customHeight="1" x14ac:dyDescent="0.3">
      <c r="A203" s="427" t="s">
        <v>692</v>
      </c>
      <c r="B203" s="427" t="s">
        <v>943</v>
      </c>
      <c r="C203" s="427" t="s">
        <v>943</v>
      </c>
      <c r="D203" s="428">
        <v>102</v>
      </c>
      <c r="E203" s="427" t="s">
        <v>1836</v>
      </c>
      <c r="F203" s="427" t="s">
        <v>166</v>
      </c>
      <c r="G203" s="427" t="s">
        <v>166</v>
      </c>
      <c r="H203" s="427" t="s">
        <v>1810</v>
      </c>
      <c r="I203" s="427" t="s">
        <v>1811</v>
      </c>
      <c r="J203" s="429">
        <v>263.12831415251003</v>
      </c>
      <c r="K203" s="429">
        <v>273.80906278460651</v>
      </c>
      <c r="L203" s="429">
        <v>278.86406550211217</v>
      </c>
      <c r="M203" s="429">
        <v>288.26775650112376</v>
      </c>
      <c r="N203" s="429">
        <v>296.6379658593325</v>
      </c>
      <c r="O203" s="429">
        <v>303.92981864227028</v>
      </c>
      <c r="P203" s="429">
        <v>311.9966913531141</v>
      </c>
      <c r="Q203" s="429">
        <v>315.84507894861133</v>
      </c>
      <c r="R203" s="429">
        <v>318.33842158969611</v>
      </c>
      <c r="S203" s="429">
        <v>317.09021562526277</v>
      </c>
      <c r="T203" s="429">
        <v>325.97263611719535</v>
      </c>
      <c r="U203" s="429">
        <v>330.82390057866354</v>
      </c>
      <c r="V203" s="429">
        <v>343.74274270279852</v>
      </c>
      <c r="W203" s="429">
        <v>352.03625426307184</v>
      </c>
      <c r="X203" s="429">
        <v>362.42986918886231</v>
      </c>
      <c r="Y203" s="429">
        <v>370.74228040799096</v>
      </c>
      <c r="Z203" s="429">
        <v>378.88816308187802</v>
      </c>
      <c r="AA203" s="429">
        <v>384.9651990053552</v>
      </c>
      <c r="AB203" s="429">
        <v>402.91996981317408</v>
      </c>
      <c r="AC203" s="429">
        <v>427.62762154453634</v>
      </c>
      <c r="AD203" s="429">
        <v>464.87654388431633</v>
      </c>
      <c r="AE203" s="429">
        <v>512.5472753504481</v>
      </c>
      <c r="AF203" s="429">
        <v>657.96838156589195</v>
      </c>
      <c r="AG203" s="429">
        <v>805.35129696653439</v>
      </c>
      <c r="AH203" s="429">
        <v>883.65069169329911</v>
      </c>
      <c r="AI203" s="429">
        <v>939.72591607203947</v>
      </c>
      <c r="AJ203" s="429">
        <v>1093.2864239766657</v>
      </c>
      <c r="AK203" s="429">
        <v>1234.543611503598</v>
      </c>
      <c r="AL203" s="429">
        <v>1361.1735188996233</v>
      </c>
      <c r="AM203" s="429">
        <v>1437.1560683828293</v>
      </c>
      <c r="AN203" s="429">
        <v>1464.2029936273505</v>
      </c>
      <c r="AO203" s="429">
        <v>1448.9849325433088</v>
      </c>
      <c r="AP203" s="429">
        <v>1429.4256617991084</v>
      </c>
      <c r="AQ203" s="429">
        <v>1349.4594167073112</v>
      </c>
      <c r="AR203" s="429">
        <v>1289.5473168991412</v>
      </c>
      <c r="AS203" s="429">
        <v>1258.4403251703563</v>
      </c>
      <c r="AT203" s="429">
        <v>1258.3313870104846</v>
      </c>
      <c r="AU203" s="429">
        <v>1252.0776051064092</v>
      </c>
      <c r="AV203" s="429">
        <v>1248.8227805422227</v>
      </c>
      <c r="AW203" s="429">
        <v>1248.9645219346605</v>
      </c>
    </row>
    <row r="204" spans="1:49" ht="14.4" customHeight="1" x14ac:dyDescent="0.3">
      <c r="A204" s="427" t="s">
        <v>692</v>
      </c>
      <c r="B204" s="427" t="s">
        <v>943</v>
      </c>
      <c r="C204" s="427" t="s">
        <v>943</v>
      </c>
      <c r="D204" s="428">
        <v>102</v>
      </c>
      <c r="E204" s="427" t="s">
        <v>1836</v>
      </c>
      <c r="F204" s="427" t="s">
        <v>166</v>
      </c>
      <c r="G204" s="427" t="s">
        <v>166</v>
      </c>
      <c r="H204" s="427" t="s">
        <v>1812</v>
      </c>
      <c r="I204" s="427" t="s">
        <v>1813</v>
      </c>
      <c r="J204" s="429">
        <v>2344.0866967607653</v>
      </c>
      <c r="K204" s="429">
        <v>2434.801739919953</v>
      </c>
      <c r="L204" s="429">
        <v>2481.6461438640149</v>
      </c>
      <c r="M204" s="429">
        <v>2563.3081966016821</v>
      </c>
      <c r="N204" s="429">
        <v>2633.292506610549</v>
      </c>
      <c r="O204" s="429">
        <v>2693.2485202041607</v>
      </c>
      <c r="P204" s="429">
        <v>2761.2844881047081</v>
      </c>
      <c r="Q204" s="429">
        <v>2785.9962515391812</v>
      </c>
      <c r="R204" s="429">
        <v>2808.0767788038033</v>
      </c>
      <c r="S204" s="429">
        <v>2814.134405626537</v>
      </c>
      <c r="T204" s="429">
        <v>2890.3682636623053</v>
      </c>
      <c r="U204" s="429">
        <v>2931.4518405172853</v>
      </c>
      <c r="V204" s="429">
        <v>3028.7248641643005</v>
      </c>
      <c r="W204" s="429">
        <v>3074.4869642477115</v>
      </c>
      <c r="X204" s="429">
        <v>3144.0651119721442</v>
      </c>
      <c r="Y204" s="429">
        <v>3218.8528874704707</v>
      </c>
      <c r="Z204" s="429">
        <v>3295.0061840127378</v>
      </c>
      <c r="AA204" s="429">
        <v>3363.384353250919</v>
      </c>
      <c r="AB204" s="429">
        <v>3519.7297163348021</v>
      </c>
      <c r="AC204" s="429">
        <v>3732.8300551231564</v>
      </c>
      <c r="AD204" s="429">
        <v>3619.8472269658769</v>
      </c>
      <c r="AE204" s="429">
        <v>3387.6727710852274</v>
      </c>
      <c r="AF204" s="429">
        <v>4349.2384374934145</v>
      </c>
      <c r="AG204" s="429">
        <v>4932.4070021244579</v>
      </c>
      <c r="AH204" s="429">
        <v>5128.5854507059639</v>
      </c>
      <c r="AI204" s="429">
        <v>5542.2225693689279</v>
      </c>
      <c r="AJ204" s="429">
        <v>6031.0736597258947</v>
      </c>
      <c r="AK204" s="429">
        <v>6650.5043750962959</v>
      </c>
      <c r="AL204" s="429">
        <v>7297.632029231152</v>
      </c>
      <c r="AM204" s="429">
        <v>7957.8316761630085</v>
      </c>
      <c r="AN204" s="429">
        <v>8471.2345613484958</v>
      </c>
      <c r="AO204" s="429">
        <v>9005.3122549610798</v>
      </c>
      <c r="AP204" s="429">
        <v>9431.7779169861442</v>
      </c>
      <c r="AQ204" s="429">
        <v>9558.1625788836573</v>
      </c>
      <c r="AR204" s="429">
        <v>9266.6276552498566</v>
      </c>
      <c r="AS204" s="429">
        <v>8934.6959147747148</v>
      </c>
      <c r="AT204" s="429">
        <v>8933.7818955146631</v>
      </c>
      <c r="AU204" s="429">
        <v>8946.2970656288635</v>
      </c>
      <c r="AV204" s="429">
        <v>8954.2369613273167</v>
      </c>
      <c r="AW204" s="429">
        <v>8974.3853747900357</v>
      </c>
    </row>
    <row r="205" spans="1:49" ht="14.4" customHeight="1" x14ac:dyDescent="0.3">
      <c r="A205" s="427" t="s">
        <v>692</v>
      </c>
      <c r="B205" s="427" t="s">
        <v>943</v>
      </c>
      <c r="C205" s="427" t="s">
        <v>943</v>
      </c>
      <c r="D205" s="428">
        <v>102</v>
      </c>
      <c r="E205" s="427" t="s">
        <v>1836</v>
      </c>
      <c r="F205" s="427" t="s">
        <v>166</v>
      </c>
      <c r="G205" s="427" t="s">
        <v>166</v>
      </c>
      <c r="H205" s="427" t="s">
        <v>1814</v>
      </c>
      <c r="I205" s="427" t="s">
        <v>1815</v>
      </c>
      <c r="J205" s="429">
        <v>1388.4099721043117</v>
      </c>
      <c r="K205" s="429">
        <v>1434.7641636084436</v>
      </c>
      <c r="L205" s="429">
        <v>1454.6840942752526</v>
      </c>
      <c r="M205" s="429">
        <v>1497.8630526388238</v>
      </c>
      <c r="N205" s="429">
        <v>1538.1346715907866</v>
      </c>
      <c r="O205" s="429">
        <v>1573.7996904454772</v>
      </c>
      <c r="P205" s="429">
        <v>1614.8763359922373</v>
      </c>
      <c r="Q205" s="429">
        <v>1635.8772567912149</v>
      </c>
      <c r="R205" s="429">
        <v>1655.8750775077106</v>
      </c>
      <c r="S205" s="429">
        <v>1665.6781902259281</v>
      </c>
      <c r="T205" s="429">
        <v>1719.072726932673</v>
      </c>
      <c r="U205" s="429">
        <v>1751.4771500398306</v>
      </c>
      <c r="V205" s="429">
        <v>1814.889614850294</v>
      </c>
      <c r="W205" s="429">
        <v>1850.2583233797325</v>
      </c>
      <c r="X205" s="429">
        <v>1899.8187873818838</v>
      </c>
      <c r="Y205" s="429">
        <v>1948.7159092146248</v>
      </c>
      <c r="Z205" s="429">
        <v>1995.0290277444544</v>
      </c>
      <c r="AA205" s="429">
        <v>2028.2826263161967</v>
      </c>
      <c r="AB205" s="429">
        <v>2115.1300082719017</v>
      </c>
      <c r="AC205" s="429">
        <v>2061.4376275322043</v>
      </c>
      <c r="AD205" s="429">
        <v>1967.7863092949201</v>
      </c>
      <c r="AE205" s="429">
        <v>1535.1497297962835</v>
      </c>
      <c r="AF205" s="429">
        <v>2249.8010716114759</v>
      </c>
      <c r="AG205" s="429">
        <v>2684.9354270557474</v>
      </c>
      <c r="AH205" s="429">
        <v>2772.5079740938545</v>
      </c>
      <c r="AI205" s="429">
        <v>2952.8163810760293</v>
      </c>
      <c r="AJ205" s="429">
        <v>2994.340306516473</v>
      </c>
      <c r="AK205" s="429">
        <v>3080.9397511964971</v>
      </c>
      <c r="AL205" s="429">
        <v>3147.0462988311911</v>
      </c>
      <c r="AM205" s="429">
        <v>3134.1991215621651</v>
      </c>
      <c r="AN205" s="429">
        <v>3094.7648125876381</v>
      </c>
      <c r="AO205" s="429">
        <v>3108.6368743471562</v>
      </c>
      <c r="AP205" s="429">
        <v>3165.475193393248</v>
      </c>
      <c r="AQ205" s="429">
        <v>3168.5702270326447</v>
      </c>
      <c r="AR205" s="429">
        <v>3040.4997316353652</v>
      </c>
      <c r="AS205" s="429">
        <v>3046.7612182533876</v>
      </c>
      <c r="AT205" s="429">
        <v>3053.0360229446555</v>
      </c>
      <c r="AU205" s="429">
        <v>3058.3346827784553</v>
      </c>
      <c r="AV205" s="429">
        <v>3047.7656782751492</v>
      </c>
      <c r="AW205" s="429">
        <v>3059.4679684798039</v>
      </c>
    </row>
    <row r="206" spans="1:49" ht="14.4" customHeight="1" x14ac:dyDescent="0.3">
      <c r="A206" s="427" t="s">
        <v>692</v>
      </c>
      <c r="B206" s="427" t="s">
        <v>943</v>
      </c>
      <c r="C206" s="427" t="s">
        <v>943</v>
      </c>
      <c r="D206" s="428">
        <v>102</v>
      </c>
      <c r="E206" s="427" t="s">
        <v>1836</v>
      </c>
      <c r="F206" s="427" t="s">
        <v>166</v>
      </c>
      <c r="G206" s="427" t="s">
        <v>166</v>
      </c>
      <c r="H206" s="427" t="s">
        <v>1816</v>
      </c>
      <c r="I206" s="427" t="s">
        <v>1817</v>
      </c>
      <c r="J206" s="429">
        <v>3223.0400461597624</v>
      </c>
      <c r="K206" s="429">
        <v>3354.6882905245238</v>
      </c>
      <c r="L206" s="429">
        <v>3426.6850405457913</v>
      </c>
      <c r="M206" s="429">
        <v>3549.2024123807055</v>
      </c>
      <c r="N206" s="429">
        <v>3657.9435940093886</v>
      </c>
      <c r="O206" s="429">
        <v>3751.9783429692375</v>
      </c>
      <c r="P206" s="429">
        <v>3858.6402590289431</v>
      </c>
      <c r="Q206" s="429">
        <v>3912.0742693172024</v>
      </c>
      <c r="R206" s="429">
        <v>3974.0135511173748</v>
      </c>
      <c r="S206" s="429">
        <v>4004.5398088968004</v>
      </c>
      <c r="T206" s="429">
        <v>4126.7745914157667</v>
      </c>
      <c r="U206" s="429">
        <v>4189.260029462569</v>
      </c>
      <c r="V206" s="429">
        <v>4320.4042237943831</v>
      </c>
      <c r="W206" s="429">
        <v>4393.1108053288272</v>
      </c>
      <c r="X206" s="429">
        <v>4504.0068784959358</v>
      </c>
      <c r="Y206" s="429">
        <v>4607.6170830946066</v>
      </c>
      <c r="Z206" s="429">
        <v>4704.4152161703296</v>
      </c>
      <c r="AA206" s="429">
        <v>4789.3187651315884</v>
      </c>
      <c r="AB206" s="429">
        <v>4987.9171078347354</v>
      </c>
      <c r="AC206" s="429">
        <v>4868.6596311475223</v>
      </c>
      <c r="AD206" s="429">
        <v>4761.4007975261484</v>
      </c>
      <c r="AE206" s="429">
        <v>3596.3982788965577</v>
      </c>
      <c r="AF206" s="429">
        <v>5583.2887743304855</v>
      </c>
      <c r="AG206" s="429">
        <v>6350.5253590676548</v>
      </c>
      <c r="AH206" s="429">
        <v>6801.7611659094937</v>
      </c>
      <c r="AI206" s="429">
        <v>7667.54617187032</v>
      </c>
      <c r="AJ206" s="429">
        <v>8074.2679634741571</v>
      </c>
      <c r="AK206" s="429">
        <v>8292.5083762833856</v>
      </c>
      <c r="AL206" s="429">
        <v>8342.7512147230282</v>
      </c>
      <c r="AM206" s="429">
        <v>8306.2196790393464</v>
      </c>
      <c r="AN206" s="429">
        <v>7833.2599181535998</v>
      </c>
      <c r="AO206" s="429">
        <v>7530.7882707765775</v>
      </c>
      <c r="AP206" s="429">
        <v>7420.6872133746128</v>
      </c>
      <c r="AQ206" s="429">
        <v>7040.8824656152592</v>
      </c>
      <c r="AR206" s="429">
        <v>6368.7621450023171</v>
      </c>
      <c r="AS206" s="429">
        <v>6201.4226070089371</v>
      </c>
      <c r="AT206" s="429">
        <v>6212.9730098185864</v>
      </c>
      <c r="AU206" s="429">
        <v>6206.6581888803266</v>
      </c>
      <c r="AV206" s="429">
        <v>6176.0184477252942</v>
      </c>
      <c r="AW206" s="429">
        <v>6189.7290093462379</v>
      </c>
    </row>
    <row r="207" spans="1:49" ht="14.4" customHeight="1" x14ac:dyDescent="0.3">
      <c r="A207" s="427" t="s">
        <v>692</v>
      </c>
      <c r="B207" s="427" t="s">
        <v>943</v>
      </c>
      <c r="C207" s="427" t="s">
        <v>943</v>
      </c>
      <c r="D207" s="428">
        <v>102</v>
      </c>
      <c r="E207" s="427" t="s">
        <v>1836</v>
      </c>
      <c r="F207" s="427" t="s">
        <v>166</v>
      </c>
      <c r="G207" s="427" t="s">
        <v>166</v>
      </c>
      <c r="H207" s="427" t="s">
        <v>1818</v>
      </c>
      <c r="I207" s="427" t="s">
        <v>1819</v>
      </c>
      <c r="J207" s="429">
        <v>7626.2973633664669</v>
      </c>
      <c r="K207" s="429">
        <v>7930.822321949664</v>
      </c>
      <c r="L207" s="429">
        <v>8097.7644893015477</v>
      </c>
      <c r="M207" s="429">
        <v>8381.019057833395</v>
      </c>
      <c r="N207" s="429">
        <v>8623.7723721266302</v>
      </c>
      <c r="O207" s="429">
        <v>8837.4043253233976</v>
      </c>
      <c r="P207" s="429">
        <v>9077.8097039955137</v>
      </c>
      <c r="Q207" s="429">
        <v>9178.8228136554862</v>
      </c>
      <c r="R207" s="429">
        <v>9281.7277530117117</v>
      </c>
      <c r="S207" s="429">
        <v>9317.4435287052711</v>
      </c>
      <c r="T207" s="429">
        <v>9585.5151589393681</v>
      </c>
      <c r="U207" s="429">
        <v>9740.8709455229018</v>
      </c>
      <c r="V207" s="429">
        <v>10061.920654388183</v>
      </c>
      <c r="W207" s="429">
        <v>10225.052533691685</v>
      </c>
      <c r="X207" s="429">
        <v>10466.749773479421</v>
      </c>
      <c r="Y207" s="429">
        <v>10706.528689613362</v>
      </c>
      <c r="Z207" s="429">
        <v>10950.964489315329</v>
      </c>
      <c r="AA207" s="429">
        <v>11173.574855978284</v>
      </c>
      <c r="AB207" s="429">
        <v>11658.418732208582</v>
      </c>
      <c r="AC207" s="429">
        <v>11705.846735483834</v>
      </c>
      <c r="AD207" s="429">
        <v>12163.882931158176</v>
      </c>
      <c r="AE207" s="429">
        <v>9062.5637656567415</v>
      </c>
      <c r="AF207" s="429">
        <v>13159.375791603616</v>
      </c>
      <c r="AG207" s="429">
        <v>15462.186859269228</v>
      </c>
      <c r="AH207" s="429">
        <v>15889.321342258861</v>
      </c>
      <c r="AI207" s="429">
        <v>18390.479429143161</v>
      </c>
      <c r="AJ207" s="429">
        <v>19001.952613608486</v>
      </c>
      <c r="AK207" s="429">
        <v>19200.579309597677</v>
      </c>
      <c r="AL207" s="429">
        <v>20057.245155872955</v>
      </c>
      <c r="AM207" s="429">
        <v>20666.869388285751</v>
      </c>
      <c r="AN207" s="429">
        <v>21382.87707460059</v>
      </c>
      <c r="AO207" s="429">
        <v>21886.222277323566</v>
      </c>
      <c r="AP207" s="429">
        <v>22490.529905092582</v>
      </c>
      <c r="AQ207" s="429">
        <v>23201.595627320581</v>
      </c>
      <c r="AR207" s="429">
        <v>17246.485292296438</v>
      </c>
      <c r="AS207" s="429">
        <v>16956.637485231171</v>
      </c>
      <c r="AT207" s="429">
        <v>17575.529367323183</v>
      </c>
      <c r="AU207" s="429">
        <v>17876.797004180768</v>
      </c>
      <c r="AV207" s="429">
        <v>18300.953865144318</v>
      </c>
      <c r="AW207" s="429">
        <v>18566.162365734424</v>
      </c>
    </row>
    <row r="208" spans="1:49" ht="14.4" customHeight="1" x14ac:dyDescent="0.3">
      <c r="A208" s="427" t="s">
        <v>692</v>
      </c>
      <c r="B208" s="427" t="s">
        <v>943</v>
      </c>
      <c r="C208" s="427" t="s">
        <v>943</v>
      </c>
      <c r="D208" s="428">
        <v>102</v>
      </c>
      <c r="E208" s="427" t="s">
        <v>1836</v>
      </c>
      <c r="F208" s="427" t="s">
        <v>166</v>
      </c>
      <c r="G208" s="427" t="s">
        <v>166</v>
      </c>
      <c r="H208" s="427" t="s">
        <v>1820</v>
      </c>
      <c r="I208" s="427" t="s">
        <v>1821</v>
      </c>
      <c r="J208" s="429">
        <v>2630.2207012662302</v>
      </c>
      <c r="K208" s="429">
        <v>2734.128255687916</v>
      </c>
      <c r="L208" s="429">
        <v>2988.5314549574314</v>
      </c>
      <c r="M208" s="429">
        <v>3157.4085782922175</v>
      </c>
      <c r="N208" s="429">
        <v>3307.1384087525494</v>
      </c>
      <c r="O208" s="429">
        <v>3464.0910244883366</v>
      </c>
      <c r="P208" s="429">
        <v>3557.9347646612264</v>
      </c>
      <c r="Q208" s="429">
        <v>3644.9378521329722</v>
      </c>
      <c r="R208" s="429">
        <v>3808.0604814557432</v>
      </c>
      <c r="S208" s="429">
        <v>3908.9713576402014</v>
      </c>
      <c r="T208" s="429">
        <v>4111.9649178855043</v>
      </c>
      <c r="U208" s="429">
        <v>4196.4749547697802</v>
      </c>
      <c r="V208" s="429">
        <v>4493.9185856093782</v>
      </c>
      <c r="W208" s="429">
        <v>4578.2521905617259</v>
      </c>
      <c r="X208" s="429">
        <v>4721.7512824005225</v>
      </c>
      <c r="Y208" s="429">
        <v>4911.1232439023697</v>
      </c>
      <c r="Z208" s="429">
        <v>5000.5253153361373</v>
      </c>
      <c r="AA208" s="429">
        <v>5107.8634979327016</v>
      </c>
      <c r="AB208" s="429">
        <v>5366.6474184000472</v>
      </c>
      <c r="AC208" s="429">
        <v>5950.6151154460513</v>
      </c>
      <c r="AD208" s="429">
        <v>6567.8652484558997</v>
      </c>
      <c r="AE208" s="429">
        <v>7285.4135774681836</v>
      </c>
      <c r="AF208" s="429">
        <v>8813.8140425082474</v>
      </c>
      <c r="AG208" s="429">
        <v>9901.7274956988476</v>
      </c>
      <c r="AH208" s="429">
        <v>10774.437643260582</v>
      </c>
      <c r="AI208" s="429">
        <v>12760.484920898502</v>
      </c>
      <c r="AJ208" s="429">
        <v>15826.427614887803</v>
      </c>
      <c r="AK208" s="429">
        <v>17287.294556295907</v>
      </c>
      <c r="AL208" s="429">
        <v>18824.290067782142</v>
      </c>
      <c r="AM208" s="429">
        <v>20028.916176820487</v>
      </c>
      <c r="AN208" s="429">
        <v>22034.598414076008</v>
      </c>
      <c r="AO208" s="429">
        <v>23519.903959704105</v>
      </c>
      <c r="AP208" s="429">
        <v>27012.9146729231</v>
      </c>
      <c r="AQ208" s="429">
        <v>28130.980373347968</v>
      </c>
      <c r="AR208" s="429">
        <v>20097.808902811608</v>
      </c>
      <c r="AS208" s="429">
        <v>21510.098784807571</v>
      </c>
      <c r="AT208" s="429">
        <v>21564.588616618577</v>
      </c>
      <c r="AU208" s="429">
        <v>21618.793166359101</v>
      </c>
      <c r="AV208" s="429">
        <v>21533.740550706989</v>
      </c>
      <c r="AW208" s="429">
        <v>21440.281908806988</v>
      </c>
    </row>
    <row r="209" spans="1:49" ht="14.4" customHeight="1" x14ac:dyDescent="0.3">
      <c r="A209" s="427" t="s">
        <v>692</v>
      </c>
      <c r="B209" s="427" t="s">
        <v>943</v>
      </c>
      <c r="C209" s="427" t="s">
        <v>943</v>
      </c>
      <c r="D209" s="428">
        <v>102</v>
      </c>
      <c r="E209" s="427" t="s">
        <v>1836</v>
      </c>
      <c r="F209" s="427" t="s">
        <v>166</v>
      </c>
      <c r="G209" s="427" t="s">
        <v>166</v>
      </c>
      <c r="H209" s="427" t="s">
        <v>1822</v>
      </c>
      <c r="I209" s="427" t="s">
        <v>1823</v>
      </c>
      <c r="J209" s="429">
        <v>147.71545188463921</v>
      </c>
      <c r="K209" s="429">
        <v>152.99346389693503</v>
      </c>
      <c r="L209" s="429">
        <v>158.22268295556802</v>
      </c>
      <c r="M209" s="429">
        <v>162.91614135313478</v>
      </c>
      <c r="N209" s="429">
        <v>169.16269580354003</v>
      </c>
      <c r="O209" s="429">
        <v>173.99678919820144</v>
      </c>
      <c r="P209" s="429">
        <v>178.7529331160618</v>
      </c>
      <c r="Q209" s="429">
        <v>181.09776183952781</v>
      </c>
      <c r="R209" s="429">
        <v>181.69587737523335</v>
      </c>
      <c r="S209" s="429">
        <v>181.44167199139434</v>
      </c>
      <c r="T209" s="429">
        <v>181.90320103423849</v>
      </c>
      <c r="U209" s="429">
        <v>187.20159309819689</v>
      </c>
      <c r="V209" s="429">
        <v>197.17095272635373</v>
      </c>
      <c r="W209" s="429">
        <v>203.42283090141302</v>
      </c>
      <c r="X209" s="429">
        <v>208.6340582026595</v>
      </c>
      <c r="Y209" s="429">
        <v>213.28932582408279</v>
      </c>
      <c r="Z209" s="429">
        <v>215.14852507378356</v>
      </c>
      <c r="AA209" s="429">
        <v>218.61650710118772</v>
      </c>
      <c r="AB209" s="429">
        <v>230.69310877700093</v>
      </c>
      <c r="AC209" s="429">
        <v>327.12413158556541</v>
      </c>
      <c r="AD209" s="429">
        <v>234.91180662788952</v>
      </c>
      <c r="AE209" s="429">
        <v>523.25100000000009</v>
      </c>
      <c r="AF209" s="429">
        <v>809.36310000000003</v>
      </c>
      <c r="AG209" s="429">
        <v>1307.4676892843424</v>
      </c>
      <c r="AH209" s="429">
        <v>1538.6347817596734</v>
      </c>
      <c r="AI209" s="429">
        <v>2904.1965477756253</v>
      </c>
      <c r="AJ209" s="429">
        <v>4876.4024048549081</v>
      </c>
      <c r="AK209" s="429">
        <v>5665.4262901134643</v>
      </c>
      <c r="AL209" s="429">
        <v>7387.7213527342892</v>
      </c>
      <c r="AM209" s="429">
        <v>8592.4512060366815</v>
      </c>
      <c r="AN209" s="429">
        <v>9890.2325748957883</v>
      </c>
      <c r="AO209" s="429">
        <v>10413.556367960073</v>
      </c>
      <c r="AP209" s="429">
        <v>11080.512998660119</v>
      </c>
      <c r="AQ209" s="429">
        <v>11632.319894807006</v>
      </c>
      <c r="AR209" s="429">
        <v>4719.3430431182387</v>
      </c>
      <c r="AS209" s="429">
        <v>5029.7665526334313</v>
      </c>
      <c r="AT209" s="429">
        <v>5042.360563969225</v>
      </c>
      <c r="AU209" s="429">
        <v>4965.5640130838201</v>
      </c>
      <c r="AV209" s="429">
        <v>4935.8903722113873</v>
      </c>
      <c r="AW209" s="429">
        <v>4920.1196401517655</v>
      </c>
    </row>
    <row r="210" spans="1:49" ht="14.4" customHeight="1" x14ac:dyDescent="0.3">
      <c r="A210" s="427" t="s">
        <v>692</v>
      </c>
      <c r="B210" s="427" t="s">
        <v>943</v>
      </c>
      <c r="C210" s="427" t="s">
        <v>943</v>
      </c>
      <c r="D210" s="428">
        <v>102</v>
      </c>
      <c r="E210" s="427" t="s">
        <v>1836</v>
      </c>
      <c r="F210" s="427" t="s">
        <v>166</v>
      </c>
      <c r="G210" s="427" t="s">
        <v>166</v>
      </c>
      <c r="H210" s="427" t="s">
        <v>1824</v>
      </c>
      <c r="I210" s="427" t="s">
        <v>1825</v>
      </c>
      <c r="J210" s="430"/>
      <c r="K210" s="430"/>
      <c r="L210" s="430"/>
      <c r="M210" s="430"/>
      <c r="N210" s="430"/>
      <c r="O210" s="430"/>
      <c r="P210" s="430"/>
      <c r="Q210" s="430"/>
      <c r="R210" s="430"/>
      <c r="S210" s="430"/>
      <c r="T210" s="430"/>
      <c r="U210" s="430"/>
      <c r="V210" s="430"/>
      <c r="W210" s="430"/>
      <c r="X210" s="430"/>
      <c r="Y210" s="430"/>
      <c r="Z210" s="430"/>
      <c r="AA210" s="430"/>
      <c r="AB210" s="430"/>
      <c r="AC210" s="430"/>
      <c r="AD210" s="430"/>
      <c r="AE210" s="430"/>
      <c r="AF210" s="430"/>
      <c r="AG210" s="430"/>
      <c r="AH210" s="430"/>
      <c r="AI210" s="430"/>
      <c r="AJ210" s="430"/>
      <c r="AK210" s="430"/>
      <c r="AL210" s="429">
        <v>30.8</v>
      </c>
      <c r="AM210" s="429">
        <v>190.5</v>
      </c>
      <c r="AN210" s="429">
        <v>335.55976455081174</v>
      </c>
      <c r="AO210" s="429">
        <v>261.38326578967025</v>
      </c>
      <c r="AP210" s="429">
        <v>715.66536936929037</v>
      </c>
      <c r="AQ210" s="429">
        <v>1006.6024218637099</v>
      </c>
      <c r="AR210" s="429">
        <v>828.8446768064947</v>
      </c>
      <c r="AS210" s="429">
        <v>1414.6184764189193</v>
      </c>
      <c r="AT210" s="429">
        <v>1415.946027605693</v>
      </c>
      <c r="AU210" s="429">
        <v>1407.0576862257867</v>
      </c>
      <c r="AV210" s="429">
        <v>1397.5289719549314</v>
      </c>
      <c r="AW210" s="429">
        <v>1379.3825051574238</v>
      </c>
    </row>
    <row r="211" spans="1:49" ht="14.4" customHeight="1" x14ac:dyDescent="0.3">
      <c r="A211" s="427" t="s">
        <v>692</v>
      </c>
      <c r="B211" s="427" t="s">
        <v>943</v>
      </c>
      <c r="C211" s="427" t="s">
        <v>943</v>
      </c>
      <c r="D211" s="428">
        <v>105</v>
      </c>
      <c r="E211" s="427" t="s">
        <v>1836</v>
      </c>
      <c r="F211" s="427" t="s">
        <v>165</v>
      </c>
      <c r="G211" s="427" t="s">
        <v>1983</v>
      </c>
      <c r="H211" s="427" t="s">
        <v>1991</v>
      </c>
      <c r="I211" s="427" t="s">
        <v>1992</v>
      </c>
      <c r="J211" s="429">
        <v>1912.102665654852</v>
      </c>
      <c r="K211" s="429">
        <v>1819.9237438938294</v>
      </c>
      <c r="L211" s="429">
        <v>1727.7448221328086</v>
      </c>
      <c r="M211" s="429">
        <v>1635.5659003717881</v>
      </c>
      <c r="N211" s="429">
        <v>1543.3869786107637</v>
      </c>
      <c r="O211" s="429">
        <v>1451.2080568497336</v>
      </c>
      <c r="P211" s="429">
        <v>1359.0291350887098</v>
      </c>
      <c r="Q211" s="429">
        <v>1266.8502133276888</v>
      </c>
      <c r="R211" s="429">
        <v>1174.6712915666628</v>
      </c>
      <c r="S211" s="429">
        <v>1082.4923698056377</v>
      </c>
      <c r="T211" s="429">
        <v>990.31344804461696</v>
      </c>
      <c r="U211" s="429">
        <v>898.13452628358959</v>
      </c>
      <c r="V211" s="429">
        <v>805.95560452256723</v>
      </c>
      <c r="W211" s="429">
        <v>713.77668276154191</v>
      </c>
      <c r="X211" s="429">
        <v>621.59776100051943</v>
      </c>
      <c r="Y211" s="429">
        <v>529.41883923949399</v>
      </c>
      <c r="Z211" s="429">
        <v>437.23991747846947</v>
      </c>
      <c r="AA211" s="429">
        <v>345.06099571744591</v>
      </c>
      <c r="AB211" s="429">
        <v>114.21007407407421</v>
      </c>
      <c r="AC211" s="429">
        <v>109.52933333333345</v>
      </c>
      <c r="AD211" s="429">
        <v>114.21007407407421</v>
      </c>
      <c r="AE211" s="430"/>
      <c r="AF211" s="430"/>
      <c r="AG211" s="430"/>
      <c r="AH211" s="430"/>
      <c r="AI211" s="430"/>
      <c r="AJ211" s="430"/>
      <c r="AK211" s="430"/>
      <c r="AL211" s="430"/>
      <c r="AM211" s="430"/>
      <c r="AN211" s="430"/>
      <c r="AO211" s="430"/>
      <c r="AP211" s="430"/>
      <c r="AQ211" s="430"/>
      <c r="AR211" s="430"/>
      <c r="AS211" s="430"/>
      <c r="AT211" s="430"/>
      <c r="AU211" s="430"/>
      <c r="AV211" s="430"/>
      <c r="AW211" s="430"/>
    </row>
    <row r="212" spans="1:49" ht="14.4" customHeight="1" x14ac:dyDescent="0.3">
      <c r="A212" s="427" t="s">
        <v>692</v>
      </c>
      <c r="B212" s="427" t="s">
        <v>943</v>
      </c>
      <c r="C212" s="427" t="s">
        <v>943</v>
      </c>
      <c r="D212" s="428">
        <v>112</v>
      </c>
      <c r="E212" s="427" t="s">
        <v>2049</v>
      </c>
      <c r="F212" s="427" t="s">
        <v>166</v>
      </c>
      <c r="G212" s="427" t="s">
        <v>166</v>
      </c>
      <c r="H212" s="427" t="s">
        <v>1814</v>
      </c>
      <c r="I212" s="427" t="s">
        <v>1815</v>
      </c>
      <c r="J212" s="429">
        <v>1404.8102244220649</v>
      </c>
      <c r="K212" s="429">
        <v>1574.1974247040562</v>
      </c>
      <c r="L212" s="429">
        <v>1351.8450746253502</v>
      </c>
      <c r="M212" s="429">
        <v>1634.8291703021732</v>
      </c>
      <c r="N212" s="429">
        <v>1617.0706997776938</v>
      </c>
      <c r="O212" s="429">
        <v>1517.8115634252554</v>
      </c>
      <c r="P212" s="429">
        <v>1487.1619331311058</v>
      </c>
      <c r="Q212" s="429">
        <v>1317.2387690605076</v>
      </c>
      <c r="R212" s="429">
        <v>1483.8865016893903</v>
      </c>
      <c r="S212" s="429">
        <v>1157.8559976748343</v>
      </c>
      <c r="T212" s="429">
        <v>1570.0785464937799</v>
      </c>
      <c r="U212" s="429">
        <v>927.66705379078996</v>
      </c>
      <c r="V212" s="429">
        <v>1112.1586466563735</v>
      </c>
      <c r="W212" s="429">
        <v>545.74775513642328</v>
      </c>
      <c r="X212" s="429">
        <v>558.45014444488936</v>
      </c>
      <c r="Y212" s="429">
        <v>275.77877259196111</v>
      </c>
      <c r="Z212" s="429">
        <v>216.5235911060085</v>
      </c>
      <c r="AA212" s="429">
        <v>193.87646667170404</v>
      </c>
      <c r="AB212" s="430"/>
      <c r="AC212" s="430"/>
      <c r="AD212" s="430"/>
      <c r="AE212" s="430"/>
      <c r="AF212" s="430"/>
      <c r="AG212" s="430"/>
      <c r="AH212" s="430"/>
      <c r="AI212" s="430"/>
      <c r="AJ212" s="430"/>
      <c r="AK212" s="430"/>
      <c r="AL212" s="430"/>
      <c r="AM212" s="430"/>
      <c r="AN212" s="430"/>
      <c r="AO212" s="430"/>
      <c r="AP212" s="430"/>
      <c r="AQ212" s="430"/>
      <c r="AR212" s="430"/>
      <c r="AS212" s="430"/>
      <c r="AT212" s="430"/>
      <c r="AU212" s="430"/>
      <c r="AV212" s="430"/>
      <c r="AW212" s="430"/>
    </row>
    <row r="213" spans="1:49" ht="14.4" customHeight="1" x14ac:dyDescent="0.3">
      <c r="A213" s="427" t="s">
        <v>692</v>
      </c>
      <c r="B213" s="427" t="s">
        <v>943</v>
      </c>
      <c r="C213" s="427" t="s">
        <v>943</v>
      </c>
      <c r="D213" s="428">
        <v>116</v>
      </c>
      <c r="E213" s="427" t="s">
        <v>678</v>
      </c>
      <c r="F213" s="427" t="s">
        <v>166</v>
      </c>
      <c r="G213" s="427" t="s">
        <v>166</v>
      </c>
      <c r="H213" s="427" t="s">
        <v>1816</v>
      </c>
      <c r="I213" s="427" t="s">
        <v>1817</v>
      </c>
      <c r="J213" s="430"/>
      <c r="K213" s="430"/>
      <c r="L213" s="430"/>
      <c r="M213" s="430"/>
      <c r="N213" s="430"/>
      <c r="O213" s="430"/>
      <c r="P213" s="430"/>
      <c r="Q213" s="430"/>
      <c r="R213" s="430"/>
      <c r="S213" s="430"/>
      <c r="T213" s="430"/>
      <c r="U213" s="430"/>
      <c r="V213" s="430"/>
      <c r="W213" s="430"/>
      <c r="X213" s="430"/>
      <c r="Y213" s="430"/>
      <c r="Z213" s="430"/>
      <c r="AA213" s="429">
        <v>30.944225188624493</v>
      </c>
      <c r="AB213" s="429">
        <v>131.04173911781777</v>
      </c>
      <c r="AC213" s="429">
        <v>307.14897564673169</v>
      </c>
      <c r="AD213" s="429">
        <v>403.13747794047464</v>
      </c>
      <c r="AE213" s="429">
        <v>380.08213062530064</v>
      </c>
      <c r="AF213" s="429">
        <v>352.37923381272924</v>
      </c>
      <c r="AG213" s="429">
        <v>320.98822858406101</v>
      </c>
      <c r="AH213" s="429">
        <v>215.21071988481009</v>
      </c>
      <c r="AI213" s="429">
        <v>251.33583611187353</v>
      </c>
      <c r="AJ213" s="429">
        <v>206.69292318851103</v>
      </c>
      <c r="AK213" s="429">
        <v>146.0751745138154</v>
      </c>
      <c r="AL213" s="429">
        <v>71.38301119499539</v>
      </c>
      <c r="AM213" s="429">
        <v>28.980634874170192</v>
      </c>
      <c r="AN213" s="429">
        <v>19.546900529478709</v>
      </c>
      <c r="AO213" s="429">
        <v>12.226400763746797</v>
      </c>
      <c r="AP213" s="429">
        <v>6.9087246796805477</v>
      </c>
      <c r="AQ213" s="429">
        <v>3.376685474103295</v>
      </c>
      <c r="AR213" s="429">
        <v>1.3195604754870498</v>
      </c>
      <c r="AS213" s="429">
        <v>0.35027876935402746</v>
      </c>
      <c r="AT213" s="429">
        <v>3.9104040932187424E-2</v>
      </c>
      <c r="AU213" s="430"/>
      <c r="AV213" s="430"/>
      <c r="AW213" s="430"/>
    </row>
    <row r="214" spans="1:49" ht="14.4" customHeight="1" x14ac:dyDescent="0.3">
      <c r="A214" s="427" t="s">
        <v>692</v>
      </c>
      <c r="B214" s="427" t="s">
        <v>943</v>
      </c>
      <c r="C214" s="427" t="s">
        <v>943</v>
      </c>
      <c r="D214" s="428">
        <v>116</v>
      </c>
      <c r="E214" s="427" t="s">
        <v>678</v>
      </c>
      <c r="F214" s="427" t="s">
        <v>166</v>
      </c>
      <c r="G214" s="427" t="s">
        <v>166</v>
      </c>
      <c r="H214" s="427" t="s">
        <v>1818</v>
      </c>
      <c r="I214" s="427" t="s">
        <v>1819</v>
      </c>
      <c r="J214" s="430"/>
      <c r="K214" s="430"/>
      <c r="L214" s="430"/>
      <c r="M214" s="430"/>
      <c r="N214" s="430"/>
      <c r="O214" s="430"/>
      <c r="P214" s="430"/>
      <c r="Q214" s="430"/>
      <c r="R214" s="430"/>
      <c r="S214" s="430"/>
      <c r="T214" s="430"/>
      <c r="U214" s="430"/>
      <c r="V214" s="430"/>
      <c r="W214" s="430"/>
      <c r="X214" s="430"/>
      <c r="Y214" s="430"/>
      <c r="Z214" s="430"/>
      <c r="AA214" s="430"/>
      <c r="AB214" s="430"/>
      <c r="AC214" s="430"/>
      <c r="AD214" s="429">
        <v>196.95000000000002</v>
      </c>
      <c r="AE214" s="429">
        <v>790.89875000000006</v>
      </c>
      <c r="AF214" s="429">
        <v>1570.4793831850704</v>
      </c>
      <c r="AG214" s="429">
        <v>2183.9829743337032</v>
      </c>
      <c r="AH214" s="429">
        <v>1840.5366440774931</v>
      </c>
      <c r="AI214" s="429">
        <v>2541.6086170379012</v>
      </c>
      <c r="AJ214" s="429">
        <v>2701.0364315928155</v>
      </c>
      <c r="AK214" s="429">
        <v>2868.5980395288693</v>
      </c>
      <c r="AL214" s="429">
        <v>3062.0767769343661</v>
      </c>
      <c r="AM214" s="429">
        <v>3346.9282823118187</v>
      </c>
      <c r="AN214" s="429">
        <v>3544.4310918749929</v>
      </c>
      <c r="AO214" s="429">
        <v>3667.3119409075384</v>
      </c>
      <c r="AP214" s="429">
        <v>3959.3718056653356</v>
      </c>
      <c r="AQ214" s="429">
        <v>4638.1198521205924</v>
      </c>
      <c r="AR214" s="429">
        <v>5429.9692626913184</v>
      </c>
      <c r="AS214" s="429">
        <v>5850.8251466531719</v>
      </c>
      <c r="AT214" s="429">
        <v>6173.0070506997527</v>
      </c>
      <c r="AU214" s="429">
        <v>6475.5945347334273</v>
      </c>
      <c r="AV214" s="429">
        <v>6495.7781868078937</v>
      </c>
      <c r="AW214" s="429">
        <v>6152.1074647138175</v>
      </c>
    </row>
    <row r="215" spans="1:49" ht="14.4" customHeight="1" x14ac:dyDescent="0.3">
      <c r="A215" s="427" t="s">
        <v>692</v>
      </c>
      <c r="B215" s="427" t="s">
        <v>943</v>
      </c>
      <c r="C215" s="427" t="s">
        <v>943</v>
      </c>
      <c r="D215" s="428">
        <v>118</v>
      </c>
      <c r="E215" s="427" t="s">
        <v>1836</v>
      </c>
      <c r="F215" s="427" t="s">
        <v>2091</v>
      </c>
      <c r="G215" s="427" t="s">
        <v>2091</v>
      </c>
      <c r="H215" s="427" t="s">
        <v>1984</v>
      </c>
      <c r="I215" s="427" t="s">
        <v>1984</v>
      </c>
      <c r="J215" s="429">
        <v>909.23700000000008</v>
      </c>
      <c r="K215" s="429">
        <v>909.23700000000008</v>
      </c>
      <c r="L215" s="429">
        <v>909.23700000000008</v>
      </c>
      <c r="M215" s="429">
        <v>909.23700000000008</v>
      </c>
      <c r="N215" s="429">
        <v>909.23700000000008</v>
      </c>
      <c r="O215" s="429">
        <v>909.23700000000008</v>
      </c>
      <c r="P215" s="429">
        <v>909.23700000000008</v>
      </c>
      <c r="Q215" s="429">
        <v>909.23700000000008</v>
      </c>
      <c r="R215" s="429">
        <v>909.23700000000008</v>
      </c>
      <c r="S215" s="429">
        <v>909.23700000000008</v>
      </c>
      <c r="T215" s="429">
        <v>909.23700000000008</v>
      </c>
      <c r="U215" s="429">
        <v>909.23700000000008</v>
      </c>
      <c r="V215" s="429">
        <v>909.23700000000008</v>
      </c>
      <c r="W215" s="429">
        <v>909.23700000000008</v>
      </c>
      <c r="X215" s="429">
        <v>909.23700000000008</v>
      </c>
      <c r="Y215" s="429">
        <v>909.23700000000008</v>
      </c>
      <c r="Z215" s="429">
        <v>909.23700000000008</v>
      </c>
      <c r="AA215" s="429">
        <v>909.23700000000008</v>
      </c>
      <c r="AB215" s="429">
        <v>909.23700000000008</v>
      </c>
      <c r="AC215" s="429">
        <v>1079.7640000000001</v>
      </c>
      <c r="AD215" s="429">
        <v>1049.8932</v>
      </c>
      <c r="AE215" s="429">
        <v>1061.3057999999999</v>
      </c>
      <c r="AF215" s="429">
        <v>1135.5403999999999</v>
      </c>
      <c r="AG215" s="429">
        <v>1138.51704</v>
      </c>
      <c r="AH215" s="429">
        <v>1073.0982799999999</v>
      </c>
      <c r="AI215" s="429">
        <v>701.61875999999984</v>
      </c>
      <c r="AJ215" s="429">
        <v>739.89671999999973</v>
      </c>
      <c r="AK215" s="429">
        <v>740.61892</v>
      </c>
      <c r="AL215" s="429">
        <v>1104.3292799999999</v>
      </c>
      <c r="AM215" s="429">
        <v>1303.7574799618533</v>
      </c>
      <c r="AN215" s="429">
        <v>1636.6615601144408</v>
      </c>
      <c r="AO215" s="429">
        <v>1587.0592001907351</v>
      </c>
      <c r="AP215" s="429">
        <v>1729.7121603814699</v>
      </c>
      <c r="AQ215" s="429">
        <v>2168.8830403242491</v>
      </c>
      <c r="AR215" s="429">
        <v>2535.0969203051764</v>
      </c>
      <c r="AS215" s="429">
        <v>2169.003440495911</v>
      </c>
      <c r="AT215" s="429">
        <v>2077.278143130075</v>
      </c>
      <c r="AU215" s="429">
        <v>1646.7812324333763</v>
      </c>
      <c r="AV215" s="429">
        <v>1663.0736480464295</v>
      </c>
      <c r="AW215" s="429">
        <v>1778.3844677316026</v>
      </c>
    </row>
    <row r="216" spans="1:49" ht="14.4" customHeight="1" x14ac:dyDescent="0.3">
      <c r="A216" s="427" t="s">
        <v>692</v>
      </c>
      <c r="B216" s="427" t="s">
        <v>943</v>
      </c>
      <c r="C216" s="427" t="s">
        <v>943</v>
      </c>
      <c r="D216" s="428">
        <v>126</v>
      </c>
      <c r="E216" s="427" t="s">
        <v>2094</v>
      </c>
      <c r="F216" s="427" t="s">
        <v>2091</v>
      </c>
      <c r="G216" s="427" t="s">
        <v>2091</v>
      </c>
      <c r="H216" s="427" t="s">
        <v>1984</v>
      </c>
      <c r="I216" s="427" t="s">
        <v>1984</v>
      </c>
      <c r="J216" s="429">
        <v>4893.9790670816747</v>
      </c>
      <c r="K216" s="429">
        <v>5261.6594733783622</v>
      </c>
      <c r="L216" s="429">
        <v>5596.5293863962761</v>
      </c>
      <c r="M216" s="429">
        <v>5811.3204723056915</v>
      </c>
      <c r="N216" s="429">
        <v>5984.2287541984861</v>
      </c>
      <c r="O216" s="429">
        <v>6130.7756315341339</v>
      </c>
      <c r="P216" s="429">
        <v>6173.9571230049314</v>
      </c>
      <c r="Q216" s="429">
        <v>6200.6531311139179</v>
      </c>
      <c r="R216" s="429">
        <v>6159.0099411045931</v>
      </c>
      <c r="S216" s="429">
        <v>6016.0615112829773</v>
      </c>
      <c r="T216" s="429">
        <v>5984.4194016187103</v>
      </c>
      <c r="U216" s="429">
        <v>6150.5098105997695</v>
      </c>
      <c r="V216" s="429">
        <v>6555.8373778356918</v>
      </c>
      <c r="W216" s="429">
        <v>7253.1456646347078</v>
      </c>
      <c r="X216" s="429">
        <v>8217.7779818412655</v>
      </c>
      <c r="Y216" s="429">
        <v>9357.9229683236208</v>
      </c>
      <c r="Z216" s="429">
        <v>10247.514780403953</v>
      </c>
      <c r="AA216" s="429">
        <v>10836.442017542671</v>
      </c>
      <c r="AB216" s="429">
        <v>11317.39472729368</v>
      </c>
      <c r="AC216" s="429">
        <v>11695.287599882844</v>
      </c>
      <c r="AD216" s="429">
        <v>12129.347347409652</v>
      </c>
      <c r="AE216" s="429">
        <v>12831.085232496103</v>
      </c>
      <c r="AF216" s="429">
        <v>13971.619661626073</v>
      </c>
      <c r="AG216" s="429">
        <v>14423.117065866316</v>
      </c>
      <c r="AH216" s="429">
        <v>12215.134856349174</v>
      </c>
      <c r="AI216" s="429">
        <v>14590.601436444877</v>
      </c>
      <c r="AJ216" s="429">
        <v>14218.333108958639</v>
      </c>
      <c r="AK216" s="429">
        <v>14200.764582816599</v>
      </c>
      <c r="AL216" s="429">
        <v>14391.677442381417</v>
      </c>
      <c r="AM216" s="429">
        <v>14844.79115989118</v>
      </c>
      <c r="AN216" s="429">
        <v>15589.56608219643</v>
      </c>
      <c r="AO216" s="429">
        <v>16337.40231084424</v>
      </c>
      <c r="AP216" s="429">
        <v>17284.901612769725</v>
      </c>
      <c r="AQ216" s="429">
        <v>18900.36234594823</v>
      </c>
      <c r="AR216" s="429">
        <v>20434.208576650839</v>
      </c>
      <c r="AS216" s="429">
        <v>21531.46611993256</v>
      </c>
      <c r="AT216" s="429">
        <v>23528.764444979955</v>
      </c>
      <c r="AU216" s="429">
        <v>26040.628359089431</v>
      </c>
      <c r="AV216" s="429">
        <v>27220.314256309906</v>
      </c>
      <c r="AW216" s="429">
        <v>27438.624752551179</v>
      </c>
    </row>
    <row r="217" spans="1:49" ht="14.4" customHeight="1" x14ac:dyDescent="0.3">
      <c r="A217" s="427" t="s">
        <v>692</v>
      </c>
      <c r="B217" s="427" t="s">
        <v>943</v>
      </c>
      <c r="C217" s="427" t="s">
        <v>943</v>
      </c>
      <c r="D217" s="428">
        <v>132</v>
      </c>
      <c r="E217" s="427" t="s">
        <v>2050</v>
      </c>
      <c r="F217" s="427" t="s">
        <v>165</v>
      </c>
      <c r="G217" s="427" t="s">
        <v>1983</v>
      </c>
      <c r="H217" s="427" t="s">
        <v>1987</v>
      </c>
      <c r="I217" s="427" t="s">
        <v>1988</v>
      </c>
      <c r="J217" s="429">
        <v>0.91448526470814884</v>
      </c>
      <c r="K217" s="429">
        <v>0.96838708642690219</v>
      </c>
      <c r="L217" s="429">
        <v>1.0230815097524788</v>
      </c>
      <c r="M217" s="429">
        <v>1.0781385319041215</v>
      </c>
      <c r="N217" s="429">
        <v>1.1333125271187292</v>
      </c>
      <c r="O217" s="429">
        <v>1.1885034803428276</v>
      </c>
      <c r="P217" s="429">
        <v>1.2436944335669262</v>
      </c>
      <c r="Q217" s="429">
        <v>1.2988853867910246</v>
      </c>
      <c r="R217" s="429">
        <v>1.354076340015123</v>
      </c>
      <c r="S217" s="429">
        <v>1.4092672932392214</v>
      </c>
      <c r="T217" s="429">
        <v>1.4644582464633196</v>
      </c>
      <c r="U217" s="429">
        <v>1.5196491996874182</v>
      </c>
      <c r="V217" s="429">
        <v>1.5748401529115168</v>
      </c>
      <c r="W217" s="429">
        <v>1.6300311061356152</v>
      </c>
      <c r="X217" s="429">
        <v>1.6852220593597136</v>
      </c>
      <c r="Y217" s="429">
        <v>1.7404130125838118</v>
      </c>
      <c r="Z217" s="429">
        <v>1.7956039658079102</v>
      </c>
      <c r="AA217" s="429">
        <v>1.8507949190320083</v>
      </c>
      <c r="AB217" s="429">
        <v>1.9059858722561072</v>
      </c>
      <c r="AC217" s="429">
        <v>1.9611768254802056</v>
      </c>
      <c r="AD217" s="429">
        <v>2.0066261787043036</v>
      </c>
      <c r="AE217" s="429">
        <v>1.7939388794485216</v>
      </c>
      <c r="AF217" s="429">
        <v>1.4208231530881343</v>
      </c>
      <c r="AG217" s="429">
        <v>1.2645051384239134</v>
      </c>
      <c r="AH217" s="429">
        <v>1.3770697076142195</v>
      </c>
      <c r="AI217" s="429">
        <v>1.694540773086135</v>
      </c>
      <c r="AJ217" s="429">
        <v>2.147057061507704</v>
      </c>
      <c r="AK217" s="429">
        <v>2.6623875372690016</v>
      </c>
      <c r="AL217" s="429">
        <v>3.0751033326018948</v>
      </c>
      <c r="AM217" s="429">
        <v>3.2655939957398075</v>
      </c>
      <c r="AN217" s="429">
        <v>4.0317168902790801</v>
      </c>
      <c r="AO217" s="429">
        <v>5.6877312753649525</v>
      </c>
      <c r="AP217" s="429">
        <v>6.9563818221539861</v>
      </c>
      <c r="AQ217" s="429">
        <v>7.1787021418128614</v>
      </c>
      <c r="AR217" s="429">
        <v>7.0649021954419835</v>
      </c>
      <c r="AS217" s="429">
        <v>7.1884509178254508</v>
      </c>
      <c r="AT217" s="429">
        <v>7.6884860978784237</v>
      </c>
      <c r="AU217" s="429">
        <v>7.5531393700341907</v>
      </c>
      <c r="AV217" s="429">
        <v>6.2954798297027335</v>
      </c>
      <c r="AW217" s="429">
        <v>4.7220513589756488</v>
      </c>
    </row>
    <row r="218" spans="1:49" ht="14.4" customHeight="1" x14ac:dyDescent="0.3">
      <c r="A218" s="427" t="s">
        <v>692</v>
      </c>
      <c r="B218" s="427" t="s">
        <v>943</v>
      </c>
      <c r="C218" s="427" t="s">
        <v>943</v>
      </c>
      <c r="D218" s="428">
        <v>134</v>
      </c>
      <c r="E218" s="427" t="s">
        <v>2051</v>
      </c>
      <c r="F218" s="427" t="s">
        <v>165</v>
      </c>
      <c r="G218" s="427" t="s">
        <v>2005</v>
      </c>
      <c r="H218" s="427" t="s">
        <v>2039</v>
      </c>
      <c r="I218" s="427" t="s">
        <v>2040</v>
      </c>
      <c r="J218" s="429">
        <v>16.420093432160748</v>
      </c>
      <c r="K218" s="429">
        <v>17.364329129645949</v>
      </c>
      <c r="L218" s="429">
        <v>18.30856482713115</v>
      </c>
      <c r="M218" s="429">
        <v>19.252800524616347</v>
      </c>
      <c r="N218" s="429">
        <v>20.197036222101545</v>
      </c>
      <c r="O218" s="429">
        <v>21.14127191958675</v>
      </c>
      <c r="P218" s="429">
        <v>22.085507617071951</v>
      </c>
      <c r="Q218" s="429">
        <v>23.029743314557152</v>
      </c>
      <c r="R218" s="429">
        <v>23.973979012042353</v>
      </c>
      <c r="S218" s="429">
        <v>24.918214709527554</v>
      </c>
      <c r="T218" s="429">
        <v>25.862450407012751</v>
      </c>
      <c r="U218" s="429">
        <v>26.806686104497953</v>
      </c>
      <c r="V218" s="429">
        <v>27.75092180198315</v>
      </c>
      <c r="W218" s="429">
        <v>28.695157499468355</v>
      </c>
      <c r="X218" s="429">
        <v>29.639393196953556</v>
      </c>
      <c r="Y218" s="429">
        <v>30.58362889443876</v>
      </c>
      <c r="Z218" s="429">
        <v>31.527864591923958</v>
      </c>
      <c r="AA218" s="429">
        <v>32.472100289409155</v>
      </c>
      <c r="AB218" s="429">
        <v>33.416335986894353</v>
      </c>
      <c r="AC218" s="429">
        <v>34.360571684379565</v>
      </c>
      <c r="AD218" s="429">
        <v>35.050707381864761</v>
      </c>
      <c r="AE218" s="429">
        <v>31.917492057151883</v>
      </c>
      <c r="AF218" s="429">
        <v>27.048016245648565</v>
      </c>
      <c r="AG218" s="429">
        <v>26.360658311469511</v>
      </c>
      <c r="AH218" s="429">
        <v>29.755718287114679</v>
      </c>
      <c r="AI218" s="429">
        <v>34.532107625327903</v>
      </c>
      <c r="AJ218" s="429">
        <v>40.77593368453114</v>
      </c>
      <c r="AK218" s="429">
        <v>45.407910913353675</v>
      </c>
      <c r="AL218" s="429">
        <v>48.054204803625723</v>
      </c>
      <c r="AM218" s="429">
        <v>48.076547682914104</v>
      </c>
      <c r="AN218" s="429">
        <v>51.013467542418596</v>
      </c>
      <c r="AO218" s="429">
        <v>57.355563665190161</v>
      </c>
      <c r="AP218" s="429">
        <v>73.067275244848489</v>
      </c>
      <c r="AQ218" s="429">
        <v>90.182861695775287</v>
      </c>
      <c r="AR218" s="429">
        <v>92.102623458718639</v>
      </c>
      <c r="AS218" s="429">
        <v>75.769506540170283</v>
      </c>
      <c r="AT218" s="429">
        <v>62.013133944970235</v>
      </c>
      <c r="AU218" s="429">
        <v>56.028302895910691</v>
      </c>
      <c r="AV218" s="429">
        <v>48.880310346042407</v>
      </c>
      <c r="AW218" s="429">
        <v>37.209775351865559</v>
      </c>
    </row>
    <row r="219" spans="1:49" ht="14.4" customHeight="1" x14ac:dyDescent="0.3">
      <c r="A219" s="427" t="s">
        <v>692</v>
      </c>
      <c r="B219" s="427" t="s">
        <v>943</v>
      </c>
      <c r="C219" s="427" t="s">
        <v>943</v>
      </c>
      <c r="D219" s="428">
        <v>135</v>
      </c>
      <c r="E219" s="427" t="s">
        <v>2052</v>
      </c>
      <c r="F219" s="427" t="s">
        <v>165</v>
      </c>
      <c r="G219" s="427" t="s">
        <v>1983</v>
      </c>
      <c r="H219" s="427" t="s">
        <v>2022</v>
      </c>
      <c r="I219" s="427" t="s">
        <v>2023</v>
      </c>
      <c r="J219" s="429">
        <v>6.5995609710211189</v>
      </c>
      <c r="K219" s="429">
        <v>6.9931478138480303</v>
      </c>
      <c r="L219" s="429">
        <v>7.394009423082526</v>
      </c>
      <c r="M219" s="429">
        <v>7.7981486838471739</v>
      </c>
      <c r="N219" s="429">
        <v>8.2033316503007043</v>
      </c>
      <c r="O219" s="429">
        <v>8.6086656821620586</v>
      </c>
      <c r="P219" s="429">
        <v>9.0139997140234147</v>
      </c>
      <c r="Q219" s="429">
        <v>9.419333745884769</v>
      </c>
      <c r="R219" s="429">
        <v>9.8246677777461251</v>
      </c>
      <c r="S219" s="429">
        <v>10.230001809607481</v>
      </c>
      <c r="T219" s="429">
        <v>10.635335841468835</v>
      </c>
      <c r="U219" s="429">
        <v>11.04066987333019</v>
      </c>
      <c r="V219" s="429">
        <v>11.446003905191546</v>
      </c>
      <c r="W219" s="429">
        <v>11.8513379370529</v>
      </c>
      <c r="X219" s="429">
        <v>12.256671968914256</v>
      </c>
      <c r="Y219" s="429">
        <v>12.662006000775607</v>
      </c>
      <c r="Z219" s="429">
        <v>13.067340032636961</v>
      </c>
      <c r="AA219" s="429">
        <v>13.472674064498317</v>
      </c>
      <c r="AB219" s="429">
        <v>13.878008096359672</v>
      </c>
      <c r="AC219" s="429">
        <v>14.283342128221022</v>
      </c>
      <c r="AD219" s="429">
        <v>14.635643840082377</v>
      </c>
      <c r="AE219" s="429">
        <v>15.768269777825505</v>
      </c>
      <c r="AF219" s="429">
        <v>17.76729892070091</v>
      </c>
      <c r="AG219" s="429">
        <v>19.094104103991071</v>
      </c>
      <c r="AH219" s="429">
        <v>18.914239259415961</v>
      </c>
      <c r="AI219" s="429">
        <v>17.747297520832031</v>
      </c>
      <c r="AJ219" s="429">
        <v>15.716146365757156</v>
      </c>
      <c r="AK219" s="429">
        <v>12.923728479853491</v>
      </c>
      <c r="AL219" s="429">
        <v>10.499683283393336</v>
      </c>
      <c r="AM219" s="429">
        <v>8.8916248510702722</v>
      </c>
      <c r="AN219" s="429">
        <v>7.6363894994341566</v>
      </c>
      <c r="AO219" s="429">
        <v>7.0355961854607934</v>
      </c>
      <c r="AP219" s="429">
        <v>6.9188662673887862</v>
      </c>
      <c r="AQ219" s="429">
        <v>6.7094887795974545</v>
      </c>
      <c r="AR219" s="429">
        <v>6.4606639076529566</v>
      </c>
      <c r="AS219" s="429">
        <v>6.157495074012032</v>
      </c>
      <c r="AT219" s="429">
        <v>5.6984895030641569</v>
      </c>
      <c r="AU219" s="429">
        <v>4.916153711199124</v>
      </c>
      <c r="AV219" s="429">
        <v>4.0512416289251618</v>
      </c>
      <c r="AW219" s="429">
        <v>3.4064737643175591</v>
      </c>
    </row>
    <row r="220" spans="1:49" ht="14.4" customHeight="1" x14ac:dyDescent="0.3">
      <c r="A220" s="427" t="s">
        <v>692</v>
      </c>
      <c r="B220" s="427" t="s">
        <v>943</v>
      </c>
      <c r="C220" s="427" t="s">
        <v>943</v>
      </c>
      <c r="D220" s="428">
        <v>137</v>
      </c>
      <c r="E220" s="427" t="s">
        <v>2115</v>
      </c>
      <c r="F220" s="427" t="s">
        <v>2091</v>
      </c>
      <c r="G220" s="427" t="s">
        <v>2091</v>
      </c>
      <c r="H220" s="427" t="s">
        <v>1984</v>
      </c>
      <c r="I220" s="427" t="s">
        <v>1984</v>
      </c>
      <c r="J220" s="430"/>
      <c r="K220" s="430"/>
      <c r="L220" s="430"/>
      <c r="M220" s="430"/>
      <c r="N220" s="430"/>
      <c r="O220" s="430"/>
      <c r="P220" s="430"/>
      <c r="Q220" s="430"/>
      <c r="R220" s="430"/>
      <c r="S220" s="430"/>
      <c r="T220" s="430"/>
      <c r="U220" s="430"/>
      <c r="V220" s="430"/>
      <c r="W220" s="430"/>
      <c r="X220" s="430"/>
      <c r="Y220" s="430"/>
      <c r="Z220" s="430"/>
      <c r="AA220" s="430"/>
      <c r="AB220" s="430"/>
      <c r="AC220" s="430"/>
      <c r="AD220" s="430"/>
      <c r="AE220" s="429">
        <v>0.67128749999999993</v>
      </c>
      <c r="AF220" s="429">
        <v>12.30440911244194</v>
      </c>
      <c r="AG220" s="429">
        <v>34.761805064484939</v>
      </c>
      <c r="AH220" s="429">
        <v>55.849184603430103</v>
      </c>
      <c r="AI220" s="429">
        <v>69.195224865050307</v>
      </c>
      <c r="AJ220" s="429">
        <v>71.02703194194379</v>
      </c>
      <c r="AK220" s="429">
        <v>70.659018813731194</v>
      </c>
      <c r="AL220" s="429">
        <v>77.011863898360289</v>
      </c>
      <c r="AM220" s="429">
        <v>89.222648033901052</v>
      </c>
      <c r="AN220" s="429">
        <v>100.78832200040554</v>
      </c>
      <c r="AO220" s="429">
        <v>111.29208903855307</v>
      </c>
      <c r="AP220" s="429">
        <v>131.34572357938214</v>
      </c>
      <c r="AQ220" s="429">
        <v>163.21211564497827</v>
      </c>
      <c r="AR220" s="429">
        <v>185.49341712549904</v>
      </c>
      <c r="AS220" s="429">
        <v>209.00559250669508</v>
      </c>
      <c r="AT220" s="429">
        <v>269.03961125967112</v>
      </c>
      <c r="AU220" s="429">
        <v>335.74085825226234</v>
      </c>
      <c r="AV220" s="429">
        <v>345.74284782433938</v>
      </c>
      <c r="AW220" s="429">
        <v>353.34358287704742</v>
      </c>
    </row>
    <row r="221" spans="1:49" ht="14.4" customHeight="1" x14ac:dyDescent="0.3">
      <c r="A221" s="427" t="s">
        <v>692</v>
      </c>
      <c r="B221" s="427" t="s">
        <v>943</v>
      </c>
      <c r="C221" s="427" t="s">
        <v>943</v>
      </c>
      <c r="D221" s="428">
        <v>140</v>
      </c>
      <c r="E221" s="427" t="s">
        <v>2116</v>
      </c>
      <c r="F221" s="427" t="s">
        <v>2091</v>
      </c>
      <c r="G221" s="427" t="s">
        <v>2091</v>
      </c>
      <c r="H221" s="427" t="s">
        <v>1984</v>
      </c>
      <c r="I221" s="427" t="s">
        <v>1984</v>
      </c>
      <c r="J221" s="430"/>
      <c r="K221" s="430"/>
      <c r="L221" s="430"/>
      <c r="M221" s="430"/>
      <c r="N221" s="430"/>
      <c r="O221" s="430"/>
      <c r="P221" s="430"/>
      <c r="Q221" s="430"/>
      <c r="R221" s="430"/>
      <c r="S221" s="430"/>
      <c r="T221" s="430"/>
      <c r="U221" s="430"/>
      <c r="V221" s="430"/>
      <c r="W221" s="430"/>
      <c r="X221" s="430"/>
      <c r="Y221" s="430"/>
      <c r="Z221" s="430"/>
      <c r="AA221" s="430"/>
      <c r="AB221" s="430"/>
      <c r="AC221" s="430"/>
      <c r="AD221" s="430"/>
      <c r="AE221" s="430"/>
      <c r="AF221" s="430"/>
      <c r="AG221" s="430"/>
      <c r="AH221" s="430"/>
      <c r="AI221" s="429">
        <v>0</v>
      </c>
      <c r="AJ221" s="429">
        <v>0</v>
      </c>
      <c r="AK221" s="429">
        <v>0</v>
      </c>
      <c r="AL221" s="429">
        <v>0</v>
      </c>
      <c r="AM221" s="429">
        <v>0</v>
      </c>
      <c r="AN221" s="429">
        <v>0</v>
      </c>
      <c r="AO221" s="429">
        <v>0</v>
      </c>
      <c r="AP221" s="429">
        <v>0</v>
      </c>
      <c r="AQ221" s="429">
        <v>0</v>
      </c>
      <c r="AR221" s="429">
        <v>0</v>
      </c>
      <c r="AS221" s="429">
        <v>0</v>
      </c>
      <c r="AT221" s="429">
        <v>0</v>
      </c>
      <c r="AU221" s="429">
        <v>0</v>
      </c>
      <c r="AV221" s="429">
        <v>0</v>
      </c>
      <c r="AW221" s="429">
        <v>0</v>
      </c>
    </row>
    <row r="222" spans="1:49" ht="14.4" customHeight="1" x14ac:dyDescent="0.3">
      <c r="A222" s="427" t="s">
        <v>692</v>
      </c>
      <c r="B222" s="427" t="s">
        <v>943</v>
      </c>
      <c r="C222" s="427" t="s">
        <v>943</v>
      </c>
      <c r="D222" s="428">
        <v>142</v>
      </c>
      <c r="E222" s="427" t="s">
        <v>2117</v>
      </c>
      <c r="F222" s="427" t="s">
        <v>2091</v>
      </c>
      <c r="G222" s="427" t="s">
        <v>2091</v>
      </c>
      <c r="H222" s="427" t="s">
        <v>1984</v>
      </c>
      <c r="I222" s="427" t="s">
        <v>1984</v>
      </c>
      <c r="J222" s="430"/>
      <c r="K222" s="430"/>
      <c r="L222" s="430"/>
      <c r="M222" s="430"/>
      <c r="N222" s="430"/>
      <c r="O222" s="430"/>
      <c r="P222" s="430"/>
      <c r="Q222" s="430"/>
      <c r="R222" s="430"/>
      <c r="S222" s="430"/>
      <c r="T222" s="430"/>
      <c r="U222" s="430"/>
      <c r="V222" s="430"/>
      <c r="W222" s="430"/>
      <c r="X222" s="430"/>
      <c r="Y222" s="430"/>
      <c r="Z222" s="430"/>
      <c r="AA222" s="430"/>
      <c r="AB222" s="430"/>
      <c r="AC222" s="430"/>
      <c r="AD222" s="430"/>
      <c r="AE222" s="430"/>
      <c r="AF222" s="430"/>
      <c r="AG222" s="430"/>
      <c r="AH222" s="430"/>
      <c r="AI222" s="430"/>
      <c r="AJ222" s="430"/>
      <c r="AK222" s="430"/>
      <c r="AL222" s="430"/>
      <c r="AM222" s="430"/>
      <c r="AN222" s="429">
        <v>1.091608E-3</v>
      </c>
      <c r="AO222" s="429">
        <v>3.6526747512809167E-3</v>
      </c>
      <c r="AP222" s="429">
        <v>7.2279627565858037E-3</v>
      </c>
      <c r="AQ222" s="429">
        <v>1.6550609960942181E-2</v>
      </c>
      <c r="AR222" s="429">
        <v>3.5573863598730493E-2</v>
      </c>
      <c r="AS222" s="429">
        <v>6.5869332412209936E-2</v>
      </c>
      <c r="AT222" s="429">
        <v>0.10486527446334837</v>
      </c>
      <c r="AU222" s="429">
        <v>0.15552712130416582</v>
      </c>
      <c r="AV222" s="429">
        <v>0.23592773903369113</v>
      </c>
      <c r="AW222" s="429">
        <v>0.34198484040417698</v>
      </c>
    </row>
    <row r="223" spans="1:49" ht="14.4" customHeight="1" x14ac:dyDescent="0.3">
      <c r="A223" s="427" t="s">
        <v>692</v>
      </c>
      <c r="B223" s="427" t="s">
        <v>943</v>
      </c>
      <c r="C223" s="427" t="s">
        <v>943</v>
      </c>
      <c r="D223" s="428">
        <v>144</v>
      </c>
      <c r="E223" s="427" t="s">
        <v>2118</v>
      </c>
      <c r="F223" s="427" t="s">
        <v>2091</v>
      </c>
      <c r="G223" s="427" t="s">
        <v>2091</v>
      </c>
      <c r="H223" s="427" t="s">
        <v>1984</v>
      </c>
      <c r="I223" s="427" t="s">
        <v>1984</v>
      </c>
      <c r="J223" s="430"/>
      <c r="K223" s="430"/>
      <c r="L223" s="430"/>
      <c r="M223" s="430"/>
      <c r="N223" s="430"/>
      <c r="O223" s="430"/>
      <c r="P223" s="430"/>
      <c r="Q223" s="430"/>
      <c r="R223" s="430"/>
      <c r="S223" s="430"/>
      <c r="T223" s="430"/>
      <c r="U223" s="430"/>
      <c r="V223" s="430"/>
      <c r="W223" s="430"/>
      <c r="X223" s="430"/>
      <c r="Y223" s="430"/>
      <c r="Z223" s="430"/>
      <c r="AA223" s="430"/>
      <c r="AB223" s="430"/>
      <c r="AC223" s="430"/>
      <c r="AD223" s="430"/>
      <c r="AE223" s="430"/>
      <c r="AF223" s="430"/>
      <c r="AG223" s="430"/>
      <c r="AH223" s="430"/>
      <c r="AI223" s="430"/>
      <c r="AJ223" s="430"/>
      <c r="AK223" s="430"/>
      <c r="AL223" s="430"/>
      <c r="AM223" s="429">
        <v>1.0562580000000001</v>
      </c>
      <c r="AN223" s="429">
        <v>3.1960384327788676</v>
      </c>
      <c r="AO223" s="429">
        <v>5.5447457768103039</v>
      </c>
      <c r="AP223" s="429">
        <v>9.4552927237651687</v>
      </c>
      <c r="AQ223" s="429">
        <v>14.389227155649614</v>
      </c>
      <c r="AR223" s="429">
        <v>18.346604083106062</v>
      </c>
      <c r="AS223" s="429">
        <v>22.692079322116005</v>
      </c>
      <c r="AT223" s="429">
        <v>33.867575506266803</v>
      </c>
      <c r="AU223" s="429">
        <v>45.493769951792629</v>
      </c>
      <c r="AV223" s="429">
        <v>52.125253386968041</v>
      </c>
      <c r="AW223" s="429">
        <v>55.520828471325714</v>
      </c>
    </row>
    <row r="224" spans="1:49" ht="14.4" customHeight="1" x14ac:dyDescent="0.3">
      <c r="A224" s="427" t="s">
        <v>692</v>
      </c>
      <c r="B224" s="427" t="s">
        <v>943</v>
      </c>
      <c r="C224" s="427" t="s">
        <v>943</v>
      </c>
      <c r="D224" s="428">
        <v>146</v>
      </c>
      <c r="E224" s="427" t="s">
        <v>2119</v>
      </c>
      <c r="F224" s="427" t="s">
        <v>2091</v>
      </c>
      <c r="G224" s="427" t="s">
        <v>2091</v>
      </c>
      <c r="H224" s="427" t="s">
        <v>1984</v>
      </c>
      <c r="I224" s="427" t="s">
        <v>1984</v>
      </c>
      <c r="J224" s="429">
        <v>1.7546032003099015</v>
      </c>
      <c r="K224" s="429">
        <v>1.7546032003099015</v>
      </c>
      <c r="L224" s="429">
        <v>1.7546032003099015</v>
      </c>
      <c r="M224" s="429">
        <v>1.7546032003099015</v>
      </c>
      <c r="N224" s="429">
        <v>1.7546032003099015</v>
      </c>
      <c r="O224" s="429">
        <v>1.7546032003099015</v>
      </c>
      <c r="P224" s="429">
        <v>1.7546032003099015</v>
      </c>
      <c r="Q224" s="429">
        <v>1.7546032003099015</v>
      </c>
      <c r="R224" s="429">
        <v>1.7546032003099015</v>
      </c>
      <c r="S224" s="429">
        <v>1.7546032003099015</v>
      </c>
      <c r="T224" s="429">
        <v>1.7546032003099015</v>
      </c>
      <c r="U224" s="429">
        <v>1.7546032003099015</v>
      </c>
      <c r="V224" s="429">
        <v>1.7546032003099015</v>
      </c>
      <c r="W224" s="429">
        <v>1.7546032003099015</v>
      </c>
      <c r="X224" s="429">
        <v>1.7546032003099015</v>
      </c>
      <c r="Y224" s="429">
        <v>1.7546032003099015</v>
      </c>
      <c r="Z224" s="429">
        <v>1.7546032003099015</v>
      </c>
      <c r="AA224" s="429">
        <v>1.7546032003099015</v>
      </c>
      <c r="AB224" s="429">
        <v>1.7546032003099015</v>
      </c>
      <c r="AC224" s="429">
        <v>1.7546032003099015</v>
      </c>
      <c r="AD224" s="429">
        <v>1.7546032003099015</v>
      </c>
      <c r="AE224" s="429">
        <v>1.8111445023099015</v>
      </c>
      <c r="AF224" s="429">
        <v>1.8866765635610663</v>
      </c>
      <c r="AG224" s="429">
        <v>1.8842293914323751</v>
      </c>
      <c r="AH224" s="429">
        <v>1.8288341199246307</v>
      </c>
      <c r="AI224" s="429">
        <v>1.7765258709026599</v>
      </c>
      <c r="AJ224" s="429">
        <v>1.7456943506990403</v>
      </c>
      <c r="AK224" s="429">
        <v>1.704842955233558</v>
      </c>
      <c r="AL224" s="429">
        <v>1.666811943502388</v>
      </c>
      <c r="AM224" s="429">
        <v>1.6137055217024714</v>
      </c>
      <c r="AN224" s="429">
        <v>1.5189544645103452</v>
      </c>
      <c r="AO224" s="429">
        <v>1.4459599093178483</v>
      </c>
      <c r="AP224" s="429">
        <v>1.4114931414780167</v>
      </c>
      <c r="AQ224" s="429">
        <v>1.3571234340510425</v>
      </c>
      <c r="AR224" s="429">
        <v>1.2664008622986851</v>
      </c>
      <c r="AS224" s="429">
        <v>1.1789749715765687</v>
      </c>
      <c r="AT224" s="429">
        <v>1.0890691752201411</v>
      </c>
      <c r="AU224" s="429">
        <v>1.0118545041412437</v>
      </c>
      <c r="AV224" s="429">
        <v>0.95651483185472297</v>
      </c>
      <c r="AW224" s="429">
        <v>0.88046775430409996</v>
      </c>
    </row>
    <row r="225" spans="1:49" ht="14.4" customHeight="1" x14ac:dyDescent="0.3">
      <c r="A225" s="427" t="s">
        <v>692</v>
      </c>
      <c r="B225" s="427" t="s">
        <v>943</v>
      </c>
      <c r="C225" s="427" t="s">
        <v>943</v>
      </c>
      <c r="D225" s="428">
        <v>148</v>
      </c>
      <c r="E225" s="427" t="s">
        <v>2120</v>
      </c>
      <c r="F225" s="427" t="s">
        <v>2091</v>
      </c>
      <c r="G225" s="427" t="s">
        <v>2091</v>
      </c>
      <c r="H225" s="427" t="s">
        <v>1984</v>
      </c>
      <c r="I225" s="427" t="s">
        <v>1984</v>
      </c>
      <c r="J225" s="430"/>
      <c r="K225" s="430"/>
      <c r="L225" s="430"/>
      <c r="M225" s="430"/>
      <c r="N225" s="430"/>
      <c r="O225" s="430"/>
      <c r="P225" s="430"/>
      <c r="Q225" s="430"/>
      <c r="R225" s="430"/>
      <c r="S225" s="430"/>
      <c r="T225" s="430"/>
      <c r="U225" s="430"/>
      <c r="V225" s="430"/>
      <c r="W225" s="430"/>
      <c r="X225" s="430"/>
      <c r="Y225" s="430"/>
      <c r="Z225" s="430"/>
      <c r="AA225" s="430"/>
      <c r="AB225" s="430"/>
      <c r="AC225" s="430"/>
      <c r="AD225" s="430"/>
      <c r="AE225" s="429">
        <v>6.7884119999999992E-2</v>
      </c>
      <c r="AF225" s="429">
        <v>0.6735432063811001</v>
      </c>
      <c r="AG225" s="429">
        <v>1.4529329435831742</v>
      </c>
      <c r="AH225" s="429">
        <v>1.8121154684479417</v>
      </c>
      <c r="AI225" s="429">
        <v>1.8127883503602629</v>
      </c>
      <c r="AJ225" s="429">
        <v>1.4945367040152537</v>
      </c>
      <c r="AK225" s="429">
        <v>1.1064278771177767</v>
      </c>
      <c r="AL225" s="429">
        <v>0.83811552952745383</v>
      </c>
      <c r="AM225" s="429">
        <v>0.66692028809374115</v>
      </c>
      <c r="AN225" s="429">
        <v>0.65307795792511669</v>
      </c>
      <c r="AO225" s="429">
        <v>0.79625697198448275</v>
      </c>
      <c r="AP225" s="429">
        <v>1.0603543461897398</v>
      </c>
      <c r="AQ225" s="429">
        <v>1.3673276073155185</v>
      </c>
      <c r="AR225" s="429">
        <v>1.6844101114453767</v>
      </c>
      <c r="AS225" s="429">
        <v>2.0626682322415673</v>
      </c>
      <c r="AT225" s="429">
        <v>2.5421426321306626</v>
      </c>
      <c r="AU225" s="429">
        <v>2.9479669710807359</v>
      </c>
      <c r="AV225" s="429">
        <v>3.0484055137210664</v>
      </c>
      <c r="AW225" s="429">
        <v>3.0685204653827554</v>
      </c>
    </row>
    <row r="226" spans="1:49" ht="14.4" customHeight="1" x14ac:dyDescent="0.3">
      <c r="A226" s="427" t="s">
        <v>692</v>
      </c>
      <c r="B226" s="427" t="s">
        <v>943</v>
      </c>
      <c r="C226" s="427" t="s">
        <v>943</v>
      </c>
      <c r="D226" s="428">
        <v>150</v>
      </c>
      <c r="E226" s="427" t="s">
        <v>2121</v>
      </c>
      <c r="F226" s="427" t="s">
        <v>2091</v>
      </c>
      <c r="G226" s="427" t="s">
        <v>2091</v>
      </c>
      <c r="H226" s="427" t="s">
        <v>1984</v>
      </c>
      <c r="I226" s="427" t="s">
        <v>1984</v>
      </c>
      <c r="J226" s="430"/>
      <c r="K226" s="430"/>
      <c r="L226" s="430"/>
      <c r="M226" s="430"/>
      <c r="N226" s="430"/>
      <c r="O226" s="430"/>
      <c r="P226" s="430"/>
      <c r="Q226" s="430"/>
      <c r="R226" s="430"/>
      <c r="S226" s="430"/>
      <c r="T226" s="430"/>
      <c r="U226" s="430"/>
      <c r="V226" s="430"/>
      <c r="W226" s="430"/>
      <c r="X226" s="430"/>
      <c r="Y226" s="430"/>
      <c r="Z226" s="430"/>
      <c r="AA226" s="430"/>
      <c r="AB226" s="430"/>
      <c r="AC226" s="430"/>
      <c r="AD226" s="430"/>
      <c r="AE226" s="430"/>
      <c r="AF226" s="430"/>
      <c r="AG226" s="430"/>
      <c r="AH226" s="430"/>
      <c r="AI226" s="429">
        <v>63.705750000000002</v>
      </c>
      <c r="AJ226" s="429">
        <v>173.47318027686239</v>
      </c>
      <c r="AK226" s="429">
        <v>251.32005898092683</v>
      </c>
      <c r="AL226" s="429">
        <v>291.7087875894606</v>
      </c>
      <c r="AM226" s="429">
        <v>313.65999343904247</v>
      </c>
      <c r="AN226" s="429">
        <v>260.80101516524303</v>
      </c>
      <c r="AO226" s="429">
        <v>185.18196587178784</v>
      </c>
      <c r="AP226" s="429">
        <v>162.04078381628733</v>
      </c>
      <c r="AQ226" s="429">
        <v>165.00736012167906</v>
      </c>
      <c r="AR226" s="429">
        <v>166.43109515385331</v>
      </c>
      <c r="AS226" s="429">
        <v>175.74201792153627</v>
      </c>
      <c r="AT226" s="429">
        <v>200.98638179935131</v>
      </c>
      <c r="AU226" s="429">
        <v>205.39569198903439</v>
      </c>
      <c r="AV226" s="429">
        <v>185.59366737481909</v>
      </c>
      <c r="AW226" s="429">
        <v>171.76053617608318</v>
      </c>
    </row>
    <row r="227" spans="1:49" ht="14.4" customHeight="1" x14ac:dyDescent="0.3">
      <c r="A227" s="427" t="s">
        <v>692</v>
      </c>
      <c r="B227" s="427" t="s">
        <v>943</v>
      </c>
      <c r="C227" s="427" t="s">
        <v>943</v>
      </c>
      <c r="D227" s="428">
        <v>152</v>
      </c>
      <c r="E227" s="427" t="s">
        <v>2122</v>
      </c>
      <c r="F227" s="427" t="s">
        <v>2091</v>
      </c>
      <c r="G227" s="427" t="s">
        <v>2091</v>
      </c>
      <c r="H227" s="427" t="s">
        <v>1984</v>
      </c>
      <c r="I227" s="427" t="s">
        <v>1984</v>
      </c>
      <c r="J227" s="429">
        <v>0.32283476818151058</v>
      </c>
      <c r="K227" s="429">
        <v>0.32283476818151058</v>
      </c>
      <c r="L227" s="429">
        <v>0.32283476818151058</v>
      </c>
      <c r="M227" s="429">
        <v>0.32283476818151058</v>
      </c>
      <c r="N227" s="429">
        <v>0.32283476818151058</v>
      </c>
      <c r="O227" s="429">
        <v>0.32283476818151058</v>
      </c>
      <c r="P227" s="429">
        <v>0.32283476818151058</v>
      </c>
      <c r="Q227" s="429">
        <v>0.32283476818151058</v>
      </c>
      <c r="R227" s="429">
        <v>0.32283476818151058</v>
      </c>
      <c r="S227" s="429">
        <v>0.32283476818151058</v>
      </c>
      <c r="T227" s="429">
        <v>0.32283476818151058</v>
      </c>
      <c r="U227" s="429">
        <v>0.32283476818151058</v>
      </c>
      <c r="V227" s="429">
        <v>0.32283476818151058</v>
      </c>
      <c r="W227" s="429">
        <v>0.32283476818151058</v>
      </c>
      <c r="X227" s="429">
        <v>0.32283476818151058</v>
      </c>
      <c r="Y227" s="429">
        <v>0.32283476818151058</v>
      </c>
      <c r="Z227" s="429">
        <v>0.32283476818151058</v>
      </c>
      <c r="AA227" s="429">
        <v>0.32283476818151058</v>
      </c>
      <c r="AB227" s="429">
        <v>0.32283476818151058</v>
      </c>
      <c r="AC227" s="429">
        <v>0.32283476818151058</v>
      </c>
      <c r="AD227" s="429">
        <v>0.32283476818151058</v>
      </c>
      <c r="AE227" s="429">
        <v>0.33989078246722487</v>
      </c>
      <c r="AF227" s="429">
        <v>0.36831833907858647</v>
      </c>
      <c r="AG227" s="429">
        <v>0.37039339861356502</v>
      </c>
      <c r="AH227" s="429">
        <v>0.34908917993382893</v>
      </c>
      <c r="AI227" s="429">
        <v>0.32285436556759367</v>
      </c>
      <c r="AJ227" s="429">
        <v>0.30481902800420968</v>
      </c>
      <c r="AK227" s="429">
        <v>0.28793644558463011</v>
      </c>
      <c r="AL227" s="429">
        <v>0.26411146641592487</v>
      </c>
      <c r="AM227" s="429">
        <v>0.24619898543954352</v>
      </c>
      <c r="AN227" s="429">
        <v>0.23980978772860173</v>
      </c>
      <c r="AO227" s="429">
        <v>0.24217038989107811</v>
      </c>
      <c r="AP227" s="429">
        <v>0.23668700030196521</v>
      </c>
      <c r="AQ227" s="429">
        <v>0.21210078115894229</v>
      </c>
      <c r="AR227" s="429">
        <v>0.17647571075345089</v>
      </c>
      <c r="AS227" s="429">
        <v>0.14438649942786366</v>
      </c>
      <c r="AT227" s="429">
        <v>0.11753345265327697</v>
      </c>
      <c r="AU227" s="429">
        <v>9.5204493859167211E-2</v>
      </c>
      <c r="AV227" s="429">
        <v>7.3677246359650089E-2</v>
      </c>
      <c r="AW227" s="429">
        <v>5.4287563902865016E-2</v>
      </c>
    </row>
    <row r="228" spans="1:49" ht="14.4" customHeight="1" x14ac:dyDescent="0.3">
      <c r="A228" s="427" t="s">
        <v>692</v>
      </c>
      <c r="B228" s="427" t="s">
        <v>943</v>
      </c>
      <c r="C228" s="427" t="s">
        <v>943</v>
      </c>
      <c r="D228" s="428">
        <v>154</v>
      </c>
      <c r="E228" s="427" t="s">
        <v>2123</v>
      </c>
      <c r="F228" s="427" t="s">
        <v>2091</v>
      </c>
      <c r="G228" s="427" t="s">
        <v>2091</v>
      </c>
      <c r="H228" s="427" t="s">
        <v>1984</v>
      </c>
      <c r="I228" s="427" t="s">
        <v>1984</v>
      </c>
      <c r="J228" s="430"/>
      <c r="K228" s="430"/>
      <c r="L228" s="430"/>
      <c r="M228" s="430"/>
      <c r="N228" s="430"/>
      <c r="O228" s="430"/>
      <c r="P228" s="430"/>
      <c r="Q228" s="430"/>
      <c r="R228" s="430"/>
      <c r="S228" s="430"/>
      <c r="T228" s="430"/>
      <c r="U228" s="430"/>
      <c r="V228" s="430"/>
      <c r="W228" s="430"/>
      <c r="X228" s="430"/>
      <c r="Y228" s="430"/>
      <c r="Z228" s="430"/>
      <c r="AA228" s="430"/>
      <c r="AB228" s="430"/>
      <c r="AC228" s="430"/>
      <c r="AD228" s="430"/>
      <c r="AE228" s="430"/>
      <c r="AF228" s="430"/>
      <c r="AG228" s="430"/>
      <c r="AH228" s="430"/>
      <c r="AI228" s="430"/>
      <c r="AJ228" s="430"/>
      <c r="AK228" s="430"/>
      <c r="AL228" s="430"/>
      <c r="AM228" s="430"/>
      <c r="AN228" s="429">
        <v>15.395471999999998</v>
      </c>
      <c r="AO228" s="429">
        <v>34.050985606919113</v>
      </c>
      <c r="AP228" s="429">
        <v>37.144508126143677</v>
      </c>
      <c r="AQ228" s="429">
        <v>33.113289181952226</v>
      </c>
      <c r="AR228" s="429">
        <v>32.507020179401835</v>
      </c>
      <c r="AS228" s="429">
        <v>47.469223403855203</v>
      </c>
      <c r="AT228" s="429">
        <v>54.618968265486949</v>
      </c>
      <c r="AU228" s="429">
        <v>44.125096999473094</v>
      </c>
      <c r="AV228" s="429">
        <v>33.715353988399798</v>
      </c>
      <c r="AW228" s="429">
        <v>38.1580675164575</v>
      </c>
    </row>
    <row r="229" spans="1:49" ht="14.4" customHeight="1" x14ac:dyDescent="0.3">
      <c r="A229" s="427" t="s">
        <v>692</v>
      </c>
      <c r="B229" s="427" t="s">
        <v>943</v>
      </c>
      <c r="C229" s="427" t="s">
        <v>943</v>
      </c>
      <c r="D229" s="428">
        <v>156</v>
      </c>
      <c r="E229" s="427" t="s">
        <v>2124</v>
      </c>
      <c r="F229" s="427" t="s">
        <v>2091</v>
      </c>
      <c r="G229" s="427" t="s">
        <v>2091</v>
      </c>
      <c r="H229" s="427" t="s">
        <v>1984</v>
      </c>
      <c r="I229" s="427" t="s">
        <v>1984</v>
      </c>
      <c r="J229" s="430"/>
      <c r="K229" s="430"/>
      <c r="L229" s="430"/>
      <c r="M229" s="430"/>
      <c r="N229" s="430"/>
      <c r="O229" s="430"/>
      <c r="P229" s="430"/>
      <c r="Q229" s="430"/>
      <c r="R229" s="430"/>
      <c r="S229" s="430"/>
      <c r="T229" s="430"/>
      <c r="U229" s="430"/>
      <c r="V229" s="430"/>
      <c r="W229" s="430"/>
      <c r="X229" s="430"/>
      <c r="Y229" s="430"/>
      <c r="Z229" s="430"/>
      <c r="AA229" s="430"/>
      <c r="AB229" s="430"/>
      <c r="AC229" s="430"/>
      <c r="AD229" s="430"/>
      <c r="AE229" s="429">
        <v>1.151</v>
      </c>
      <c r="AF229" s="429">
        <v>2.8190920045346699</v>
      </c>
      <c r="AG229" s="429">
        <v>4.286425650813726</v>
      </c>
      <c r="AH229" s="429">
        <v>5.38010025857555</v>
      </c>
      <c r="AI229" s="429">
        <v>5.6813184881580217</v>
      </c>
      <c r="AJ229" s="429">
        <v>6.0238871594461374</v>
      </c>
      <c r="AK229" s="429">
        <v>6.8228667869756858</v>
      </c>
      <c r="AL229" s="429">
        <v>7.9172649090756781</v>
      </c>
      <c r="AM229" s="429">
        <v>8.8141485858570849</v>
      </c>
      <c r="AN229" s="429">
        <v>9.4231932063401249</v>
      </c>
      <c r="AO229" s="429">
        <v>10.085833609731766</v>
      </c>
      <c r="AP229" s="429">
        <v>11.040855292442656</v>
      </c>
      <c r="AQ229" s="429">
        <v>11.774903695013082</v>
      </c>
      <c r="AR229" s="429">
        <v>12.780078191819275</v>
      </c>
      <c r="AS229" s="429">
        <v>15.943304405383738</v>
      </c>
      <c r="AT229" s="429">
        <v>19.9544063979416</v>
      </c>
      <c r="AU229" s="429">
        <v>22.830837833140478</v>
      </c>
      <c r="AV229" s="429">
        <v>23.90852653816636</v>
      </c>
      <c r="AW229" s="429">
        <v>24.244215003558583</v>
      </c>
    </row>
    <row r="230" spans="1:49" ht="14.4" customHeight="1" x14ac:dyDescent="0.3">
      <c r="A230" s="427" t="s">
        <v>692</v>
      </c>
      <c r="B230" s="427" t="s">
        <v>943</v>
      </c>
      <c r="C230" s="427" t="s">
        <v>943</v>
      </c>
      <c r="D230" s="428">
        <v>158</v>
      </c>
      <c r="E230" s="427" t="s">
        <v>2125</v>
      </c>
      <c r="F230" s="427" t="s">
        <v>2091</v>
      </c>
      <c r="G230" s="427" t="s">
        <v>2091</v>
      </c>
      <c r="H230" s="427" t="s">
        <v>1984</v>
      </c>
      <c r="I230" s="427" t="s">
        <v>1984</v>
      </c>
      <c r="J230" s="430"/>
      <c r="K230" s="430"/>
      <c r="L230" s="430"/>
      <c r="M230" s="430"/>
      <c r="N230" s="430"/>
      <c r="O230" s="430"/>
      <c r="P230" s="430"/>
      <c r="Q230" s="430"/>
      <c r="R230" s="430"/>
      <c r="S230" s="430"/>
      <c r="T230" s="430"/>
      <c r="U230" s="430"/>
      <c r="V230" s="430"/>
      <c r="W230" s="430"/>
      <c r="X230" s="430"/>
      <c r="Y230" s="430"/>
      <c r="Z230" s="430"/>
      <c r="AA230" s="430"/>
      <c r="AB230" s="430"/>
      <c r="AC230" s="430"/>
      <c r="AD230" s="430"/>
      <c r="AE230" s="430"/>
      <c r="AF230" s="430"/>
      <c r="AG230" s="430"/>
      <c r="AH230" s="430"/>
      <c r="AI230" s="430"/>
      <c r="AJ230" s="430"/>
      <c r="AK230" s="430"/>
      <c r="AL230" s="430"/>
      <c r="AM230" s="430"/>
      <c r="AN230" s="429">
        <v>9.0764659999999999</v>
      </c>
      <c r="AO230" s="429">
        <v>25.561565147737639</v>
      </c>
      <c r="AP230" s="429">
        <v>41.822931070182989</v>
      </c>
      <c r="AQ230" s="429">
        <v>55.248550303391426</v>
      </c>
      <c r="AR230" s="429">
        <v>59.207823140935481</v>
      </c>
      <c r="AS230" s="429">
        <v>60.8891407809149</v>
      </c>
      <c r="AT230" s="429">
        <v>74.159913813133244</v>
      </c>
      <c r="AU230" s="429">
        <v>86.21558393441228</v>
      </c>
      <c r="AV230" s="429">
        <v>84.922351161923785</v>
      </c>
      <c r="AW230" s="429">
        <v>78.398498159973556</v>
      </c>
    </row>
    <row r="231" spans="1:49" ht="14.4" customHeight="1" x14ac:dyDescent="0.3">
      <c r="A231" s="427" t="s">
        <v>692</v>
      </c>
      <c r="B231" s="427" t="s">
        <v>943</v>
      </c>
      <c r="C231" s="427" t="s">
        <v>943</v>
      </c>
      <c r="D231" s="428">
        <v>164</v>
      </c>
      <c r="E231" s="427" t="s">
        <v>2126</v>
      </c>
      <c r="F231" s="427" t="s">
        <v>2091</v>
      </c>
      <c r="G231" s="427" t="s">
        <v>2091</v>
      </c>
      <c r="H231" s="427" t="s">
        <v>1984</v>
      </c>
      <c r="I231" s="427" t="s">
        <v>1984</v>
      </c>
      <c r="J231" s="430"/>
      <c r="K231" s="430"/>
      <c r="L231" s="430"/>
      <c r="M231" s="430"/>
      <c r="N231" s="430"/>
      <c r="O231" s="430"/>
      <c r="P231" s="430"/>
      <c r="Q231" s="430"/>
      <c r="R231" s="430"/>
      <c r="S231" s="430"/>
      <c r="T231" s="430"/>
      <c r="U231" s="430"/>
      <c r="V231" s="430"/>
      <c r="W231" s="430"/>
      <c r="X231" s="430"/>
      <c r="Y231" s="430"/>
      <c r="Z231" s="430"/>
      <c r="AA231" s="430"/>
      <c r="AB231" s="430"/>
      <c r="AC231" s="430"/>
      <c r="AD231" s="430"/>
      <c r="AE231" s="430"/>
      <c r="AF231" s="430"/>
      <c r="AG231" s="430"/>
      <c r="AH231" s="430"/>
      <c r="AI231" s="430"/>
      <c r="AJ231" s="430"/>
      <c r="AK231" s="430"/>
      <c r="AL231" s="430"/>
      <c r="AM231" s="430"/>
      <c r="AN231" s="429">
        <v>2.9980124999999997</v>
      </c>
      <c r="AO231" s="429">
        <v>8.1031868109963483</v>
      </c>
      <c r="AP231" s="429">
        <v>12.976259299016149</v>
      </c>
      <c r="AQ231" s="429">
        <v>18.978941869883393</v>
      </c>
      <c r="AR231" s="429">
        <v>25.559082995613316</v>
      </c>
      <c r="AS231" s="429">
        <v>37.041666378238332</v>
      </c>
      <c r="AT231" s="429">
        <v>60.111570688901054</v>
      </c>
      <c r="AU231" s="429">
        <v>79.765179270819857</v>
      </c>
      <c r="AV231" s="429">
        <v>100.86773225332504</v>
      </c>
      <c r="AW231" s="429">
        <v>126.51431865267951</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AQ41"/>
  <sheetViews>
    <sheetView zoomScale="80" zoomScaleNormal="80" workbookViewId="0">
      <selection activeCell="A2" sqref="A2"/>
    </sheetView>
  </sheetViews>
  <sheetFormatPr defaultColWidth="9.109375" defaultRowHeight="15" customHeight="1" x14ac:dyDescent="0.25"/>
  <cols>
    <col min="1" max="1" width="10.5546875" style="97" customWidth="1"/>
    <col min="2" max="2" width="7.88671875" style="8" bestFit="1" customWidth="1"/>
    <col min="3" max="3" width="17.5546875" style="8" bestFit="1" customWidth="1"/>
    <col min="4" max="32" width="5.33203125" style="8" bestFit="1" customWidth="1"/>
    <col min="33" max="34" width="5.5546875" style="8" bestFit="1" customWidth="1"/>
    <col min="35" max="38" width="4.88671875" style="8" bestFit="1" customWidth="1"/>
    <col min="39" max="41" width="5.33203125" style="8" bestFit="1" customWidth="1"/>
    <col min="42" max="16384" width="9.109375" style="8"/>
  </cols>
  <sheetData>
    <row r="1" spans="1:43" ht="15.6" x14ac:dyDescent="0.3">
      <c r="A1" s="48" t="s">
        <v>2335</v>
      </c>
    </row>
    <row r="3" spans="1:43" ht="15" customHeight="1" x14ac:dyDescent="0.25">
      <c r="A3" s="125" t="s">
        <v>699</v>
      </c>
      <c r="B3" s="126" t="s">
        <v>700</v>
      </c>
      <c r="C3" s="126" t="s">
        <v>701</v>
      </c>
      <c r="D3" s="126" t="s">
        <v>4</v>
      </c>
      <c r="E3" s="126" t="s">
        <v>5</v>
      </c>
      <c r="F3" s="126" t="s">
        <v>6</v>
      </c>
      <c r="G3" s="126" t="s">
        <v>7</v>
      </c>
      <c r="H3" s="126" t="s">
        <v>8</v>
      </c>
      <c r="I3" s="126" t="s">
        <v>9</v>
      </c>
      <c r="J3" s="126" t="s">
        <v>10</v>
      </c>
      <c r="K3" s="126" t="s">
        <v>11</v>
      </c>
      <c r="L3" s="126" t="s">
        <v>12</v>
      </c>
      <c r="M3" s="126" t="s">
        <v>13</v>
      </c>
      <c r="N3" s="126" t="s">
        <v>14</v>
      </c>
      <c r="O3" s="126" t="s">
        <v>15</v>
      </c>
      <c r="P3" s="126" t="s">
        <v>16</v>
      </c>
      <c r="Q3" s="126" t="s">
        <v>17</v>
      </c>
      <c r="R3" s="126" t="s">
        <v>18</v>
      </c>
      <c r="S3" s="126" t="s">
        <v>19</v>
      </c>
      <c r="T3" s="126" t="s">
        <v>20</v>
      </c>
      <c r="U3" s="126" t="s">
        <v>21</v>
      </c>
      <c r="V3" s="126" t="s">
        <v>22</v>
      </c>
      <c r="W3" s="126" t="s">
        <v>23</v>
      </c>
      <c r="X3" s="126" t="s">
        <v>24</v>
      </c>
      <c r="Y3" s="126" t="s">
        <v>25</v>
      </c>
      <c r="Z3" s="126" t="s">
        <v>26</v>
      </c>
      <c r="AA3" s="126" t="s">
        <v>27</v>
      </c>
      <c r="AB3" s="126" t="s">
        <v>28</v>
      </c>
      <c r="AC3" s="126" t="s">
        <v>29</v>
      </c>
      <c r="AD3" s="126" t="s">
        <v>30</v>
      </c>
      <c r="AE3" s="126" t="s">
        <v>31</v>
      </c>
      <c r="AF3" s="126" t="s">
        <v>32</v>
      </c>
      <c r="AG3" s="126" t="s">
        <v>1055</v>
      </c>
      <c r="AH3" s="126" t="s">
        <v>1285</v>
      </c>
      <c r="AI3" s="126">
        <v>2016</v>
      </c>
      <c r="AJ3" s="126">
        <v>2017</v>
      </c>
      <c r="AK3" s="126">
        <v>2018</v>
      </c>
      <c r="AL3" s="126">
        <v>2019</v>
      </c>
      <c r="AM3" s="126">
        <v>2020</v>
      </c>
      <c r="AN3" s="126">
        <v>2021</v>
      </c>
      <c r="AO3" s="126">
        <v>2022</v>
      </c>
      <c r="AP3" s="126">
        <v>2023</v>
      </c>
      <c r="AQ3" s="126">
        <v>2024</v>
      </c>
    </row>
    <row r="4" spans="1:43" ht="15" customHeight="1" x14ac:dyDescent="0.25">
      <c r="A4" s="94" t="s">
        <v>166</v>
      </c>
      <c r="B4" s="71" t="s">
        <v>181</v>
      </c>
      <c r="C4" s="71" t="s">
        <v>702</v>
      </c>
      <c r="D4" s="72">
        <v>1549.9999999999998</v>
      </c>
      <c r="E4" s="72">
        <v>1549.9999999999998</v>
      </c>
      <c r="F4" s="72">
        <v>1718.9999999999995</v>
      </c>
      <c r="G4" s="72">
        <v>1889.0000000000007</v>
      </c>
      <c r="H4" s="72">
        <v>2058.0000000000005</v>
      </c>
      <c r="I4" s="72">
        <v>2228</v>
      </c>
      <c r="J4" s="72">
        <v>2397</v>
      </c>
      <c r="K4" s="72">
        <v>2566.9999999999991</v>
      </c>
      <c r="L4" s="72">
        <v>2736.0000000000009</v>
      </c>
      <c r="M4" s="72">
        <v>2905.9999999999991</v>
      </c>
      <c r="N4" s="72">
        <v>3075</v>
      </c>
      <c r="O4" s="72">
        <v>3244.0000000000014</v>
      </c>
      <c r="P4" s="72">
        <v>3413.9999999999991</v>
      </c>
      <c r="Q4" s="72">
        <v>3583.0000000000014</v>
      </c>
      <c r="R4" s="72">
        <v>3752.9999999999991</v>
      </c>
      <c r="S4" s="72">
        <v>3922</v>
      </c>
      <c r="T4" s="72">
        <v>4092.0000000000014</v>
      </c>
      <c r="U4" s="72">
        <v>4261</v>
      </c>
      <c r="V4" s="72">
        <v>4431</v>
      </c>
      <c r="W4" s="72">
        <v>4600</v>
      </c>
      <c r="X4" s="72">
        <v>4600</v>
      </c>
      <c r="Y4" s="72">
        <v>4600</v>
      </c>
      <c r="Z4" s="72">
        <v>4600</v>
      </c>
      <c r="AA4" s="72">
        <v>4600</v>
      </c>
      <c r="AB4" s="72">
        <v>4600</v>
      </c>
      <c r="AC4" s="72">
        <v>4600</v>
      </c>
      <c r="AD4" s="72">
        <v>4600</v>
      </c>
      <c r="AE4" s="72">
        <v>4600</v>
      </c>
      <c r="AF4" s="72">
        <v>4600</v>
      </c>
      <c r="AG4" s="72">
        <v>4600</v>
      </c>
      <c r="AH4" s="72">
        <v>4600</v>
      </c>
      <c r="AI4" s="72">
        <v>4600</v>
      </c>
      <c r="AJ4" s="72">
        <v>4600</v>
      </c>
      <c r="AK4" s="72">
        <v>4600</v>
      </c>
      <c r="AL4" s="72">
        <v>4600</v>
      </c>
      <c r="AM4" s="72">
        <v>4600</v>
      </c>
      <c r="AN4" s="72">
        <v>4600</v>
      </c>
      <c r="AO4" s="72">
        <v>4600</v>
      </c>
      <c r="AP4" s="72">
        <v>4600</v>
      </c>
      <c r="AQ4" s="72">
        <v>4600</v>
      </c>
    </row>
    <row r="5" spans="1:43" ht="15" customHeight="1" x14ac:dyDescent="0.25">
      <c r="A5" s="94" t="s">
        <v>166</v>
      </c>
      <c r="B5" s="71" t="s">
        <v>181</v>
      </c>
      <c r="C5" s="71" t="s">
        <v>703</v>
      </c>
      <c r="D5" s="72">
        <v>450</v>
      </c>
      <c r="E5" s="72">
        <v>450</v>
      </c>
      <c r="F5" s="72">
        <v>502.99999999999977</v>
      </c>
      <c r="G5" s="72">
        <v>556.00000000000011</v>
      </c>
      <c r="H5" s="72">
        <v>607.99999999999977</v>
      </c>
      <c r="I5" s="72">
        <v>661.00000000000023</v>
      </c>
      <c r="J5" s="72">
        <v>714.00000000000023</v>
      </c>
      <c r="K5" s="72">
        <v>767</v>
      </c>
      <c r="L5" s="72">
        <v>819.00000000000023</v>
      </c>
      <c r="M5" s="72">
        <v>872</v>
      </c>
      <c r="N5" s="72">
        <v>924.99999999999977</v>
      </c>
      <c r="O5" s="72">
        <v>978.00000000000034</v>
      </c>
      <c r="P5" s="72">
        <v>1031</v>
      </c>
      <c r="Q5" s="72">
        <v>1083.0000000000002</v>
      </c>
      <c r="R5" s="72">
        <v>1136</v>
      </c>
      <c r="S5" s="72">
        <v>1189</v>
      </c>
      <c r="T5" s="72">
        <v>1241.9999999999998</v>
      </c>
      <c r="U5" s="72">
        <v>1294</v>
      </c>
      <c r="V5" s="72">
        <v>1346.9999999999995</v>
      </c>
      <c r="W5" s="72">
        <v>1399.9999999999998</v>
      </c>
      <c r="X5" s="72">
        <v>1399.9999999999998</v>
      </c>
      <c r="Y5" s="72">
        <v>1399.9999999999998</v>
      </c>
      <c r="Z5" s="72">
        <v>1399.9999999999998</v>
      </c>
      <c r="AA5" s="72">
        <v>1399.9999999999998</v>
      </c>
      <c r="AB5" s="72">
        <v>1399.9999999999998</v>
      </c>
      <c r="AC5" s="72">
        <v>1399.9999999999998</v>
      </c>
      <c r="AD5" s="72">
        <v>1399.9999999999998</v>
      </c>
      <c r="AE5" s="72">
        <v>1399.9999999999998</v>
      </c>
      <c r="AF5" s="72">
        <v>1399.9999999999998</v>
      </c>
      <c r="AG5" s="72">
        <v>1399.9999999999998</v>
      </c>
      <c r="AH5" s="72">
        <v>1399.9999999999998</v>
      </c>
      <c r="AI5" s="72">
        <v>1399.9999999999998</v>
      </c>
      <c r="AJ5" s="72">
        <v>1399.9999999999998</v>
      </c>
      <c r="AK5" s="72">
        <v>1399.9999999999998</v>
      </c>
      <c r="AL5" s="72">
        <v>1399.9999999999998</v>
      </c>
      <c r="AM5" s="72">
        <v>1400</v>
      </c>
      <c r="AN5" s="72">
        <v>1400</v>
      </c>
      <c r="AO5" s="72">
        <v>1400</v>
      </c>
      <c r="AP5" s="72">
        <v>1400</v>
      </c>
      <c r="AQ5" s="72">
        <v>1400</v>
      </c>
    </row>
    <row r="6" spans="1:43" ht="15" customHeight="1" x14ac:dyDescent="0.25">
      <c r="A6" s="94" t="s">
        <v>166</v>
      </c>
      <c r="B6" s="71" t="s">
        <v>181</v>
      </c>
      <c r="C6" s="71" t="s">
        <v>704</v>
      </c>
      <c r="D6" s="72">
        <v>3000</v>
      </c>
      <c r="E6" s="72">
        <v>3000</v>
      </c>
      <c r="F6" s="72">
        <v>3000</v>
      </c>
      <c r="G6" s="72">
        <v>3000</v>
      </c>
      <c r="H6" s="72">
        <v>3000</v>
      </c>
      <c r="I6" s="72">
        <v>3000</v>
      </c>
      <c r="J6" s="72">
        <v>3000</v>
      </c>
      <c r="K6" s="72">
        <v>3000</v>
      </c>
      <c r="L6" s="72">
        <v>3000</v>
      </c>
      <c r="M6" s="72">
        <v>3000</v>
      </c>
      <c r="N6" s="72">
        <v>3000</v>
      </c>
      <c r="O6" s="72">
        <v>3000</v>
      </c>
      <c r="P6" s="72">
        <v>3000</v>
      </c>
      <c r="Q6" s="72">
        <v>3000</v>
      </c>
      <c r="R6" s="72">
        <v>3000</v>
      </c>
      <c r="S6" s="72">
        <v>3000</v>
      </c>
      <c r="T6" s="72">
        <v>3000</v>
      </c>
      <c r="U6" s="72">
        <v>3000</v>
      </c>
      <c r="V6" s="72">
        <v>3000</v>
      </c>
      <c r="W6" s="72">
        <v>3000</v>
      </c>
      <c r="X6" s="72">
        <v>3000</v>
      </c>
      <c r="Y6" s="72">
        <v>3000</v>
      </c>
      <c r="Z6" s="72">
        <v>3000</v>
      </c>
      <c r="AA6" s="72">
        <v>3000</v>
      </c>
      <c r="AB6" s="72">
        <v>3000</v>
      </c>
      <c r="AC6" s="72">
        <v>3000</v>
      </c>
      <c r="AD6" s="72">
        <v>3000</v>
      </c>
      <c r="AE6" s="72">
        <v>3000</v>
      </c>
      <c r="AF6" s="72">
        <v>3000</v>
      </c>
      <c r="AG6" s="72">
        <v>3000</v>
      </c>
      <c r="AH6" s="72">
        <v>3000</v>
      </c>
      <c r="AI6" s="72">
        <v>3000</v>
      </c>
      <c r="AJ6" s="72">
        <v>3000</v>
      </c>
      <c r="AK6" s="72">
        <v>3000</v>
      </c>
      <c r="AL6" s="72">
        <v>3000</v>
      </c>
      <c r="AM6" s="72">
        <v>3000</v>
      </c>
      <c r="AN6" s="72">
        <v>3000</v>
      </c>
      <c r="AO6" s="72">
        <v>3000</v>
      </c>
      <c r="AP6" s="72">
        <v>3000</v>
      </c>
      <c r="AQ6" s="72">
        <v>3000</v>
      </c>
    </row>
    <row r="7" spans="1:43" ht="15" customHeight="1" x14ac:dyDescent="0.25">
      <c r="A7" s="94" t="s">
        <v>166</v>
      </c>
      <c r="B7" s="71" t="s">
        <v>181</v>
      </c>
      <c r="C7" s="71" t="s">
        <v>705</v>
      </c>
      <c r="D7" s="72">
        <v>3500.0000000000009</v>
      </c>
      <c r="E7" s="72">
        <v>3500.0000000000009</v>
      </c>
      <c r="F7" s="72">
        <v>3583.0000000000014</v>
      </c>
      <c r="G7" s="72">
        <v>3667</v>
      </c>
      <c r="H7" s="72">
        <v>3750</v>
      </c>
      <c r="I7" s="72">
        <v>3833</v>
      </c>
      <c r="J7" s="72">
        <v>3916.9999999999986</v>
      </c>
      <c r="K7" s="72">
        <v>3999.9999999999991</v>
      </c>
      <c r="L7" s="72">
        <v>4082.9999999999986</v>
      </c>
      <c r="M7" s="72">
        <v>4167.0000000000009</v>
      </c>
      <c r="N7" s="72">
        <v>4250.0000000000009</v>
      </c>
      <c r="O7" s="72">
        <v>4333.0000000000009</v>
      </c>
      <c r="P7" s="72">
        <v>4416.9999999999991</v>
      </c>
      <c r="Q7" s="72">
        <v>4500</v>
      </c>
      <c r="R7" s="72">
        <v>4583.0000000000009</v>
      </c>
      <c r="S7" s="72">
        <v>4666.9999999999991</v>
      </c>
      <c r="T7" s="72">
        <v>4750</v>
      </c>
      <c r="U7" s="72">
        <v>4832.9999999999991</v>
      </c>
      <c r="V7" s="72">
        <v>4917.0000000000009</v>
      </c>
      <c r="W7" s="72">
        <v>5000</v>
      </c>
      <c r="X7" s="72">
        <v>5000</v>
      </c>
      <c r="Y7" s="72">
        <v>5000</v>
      </c>
      <c r="Z7" s="72">
        <v>5000</v>
      </c>
      <c r="AA7" s="72">
        <v>5000</v>
      </c>
      <c r="AB7" s="72">
        <v>5000</v>
      </c>
      <c r="AC7" s="72">
        <v>5000</v>
      </c>
      <c r="AD7" s="72">
        <v>5000</v>
      </c>
      <c r="AE7" s="72">
        <v>5000</v>
      </c>
      <c r="AF7" s="72">
        <v>5000</v>
      </c>
      <c r="AG7" s="72">
        <v>5000</v>
      </c>
      <c r="AH7" s="72">
        <v>5000</v>
      </c>
      <c r="AI7" s="72">
        <v>5000</v>
      </c>
      <c r="AJ7" s="72">
        <v>5000</v>
      </c>
      <c r="AK7" s="72">
        <v>5000</v>
      </c>
      <c r="AL7" s="72">
        <v>5000</v>
      </c>
      <c r="AM7" s="72">
        <v>5000</v>
      </c>
      <c r="AN7" s="72">
        <v>5000</v>
      </c>
      <c r="AO7" s="72">
        <v>5000</v>
      </c>
      <c r="AP7" s="72">
        <v>5000</v>
      </c>
      <c r="AQ7" s="72">
        <v>5000</v>
      </c>
    </row>
    <row r="8" spans="1:43" ht="15" customHeight="1" x14ac:dyDescent="0.25">
      <c r="A8" s="94" t="s">
        <v>166</v>
      </c>
      <c r="B8" s="71" t="s">
        <v>181</v>
      </c>
      <c r="C8" s="71" t="s">
        <v>706</v>
      </c>
      <c r="D8" s="72">
        <v>7500</v>
      </c>
      <c r="E8" s="72">
        <v>7500</v>
      </c>
      <c r="F8" s="72">
        <v>7917.0000000000018</v>
      </c>
      <c r="G8" s="72">
        <v>8332.9999999999964</v>
      </c>
      <c r="H8" s="72">
        <v>8749.9999999999982</v>
      </c>
      <c r="I8" s="72">
        <v>9167</v>
      </c>
      <c r="J8" s="72">
        <v>9583</v>
      </c>
      <c r="K8" s="72">
        <v>10000</v>
      </c>
      <c r="L8" s="72">
        <v>10417.000000000004</v>
      </c>
      <c r="M8" s="72">
        <v>10833.000000000002</v>
      </c>
      <c r="N8" s="72">
        <v>11250</v>
      </c>
      <c r="O8" s="72">
        <v>11666.999999999998</v>
      </c>
      <c r="P8" s="72">
        <v>12082.999999999996</v>
      </c>
      <c r="Q8" s="72">
        <v>12500.000000000002</v>
      </c>
      <c r="R8" s="72">
        <v>12917</v>
      </c>
      <c r="S8" s="72">
        <v>13333</v>
      </c>
      <c r="T8" s="72">
        <v>13749.999999999996</v>
      </c>
      <c r="U8" s="72">
        <v>14167.000000000005</v>
      </c>
      <c r="V8" s="72">
        <v>14583.000000000004</v>
      </c>
      <c r="W8" s="72">
        <v>15000</v>
      </c>
      <c r="X8" s="72">
        <v>15000</v>
      </c>
      <c r="Y8" s="72">
        <v>15000</v>
      </c>
      <c r="Z8" s="72">
        <v>15000</v>
      </c>
      <c r="AA8" s="72">
        <v>15000</v>
      </c>
      <c r="AB8" s="72">
        <v>15000</v>
      </c>
      <c r="AC8" s="72">
        <v>15000</v>
      </c>
      <c r="AD8" s="72">
        <v>15000</v>
      </c>
      <c r="AE8" s="72">
        <v>15000</v>
      </c>
      <c r="AF8" s="72">
        <v>15000</v>
      </c>
      <c r="AG8" s="72">
        <v>15000</v>
      </c>
      <c r="AH8" s="72">
        <v>15000</v>
      </c>
      <c r="AI8" s="72">
        <v>15000</v>
      </c>
      <c r="AJ8" s="72">
        <v>15000</v>
      </c>
      <c r="AK8" s="72">
        <v>15000</v>
      </c>
      <c r="AL8" s="72">
        <v>15000</v>
      </c>
      <c r="AM8" s="72">
        <v>15000</v>
      </c>
      <c r="AN8" s="72">
        <v>15000</v>
      </c>
      <c r="AO8" s="72">
        <v>15000</v>
      </c>
      <c r="AP8" s="72">
        <v>15000</v>
      </c>
      <c r="AQ8" s="72">
        <v>15000</v>
      </c>
    </row>
    <row r="9" spans="1:43" ht="15" customHeight="1" x14ac:dyDescent="0.25">
      <c r="A9" s="94" t="s">
        <v>707</v>
      </c>
      <c r="B9" s="71" t="s">
        <v>708</v>
      </c>
      <c r="C9" s="71" t="s">
        <v>709</v>
      </c>
      <c r="D9" s="72">
        <v>4000</v>
      </c>
      <c r="E9" s="72">
        <v>4000</v>
      </c>
      <c r="F9" s="72">
        <v>4055.9999999999995</v>
      </c>
      <c r="G9" s="72">
        <v>4111</v>
      </c>
      <c r="H9" s="72">
        <v>4166.9999999999991</v>
      </c>
      <c r="I9" s="72">
        <v>4221.9999999999991</v>
      </c>
      <c r="J9" s="72">
        <v>4278.0000000000009</v>
      </c>
      <c r="K9" s="72">
        <v>4333.0000000000009</v>
      </c>
      <c r="L9" s="72">
        <v>4389</v>
      </c>
      <c r="M9" s="72">
        <v>4444</v>
      </c>
      <c r="N9" s="72">
        <v>4500</v>
      </c>
      <c r="O9" s="72">
        <v>4556</v>
      </c>
      <c r="P9" s="72">
        <v>4564.8900000000003</v>
      </c>
      <c r="Q9" s="72">
        <v>4526.9899999999989</v>
      </c>
      <c r="R9" s="72">
        <v>4438.6799999999994</v>
      </c>
      <c r="S9" s="72">
        <v>4300.2000000000007</v>
      </c>
      <c r="T9" s="72">
        <v>4108.05</v>
      </c>
      <c r="U9" s="72">
        <v>3862.31</v>
      </c>
      <c r="V9" s="72">
        <v>3559.6800000000003</v>
      </c>
      <c r="W9" s="72">
        <v>3200</v>
      </c>
      <c r="X9" s="72">
        <v>2750</v>
      </c>
      <c r="Y9" s="72">
        <v>2250</v>
      </c>
      <c r="Z9" s="72">
        <v>1800</v>
      </c>
      <c r="AA9" s="72">
        <v>1400</v>
      </c>
      <c r="AB9" s="72">
        <v>1050</v>
      </c>
      <c r="AC9" s="72">
        <v>750</v>
      </c>
      <c r="AD9" s="72">
        <v>500</v>
      </c>
      <c r="AE9" s="72">
        <v>300</v>
      </c>
      <c r="AF9" s="72">
        <v>150</v>
      </c>
      <c r="AG9" s="72">
        <v>50</v>
      </c>
      <c r="AH9" s="82" t="s">
        <v>181</v>
      </c>
      <c r="AI9" s="82" t="s">
        <v>181</v>
      </c>
      <c r="AJ9" s="82" t="s">
        <v>181</v>
      </c>
      <c r="AK9" s="82" t="s">
        <v>181</v>
      </c>
      <c r="AL9" s="82" t="s">
        <v>181</v>
      </c>
      <c r="AM9" s="82" t="s">
        <v>181</v>
      </c>
      <c r="AN9" s="82" t="s">
        <v>181</v>
      </c>
      <c r="AO9" s="82" t="s">
        <v>181</v>
      </c>
      <c r="AP9" s="82" t="s">
        <v>181</v>
      </c>
      <c r="AQ9" s="82" t="s">
        <v>181</v>
      </c>
    </row>
    <row r="10" spans="1:43" ht="15" customHeight="1" x14ac:dyDescent="0.25">
      <c r="A10" s="94" t="s">
        <v>707</v>
      </c>
      <c r="B10" s="71" t="s">
        <v>708</v>
      </c>
      <c r="C10" s="71" t="s">
        <v>710</v>
      </c>
      <c r="D10" s="72">
        <v>4000</v>
      </c>
      <c r="E10" s="72">
        <v>4000</v>
      </c>
      <c r="F10" s="72">
        <v>4055.9999999999995</v>
      </c>
      <c r="G10" s="72">
        <v>4111</v>
      </c>
      <c r="H10" s="72">
        <v>4166.9999999999991</v>
      </c>
      <c r="I10" s="72">
        <v>4221.9999999999991</v>
      </c>
      <c r="J10" s="72">
        <v>4278.0000000000009</v>
      </c>
      <c r="K10" s="72">
        <v>4333.0000000000009</v>
      </c>
      <c r="L10" s="72">
        <v>4389</v>
      </c>
      <c r="M10" s="72">
        <v>4444</v>
      </c>
      <c r="N10" s="72">
        <v>4500</v>
      </c>
      <c r="O10" s="72">
        <v>4556</v>
      </c>
      <c r="P10" s="72">
        <v>4564.8900000000003</v>
      </c>
      <c r="Q10" s="72">
        <v>4526.99</v>
      </c>
      <c r="R10" s="72">
        <v>4438.6799999999994</v>
      </c>
      <c r="S10" s="72">
        <v>4300.2000000000007</v>
      </c>
      <c r="T10" s="72">
        <v>4108.05</v>
      </c>
      <c r="U10" s="72">
        <v>3862.31</v>
      </c>
      <c r="V10" s="72">
        <v>3559.6800000000003</v>
      </c>
      <c r="W10" s="72">
        <v>3200</v>
      </c>
      <c r="X10" s="72">
        <v>2750</v>
      </c>
      <c r="Y10" s="72">
        <v>2250</v>
      </c>
      <c r="Z10" s="72">
        <v>1800</v>
      </c>
      <c r="AA10" s="72">
        <v>1400</v>
      </c>
      <c r="AB10" s="72">
        <v>1050</v>
      </c>
      <c r="AC10" s="72">
        <v>750</v>
      </c>
      <c r="AD10" s="72">
        <v>500</v>
      </c>
      <c r="AE10" s="72">
        <v>300</v>
      </c>
      <c r="AF10" s="72">
        <v>150</v>
      </c>
      <c r="AG10" s="72">
        <v>50</v>
      </c>
      <c r="AH10" s="82" t="s">
        <v>181</v>
      </c>
      <c r="AI10" s="82" t="s">
        <v>181</v>
      </c>
      <c r="AJ10" s="82" t="s">
        <v>181</v>
      </c>
      <c r="AK10" s="82" t="s">
        <v>181</v>
      </c>
      <c r="AL10" s="82" t="s">
        <v>181</v>
      </c>
      <c r="AM10" s="82" t="s">
        <v>181</v>
      </c>
      <c r="AN10" s="82" t="s">
        <v>181</v>
      </c>
      <c r="AO10" s="82" t="s">
        <v>181</v>
      </c>
      <c r="AP10" s="82" t="s">
        <v>181</v>
      </c>
      <c r="AQ10" s="82" t="s">
        <v>181</v>
      </c>
    </row>
    <row r="11" spans="1:43" ht="15" customHeight="1" x14ac:dyDescent="0.25">
      <c r="A11" s="94" t="s">
        <v>707</v>
      </c>
      <c r="B11" s="71" t="s">
        <v>708</v>
      </c>
      <c r="C11" s="71" t="s">
        <v>711</v>
      </c>
      <c r="D11" s="72">
        <v>19000</v>
      </c>
      <c r="E11" s="72">
        <v>19000</v>
      </c>
      <c r="F11" s="72">
        <v>18777.999999999996</v>
      </c>
      <c r="G11" s="72">
        <v>18556</v>
      </c>
      <c r="H11" s="72">
        <v>18332.999999999996</v>
      </c>
      <c r="I11" s="72">
        <v>18111</v>
      </c>
      <c r="J11" s="72">
        <v>17889</v>
      </c>
      <c r="K11" s="72">
        <v>17667.000000000004</v>
      </c>
      <c r="L11" s="72">
        <v>17444</v>
      </c>
      <c r="M11" s="72">
        <v>17222.000000000004</v>
      </c>
      <c r="N11" s="72">
        <v>17000</v>
      </c>
      <c r="O11" s="72">
        <v>16777.999999999996</v>
      </c>
      <c r="P11" s="72">
        <v>16390.440000000002</v>
      </c>
      <c r="Q11" s="72">
        <v>15843.009999999997</v>
      </c>
      <c r="R11" s="72">
        <v>15144.34</v>
      </c>
      <c r="S11" s="72">
        <v>14300.099999999999</v>
      </c>
      <c r="T11" s="72">
        <v>13316.950000000003</v>
      </c>
      <c r="U11" s="72">
        <v>12200.759999999998</v>
      </c>
      <c r="V11" s="72">
        <v>10959.84</v>
      </c>
      <c r="W11" s="72">
        <v>9600</v>
      </c>
      <c r="X11" s="72">
        <v>8250</v>
      </c>
      <c r="Y11" s="72">
        <v>6750</v>
      </c>
      <c r="Z11" s="72">
        <v>5400</v>
      </c>
      <c r="AA11" s="72">
        <v>4200</v>
      </c>
      <c r="AB11" s="72">
        <v>3150</v>
      </c>
      <c r="AC11" s="72">
        <v>2250</v>
      </c>
      <c r="AD11" s="72">
        <v>1500</v>
      </c>
      <c r="AE11" s="72">
        <v>900</v>
      </c>
      <c r="AF11" s="72">
        <v>450</v>
      </c>
      <c r="AG11" s="72">
        <v>150</v>
      </c>
      <c r="AH11" s="82" t="s">
        <v>181</v>
      </c>
      <c r="AI11" s="82" t="s">
        <v>181</v>
      </c>
      <c r="AJ11" s="82" t="s">
        <v>181</v>
      </c>
      <c r="AK11" s="82" t="s">
        <v>181</v>
      </c>
      <c r="AL11" s="82" t="s">
        <v>181</v>
      </c>
      <c r="AM11" s="82" t="s">
        <v>181</v>
      </c>
      <c r="AN11" s="82" t="s">
        <v>181</v>
      </c>
      <c r="AO11" s="82" t="s">
        <v>181</v>
      </c>
      <c r="AP11" s="82" t="s">
        <v>181</v>
      </c>
      <c r="AQ11" s="82" t="s">
        <v>181</v>
      </c>
    </row>
    <row r="12" spans="1:43" ht="15" customHeight="1" x14ac:dyDescent="0.25">
      <c r="A12" s="94" t="s">
        <v>707</v>
      </c>
      <c r="B12" s="71" t="s">
        <v>708</v>
      </c>
      <c r="C12" s="71" t="s">
        <v>712</v>
      </c>
      <c r="D12" s="72">
        <v>3000</v>
      </c>
      <c r="E12" s="72">
        <v>3000</v>
      </c>
      <c r="F12" s="72">
        <v>3000</v>
      </c>
      <c r="G12" s="72">
        <v>3000</v>
      </c>
      <c r="H12" s="72">
        <v>3000</v>
      </c>
      <c r="I12" s="72">
        <v>3000</v>
      </c>
      <c r="J12" s="72">
        <v>3000</v>
      </c>
      <c r="K12" s="72">
        <v>3000</v>
      </c>
      <c r="L12" s="72">
        <v>3000</v>
      </c>
      <c r="M12" s="72">
        <v>3000</v>
      </c>
      <c r="N12" s="72">
        <v>3000</v>
      </c>
      <c r="O12" s="72">
        <v>3000</v>
      </c>
      <c r="P12" s="72">
        <v>2970</v>
      </c>
      <c r="Q12" s="72">
        <v>2910</v>
      </c>
      <c r="R12" s="72">
        <v>2820</v>
      </c>
      <c r="S12" s="72">
        <v>2700</v>
      </c>
      <c r="T12" s="72">
        <v>2550</v>
      </c>
      <c r="U12" s="72">
        <v>2370</v>
      </c>
      <c r="V12" s="72">
        <v>2160</v>
      </c>
      <c r="W12" s="72">
        <v>1920</v>
      </c>
      <c r="X12" s="72">
        <v>1650</v>
      </c>
      <c r="Y12" s="72">
        <v>1350</v>
      </c>
      <c r="Z12" s="72">
        <v>1080</v>
      </c>
      <c r="AA12" s="72">
        <v>840</v>
      </c>
      <c r="AB12" s="72">
        <v>630</v>
      </c>
      <c r="AC12" s="72">
        <v>450</v>
      </c>
      <c r="AD12" s="72">
        <v>300</v>
      </c>
      <c r="AE12" s="72">
        <v>180</v>
      </c>
      <c r="AF12" s="72">
        <v>90</v>
      </c>
      <c r="AG12" s="72">
        <v>30</v>
      </c>
      <c r="AH12" s="82" t="s">
        <v>181</v>
      </c>
      <c r="AI12" s="82" t="s">
        <v>181</v>
      </c>
      <c r="AJ12" s="82" t="s">
        <v>181</v>
      </c>
      <c r="AK12" s="82" t="s">
        <v>181</v>
      </c>
      <c r="AL12" s="82" t="s">
        <v>181</v>
      </c>
      <c r="AM12" s="82" t="s">
        <v>181</v>
      </c>
      <c r="AN12" s="82" t="s">
        <v>181</v>
      </c>
      <c r="AO12" s="82" t="s">
        <v>181</v>
      </c>
      <c r="AP12" s="82" t="s">
        <v>181</v>
      </c>
      <c r="AQ12" s="82" t="s">
        <v>181</v>
      </c>
    </row>
    <row r="13" spans="1:43" ht="15" customHeight="1" x14ac:dyDescent="0.25">
      <c r="A13" s="94" t="s">
        <v>707</v>
      </c>
      <c r="B13" s="71" t="s">
        <v>708</v>
      </c>
      <c r="C13" s="71" t="s">
        <v>713</v>
      </c>
      <c r="D13" s="72">
        <v>1000</v>
      </c>
      <c r="E13" s="72">
        <v>1000</v>
      </c>
      <c r="F13" s="72">
        <v>1000</v>
      </c>
      <c r="G13" s="72">
        <v>1000</v>
      </c>
      <c r="H13" s="72">
        <v>1000</v>
      </c>
      <c r="I13" s="72">
        <v>1000</v>
      </c>
      <c r="J13" s="72">
        <v>1000</v>
      </c>
      <c r="K13" s="72">
        <v>1000</v>
      </c>
      <c r="L13" s="72">
        <v>1000</v>
      </c>
      <c r="M13" s="72">
        <v>1000</v>
      </c>
      <c r="N13" s="72">
        <v>1000</v>
      </c>
      <c r="O13" s="72">
        <v>1000</v>
      </c>
      <c r="P13" s="72">
        <v>990</v>
      </c>
      <c r="Q13" s="72">
        <v>970</v>
      </c>
      <c r="R13" s="72">
        <v>940</v>
      </c>
      <c r="S13" s="72">
        <v>900</v>
      </c>
      <c r="T13" s="72">
        <v>850</v>
      </c>
      <c r="U13" s="72">
        <v>790</v>
      </c>
      <c r="V13" s="72">
        <v>720</v>
      </c>
      <c r="W13" s="72">
        <v>640</v>
      </c>
      <c r="X13" s="72">
        <v>550</v>
      </c>
      <c r="Y13" s="72">
        <v>450</v>
      </c>
      <c r="Z13" s="72">
        <v>360</v>
      </c>
      <c r="AA13" s="72">
        <v>280</v>
      </c>
      <c r="AB13" s="72">
        <v>210</v>
      </c>
      <c r="AC13" s="72">
        <v>150</v>
      </c>
      <c r="AD13" s="72">
        <v>100</v>
      </c>
      <c r="AE13" s="72">
        <v>60</v>
      </c>
      <c r="AF13" s="72">
        <v>30</v>
      </c>
      <c r="AG13" s="72">
        <v>10</v>
      </c>
      <c r="AH13" s="82" t="s">
        <v>181</v>
      </c>
      <c r="AI13" s="82" t="s">
        <v>181</v>
      </c>
      <c r="AJ13" s="82" t="s">
        <v>181</v>
      </c>
      <c r="AK13" s="82" t="s">
        <v>181</v>
      </c>
      <c r="AL13" s="82" t="s">
        <v>181</v>
      </c>
      <c r="AM13" s="82" t="s">
        <v>181</v>
      </c>
      <c r="AN13" s="82" t="s">
        <v>181</v>
      </c>
      <c r="AO13" s="82" t="s">
        <v>181</v>
      </c>
      <c r="AP13" s="82" t="s">
        <v>181</v>
      </c>
      <c r="AQ13" s="82" t="s">
        <v>181</v>
      </c>
    </row>
    <row r="14" spans="1:43" ht="15" customHeight="1" x14ac:dyDescent="0.25">
      <c r="A14" s="94" t="s">
        <v>707</v>
      </c>
      <c r="B14" s="71" t="s">
        <v>714</v>
      </c>
      <c r="C14" s="71" t="s">
        <v>709</v>
      </c>
      <c r="D14" s="73"/>
      <c r="E14" s="73"/>
      <c r="F14" s="73"/>
      <c r="G14" s="73"/>
      <c r="H14" s="73"/>
      <c r="I14" s="73"/>
      <c r="J14" s="73"/>
      <c r="K14" s="73"/>
      <c r="L14" s="73"/>
      <c r="M14" s="73"/>
      <c r="N14" s="73"/>
      <c r="O14" s="73"/>
      <c r="P14" s="72">
        <v>46.11</v>
      </c>
      <c r="Q14" s="72">
        <v>140.01</v>
      </c>
      <c r="R14" s="72">
        <v>283.32</v>
      </c>
      <c r="S14" s="72">
        <v>477.80000000000007</v>
      </c>
      <c r="T14" s="72">
        <v>724.94999999999993</v>
      </c>
      <c r="U14" s="72">
        <v>1026.6899999999998</v>
      </c>
      <c r="V14" s="72">
        <v>1384.32</v>
      </c>
      <c r="W14" s="72">
        <v>1800</v>
      </c>
      <c r="X14" s="72">
        <v>2250</v>
      </c>
      <c r="Y14" s="72">
        <v>2750</v>
      </c>
      <c r="Z14" s="72">
        <v>3200</v>
      </c>
      <c r="AA14" s="72">
        <v>3600</v>
      </c>
      <c r="AB14" s="72">
        <v>3950</v>
      </c>
      <c r="AC14" s="72">
        <v>4250</v>
      </c>
      <c r="AD14" s="72">
        <v>4500</v>
      </c>
      <c r="AE14" s="72">
        <v>4700</v>
      </c>
      <c r="AF14" s="72">
        <v>4850</v>
      </c>
      <c r="AG14" s="72">
        <v>4950</v>
      </c>
      <c r="AH14" s="82">
        <v>5000</v>
      </c>
      <c r="AI14" s="82">
        <v>5000</v>
      </c>
      <c r="AJ14" s="82">
        <v>5000</v>
      </c>
      <c r="AK14" s="82">
        <v>5000</v>
      </c>
      <c r="AL14" s="82">
        <v>5000</v>
      </c>
      <c r="AM14" s="82">
        <v>5000</v>
      </c>
      <c r="AN14" s="82">
        <v>5000</v>
      </c>
      <c r="AO14" s="82">
        <v>5000</v>
      </c>
      <c r="AP14" s="82">
        <v>5000</v>
      </c>
      <c r="AQ14" s="82">
        <v>5000</v>
      </c>
    </row>
    <row r="15" spans="1:43" ht="15" customHeight="1" x14ac:dyDescent="0.25">
      <c r="A15" s="94" t="s">
        <v>707</v>
      </c>
      <c r="B15" s="71" t="s">
        <v>714</v>
      </c>
      <c r="C15" s="71" t="s">
        <v>710</v>
      </c>
      <c r="D15" s="73"/>
      <c r="E15" s="73"/>
      <c r="F15" s="73"/>
      <c r="G15" s="73"/>
      <c r="H15" s="73"/>
      <c r="I15" s="73"/>
      <c r="J15" s="73"/>
      <c r="K15" s="73"/>
      <c r="L15" s="73"/>
      <c r="M15" s="73"/>
      <c r="N15" s="73"/>
      <c r="O15" s="73"/>
      <c r="P15" s="72">
        <v>46.11</v>
      </c>
      <c r="Q15" s="72">
        <v>140.01</v>
      </c>
      <c r="R15" s="72">
        <v>283.32</v>
      </c>
      <c r="S15" s="72">
        <v>477.80000000000007</v>
      </c>
      <c r="T15" s="72">
        <v>724.95</v>
      </c>
      <c r="U15" s="72">
        <v>1026.6899999999998</v>
      </c>
      <c r="V15" s="72">
        <v>1384.3199999999997</v>
      </c>
      <c r="W15" s="72">
        <v>1800</v>
      </c>
      <c r="X15" s="72">
        <v>2250</v>
      </c>
      <c r="Y15" s="72">
        <v>2750</v>
      </c>
      <c r="Z15" s="72">
        <v>3200</v>
      </c>
      <c r="AA15" s="72">
        <v>3600</v>
      </c>
      <c r="AB15" s="72">
        <v>3950</v>
      </c>
      <c r="AC15" s="72">
        <v>4250</v>
      </c>
      <c r="AD15" s="72">
        <v>4500</v>
      </c>
      <c r="AE15" s="72">
        <v>4700</v>
      </c>
      <c r="AF15" s="72">
        <v>4850</v>
      </c>
      <c r="AG15" s="72">
        <v>4950</v>
      </c>
      <c r="AH15" s="82">
        <v>5000</v>
      </c>
      <c r="AI15" s="82">
        <v>5000</v>
      </c>
      <c r="AJ15" s="82">
        <v>5000</v>
      </c>
      <c r="AK15" s="82">
        <v>5000</v>
      </c>
      <c r="AL15" s="82">
        <v>5000</v>
      </c>
      <c r="AM15" s="82">
        <v>5000</v>
      </c>
      <c r="AN15" s="82">
        <v>5000</v>
      </c>
      <c r="AO15" s="82">
        <v>5000</v>
      </c>
      <c r="AP15" s="82">
        <v>5000</v>
      </c>
      <c r="AQ15" s="82">
        <v>5000</v>
      </c>
    </row>
    <row r="16" spans="1:43" ht="15" customHeight="1" x14ac:dyDescent="0.25">
      <c r="A16" s="94" t="s">
        <v>707</v>
      </c>
      <c r="B16" s="71" t="s">
        <v>714</v>
      </c>
      <c r="C16" s="71" t="s">
        <v>711</v>
      </c>
      <c r="D16" s="73"/>
      <c r="E16" s="73"/>
      <c r="F16" s="73"/>
      <c r="G16" s="73"/>
      <c r="H16" s="73"/>
      <c r="I16" s="73"/>
      <c r="J16" s="73"/>
      <c r="K16" s="73"/>
      <c r="L16" s="73"/>
      <c r="M16" s="73"/>
      <c r="N16" s="73"/>
      <c r="O16" s="73"/>
      <c r="P16" s="72">
        <v>165.56</v>
      </c>
      <c r="Q16" s="72">
        <v>489.99</v>
      </c>
      <c r="R16" s="72">
        <v>966.66000000000008</v>
      </c>
      <c r="S16" s="72">
        <v>1588.9</v>
      </c>
      <c r="T16" s="72">
        <v>2350.0500000000002</v>
      </c>
      <c r="U16" s="72">
        <v>3243.2400000000007</v>
      </c>
      <c r="V16" s="72">
        <v>4262.16</v>
      </c>
      <c r="W16" s="72">
        <v>5400</v>
      </c>
      <c r="X16" s="72">
        <v>6750</v>
      </c>
      <c r="Y16" s="72">
        <v>8250</v>
      </c>
      <c r="Z16" s="72">
        <v>9600</v>
      </c>
      <c r="AA16" s="72">
        <v>10800</v>
      </c>
      <c r="AB16" s="72">
        <v>11850</v>
      </c>
      <c r="AC16" s="72">
        <v>12750</v>
      </c>
      <c r="AD16" s="72">
        <v>13500</v>
      </c>
      <c r="AE16" s="72">
        <v>14100</v>
      </c>
      <c r="AF16" s="72">
        <v>14550</v>
      </c>
      <c r="AG16" s="72">
        <v>14850</v>
      </c>
      <c r="AH16" s="82">
        <v>15000</v>
      </c>
      <c r="AI16" s="82">
        <v>15000</v>
      </c>
      <c r="AJ16" s="82">
        <v>15000</v>
      </c>
      <c r="AK16" s="82">
        <v>15000</v>
      </c>
      <c r="AL16" s="82">
        <v>15000</v>
      </c>
      <c r="AM16" s="82">
        <v>15000</v>
      </c>
      <c r="AN16" s="82">
        <v>15000</v>
      </c>
      <c r="AO16" s="82">
        <v>15000</v>
      </c>
      <c r="AP16" s="82">
        <v>15000</v>
      </c>
      <c r="AQ16" s="82">
        <v>15000</v>
      </c>
    </row>
    <row r="17" spans="1:43" ht="15" customHeight="1" x14ac:dyDescent="0.25">
      <c r="A17" s="94" t="s">
        <v>707</v>
      </c>
      <c r="B17" s="71" t="s">
        <v>714</v>
      </c>
      <c r="C17" s="71" t="s">
        <v>712</v>
      </c>
      <c r="D17" s="72">
        <v>3000</v>
      </c>
      <c r="E17" s="72">
        <v>3000</v>
      </c>
      <c r="F17" s="72">
        <v>3000</v>
      </c>
      <c r="G17" s="72">
        <v>3000</v>
      </c>
      <c r="H17" s="72">
        <v>3000</v>
      </c>
      <c r="I17" s="72">
        <v>3000</v>
      </c>
      <c r="J17" s="72">
        <v>3000</v>
      </c>
      <c r="K17" s="72">
        <v>3000</v>
      </c>
      <c r="L17" s="72">
        <v>3000</v>
      </c>
      <c r="M17" s="72">
        <v>3000</v>
      </c>
      <c r="N17" s="72">
        <v>3000</v>
      </c>
      <c r="O17" s="72">
        <v>3000</v>
      </c>
      <c r="P17" s="72">
        <v>3000</v>
      </c>
      <c r="Q17" s="72">
        <v>3000</v>
      </c>
      <c r="R17" s="72">
        <v>3000</v>
      </c>
      <c r="S17" s="72">
        <v>3000</v>
      </c>
      <c r="T17" s="72">
        <v>3000</v>
      </c>
      <c r="U17" s="72">
        <v>3000</v>
      </c>
      <c r="V17" s="72">
        <v>3000</v>
      </c>
      <c r="W17" s="72">
        <v>3000</v>
      </c>
      <c r="X17" s="72">
        <v>3000</v>
      </c>
      <c r="Y17" s="72">
        <v>3000</v>
      </c>
      <c r="Z17" s="72">
        <v>3000</v>
      </c>
      <c r="AA17" s="72">
        <v>3000</v>
      </c>
      <c r="AB17" s="72">
        <v>3000</v>
      </c>
      <c r="AC17" s="72">
        <v>3000</v>
      </c>
      <c r="AD17" s="72">
        <v>3000</v>
      </c>
      <c r="AE17" s="72">
        <v>3000</v>
      </c>
      <c r="AF17" s="72">
        <v>3000</v>
      </c>
      <c r="AG17" s="72">
        <v>3000</v>
      </c>
      <c r="AH17" s="82">
        <v>3000</v>
      </c>
      <c r="AI17" s="82">
        <v>3000</v>
      </c>
      <c r="AJ17" s="82">
        <v>3000</v>
      </c>
      <c r="AK17" s="82">
        <v>3000</v>
      </c>
      <c r="AL17" s="82">
        <v>3000</v>
      </c>
      <c r="AM17" s="82">
        <v>3000</v>
      </c>
      <c r="AN17" s="82">
        <v>3000</v>
      </c>
      <c r="AO17" s="82">
        <v>3000</v>
      </c>
      <c r="AP17" s="82">
        <v>3000</v>
      </c>
      <c r="AQ17" s="82">
        <v>3000</v>
      </c>
    </row>
    <row r="18" spans="1:43" ht="15" customHeight="1" x14ac:dyDescent="0.25">
      <c r="A18" s="94" t="s">
        <v>707</v>
      </c>
      <c r="B18" s="71" t="s">
        <v>714</v>
      </c>
      <c r="C18" s="71" t="s">
        <v>712</v>
      </c>
      <c r="D18" s="73"/>
      <c r="E18" s="73"/>
      <c r="F18" s="73"/>
      <c r="G18" s="73"/>
      <c r="H18" s="73"/>
      <c r="I18" s="73"/>
      <c r="J18" s="73"/>
      <c r="K18" s="73"/>
      <c r="L18" s="73"/>
      <c r="M18" s="73"/>
      <c r="N18" s="73"/>
      <c r="O18" s="73"/>
      <c r="P18" s="72">
        <v>30</v>
      </c>
      <c r="Q18" s="72">
        <v>90</v>
      </c>
      <c r="R18" s="72">
        <v>180</v>
      </c>
      <c r="S18" s="72">
        <v>300</v>
      </c>
      <c r="T18" s="72">
        <v>450</v>
      </c>
      <c r="U18" s="72">
        <v>630</v>
      </c>
      <c r="V18" s="72">
        <v>840</v>
      </c>
      <c r="W18" s="72">
        <v>1080</v>
      </c>
      <c r="X18" s="72">
        <v>1350</v>
      </c>
      <c r="Y18" s="72">
        <v>1650</v>
      </c>
      <c r="Z18" s="72">
        <v>1920</v>
      </c>
      <c r="AA18" s="72">
        <v>2160</v>
      </c>
      <c r="AB18" s="72">
        <v>2370</v>
      </c>
      <c r="AC18" s="72">
        <v>2550</v>
      </c>
      <c r="AD18" s="72">
        <v>2700</v>
      </c>
      <c r="AE18" s="72">
        <v>2820</v>
      </c>
      <c r="AF18" s="72">
        <v>2910</v>
      </c>
      <c r="AG18" s="72">
        <v>2970</v>
      </c>
      <c r="AH18" s="82">
        <v>3000</v>
      </c>
      <c r="AI18" s="82">
        <v>3000</v>
      </c>
      <c r="AJ18" s="82">
        <v>3000</v>
      </c>
      <c r="AK18" s="82">
        <v>3000</v>
      </c>
      <c r="AL18" s="82">
        <v>3000</v>
      </c>
      <c r="AM18" s="82">
        <v>3000</v>
      </c>
      <c r="AN18" s="82">
        <v>3000</v>
      </c>
      <c r="AO18" s="82">
        <v>3000</v>
      </c>
      <c r="AP18" s="82">
        <v>3000</v>
      </c>
      <c r="AQ18" s="82">
        <v>3000</v>
      </c>
    </row>
    <row r="19" spans="1:43" ht="15" customHeight="1" x14ac:dyDescent="0.25">
      <c r="A19" s="94" t="s">
        <v>707</v>
      </c>
      <c r="B19" s="71" t="s">
        <v>714</v>
      </c>
      <c r="C19" s="71" t="s">
        <v>713</v>
      </c>
      <c r="D19" s="73"/>
      <c r="E19" s="73"/>
      <c r="F19" s="73"/>
      <c r="G19" s="73"/>
      <c r="H19" s="73"/>
      <c r="I19" s="73"/>
      <c r="J19" s="73"/>
      <c r="K19" s="73"/>
      <c r="L19" s="73"/>
      <c r="M19" s="73"/>
      <c r="N19" s="73"/>
      <c r="O19" s="73"/>
      <c r="P19" s="72">
        <v>10</v>
      </c>
      <c r="Q19" s="72">
        <v>30</v>
      </c>
      <c r="R19" s="72">
        <v>60</v>
      </c>
      <c r="S19" s="72">
        <v>100</v>
      </c>
      <c r="T19" s="72">
        <v>150</v>
      </c>
      <c r="U19" s="72">
        <v>210</v>
      </c>
      <c r="V19" s="72">
        <v>280</v>
      </c>
      <c r="W19" s="72">
        <v>360</v>
      </c>
      <c r="X19" s="72">
        <v>450</v>
      </c>
      <c r="Y19" s="72">
        <v>550</v>
      </c>
      <c r="Z19" s="72">
        <v>640</v>
      </c>
      <c r="AA19" s="72">
        <v>720</v>
      </c>
      <c r="AB19" s="72">
        <v>790</v>
      </c>
      <c r="AC19" s="72">
        <v>850</v>
      </c>
      <c r="AD19" s="72">
        <v>900</v>
      </c>
      <c r="AE19" s="72">
        <v>940</v>
      </c>
      <c r="AF19" s="72">
        <v>970</v>
      </c>
      <c r="AG19" s="72">
        <v>990</v>
      </c>
      <c r="AH19" s="82">
        <v>1000</v>
      </c>
      <c r="AI19" s="82">
        <v>1000</v>
      </c>
      <c r="AJ19" s="82">
        <v>1000</v>
      </c>
      <c r="AK19" s="82">
        <v>1000</v>
      </c>
      <c r="AL19" s="82">
        <v>1000</v>
      </c>
      <c r="AM19" s="82">
        <v>1000</v>
      </c>
      <c r="AN19" s="82">
        <v>1000</v>
      </c>
      <c r="AO19" s="82">
        <v>1000</v>
      </c>
      <c r="AP19" s="82">
        <v>1000</v>
      </c>
      <c r="AQ19" s="82">
        <v>1000</v>
      </c>
    </row>
    <row r="21" spans="1:43" ht="15" customHeight="1" x14ac:dyDescent="0.3">
      <c r="A21" s="48" t="s">
        <v>1839</v>
      </c>
    </row>
    <row r="23" spans="1:43" ht="15" customHeight="1" x14ac:dyDescent="0.25">
      <c r="A23" s="127" t="s">
        <v>699</v>
      </c>
      <c r="B23" s="128" t="s">
        <v>700</v>
      </c>
      <c r="C23" s="128" t="s">
        <v>701</v>
      </c>
      <c r="D23" s="128" t="s">
        <v>4</v>
      </c>
      <c r="E23" s="128" t="s">
        <v>5</v>
      </c>
      <c r="F23" s="128" t="s">
        <v>6</v>
      </c>
      <c r="G23" s="128" t="s">
        <v>7</v>
      </c>
      <c r="H23" s="128" t="s">
        <v>8</v>
      </c>
      <c r="I23" s="128" t="s">
        <v>9</v>
      </c>
      <c r="J23" s="128" t="s">
        <v>10</v>
      </c>
      <c r="K23" s="128" t="s">
        <v>11</v>
      </c>
      <c r="L23" s="128" t="s">
        <v>12</v>
      </c>
      <c r="M23" s="128" t="s">
        <v>13</v>
      </c>
      <c r="N23" s="128" t="s">
        <v>14</v>
      </c>
      <c r="O23" s="128" t="s">
        <v>15</v>
      </c>
      <c r="P23" s="128" t="s">
        <v>16</v>
      </c>
      <c r="Q23" s="128" t="s">
        <v>17</v>
      </c>
      <c r="R23" s="128" t="s">
        <v>18</v>
      </c>
      <c r="S23" s="128" t="s">
        <v>19</v>
      </c>
      <c r="T23" s="128" t="s">
        <v>20</v>
      </c>
      <c r="U23" s="128" t="s">
        <v>21</v>
      </c>
      <c r="V23" s="128" t="s">
        <v>22</v>
      </c>
      <c r="W23" s="128" t="s">
        <v>715</v>
      </c>
      <c r="X23" s="9"/>
      <c r="Y23" s="9"/>
      <c r="Z23" s="9"/>
      <c r="AA23" s="9"/>
      <c r="AB23" s="9"/>
      <c r="AC23" s="9"/>
      <c r="AD23" s="1"/>
      <c r="AE23" s="1"/>
      <c r="AF23" s="1"/>
    </row>
    <row r="24" spans="1:43" ht="15" customHeight="1" x14ac:dyDescent="0.25">
      <c r="A24" s="95" t="s">
        <v>166</v>
      </c>
      <c r="B24" s="10" t="s">
        <v>181</v>
      </c>
      <c r="C24" s="10" t="s">
        <v>702</v>
      </c>
      <c r="D24" s="11">
        <v>70</v>
      </c>
      <c r="E24" s="11">
        <v>70</v>
      </c>
      <c r="F24" s="11">
        <v>74</v>
      </c>
      <c r="G24" s="11">
        <v>79</v>
      </c>
      <c r="H24" s="11">
        <v>83</v>
      </c>
      <c r="I24" s="11">
        <v>88</v>
      </c>
      <c r="J24" s="11">
        <v>92</v>
      </c>
      <c r="K24" s="11">
        <v>97</v>
      </c>
      <c r="L24" s="11">
        <v>101</v>
      </c>
      <c r="M24" s="11">
        <v>106</v>
      </c>
      <c r="N24" s="11">
        <v>110</v>
      </c>
      <c r="O24" s="11">
        <v>114</v>
      </c>
      <c r="P24" s="11">
        <v>119</v>
      </c>
      <c r="Q24" s="11">
        <v>123</v>
      </c>
      <c r="R24" s="11">
        <v>128</v>
      </c>
      <c r="S24" s="11">
        <v>132</v>
      </c>
      <c r="T24" s="11">
        <v>137</v>
      </c>
      <c r="U24" s="11">
        <v>141</v>
      </c>
      <c r="V24" s="11">
        <v>146</v>
      </c>
      <c r="W24" s="11">
        <v>150</v>
      </c>
      <c r="X24" s="11"/>
      <c r="Y24" s="11"/>
      <c r="Z24" s="11"/>
      <c r="AA24" s="11"/>
      <c r="AB24" s="11"/>
      <c r="AC24" s="11"/>
      <c r="AD24" s="1"/>
      <c r="AE24" s="1"/>
      <c r="AF24" s="1"/>
    </row>
    <row r="25" spans="1:43" ht="15" customHeight="1" x14ac:dyDescent="0.25">
      <c r="A25" s="95" t="s">
        <v>166</v>
      </c>
      <c r="B25" s="10" t="s">
        <v>181</v>
      </c>
      <c r="C25" s="10" t="s">
        <v>703</v>
      </c>
      <c r="D25" s="11">
        <v>120</v>
      </c>
      <c r="E25" s="11">
        <v>120</v>
      </c>
      <c r="F25" s="11">
        <v>127</v>
      </c>
      <c r="G25" s="11">
        <v>134</v>
      </c>
      <c r="H25" s="11">
        <v>142</v>
      </c>
      <c r="I25" s="11">
        <v>149</v>
      </c>
      <c r="J25" s="11">
        <v>156</v>
      </c>
      <c r="K25" s="11">
        <v>163</v>
      </c>
      <c r="L25" s="11">
        <v>171</v>
      </c>
      <c r="M25" s="11">
        <v>178</v>
      </c>
      <c r="N25" s="11">
        <v>185</v>
      </c>
      <c r="O25" s="11">
        <v>192</v>
      </c>
      <c r="P25" s="11">
        <v>199</v>
      </c>
      <c r="Q25" s="11">
        <v>207</v>
      </c>
      <c r="R25" s="11">
        <v>214</v>
      </c>
      <c r="S25" s="11">
        <v>221</v>
      </c>
      <c r="T25" s="11">
        <v>228</v>
      </c>
      <c r="U25" s="11">
        <v>236</v>
      </c>
      <c r="V25" s="11">
        <v>243</v>
      </c>
      <c r="W25" s="11">
        <v>250</v>
      </c>
      <c r="X25" s="11"/>
      <c r="Y25" s="11"/>
      <c r="Z25" s="11"/>
      <c r="AA25" s="11"/>
      <c r="AB25" s="11"/>
      <c r="AC25" s="11"/>
      <c r="AD25" s="1"/>
      <c r="AE25" s="1"/>
      <c r="AF25" s="1"/>
    </row>
    <row r="26" spans="1:43" ht="15" customHeight="1" x14ac:dyDescent="0.25">
      <c r="A26" s="95" t="s">
        <v>166</v>
      </c>
      <c r="B26" s="10" t="s">
        <v>181</v>
      </c>
      <c r="C26" s="10" t="s">
        <v>704</v>
      </c>
      <c r="D26" s="11">
        <v>20</v>
      </c>
      <c r="E26" s="11">
        <v>20</v>
      </c>
      <c r="F26" s="11">
        <v>21.1</v>
      </c>
      <c r="G26" s="11">
        <v>22.2</v>
      </c>
      <c r="H26" s="11">
        <v>23.3</v>
      </c>
      <c r="I26" s="11">
        <v>24.4</v>
      </c>
      <c r="J26" s="11">
        <v>25.6</v>
      </c>
      <c r="K26" s="11">
        <v>26.7</v>
      </c>
      <c r="L26" s="11">
        <v>27.8</v>
      </c>
      <c r="M26" s="11">
        <v>28.9</v>
      </c>
      <c r="N26" s="11">
        <v>30</v>
      </c>
      <c r="O26" s="11">
        <v>31.1</v>
      </c>
      <c r="P26" s="11">
        <v>32.200000000000003</v>
      </c>
      <c r="Q26" s="11">
        <v>33.299999999999997</v>
      </c>
      <c r="R26" s="11">
        <v>34.4</v>
      </c>
      <c r="S26" s="11">
        <v>35.6</v>
      </c>
      <c r="T26" s="11">
        <v>36.700000000000003</v>
      </c>
      <c r="U26" s="11">
        <v>37.799999999999997</v>
      </c>
      <c r="V26" s="11">
        <v>38.9</v>
      </c>
      <c r="W26" s="11">
        <v>40</v>
      </c>
      <c r="X26" s="11"/>
      <c r="Y26" s="11"/>
      <c r="Z26" s="11"/>
      <c r="AA26" s="11"/>
      <c r="AB26" s="11"/>
      <c r="AC26" s="11"/>
      <c r="AD26" s="1"/>
      <c r="AE26" s="1"/>
      <c r="AF26" s="1"/>
    </row>
    <row r="27" spans="1:43" ht="15" customHeight="1" x14ac:dyDescent="0.25">
      <c r="A27" s="95" t="s">
        <v>166</v>
      </c>
      <c r="B27" s="10" t="s">
        <v>181</v>
      </c>
      <c r="C27" s="10" t="s">
        <v>705</v>
      </c>
      <c r="D27" s="11">
        <v>20</v>
      </c>
      <c r="E27" s="11">
        <v>20</v>
      </c>
      <c r="F27" s="11">
        <v>21</v>
      </c>
      <c r="G27" s="11">
        <v>21</v>
      </c>
      <c r="H27" s="11">
        <v>22</v>
      </c>
      <c r="I27" s="11">
        <v>22</v>
      </c>
      <c r="J27" s="11">
        <v>23</v>
      </c>
      <c r="K27" s="11">
        <v>23</v>
      </c>
      <c r="L27" s="11">
        <v>24</v>
      </c>
      <c r="M27" s="11">
        <v>24</v>
      </c>
      <c r="N27" s="11">
        <v>25</v>
      </c>
      <c r="O27" s="11">
        <v>26</v>
      </c>
      <c r="P27" s="11">
        <v>26</v>
      </c>
      <c r="Q27" s="11">
        <v>27</v>
      </c>
      <c r="R27" s="11">
        <v>27</v>
      </c>
      <c r="S27" s="11">
        <v>28</v>
      </c>
      <c r="T27" s="11">
        <v>28</v>
      </c>
      <c r="U27" s="11">
        <v>29</v>
      </c>
      <c r="V27" s="11">
        <v>29</v>
      </c>
      <c r="W27" s="11">
        <v>30</v>
      </c>
      <c r="X27" s="11"/>
      <c r="Y27" s="11"/>
      <c r="Z27" s="11"/>
      <c r="AA27" s="11"/>
      <c r="AB27" s="11"/>
      <c r="AC27" s="11"/>
      <c r="AD27" s="1"/>
      <c r="AE27" s="1"/>
      <c r="AF27" s="1"/>
    </row>
    <row r="28" spans="1:43" ht="15" customHeight="1" x14ac:dyDescent="0.25">
      <c r="A28" s="95" t="s">
        <v>166</v>
      </c>
      <c r="B28" s="10" t="s">
        <v>181</v>
      </c>
      <c r="C28" s="10" t="s">
        <v>706</v>
      </c>
      <c r="D28" s="11">
        <v>30</v>
      </c>
      <c r="E28" s="11">
        <v>30</v>
      </c>
      <c r="F28" s="11">
        <v>30</v>
      </c>
      <c r="G28" s="11">
        <v>30</v>
      </c>
      <c r="H28" s="11">
        <v>30</v>
      </c>
      <c r="I28" s="11">
        <v>30</v>
      </c>
      <c r="J28" s="11">
        <v>30</v>
      </c>
      <c r="K28" s="11">
        <v>30</v>
      </c>
      <c r="L28" s="11">
        <v>30</v>
      </c>
      <c r="M28" s="11">
        <v>30</v>
      </c>
      <c r="N28" s="11">
        <v>30</v>
      </c>
      <c r="O28" s="11">
        <v>30</v>
      </c>
      <c r="P28" s="11">
        <v>30</v>
      </c>
      <c r="Q28" s="11">
        <v>30</v>
      </c>
      <c r="R28" s="11">
        <v>30</v>
      </c>
      <c r="S28" s="11">
        <v>30</v>
      </c>
      <c r="T28" s="11">
        <v>30</v>
      </c>
      <c r="U28" s="11">
        <v>30</v>
      </c>
      <c r="V28" s="11">
        <v>30</v>
      </c>
      <c r="W28" s="11">
        <v>30</v>
      </c>
      <c r="X28" s="11"/>
      <c r="Y28" s="11"/>
      <c r="Z28" s="11"/>
      <c r="AA28" s="11"/>
      <c r="AB28" s="11"/>
      <c r="AC28" s="11"/>
      <c r="AD28" s="1"/>
      <c r="AE28" s="1"/>
      <c r="AF28" s="1"/>
    </row>
    <row r="29" spans="1:43" ht="15" customHeight="1" x14ac:dyDescent="0.25">
      <c r="A29" s="95" t="s">
        <v>707</v>
      </c>
      <c r="B29" s="10" t="s">
        <v>708</v>
      </c>
      <c r="C29" s="10" t="s">
        <v>709</v>
      </c>
      <c r="D29" s="11">
        <v>8</v>
      </c>
      <c r="E29" s="11">
        <v>8</v>
      </c>
      <c r="F29" s="11">
        <v>8</v>
      </c>
      <c r="G29" s="11">
        <v>8</v>
      </c>
      <c r="H29" s="11">
        <v>8</v>
      </c>
      <c r="I29" s="11">
        <v>8</v>
      </c>
      <c r="J29" s="11">
        <v>8</v>
      </c>
      <c r="K29" s="11">
        <v>8</v>
      </c>
      <c r="L29" s="11">
        <v>8</v>
      </c>
      <c r="M29" s="11">
        <v>8</v>
      </c>
      <c r="N29" s="11">
        <v>8</v>
      </c>
      <c r="O29" s="11">
        <v>8</v>
      </c>
      <c r="P29" s="11">
        <v>8</v>
      </c>
      <c r="Q29" s="11">
        <v>8</v>
      </c>
      <c r="R29" s="11">
        <v>8</v>
      </c>
      <c r="S29" s="11">
        <v>8</v>
      </c>
      <c r="T29" s="11">
        <v>8</v>
      </c>
      <c r="U29" s="11">
        <v>8</v>
      </c>
      <c r="V29" s="11">
        <v>8</v>
      </c>
      <c r="W29" s="11">
        <v>8</v>
      </c>
      <c r="X29" s="11"/>
      <c r="Y29" s="12"/>
      <c r="Z29" s="12"/>
      <c r="AA29" s="12"/>
      <c r="AB29" s="12"/>
      <c r="AC29" s="12"/>
      <c r="AD29" s="1"/>
      <c r="AE29" s="1"/>
      <c r="AF29" s="1"/>
    </row>
    <row r="30" spans="1:43" ht="15" customHeight="1" x14ac:dyDescent="0.25">
      <c r="A30" s="95" t="s">
        <v>707</v>
      </c>
      <c r="B30" s="10" t="s">
        <v>708</v>
      </c>
      <c r="C30" s="10" t="s">
        <v>710</v>
      </c>
      <c r="D30" s="11">
        <v>20</v>
      </c>
      <c r="E30" s="11">
        <v>20</v>
      </c>
      <c r="F30" s="11">
        <v>20</v>
      </c>
      <c r="G30" s="11">
        <v>20</v>
      </c>
      <c r="H30" s="11">
        <v>20</v>
      </c>
      <c r="I30" s="11">
        <v>20</v>
      </c>
      <c r="J30" s="11">
        <v>20</v>
      </c>
      <c r="K30" s="11">
        <v>20</v>
      </c>
      <c r="L30" s="11">
        <v>20</v>
      </c>
      <c r="M30" s="11">
        <v>20</v>
      </c>
      <c r="N30" s="11">
        <v>20</v>
      </c>
      <c r="O30" s="11">
        <v>20</v>
      </c>
      <c r="P30" s="11">
        <v>20</v>
      </c>
      <c r="Q30" s="11">
        <v>20</v>
      </c>
      <c r="R30" s="11">
        <v>20</v>
      </c>
      <c r="S30" s="11">
        <v>20</v>
      </c>
      <c r="T30" s="11">
        <v>20</v>
      </c>
      <c r="U30" s="11">
        <v>20</v>
      </c>
      <c r="V30" s="11">
        <v>20</v>
      </c>
      <c r="W30" s="11">
        <v>20</v>
      </c>
      <c r="X30" s="11"/>
      <c r="Y30" s="12"/>
      <c r="Z30" s="12"/>
      <c r="AA30" s="12"/>
      <c r="AB30" s="12"/>
      <c r="AC30" s="12"/>
      <c r="AD30" s="1"/>
      <c r="AE30" s="1"/>
      <c r="AF30" s="1"/>
    </row>
    <row r="31" spans="1:43" ht="15" customHeight="1" x14ac:dyDescent="0.25">
      <c r="A31" s="95" t="s">
        <v>707</v>
      </c>
      <c r="B31" s="10" t="s">
        <v>708</v>
      </c>
      <c r="C31" s="10" t="s">
        <v>711</v>
      </c>
      <c r="D31" s="11">
        <v>10</v>
      </c>
      <c r="E31" s="11">
        <v>10</v>
      </c>
      <c r="F31" s="11">
        <v>10</v>
      </c>
      <c r="G31" s="11">
        <v>10</v>
      </c>
      <c r="H31" s="11">
        <v>10</v>
      </c>
      <c r="I31" s="11">
        <v>10</v>
      </c>
      <c r="J31" s="11">
        <v>10</v>
      </c>
      <c r="K31" s="11">
        <v>10</v>
      </c>
      <c r="L31" s="11">
        <v>10</v>
      </c>
      <c r="M31" s="11">
        <v>10</v>
      </c>
      <c r="N31" s="11">
        <v>10</v>
      </c>
      <c r="O31" s="11">
        <v>10</v>
      </c>
      <c r="P31" s="11">
        <v>10</v>
      </c>
      <c r="Q31" s="11">
        <v>10</v>
      </c>
      <c r="R31" s="11">
        <v>10</v>
      </c>
      <c r="S31" s="11">
        <v>10</v>
      </c>
      <c r="T31" s="11">
        <v>10</v>
      </c>
      <c r="U31" s="11">
        <v>10</v>
      </c>
      <c r="V31" s="11">
        <v>10</v>
      </c>
      <c r="W31" s="11">
        <v>10</v>
      </c>
      <c r="X31" s="11"/>
      <c r="Y31" s="12"/>
      <c r="Z31" s="12"/>
      <c r="AA31" s="12"/>
      <c r="AB31" s="12"/>
      <c r="AC31" s="12"/>
      <c r="AD31" s="1"/>
      <c r="AE31" s="1"/>
      <c r="AF31" s="1"/>
    </row>
    <row r="32" spans="1:43" ht="15" customHeight="1" x14ac:dyDescent="0.25">
      <c r="A32" s="95" t="s">
        <v>707</v>
      </c>
      <c r="B32" s="10" t="s">
        <v>708</v>
      </c>
      <c r="C32" s="10" t="s">
        <v>712</v>
      </c>
      <c r="D32" s="11">
        <v>25</v>
      </c>
      <c r="E32" s="11">
        <v>25</v>
      </c>
      <c r="F32" s="11">
        <v>26.4</v>
      </c>
      <c r="G32" s="11">
        <v>27.8</v>
      </c>
      <c r="H32" s="11">
        <v>29.2</v>
      </c>
      <c r="I32" s="11">
        <v>30.6</v>
      </c>
      <c r="J32" s="11">
        <v>31.9</v>
      </c>
      <c r="K32" s="11">
        <v>33.299999999999997</v>
      </c>
      <c r="L32" s="11">
        <v>34.700000000000003</v>
      </c>
      <c r="M32" s="11">
        <v>36.1</v>
      </c>
      <c r="N32" s="11">
        <v>37.5</v>
      </c>
      <c r="O32" s="11">
        <v>38.9</v>
      </c>
      <c r="P32" s="11">
        <v>40.299999999999997</v>
      </c>
      <c r="Q32" s="11">
        <v>41.7</v>
      </c>
      <c r="R32" s="11">
        <v>43.1</v>
      </c>
      <c r="S32" s="11">
        <v>44.4</v>
      </c>
      <c r="T32" s="11">
        <v>45.8</v>
      </c>
      <c r="U32" s="11">
        <v>47.2</v>
      </c>
      <c r="V32" s="11">
        <v>48.6</v>
      </c>
      <c r="W32" s="11">
        <v>50</v>
      </c>
      <c r="X32" s="11"/>
      <c r="Y32" s="12"/>
      <c r="Z32" s="12"/>
      <c r="AA32" s="12"/>
      <c r="AB32" s="12"/>
      <c r="AC32" s="12"/>
      <c r="AD32" s="1"/>
      <c r="AE32" s="1"/>
      <c r="AF32" s="1"/>
    </row>
    <row r="33" spans="1:32" ht="15" customHeight="1" x14ac:dyDescent="0.25">
      <c r="A33" s="95" t="s">
        <v>707</v>
      </c>
      <c r="B33" s="10" t="s">
        <v>708</v>
      </c>
      <c r="C33" s="10" t="s">
        <v>713</v>
      </c>
      <c r="D33" s="11">
        <v>45</v>
      </c>
      <c r="E33" s="11">
        <v>45</v>
      </c>
      <c r="F33" s="11">
        <v>45</v>
      </c>
      <c r="G33" s="11">
        <v>45</v>
      </c>
      <c r="H33" s="11">
        <v>45</v>
      </c>
      <c r="I33" s="11">
        <v>45</v>
      </c>
      <c r="J33" s="11">
        <v>45</v>
      </c>
      <c r="K33" s="11">
        <v>45</v>
      </c>
      <c r="L33" s="11">
        <v>45</v>
      </c>
      <c r="M33" s="11">
        <v>45</v>
      </c>
      <c r="N33" s="11">
        <v>45</v>
      </c>
      <c r="O33" s="11">
        <v>45</v>
      </c>
      <c r="P33" s="11">
        <v>45</v>
      </c>
      <c r="Q33" s="11">
        <v>45</v>
      </c>
      <c r="R33" s="11">
        <v>45</v>
      </c>
      <c r="S33" s="11">
        <v>45</v>
      </c>
      <c r="T33" s="11">
        <v>45</v>
      </c>
      <c r="U33" s="11">
        <v>45</v>
      </c>
      <c r="V33" s="11">
        <v>45</v>
      </c>
      <c r="W33" s="11">
        <v>45</v>
      </c>
      <c r="X33" s="11"/>
      <c r="Y33" s="12"/>
      <c r="Z33" s="12"/>
      <c r="AA33" s="12"/>
      <c r="AB33" s="12"/>
      <c r="AC33" s="12"/>
      <c r="AD33" s="1"/>
      <c r="AE33" s="1"/>
      <c r="AF33" s="1"/>
    </row>
    <row r="34" spans="1:32" ht="15" customHeight="1" x14ac:dyDescent="0.25">
      <c r="A34" s="95" t="s">
        <v>707</v>
      </c>
      <c r="B34" s="10" t="s">
        <v>714</v>
      </c>
      <c r="C34" s="10" t="s">
        <v>709</v>
      </c>
      <c r="D34" s="12"/>
      <c r="E34" s="12"/>
      <c r="F34" s="12"/>
      <c r="G34" s="12"/>
      <c r="H34" s="12"/>
      <c r="I34" s="12"/>
      <c r="J34" s="12"/>
      <c r="K34" s="12"/>
      <c r="L34" s="12"/>
      <c r="M34" s="12"/>
      <c r="N34" s="12"/>
      <c r="O34" s="12"/>
      <c r="P34" s="11">
        <v>8</v>
      </c>
      <c r="Q34" s="11">
        <v>8</v>
      </c>
      <c r="R34" s="11">
        <v>8</v>
      </c>
      <c r="S34" s="11">
        <v>8</v>
      </c>
      <c r="T34" s="11">
        <v>8</v>
      </c>
      <c r="U34" s="11">
        <v>8</v>
      </c>
      <c r="V34" s="11">
        <v>8</v>
      </c>
      <c r="W34" s="11">
        <v>8</v>
      </c>
      <c r="X34" s="11"/>
      <c r="Y34" s="11"/>
      <c r="Z34" s="11"/>
      <c r="AA34" s="11"/>
      <c r="AB34" s="11"/>
      <c r="AC34" s="11"/>
      <c r="AD34" s="1"/>
      <c r="AE34" s="1"/>
      <c r="AF34" s="1"/>
    </row>
    <row r="35" spans="1:32" ht="15" customHeight="1" x14ac:dyDescent="0.25">
      <c r="A35" s="95" t="s">
        <v>707</v>
      </c>
      <c r="B35" s="10" t="s">
        <v>714</v>
      </c>
      <c r="C35" s="10" t="s">
        <v>710</v>
      </c>
      <c r="D35" s="12"/>
      <c r="E35" s="12"/>
      <c r="F35" s="12"/>
      <c r="G35" s="12"/>
      <c r="H35" s="12"/>
      <c r="I35" s="12"/>
      <c r="J35" s="12"/>
      <c r="K35" s="12"/>
      <c r="L35" s="12"/>
      <c r="M35" s="12"/>
      <c r="N35" s="12"/>
      <c r="O35" s="12"/>
      <c r="P35" s="11">
        <v>20</v>
      </c>
      <c r="Q35" s="11">
        <v>20</v>
      </c>
      <c r="R35" s="11">
        <v>20</v>
      </c>
      <c r="S35" s="11">
        <v>20</v>
      </c>
      <c r="T35" s="11">
        <v>20</v>
      </c>
      <c r="U35" s="11">
        <v>20</v>
      </c>
      <c r="V35" s="11">
        <v>20</v>
      </c>
      <c r="W35" s="11">
        <v>20</v>
      </c>
      <c r="X35" s="11"/>
      <c r="Y35" s="11"/>
      <c r="Z35" s="11"/>
      <c r="AA35" s="11"/>
      <c r="AB35" s="11"/>
      <c r="AC35" s="11"/>
      <c r="AD35" s="1"/>
      <c r="AE35" s="1"/>
      <c r="AF35" s="1"/>
    </row>
    <row r="36" spans="1:32" ht="15" customHeight="1" x14ac:dyDescent="0.25">
      <c r="A36" s="95" t="s">
        <v>707</v>
      </c>
      <c r="B36" s="10" t="s">
        <v>714</v>
      </c>
      <c r="C36" s="10" t="s">
        <v>711</v>
      </c>
      <c r="D36" s="12"/>
      <c r="E36" s="12"/>
      <c r="F36" s="12"/>
      <c r="G36" s="12"/>
      <c r="H36" s="12"/>
      <c r="I36" s="12"/>
      <c r="J36" s="12"/>
      <c r="K36" s="12"/>
      <c r="L36" s="12"/>
      <c r="M36" s="12"/>
      <c r="N36" s="12"/>
      <c r="O36" s="12"/>
      <c r="P36" s="11">
        <v>10</v>
      </c>
      <c r="Q36" s="11">
        <v>10</v>
      </c>
      <c r="R36" s="11">
        <v>10</v>
      </c>
      <c r="S36" s="11">
        <v>10</v>
      </c>
      <c r="T36" s="11">
        <v>10</v>
      </c>
      <c r="U36" s="11">
        <v>10</v>
      </c>
      <c r="V36" s="11">
        <v>10</v>
      </c>
      <c r="W36" s="11">
        <v>10</v>
      </c>
      <c r="X36" s="11"/>
      <c r="Y36" s="11"/>
      <c r="Z36" s="11"/>
      <c r="AA36" s="11"/>
      <c r="AB36" s="11"/>
      <c r="AC36" s="11"/>
      <c r="AD36" s="1"/>
      <c r="AE36" s="1"/>
      <c r="AF36" s="1"/>
    </row>
    <row r="37" spans="1:32" ht="15" customHeight="1" x14ac:dyDescent="0.25">
      <c r="A37" s="95" t="s">
        <v>707</v>
      </c>
      <c r="B37" s="10" t="s">
        <v>714</v>
      </c>
      <c r="C37" s="10" t="s">
        <v>712</v>
      </c>
      <c r="D37" s="11">
        <v>45</v>
      </c>
      <c r="E37" s="11">
        <v>45</v>
      </c>
      <c r="F37" s="11">
        <v>47.5</v>
      </c>
      <c r="G37" s="11">
        <v>50</v>
      </c>
      <c r="H37" s="11">
        <v>52.5</v>
      </c>
      <c r="I37" s="11">
        <v>55</v>
      </c>
      <c r="J37" s="11">
        <v>57.5</v>
      </c>
      <c r="K37" s="11">
        <v>60</v>
      </c>
      <c r="L37" s="11">
        <v>62.5</v>
      </c>
      <c r="M37" s="11">
        <v>65</v>
      </c>
      <c r="N37" s="11">
        <v>67.5</v>
      </c>
      <c r="O37" s="11">
        <v>70</v>
      </c>
      <c r="P37" s="11">
        <v>72.5</v>
      </c>
      <c r="Q37" s="11">
        <v>75</v>
      </c>
      <c r="R37" s="11">
        <v>77.5</v>
      </c>
      <c r="S37" s="11">
        <v>80</v>
      </c>
      <c r="T37" s="11">
        <v>82.5</v>
      </c>
      <c r="U37" s="11">
        <v>85</v>
      </c>
      <c r="V37" s="11">
        <v>87.5</v>
      </c>
      <c r="W37" s="11">
        <v>90</v>
      </c>
      <c r="X37" s="11"/>
      <c r="Y37" s="11"/>
      <c r="Z37" s="11"/>
      <c r="AA37" s="11"/>
      <c r="AB37" s="11"/>
      <c r="AC37" s="11"/>
      <c r="AD37" s="1"/>
      <c r="AE37" s="1"/>
      <c r="AF37" s="1"/>
    </row>
    <row r="38" spans="1:32" ht="15" customHeight="1" x14ac:dyDescent="0.25">
      <c r="A38" s="95" t="s">
        <v>707</v>
      </c>
      <c r="B38" s="10" t="s">
        <v>714</v>
      </c>
      <c r="C38" s="10" t="s">
        <v>712</v>
      </c>
      <c r="D38" s="12"/>
      <c r="E38" s="12"/>
      <c r="F38" s="12"/>
      <c r="G38" s="12"/>
      <c r="H38" s="12"/>
      <c r="I38" s="12"/>
      <c r="J38" s="12"/>
      <c r="K38" s="12"/>
      <c r="L38" s="12"/>
      <c r="M38" s="12"/>
      <c r="N38" s="12"/>
      <c r="O38" s="12"/>
      <c r="P38" s="11">
        <v>40.299999999999997</v>
      </c>
      <c r="Q38" s="11">
        <v>41.7</v>
      </c>
      <c r="R38" s="11">
        <v>43.1</v>
      </c>
      <c r="S38" s="11">
        <v>44.4</v>
      </c>
      <c r="T38" s="11">
        <v>45.8</v>
      </c>
      <c r="U38" s="11">
        <v>47.2</v>
      </c>
      <c r="V38" s="11">
        <v>48.6</v>
      </c>
      <c r="W38" s="11">
        <v>50</v>
      </c>
      <c r="X38" s="11"/>
      <c r="Y38" s="11"/>
      <c r="Z38" s="11"/>
      <c r="AA38" s="11"/>
      <c r="AB38" s="11"/>
      <c r="AC38" s="11"/>
      <c r="AD38" s="1"/>
      <c r="AE38" s="1"/>
      <c r="AF38" s="1"/>
    </row>
    <row r="39" spans="1:32" ht="15" customHeight="1" x14ac:dyDescent="0.25">
      <c r="A39" s="95" t="s">
        <v>707</v>
      </c>
      <c r="B39" s="10" t="s">
        <v>714</v>
      </c>
      <c r="C39" s="10" t="s">
        <v>713</v>
      </c>
      <c r="D39" s="12"/>
      <c r="E39" s="12"/>
      <c r="F39" s="12"/>
      <c r="G39" s="12"/>
      <c r="H39" s="12"/>
      <c r="I39" s="12"/>
      <c r="J39" s="12"/>
      <c r="K39" s="12"/>
      <c r="L39" s="12"/>
      <c r="M39" s="12"/>
      <c r="N39" s="12"/>
      <c r="O39" s="12"/>
      <c r="P39" s="11">
        <v>45</v>
      </c>
      <c r="Q39" s="11">
        <v>45</v>
      </c>
      <c r="R39" s="11">
        <v>45</v>
      </c>
      <c r="S39" s="11">
        <v>45</v>
      </c>
      <c r="T39" s="11">
        <v>45</v>
      </c>
      <c r="U39" s="11">
        <v>45</v>
      </c>
      <c r="V39" s="11">
        <v>45</v>
      </c>
      <c r="W39" s="11">
        <v>45</v>
      </c>
      <c r="X39" s="11"/>
      <c r="Y39" s="11"/>
      <c r="Z39" s="11"/>
      <c r="AA39" s="11"/>
      <c r="AB39" s="11"/>
      <c r="AC39" s="11"/>
      <c r="AD39" s="1"/>
      <c r="AE39" s="1"/>
      <c r="AF39" s="1"/>
    </row>
    <row r="40" spans="1:32" ht="15" customHeight="1" x14ac:dyDescent="0.25">
      <c r="A40" s="96"/>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x14ac:dyDescent="0.25">
      <c r="A41" s="96"/>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dimension ref="A1:AO64"/>
  <sheetViews>
    <sheetView zoomScale="50" zoomScaleNormal="50" workbookViewId="0">
      <pane xSplit="1" ySplit="3" topLeftCell="B10" activePane="bottomRight" state="frozen"/>
      <selection pane="topRight"/>
      <selection pane="bottomLeft"/>
      <selection pane="bottomRight" activeCell="A2" sqref="A2"/>
    </sheetView>
  </sheetViews>
  <sheetFormatPr defaultColWidth="9.109375" defaultRowHeight="10.199999999999999" x14ac:dyDescent="0.2"/>
  <cols>
    <col min="1" max="1" width="27.88671875" style="4" customWidth="1"/>
    <col min="2" max="34" width="8.5546875" style="4" customWidth="1"/>
    <col min="35" max="16384" width="9.109375" style="4"/>
  </cols>
  <sheetData>
    <row r="1" spans="1:41" ht="15.6" x14ac:dyDescent="0.3">
      <c r="A1" s="48" t="s">
        <v>2336</v>
      </c>
    </row>
    <row r="2" spans="1:41" ht="13.2" x14ac:dyDescent="0.25">
      <c r="A2" s="103" t="s">
        <v>1474</v>
      </c>
    </row>
    <row r="3" spans="1:41" ht="14.4" x14ac:dyDescent="0.3">
      <c r="A3" s="431" t="s">
        <v>731</v>
      </c>
      <c r="B3" s="431" t="s">
        <v>4</v>
      </c>
      <c r="C3" s="431" t="s">
        <v>5</v>
      </c>
      <c r="D3" s="431" t="s">
        <v>6</v>
      </c>
      <c r="E3" s="431" t="s">
        <v>7</v>
      </c>
      <c r="F3" s="431" t="s">
        <v>8</v>
      </c>
      <c r="G3" s="431" t="s">
        <v>9</v>
      </c>
      <c r="H3" s="431" t="s">
        <v>10</v>
      </c>
      <c r="I3" s="431" t="s">
        <v>11</v>
      </c>
      <c r="J3" s="431" t="s">
        <v>12</v>
      </c>
      <c r="K3" s="431" t="s">
        <v>13</v>
      </c>
      <c r="L3" s="431" t="s">
        <v>14</v>
      </c>
      <c r="M3" s="431" t="s">
        <v>15</v>
      </c>
      <c r="N3" s="431" t="s">
        <v>16</v>
      </c>
      <c r="O3" s="431" t="s">
        <v>17</v>
      </c>
      <c r="P3" s="431" t="s">
        <v>18</v>
      </c>
      <c r="Q3" s="431" t="s">
        <v>19</v>
      </c>
      <c r="R3" s="431" t="s">
        <v>20</v>
      </c>
      <c r="S3" s="431" t="s">
        <v>21</v>
      </c>
      <c r="T3" s="431" t="s">
        <v>22</v>
      </c>
      <c r="U3" s="431" t="s">
        <v>23</v>
      </c>
      <c r="V3" s="431" t="s">
        <v>24</v>
      </c>
      <c r="W3" s="431" t="s">
        <v>25</v>
      </c>
      <c r="X3" s="431" t="s">
        <v>26</v>
      </c>
      <c r="Y3" s="431" t="s">
        <v>27</v>
      </c>
      <c r="Z3" s="431" t="s">
        <v>28</v>
      </c>
      <c r="AA3" s="431" t="s">
        <v>29</v>
      </c>
      <c r="AB3" s="431" t="s">
        <v>30</v>
      </c>
      <c r="AC3" s="431" t="s">
        <v>31</v>
      </c>
      <c r="AD3" s="431" t="s">
        <v>32</v>
      </c>
      <c r="AE3" s="431" t="s">
        <v>1055</v>
      </c>
      <c r="AF3" s="431" t="s">
        <v>1285</v>
      </c>
      <c r="AG3" s="431" t="s">
        <v>1332</v>
      </c>
      <c r="AH3" s="431" t="s">
        <v>1577</v>
      </c>
      <c r="AI3" s="431" t="s">
        <v>1705</v>
      </c>
      <c r="AJ3" s="431" t="s">
        <v>1748</v>
      </c>
      <c r="AK3" s="431" t="s">
        <v>1806</v>
      </c>
      <c r="AL3" s="431" t="s">
        <v>1976</v>
      </c>
      <c r="AM3" s="431" t="s">
        <v>2074</v>
      </c>
      <c r="AN3" s="431" t="s">
        <v>2285</v>
      </c>
      <c r="AO3" s="431" t="s">
        <v>2320</v>
      </c>
    </row>
    <row r="4" spans="1:41" ht="14.4" x14ac:dyDescent="0.3">
      <c r="A4" s="432" t="s">
        <v>730</v>
      </c>
      <c r="B4" s="433">
        <v>9</v>
      </c>
      <c r="C4" s="433">
        <v>9</v>
      </c>
      <c r="D4" s="433">
        <v>9</v>
      </c>
      <c r="E4" s="433">
        <v>9</v>
      </c>
      <c r="F4" s="433">
        <v>9</v>
      </c>
      <c r="G4" s="433">
        <v>9</v>
      </c>
      <c r="H4" s="433">
        <v>9</v>
      </c>
      <c r="I4" s="433">
        <v>9</v>
      </c>
      <c r="J4" s="433">
        <v>15</v>
      </c>
      <c r="K4" s="433">
        <v>14</v>
      </c>
      <c r="L4" s="433">
        <v>13</v>
      </c>
      <c r="M4" s="433">
        <v>0</v>
      </c>
      <c r="N4" s="433">
        <v>0</v>
      </c>
      <c r="O4" s="433">
        <v>0</v>
      </c>
      <c r="P4" s="433">
        <v>0</v>
      </c>
      <c r="Q4" s="433">
        <v>0</v>
      </c>
      <c r="R4" s="433">
        <v>0</v>
      </c>
      <c r="S4" s="433">
        <v>0</v>
      </c>
      <c r="T4" s="433">
        <v>0</v>
      </c>
      <c r="U4" s="433">
        <v>0</v>
      </c>
      <c r="V4" s="433">
        <v>0</v>
      </c>
      <c r="W4" s="433">
        <v>0</v>
      </c>
      <c r="X4" s="433">
        <v>0</v>
      </c>
      <c r="Y4" s="433">
        <v>0</v>
      </c>
      <c r="Z4" s="433">
        <v>35</v>
      </c>
      <c r="AA4" s="433">
        <v>30</v>
      </c>
      <c r="AB4" s="433">
        <v>0</v>
      </c>
      <c r="AC4" s="433">
        <v>0</v>
      </c>
      <c r="AD4" s="433">
        <v>0</v>
      </c>
      <c r="AE4" s="433">
        <v>0</v>
      </c>
      <c r="AF4" s="433">
        <v>0</v>
      </c>
      <c r="AG4" s="433">
        <v>0</v>
      </c>
      <c r="AH4" s="433">
        <v>0</v>
      </c>
      <c r="AI4" s="433">
        <v>0</v>
      </c>
      <c r="AJ4" s="433">
        <v>0</v>
      </c>
      <c r="AK4" s="433">
        <v>0</v>
      </c>
      <c r="AL4" s="433">
        <v>0</v>
      </c>
      <c r="AM4" s="433">
        <v>0</v>
      </c>
      <c r="AN4" s="433">
        <v>0</v>
      </c>
      <c r="AO4" s="433">
        <v>0</v>
      </c>
    </row>
    <row r="5" spans="1:41" ht="14.4" x14ac:dyDescent="0.3">
      <c r="A5" s="432" t="s">
        <v>1272</v>
      </c>
      <c r="B5" s="433">
        <v>979</v>
      </c>
      <c r="C5" s="433">
        <v>979</v>
      </c>
      <c r="D5" s="433">
        <v>979</v>
      </c>
      <c r="E5" s="433">
        <v>979</v>
      </c>
      <c r="F5" s="433">
        <v>979</v>
      </c>
      <c r="G5" s="433">
        <v>979</v>
      </c>
      <c r="H5" s="433">
        <v>962</v>
      </c>
      <c r="I5" s="433">
        <v>995</v>
      </c>
      <c r="J5" s="433">
        <v>1010</v>
      </c>
      <c r="K5" s="433">
        <v>1009</v>
      </c>
      <c r="L5" s="433">
        <v>1027</v>
      </c>
      <c r="M5" s="433">
        <v>1148</v>
      </c>
      <c r="N5" s="433">
        <v>1455</v>
      </c>
      <c r="O5" s="433">
        <v>1498</v>
      </c>
      <c r="P5" s="433">
        <v>1487</v>
      </c>
      <c r="Q5" s="433">
        <v>1446</v>
      </c>
      <c r="R5" s="433">
        <v>1419</v>
      </c>
      <c r="S5" s="433">
        <v>1438</v>
      </c>
      <c r="T5" s="433">
        <v>1440</v>
      </c>
      <c r="U5" s="433">
        <v>1441</v>
      </c>
      <c r="V5" s="433">
        <v>1449</v>
      </c>
      <c r="W5" s="433">
        <v>1466</v>
      </c>
      <c r="X5" s="433">
        <v>1453</v>
      </c>
      <c r="Y5" s="433">
        <v>1455</v>
      </c>
      <c r="Z5" s="433">
        <v>1457</v>
      </c>
      <c r="AA5" s="433">
        <v>1466</v>
      </c>
      <c r="AB5" s="433">
        <v>1453</v>
      </c>
      <c r="AC5" s="433">
        <v>1476</v>
      </c>
      <c r="AD5" s="433">
        <v>1415</v>
      </c>
      <c r="AE5" s="433">
        <v>1424</v>
      </c>
      <c r="AF5" s="433">
        <v>1422</v>
      </c>
      <c r="AG5" s="433">
        <v>1460</v>
      </c>
      <c r="AH5" s="433">
        <v>1510</v>
      </c>
      <c r="AI5" s="433">
        <v>1572</v>
      </c>
      <c r="AJ5" s="433">
        <v>1577</v>
      </c>
      <c r="AK5" s="433">
        <v>1473</v>
      </c>
      <c r="AL5" s="433">
        <v>1613</v>
      </c>
      <c r="AM5" s="433">
        <v>1555</v>
      </c>
      <c r="AN5" s="433">
        <v>1518</v>
      </c>
      <c r="AO5" s="433">
        <v>1458</v>
      </c>
    </row>
    <row r="6" spans="1:41" ht="14.4" x14ac:dyDescent="0.3">
      <c r="A6" s="432" t="s">
        <v>718</v>
      </c>
      <c r="B6" s="433">
        <v>10601</v>
      </c>
      <c r="C6" s="433">
        <v>10601</v>
      </c>
      <c r="D6" s="433">
        <v>10601</v>
      </c>
      <c r="E6" s="433">
        <v>10601</v>
      </c>
      <c r="F6" s="433">
        <v>10601</v>
      </c>
      <c r="G6" s="433">
        <v>10601</v>
      </c>
      <c r="H6" s="433">
        <v>10582</v>
      </c>
      <c r="I6" s="433">
        <v>11701</v>
      </c>
      <c r="J6" s="433">
        <v>11767</v>
      </c>
      <c r="K6" s="433">
        <v>12420</v>
      </c>
      <c r="L6" s="433">
        <v>12970</v>
      </c>
      <c r="M6" s="433">
        <v>13539</v>
      </c>
      <c r="N6" s="433">
        <v>13612</v>
      </c>
      <c r="O6" s="433">
        <v>5732</v>
      </c>
      <c r="P6" s="433">
        <v>0</v>
      </c>
      <c r="Q6" s="433">
        <v>0</v>
      </c>
      <c r="R6" s="433">
        <v>0</v>
      </c>
      <c r="S6" s="433">
        <v>0</v>
      </c>
      <c r="T6" s="433">
        <v>0</v>
      </c>
      <c r="U6" s="433">
        <v>0</v>
      </c>
      <c r="V6" s="433">
        <v>0</v>
      </c>
      <c r="W6" s="433">
        <v>0</v>
      </c>
      <c r="X6" s="433">
        <v>0</v>
      </c>
      <c r="Y6" s="433">
        <v>0</v>
      </c>
      <c r="Z6" s="433">
        <v>0</v>
      </c>
      <c r="AA6" s="433">
        <v>0</v>
      </c>
      <c r="AB6" s="433">
        <v>0</v>
      </c>
      <c r="AC6" s="433">
        <v>0</v>
      </c>
      <c r="AD6" s="433">
        <v>0</v>
      </c>
      <c r="AE6" s="433">
        <v>0</v>
      </c>
      <c r="AF6" s="433">
        <v>0</v>
      </c>
      <c r="AG6" s="433">
        <v>0</v>
      </c>
      <c r="AH6" s="433">
        <v>0</v>
      </c>
      <c r="AI6" s="433">
        <v>0</v>
      </c>
      <c r="AJ6" s="433">
        <v>0</v>
      </c>
      <c r="AK6" s="433">
        <v>0</v>
      </c>
      <c r="AL6" s="433">
        <v>0</v>
      </c>
      <c r="AM6" s="433">
        <v>0</v>
      </c>
      <c r="AN6" s="433">
        <v>0</v>
      </c>
      <c r="AO6" s="433">
        <v>0</v>
      </c>
    </row>
    <row r="7" spans="1:41" ht="14.4" x14ac:dyDescent="0.3">
      <c r="A7" s="432" t="s">
        <v>729</v>
      </c>
      <c r="B7" s="433">
        <v>0</v>
      </c>
      <c r="C7" s="433">
        <v>0</v>
      </c>
      <c r="D7" s="433">
        <v>0</v>
      </c>
      <c r="E7" s="433">
        <v>0</v>
      </c>
      <c r="F7" s="433">
        <v>0</v>
      </c>
      <c r="G7" s="433">
        <v>0</v>
      </c>
      <c r="H7" s="433">
        <v>14</v>
      </c>
      <c r="I7" s="433">
        <v>15</v>
      </c>
      <c r="J7" s="433">
        <v>0</v>
      </c>
      <c r="K7" s="433">
        <v>0</v>
      </c>
      <c r="L7" s="433">
        <v>0</v>
      </c>
      <c r="M7" s="433">
        <v>0</v>
      </c>
      <c r="N7" s="433">
        <v>0</v>
      </c>
      <c r="O7" s="433">
        <v>0</v>
      </c>
      <c r="P7" s="433">
        <v>48</v>
      </c>
      <c r="Q7" s="433">
        <v>67</v>
      </c>
      <c r="R7" s="433">
        <v>94</v>
      </c>
      <c r="S7" s="433">
        <v>85</v>
      </c>
      <c r="T7" s="433">
        <v>50</v>
      </c>
      <c r="U7" s="433">
        <v>59</v>
      </c>
      <c r="V7" s="433">
        <v>51</v>
      </c>
      <c r="W7" s="433">
        <v>51</v>
      </c>
      <c r="X7" s="433">
        <v>48</v>
      </c>
      <c r="Y7" s="433">
        <v>52</v>
      </c>
      <c r="Z7" s="433">
        <v>27</v>
      </c>
      <c r="AA7" s="433">
        <v>20</v>
      </c>
      <c r="AB7" s="433">
        <v>0</v>
      </c>
      <c r="AC7" s="433">
        <v>0</v>
      </c>
      <c r="AD7" s="433">
        <v>0</v>
      </c>
      <c r="AE7" s="433">
        <v>0</v>
      </c>
      <c r="AF7" s="433">
        <v>0</v>
      </c>
      <c r="AG7" s="433">
        <v>0</v>
      </c>
      <c r="AH7" s="433">
        <v>0</v>
      </c>
      <c r="AI7" s="433">
        <v>0</v>
      </c>
      <c r="AJ7" s="433">
        <v>0</v>
      </c>
      <c r="AK7" s="433">
        <v>0</v>
      </c>
      <c r="AL7" s="433">
        <v>0</v>
      </c>
      <c r="AM7" s="433">
        <v>0</v>
      </c>
      <c r="AN7" s="433">
        <v>0</v>
      </c>
      <c r="AO7" s="433">
        <v>0</v>
      </c>
    </row>
    <row r="8" spans="1:41" ht="14.4" x14ac:dyDescent="0.3">
      <c r="A8" s="432" t="s">
        <v>728</v>
      </c>
      <c r="B8" s="434"/>
      <c r="C8" s="434"/>
      <c r="D8" s="434"/>
      <c r="E8" s="434"/>
      <c r="F8" s="434"/>
      <c r="G8" s="433">
        <v>0</v>
      </c>
      <c r="H8" s="433">
        <v>0</v>
      </c>
      <c r="I8" s="433">
        <v>0</v>
      </c>
      <c r="J8" s="433">
        <v>0</v>
      </c>
      <c r="K8" s="433">
        <v>0</v>
      </c>
      <c r="L8" s="433">
        <v>0</v>
      </c>
      <c r="M8" s="433">
        <v>0</v>
      </c>
      <c r="N8" s="433">
        <v>0</v>
      </c>
      <c r="O8" s="433">
        <v>0</v>
      </c>
      <c r="P8" s="433">
        <v>0</v>
      </c>
      <c r="Q8" s="433">
        <v>0</v>
      </c>
      <c r="R8" s="433">
        <v>0</v>
      </c>
      <c r="S8" s="433">
        <v>0</v>
      </c>
      <c r="T8" s="433">
        <v>0</v>
      </c>
      <c r="U8" s="433">
        <v>0</v>
      </c>
      <c r="V8" s="433">
        <v>0</v>
      </c>
      <c r="W8" s="433">
        <v>0</v>
      </c>
      <c r="X8" s="433">
        <v>0</v>
      </c>
      <c r="Y8" s="433">
        <v>0</v>
      </c>
      <c r="Z8" s="433">
        <v>0</v>
      </c>
      <c r="AA8" s="433">
        <v>13</v>
      </c>
      <c r="AB8" s="433">
        <v>63</v>
      </c>
      <c r="AC8" s="433">
        <v>58</v>
      </c>
      <c r="AD8" s="433">
        <v>61</v>
      </c>
      <c r="AE8" s="433">
        <v>54</v>
      </c>
      <c r="AF8" s="433">
        <v>56</v>
      </c>
      <c r="AG8" s="433">
        <v>60</v>
      </c>
      <c r="AH8" s="433">
        <v>62</v>
      </c>
      <c r="AI8" s="433">
        <v>61</v>
      </c>
      <c r="AJ8" s="433">
        <v>58</v>
      </c>
      <c r="AK8" s="433">
        <v>55</v>
      </c>
      <c r="AL8" s="433">
        <v>52</v>
      </c>
      <c r="AM8" s="433">
        <v>62</v>
      </c>
      <c r="AN8" s="433">
        <v>61</v>
      </c>
      <c r="AO8" s="433">
        <v>66</v>
      </c>
    </row>
    <row r="9" spans="1:41" ht="14.4" x14ac:dyDescent="0.3">
      <c r="A9" s="432" t="s">
        <v>1276</v>
      </c>
      <c r="B9" s="433">
        <v>2512</v>
      </c>
      <c r="C9" s="433">
        <v>2512</v>
      </c>
      <c r="D9" s="433">
        <v>2512</v>
      </c>
      <c r="E9" s="433">
        <v>2512</v>
      </c>
      <c r="F9" s="433">
        <v>2512</v>
      </c>
      <c r="G9" s="433">
        <v>2512</v>
      </c>
      <c r="H9" s="433">
        <v>2523</v>
      </c>
      <c r="I9" s="433">
        <v>2657</v>
      </c>
      <c r="J9" s="433">
        <v>2711</v>
      </c>
      <c r="K9" s="433">
        <v>2616</v>
      </c>
      <c r="L9" s="433">
        <v>2403</v>
      </c>
      <c r="M9" s="433">
        <v>2314</v>
      </c>
      <c r="N9" s="433">
        <v>2321</v>
      </c>
      <c r="O9" s="433">
        <v>2275</v>
      </c>
      <c r="P9" s="433">
        <v>2261</v>
      </c>
      <c r="Q9" s="433">
        <v>2458</v>
      </c>
      <c r="R9" s="433">
        <v>2400</v>
      </c>
      <c r="S9" s="433">
        <v>2419</v>
      </c>
      <c r="T9" s="433">
        <v>2419</v>
      </c>
      <c r="U9" s="433">
        <v>2445</v>
      </c>
      <c r="V9" s="433">
        <v>2417</v>
      </c>
      <c r="W9" s="433">
        <v>2407</v>
      </c>
      <c r="X9" s="433">
        <v>2558</v>
      </c>
      <c r="Y9" s="433">
        <v>2638</v>
      </c>
      <c r="Z9" s="433">
        <v>2606</v>
      </c>
      <c r="AA9" s="433">
        <v>2545</v>
      </c>
      <c r="AB9" s="433">
        <v>2577</v>
      </c>
      <c r="AC9" s="433">
        <v>2574</v>
      </c>
      <c r="AD9" s="433">
        <v>2517</v>
      </c>
      <c r="AE9" s="433">
        <v>2424</v>
      </c>
      <c r="AF9" s="433">
        <v>2378</v>
      </c>
      <c r="AG9" s="433">
        <v>2443</v>
      </c>
      <c r="AH9" s="433">
        <v>2447</v>
      </c>
      <c r="AI9" s="433">
        <v>2429</v>
      </c>
      <c r="AJ9" s="433">
        <v>2439</v>
      </c>
      <c r="AK9" s="433">
        <v>2392</v>
      </c>
      <c r="AL9" s="433">
        <v>2435</v>
      </c>
      <c r="AM9" s="433">
        <v>2443</v>
      </c>
      <c r="AN9" s="433">
        <v>2356</v>
      </c>
      <c r="AO9" s="433">
        <v>2414</v>
      </c>
    </row>
    <row r="10" spans="1:41" ht="14.4" x14ac:dyDescent="0.3">
      <c r="A10" s="432" t="s">
        <v>723</v>
      </c>
      <c r="B10" s="433">
        <v>1026</v>
      </c>
      <c r="C10" s="433">
        <v>1026</v>
      </c>
      <c r="D10" s="433">
        <v>1026</v>
      </c>
      <c r="E10" s="433">
        <v>1026</v>
      </c>
      <c r="F10" s="433">
        <v>1026</v>
      </c>
      <c r="G10" s="433">
        <v>1026</v>
      </c>
      <c r="H10" s="433">
        <v>1025</v>
      </c>
      <c r="I10" s="433">
        <v>1032</v>
      </c>
      <c r="J10" s="433">
        <v>1030</v>
      </c>
      <c r="K10" s="433">
        <v>718</v>
      </c>
      <c r="L10" s="433">
        <v>602</v>
      </c>
      <c r="M10" s="433">
        <v>67</v>
      </c>
      <c r="N10" s="433">
        <v>0</v>
      </c>
      <c r="O10" s="433">
        <v>0</v>
      </c>
      <c r="P10" s="433">
        <v>0</v>
      </c>
      <c r="Q10" s="433">
        <v>0</v>
      </c>
      <c r="R10" s="433">
        <v>0</v>
      </c>
      <c r="S10" s="433">
        <v>0</v>
      </c>
      <c r="T10" s="433">
        <v>0</v>
      </c>
      <c r="U10" s="433">
        <v>0</v>
      </c>
      <c r="V10" s="433">
        <v>0</v>
      </c>
      <c r="W10" s="433">
        <v>0</v>
      </c>
      <c r="X10" s="433">
        <v>0</v>
      </c>
      <c r="Y10" s="433">
        <v>0</v>
      </c>
      <c r="Z10" s="433">
        <v>0</v>
      </c>
      <c r="AA10" s="433">
        <v>0</v>
      </c>
      <c r="AB10" s="433">
        <v>0</v>
      </c>
      <c r="AC10" s="433">
        <v>0</v>
      </c>
      <c r="AD10" s="433">
        <v>0</v>
      </c>
      <c r="AE10" s="433">
        <v>0</v>
      </c>
      <c r="AF10" s="433">
        <v>0</v>
      </c>
      <c r="AG10" s="433">
        <v>0</v>
      </c>
      <c r="AH10" s="433">
        <v>0</v>
      </c>
      <c r="AI10" s="433">
        <v>0</v>
      </c>
      <c r="AJ10" s="433">
        <v>0</v>
      </c>
      <c r="AK10" s="433">
        <v>0</v>
      </c>
      <c r="AL10" s="433">
        <v>0</v>
      </c>
      <c r="AM10" s="433">
        <v>0</v>
      </c>
      <c r="AN10" s="433">
        <v>0</v>
      </c>
      <c r="AO10" s="433">
        <v>0</v>
      </c>
    </row>
    <row r="11" spans="1:41" ht="14.4" x14ac:dyDescent="0.3">
      <c r="A11" s="432" t="s">
        <v>719</v>
      </c>
      <c r="B11" s="433">
        <v>0</v>
      </c>
      <c r="C11" s="433">
        <v>0</v>
      </c>
      <c r="D11" s="433">
        <v>0</v>
      </c>
      <c r="E11" s="433">
        <v>0</v>
      </c>
      <c r="F11" s="433">
        <v>0</v>
      </c>
      <c r="G11" s="433">
        <v>0</v>
      </c>
      <c r="H11" s="433">
        <v>1326</v>
      </c>
      <c r="I11" s="433">
        <v>1733</v>
      </c>
      <c r="J11" s="433">
        <v>1542</v>
      </c>
      <c r="K11" s="433">
        <v>1541</v>
      </c>
      <c r="L11" s="433">
        <v>1508</v>
      </c>
      <c r="M11" s="433">
        <v>856</v>
      </c>
      <c r="N11" s="433">
        <v>0</v>
      </c>
      <c r="O11" s="433">
        <v>0</v>
      </c>
      <c r="P11" s="433">
        <v>0</v>
      </c>
      <c r="Q11" s="433">
        <v>0</v>
      </c>
      <c r="R11" s="433">
        <v>0</v>
      </c>
      <c r="S11" s="433">
        <v>0</v>
      </c>
      <c r="T11" s="433">
        <v>0</v>
      </c>
      <c r="U11" s="433">
        <v>0</v>
      </c>
      <c r="V11" s="433">
        <v>0</v>
      </c>
      <c r="W11" s="433">
        <v>0</v>
      </c>
      <c r="X11" s="433">
        <v>0</v>
      </c>
      <c r="Y11" s="433">
        <v>0</v>
      </c>
      <c r="Z11" s="433">
        <v>0</v>
      </c>
      <c r="AA11" s="433">
        <v>0</v>
      </c>
      <c r="AB11" s="433">
        <v>0</v>
      </c>
      <c r="AC11" s="433">
        <v>0</v>
      </c>
      <c r="AD11" s="433">
        <v>0</v>
      </c>
      <c r="AE11" s="433">
        <v>0</v>
      </c>
      <c r="AF11" s="433">
        <v>0</v>
      </c>
      <c r="AG11" s="433">
        <v>0</v>
      </c>
      <c r="AH11" s="433">
        <v>0</v>
      </c>
      <c r="AI11" s="433">
        <v>0</v>
      </c>
      <c r="AJ11" s="433">
        <v>0</v>
      </c>
      <c r="AK11" s="433">
        <v>0</v>
      </c>
      <c r="AL11" s="433">
        <v>0</v>
      </c>
      <c r="AM11" s="433">
        <v>0</v>
      </c>
      <c r="AN11" s="433">
        <v>0</v>
      </c>
      <c r="AO11" s="433">
        <v>0</v>
      </c>
    </row>
    <row r="12" spans="1:41" ht="14.4" x14ac:dyDescent="0.3">
      <c r="A12" s="432" t="s">
        <v>726</v>
      </c>
      <c r="B12" s="433">
        <v>873</v>
      </c>
      <c r="C12" s="433">
        <v>873</v>
      </c>
      <c r="D12" s="433">
        <v>873</v>
      </c>
      <c r="E12" s="433">
        <v>873</v>
      </c>
      <c r="F12" s="433">
        <v>873</v>
      </c>
      <c r="G12" s="433">
        <v>873</v>
      </c>
      <c r="H12" s="433">
        <v>873</v>
      </c>
      <c r="I12" s="433">
        <v>860</v>
      </c>
      <c r="J12" s="433">
        <v>881</v>
      </c>
      <c r="K12" s="433">
        <v>826</v>
      </c>
      <c r="L12" s="433">
        <v>811</v>
      </c>
      <c r="M12" s="433">
        <v>813</v>
      </c>
      <c r="N12" s="433">
        <v>823</v>
      </c>
      <c r="O12" s="433">
        <v>824</v>
      </c>
      <c r="P12" s="433">
        <v>850</v>
      </c>
      <c r="Q12" s="433">
        <v>828</v>
      </c>
      <c r="R12" s="433">
        <v>817</v>
      </c>
      <c r="S12" s="433">
        <v>833</v>
      </c>
      <c r="T12" s="433">
        <v>831</v>
      </c>
      <c r="U12" s="433">
        <v>841</v>
      </c>
      <c r="V12" s="433">
        <v>867</v>
      </c>
      <c r="W12" s="433">
        <v>862</v>
      </c>
      <c r="X12" s="433">
        <v>887</v>
      </c>
      <c r="Y12" s="433">
        <v>921</v>
      </c>
      <c r="Z12" s="433">
        <v>968</v>
      </c>
      <c r="AA12" s="433">
        <v>937</v>
      </c>
      <c r="AB12" s="433">
        <v>919</v>
      </c>
      <c r="AC12" s="433">
        <v>927</v>
      </c>
      <c r="AD12" s="433">
        <v>930</v>
      </c>
      <c r="AE12" s="433">
        <v>926</v>
      </c>
      <c r="AF12" s="433">
        <v>960</v>
      </c>
      <c r="AG12" s="433">
        <v>987</v>
      </c>
      <c r="AH12" s="433">
        <v>967</v>
      </c>
      <c r="AI12" s="433">
        <v>996</v>
      </c>
      <c r="AJ12" s="433">
        <v>989</v>
      </c>
      <c r="AK12" s="433">
        <v>1018</v>
      </c>
      <c r="AL12" s="433">
        <v>1037</v>
      </c>
      <c r="AM12" s="433">
        <v>1049</v>
      </c>
      <c r="AN12" s="433">
        <v>1067</v>
      </c>
      <c r="AO12" s="433">
        <v>1061</v>
      </c>
    </row>
    <row r="13" spans="1:41" ht="14.4" x14ac:dyDescent="0.3">
      <c r="A13" s="432" t="s">
        <v>720</v>
      </c>
      <c r="B13" s="433">
        <v>1907</v>
      </c>
      <c r="C13" s="433">
        <v>1907</v>
      </c>
      <c r="D13" s="433">
        <v>1907</v>
      </c>
      <c r="E13" s="433">
        <v>1907</v>
      </c>
      <c r="F13" s="433">
        <v>1907</v>
      </c>
      <c r="G13" s="433">
        <v>1907</v>
      </c>
      <c r="H13" s="433">
        <v>2400</v>
      </c>
      <c r="I13" s="433">
        <v>3162</v>
      </c>
      <c r="J13" s="433">
        <v>2921</v>
      </c>
      <c r="K13" s="433">
        <v>2913</v>
      </c>
      <c r="L13" s="433">
        <v>3540</v>
      </c>
      <c r="M13" s="433">
        <v>4962</v>
      </c>
      <c r="N13" s="433">
        <v>4888</v>
      </c>
      <c r="O13" s="433">
        <v>4483</v>
      </c>
      <c r="P13" s="433">
        <v>1454</v>
      </c>
      <c r="Q13" s="433">
        <v>1870</v>
      </c>
      <c r="R13" s="433">
        <v>1804</v>
      </c>
      <c r="S13" s="433">
        <v>2037</v>
      </c>
      <c r="T13" s="433">
        <v>1800</v>
      </c>
      <c r="U13" s="433">
        <v>1750</v>
      </c>
      <c r="V13" s="433">
        <v>1725</v>
      </c>
      <c r="W13" s="433">
        <v>1724</v>
      </c>
      <c r="X13" s="433">
        <v>1695</v>
      </c>
      <c r="Y13" s="433">
        <v>1694</v>
      </c>
      <c r="Z13" s="433">
        <v>1668</v>
      </c>
      <c r="AA13" s="433">
        <v>1552</v>
      </c>
      <c r="AB13" s="433">
        <v>1159</v>
      </c>
      <c r="AC13" s="433">
        <v>845</v>
      </c>
      <c r="AD13" s="433">
        <v>626</v>
      </c>
      <c r="AE13" s="433">
        <v>0</v>
      </c>
      <c r="AF13" s="433">
        <v>0</v>
      </c>
      <c r="AG13" s="433">
        <v>0</v>
      </c>
      <c r="AH13" s="433">
        <v>0</v>
      </c>
      <c r="AI13" s="433">
        <v>0</v>
      </c>
      <c r="AJ13" s="433">
        <v>0</v>
      </c>
      <c r="AK13" s="433">
        <v>0</v>
      </c>
      <c r="AL13" s="433">
        <v>0</v>
      </c>
      <c r="AM13" s="433">
        <v>0</v>
      </c>
      <c r="AN13" s="433">
        <v>0</v>
      </c>
      <c r="AO13" s="434"/>
    </row>
    <row r="14" spans="1:41" ht="14.4" x14ac:dyDescent="0.3">
      <c r="A14" s="432" t="s">
        <v>716</v>
      </c>
      <c r="B14" s="433">
        <v>9305</v>
      </c>
      <c r="C14" s="433">
        <v>9305</v>
      </c>
      <c r="D14" s="433">
        <v>9305</v>
      </c>
      <c r="E14" s="433">
        <v>9305</v>
      </c>
      <c r="F14" s="433">
        <v>9305</v>
      </c>
      <c r="G14" s="433">
        <v>9305</v>
      </c>
      <c r="H14" s="433">
        <v>9167</v>
      </c>
      <c r="I14" s="433">
        <v>9237</v>
      </c>
      <c r="J14" s="433">
        <v>8959</v>
      </c>
      <c r="K14" s="433">
        <v>8813</v>
      </c>
      <c r="L14" s="433">
        <v>8789</v>
      </c>
      <c r="M14" s="433">
        <v>8746</v>
      </c>
      <c r="N14" s="433">
        <v>3258</v>
      </c>
      <c r="O14" s="433">
        <v>0</v>
      </c>
      <c r="P14" s="433">
        <v>0</v>
      </c>
      <c r="Q14" s="433">
        <v>0</v>
      </c>
      <c r="R14" s="433">
        <v>0</v>
      </c>
      <c r="S14" s="433">
        <v>0</v>
      </c>
      <c r="T14" s="433">
        <v>0</v>
      </c>
      <c r="U14" s="433">
        <v>0</v>
      </c>
      <c r="V14" s="433">
        <v>0</v>
      </c>
      <c r="W14" s="433">
        <v>0</v>
      </c>
      <c r="X14" s="433">
        <v>0</v>
      </c>
      <c r="Y14" s="433">
        <v>0</v>
      </c>
      <c r="Z14" s="433">
        <v>0</v>
      </c>
      <c r="AA14" s="433">
        <v>0</v>
      </c>
      <c r="AB14" s="433">
        <v>0</v>
      </c>
      <c r="AC14" s="433">
        <v>0</v>
      </c>
      <c r="AD14" s="433">
        <v>0</v>
      </c>
      <c r="AE14" s="433">
        <v>0</v>
      </c>
      <c r="AF14" s="433">
        <v>0</v>
      </c>
      <c r="AG14" s="433">
        <v>0</v>
      </c>
      <c r="AH14" s="433">
        <v>0</v>
      </c>
      <c r="AI14" s="433">
        <v>0</v>
      </c>
      <c r="AJ14" s="433">
        <v>0</v>
      </c>
      <c r="AK14" s="433">
        <v>0</v>
      </c>
      <c r="AL14" s="433">
        <v>0</v>
      </c>
      <c r="AM14" s="433">
        <v>0</v>
      </c>
      <c r="AN14" s="433">
        <v>0</v>
      </c>
      <c r="AO14" s="433">
        <v>0</v>
      </c>
    </row>
    <row r="15" spans="1:41" ht="28.8" x14ac:dyDescent="0.3">
      <c r="A15" s="432" t="s">
        <v>717</v>
      </c>
      <c r="B15" s="433">
        <v>7512</v>
      </c>
      <c r="C15" s="433">
        <v>7512</v>
      </c>
      <c r="D15" s="433">
        <v>7512</v>
      </c>
      <c r="E15" s="433">
        <v>7512</v>
      </c>
      <c r="F15" s="433">
        <v>7512</v>
      </c>
      <c r="G15" s="433">
        <v>7512</v>
      </c>
      <c r="H15" s="433">
        <v>7363</v>
      </c>
      <c r="I15" s="433">
        <v>7468</v>
      </c>
      <c r="J15" s="433">
        <v>7496</v>
      </c>
      <c r="K15" s="433">
        <v>7502</v>
      </c>
      <c r="L15" s="433">
        <v>7828</v>
      </c>
      <c r="M15" s="433">
        <v>7917</v>
      </c>
      <c r="N15" s="433">
        <v>8302</v>
      </c>
      <c r="O15" s="433">
        <v>3576</v>
      </c>
      <c r="P15" s="433">
        <v>0</v>
      </c>
      <c r="Q15" s="433">
        <v>0</v>
      </c>
      <c r="R15" s="433">
        <v>0</v>
      </c>
      <c r="S15" s="433">
        <v>0</v>
      </c>
      <c r="T15" s="433">
        <v>0</v>
      </c>
      <c r="U15" s="433">
        <v>0</v>
      </c>
      <c r="V15" s="433">
        <v>0</v>
      </c>
      <c r="W15" s="433">
        <v>0</v>
      </c>
      <c r="X15" s="433">
        <v>0</v>
      </c>
      <c r="Y15" s="433">
        <v>0</v>
      </c>
      <c r="Z15" s="433">
        <v>0</v>
      </c>
      <c r="AA15" s="433">
        <v>0</v>
      </c>
      <c r="AB15" s="433">
        <v>0</v>
      </c>
      <c r="AC15" s="433">
        <v>0</v>
      </c>
      <c r="AD15" s="433">
        <v>0</v>
      </c>
      <c r="AE15" s="433">
        <v>0</v>
      </c>
      <c r="AF15" s="433">
        <v>0</v>
      </c>
      <c r="AG15" s="433">
        <v>0</v>
      </c>
      <c r="AH15" s="433">
        <v>0</v>
      </c>
      <c r="AI15" s="433">
        <v>0</v>
      </c>
      <c r="AJ15" s="433">
        <v>0</v>
      </c>
      <c r="AK15" s="433">
        <v>0</v>
      </c>
      <c r="AL15" s="433">
        <v>0</v>
      </c>
      <c r="AM15" s="433">
        <v>0</v>
      </c>
      <c r="AN15" s="433">
        <v>0</v>
      </c>
      <c r="AO15" s="433">
        <v>0</v>
      </c>
    </row>
    <row r="16" spans="1:41" ht="14.4" x14ac:dyDescent="0.3">
      <c r="A16" s="432" t="s">
        <v>724</v>
      </c>
      <c r="B16" s="433">
        <v>558</v>
      </c>
      <c r="C16" s="433">
        <v>558</v>
      </c>
      <c r="D16" s="433">
        <v>558</v>
      </c>
      <c r="E16" s="433">
        <v>558</v>
      </c>
      <c r="F16" s="433">
        <v>558</v>
      </c>
      <c r="G16" s="433">
        <v>558</v>
      </c>
      <c r="H16" s="433">
        <v>545</v>
      </c>
      <c r="I16" s="433">
        <v>484</v>
      </c>
      <c r="J16" s="433">
        <v>412</v>
      </c>
      <c r="K16" s="433">
        <v>427</v>
      </c>
      <c r="L16" s="433">
        <v>426</v>
      </c>
      <c r="M16" s="433">
        <v>437</v>
      </c>
      <c r="N16" s="433">
        <v>465</v>
      </c>
      <c r="O16" s="433">
        <v>458</v>
      </c>
      <c r="P16" s="433">
        <v>506</v>
      </c>
      <c r="Q16" s="433">
        <v>491</v>
      </c>
      <c r="R16" s="433">
        <v>430</v>
      </c>
      <c r="S16" s="433">
        <v>413</v>
      </c>
      <c r="T16" s="433">
        <v>397</v>
      </c>
      <c r="U16" s="433">
        <v>293</v>
      </c>
      <c r="V16" s="433">
        <v>0</v>
      </c>
      <c r="W16" s="433">
        <v>0</v>
      </c>
      <c r="X16" s="433">
        <v>0</v>
      </c>
      <c r="Y16" s="433">
        <v>0</v>
      </c>
      <c r="Z16" s="433">
        <v>0</v>
      </c>
      <c r="AA16" s="433">
        <v>0</v>
      </c>
      <c r="AB16" s="433">
        <v>0</v>
      </c>
      <c r="AC16" s="433">
        <v>0</v>
      </c>
      <c r="AD16" s="433">
        <v>0</v>
      </c>
      <c r="AE16" s="433">
        <v>0</v>
      </c>
      <c r="AF16" s="433">
        <v>0</v>
      </c>
      <c r="AG16" s="433">
        <v>0</v>
      </c>
      <c r="AH16" s="433">
        <v>0</v>
      </c>
      <c r="AI16" s="433">
        <v>0</v>
      </c>
      <c r="AJ16" s="433">
        <v>0</v>
      </c>
      <c r="AK16" s="433">
        <v>0</v>
      </c>
      <c r="AL16" s="433">
        <v>0</v>
      </c>
      <c r="AM16" s="433">
        <v>0</v>
      </c>
      <c r="AN16" s="433">
        <v>0</v>
      </c>
      <c r="AO16" s="433">
        <v>0</v>
      </c>
    </row>
    <row r="17" spans="1:41" ht="14.4" x14ac:dyDescent="0.3">
      <c r="A17" s="432" t="s">
        <v>725</v>
      </c>
      <c r="B17" s="433">
        <v>0</v>
      </c>
      <c r="C17" s="433">
        <v>0</v>
      </c>
      <c r="D17" s="433">
        <v>0</v>
      </c>
      <c r="E17" s="433">
        <v>0</v>
      </c>
      <c r="F17" s="433">
        <v>0</v>
      </c>
      <c r="G17" s="433">
        <v>0</v>
      </c>
      <c r="H17" s="433">
        <v>0</v>
      </c>
      <c r="I17" s="433">
        <v>0</v>
      </c>
      <c r="J17" s="433">
        <v>0</v>
      </c>
      <c r="K17" s="433">
        <v>0</v>
      </c>
      <c r="L17" s="433">
        <v>0</v>
      </c>
      <c r="M17" s="433">
        <v>0</v>
      </c>
      <c r="N17" s="433">
        <v>0</v>
      </c>
      <c r="O17" s="433">
        <v>0</v>
      </c>
      <c r="P17" s="433">
        <v>0</v>
      </c>
      <c r="Q17" s="433">
        <v>0</v>
      </c>
      <c r="R17" s="433">
        <v>0</v>
      </c>
      <c r="S17" s="433">
        <v>0</v>
      </c>
      <c r="T17" s="433">
        <v>0</v>
      </c>
      <c r="U17" s="433">
        <v>154</v>
      </c>
      <c r="V17" s="433">
        <v>488</v>
      </c>
      <c r="W17" s="433">
        <v>436</v>
      </c>
      <c r="X17" s="433">
        <v>399</v>
      </c>
      <c r="Y17" s="433">
        <v>428</v>
      </c>
      <c r="Z17" s="433">
        <v>408</v>
      </c>
      <c r="AA17" s="433">
        <v>459</v>
      </c>
      <c r="AB17" s="433">
        <v>365</v>
      </c>
      <c r="AC17" s="433">
        <v>370</v>
      </c>
      <c r="AD17" s="433">
        <v>376</v>
      </c>
      <c r="AE17" s="433">
        <v>368</v>
      </c>
      <c r="AF17" s="433">
        <v>408</v>
      </c>
      <c r="AG17" s="433">
        <v>369</v>
      </c>
      <c r="AH17" s="433">
        <v>382</v>
      </c>
      <c r="AI17" s="433">
        <v>365</v>
      </c>
      <c r="AJ17" s="433">
        <v>365</v>
      </c>
      <c r="AK17" s="433">
        <v>382</v>
      </c>
      <c r="AL17" s="433">
        <v>395</v>
      </c>
      <c r="AM17" s="433">
        <v>364</v>
      </c>
      <c r="AN17" s="433">
        <v>363</v>
      </c>
      <c r="AO17" s="433">
        <v>363</v>
      </c>
    </row>
    <row r="18" spans="1:41" ht="14.4" x14ac:dyDescent="0.3">
      <c r="A18" s="432" t="s">
        <v>721</v>
      </c>
      <c r="B18" s="433">
        <v>3908</v>
      </c>
      <c r="C18" s="433">
        <v>3908</v>
      </c>
      <c r="D18" s="433">
        <v>3908</v>
      </c>
      <c r="E18" s="433">
        <v>3908</v>
      </c>
      <c r="F18" s="433">
        <v>3908</v>
      </c>
      <c r="G18" s="433">
        <v>3908</v>
      </c>
      <c r="H18" s="433">
        <v>3978</v>
      </c>
      <c r="I18" s="433">
        <v>4008</v>
      </c>
      <c r="J18" s="433">
        <v>3988</v>
      </c>
      <c r="K18" s="433">
        <v>4325</v>
      </c>
      <c r="L18" s="433">
        <v>4569</v>
      </c>
      <c r="M18" s="433">
        <v>5712</v>
      </c>
      <c r="N18" s="433">
        <v>8153</v>
      </c>
      <c r="O18" s="433">
        <v>7851</v>
      </c>
      <c r="P18" s="433">
        <v>7720</v>
      </c>
      <c r="Q18" s="433">
        <v>4775</v>
      </c>
      <c r="R18" s="433">
        <v>4226</v>
      </c>
      <c r="S18" s="433">
        <v>3597</v>
      </c>
      <c r="T18" s="433">
        <v>3191</v>
      </c>
      <c r="U18" s="433">
        <v>2906</v>
      </c>
      <c r="V18" s="433">
        <v>2889</v>
      </c>
      <c r="W18" s="433">
        <v>2690</v>
      </c>
      <c r="X18" s="433">
        <v>2670</v>
      </c>
      <c r="Y18" s="433">
        <v>2577</v>
      </c>
      <c r="Z18" s="433">
        <v>2372</v>
      </c>
      <c r="AA18" s="433">
        <v>2324</v>
      </c>
      <c r="AB18" s="433">
        <v>1961</v>
      </c>
      <c r="AC18" s="433">
        <v>844</v>
      </c>
      <c r="AD18" s="433">
        <v>579</v>
      </c>
      <c r="AE18" s="433">
        <v>273</v>
      </c>
      <c r="AF18" s="433">
        <v>199</v>
      </c>
      <c r="AG18" s="433">
        <v>200</v>
      </c>
      <c r="AH18" s="433">
        <v>98</v>
      </c>
      <c r="AI18" s="433">
        <v>97</v>
      </c>
      <c r="AJ18" s="433">
        <v>93</v>
      </c>
      <c r="AK18" s="433">
        <v>72</v>
      </c>
      <c r="AL18" s="433">
        <v>131</v>
      </c>
      <c r="AM18" s="433">
        <v>142</v>
      </c>
      <c r="AN18" s="433">
        <v>283</v>
      </c>
      <c r="AO18" s="433">
        <v>132</v>
      </c>
    </row>
    <row r="19" spans="1:41" ht="14.4" x14ac:dyDescent="0.3">
      <c r="A19" s="432" t="s">
        <v>722</v>
      </c>
      <c r="B19" s="433">
        <v>0</v>
      </c>
      <c r="C19" s="433">
        <v>0</v>
      </c>
      <c r="D19" s="433">
        <v>0</v>
      </c>
      <c r="E19" s="433">
        <v>0</v>
      </c>
      <c r="F19" s="433">
        <v>0</v>
      </c>
      <c r="G19" s="433">
        <v>0</v>
      </c>
      <c r="H19" s="433">
        <v>0</v>
      </c>
      <c r="I19" s="433">
        <v>0</v>
      </c>
      <c r="J19" s="433">
        <v>0</v>
      </c>
      <c r="K19" s="433">
        <v>0</v>
      </c>
      <c r="L19" s="433">
        <v>0</v>
      </c>
      <c r="M19" s="433">
        <v>0</v>
      </c>
      <c r="N19" s="433">
        <v>0</v>
      </c>
      <c r="O19" s="433">
        <v>0</v>
      </c>
      <c r="P19" s="433">
        <v>2339</v>
      </c>
      <c r="Q19" s="433">
        <v>1799</v>
      </c>
      <c r="R19" s="433">
        <v>1817</v>
      </c>
      <c r="S19" s="433">
        <v>1825</v>
      </c>
      <c r="T19" s="433">
        <v>2359</v>
      </c>
      <c r="U19" s="433">
        <v>2863</v>
      </c>
      <c r="V19" s="433">
        <v>2795</v>
      </c>
      <c r="W19" s="433">
        <v>2853</v>
      </c>
      <c r="X19" s="433">
        <v>2810</v>
      </c>
      <c r="Y19" s="433">
        <v>2814</v>
      </c>
      <c r="Z19" s="433">
        <v>2880</v>
      </c>
      <c r="AA19" s="433">
        <v>2788</v>
      </c>
      <c r="AB19" s="433">
        <v>2796</v>
      </c>
      <c r="AC19" s="433">
        <v>2299</v>
      </c>
      <c r="AD19" s="433">
        <v>2663</v>
      </c>
      <c r="AE19" s="433">
        <v>2802</v>
      </c>
      <c r="AF19" s="433">
        <v>3151</v>
      </c>
      <c r="AG19" s="433">
        <v>3505</v>
      </c>
      <c r="AH19" s="433">
        <v>3676</v>
      </c>
      <c r="AI19" s="433">
        <v>3662</v>
      </c>
      <c r="AJ19" s="433">
        <v>3727</v>
      </c>
      <c r="AK19" s="433">
        <v>3501</v>
      </c>
      <c r="AL19" s="433">
        <v>3811</v>
      </c>
      <c r="AM19" s="433">
        <v>4202</v>
      </c>
      <c r="AN19" s="433">
        <v>4055</v>
      </c>
      <c r="AO19" s="433">
        <v>3782</v>
      </c>
    </row>
    <row r="20" spans="1:41" ht="14.4" x14ac:dyDescent="0.3">
      <c r="A20" s="432" t="s">
        <v>1280</v>
      </c>
      <c r="B20" s="433">
        <v>1655</v>
      </c>
      <c r="C20" s="433">
        <v>1655</v>
      </c>
      <c r="D20" s="433">
        <v>1655</v>
      </c>
      <c r="E20" s="433">
        <v>1655</v>
      </c>
      <c r="F20" s="433">
        <v>1655</v>
      </c>
      <c r="G20" s="433">
        <v>1655</v>
      </c>
      <c r="H20" s="433">
        <v>1716</v>
      </c>
      <c r="I20" s="433">
        <v>1709</v>
      </c>
      <c r="J20" s="433">
        <v>1728</v>
      </c>
      <c r="K20" s="433">
        <v>1728</v>
      </c>
      <c r="L20" s="433">
        <v>1924</v>
      </c>
      <c r="M20" s="433">
        <v>2065</v>
      </c>
      <c r="N20" s="433">
        <v>2070</v>
      </c>
      <c r="O20" s="433">
        <v>2019</v>
      </c>
      <c r="P20" s="433">
        <v>1604</v>
      </c>
      <c r="Q20" s="433">
        <v>2052</v>
      </c>
      <c r="R20" s="433">
        <v>1835</v>
      </c>
      <c r="S20" s="433">
        <v>2050</v>
      </c>
      <c r="T20" s="433">
        <v>1997</v>
      </c>
      <c r="U20" s="433">
        <v>2010</v>
      </c>
      <c r="V20" s="433">
        <v>2064</v>
      </c>
      <c r="W20" s="433">
        <v>2035</v>
      </c>
      <c r="X20" s="433">
        <v>2015</v>
      </c>
      <c r="Y20" s="433">
        <v>2022</v>
      </c>
      <c r="Z20" s="433">
        <v>2002</v>
      </c>
      <c r="AA20" s="433">
        <v>2013</v>
      </c>
      <c r="AB20" s="433">
        <v>1975</v>
      </c>
      <c r="AC20" s="433">
        <v>2006</v>
      </c>
      <c r="AD20" s="433">
        <v>3393</v>
      </c>
      <c r="AE20" s="433">
        <v>3634</v>
      </c>
      <c r="AF20" s="433">
        <v>3611</v>
      </c>
      <c r="AG20" s="433">
        <v>3701</v>
      </c>
      <c r="AH20" s="433">
        <v>3910</v>
      </c>
      <c r="AI20" s="433">
        <v>3912</v>
      </c>
      <c r="AJ20" s="433">
        <v>3874</v>
      </c>
      <c r="AK20" s="433">
        <v>3692</v>
      </c>
      <c r="AL20" s="433">
        <v>3860</v>
      </c>
      <c r="AM20" s="433">
        <v>3838</v>
      </c>
      <c r="AN20" s="433">
        <v>3701</v>
      </c>
      <c r="AO20" s="433">
        <v>3675</v>
      </c>
    </row>
    <row r="21" spans="1:41" ht="14.4" x14ac:dyDescent="0.3">
      <c r="A21" s="432" t="s">
        <v>727</v>
      </c>
      <c r="B21" s="433">
        <v>7656</v>
      </c>
      <c r="C21" s="433">
        <v>7656</v>
      </c>
      <c r="D21" s="433">
        <v>7656</v>
      </c>
      <c r="E21" s="433">
        <v>7656</v>
      </c>
      <c r="F21" s="433">
        <v>7656</v>
      </c>
      <c r="G21" s="433">
        <v>7656</v>
      </c>
      <c r="H21" s="433">
        <v>8835</v>
      </c>
      <c r="I21" s="433">
        <v>9488</v>
      </c>
      <c r="J21" s="433">
        <v>9535</v>
      </c>
      <c r="K21" s="433">
        <v>9402</v>
      </c>
      <c r="L21" s="433">
        <v>9562</v>
      </c>
      <c r="M21" s="433">
        <v>9000</v>
      </c>
      <c r="N21" s="433">
        <v>9129</v>
      </c>
      <c r="O21" s="433">
        <v>7052</v>
      </c>
      <c r="P21" s="433">
        <v>6442</v>
      </c>
      <c r="Q21" s="433">
        <v>6477</v>
      </c>
      <c r="R21" s="433">
        <v>6498</v>
      </c>
      <c r="S21" s="433">
        <v>6468</v>
      </c>
      <c r="T21" s="433">
        <v>6516</v>
      </c>
      <c r="U21" s="433">
        <v>6497</v>
      </c>
      <c r="V21" s="433">
        <v>6494</v>
      </c>
      <c r="W21" s="433">
        <v>6460</v>
      </c>
      <c r="X21" s="433">
        <v>6493</v>
      </c>
      <c r="Y21" s="433">
        <v>6504</v>
      </c>
      <c r="Z21" s="433">
        <v>6471</v>
      </c>
      <c r="AA21" s="433">
        <v>6528</v>
      </c>
      <c r="AB21" s="433">
        <v>6184</v>
      </c>
      <c r="AC21" s="433">
        <v>6234</v>
      </c>
      <c r="AD21" s="433">
        <v>6214</v>
      </c>
      <c r="AE21" s="433">
        <v>6252</v>
      </c>
      <c r="AF21" s="433">
        <v>6138</v>
      </c>
      <c r="AG21" s="433">
        <v>6266</v>
      </c>
      <c r="AH21" s="433">
        <v>6141</v>
      </c>
      <c r="AI21" s="433">
        <v>6176</v>
      </c>
      <c r="AJ21" s="433">
        <v>6231</v>
      </c>
      <c r="AK21" s="433">
        <v>6027</v>
      </c>
      <c r="AL21" s="433">
        <v>6250</v>
      </c>
      <c r="AM21" s="433">
        <v>6127</v>
      </c>
      <c r="AN21" s="433">
        <v>6212</v>
      </c>
      <c r="AO21" s="433">
        <v>6258</v>
      </c>
    </row>
    <row r="23" spans="1:41" ht="13.2" x14ac:dyDescent="0.25">
      <c r="A23" s="103" t="s">
        <v>1494</v>
      </c>
    </row>
    <row r="24" spans="1:41" ht="14.4" x14ac:dyDescent="0.3">
      <c r="A24" s="431" t="s">
        <v>731</v>
      </c>
      <c r="B24" s="431" t="s">
        <v>4</v>
      </c>
      <c r="C24" s="431" t="s">
        <v>5</v>
      </c>
      <c r="D24" s="431" t="s">
        <v>6</v>
      </c>
      <c r="E24" s="431" t="s">
        <v>7</v>
      </c>
      <c r="F24" s="431" t="s">
        <v>8</v>
      </c>
      <c r="G24" s="431" t="s">
        <v>9</v>
      </c>
      <c r="H24" s="431" t="s">
        <v>10</v>
      </c>
      <c r="I24" s="431" t="s">
        <v>11</v>
      </c>
      <c r="J24" s="431" t="s">
        <v>12</v>
      </c>
      <c r="K24" s="431" t="s">
        <v>13</v>
      </c>
      <c r="L24" s="431" t="s">
        <v>14</v>
      </c>
      <c r="M24" s="431" t="s">
        <v>15</v>
      </c>
      <c r="N24" s="431" t="s">
        <v>16</v>
      </c>
      <c r="O24" s="431" t="s">
        <v>17</v>
      </c>
      <c r="P24" s="431" t="s">
        <v>18</v>
      </c>
      <c r="Q24" s="431" t="s">
        <v>19</v>
      </c>
      <c r="R24" s="431" t="s">
        <v>20</v>
      </c>
      <c r="S24" s="431" t="s">
        <v>21</v>
      </c>
      <c r="T24" s="431" t="s">
        <v>22</v>
      </c>
      <c r="U24" s="431" t="s">
        <v>23</v>
      </c>
      <c r="V24" s="431" t="s">
        <v>24</v>
      </c>
      <c r="W24" s="431" t="s">
        <v>25</v>
      </c>
      <c r="X24" s="431" t="s">
        <v>26</v>
      </c>
      <c r="Y24" s="431" t="s">
        <v>27</v>
      </c>
      <c r="Z24" s="431" t="s">
        <v>28</v>
      </c>
      <c r="AA24" s="431" t="s">
        <v>29</v>
      </c>
      <c r="AB24" s="431" t="s">
        <v>30</v>
      </c>
      <c r="AC24" s="431" t="s">
        <v>31</v>
      </c>
      <c r="AD24" s="431" t="s">
        <v>32</v>
      </c>
      <c r="AE24" s="431" t="s">
        <v>1055</v>
      </c>
      <c r="AF24" s="431" t="s">
        <v>1285</v>
      </c>
      <c r="AG24" s="431" t="s">
        <v>1332</v>
      </c>
      <c r="AH24" s="431" t="s">
        <v>1577</v>
      </c>
      <c r="AI24" s="431" t="s">
        <v>1705</v>
      </c>
      <c r="AJ24" s="431" t="s">
        <v>1748</v>
      </c>
      <c r="AK24" s="431" t="s">
        <v>1806</v>
      </c>
      <c r="AL24" s="431" t="s">
        <v>1976</v>
      </c>
      <c r="AM24" s="431" t="s">
        <v>2074</v>
      </c>
      <c r="AN24" s="431" t="s">
        <v>2285</v>
      </c>
      <c r="AO24" s="431" t="s">
        <v>2320</v>
      </c>
    </row>
    <row r="25" spans="1:41" ht="14.4" x14ac:dyDescent="0.3">
      <c r="A25" s="432" t="s">
        <v>1333</v>
      </c>
      <c r="B25" s="433">
        <v>1720</v>
      </c>
      <c r="C25" s="433">
        <v>1720</v>
      </c>
      <c r="D25" s="433">
        <v>1720</v>
      </c>
      <c r="E25" s="433">
        <v>1720</v>
      </c>
      <c r="F25" s="433">
        <v>1720</v>
      </c>
      <c r="G25" s="433">
        <v>1720</v>
      </c>
      <c r="H25" s="433">
        <v>1724</v>
      </c>
      <c r="I25" s="433">
        <v>1637</v>
      </c>
      <c r="J25" s="433">
        <v>1657</v>
      </c>
      <c r="K25" s="433">
        <v>1774</v>
      </c>
      <c r="L25" s="433">
        <v>1841</v>
      </c>
      <c r="M25" s="433">
        <v>1970</v>
      </c>
      <c r="N25" s="433">
        <v>1602</v>
      </c>
      <c r="O25" s="433">
        <v>1713</v>
      </c>
      <c r="P25" s="433">
        <v>1907</v>
      </c>
      <c r="Q25" s="433">
        <v>1833</v>
      </c>
      <c r="R25" s="433">
        <v>1728</v>
      </c>
      <c r="S25" s="433">
        <v>1687</v>
      </c>
      <c r="T25" s="433">
        <v>1720</v>
      </c>
      <c r="U25" s="433">
        <v>1679</v>
      </c>
      <c r="V25" s="433">
        <v>1686</v>
      </c>
      <c r="W25" s="433">
        <v>1679</v>
      </c>
      <c r="X25" s="433">
        <v>1683</v>
      </c>
      <c r="Y25" s="433">
        <v>1679</v>
      </c>
      <c r="Z25" s="433">
        <v>1683</v>
      </c>
      <c r="AA25" s="433">
        <v>1664</v>
      </c>
      <c r="AB25" s="433">
        <v>1662</v>
      </c>
      <c r="AC25" s="433">
        <v>1655</v>
      </c>
      <c r="AD25" s="433">
        <v>1616</v>
      </c>
      <c r="AE25" s="433">
        <v>1609</v>
      </c>
      <c r="AF25" s="433">
        <v>1631</v>
      </c>
      <c r="AG25" s="433">
        <v>1610</v>
      </c>
      <c r="AH25" s="433">
        <v>1731</v>
      </c>
      <c r="AI25" s="433">
        <v>1620</v>
      </c>
      <c r="AJ25" s="433">
        <v>1591</v>
      </c>
      <c r="AK25" s="433">
        <v>1640</v>
      </c>
      <c r="AL25" s="433">
        <v>1756</v>
      </c>
      <c r="AM25" s="433">
        <v>1800</v>
      </c>
      <c r="AN25" s="433">
        <v>1875</v>
      </c>
      <c r="AO25" s="433">
        <v>1863</v>
      </c>
    </row>
    <row r="26" spans="1:41" ht="14.4" x14ac:dyDescent="0.3">
      <c r="A26" s="432" t="s">
        <v>1335</v>
      </c>
      <c r="B26" s="433">
        <v>9872</v>
      </c>
      <c r="C26" s="433">
        <v>9872</v>
      </c>
      <c r="D26" s="433">
        <v>9872</v>
      </c>
      <c r="E26" s="433">
        <v>9872</v>
      </c>
      <c r="F26" s="433">
        <v>9872</v>
      </c>
      <c r="G26" s="433">
        <v>9872</v>
      </c>
      <c r="H26" s="433">
        <v>10281</v>
      </c>
      <c r="I26" s="433">
        <v>9571</v>
      </c>
      <c r="J26" s="433">
        <v>8977</v>
      </c>
      <c r="K26" s="433">
        <v>9089</v>
      </c>
      <c r="L26" s="433">
        <v>9523</v>
      </c>
      <c r="M26" s="433">
        <v>5661</v>
      </c>
      <c r="N26" s="433">
        <v>9347</v>
      </c>
      <c r="O26" s="433">
        <v>9697</v>
      </c>
      <c r="P26" s="433">
        <v>9678</v>
      </c>
      <c r="Q26" s="433">
        <v>9610</v>
      </c>
      <c r="R26" s="433">
        <v>9618</v>
      </c>
      <c r="S26" s="433">
        <v>9984</v>
      </c>
      <c r="T26" s="433">
        <v>10030</v>
      </c>
      <c r="U26" s="433">
        <v>10520</v>
      </c>
      <c r="V26" s="433">
        <v>10381</v>
      </c>
      <c r="W26" s="433">
        <v>10423</v>
      </c>
      <c r="X26" s="433">
        <v>10147</v>
      </c>
      <c r="Y26" s="433">
        <v>9677</v>
      </c>
      <c r="Z26" s="433">
        <v>10223</v>
      </c>
      <c r="AA26" s="433">
        <v>10372</v>
      </c>
      <c r="AB26" s="433">
        <v>10239</v>
      </c>
      <c r="AC26" s="433">
        <v>10463</v>
      </c>
      <c r="AD26" s="433">
        <v>10227</v>
      </c>
      <c r="AE26" s="433">
        <v>10233</v>
      </c>
      <c r="AF26" s="433">
        <v>10096</v>
      </c>
      <c r="AG26" s="433">
        <v>9767</v>
      </c>
      <c r="AH26" s="433">
        <v>10065</v>
      </c>
      <c r="AI26" s="433">
        <v>10281</v>
      </c>
      <c r="AJ26" s="433">
        <v>10729</v>
      </c>
      <c r="AK26" s="433">
        <v>10344</v>
      </c>
      <c r="AL26" s="433">
        <v>10662</v>
      </c>
      <c r="AM26" s="433">
        <v>10124</v>
      </c>
      <c r="AN26" s="433">
        <v>10063</v>
      </c>
      <c r="AO26" s="433">
        <v>10290</v>
      </c>
    </row>
    <row r="27" spans="1:41" ht="14.4" x14ac:dyDescent="0.3">
      <c r="A27" s="432" t="s">
        <v>1338</v>
      </c>
      <c r="B27" s="433">
        <v>2236</v>
      </c>
      <c r="C27" s="433">
        <v>2236</v>
      </c>
      <c r="D27" s="433">
        <v>2236</v>
      </c>
      <c r="E27" s="433">
        <v>2236</v>
      </c>
      <c r="F27" s="433">
        <v>2236</v>
      </c>
      <c r="G27" s="433">
        <v>2236</v>
      </c>
      <c r="H27" s="433">
        <v>2261</v>
      </c>
      <c r="I27" s="433">
        <v>2225</v>
      </c>
      <c r="J27" s="433">
        <v>2213</v>
      </c>
      <c r="K27" s="433">
        <v>2215</v>
      </c>
      <c r="L27" s="433">
        <v>2203</v>
      </c>
      <c r="M27" s="433">
        <v>2226</v>
      </c>
      <c r="N27" s="433">
        <v>2240</v>
      </c>
      <c r="O27" s="433">
        <v>2238</v>
      </c>
      <c r="P27" s="433">
        <v>2257</v>
      </c>
      <c r="Q27" s="433">
        <v>2327</v>
      </c>
      <c r="R27" s="433">
        <v>2292</v>
      </c>
      <c r="S27" s="433">
        <v>2334</v>
      </c>
      <c r="T27" s="433">
        <v>2338</v>
      </c>
      <c r="U27" s="433">
        <v>2429</v>
      </c>
      <c r="V27" s="433">
        <v>2441</v>
      </c>
      <c r="W27" s="433">
        <v>2402</v>
      </c>
      <c r="X27" s="433">
        <v>2347</v>
      </c>
      <c r="Y27" s="433">
        <v>3269</v>
      </c>
      <c r="Z27" s="433">
        <v>2559</v>
      </c>
      <c r="AA27" s="433">
        <v>2657</v>
      </c>
      <c r="AB27" s="433">
        <v>2815</v>
      </c>
      <c r="AC27" s="433">
        <v>3019</v>
      </c>
      <c r="AD27" s="433">
        <v>2738</v>
      </c>
      <c r="AE27" s="433">
        <v>2933</v>
      </c>
      <c r="AF27" s="433">
        <v>2860</v>
      </c>
      <c r="AG27" s="433">
        <v>2921</v>
      </c>
      <c r="AH27" s="433">
        <v>2898</v>
      </c>
      <c r="AI27" s="433">
        <v>2947</v>
      </c>
      <c r="AJ27" s="433">
        <v>2952</v>
      </c>
      <c r="AK27" s="433">
        <v>2759</v>
      </c>
      <c r="AL27" s="433">
        <v>3162</v>
      </c>
      <c r="AM27" s="433">
        <v>3279</v>
      </c>
      <c r="AN27" s="433">
        <v>3339</v>
      </c>
      <c r="AO27" s="433">
        <v>2357</v>
      </c>
    </row>
    <row r="28" spans="1:41" ht="14.4" x14ac:dyDescent="0.3">
      <c r="A28" s="432" t="s">
        <v>1728</v>
      </c>
      <c r="B28" s="433">
        <v>0</v>
      </c>
      <c r="C28" s="433">
        <v>0</v>
      </c>
      <c r="D28" s="433">
        <v>0</v>
      </c>
      <c r="E28" s="433">
        <v>0</v>
      </c>
      <c r="F28" s="433">
        <v>0</v>
      </c>
      <c r="G28" s="433">
        <v>0</v>
      </c>
      <c r="H28" s="433">
        <v>0</v>
      </c>
      <c r="I28" s="433">
        <v>0</v>
      </c>
      <c r="J28" s="433">
        <v>0</v>
      </c>
      <c r="K28" s="433">
        <v>0</v>
      </c>
      <c r="L28" s="433">
        <v>0</v>
      </c>
      <c r="M28" s="433">
        <v>0</v>
      </c>
      <c r="N28" s="433">
        <v>0</v>
      </c>
      <c r="O28" s="433">
        <v>0</v>
      </c>
      <c r="P28" s="433">
        <v>0</v>
      </c>
      <c r="Q28" s="433">
        <v>0</v>
      </c>
      <c r="R28" s="433">
        <v>0</v>
      </c>
      <c r="S28" s="433">
        <v>0</v>
      </c>
      <c r="T28" s="433">
        <v>0</v>
      </c>
      <c r="U28" s="433">
        <v>0</v>
      </c>
      <c r="V28" s="433">
        <v>0</v>
      </c>
      <c r="W28" s="433">
        <v>0</v>
      </c>
      <c r="X28" s="433">
        <v>0</v>
      </c>
      <c r="Y28" s="433">
        <v>0</v>
      </c>
      <c r="Z28" s="433">
        <v>0</v>
      </c>
      <c r="AA28" s="433">
        <v>0</v>
      </c>
      <c r="AB28" s="433">
        <v>0</v>
      </c>
      <c r="AC28" s="433">
        <v>0</v>
      </c>
      <c r="AD28" s="433">
        <v>0</v>
      </c>
      <c r="AE28" s="433">
        <v>0</v>
      </c>
      <c r="AF28" s="433">
        <v>0</v>
      </c>
      <c r="AG28" s="433">
        <v>0</v>
      </c>
      <c r="AH28" s="433">
        <v>0</v>
      </c>
      <c r="AI28" s="433">
        <v>2976</v>
      </c>
      <c r="AJ28" s="433">
        <v>3026</v>
      </c>
      <c r="AK28" s="433">
        <v>2917</v>
      </c>
      <c r="AL28" s="433">
        <v>2888</v>
      </c>
      <c r="AM28" s="433">
        <v>2905</v>
      </c>
      <c r="AN28" s="433">
        <v>2688</v>
      </c>
      <c r="AO28" s="433">
        <v>2889</v>
      </c>
    </row>
    <row r="29" spans="1:41" ht="14.4" x14ac:dyDescent="0.3">
      <c r="A29" s="432" t="s">
        <v>1342</v>
      </c>
      <c r="B29" s="433">
        <v>30376</v>
      </c>
      <c r="C29" s="433">
        <v>30376</v>
      </c>
      <c r="D29" s="433">
        <v>30376</v>
      </c>
      <c r="E29" s="433">
        <v>30376</v>
      </c>
      <c r="F29" s="433">
        <v>30376</v>
      </c>
      <c r="G29" s="433">
        <v>30376</v>
      </c>
      <c r="H29" s="433">
        <v>30290</v>
      </c>
      <c r="I29" s="433">
        <v>30510</v>
      </c>
      <c r="J29" s="433">
        <v>29257</v>
      </c>
      <c r="K29" s="433">
        <v>33326</v>
      </c>
      <c r="L29" s="433">
        <v>33882</v>
      </c>
      <c r="M29" s="433">
        <v>19676</v>
      </c>
      <c r="N29" s="433">
        <v>25050</v>
      </c>
      <c r="O29" s="433">
        <v>25304</v>
      </c>
      <c r="P29" s="433">
        <v>24374</v>
      </c>
      <c r="Q29" s="433">
        <v>24850</v>
      </c>
      <c r="R29" s="433">
        <v>23906</v>
      </c>
      <c r="S29" s="433">
        <v>25920</v>
      </c>
      <c r="T29" s="433">
        <v>25920</v>
      </c>
      <c r="U29" s="433">
        <v>25920</v>
      </c>
      <c r="V29" s="433">
        <v>26280</v>
      </c>
      <c r="W29" s="433">
        <v>26280</v>
      </c>
      <c r="X29" s="433">
        <v>26280</v>
      </c>
      <c r="Y29" s="433">
        <v>26280</v>
      </c>
      <c r="Z29" s="433">
        <v>26280</v>
      </c>
      <c r="AA29" s="433">
        <v>26280</v>
      </c>
      <c r="AB29" s="433">
        <v>26280</v>
      </c>
      <c r="AC29" s="433">
        <v>26280</v>
      </c>
      <c r="AD29" s="433">
        <v>25920</v>
      </c>
      <c r="AE29" s="433">
        <v>25920</v>
      </c>
      <c r="AF29" s="433">
        <v>25920</v>
      </c>
      <c r="AG29" s="433">
        <v>25920</v>
      </c>
      <c r="AH29" s="433">
        <v>25920</v>
      </c>
      <c r="AI29" s="433">
        <v>25020</v>
      </c>
      <c r="AJ29" s="433">
        <v>25920</v>
      </c>
      <c r="AK29" s="433">
        <v>25920</v>
      </c>
      <c r="AL29" s="433">
        <v>25920</v>
      </c>
      <c r="AM29" s="433">
        <v>25920</v>
      </c>
      <c r="AN29" s="433">
        <v>26208</v>
      </c>
      <c r="AO29" s="433">
        <v>26352</v>
      </c>
    </row>
    <row r="30" spans="1:41" ht="14.4" x14ac:dyDescent="0.3">
      <c r="A30" s="432" t="s">
        <v>1346</v>
      </c>
      <c r="B30" s="433">
        <v>2532</v>
      </c>
      <c r="C30" s="433">
        <v>2532</v>
      </c>
      <c r="D30" s="433">
        <v>2532</v>
      </c>
      <c r="E30" s="433">
        <v>2532</v>
      </c>
      <c r="F30" s="433">
        <v>2532</v>
      </c>
      <c r="G30" s="433">
        <v>2532</v>
      </c>
      <c r="H30" s="433">
        <v>2559</v>
      </c>
      <c r="I30" s="433">
        <v>2568</v>
      </c>
      <c r="J30" s="433">
        <v>2550</v>
      </c>
      <c r="K30" s="433">
        <v>2519</v>
      </c>
      <c r="L30" s="433">
        <v>2489</v>
      </c>
      <c r="M30" s="433">
        <v>2327</v>
      </c>
      <c r="N30" s="433">
        <v>2502</v>
      </c>
      <c r="O30" s="433">
        <v>2470</v>
      </c>
      <c r="P30" s="433">
        <v>2486</v>
      </c>
      <c r="Q30" s="433">
        <v>2527</v>
      </c>
      <c r="R30" s="433">
        <v>2561</v>
      </c>
      <c r="S30" s="433">
        <v>2641</v>
      </c>
      <c r="T30" s="433">
        <v>2630</v>
      </c>
      <c r="U30" s="433">
        <v>2661</v>
      </c>
      <c r="V30" s="433">
        <v>2657</v>
      </c>
      <c r="W30" s="433">
        <v>2658</v>
      </c>
      <c r="X30" s="433">
        <v>2652</v>
      </c>
      <c r="Y30" s="433">
        <v>2672</v>
      </c>
      <c r="Z30" s="433">
        <v>3379</v>
      </c>
      <c r="AA30" s="433">
        <v>3362</v>
      </c>
      <c r="AB30" s="433">
        <v>3350</v>
      </c>
      <c r="AC30" s="433">
        <v>3369</v>
      </c>
      <c r="AD30" s="433">
        <v>3332</v>
      </c>
      <c r="AE30" s="433">
        <v>3107</v>
      </c>
      <c r="AF30" s="433">
        <v>2970</v>
      </c>
      <c r="AG30" s="433">
        <v>3035</v>
      </c>
      <c r="AH30" s="433">
        <v>3042</v>
      </c>
      <c r="AI30" s="433">
        <v>3047</v>
      </c>
      <c r="AJ30" s="433">
        <v>3030</v>
      </c>
      <c r="AK30" s="433">
        <v>2995</v>
      </c>
      <c r="AL30" s="433">
        <v>3076</v>
      </c>
      <c r="AM30" s="433">
        <v>3081</v>
      </c>
      <c r="AN30" s="433">
        <v>3013</v>
      </c>
      <c r="AO30" s="433">
        <v>3065</v>
      </c>
    </row>
    <row r="31" spans="1:41" ht="14.4" x14ac:dyDescent="0.3">
      <c r="A31" s="432" t="s">
        <v>1353</v>
      </c>
      <c r="B31" s="433">
        <v>9481</v>
      </c>
      <c r="C31" s="433">
        <v>9481</v>
      </c>
      <c r="D31" s="433">
        <v>9481</v>
      </c>
      <c r="E31" s="433">
        <v>9481</v>
      </c>
      <c r="F31" s="433">
        <v>9481</v>
      </c>
      <c r="G31" s="433">
        <v>9481</v>
      </c>
      <c r="H31" s="433">
        <v>9641</v>
      </c>
      <c r="I31" s="433">
        <v>10048</v>
      </c>
      <c r="J31" s="433">
        <v>9734</v>
      </c>
      <c r="K31" s="433">
        <v>11544</v>
      </c>
      <c r="L31" s="433">
        <v>13219</v>
      </c>
      <c r="M31" s="433">
        <v>13641</v>
      </c>
      <c r="N31" s="433">
        <v>13753</v>
      </c>
      <c r="O31" s="433">
        <v>13087</v>
      </c>
      <c r="P31" s="433">
        <v>13312</v>
      </c>
      <c r="Q31" s="433">
        <v>14187</v>
      </c>
      <c r="R31" s="433">
        <v>14197</v>
      </c>
      <c r="S31" s="433">
        <v>13650</v>
      </c>
      <c r="T31" s="433">
        <v>14035</v>
      </c>
      <c r="U31" s="433">
        <v>13909</v>
      </c>
      <c r="V31" s="433">
        <v>14106</v>
      </c>
      <c r="W31" s="433">
        <v>14519</v>
      </c>
      <c r="X31" s="433">
        <v>14638</v>
      </c>
      <c r="Y31" s="433">
        <v>14440</v>
      </c>
      <c r="Z31" s="433">
        <v>14243</v>
      </c>
      <c r="AA31" s="433">
        <v>14424</v>
      </c>
      <c r="AB31" s="433">
        <v>14762</v>
      </c>
      <c r="AC31" s="433">
        <v>15029</v>
      </c>
      <c r="AD31" s="433">
        <v>14856</v>
      </c>
      <c r="AE31" s="433">
        <v>14699</v>
      </c>
      <c r="AF31" s="433">
        <v>15067</v>
      </c>
      <c r="AG31" s="433">
        <v>15235</v>
      </c>
      <c r="AH31" s="433">
        <v>15562</v>
      </c>
      <c r="AI31" s="433">
        <v>16075</v>
      </c>
      <c r="AJ31" s="433">
        <v>16224</v>
      </c>
      <c r="AK31" s="433">
        <v>16342</v>
      </c>
      <c r="AL31" s="433">
        <v>16342</v>
      </c>
      <c r="AM31" s="433">
        <v>17461</v>
      </c>
      <c r="AN31" s="433">
        <v>17006</v>
      </c>
      <c r="AO31" s="433">
        <v>17275</v>
      </c>
    </row>
    <row r="32" spans="1:41" ht="14.4" x14ac:dyDescent="0.3">
      <c r="A32" s="432" t="s">
        <v>1359</v>
      </c>
      <c r="B32" s="433">
        <v>14686</v>
      </c>
      <c r="C32" s="433">
        <v>14686</v>
      </c>
      <c r="D32" s="433">
        <v>14686</v>
      </c>
      <c r="E32" s="433">
        <v>14686</v>
      </c>
      <c r="F32" s="433">
        <v>14686</v>
      </c>
      <c r="G32" s="433">
        <v>14686</v>
      </c>
      <c r="H32" s="433">
        <v>14631</v>
      </c>
      <c r="I32" s="433">
        <v>14686</v>
      </c>
      <c r="J32" s="433">
        <v>14492</v>
      </c>
      <c r="K32" s="433">
        <v>14503</v>
      </c>
      <c r="L32" s="433">
        <v>14797</v>
      </c>
      <c r="M32" s="433">
        <v>14449</v>
      </c>
      <c r="N32" s="433">
        <v>14454</v>
      </c>
      <c r="O32" s="433">
        <v>13960</v>
      </c>
      <c r="P32" s="433">
        <v>14315</v>
      </c>
      <c r="Q32" s="433">
        <v>14375</v>
      </c>
      <c r="R32" s="433">
        <v>14340</v>
      </c>
      <c r="S32" s="433">
        <v>18404</v>
      </c>
      <c r="T32" s="433">
        <v>18316</v>
      </c>
      <c r="U32" s="433">
        <v>14674</v>
      </c>
      <c r="V32" s="433">
        <v>14398</v>
      </c>
      <c r="W32" s="433">
        <v>14580</v>
      </c>
      <c r="X32" s="433">
        <v>14430</v>
      </c>
      <c r="Y32" s="433">
        <v>14787</v>
      </c>
      <c r="Z32" s="433">
        <v>14119</v>
      </c>
      <c r="AA32" s="433">
        <v>14391</v>
      </c>
      <c r="AB32" s="433">
        <v>13886</v>
      </c>
      <c r="AC32" s="433">
        <v>14298</v>
      </c>
      <c r="AD32" s="433">
        <v>13845</v>
      </c>
      <c r="AE32" s="433">
        <v>13934</v>
      </c>
      <c r="AF32" s="433">
        <v>13901</v>
      </c>
      <c r="AG32" s="433">
        <v>13698</v>
      </c>
      <c r="AH32" s="433">
        <v>13905</v>
      </c>
      <c r="AI32" s="433">
        <v>13737</v>
      </c>
      <c r="AJ32" s="433">
        <v>13667</v>
      </c>
      <c r="AK32" s="433">
        <v>13142</v>
      </c>
      <c r="AL32" s="433">
        <v>13694</v>
      </c>
      <c r="AM32" s="433">
        <v>13672</v>
      </c>
      <c r="AN32" s="433">
        <v>12849</v>
      </c>
      <c r="AO32" s="433">
        <v>12452</v>
      </c>
    </row>
    <row r="33" spans="1:41" ht="14.4" x14ac:dyDescent="0.3">
      <c r="A33" s="432" t="s">
        <v>1363</v>
      </c>
      <c r="B33" s="433">
        <v>7119</v>
      </c>
      <c r="C33" s="433">
        <v>7119</v>
      </c>
      <c r="D33" s="433">
        <v>7119</v>
      </c>
      <c r="E33" s="433">
        <v>7119</v>
      </c>
      <c r="F33" s="433">
        <v>7119</v>
      </c>
      <c r="G33" s="433">
        <v>7119</v>
      </c>
      <c r="H33" s="433">
        <v>7193</v>
      </c>
      <c r="I33" s="433">
        <v>7167</v>
      </c>
      <c r="J33" s="433">
        <v>7193</v>
      </c>
      <c r="K33" s="433">
        <v>6364</v>
      </c>
      <c r="L33" s="433">
        <v>7614</v>
      </c>
      <c r="M33" s="433">
        <v>7585</v>
      </c>
      <c r="N33" s="433">
        <v>7520</v>
      </c>
      <c r="O33" s="433">
        <v>7607</v>
      </c>
      <c r="P33" s="433">
        <v>7499</v>
      </c>
      <c r="Q33" s="433">
        <v>7574</v>
      </c>
      <c r="R33" s="433">
        <v>7608</v>
      </c>
      <c r="S33" s="433">
        <v>7652</v>
      </c>
      <c r="T33" s="433">
        <v>7379</v>
      </c>
      <c r="U33" s="433">
        <v>7222</v>
      </c>
      <c r="V33" s="433">
        <v>6968</v>
      </c>
      <c r="W33" s="433">
        <v>6592</v>
      </c>
      <c r="X33" s="433">
        <v>6068</v>
      </c>
      <c r="Y33" s="433">
        <v>6427</v>
      </c>
      <c r="Z33" s="433">
        <v>6528</v>
      </c>
      <c r="AA33" s="433">
        <v>6239</v>
      </c>
      <c r="AB33" s="433">
        <v>6405</v>
      </c>
      <c r="AC33" s="433">
        <v>6586</v>
      </c>
      <c r="AD33" s="433">
        <v>6054</v>
      </c>
      <c r="AE33" s="433">
        <v>6128</v>
      </c>
      <c r="AF33" s="433">
        <v>6512</v>
      </c>
      <c r="AG33" s="433">
        <v>6612</v>
      </c>
      <c r="AH33" s="433">
        <v>6654</v>
      </c>
      <c r="AI33" s="433">
        <v>6550</v>
      </c>
      <c r="AJ33" s="433">
        <v>6682</v>
      </c>
      <c r="AK33" s="433">
        <v>6671</v>
      </c>
      <c r="AL33" s="433">
        <v>6918</v>
      </c>
      <c r="AM33" s="433">
        <v>6929</v>
      </c>
      <c r="AN33" s="433">
        <v>6964</v>
      </c>
      <c r="AO33" s="433">
        <v>6755</v>
      </c>
    </row>
    <row r="34" spans="1:41" ht="14.4" x14ac:dyDescent="0.3">
      <c r="A34" s="432" t="s">
        <v>1366</v>
      </c>
      <c r="B34" s="433">
        <v>2719</v>
      </c>
      <c r="C34" s="433">
        <v>2719</v>
      </c>
      <c r="D34" s="433">
        <v>2719</v>
      </c>
      <c r="E34" s="433">
        <v>2719</v>
      </c>
      <c r="F34" s="433">
        <v>2719</v>
      </c>
      <c r="G34" s="433">
        <v>2719</v>
      </c>
      <c r="H34" s="433">
        <v>2758</v>
      </c>
      <c r="I34" s="433">
        <v>2773</v>
      </c>
      <c r="J34" s="433">
        <v>2750</v>
      </c>
      <c r="K34" s="433">
        <v>2740</v>
      </c>
      <c r="L34" s="433">
        <v>2847</v>
      </c>
      <c r="M34" s="433">
        <v>2448</v>
      </c>
      <c r="N34" s="433">
        <v>2680</v>
      </c>
      <c r="O34" s="433">
        <v>2567</v>
      </c>
      <c r="P34" s="433">
        <v>2787</v>
      </c>
      <c r="Q34" s="433">
        <v>2755</v>
      </c>
      <c r="R34" s="433">
        <v>2852</v>
      </c>
      <c r="S34" s="433">
        <v>2769</v>
      </c>
      <c r="T34" s="433">
        <v>2763</v>
      </c>
      <c r="U34" s="433">
        <v>2791</v>
      </c>
      <c r="V34" s="433">
        <v>2780</v>
      </c>
      <c r="W34" s="433">
        <v>2874</v>
      </c>
      <c r="X34" s="433">
        <v>2363</v>
      </c>
      <c r="Y34" s="433">
        <v>2576</v>
      </c>
      <c r="Z34" s="433">
        <v>2484</v>
      </c>
      <c r="AA34" s="433">
        <v>2287</v>
      </c>
      <c r="AB34" s="433">
        <v>2260</v>
      </c>
      <c r="AC34" s="433">
        <v>2388</v>
      </c>
      <c r="AD34" s="433">
        <v>2321</v>
      </c>
      <c r="AE34" s="433">
        <v>2496</v>
      </c>
      <c r="AF34" s="433">
        <v>2292</v>
      </c>
      <c r="AG34" s="433">
        <v>2559</v>
      </c>
      <c r="AH34" s="433">
        <v>2576</v>
      </c>
      <c r="AI34" s="433">
        <v>2566</v>
      </c>
      <c r="AJ34" s="433">
        <v>2574</v>
      </c>
      <c r="AK34" s="433">
        <v>2648</v>
      </c>
      <c r="AL34" s="433">
        <v>2795</v>
      </c>
      <c r="AM34" s="433">
        <v>2843</v>
      </c>
      <c r="AN34" s="433">
        <v>2926</v>
      </c>
      <c r="AO34" s="433">
        <v>2577</v>
      </c>
    </row>
    <row r="35" spans="1:41" ht="14.4" x14ac:dyDescent="0.3">
      <c r="A35" s="432" t="s">
        <v>1369</v>
      </c>
      <c r="B35" s="433">
        <v>0</v>
      </c>
      <c r="C35" s="433">
        <v>0</v>
      </c>
      <c r="D35" s="433">
        <v>0</v>
      </c>
      <c r="E35" s="433">
        <v>0</v>
      </c>
      <c r="F35" s="433">
        <v>0</v>
      </c>
      <c r="G35" s="433">
        <v>0</v>
      </c>
      <c r="H35" s="433">
        <v>0</v>
      </c>
      <c r="I35" s="433">
        <v>0</v>
      </c>
      <c r="J35" s="433">
        <v>0</v>
      </c>
      <c r="K35" s="433">
        <v>0</v>
      </c>
      <c r="L35" s="433">
        <v>0</v>
      </c>
      <c r="M35" s="433">
        <v>0</v>
      </c>
      <c r="N35" s="433">
        <v>0</v>
      </c>
      <c r="O35" s="433">
        <v>0</v>
      </c>
      <c r="P35" s="433">
        <v>465</v>
      </c>
      <c r="Q35" s="433">
        <v>430</v>
      </c>
      <c r="R35" s="433">
        <v>0</v>
      </c>
      <c r="S35" s="433">
        <v>0</v>
      </c>
      <c r="T35" s="433">
        <v>0</v>
      </c>
      <c r="U35" s="433">
        <v>0</v>
      </c>
      <c r="V35" s="433">
        <v>0</v>
      </c>
      <c r="W35" s="433">
        <v>0</v>
      </c>
      <c r="X35" s="433">
        <v>0</v>
      </c>
      <c r="Y35" s="433">
        <v>0</v>
      </c>
      <c r="Z35" s="433">
        <v>0</v>
      </c>
      <c r="AA35" s="433">
        <v>0</v>
      </c>
      <c r="AB35" s="433">
        <v>0</v>
      </c>
      <c r="AC35" s="433">
        <v>0</v>
      </c>
      <c r="AD35" s="433">
        <v>0</v>
      </c>
      <c r="AE35" s="433">
        <v>0</v>
      </c>
      <c r="AF35" s="433">
        <v>0</v>
      </c>
      <c r="AG35" s="433">
        <v>0</v>
      </c>
      <c r="AH35" s="433">
        <v>0</v>
      </c>
      <c r="AI35" s="433">
        <v>0</v>
      </c>
      <c r="AJ35" s="433">
        <v>0</v>
      </c>
      <c r="AK35" s="433">
        <v>0</v>
      </c>
      <c r="AL35" s="433">
        <v>0</v>
      </c>
      <c r="AM35" s="433">
        <v>0</v>
      </c>
      <c r="AN35" s="433">
        <v>0</v>
      </c>
      <c r="AO35" s="433">
        <v>0</v>
      </c>
    </row>
    <row r="36" spans="1:41" ht="14.4" x14ac:dyDescent="0.3">
      <c r="A36" s="432" t="s">
        <v>1371</v>
      </c>
      <c r="B36" s="433">
        <v>2145</v>
      </c>
      <c r="C36" s="433">
        <v>2145</v>
      </c>
      <c r="D36" s="433">
        <v>2145</v>
      </c>
      <c r="E36" s="433">
        <v>2145</v>
      </c>
      <c r="F36" s="433">
        <v>2145</v>
      </c>
      <c r="G36" s="433">
        <v>2145</v>
      </c>
      <c r="H36" s="433">
        <v>2105</v>
      </c>
      <c r="I36" s="433">
        <v>2085</v>
      </c>
      <c r="J36" s="433">
        <v>2067</v>
      </c>
      <c r="K36" s="433">
        <v>2111</v>
      </c>
      <c r="L36" s="433">
        <v>2137</v>
      </c>
      <c r="M36" s="433">
        <v>2212</v>
      </c>
      <c r="N36" s="433">
        <v>2227</v>
      </c>
      <c r="O36" s="433">
        <v>2163</v>
      </c>
      <c r="P36" s="433">
        <v>2196</v>
      </c>
      <c r="Q36" s="433">
        <v>2200</v>
      </c>
      <c r="R36" s="433">
        <v>2207</v>
      </c>
      <c r="S36" s="433">
        <v>2224</v>
      </c>
      <c r="T36" s="433">
        <v>2205</v>
      </c>
      <c r="U36" s="433">
        <v>2230</v>
      </c>
      <c r="V36" s="433">
        <v>2209</v>
      </c>
      <c r="W36" s="433">
        <v>2211</v>
      </c>
      <c r="X36" s="433">
        <v>2193</v>
      </c>
      <c r="Y36" s="433">
        <v>2191</v>
      </c>
      <c r="Z36" s="433">
        <v>2244</v>
      </c>
      <c r="AA36" s="433">
        <v>2205</v>
      </c>
      <c r="AB36" s="433">
        <v>2213</v>
      </c>
      <c r="AC36" s="433">
        <v>2189</v>
      </c>
      <c r="AD36" s="433">
        <v>2233</v>
      </c>
      <c r="AE36" s="433">
        <v>2227</v>
      </c>
      <c r="AF36" s="433">
        <v>2156</v>
      </c>
      <c r="AG36" s="433">
        <v>2150</v>
      </c>
      <c r="AH36" s="433">
        <v>2217</v>
      </c>
      <c r="AI36" s="433">
        <v>2203</v>
      </c>
      <c r="AJ36" s="433">
        <v>2216</v>
      </c>
      <c r="AK36" s="433">
        <v>2254</v>
      </c>
      <c r="AL36" s="433">
        <v>2248</v>
      </c>
      <c r="AM36" s="433">
        <v>2244</v>
      </c>
      <c r="AN36" s="433">
        <v>2230</v>
      </c>
      <c r="AO36" s="433">
        <v>2255</v>
      </c>
    </row>
    <row r="37" spans="1:41" ht="14.4" x14ac:dyDescent="0.3">
      <c r="A37" s="432" t="s">
        <v>1374</v>
      </c>
      <c r="B37" s="433">
        <v>1659</v>
      </c>
      <c r="C37" s="433">
        <v>1659</v>
      </c>
      <c r="D37" s="433">
        <v>1659</v>
      </c>
      <c r="E37" s="433">
        <v>1659</v>
      </c>
      <c r="F37" s="433">
        <v>1659</v>
      </c>
      <c r="G37" s="433">
        <v>1659</v>
      </c>
      <c r="H37" s="433">
        <v>1587</v>
      </c>
      <c r="I37" s="433">
        <v>1729</v>
      </c>
      <c r="J37" s="433">
        <v>1705</v>
      </c>
      <c r="K37" s="433">
        <v>1721</v>
      </c>
      <c r="L37" s="433">
        <v>1728</v>
      </c>
      <c r="M37" s="433">
        <v>1521</v>
      </c>
      <c r="N37" s="433">
        <v>1590</v>
      </c>
      <c r="O37" s="433">
        <v>1605</v>
      </c>
      <c r="P37" s="433">
        <v>1691</v>
      </c>
      <c r="Q37" s="433">
        <v>1567</v>
      </c>
      <c r="R37" s="433">
        <v>1593</v>
      </c>
      <c r="S37" s="433">
        <v>1551</v>
      </c>
      <c r="T37" s="433">
        <v>1566</v>
      </c>
      <c r="U37" s="433">
        <v>1578</v>
      </c>
      <c r="V37" s="433">
        <v>1633</v>
      </c>
      <c r="W37" s="433">
        <v>1582</v>
      </c>
      <c r="X37" s="433">
        <v>1529</v>
      </c>
      <c r="Y37" s="433">
        <v>1564</v>
      </c>
      <c r="Z37" s="433">
        <v>1581</v>
      </c>
      <c r="AA37" s="433">
        <v>1596</v>
      </c>
      <c r="AB37" s="433">
        <v>1613</v>
      </c>
      <c r="AC37" s="433">
        <v>966</v>
      </c>
      <c r="AD37" s="433">
        <v>908</v>
      </c>
      <c r="AE37" s="433">
        <v>883</v>
      </c>
      <c r="AF37" s="433">
        <v>873</v>
      </c>
      <c r="AG37" s="433">
        <v>914</v>
      </c>
      <c r="AH37" s="433">
        <v>793</v>
      </c>
      <c r="AI37" s="433">
        <v>806</v>
      </c>
      <c r="AJ37" s="433">
        <v>1142</v>
      </c>
      <c r="AK37" s="433">
        <v>1403</v>
      </c>
      <c r="AL37" s="433">
        <v>1258</v>
      </c>
      <c r="AM37" s="433">
        <v>1437</v>
      </c>
      <c r="AN37" s="433">
        <v>1070</v>
      </c>
      <c r="AO37" s="433">
        <v>1318</v>
      </c>
    </row>
    <row r="38" spans="1:41" ht="14.4" x14ac:dyDescent="0.3">
      <c r="A38" s="432" t="s">
        <v>1377</v>
      </c>
      <c r="B38" s="433">
        <v>231</v>
      </c>
      <c r="C38" s="433">
        <v>231</v>
      </c>
      <c r="D38" s="433">
        <v>231</v>
      </c>
      <c r="E38" s="433">
        <v>231</v>
      </c>
      <c r="F38" s="433">
        <v>231</v>
      </c>
      <c r="G38" s="433">
        <v>231</v>
      </c>
      <c r="H38" s="433">
        <v>201</v>
      </c>
      <c r="I38" s="433">
        <v>245</v>
      </c>
      <c r="J38" s="433">
        <v>259</v>
      </c>
      <c r="K38" s="433">
        <v>243</v>
      </c>
      <c r="L38" s="433">
        <v>240</v>
      </c>
      <c r="M38" s="433">
        <v>250</v>
      </c>
      <c r="N38" s="433">
        <v>257</v>
      </c>
      <c r="O38" s="433">
        <v>239</v>
      </c>
      <c r="P38" s="433">
        <v>228</v>
      </c>
      <c r="Q38" s="433">
        <v>243</v>
      </c>
      <c r="R38" s="433">
        <v>242</v>
      </c>
      <c r="S38" s="433">
        <v>246</v>
      </c>
      <c r="T38" s="433">
        <v>237</v>
      </c>
      <c r="U38" s="433">
        <v>243</v>
      </c>
      <c r="V38" s="433">
        <v>243</v>
      </c>
      <c r="W38" s="433">
        <v>249</v>
      </c>
      <c r="X38" s="433">
        <v>248</v>
      </c>
      <c r="Y38" s="433">
        <v>250</v>
      </c>
      <c r="Z38" s="433">
        <v>250</v>
      </c>
      <c r="AA38" s="433">
        <v>260</v>
      </c>
      <c r="AB38" s="433">
        <v>249</v>
      </c>
      <c r="AC38" s="433">
        <v>261</v>
      </c>
      <c r="AD38" s="433">
        <v>252</v>
      </c>
      <c r="AE38" s="433">
        <v>248</v>
      </c>
      <c r="AF38" s="433">
        <v>262</v>
      </c>
      <c r="AG38" s="433">
        <v>261</v>
      </c>
      <c r="AH38" s="433">
        <v>261</v>
      </c>
      <c r="AI38" s="433">
        <v>268</v>
      </c>
      <c r="AJ38" s="433">
        <v>264</v>
      </c>
      <c r="AK38" s="433">
        <v>297</v>
      </c>
      <c r="AL38" s="433">
        <v>276</v>
      </c>
      <c r="AM38" s="433">
        <v>264</v>
      </c>
      <c r="AN38" s="433">
        <v>255</v>
      </c>
      <c r="AO38" s="433">
        <v>261</v>
      </c>
    </row>
    <row r="39" spans="1:41" ht="14.4" x14ac:dyDescent="0.3">
      <c r="A39" s="432" t="s">
        <v>1380</v>
      </c>
      <c r="B39" s="433">
        <v>0</v>
      </c>
      <c r="C39" s="433">
        <v>0</v>
      </c>
      <c r="D39" s="433">
        <v>0</v>
      </c>
      <c r="E39" s="433">
        <v>0</v>
      </c>
      <c r="F39" s="433">
        <v>0</v>
      </c>
      <c r="G39" s="433">
        <v>0</v>
      </c>
      <c r="H39" s="433">
        <v>0</v>
      </c>
      <c r="I39" s="433">
        <v>0</v>
      </c>
      <c r="J39" s="433">
        <v>0</v>
      </c>
      <c r="K39" s="433">
        <v>0</v>
      </c>
      <c r="L39" s="433">
        <v>0</v>
      </c>
      <c r="M39" s="433">
        <v>0</v>
      </c>
      <c r="N39" s="433">
        <v>0</v>
      </c>
      <c r="O39" s="433">
        <v>0</v>
      </c>
      <c r="P39" s="433">
        <v>0</v>
      </c>
      <c r="Q39" s="433">
        <v>0</v>
      </c>
      <c r="R39" s="433">
        <v>0</v>
      </c>
      <c r="S39" s="433">
        <v>0</v>
      </c>
      <c r="T39" s="433">
        <v>0</v>
      </c>
      <c r="U39" s="433">
        <v>0</v>
      </c>
      <c r="V39" s="433">
        <v>0</v>
      </c>
      <c r="W39" s="433">
        <v>0</v>
      </c>
      <c r="X39" s="433">
        <v>0</v>
      </c>
      <c r="Y39" s="433">
        <v>0</v>
      </c>
      <c r="Z39" s="433">
        <v>0</v>
      </c>
      <c r="AA39" s="433">
        <v>0</v>
      </c>
      <c r="AB39" s="433">
        <v>0</v>
      </c>
      <c r="AC39" s="433">
        <v>0</v>
      </c>
      <c r="AD39" s="433">
        <v>0</v>
      </c>
      <c r="AE39" s="433">
        <v>0</v>
      </c>
      <c r="AF39" s="433">
        <v>566</v>
      </c>
      <c r="AG39" s="433">
        <v>606</v>
      </c>
      <c r="AH39" s="433">
        <v>619</v>
      </c>
      <c r="AI39" s="433">
        <v>646</v>
      </c>
      <c r="AJ39" s="433">
        <v>605</v>
      </c>
      <c r="AK39" s="433">
        <v>591</v>
      </c>
      <c r="AL39" s="433">
        <v>651</v>
      </c>
      <c r="AM39" s="433">
        <v>621</v>
      </c>
      <c r="AN39" s="433">
        <v>609</v>
      </c>
      <c r="AO39" s="433">
        <v>560</v>
      </c>
    </row>
    <row r="40" spans="1:41" ht="14.4" x14ac:dyDescent="0.3">
      <c r="A40" s="432" t="s">
        <v>1384</v>
      </c>
      <c r="B40" s="433">
        <v>0</v>
      </c>
      <c r="C40" s="433">
        <v>0</v>
      </c>
      <c r="D40" s="433">
        <v>0</v>
      </c>
      <c r="E40" s="433">
        <v>0</v>
      </c>
      <c r="F40" s="433">
        <v>0</v>
      </c>
      <c r="G40" s="433">
        <v>0</v>
      </c>
      <c r="H40" s="433">
        <v>0</v>
      </c>
      <c r="I40" s="433">
        <v>0</v>
      </c>
      <c r="J40" s="433">
        <v>0</v>
      </c>
      <c r="K40" s="433">
        <v>21600</v>
      </c>
      <c r="L40" s="433">
        <v>21600</v>
      </c>
      <c r="M40" s="433">
        <v>15473</v>
      </c>
      <c r="N40" s="433">
        <v>16290</v>
      </c>
      <c r="O40" s="433">
        <v>22346</v>
      </c>
      <c r="P40" s="433">
        <v>23859</v>
      </c>
      <c r="Q40" s="433">
        <v>22707</v>
      </c>
      <c r="R40" s="433">
        <v>22349</v>
      </c>
      <c r="S40" s="433">
        <v>21685</v>
      </c>
      <c r="T40" s="433">
        <v>22862</v>
      </c>
      <c r="U40" s="433">
        <v>23852</v>
      </c>
      <c r="V40" s="433">
        <v>23708</v>
      </c>
      <c r="W40" s="433">
        <v>24619</v>
      </c>
      <c r="X40" s="433">
        <v>25515</v>
      </c>
      <c r="Y40" s="433">
        <v>28158</v>
      </c>
      <c r="Z40" s="433">
        <v>28339</v>
      </c>
      <c r="AA40" s="433">
        <v>27292</v>
      </c>
      <c r="AB40" s="433">
        <v>26637</v>
      </c>
      <c r="AC40" s="433">
        <v>27775</v>
      </c>
      <c r="AD40" s="433">
        <v>28334</v>
      </c>
      <c r="AE40" s="433">
        <v>28833</v>
      </c>
      <c r="AF40" s="433">
        <v>28175</v>
      </c>
      <c r="AG40" s="433">
        <v>26555</v>
      </c>
      <c r="AH40" s="433">
        <v>26444</v>
      </c>
      <c r="AI40" s="433">
        <v>27883</v>
      </c>
      <c r="AJ40" s="433">
        <v>26836</v>
      </c>
      <c r="AK40" s="433">
        <v>23432</v>
      </c>
      <c r="AL40" s="433">
        <v>22421</v>
      </c>
      <c r="AM40" s="433">
        <v>21625</v>
      </c>
      <c r="AN40" s="433">
        <v>18604</v>
      </c>
      <c r="AO40" s="433">
        <v>14235</v>
      </c>
    </row>
    <row r="41" spans="1:41" ht="14.4" x14ac:dyDescent="0.3">
      <c r="A41" s="432" t="s">
        <v>1389</v>
      </c>
      <c r="B41" s="433">
        <v>1651</v>
      </c>
      <c r="C41" s="433">
        <v>1651</v>
      </c>
      <c r="D41" s="433">
        <v>1651</v>
      </c>
      <c r="E41" s="433">
        <v>1651</v>
      </c>
      <c r="F41" s="433">
        <v>1651</v>
      </c>
      <c r="G41" s="433">
        <v>1651</v>
      </c>
      <c r="H41" s="433">
        <v>1635</v>
      </c>
      <c r="I41" s="433">
        <v>1671</v>
      </c>
      <c r="J41" s="433">
        <v>1599</v>
      </c>
      <c r="K41" s="433">
        <v>1674</v>
      </c>
      <c r="L41" s="433">
        <v>1660</v>
      </c>
      <c r="M41" s="433">
        <v>1681</v>
      </c>
      <c r="N41" s="433">
        <v>1825</v>
      </c>
      <c r="O41" s="433">
        <v>1993</v>
      </c>
      <c r="P41" s="433">
        <v>1682</v>
      </c>
      <c r="Q41" s="433">
        <v>1670</v>
      </c>
      <c r="R41" s="433">
        <v>1715</v>
      </c>
      <c r="S41" s="433">
        <v>1711</v>
      </c>
      <c r="T41" s="433">
        <v>1648</v>
      </c>
      <c r="U41" s="433">
        <v>1678</v>
      </c>
      <c r="V41" s="433">
        <v>1645</v>
      </c>
      <c r="W41" s="433">
        <v>1693</v>
      </c>
      <c r="X41" s="433">
        <v>1681</v>
      </c>
      <c r="Y41" s="433">
        <v>1702</v>
      </c>
      <c r="Z41" s="433">
        <v>1667</v>
      </c>
      <c r="AA41" s="433">
        <v>1679</v>
      </c>
      <c r="AB41" s="433">
        <v>1670</v>
      </c>
      <c r="AC41" s="433">
        <v>1679</v>
      </c>
      <c r="AD41" s="433">
        <v>1658</v>
      </c>
      <c r="AE41" s="433">
        <v>1653</v>
      </c>
      <c r="AF41" s="433">
        <v>1659</v>
      </c>
      <c r="AG41" s="433">
        <v>1701</v>
      </c>
      <c r="AH41" s="433">
        <v>1657</v>
      </c>
      <c r="AI41" s="433">
        <v>1693</v>
      </c>
      <c r="AJ41" s="433">
        <v>1645</v>
      </c>
      <c r="AK41" s="433">
        <v>1657</v>
      </c>
      <c r="AL41" s="433">
        <v>1668</v>
      </c>
      <c r="AM41" s="433">
        <v>1667</v>
      </c>
      <c r="AN41" s="433">
        <v>1619</v>
      </c>
      <c r="AO41" s="433">
        <v>1649</v>
      </c>
    </row>
    <row r="42" spans="1:41" ht="14.4" x14ac:dyDescent="0.3">
      <c r="A42" s="432" t="s">
        <v>1392</v>
      </c>
      <c r="B42" s="433">
        <v>3346</v>
      </c>
      <c r="C42" s="433">
        <v>3346</v>
      </c>
      <c r="D42" s="433">
        <v>3346</v>
      </c>
      <c r="E42" s="433">
        <v>3346</v>
      </c>
      <c r="F42" s="433">
        <v>3346</v>
      </c>
      <c r="G42" s="433">
        <v>3346</v>
      </c>
      <c r="H42" s="433">
        <v>3206</v>
      </c>
      <c r="I42" s="433">
        <v>3373</v>
      </c>
      <c r="J42" s="433">
        <v>3347</v>
      </c>
      <c r="K42" s="433">
        <v>3375</v>
      </c>
      <c r="L42" s="433">
        <v>3549</v>
      </c>
      <c r="M42" s="433">
        <v>3077</v>
      </c>
      <c r="N42" s="433">
        <v>3659</v>
      </c>
      <c r="O42" s="433">
        <v>3637</v>
      </c>
      <c r="P42" s="433">
        <v>3681</v>
      </c>
      <c r="Q42" s="433">
        <v>3664</v>
      </c>
      <c r="R42" s="433">
        <v>3696</v>
      </c>
      <c r="S42" s="433">
        <v>3583</v>
      </c>
      <c r="T42" s="433">
        <v>3680</v>
      </c>
      <c r="U42" s="433">
        <v>3650</v>
      </c>
      <c r="V42" s="433">
        <v>3695</v>
      </c>
      <c r="W42" s="433">
        <v>3653</v>
      </c>
      <c r="X42" s="433">
        <v>3621</v>
      </c>
      <c r="Y42" s="433">
        <v>3655</v>
      </c>
      <c r="Z42" s="433">
        <v>3635</v>
      </c>
      <c r="AA42" s="433">
        <v>3581</v>
      </c>
      <c r="AB42" s="433">
        <v>3530</v>
      </c>
      <c r="AC42" s="433">
        <v>3315</v>
      </c>
      <c r="AD42" s="433">
        <v>3578</v>
      </c>
      <c r="AE42" s="433">
        <v>3865</v>
      </c>
      <c r="AF42" s="433">
        <v>3818</v>
      </c>
      <c r="AG42" s="433">
        <v>3879</v>
      </c>
      <c r="AH42" s="433">
        <v>3890</v>
      </c>
      <c r="AI42" s="433">
        <v>3906</v>
      </c>
      <c r="AJ42" s="433">
        <v>3891</v>
      </c>
      <c r="AK42" s="433">
        <v>3990</v>
      </c>
      <c r="AL42" s="433">
        <v>4261</v>
      </c>
      <c r="AM42" s="433">
        <v>4208</v>
      </c>
      <c r="AN42" s="433">
        <v>4062</v>
      </c>
      <c r="AO42" s="433">
        <v>4099</v>
      </c>
    </row>
    <row r="43" spans="1:41" ht="14.4" x14ac:dyDescent="0.3">
      <c r="A43" s="432" t="s">
        <v>1395</v>
      </c>
      <c r="B43" s="433">
        <v>1021</v>
      </c>
      <c r="C43" s="433">
        <v>1021</v>
      </c>
      <c r="D43" s="433">
        <v>1021</v>
      </c>
      <c r="E43" s="433">
        <v>1021</v>
      </c>
      <c r="F43" s="433">
        <v>1021</v>
      </c>
      <c r="G43" s="433">
        <v>1021</v>
      </c>
      <c r="H43" s="433">
        <v>985</v>
      </c>
      <c r="I43" s="433">
        <v>981</v>
      </c>
      <c r="J43" s="433">
        <v>991</v>
      </c>
      <c r="K43" s="433">
        <v>1028</v>
      </c>
      <c r="L43" s="433">
        <v>1044</v>
      </c>
      <c r="M43" s="433">
        <v>918</v>
      </c>
      <c r="N43" s="433">
        <v>1054</v>
      </c>
      <c r="O43" s="433">
        <v>986</v>
      </c>
      <c r="P43" s="433">
        <v>1045</v>
      </c>
      <c r="Q43" s="433">
        <v>1049</v>
      </c>
      <c r="R43" s="433">
        <v>1009</v>
      </c>
      <c r="S43" s="433">
        <v>987</v>
      </c>
      <c r="T43" s="433">
        <v>999</v>
      </c>
      <c r="U43" s="433">
        <v>1031</v>
      </c>
      <c r="V43" s="433">
        <v>1039</v>
      </c>
      <c r="W43" s="433">
        <v>1045</v>
      </c>
      <c r="X43" s="433">
        <v>1046</v>
      </c>
      <c r="Y43" s="433">
        <v>1043</v>
      </c>
      <c r="Z43" s="433">
        <v>1039</v>
      </c>
      <c r="AA43" s="433">
        <v>1023</v>
      </c>
      <c r="AB43" s="433">
        <v>1041</v>
      </c>
      <c r="AC43" s="433">
        <v>1028</v>
      </c>
      <c r="AD43" s="433">
        <v>1038</v>
      </c>
      <c r="AE43" s="433">
        <v>1047</v>
      </c>
      <c r="AF43" s="433">
        <v>1024</v>
      </c>
      <c r="AG43" s="433">
        <v>1018</v>
      </c>
      <c r="AH43" s="433">
        <v>1019</v>
      </c>
      <c r="AI43" s="433">
        <v>1023</v>
      </c>
      <c r="AJ43" s="433">
        <v>1033</v>
      </c>
      <c r="AK43" s="433">
        <v>1043</v>
      </c>
      <c r="AL43" s="433">
        <v>1066</v>
      </c>
      <c r="AM43" s="433">
        <v>1077</v>
      </c>
      <c r="AN43" s="433">
        <v>1060</v>
      </c>
      <c r="AO43" s="433">
        <v>1054</v>
      </c>
    </row>
    <row r="44" spans="1:41" ht="14.4" x14ac:dyDescent="0.3">
      <c r="A44" s="432" t="s">
        <v>1398</v>
      </c>
      <c r="B44" s="433">
        <v>625</v>
      </c>
      <c r="C44" s="433">
        <v>625</v>
      </c>
      <c r="D44" s="433">
        <v>625</v>
      </c>
      <c r="E44" s="433">
        <v>625</v>
      </c>
      <c r="F44" s="433">
        <v>625</v>
      </c>
      <c r="G44" s="433">
        <v>625</v>
      </c>
      <c r="H44" s="433">
        <v>630</v>
      </c>
      <c r="I44" s="433">
        <v>649</v>
      </c>
      <c r="J44" s="433">
        <v>667</v>
      </c>
      <c r="K44" s="433">
        <v>665</v>
      </c>
      <c r="L44" s="433">
        <v>659</v>
      </c>
      <c r="M44" s="433">
        <v>655</v>
      </c>
      <c r="N44" s="433">
        <v>656</v>
      </c>
      <c r="O44" s="433">
        <v>664</v>
      </c>
      <c r="P44" s="433">
        <v>652</v>
      </c>
      <c r="Q44" s="433">
        <v>678</v>
      </c>
      <c r="R44" s="433">
        <v>681</v>
      </c>
      <c r="S44" s="433">
        <v>669</v>
      </c>
      <c r="T44" s="433">
        <v>688</v>
      </c>
      <c r="U44" s="433">
        <v>693</v>
      </c>
      <c r="V44" s="433">
        <v>662</v>
      </c>
      <c r="W44" s="433">
        <v>726</v>
      </c>
      <c r="X44" s="433">
        <v>742</v>
      </c>
      <c r="Y44" s="433">
        <v>706</v>
      </c>
      <c r="Z44" s="433">
        <v>724</v>
      </c>
      <c r="AA44" s="433">
        <v>709</v>
      </c>
      <c r="AB44" s="433">
        <v>680</v>
      </c>
      <c r="AC44" s="433">
        <v>689</v>
      </c>
      <c r="AD44" s="433">
        <v>676</v>
      </c>
      <c r="AE44" s="433">
        <v>668</v>
      </c>
      <c r="AF44" s="433">
        <v>677</v>
      </c>
      <c r="AG44" s="433">
        <v>685</v>
      </c>
      <c r="AH44" s="433">
        <v>661</v>
      </c>
      <c r="AI44" s="433">
        <v>684</v>
      </c>
      <c r="AJ44" s="433">
        <v>690</v>
      </c>
      <c r="AK44" s="433">
        <v>771</v>
      </c>
      <c r="AL44" s="433">
        <v>776</v>
      </c>
      <c r="AM44" s="433">
        <v>780</v>
      </c>
      <c r="AN44" s="433">
        <v>1060</v>
      </c>
      <c r="AO44" s="433">
        <v>1163</v>
      </c>
    </row>
    <row r="45" spans="1:41" ht="14.4" x14ac:dyDescent="0.3">
      <c r="A45" s="432" t="s">
        <v>1400</v>
      </c>
      <c r="B45" s="433">
        <v>5254</v>
      </c>
      <c r="C45" s="433">
        <v>5254</v>
      </c>
      <c r="D45" s="433">
        <v>5254</v>
      </c>
      <c r="E45" s="433">
        <v>5254</v>
      </c>
      <c r="F45" s="433">
        <v>5254</v>
      </c>
      <c r="G45" s="433">
        <v>5254</v>
      </c>
      <c r="H45" s="433">
        <v>5210</v>
      </c>
      <c r="I45" s="433">
        <v>5128</v>
      </c>
      <c r="J45" s="433">
        <v>4850</v>
      </c>
      <c r="K45" s="433">
        <v>5029</v>
      </c>
      <c r="L45" s="433">
        <v>4995</v>
      </c>
      <c r="M45" s="433">
        <v>4933</v>
      </c>
      <c r="N45" s="433">
        <v>5227</v>
      </c>
      <c r="O45" s="433">
        <v>5305</v>
      </c>
      <c r="P45" s="433">
        <v>5913</v>
      </c>
      <c r="Q45" s="433">
        <v>5582</v>
      </c>
      <c r="R45" s="433">
        <v>5555</v>
      </c>
      <c r="S45" s="433">
        <v>5683</v>
      </c>
      <c r="T45" s="433">
        <v>5672</v>
      </c>
      <c r="U45" s="433">
        <v>5700</v>
      </c>
      <c r="V45" s="433">
        <v>5889</v>
      </c>
      <c r="W45" s="433">
        <v>5899</v>
      </c>
      <c r="X45" s="433">
        <v>6272</v>
      </c>
      <c r="Y45" s="433">
        <v>6208</v>
      </c>
      <c r="Z45" s="433">
        <v>6051</v>
      </c>
      <c r="AA45" s="433">
        <v>5948</v>
      </c>
      <c r="AB45" s="433">
        <v>5881</v>
      </c>
      <c r="AC45" s="433">
        <v>5666</v>
      </c>
      <c r="AD45" s="433">
        <v>5190</v>
      </c>
      <c r="AE45" s="433">
        <v>5142</v>
      </c>
      <c r="AF45" s="433">
        <v>5108</v>
      </c>
      <c r="AG45" s="433">
        <v>5264</v>
      </c>
      <c r="AH45" s="433">
        <v>5296</v>
      </c>
      <c r="AI45" s="433">
        <v>5288</v>
      </c>
      <c r="AJ45" s="433">
        <v>5177</v>
      </c>
      <c r="AK45" s="433">
        <v>5179</v>
      </c>
      <c r="AL45" s="433">
        <v>5210</v>
      </c>
      <c r="AM45" s="433">
        <v>5224</v>
      </c>
      <c r="AN45" s="433">
        <v>5385</v>
      </c>
      <c r="AO45" s="433">
        <v>5267</v>
      </c>
    </row>
    <row r="46" spans="1:41" ht="14.4" x14ac:dyDescent="0.3">
      <c r="A46" s="432" t="s">
        <v>1405</v>
      </c>
      <c r="B46" s="433">
        <v>10561</v>
      </c>
      <c r="C46" s="433">
        <v>10561</v>
      </c>
      <c r="D46" s="433">
        <v>10561</v>
      </c>
      <c r="E46" s="433">
        <v>10561</v>
      </c>
      <c r="F46" s="433">
        <v>10561</v>
      </c>
      <c r="G46" s="433">
        <v>10561</v>
      </c>
      <c r="H46" s="433">
        <v>10842</v>
      </c>
      <c r="I46" s="433">
        <v>11290</v>
      </c>
      <c r="J46" s="433">
        <v>11101</v>
      </c>
      <c r="K46" s="433">
        <v>11280</v>
      </c>
      <c r="L46" s="433">
        <v>11260</v>
      </c>
      <c r="M46" s="433">
        <v>10379</v>
      </c>
      <c r="N46" s="433">
        <v>10142</v>
      </c>
      <c r="O46" s="433">
        <v>10760</v>
      </c>
      <c r="P46" s="433">
        <v>10542</v>
      </c>
      <c r="Q46" s="433">
        <v>10539</v>
      </c>
      <c r="R46" s="433">
        <v>10542</v>
      </c>
      <c r="S46" s="433">
        <v>10602</v>
      </c>
      <c r="T46" s="433">
        <v>10602</v>
      </c>
      <c r="U46" s="433">
        <v>10660</v>
      </c>
      <c r="V46" s="433">
        <v>10617</v>
      </c>
      <c r="W46" s="433">
        <v>7922</v>
      </c>
      <c r="X46" s="433">
        <v>10151</v>
      </c>
      <c r="Y46" s="433">
        <v>10448</v>
      </c>
      <c r="Z46" s="433">
        <v>10252</v>
      </c>
      <c r="AA46" s="433">
        <v>10084</v>
      </c>
      <c r="AB46" s="433">
        <v>10024</v>
      </c>
      <c r="AC46" s="433">
        <v>10418</v>
      </c>
      <c r="AD46" s="433">
        <v>10240</v>
      </c>
      <c r="AE46" s="433">
        <v>10758</v>
      </c>
      <c r="AF46" s="433">
        <v>10796</v>
      </c>
      <c r="AG46" s="433">
        <v>10837</v>
      </c>
      <c r="AH46" s="433">
        <v>10745</v>
      </c>
      <c r="AI46" s="433">
        <v>10788</v>
      </c>
      <c r="AJ46" s="433">
        <v>10799</v>
      </c>
      <c r="AK46" s="433">
        <v>10243</v>
      </c>
      <c r="AL46" s="433">
        <v>9960</v>
      </c>
      <c r="AM46" s="433">
        <v>10796</v>
      </c>
      <c r="AN46" s="433">
        <v>10652</v>
      </c>
      <c r="AO46" s="433">
        <v>10463</v>
      </c>
    </row>
    <row r="47" spans="1:41" ht="14.4" x14ac:dyDescent="0.3">
      <c r="A47" s="432" t="s">
        <v>1408</v>
      </c>
      <c r="B47" s="433">
        <v>256</v>
      </c>
      <c r="C47" s="433">
        <v>256</v>
      </c>
      <c r="D47" s="433">
        <v>256</v>
      </c>
      <c r="E47" s="433">
        <v>256</v>
      </c>
      <c r="F47" s="433">
        <v>256</v>
      </c>
      <c r="G47" s="433">
        <v>256</v>
      </c>
      <c r="H47" s="433">
        <v>0</v>
      </c>
      <c r="I47" s="433">
        <v>0</v>
      </c>
      <c r="J47" s="433">
        <v>0</v>
      </c>
      <c r="K47" s="433">
        <v>0</v>
      </c>
      <c r="L47" s="433">
        <v>0</v>
      </c>
      <c r="M47" s="433">
        <v>0</v>
      </c>
      <c r="N47" s="433">
        <v>0</v>
      </c>
      <c r="O47" s="433">
        <v>0</v>
      </c>
      <c r="P47" s="433">
        <v>0</v>
      </c>
      <c r="Q47" s="433">
        <v>0</v>
      </c>
      <c r="R47" s="433">
        <v>0</v>
      </c>
      <c r="S47" s="433">
        <v>0</v>
      </c>
      <c r="T47" s="433">
        <v>0</v>
      </c>
      <c r="U47" s="433">
        <v>0</v>
      </c>
      <c r="V47" s="433">
        <v>0</v>
      </c>
      <c r="W47" s="433">
        <v>0</v>
      </c>
      <c r="X47" s="433">
        <v>0</v>
      </c>
      <c r="Y47" s="433">
        <v>0</v>
      </c>
      <c r="Z47" s="433">
        <v>0</v>
      </c>
      <c r="AA47" s="433">
        <v>0</v>
      </c>
      <c r="AB47" s="433">
        <v>0</v>
      </c>
      <c r="AC47" s="433">
        <v>0</v>
      </c>
      <c r="AD47" s="433">
        <v>0</v>
      </c>
      <c r="AE47" s="433">
        <v>0</v>
      </c>
      <c r="AF47" s="433">
        <v>0</v>
      </c>
      <c r="AG47" s="433">
        <v>0</v>
      </c>
      <c r="AH47" s="433">
        <v>0</v>
      </c>
      <c r="AI47" s="433">
        <v>0</v>
      </c>
      <c r="AJ47" s="433">
        <v>0</v>
      </c>
      <c r="AK47" s="433">
        <v>0</v>
      </c>
      <c r="AL47" s="433">
        <v>0</v>
      </c>
      <c r="AM47" s="433">
        <v>0</v>
      </c>
      <c r="AN47" s="433">
        <v>0</v>
      </c>
      <c r="AO47" s="433">
        <v>0</v>
      </c>
    </row>
    <row r="48" spans="1:41" ht="14.4" x14ac:dyDescent="0.3">
      <c r="A48" s="432" t="s">
        <v>1410</v>
      </c>
      <c r="B48" s="433">
        <v>21200</v>
      </c>
      <c r="C48" s="433">
        <v>21200</v>
      </c>
      <c r="D48" s="433">
        <v>21200</v>
      </c>
      <c r="E48" s="433">
        <v>21200</v>
      </c>
      <c r="F48" s="433">
        <v>21200</v>
      </c>
      <c r="G48" s="433">
        <v>21200</v>
      </c>
      <c r="H48" s="433">
        <v>22797</v>
      </c>
      <c r="I48" s="433">
        <v>22050</v>
      </c>
      <c r="J48" s="433">
        <v>21600</v>
      </c>
      <c r="K48" s="433">
        <v>21250</v>
      </c>
      <c r="L48" s="433">
        <v>21000</v>
      </c>
      <c r="M48" s="433">
        <v>21450</v>
      </c>
      <c r="N48" s="433">
        <v>22750</v>
      </c>
      <c r="O48" s="433">
        <v>23250</v>
      </c>
      <c r="P48" s="433">
        <v>24000</v>
      </c>
      <c r="Q48" s="433">
        <v>24000</v>
      </c>
      <c r="R48" s="433">
        <v>24000</v>
      </c>
      <c r="S48" s="433">
        <v>24000</v>
      </c>
      <c r="T48" s="433">
        <v>24000</v>
      </c>
      <c r="U48" s="433">
        <v>24000</v>
      </c>
      <c r="V48" s="433">
        <v>24000</v>
      </c>
      <c r="W48" s="433">
        <v>24000</v>
      </c>
      <c r="X48" s="433">
        <v>24000</v>
      </c>
      <c r="Y48" s="433">
        <v>24000</v>
      </c>
      <c r="Z48" s="433">
        <v>24000</v>
      </c>
      <c r="AA48" s="433">
        <v>22500</v>
      </c>
      <c r="AB48" s="433">
        <v>19200</v>
      </c>
      <c r="AC48" s="433">
        <v>19380</v>
      </c>
      <c r="AD48" s="433">
        <v>19200</v>
      </c>
      <c r="AE48" s="433">
        <v>19200</v>
      </c>
      <c r="AF48" s="433">
        <v>19200</v>
      </c>
      <c r="AG48" s="433">
        <v>19200</v>
      </c>
      <c r="AH48" s="433">
        <v>19200</v>
      </c>
      <c r="AI48" s="433">
        <v>19200</v>
      </c>
      <c r="AJ48" s="433">
        <v>19200</v>
      </c>
      <c r="AK48" s="433">
        <v>19200</v>
      </c>
      <c r="AL48" s="433">
        <v>18100</v>
      </c>
      <c r="AM48" s="433">
        <v>15996</v>
      </c>
      <c r="AN48" s="433">
        <v>16263</v>
      </c>
      <c r="AO48" s="433">
        <v>15996</v>
      </c>
    </row>
    <row r="49" spans="1:41" ht="14.4" x14ac:dyDescent="0.3">
      <c r="A49" s="432" t="s">
        <v>1415</v>
      </c>
      <c r="B49" s="433">
        <v>1416</v>
      </c>
      <c r="C49" s="433">
        <v>1416</v>
      </c>
      <c r="D49" s="433">
        <v>1416</v>
      </c>
      <c r="E49" s="433">
        <v>1416</v>
      </c>
      <c r="F49" s="433">
        <v>1416</v>
      </c>
      <c r="G49" s="433">
        <v>1416</v>
      </c>
      <c r="H49" s="433">
        <v>435</v>
      </c>
      <c r="I49" s="433">
        <v>820</v>
      </c>
      <c r="J49" s="433">
        <v>1239</v>
      </c>
      <c r="K49" s="433">
        <v>871</v>
      </c>
      <c r="L49" s="433">
        <v>0</v>
      </c>
      <c r="M49" s="433">
        <v>565</v>
      </c>
      <c r="N49" s="433">
        <v>684</v>
      </c>
      <c r="O49" s="433">
        <v>539</v>
      </c>
      <c r="P49" s="433">
        <v>0</v>
      </c>
      <c r="Q49" s="433">
        <v>0</v>
      </c>
      <c r="R49" s="433">
        <v>0</v>
      </c>
      <c r="S49" s="433">
        <v>0</v>
      </c>
      <c r="T49" s="433">
        <v>0</v>
      </c>
      <c r="U49" s="433">
        <v>0</v>
      </c>
      <c r="V49" s="433">
        <v>0</v>
      </c>
      <c r="W49" s="433">
        <v>0</v>
      </c>
      <c r="X49" s="433">
        <v>0</v>
      </c>
      <c r="Y49" s="433">
        <v>0</v>
      </c>
      <c r="Z49" s="433">
        <v>0</v>
      </c>
      <c r="AA49" s="433">
        <v>0</v>
      </c>
      <c r="AB49" s="433">
        <v>0</v>
      </c>
      <c r="AC49" s="433">
        <v>0</v>
      </c>
      <c r="AD49" s="433">
        <v>0</v>
      </c>
      <c r="AE49" s="433">
        <v>0</v>
      </c>
      <c r="AF49" s="433">
        <v>0</v>
      </c>
      <c r="AG49" s="433">
        <v>0</v>
      </c>
      <c r="AH49" s="433">
        <v>0</v>
      </c>
      <c r="AI49" s="433">
        <v>0</v>
      </c>
      <c r="AJ49" s="433">
        <v>0</v>
      </c>
      <c r="AK49" s="433">
        <v>0</v>
      </c>
      <c r="AL49" s="433">
        <v>0</v>
      </c>
      <c r="AM49" s="433">
        <v>0</v>
      </c>
      <c r="AN49" s="433">
        <v>0</v>
      </c>
      <c r="AO49" s="433">
        <v>0</v>
      </c>
    </row>
    <row r="50" spans="1:41" ht="14.4" x14ac:dyDescent="0.3">
      <c r="A50" s="432" t="s">
        <v>1910</v>
      </c>
      <c r="B50" s="433">
        <v>0</v>
      </c>
      <c r="C50" s="433">
        <v>0</v>
      </c>
      <c r="D50" s="433">
        <v>0</v>
      </c>
      <c r="E50" s="433">
        <v>0</v>
      </c>
      <c r="F50" s="433">
        <v>0</v>
      </c>
      <c r="G50" s="433">
        <v>0</v>
      </c>
      <c r="H50" s="433">
        <v>0</v>
      </c>
      <c r="I50" s="433">
        <v>0</v>
      </c>
      <c r="J50" s="433">
        <v>0</v>
      </c>
      <c r="K50" s="433">
        <v>0</v>
      </c>
      <c r="L50" s="433">
        <v>0</v>
      </c>
      <c r="M50" s="433">
        <v>0</v>
      </c>
      <c r="N50" s="433">
        <v>0</v>
      </c>
      <c r="O50" s="433">
        <v>0</v>
      </c>
      <c r="P50" s="433">
        <v>0</v>
      </c>
      <c r="Q50" s="433">
        <v>0</v>
      </c>
      <c r="R50" s="433">
        <v>0</v>
      </c>
      <c r="S50" s="433">
        <v>0</v>
      </c>
      <c r="T50" s="433">
        <v>0</v>
      </c>
      <c r="U50" s="433">
        <v>0</v>
      </c>
      <c r="V50" s="433">
        <v>0</v>
      </c>
      <c r="W50" s="433">
        <v>0</v>
      </c>
      <c r="X50" s="433">
        <v>0</v>
      </c>
      <c r="Y50" s="433">
        <v>0</v>
      </c>
      <c r="Z50" s="433">
        <v>0</v>
      </c>
      <c r="AA50" s="433">
        <v>0</v>
      </c>
      <c r="AB50" s="433">
        <v>0</v>
      </c>
      <c r="AC50" s="433">
        <v>0</v>
      </c>
      <c r="AD50" s="433">
        <v>0</v>
      </c>
      <c r="AE50" s="433">
        <v>0</v>
      </c>
      <c r="AF50" s="433">
        <v>0</v>
      </c>
      <c r="AG50" s="433">
        <v>0</v>
      </c>
      <c r="AH50" s="433">
        <v>0</v>
      </c>
      <c r="AI50" s="433">
        <v>0</v>
      </c>
      <c r="AJ50" s="433">
        <v>0</v>
      </c>
      <c r="AK50" s="433">
        <v>155</v>
      </c>
      <c r="AL50" s="433">
        <v>141</v>
      </c>
      <c r="AM50" s="433">
        <v>1</v>
      </c>
      <c r="AN50" s="433">
        <v>1</v>
      </c>
      <c r="AO50" s="433">
        <v>369</v>
      </c>
    </row>
    <row r="51" spans="1:41" ht="14.4" x14ac:dyDescent="0.3">
      <c r="A51" s="432" t="s">
        <v>1419</v>
      </c>
      <c r="B51" s="433">
        <v>0</v>
      </c>
      <c r="C51" s="433">
        <v>0</v>
      </c>
      <c r="D51" s="433">
        <v>0</v>
      </c>
      <c r="E51" s="433">
        <v>0</v>
      </c>
      <c r="F51" s="433">
        <v>0</v>
      </c>
      <c r="G51" s="433">
        <v>0</v>
      </c>
      <c r="H51" s="433">
        <v>0</v>
      </c>
      <c r="I51" s="433">
        <v>79</v>
      </c>
      <c r="J51" s="433">
        <v>107</v>
      </c>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4"/>
      <c r="AK51" s="434"/>
      <c r="AL51" s="434"/>
      <c r="AM51" s="434"/>
      <c r="AN51" s="434"/>
      <c r="AO51" s="434"/>
    </row>
    <row r="52" spans="1:41" ht="14.4" x14ac:dyDescent="0.3">
      <c r="A52" s="432" t="s">
        <v>1421</v>
      </c>
      <c r="B52" s="433">
        <v>13297</v>
      </c>
      <c r="C52" s="433">
        <v>13297</v>
      </c>
      <c r="D52" s="433">
        <v>13297</v>
      </c>
      <c r="E52" s="433">
        <v>13297</v>
      </c>
      <c r="F52" s="433">
        <v>13297</v>
      </c>
      <c r="G52" s="433">
        <v>13297</v>
      </c>
      <c r="H52" s="433">
        <v>13305</v>
      </c>
      <c r="I52" s="433">
        <v>13517</v>
      </c>
      <c r="J52" s="433">
        <v>13268</v>
      </c>
      <c r="K52" s="433">
        <v>13324</v>
      </c>
      <c r="L52" s="433">
        <v>13471</v>
      </c>
      <c r="M52" s="433">
        <v>13570</v>
      </c>
      <c r="N52" s="433">
        <v>14170</v>
      </c>
      <c r="O52" s="433">
        <v>11529</v>
      </c>
      <c r="P52" s="433">
        <v>11939</v>
      </c>
      <c r="Q52" s="433">
        <v>11825</v>
      </c>
      <c r="R52" s="433">
        <v>12048</v>
      </c>
      <c r="S52" s="433">
        <v>14494</v>
      </c>
      <c r="T52" s="433">
        <v>14379</v>
      </c>
      <c r="U52" s="433">
        <v>13859</v>
      </c>
      <c r="V52" s="433">
        <v>13504</v>
      </c>
      <c r="W52" s="433">
        <v>13304</v>
      </c>
      <c r="X52" s="433">
        <v>13491</v>
      </c>
      <c r="Y52" s="433">
        <v>13994</v>
      </c>
      <c r="Z52" s="433">
        <v>13837</v>
      </c>
      <c r="AA52" s="433">
        <v>13096</v>
      </c>
      <c r="AB52" s="433">
        <v>13820</v>
      </c>
      <c r="AC52" s="433">
        <v>13455</v>
      </c>
      <c r="AD52" s="433">
        <v>13298</v>
      </c>
      <c r="AE52" s="433">
        <v>11811</v>
      </c>
      <c r="AF52" s="433">
        <v>1842</v>
      </c>
      <c r="AG52" s="433">
        <v>4661</v>
      </c>
      <c r="AH52" s="433">
        <v>9967</v>
      </c>
      <c r="AI52" s="433">
        <v>10521</v>
      </c>
      <c r="AJ52" s="433">
        <v>9513</v>
      </c>
      <c r="AK52" s="433">
        <v>6867</v>
      </c>
      <c r="AL52" s="433">
        <v>9144</v>
      </c>
      <c r="AM52" s="433">
        <v>8009</v>
      </c>
      <c r="AN52" s="433">
        <v>5576</v>
      </c>
      <c r="AO52" s="433">
        <v>4676</v>
      </c>
    </row>
    <row r="53" spans="1:41" ht="14.4" x14ac:dyDescent="0.3">
      <c r="A53" s="432" t="s">
        <v>1423</v>
      </c>
      <c r="B53" s="433">
        <v>1859</v>
      </c>
      <c r="C53" s="433">
        <v>1859</v>
      </c>
      <c r="D53" s="433">
        <v>1859</v>
      </c>
      <c r="E53" s="433">
        <v>1859</v>
      </c>
      <c r="F53" s="433">
        <v>1859</v>
      </c>
      <c r="G53" s="433">
        <v>1859</v>
      </c>
      <c r="H53" s="433">
        <v>1811</v>
      </c>
      <c r="I53" s="433">
        <v>1834</v>
      </c>
      <c r="J53" s="433">
        <v>1845</v>
      </c>
      <c r="K53" s="433">
        <v>1820</v>
      </c>
      <c r="L53" s="433">
        <v>1880</v>
      </c>
      <c r="M53" s="433">
        <v>1941</v>
      </c>
      <c r="N53" s="433">
        <v>1927</v>
      </c>
      <c r="O53" s="433">
        <v>1881</v>
      </c>
      <c r="P53" s="433">
        <v>1865</v>
      </c>
      <c r="Q53" s="433">
        <v>1904</v>
      </c>
      <c r="R53" s="433">
        <v>1962</v>
      </c>
      <c r="S53" s="433">
        <v>1903</v>
      </c>
      <c r="T53" s="433">
        <v>1775</v>
      </c>
      <c r="U53" s="433">
        <v>1891</v>
      </c>
      <c r="V53" s="433">
        <v>1876</v>
      </c>
      <c r="W53" s="433">
        <v>1896</v>
      </c>
      <c r="X53" s="433">
        <v>1895</v>
      </c>
      <c r="Y53" s="433">
        <v>1898</v>
      </c>
      <c r="Z53" s="433">
        <v>1885</v>
      </c>
      <c r="AA53" s="433">
        <v>1891</v>
      </c>
      <c r="AB53" s="433">
        <v>1859</v>
      </c>
      <c r="AC53" s="433">
        <v>1891</v>
      </c>
      <c r="AD53" s="433">
        <v>93</v>
      </c>
      <c r="AE53" s="433">
        <v>0</v>
      </c>
      <c r="AF53" s="433">
        <v>0</v>
      </c>
      <c r="AG53" s="433">
        <v>0</v>
      </c>
      <c r="AH53" s="433">
        <v>0</v>
      </c>
      <c r="AI53" s="433">
        <v>0</v>
      </c>
      <c r="AJ53" s="433">
        <v>66</v>
      </c>
      <c r="AK53" s="433">
        <v>2032</v>
      </c>
      <c r="AL53" s="433">
        <v>2035</v>
      </c>
      <c r="AM53" s="433">
        <v>1968</v>
      </c>
      <c r="AN53" s="433">
        <v>1919</v>
      </c>
      <c r="AO53" s="433">
        <v>1977</v>
      </c>
    </row>
    <row r="54" spans="1:41" ht="14.4" x14ac:dyDescent="0.3">
      <c r="A54" s="432" t="s">
        <v>1426</v>
      </c>
      <c r="B54" s="433">
        <v>2399</v>
      </c>
      <c r="C54" s="433">
        <v>2399</v>
      </c>
      <c r="D54" s="433">
        <v>2399</v>
      </c>
      <c r="E54" s="433">
        <v>2399</v>
      </c>
      <c r="F54" s="433">
        <v>2399</v>
      </c>
      <c r="G54" s="433">
        <v>2399</v>
      </c>
      <c r="H54" s="433">
        <v>2427</v>
      </c>
      <c r="I54" s="433">
        <v>2441</v>
      </c>
      <c r="J54" s="433">
        <v>2438</v>
      </c>
      <c r="K54" s="433">
        <v>2414</v>
      </c>
      <c r="L54" s="433">
        <v>2439</v>
      </c>
      <c r="M54" s="433">
        <v>2358</v>
      </c>
      <c r="N54" s="433">
        <v>2445</v>
      </c>
      <c r="O54" s="433">
        <v>2443</v>
      </c>
      <c r="P54" s="433">
        <v>2443</v>
      </c>
      <c r="Q54" s="433">
        <v>2452</v>
      </c>
      <c r="R54" s="433">
        <v>2448</v>
      </c>
      <c r="S54" s="433">
        <v>2448</v>
      </c>
      <c r="T54" s="433">
        <v>2439</v>
      </c>
      <c r="U54" s="433">
        <v>2446</v>
      </c>
      <c r="V54" s="433">
        <v>2446</v>
      </c>
      <c r="W54" s="433">
        <v>2434</v>
      </c>
      <c r="X54" s="433">
        <v>2426</v>
      </c>
      <c r="Y54" s="433">
        <v>2483</v>
      </c>
      <c r="Z54" s="433">
        <v>2445</v>
      </c>
      <c r="AA54" s="433">
        <v>2449</v>
      </c>
      <c r="AB54" s="433">
        <v>2418</v>
      </c>
      <c r="AC54" s="433">
        <v>2707</v>
      </c>
      <c r="AD54" s="433">
        <v>2724</v>
      </c>
      <c r="AE54" s="433">
        <v>2753</v>
      </c>
      <c r="AF54" s="433">
        <v>2832</v>
      </c>
      <c r="AG54" s="433">
        <v>2871</v>
      </c>
      <c r="AH54" s="433">
        <v>2938</v>
      </c>
      <c r="AI54" s="433">
        <v>2970</v>
      </c>
      <c r="AJ54" s="433">
        <v>2982</v>
      </c>
      <c r="AK54" s="433">
        <v>2989</v>
      </c>
      <c r="AL54" s="433">
        <v>2978</v>
      </c>
      <c r="AM54" s="433">
        <v>2958</v>
      </c>
      <c r="AN54" s="433">
        <v>2990</v>
      </c>
      <c r="AO54" s="433">
        <v>2955</v>
      </c>
    </row>
    <row r="55" spans="1:41" ht="14.4" x14ac:dyDescent="0.3">
      <c r="A55" s="432" t="s">
        <v>1429</v>
      </c>
      <c r="B55" s="433">
        <v>5647</v>
      </c>
      <c r="C55" s="433">
        <v>5647</v>
      </c>
      <c r="D55" s="433">
        <v>5647</v>
      </c>
      <c r="E55" s="433">
        <v>5647</v>
      </c>
      <c r="F55" s="433">
        <v>5647</v>
      </c>
      <c r="G55" s="433">
        <v>5647</v>
      </c>
      <c r="H55" s="433">
        <v>5237</v>
      </c>
      <c r="I55" s="433">
        <v>5700</v>
      </c>
      <c r="J55" s="433">
        <v>5623</v>
      </c>
      <c r="K55" s="433">
        <v>5516</v>
      </c>
      <c r="L55" s="433">
        <v>5317</v>
      </c>
      <c r="M55" s="433">
        <v>5415</v>
      </c>
      <c r="N55" s="433">
        <v>6150</v>
      </c>
      <c r="O55" s="433">
        <v>5647</v>
      </c>
      <c r="P55" s="433">
        <v>5401</v>
      </c>
      <c r="Q55" s="433">
        <v>5330</v>
      </c>
      <c r="R55" s="433">
        <v>5297</v>
      </c>
      <c r="S55" s="433">
        <v>5437</v>
      </c>
      <c r="T55" s="433">
        <v>5274</v>
      </c>
      <c r="U55" s="433">
        <v>5260</v>
      </c>
      <c r="V55" s="433">
        <v>5250</v>
      </c>
      <c r="W55" s="433">
        <v>5242</v>
      </c>
      <c r="X55" s="433">
        <v>5215</v>
      </c>
      <c r="Y55" s="433">
        <v>5270</v>
      </c>
      <c r="Z55" s="433">
        <v>5191</v>
      </c>
      <c r="AA55" s="433">
        <v>5232</v>
      </c>
      <c r="AB55" s="433">
        <v>5227</v>
      </c>
      <c r="AC55" s="433">
        <v>5208</v>
      </c>
      <c r="AD55" s="433">
        <v>5013</v>
      </c>
      <c r="AE55" s="433">
        <v>4808</v>
      </c>
      <c r="AF55" s="433">
        <v>5097</v>
      </c>
      <c r="AG55" s="433">
        <v>4842</v>
      </c>
      <c r="AH55" s="433">
        <v>5109</v>
      </c>
      <c r="AI55" s="433">
        <v>5067</v>
      </c>
      <c r="AJ55" s="433">
        <v>5171</v>
      </c>
      <c r="AK55" s="433">
        <v>5096</v>
      </c>
      <c r="AL55" s="433">
        <v>5234</v>
      </c>
      <c r="AM55" s="433">
        <v>5128</v>
      </c>
      <c r="AN55" s="433">
        <v>5171</v>
      </c>
      <c r="AO55" s="433">
        <v>5150</v>
      </c>
    </row>
    <row r="56" spans="1:41" ht="14.4" x14ac:dyDescent="0.3">
      <c r="A56" s="432" t="s">
        <v>1433</v>
      </c>
      <c r="B56" s="433">
        <v>2714</v>
      </c>
      <c r="C56" s="433">
        <v>2714</v>
      </c>
      <c r="D56" s="433">
        <v>2714</v>
      </c>
      <c r="E56" s="433">
        <v>2714</v>
      </c>
      <c r="F56" s="433">
        <v>2714</v>
      </c>
      <c r="G56" s="433">
        <v>2714</v>
      </c>
      <c r="H56" s="433">
        <v>2667</v>
      </c>
      <c r="I56" s="433">
        <v>2774</v>
      </c>
      <c r="J56" s="433">
        <v>2713</v>
      </c>
      <c r="K56" s="433">
        <v>2771</v>
      </c>
      <c r="L56" s="433">
        <v>2855</v>
      </c>
      <c r="M56" s="433">
        <v>2620</v>
      </c>
      <c r="N56" s="433">
        <v>2658</v>
      </c>
      <c r="O56" s="433">
        <v>2726</v>
      </c>
      <c r="P56" s="433">
        <v>2861</v>
      </c>
      <c r="Q56" s="433">
        <v>2723</v>
      </c>
      <c r="R56" s="433">
        <v>2757</v>
      </c>
      <c r="S56" s="433">
        <v>2819</v>
      </c>
      <c r="T56" s="433">
        <v>2828</v>
      </c>
      <c r="U56" s="433">
        <v>2855</v>
      </c>
      <c r="V56" s="433">
        <v>2799</v>
      </c>
      <c r="W56" s="433">
        <v>2731</v>
      </c>
      <c r="X56" s="433">
        <v>2805</v>
      </c>
      <c r="Y56" s="433">
        <v>2686</v>
      </c>
      <c r="Z56" s="433">
        <v>2683</v>
      </c>
      <c r="AA56" s="433">
        <v>2662</v>
      </c>
      <c r="AB56" s="433">
        <v>2613</v>
      </c>
      <c r="AC56" s="433">
        <v>2644</v>
      </c>
      <c r="AD56" s="433">
        <v>2597</v>
      </c>
      <c r="AE56" s="433">
        <v>2651</v>
      </c>
      <c r="AF56" s="433">
        <v>2686</v>
      </c>
      <c r="AG56" s="433">
        <v>2695</v>
      </c>
      <c r="AH56" s="433">
        <v>2676</v>
      </c>
      <c r="AI56" s="433">
        <v>2647</v>
      </c>
      <c r="AJ56" s="433">
        <v>2679</v>
      </c>
      <c r="AK56" s="433">
        <v>2649</v>
      </c>
      <c r="AL56" s="433">
        <v>2749</v>
      </c>
      <c r="AM56" s="433">
        <v>2773</v>
      </c>
      <c r="AN56" s="433">
        <v>2581</v>
      </c>
      <c r="AO56" s="433">
        <v>2564</v>
      </c>
    </row>
    <row r="57" spans="1:41" ht="14.4" x14ac:dyDescent="0.3">
      <c r="A57" s="432" t="s">
        <v>1437</v>
      </c>
      <c r="B57" s="433">
        <v>2901</v>
      </c>
      <c r="C57" s="433">
        <v>2901</v>
      </c>
      <c r="D57" s="433">
        <v>2901</v>
      </c>
      <c r="E57" s="433">
        <v>2901</v>
      </c>
      <c r="F57" s="433">
        <v>2901</v>
      </c>
      <c r="G57" s="433">
        <v>2901</v>
      </c>
      <c r="H57" s="433">
        <v>2767</v>
      </c>
      <c r="I57" s="433">
        <v>3082</v>
      </c>
      <c r="J57" s="433">
        <v>3090</v>
      </c>
      <c r="K57" s="433">
        <v>3031</v>
      </c>
      <c r="L57" s="433">
        <v>2893</v>
      </c>
      <c r="M57" s="433">
        <v>2294</v>
      </c>
      <c r="N57" s="433">
        <v>2279</v>
      </c>
      <c r="O57" s="433">
        <v>1269</v>
      </c>
      <c r="P57" s="433">
        <v>1246</v>
      </c>
      <c r="Q57" s="433">
        <v>1302</v>
      </c>
      <c r="R57" s="433">
        <v>1294</v>
      </c>
      <c r="S57" s="433">
        <v>1322</v>
      </c>
      <c r="T57" s="433">
        <v>1366</v>
      </c>
      <c r="U57" s="433">
        <v>1355</v>
      </c>
      <c r="V57" s="433">
        <v>1527</v>
      </c>
      <c r="W57" s="433">
        <v>1369</v>
      </c>
      <c r="X57" s="433">
        <v>1267</v>
      </c>
      <c r="Y57" s="433">
        <v>1541</v>
      </c>
      <c r="Z57" s="433">
        <v>1339</v>
      </c>
      <c r="AA57" s="433">
        <v>1405</v>
      </c>
      <c r="AB57" s="433">
        <v>1293</v>
      </c>
      <c r="AC57" s="433">
        <v>1448</v>
      </c>
      <c r="AD57" s="433">
        <v>1357</v>
      </c>
      <c r="AE57" s="433">
        <v>1527</v>
      </c>
      <c r="AF57" s="433">
        <v>1518</v>
      </c>
      <c r="AG57" s="433">
        <v>1422</v>
      </c>
      <c r="AH57" s="433">
        <v>1575</v>
      </c>
      <c r="AI57" s="433">
        <v>1572</v>
      </c>
      <c r="AJ57" s="433">
        <v>1473</v>
      </c>
      <c r="AK57" s="433">
        <v>1600</v>
      </c>
      <c r="AL57" s="433">
        <v>1548</v>
      </c>
      <c r="AM57" s="433">
        <v>1757</v>
      </c>
      <c r="AN57" s="433">
        <v>1541</v>
      </c>
      <c r="AO57" s="433">
        <v>1772</v>
      </c>
    </row>
    <row r="58" spans="1:41" ht="14.4" x14ac:dyDescent="0.3">
      <c r="A58" s="432" t="s">
        <v>1440</v>
      </c>
      <c r="B58" s="433">
        <v>1311</v>
      </c>
      <c r="C58" s="433">
        <v>1311</v>
      </c>
      <c r="D58" s="433">
        <v>1311</v>
      </c>
      <c r="E58" s="433">
        <v>1311</v>
      </c>
      <c r="F58" s="433">
        <v>1311</v>
      </c>
      <c r="G58" s="433">
        <v>1311</v>
      </c>
      <c r="H58" s="433">
        <v>1313</v>
      </c>
      <c r="I58" s="433">
        <v>1331</v>
      </c>
      <c r="J58" s="433">
        <v>1317</v>
      </c>
      <c r="K58" s="433">
        <v>1324</v>
      </c>
      <c r="L58" s="433">
        <v>1319</v>
      </c>
      <c r="M58" s="433">
        <v>1264</v>
      </c>
      <c r="N58" s="433">
        <v>1350</v>
      </c>
      <c r="O58" s="433">
        <v>1505</v>
      </c>
      <c r="P58" s="433">
        <v>1482</v>
      </c>
      <c r="Q58" s="433">
        <v>1507</v>
      </c>
      <c r="R58" s="433">
        <v>1488</v>
      </c>
      <c r="S58" s="433">
        <v>1486</v>
      </c>
      <c r="T58" s="433">
        <v>1490</v>
      </c>
      <c r="U58" s="433">
        <v>1493</v>
      </c>
      <c r="V58" s="433">
        <v>1491</v>
      </c>
      <c r="W58" s="433">
        <v>1485</v>
      </c>
      <c r="X58" s="433">
        <v>1481</v>
      </c>
      <c r="Y58" s="433">
        <v>1490</v>
      </c>
      <c r="Z58" s="433">
        <v>1485</v>
      </c>
      <c r="AA58" s="433">
        <v>1480</v>
      </c>
      <c r="AB58" s="433">
        <v>1497</v>
      </c>
      <c r="AC58" s="433">
        <v>1746</v>
      </c>
      <c r="AD58" s="433">
        <v>1504</v>
      </c>
      <c r="AE58" s="433">
        <v>1470</v>
      </c>
      <c r="AF58" s="433">
        <v>1467</v>
      </c>
      <c r="AG58" s="433">
        <v>1457</v>
      </c>
      <c r="AH58" s="433">
        <v>1505</v>
      </c>
      <c r="AI58" s="433">
        <v>1493</v>
      </c>
      <c r="AJ58" s="433">
        <v>1502</v>
      </c>
      <c r="AK58" s="433">
        <v>1523</v>
      </c>
      <c r="AL58" s="433">
        <v>1517</v>
      </c>
      <c r="AM58" s="433">
        <v>1519</v>
      </c>
      <c r="AN58" s="433">
        <v>1512</v>
      </c>
      <c r="AO58" s="433">
        <v>1505</v>
      </c>
    </row>
    <row r="59" spans="1:41" ht="14.4" x14ac:dyDescent="0.3">
      <c r="A59" s="432" t="s">
        <v>2054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4"/>
      <c r="AL59" s="433">
        <v>769</v>
      </c>
      <c r="AM59" s="433">
        <v>1062</v>
      </c>
      <c r="AN59" s="433">
        <v>897</v>
      </c>
      <c r="AO59" s="433">
        <v>1078</v>
      </c>
    </row>
    <row r="60" spans="1:41" ht="14.4" x14ac:dyDescent="0.3">
      <c r="A60" s="432" t="s">
        <v>1444</v>
      </c>
      <c r="B60" s="433">
        <v>0</v>
      </c>
      <c r="C60" s="433">
        <v>0</v>
      </c>
      <c r="D60" s="433">
        <v>0</v>
      </c>
      <c r="E60" s="433">
        <v>0</v>
      </c>
      <c r="F60" s="433">
        <v>0</v>
      </c>
      <c r="G60" s="433">
        <v>0</v>
      </c>
      <c r="H60" s="433">
        <v>0</v>
      </c>
      <c r="I60" s="433">
        <v>0</v>
      </c>
      <c r="J60" s="433">
        <v>0</v>
      </c>
      <c r="K60" s="433">
        <v>0</v>
      </c>
      <c r="L60" s="433">
        <v>0</v>
      </c>
      <c r="M60" s="433">
        <v>0</v>
      </c>
      <c r="N60" s="433">
        <v>0</v>
      </c>
      <c r="O60" s="433">
        <v>0</v>
      </c>
      <c r="P60" s="433">
        <v>0</v>
      </c>
      <c r="Q60" s="433">
        <v>0</v>
      </c>
      <c r="R60" s="433">
        <v>0</v>
      </c>
      <c r="S60" s="433">
        <v>0</v>
      </c>
      <c r="T60" s="433">
        <v>0</v>
      </c>
      <c r="U60" s="433">
        <v>0</v>
      </c>
      <c r="V60" s="433">
        <v>0</v>
      </c>
      <c r="W60" s="433">
        <v>0</v>
      </c>
      <c r="X60" s="433">
        <v>0</v>
      </c>
      <c r="Y60" s="433">
        <v>0</v>
      </c>
      <c r="Z60" s="433">
        <v>87</v>
      </c>
      <c r="AA60" s="433">
        <v>1220</v>
      </c>
      <c r="AB60" s="433">
        <v>1311</v>
      </c>
      <c r="AC60" s="433">
        <v>1159</v>
      </c>
      <c r="AD60" s="433">
        <v>1001</v>
      </c>
      <c r="AE60" s="433">
        <v>972</v>
      </c>
      <c r="AF60" s="433">
        <v>954</v>
      </c>
      <c r="AG60" s="433">
        <v>991</v>
      </c>
      <c r="AH60" s="433">
        <v>1131</v>
      </c>
      <c r="AI60" s="433">
        <v>965</v>
      </c>
      <c r="AJ60" s="433">
        <v>1014</v>
      </c>
      <c r="AK60" s="433">
        <v>1735</v>
      </c>
      <c r="AL60" s="433">
        <v>1702</v>
      </c>
      <c r="AM60" s="433">
        <v>1539</v>
      </c>
      <c r="AN60" s="433">
        <v>1342</v>
      </c>
      <c r="AO60" s="433">
        <v>1511</v>
      </c>
    </row>
    <row r="61" spans="1:41" ht="14.4" x14ac:dyDescent="0.3">
      <c r="A61" s="432" t="s">
        <v>1445</v>
      </c>
      <c r="B61" s="433">
        <v>461</v>
      </c>
      <c r="C61" s="433">
        <v>461</v>
      </c>
      <c r="D61" s="433">
        <v>461</v>
      </c>
      <c r="E61" s="433">
        <v>461</v>
      </c>
      <c r="F61" s="433">
        <v>461</v>
      </c>
      <c r="G61" s="433">
        <v>461</v>
      </c>
      <c r="H61" s="433">
        <v>480</v>
      </c>
      <c r="I61" s="433">
        <v>489</v>
      </c>
      <c r="J61" s="433">
        <v>590</v>
      </c>
      <c r="K61" s="433">
        <v>765</v>
      </c>
      <c r="L61" s="433">
        <v>900</v>
      </c>
      <c r="M61" s="433">
        <v>889</v>
      </c>
      <c r="N61" s="433">
        <v>890</v>
      </c>
      <c r="O61" s="433">
        <v>894</v>
      </c>
      <c r="P61" s="433">
        <v>933</v>
      </c>
      <c r="Q61" s="433">
        <v>1021</v>
      </c>
      <c r="R61" s="433">
        <v>996</v>
      </c>
      <c r="S61" s="433">
        <v>1069</v>
      </c>
      <c r="T61" s="433">
        <v>1076</v>
      </c>
      <c r="U61" s="433">
        <v>1087</v>
      </c>
      <c r="V61" s="433">
        <v>1088</v>
      </c>
      <c r="W61" s="433">
        <v>1038</v>
      </c>
      <c r="X61" s="433">
        <v>1067</v>
      </c>
      <c r="Y61" s="433">
        <v>1208</v>
      </c>
      <c r="Z61" s="433">
        <v>1167</v>
      </c>
      <c r="AA61" s="433">
        <v>0</v>
      </c>
      <c r="AB61" s="433">
        <v>0</v>
      </c>
      <c r="AC61" s="433">
        <v>0</v>
      </c>
      <c r="AD61" s="433">
        <v>0</v>
      </c>
      <c r="AE61" s="433">
        <v>0</v>
      </c>
      <c r="AF61" s="433">
        <v>0</v>
      </c>
      <c r="AG61" s="433">
        <v>0</v>
      </c>
      <c r="AH61" s="433">
        <v>0</v>
      </c>
      <c r="AI61" s="433">
        <v>0</v>
      </c>
      <c r="AJ61" s="433">
        <v>0</v>
      </c>
      <c r="AK61" s="433">
        <v>0</v>
      </c>
      <c r="AL61" s="433">
        <v>0</v>
      </c>
      <c r="AM61" s="433">
        <v>0</v>
      </c>
      <c r="AN61" s="433">
        <v>0</v>
      </c>
      <c r="AO61" s="434"/>
    </row>
    <row r="62" spans="1:41" ht="14.4" x14ac:dyDescent="0.3">
      <c r="A62" s="432" t="s">
        <v>1448</v>
      </c>
      <c r="B62" s="433">
        <v>7078</v>
      </c>
      <c r="C62" s="433">
        <v>7078</v>
      </c>
      <c r="D62" s="433">
        <v>7078</v>
      </c>
      <c r="E62" s="433">
        <v>7078</v>
      </c>
      <c r="F62" s="433">
        <v>7078</v>
      </c>
      <c r="G62" s="433">
        <v>7078</v>
      </c>
      <c r="H62" s="433">
        <v>7154</v>
      </c>
      <c r="I62" s="433">
        <v>7680</v>
      </c>
      <c r="J62" s="433">
        <v>7345</v>
      </c>
      <c r="K62" s="433">
        <v>7229</v>
      </c>
      <c r="L62" s="433">
        <v>7096</v>
      </c>
      <c r="M62" s="433">
        <v>6827</v>
      </c>
      <c r="N62" s="433">
        <v>7213</v>
      </c>
      <c r="O62" s="433">
        <v>7098</v>
      </c>
      <c r="P62" s="433">
        <v>7031</v>
      </c>
      <c r="Q62" s="433">
        <v>7053</v>
      </c>
      <c r="R62" s="433">
        <v>6730</v>
      </c>
      <c r="S62" s="433">
        <v>7029</v>
      </c>
      <c r="T62" s="433">
        <v>6336</v>
      </c>
      <c r="U62" s="433">
        <v>6738</v>
      </c>
      <c r="V62" s="433">
        <v>6401</v>
      </c>
      <c r="W62" s="433">
        <v>6045</v>
      </c>
      <c r="X62" s="433">
        <v>5727</v>
      </c>
      <c r="Y62" s="433">
        <v>5287</v>
      </c>
      <c r="Z62" s="433">
        <v>5438</v>
      </c>
      <c r="AA62" s="433">
        <v>5068</v>
      </c>
      <c r="AB62" s="433">
        <v>5558</v>
      </c>
      <c r="AC62" s="433">
        <v>4942</v>
      </c>
      <c r="AD62" s="433">
        <v>5561</v>
      </c>
      <c r="AE62" s="433">
        <v>5627</v>
      </c>
      <c r="AF62" s="433">
        <v>5678</v>
      </c>
      <c r="AG62" s="433">
        <v>5654</v>
      </c>
      <c r="AH62" s="433">
        <v>6167</v>
      </c>
      <c r="AI62" s="433">
        <v>5991</v>
      </c>
      <c r="AJ62" s="433">
        <v>4835</v>
      </c>
      <c r="AK62" s="433">
        <v>4774</v>
      </c>
      <c r="AL62" s="433">
        <v>4774</v>
      </c>
      <c r="AM62" s="433">
        <v>4618</v>
      </c>
      <c r="AN62" s="433">
        <v>4451</v>
      </c>
      <c r="AO62" s="433">
        <v>5239</v>
      </c>
    </row>
    <row r="63" spans="1:41" ht="14.4" x14ac:dyDescent="0.3">
      <c r="A63" s="432" t="s">
        <v>1475</v>
      </c>
      <c r="B63" s="433">
        <v>0</v>
      </c>
      <c r="C63" s="433">
        <v>0</v>
      </c>
      <c r="D63" s="433">
        <v>0</v>
      </c>
      <c r="E63" s="433">
        <v>0</v>
      </c>
      <c r="F63" s="433">
        <v>0</v>
      </c>
      <c r="G63" s="433">
        <v>0</v>
      </c>
      <c r="H63" s="433">
        <v>0</v>
      </c>
      <c r="I63" s="433">
        <v>0</v>
      </c>
      <c r="J63" s="433">
        <v>0</v>
      </c>
      <c r="K63" s="433">
        <v>0</v>
      </c>
      <c r="L63" s="433">
        <v>0</v>
      </c>
      <c r="M63" s="433">
        <v>0</v>
      </c>
      <c r="N63" s="433">
        <v>0</v>
      </c>
      <c r="O63" s="433">
        <v>0</v>
      </c>
      <c r="P63" s="433">
        <v>0</v>
      </c>
      <c r="Q63" s="433">
        <v>0</v>
      </c>
      <c r="R63" s="433">
        <v>0</v>
      </c>
      <c r="S63" s="433">
        <v>0</v>
      </c>
      <c r="T63" s="433">
        <v>0</v>
      </c>
      <c r="U63" s="433">
        <v>0</v>
      </c>
      <c r="V63" s="433">
        <v>0</v>
      </c>
      <c r="W63" s="433">
        <v>0</v>
      </c>
      <c r="X63" s="433">
        <v>0</v>
      </c>
      <c r="Y63" s="433">
        <v>0</v>
      </c>
      <c r="Z63" s="433">
        <v>0</v>
      </c>
      <c r="AA63" s="433">
        <v>0</v>
      </c>
      <c r="AB63" s="433">
        <v>0</v>
      </c>
      <c r="AC63" s="433">
        <v>0</v>
      </c>
      <c r="AD63" s="433">
        <v>0</v>
      </c>
      <c r="AE63" s="433">
        <v>0</v>
      </c>
      <c r="AF63" s="433">
        <v>0</v>
      </c>
      <c r="AG63" s="433">
        <v>0</v>
      </c>
      <c r="AH63" s="433">
        <v>15759</v>
      </c>
      <c r="AI63" s="433">
        <v>15185</v>
      </c>
      <c r="AJ63" s="433">
        <v>14170</v>
      </c>
      <c r="AK63" s="433">
        <v>15222</v>
      </c>
      <c r="AL63" s="433">
        <v>13774</v>
      </c>
      <c r="AM63" s="433">
        <v>13644</v>
      </c>
      <c r="AN63" s="433">
        <v>13645</v>
      </c>
      <c r="AO63" s="433">
        <v>13478</v>
      </c>
    </row>
    <row r="64" spans="1:41" ht="14.4" x14ac:dyDescent="0.3">
      <c r="A64" s="432" t="s">
        <v>1450</v>
      </c>
      <c r="B64" s="433">
        <v>3972</v>
      </c>
      <c r="C64" s="433">
        <v>3972</v>
      </c>
      <c r="D64" s="433">
        <v>3972</v>
      </c>
      <c r="E64" s="433">
        <v>3972</v>
      </c>
      <c r="F64" s="433">
        <v>3972</v>
      </c>
      <c r="G64" s="433">
        <v>3972</v>
      </c>
      <c r="H64" s="433">
        <v>6517</v>
      </c>
      <c r="I64" s="433">
        <v>6340</v>
      </c>
      <c r="J64" s="433">
        <v>6386</v>
      </c>
      <c r="K64" s="433">
        <v>3977</v>
      </c>
      <c r="L64" s="433">
        <v>7318</v>
      </c>
      <c r="M64" s="433">
        <v>6948</v>
      </c>
      <c r="N64" s="433">
        <v>7052</v>
      </c>
      <c r="O64" s="433">
        <v>7113</v>
      </c>
      <c r="P64" s="433">
        <v>6932</v>
      </c>
      <c r="Q64" s="433">
        <v>6393</v>
      </c>
      <c r="R64" s="433">
        <v>6765</v>
      </c>
      <c r="S64" s="433">
        <v>6500</v>
      </c>
      <c r="T64" s="433">
        <v>6392</v>
      </c>
      <c r="U64" s="433">
        <v>6297</v>
      </c>
      <c r="V64" s="433">
        <v>6215</v>
      </c>
      <c r="W64" s="433">
        <v>6355</v>
      </c>
      <c r="X64" s="433">
        <v>6254</v>
      </c>
      <c r="Y64" s="433">
        <v>6385</v>
      </c>
      <c r="Z64" s="433">
        <v>6201</v>
      </c>
      <c r="AA64" s="433">
        <v>6274</v>
      </c>
      <c r="AB64" s="433">
        <v>6517</v>
      </c>
      <c r="AC64" s="433">
        <v>6444</v>
      </c>
      <c r="AD64" s="433">
        <v>6561</v>
      </c>
      <c r="AE64" s="433">
        <v>6532</v>
      </c>
      <c r="AF64" s="433">
        <v>6594</v>
      </c>
      <c r="AG64" s="433">
        <v>6849</v>
      </c>
      <c r="AH64" s="433">
        <v>6676</v>
      </c>
      <c r="AI64" s="433">
        <v>6828</v>
      </c>
      <c r="AJ64" s="433">
        <v>6797</v>
      </c>
      <c r="AK64" s="433">
        <v>7011</v>
      </c>
      <c r="AL64" s="433">
        <v>7510</v>
      </c>
      <c r="AM64" s="433">
        <v>6952</v>
      </c>
      <c r="AN64" s="433">
        <v>6906</v>
      </c>
      <c r="AO64" s="433">
        <v>7010</v>
      </c>
    </row>
  </sheetData>
  <pageMargins left="0.7" right="0.7" top="0.75" bottom="0.75" header="0.3" footer="0.3"/>
  <pageSetup paperSize="9" orientation="portrait" horizontalDpi="4294967293" vertic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dimension ref="A1:AP209"/>
  <sheetViews>
    <sheetView zoomScale="50" zoomScaleNormal="50" workbookViewId="0">
      <pane xSplit="2" ySplit="3" topLeftCell="P88" activePane="bottomRight" state="frozen"/>
      <selection pane="topRight"/>
      <selection pane="bottomLeft"/>
      <selection pane="bottomRight" activeCell="A2" sqref="A2"/>
    </sheetView>
  </sheetViews>
  <sheetFormatPr defaultColWidth="9.109375" defaultRowHeight="15" customHeight="1" x14ac:dyDescent="0.3"/>
  <cols>
    <col min="1" max="1" width="30.88671875" style="108" bestFit="1" customWidth="1"/>
    <col min="2" max="2" width="29.33203125" style="108" bestFit="1" customWidth="1"/>
    <col min="3" max="12" width="12.6640625" style="108" bestFit="1" customWidth="1"/>
    <col min="13" max="13" width="9.33203125" style="108" bestFit="1" customWidth="1"/>
    <col min="14" max="17" width="12.6640625" style="108" bestFit="1" customWidth="1"/>
    <col min="18" max="18" width="8.33203125" style="108" bestFit="1" customWidth="1"/>
    <col min="19" max="20" width="12.6640625" style="108" bestFit="1" customWidth="1"/>
    <col min="21" max="21" width="7.109375" style="108" bestFit="1" customWidth="1"/>
    <col min="22" max="22" width="8.33203125" style="108" bestFit="1" customWidth="1"/>
    <col min="23" max="23" width="7.109375" style="108" bestFit="1" customWidth="1"/>
    <col min="24" max="28" width="12.6640625" style="108" bestFit="1" customWidth="1"/>
    <col min="29" max="29" width="8.33203125" style="108" bestFit="1" customWidth="1"/>
    <col min="30" max="30" width="12.6640625" style="108" bestFit="1" customWidth="1"/>
    <col min="31" max="31" width="9.33203125" style="108" bestFit="1" customWidth="1"/>
    <col min="32" max="32" width="8.33203125" style="108" bestFit="1" customWidth="1"/>
    <col min="33" max="35" width="12.6640625" style="108" bestFit="1" customWidth="1"/>
    <col min="36" max="16384" width="9.109375" style="108"/>
  </cols>
  <sheetData>
    <row r="1" spans="1:42" ht="15.6" x14ac:dyDescent="0.3">
      <c r="A1" s="25" t="s">
        <v>2339</v>
      </c>
    </row>
    <row r="2" spans="1:42" ht="15" customHeight="1" x14ac:dyDescent="0.3">
      <c r="A2" s="158" t="s">
        <v>1474</v>
      </c>
    </row>
    <row r="3" spans="1:42" ht="15" customHeight="1" x14ac:dyDescent="0.3">
      <c r="A3" s="439" t="s">
        <v>731</v>
      </c>
      <c r="B3" s="439" t="s">
        <v>732</v>
      </c>
      <c r="C3" s="439" t="s">
        <v>4</v>
      </c>
      <c r="D3" s="439" t="s">
        <v>5</v>
      </c>
      <c r="E3" s="439" t="s">
        <v>6</v>
      </c>
      <c r="F3" s="439" t="s">
        <v>7</v>
      </c>
      <c r="G3" s="439" t="s">
        <v>8</v>
      </c>
      <c r="H3" s="439" t="s">
        <v>9</v>
      </c>
      <c r="I3" s="439" t="s">
        <v>10</v>
      </c>
      <c r="J3" s="439" t="s">
        <v>11</v>
      </c>
      <c r="K3" s="439" t="s">
        <v>12</v>
      </c>
      <c r="L3" s="439" t="s">
        <v>13</v>
      </c>
      <c r="M3" s="439" t="s">
        <v>14</v>
      </c>
      <c r="N3" s="439" t="s">
        <v>15</v>
      </c>
      <c r="O3" s="439" t="s">
        <v>16</v>
      </c>
      <c r="P3" s="443" t="s">
        <v>17</v>
      </c>
      <c r="Q3" s="443" t="s">
        <v>18</v>
      </c>
      <c r="R3" s="443" t="s">
        <v>19</v>
      </c>
      <c r="S3" s="443" t="s">
        <v>20</v>
      </c>
      <c r="T3" s="443" t="s">
        <v>21</v>
      </c>
      <c r="U3" s="443" t="s">
        <v>22</v>
      </c>
      <c r="V3" s="443" t="s">
        <v>23</v>
      </c>
      <c r="W3" s="443" t="s">
        <v>24</v>
      </c>
      <c r="X3" s="443" t="s">
        <v>25</v>
      </c>
      <c r="Y3" s="443" t="s">
        <v>26</v>
      </c>
      <c r="Z3" s="443" t="s">
        <v>27</v>
      </c>
      <c r="AA3" s="443" t="s">
        <v>28</v>
      </c>
      <c r="AB3" s="443" t="s">
        <v>29</v>
      </c>
      <c r="AC3" s="443" t="s">
        <v>30</v>
      </c>
      <c r="AD3" s="443" t="s">
        <v>31</v>
      </c>
      <c r="AE3" s="443" t="s">
        <v>32</v>
      </c>
      <c r="AF3" s="443" t="s">
        <v>1055</v>
      </c>
      <c r="AG3" s="443" t="s">
        <v>1285</v>
      </c>
      <c r="AH3" s="443" t="s">
        <v>1332</v>
      </c>
      <c r="AI3" s="443" t="s">
        <v>1577</v>
      </c>
      <c r="AJ3" s="443" t="s">
        <v>1705</v>
      </c>
      <c r="AK3" s="443" t="s">
        <v>1748</v>
      </c>
      <c r="AL3" s="443" t="s">
        <v>1806</v>
      </c>
      <c r="AM3" s="443" t="s">
        <v>1976</v>
      </c>
      <c r="AN3" s="443" t="s">
        <v>2074</v>
      </c>
      <c r="AO3" s="443" t="s">
        <v>2285</v>
      </c>
      <c r="AP3" s="443" t="s">
        <v>2320</v>
      </c>
    </row>
    <row r="4" spans="1:42" ht="15" customHeight="1" x14ac:dyDescent="0.3">
      <c r="A4" s="440" t="s">
        <v>730</v>
      </c>
      <c r="B4" s="440" t="s">
        <v>737</v>
      </c>
      <c r="C4" s="441">
        <v>9</v>
      </c>
      <c r="D4" s="441">
        <v>9</v>
      </c>
      <c r="E4" s="441">
        <v>9</v>
      </c>
      <c r="F4" s="441">
        <v>9</v>
      </c>
      <c r="G4" s="441">
        <v>9</v>
      </c>
      <c r="H4" s="441">
        <v>9</v>
      </c>
      <c r="I4" s="441">
        <v>9</v>
      </c>
      <c r="J4" s="441">
        <v>9</v>
      </c>
      <c r="K4" s="441">
        <v>15</v>
      </c>
      <c r="L4" s="441">
        <v>14</v>
      </c>
      <c r="M4" s="441">
        <v>13</v>
      </c>
      <c r="N4" s="441">
        <v>0</v>
      </c>
      <c r="O4" s="441">
        <v>0</v>
      </c>
      <c r="P4" s="444">
        <v>0</v>
      </c>
      <c r="Q4" s="444">
        <v>0</v>
      </c>
      <c r="R4" s="444">
        <v>0</v>
      </c>
      <c r="S4" s="444">
        <v>0</v>
      </c>
      <c r="T4" s="444">
        <v>0</v>
      </c>
      <c r="U4" s="445"/>
      <c r="V4" s="445"/>
      <c r="W4" s="445"/>
      <c r="X4" s="445"/>
      <c r="Y4" s="445"/>
      <c r="Z4" s="445"/>
      <c r="AA4" s="445"/>
      <c r="AB4" s="445"/>
      <c r="AC4" s="445"/>
      <c r="AD4" s="445"/>
      <c r="AE4" s="445"/>
      <c r="AF4" s="445"/>
      <c r="AG4" s="445"/>
      <c r="AH4" s="445"/>
      <c r="AI4" s="445"/>
      <c r="AJ4" s="445"/>
      <c r="AK4" s="445"/>
      <c r="AL4" s="445"/>
      <c r="AM4" s="445"/>
      <c r="AN4" s="445"/>
      <c r="AO4" s="445"/>
      <c r="AP4" s="445"/>
    </row>
    <row r="5" spans="1:42" ht="15" customHeight="1" x14ac:dyDescent="0.3">
      <c r="A5" s="440" t="s">
        <v>730</v>
      </c>
      <c r="B5" s="440" t="s">
        <v>739</v>
      </c>
      <c r="C5" s="442"/>
      <c r="D5" s="442"/>
      <c r="E5" s="442"/>
      <c r="F5" s="442"/>
      <c r="G5" s="442"/>
      <c r="H5" s="442"/>
      <c r="I5" s="442"/>
      <c r="J5" s="442"/>
      <c r="K5" s="442"/>
      <c r="L5" s="442"/>
      <c r="M5" s="442"/>
      <c r="N5" s="442"/>
      <c r="O5" s="442"/>
      <c r="P5" s="445"/>
      <c r="Q5" s="445"/>
      <c r="R5" s="445"/>
      <c r="S5" s="445"/>
      <c r="T5" s="445"/>
      <c r="U5" s="444">
        <v>0</v>
      </c>
      <c r="V5" s="444">
        <v>0</v>
      </c>
      <c r="W5" s="444">
        <v>0</v>
      </c>
      <c r="X5" s="444">
        <v>0</v>
      </c>
      <c r="Y5" s="444">
        <v>0</v>
      </c>
      <c r="Z5" s="444">
        <v>0</v>
      </c>
      <c r="AA5" s="444">
        <v>35</v>
      </c>
      <c r="AB5" s="444">
        <v>30</v>
      </c>
      <c r="AC5" s="444">
        <v>0</v>
      </c>
      <c r="AD5" s="444">
        <v>0</v>
      </c>
      <c r="AE5" s="444">
        <v>0</v>
      </c>
      <c r="AF5" s="444">
        <v>0</v>
      </c>
      <c r="AG5" s="444">
        <v>0</v>
      </c>
      <c r="AH5" s="444">
        <v>0</v>
      </c>
      <c r="AI5" s="444">
        <v>0</v>
      </c>
      <c r="AJ5" s="444">
        <v>0</v>
      </c>
      <c r="AK5" s="444">
        <v>0</v>
      </c>
      <c r="AL5" s="444">
        <v>0</v>
      </c>
      <c r="AM5" s="444">
        <v>0</v>
      </c>
      <c r="AN5" s="444">
        <v>0</v>
      </c>
      <c r="AO5" s="444">
        <v>0</v>
      </c>
      <c r="AP5" s="444">
        <v>0</v>
      </c>
    </row>
    <row r="6" spans="1:42" ht="15" customHeight="1" x14ac:dyDescent="0.3">
      <c r="A6" s="440" t="s">
        <v>1272</v>
      </c>
      <c r="B6" s="440" t="s">
        <v>1273</v>
      </c>
      <c r="C6" s="442"/>
      <c r="D6" s="442"/>
      <c r="E6" s="442"/>
      <c r="F6" s="442"/>
      <c r="G6" s="442"/>
      <c r="H6" s="442"/>
      <c r="I6" s="442"/>
      <c r="J6" s="442"/>
      <c r="K6" s="442"/>
      <c r="L6" s="442"/>
      <c r="M6" s="442"/>
      <c r="N6" s="442"/>
      <c r="O6" s="441">
        <v>268.36889194769441</v>
      </c>
      <c r="P6" s="444">
        <v>152.1254851228978</v>
      </c>
      <c r="Q6" s="444">
        <v>117.1634931057124</v>
      </c>
      <c r="R6" s="444">
        <v>147.99999999999997</v>
      </c>
      <c r="S6" s="444">
        <v>183</v>
      </c>
      <c r="T6" s="444">
        <v>78</v>
      </c>
      <c r="U6" s="444">
        <v>170</v>
      </c>
      <c r="V6" s="444">
        <v>81.000000000000014</v>
      </c>
      <c r="W6" s="444">
        <v>125</v>
      </c>
      <c r="X6" s="444">
        <v>156</v>
      </c>
      <c r="Y6" s="444">
        <v>122.00000000000001</v>
      </c>
      <c r="Z6" s="444">
        <v>101</v>
      </c>
      <c r="AA6" s="444">
        <v>128.08791208791209</v>
      </c>
      <c r="AB6" s="444">
        <v>120.00000000000001</v>
      </c>
      <c r="AC6" s="444">
        <v>117</v>
      </c>
      <c r="AD6" s="444">
        <v>100.99999999999999</v>
      </c>
      <c r="AE6" s="444">
        <v>116</v>
      </c>
      <c r="AF6" s="444">
        <v>123.00000000000001</v>
      </c>
      <c r="AG6" s="444">
        <v>122.82724719101125</v>
      </c>
      <c r="AH6" s="444">
        <v>126.10955056179778</v>
      </c>
      <c r="AI6" s="444">
        <v>130.42837078651687</v>
      </c>
      <c r="AJ6" s="444">
        <v>135.78370786516857</v>
      </c>
      <c r="AK6" s="444">
        <v>136.21558988764048</v>
      </c>
      <c r="AL6" s="444">
        <v>127.23244382022473</v>
      </c>
      <c r="AM6" s="444">
        <v>139.32514044943821</v>
      </c>
      <c r="AN6" s="444">
        <v>134.31530898876406</v>
      </c>
      <c r="AO6" s="444">
        <v>131.11938202247194</v>
      </c>
      <c r="AP6" s="444">
        <v>125.936797752809</v>
      </c>
    </row>
    <row r="7" spans="1:42" ht="15" customHeight="1" x14ac:dyDescent="0.3">
      <c r="A7" s="440" t="s">
        <v>1272</v>
      </c>
      <c r="B7" s="440" t="s">
        <v>1274</v>
      </c>
      <c r="C7" s="441">
        <v>979</v>
      </c>
      <c r="D7" s="441">
        <v>979</v>
      </c>
      <c r="E7" s="441">
        <v>979</v>
      </c>
      <c r="F7" s="441">
        <v>979</v>
      </c>
      <c r="G7" s="441">
        <v>979</v>
      </c>
      <c r="H7" s="441">
        <v>979</v>
      </c>
      <c r="I7" s="441">
        <v>962</v>
      </c>
      <c r="J7" s="441">
        <v>995</v>
      </c>
      <c r="K7" s="441">
        <v>1010</v>
      </c>
      <c r="L7" s="441">
        <v>1009</v>
      </c>
      <c r="M7" s="441">
        <v>1027</v>
      </c>
      <c r="N7" s="441">
        <v>1148</v>
      </c>
      <c r="O7" s="442"/>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row>
    <row r="8" spans="1:42" ht="15" customHeight="1" x14ac:dyDescent="0.3">
      <c r="A8" s="440" t="s">
        <v>1272</v>
      </c>
      <c r="B8" s="440" t="s">
        <v>1275</v>
      </c>
      <c r="C8" s="442"/>
      <c r="D8" s="442"/>
      <c r="E8" s="442"/>
      <c r="F8" s="442"/>
      <c r="G8" s="442"/>
      <c r="H8" s="442"/>
      <c r="I8" s="442"/>
      <c r="J8" s="442"/>
      <c r="K8" s="442"/>
      <c r="L8" s="442"/>
      <c r="M8" s="442"/>
      <c r="N8" s="442"/>
      <c r="O8" s="441">
        <v>1186.6311080523055</v>
      </c>
      <c r="P8" s="444">
        <v>1345.8745148771022</v>
      </c>
      <c r="Q8" s="444">
        <v>1369.8365068942876</v>
      </c>
      <c r="R8" s="444">
        <v>1298.0000000000002</v>
      </c>
      <c r="S8" s="444">
        <v>1236</v>
      </c>
      <c r="T8" s="444">
        <v>1360</v>
      </c>
      <c r="U8" s="444">
        <v>1270</v>
      </c>
      <c r="V8" s="444">
        <v>1360</v>
      </c>
      <c r="W8" s="444">
        <v>1324</v>
      </c>
      <c r="X8" s="444">
        <v>1310</v>
      </c>
      <c r="Y8" s="444">
        <v>1331</v>
      </c>
      <c r="Z8" s="444">
        <v>1354</v>
      </c>
      <c r="AA8" s="444">
        <v>1328.9120879120881</v>
      </c>
      <c r="AB8" s="444">
        <v>1346</v>
      </c>
      <c r="AC8" s="444">
        <v>1336</v>
      </c>
      <c r="AD8" s="444">
        <v>1375</v>
      </c>
      <c r="AE8" s="444">
        <v>1299</v>
      </c>
      <c r="AF8" s="444">
        <v>1301.0000000000002</v>
      </c>
      <c r="AG8" s="444">
        <v>1299.1727528089889</v>
      </c>
      <c r="AH8" s="444">
        <v>1333.8904494382025</v>
      </c>
      <c r="AI8" s="444">
        <v>1379.5716292134832</v>
      </c>
      <c r="AJ8" s="444">
        <v>1436.2162921348315</v>
      </c>
      <c r="AK8" s="444">
        <v>1440.7844101123596</v>
      </c>
      <c r="AL8" s="444">
        <v>1345.7675561797753</v>
      </c>
      <c r="AM8" s="444">
        <v>1473.6748595505619</v>
      </c>
      <c r="AN8" s="444">
        <v>1420.6846910112361</v>
      </c>
      <c r="AO8" s="444">
        <v>1386.8806179775283</v>
      </c>
      <c r="AP8" s="444">
        <v>1332.0632022471912</v>
      </c>
    </row>
    <row r="9" spans="1:42" ht="15" customHeight="1" x14ac:dyDescent="0.3">
      <c r="A9" s="440" t="s">
        <v>718</v>
      </c>
      <c r="B9" s="440" t="s">
        <v>741</v>
      </c>
      <c r="C9" s="441">
        <v>2236.8110000000001</v>
      </c>
      <c r="D9" s="441">
        <v>2236.8110000000001</v>
      </c>
      <c r="E9" s="441">
        <v>2236.8110000000001</v>
      </c>
      <c r="F9" s="441">
        <v>2236.8110000000001</v>
      </c>
      <c r="G9" s="441">
        <v>2236.8110000000001</v>
      </c>
      <c r="H9" s="441">
        <v>2236.8110000000001</v>
      </c>
      <c r="I9" s="441">
        <v>2137.5639999999999</v>
      </c>
      <c r="J9" s="441">
        <v>2305.0969999999998</v>
      </c>
      <c r="K9" s="441">
        <v>2329.866</v>
      </c>
      <c r="L9" s="441">
        <v>2558.5200000000004</v>
      </c>
      <c r="M9" s="441">
        <v>2412.42</v>
      </c>
      <c r="N9" s="441">
        <v>2545.3320000000003</v>
      </c>
      <c r="O9" s="441">
        <v>2395.712</v>
      </c>
      <c r="P9" s="444">
        <v>1146.4000000000001</v>
      </c>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row>
    <row r="10" spans="1:42" ht="15" customHeight="1" x14ac:dyDescent="0.3">
      <c r="A10" s="440" t="s">
        <v>718</v>
      </c>
      <c r="B10" s="440" t="s">
        <v>742</v>
      </c>
      <c r="C10" s="441">
        <v>254.42399999999998</v>
      </c>
      <c r="D10" s="441">
        <v>254.42399999999998</v>
      </c>
      <c r="E10" s="441">
        <v>254.42399999999998</v>
      </c>
      <c r="F10" s="441">
        <v>254.42399999999998</v>
      </c>
      <c r="G10" s="441">
        <v>254.42399999999998</v>
      </c>
      <c r="H10" s="441">
        <v>254.42399999999998</v>
      </c>
      <c r="I10" s="441">
        <v>0</v>
      </c>
      <c r="J10" s="441">
        <v>0</v>
      </c>
      <c r="K10" s="441">
        <v>0</v>
      </c>
      <c r="L10" s="441">
        <v>0</v>
      </c>
      <c r="M10" s="441">
        <v>0</v>
      </c>
      <c r="N10" s="441">
        <v>0</v>
      </c>
      <c r="O10" s="441">
        <v>0</v>
      </c>
      <c r="P10" s="444">
        <v>0</v>
      </c>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row>
    <row r="11" spans="1:42" ht="15" customHeight="1" x14ac:dyDescent="0.3">
      <c r="A11" s="440" t="s">
        <v>718</v>
      </c>
      <c r="B11" s="440" t="s">
        <v>743</v>
      </c>
      <c r="C11" s="441">
        <v>2385.2249999999999</v>
      </c>
      <c r="D11" s="441">
        <v>2385.2249999999999</v>
      </c>
      <c r="E11" s="441">
        <v>2385.2249999999999</v>
      </c>
      <c r="F11" s="441">
        <v>2385.2249999999999</v>
      </c>
      <c r="G11" s="441">
        <v>2385.2249999999999</v>
      </c>
      <c r="H11" s="441">
        <v>2385.2249999999999</v>
      </c>
      <c r="I11" s="441">
        <v>2518.5160000000001</v>
      </c>
      <c r="J11" s="441">
        <v>2609.3230000000003</v>
      </c>
      <c r="K11" s="441">
        <v>2859.3810000000003</v>
      </c>
      <c r="L11" s="441">
        <v>2906.28</v>
      </c>
      <c r="M11" s="441">
        <v>2762.61</v>
      </c>
      <c r="N11" s="441">
        <v>2856.7290000000003</v>
      </c>
      <c r="O11" s="441">
        <v>2627.1160000000004</v>
      </c>
      <c r="P11" s="444">
        <v>1232.3800000000001</v>
      </c>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row>
    <row r="12" spans="1:42" ht="15" customHeight="1" x14ac:dyDescent="0.3">
      <c r="A12" s="440" t="s">
        <v>718</v>
      </c>
      <c r="B12" s="440" t="s">
        <v>744</v>
      </c>
      <c r="C12" s="441">
        <v>0</v>
      </c>
      <c r="D12" s="441">
        <v>0</v>
      </c>
      <c r="E12" s="441">
        <v>0</v>
      </c>
      <c r="F12" s="441">
        <v>0</v>
      </c>
      <c r="G12" s="441">
        <v>0</v>
      </c>
      <c r="H12" s="441">
        <v>0</v>
      </c>
      <c r="I12" s="441">
        <v>0</v>
      </c>
      <c r="J12" s="441">
        <v>0</v>
      </c>
      <c r="K12" s="441">
        <v>0</v>
      </c>
      <c r="L12" s="441">
        <v>0</v>
      </c>
      <c r="M12" s="441">
        <v>0</v>
      </c>
      <c r="N12" s="441">
        <v>324.93599999999998</v>
      </c>
      <c r="O12" s="441">
        <v>626.15199999999993</v>
      </c>
      <c r="P12" s="444">
        <v>0</v>
      </c>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row>
    <row r="13" spans="1:42" ht="15" customHeight="1" x14ac:dyDescent="0.3">
      <c r="A13" s="440" t="s">
        <v>718</v>
      </c>
      <c r="B13" s="440" t="s">
        <v>745</v>
      </c>
      <c r="C13" s="441">
        <v>0</v>
      </c>
      <c r="D13" s="441">
        <v>0</v>
      </c>
      <c r="E13" s="441">
        <v>0</v>
      </c>
      <c r="F13" s="441">
        <v>0</v>
      </c>
      <c r="G13" s="441">
        <v>0</v>
      </c>
      <c r="H13" s="441">
        <v>0</v>
      </c>
      <c r="I13" s="441">
        <v>0</v>
      </c>
      <c r="J13" s="441">
        <v>0</v>
      </c>
      <c r="K13" s="441">
        <v>0</v>
      </c>
      <c r="L13" s="441">
        <v>0</v>
      </c>
      <c r="M13" s="441">
        <v>38.909999999999997</v>
      </c>
      <c r="N13" s="441">
        <v>0</v>
      </c>
      <c r="O13" s="441">
        <v>0</v>
      </c>
      <c r="P13" s="444">
        <v>0</v>
      </c>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row>
    <row r="14" spans="1:42" ht="15" customHeight="1" x14ac:dyDescent="0.3">
      <c r="A14" s="440" t="s">
        <v>718</v>
      </c>
      <c r="B14" s="440" t="s">
        <v>746</v>
      </c>
      <c r="C14" s="441">
        <v>2576.0430000000001</v>
      </c>
      <c r="D14" s="441">
        <v>2576.0430000000001</v>
      </c>
      <c r="E14" s="441">
        <v>2576.0430000000001</v>
      </c>
      <c r="F14" s="441">
        <v>2576.0430000000001</v>
      </c>
      <c r="G14" s="441">
        <v>2576.0430000000001</v>
      </c>
      <c r="H14" s="441">
        <v>2576.0430000000001</v>
      </c>
      <c r="I14" s="441">
        <v>2687.828</v>
      </c>
      <c r="J14" s="441">
        <v>2656.127</v>
      </c>
      <c r="K14" s="441">
        <v>2753.4780000000001</v>
      </c>
      <c r="L14" s="441">
        <v>2620.6200000000003</v>
      </c>
      <c r="M14" s="441">
        <v>2645.88</v>
      </c>
      <c r="N14" s="441">
        <v>2748.4169999999999</v>
      </c>
      <c r="O14" s="441">
        <v>2708.788</v>
      </c>
      <c r="P14" s="444">
        <v>1203.72</v>
      </c>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row>
    <row r="15" spans="1:42" ht="15" customHeight="1" x14ac:dyDescent="0.3">
      <c r="A15" s="440" t="s">
        <v>718</v>
      </c>
      <c r="B15" s="440" t="s">
        <v>747</v>
      </c>
      <c r="C15" s="441">
        <v>0</v>
      </c>
      <c r="D15" s="441">
        <v>0</v>
      </c>
      <c r="E15" s="441">
        <v>0</v>
      </c>
      <c r="F15" s="441">
        <v>0</v>
      </c>
      <c r="G15" s="441">
        <v>0</v>
      </c>
      <c r="H15" s="441">
        <v>0</v>
      </c>
      <c r="I15" s="441">
        <v>0</v>
      </c>
      <c r="J15" s="441">
        <v>0</v>
      </c>
      <c r="K15" s="441">
        <v>0</v>
      </c>
      <c r="L15" s="441">
        <v>0</v>
      </c>
      <c r="M15" s="441">
        <v>0</v>
      </c>
      <c r="N15" s="441">
        <v>0</v>
      </c>
      <c r="O15" s="441">
        <v>966.452</v>
      </c>
      <c r="P15" s="444">
        <v>802.48</v>
      </c>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row>
    <row r="16" spans="1:42" ht="15" customHeight="1" x14ac:dyDescent="0.3">
      <c r="A16" s="440" t="s">
        <v>718</v>
      </c>
      <c r="B16" s="440" t="s">
        <v>748</v>
      </c>
      <c r="C16" s="441">
        <v>0</v>
      </c>
      <c r="D16" s="441">
        <v>0</v>
      </c>
      <c r="E16" s="441">
        <v>0</v>
      </c>
      <c r="F16" s="441">
        <v>0</v>
      </c>
      <c r="G16" s="441">
        <v>0</v>
      </c>
      <c r="H16" s="441">
        <v>0</v>
      </c>
      <c r="I16" s="441">
        <v>0</v>
      </c>
      <c r="J16" s="441">
        <v>0</v>
      </c>
      <c r="K16" s="441">
        <v>0</v>
      </c>
      <c r="L16" s="441">
        <v>0</v>
      </c>
      <c r="M16" s="441">
        <v>713.35</v>
      </c>
      <c r="N16" s="441">
        <v>324.93599999999998</v>
      </c>
      <c r="O16" s="441">
        <v>0</v>
      </c>
      <c r="P16" s="444">
        <v>0</v>
      </c>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row>
    <row r="17" spans="1:42" ht="15" customHeight="1" x14ac:dyDescent="0.3">
      <c r="A17" s="440" t="s">
        <v>718</v>
      </c>
      <c r="B17" s="440" t="s">
        <v>749</v>
      </c>
      <c r="C17" s="441">
        <v>0</v>
      </c>
      <c r="D17" s="441">
        <v>0</v>
      </c>
      <c r="E17" s="441">
        <v>0</v>
      </c>
      <c r="F17" s="441">
        <v>0</v>
      </c>
      <c r="G17" s="441">
        <v>0</v>
      </c>
      <c r="H17" s="441">
        <v>0</v>
      </c>
      <c r="I17" s="441">
        <v>0</v>
      </c>
      <c r="J17" s="441">
        <v>0</v>
      </c>
      <c r="K17" s="441">
        <v>294.17500000000001</v>
      </c>
      <c r="L17" s="441">
        <v>12.42</v>
      </c>
      <c r="M17" s="441">
        <v>0</v>
      </c>
      <c r="N17" s="441">
        <v>0</v>
      </c>
      <c r="O17" s="441">
        <v>0</v>
      </c>
      <c r="P17" s="444">
        <v>0</v>
      </c>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row>
    <row r="18" spans="1:42" ht="15" customHeight="1" x14ac:dyDescent="0.3">
      <c r="A18" s="440" t="s">
        <v>718</v>
      </c>
      <c r="B18" s="440" t="s">
        <v>750</v>
      </c>
      <c r="C18" s="441">
        <v>2183.806</v>
      </c>
      <c r="D18" s="441">
        <v>2183.806</v>
      </c>
      <c r="E18" s="441">
        <v>2183.806</v>
      </c>
      <c r="F18" s="441">
        <v>2183.806</v>
      </c>
      <c r="G18" s="441">
        <v>2183.806</v>
      </c>
      <c r="H18" s="441">
        <v>2183.806</v>
      </c>
      <c r="I18" s="441">
        <v>2285.712</v>
      </c>
      <c r="J18" s="441">
        <v>2398.7049999999999</v>
      </c>
      <c r="K18" s="441">
        <v>1906.2539999999999</v>
      </c>
      <c r="L18" s="441">
        <v>2496.42</v>
      </c>
      <c r="M18" s="441">
        <v>2464.3000000000002</v>
      </c>
      <c r="N18" s="441">
        <v>2856.7290000000003</v>
      </c>
      <c r="O18" s="441">
        <v>2790.46</v>
      </c>
      <c r="P18" s="444">
        <v>1312.6279999999999</v>
      </c>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row>
    <row r="19" spans="1:42" ht="15" customHeight="1" x14ac:dyDescent="0.3">
      <c r="A19" s="440" t="s">
        <v>718</v>
      </c>
      <c r="B19" s="440" t="s">
        <v>751</v>
      </c>
      <c r="C19" s="441">
        <v>964.69099999999992</v>
      </c>
      <c r="D19" s="441">
        <v>964.69099999999992</v>
      </c>
      <c r="E19" s="441">
        <v>964.69099999999992</v>
      </c>
      <c r="F19" s="441">
        <v>964.69099999999992</v>
      </c>
      <c r="G19" s="441">
        <v>964.69099999999992</v>
      </c>
      <c r="H19" s="441">
        <v>964.69099999999992</v>
      </c>
      <c r="I19" s="441">
        <v>952.38</v>
      </c>
      <c r="J19" s="441">
        <v>1731.7480000000003</v>
      </c>
      <c r="K19" s="441">
        <v>1623.846</v>
      </c>
      <c r="L19" s="441">
        <v>1825.74</v>
      </c>
      <c r="M19" s="441">
        <v>1932.53</v>
      </c>
      <c r="N19" s="441">
        <v>1881.921</v>
      </c>
      <c r="O19" s="441">
        <v>1497.32</v>
      </c>
      <c r="P19" s="444">
        <v>34.391999999999996</v>
      </c>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row>
    <row r="20" spans="1:42" ht="15" customHeight="1" x14ac:dyDescent="0.3">
      <c r="A20" s="440" t="s">
        <v>729</v>
      </c>
      <c r="B20" s="440" t="s">
        <v>737</v>
      </c>
      <c r="C20" s="441">
        <v>0</v>
      </c>
      <c r="D20" s="441">
        <v>0</v>
      </c>
      <c r="E20" s="441">
        <v>0</v>
      </c>
      <c r="F20" s="441">
        <v>0</v>
      </c>
      <c r="G20" s="441">
        <v>0</v>
      </c>
      <c r="H20" s="441">
        <v>0</v>
      </c>
      <c r="I20" s="441">
        <v>14</v>
      </c>
      <c r="J20" s="441">
        <v>15</v>
      </c>
      <c r="K20" s="441">
        <v>0</v>
      </c>
      <c r="L20" s="441">
        <v>0</v>
      </c>
      <c r="M20" s="441">
        <v>0</v>
      </c>
      <c r="N20" s="441">
        <v>0</v>
      </c>
      <c r="O20" s="441">
        <v>0</v>
      </c>
      <c r="P20" s="444">
        <v>0</v>
      </c>
      <c r="Q20" s="444">
        <v>48</v>
      </c>
      <c r="R20" s="444">
        <v>67</v>
      </c>
      <c r="S20" s="444">
        <v>94</v>
      </c>
      <c r="T20" s="444">
        <v>85</v>
      </c>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row>
    <row r="21" spans="1:42" ht="15" customHeight="1" x14ac:dyDescent="0.3">
      <c r="A21" s="440" t="s">
        <v>729</v>
      </c>
      <c r="B21" s="440" t="s">
        <v>739</v>
      </c>
      <c r="C21" s="442"/>
      <c r="D21" s="442"/>
      <c r="E21" s="442"/>
      <c r="F21" s="442"/>
      <c r="G21" s="442"/>
      <c r="H21" s="442"/>
      <c r="I21" s="442"/>
      <c r="J21" s="442"/>
      <c r="K21" s="442"/>
      <c r="L21" s="442"/>
      <c r="M21" s="442"/>
      <c r="N21" s="442"/>
      <c r="O21" s="442"/>
      <c r="P21" s="445"/>
      <c r="Q21" s="445"/>
      <c r="R21" s="445"/>
      <c r="S21" s="445"/>
      <c r="T21" s="445"/>
      <c r="U21" s="444">
        <v>50</v>
      </c>
      <c r="V21" s="444">
        <v>59</v>
      </c>
      <c r="W21" s="444">
        <v>51</v>
      </c>
      <c r="X21" s="444">
        <v>51</v>
      </c>
      <c r="Y21" s="444">
        <v>48</v>
      </c>
      <c r="Z21" s="444">
        <v>52</v>
      </c>
      <c r="AA21" s="444">
        <v>27</v>
      </c>
      <c r="AB21" s="444">
        <v>20</v>
      </c>
      <c r="AC21" s="444">
        <v>0</v>
      </c>
      <c r="AD21" s="444">
        <v>0</v>
      </c>
      <c r="AE21" s="444">
        <v>0</v>
      </c>
      <c r="AF21" s="444">
        <v>0</v>
      </c>
      <c r="AG21" s="444">
        <v>0</v>
      </c>
      <c r="AH21" s="444">
        <v>0</v>
      </c>
      <c r="AI21" s="444">
        <v>0</v>
      </c>
      <c r="AJ21" s="444">
        <v>0</v>
      </c>
      <c r="AK21" s="444">
        <v>0</v>
      </c>
      <c r="AL21" s="444">
        <v>0</v>
      </c>
      <c r="AM21" s="444">
        <v>0</v>
      </c>
      <c r="AN21" s="444">
        <v>0</v>
      </c>
      <c r="AO21" s="444">
        <v>0</v>
      </c>
      <c r="AP21" s="444">
        <v>0</v>
      </c>
    </row>
    <row r="22" spans="1:42" ht="15" customHeight="1" x14ac:dyDescent="0.3">
      <c r="A22" s="440" t="s">
        <v>728</v>
      </c>
      <c r="B22" s="440" t="s">
        <v>739</v>
      </c>
      <c r="C22" s="442"/>
      <c r="D22" s="442"/>
      <c r="E22" s="442"/>
      <c r="F22" s="442"/>
      <c r="G22" s="442"/>
      <c r="H22" s="442"/>
      <c r="I22" s="442"/>
      <c r="J22" s="442"/>
      <c r="K22" s="442"/>
      <c r="L22" s="442"/>
      <c r="M22" s="442"/>
      <c r="N22" s="442"/>
      <c r="O22" s="442"/>
      <c r="P22" s="445"/>
      <c r="Q22" s="445"/>
      <c r="R22" s="445"/>
      <c r="S22" s="445"/>
      <c r="T22" s="445"/>
      <c r="U22" s="445"/>
      <c r="V22" s="445"/>
      <c r="W22" s="445"/>
      <c r="X22" s="445"/>
      <c r="Y22" s="445"/>
      <c r="Z22" s="445"/>
      <c r="AA22" s="445"/>
      <c r="AB22" s="444">
        <v>13</v>
      </c>
      <c r="AC22" s="444">
        <v>63</v>
      </c>
      <c r="AD22" s="444">
        <v>58</v>
      </c>
      <c r="AE22" s="444">
        <v>61</v>
      </c>
      <c r="AF22" s="444">
        <v>54</v>
      </c>
      <c r="AG22" s="444">
        <v>56</v>
      </c>
      <c r="AH22" s="444">
        <v>60</v>
      </c>
      <c r="AI22" s="444">
        <v>62</v>
      </c>
      <c r="AJ22" s="444">
        <v>61</v>
      </c>
      <c r="AK22" s="444">
        <v>58</v>
      </c>
      <c r="AL22" s="444">
        <v>55</v>
      </c>
      <c r="AM22" s="444">
        <v>52</v>
      </c>
      <c r="AN22" s="444">
        <v>62</v>
      </c>
      <c r="AO22" s="444">
        <v>61</v>
      </c>
      <c r="AP22" s="444">
        <v>66</v>
      </c>
    </row>
    <row r="23" spans="1:42" ht="15" customHeight="1" x14ac:dyDescent="0.3">
      <c r="A23" s="440" t="s">
        <v>1276</v>
      </c>
      <c r="B23" s="440" t="s">
        <v>1277</v>
      </c>
      <c r="C23" s="442"/>
      <c r="D23" s="442"/>
      <c r="E23" s="442"/>
      <c r="F23" s="442"/>
      <c r="G23" s="442"/>
      <c r="H23" s="442"/>
      <c r="I23" s="442"/>
      <c r="J23" s="442"/>
      <c r="K23" s="442"/>
      <c r="L23" s="442"/>
      <c r="M23" s="442"/>
      <c r="N23" s="442"/>
      <c r="O23" s="442"/>
      <c r="P23" s="445"/>
      <c r="Q23" s="445"/>
      <c r="R23" s="445"/>
      <c r="S23" s="445"/>
      <c r="T23" s="445"/>
      <c r="U23" s="445"/>
      <c r="V23" s="445"/>
      <c r="W23" s="445"/>
      <c r="X23" s="445"/>
      <c r="Y23" s="445"/>
      <c r="Z23" s="445"/>
      <c r="AA23" s="445"/>
      <c r="AB23" s="445"/>
      <c r="AC23" s="445"/>
      <c r="AD23" s="445"/>
      <c r="AE23" s="445"/>
      <c r="AF23" s="444">
        <v>606</v>
      </c>
      <c r="AG23" s="444">
        <v>324.36114519427406</v>
      </c>
      <c r="AH23" s="445"/>
      <c r="AI23" s="445"/>
      <c r="AJ23" s="444">
        <v>46.150999999999996</v>
      </c>
      <c r="AK23" s="445"/>
      <c r="AL23" s="444">
        <v>59.8</v>
      </c>
      <c r="AM23" s="445"/>
      <c r="AN23" s="445"/>
      <c r="AO23" s="445"/>
      <c r="AP23" s="445"/>
    </row>
    <row r="24" spans="1:42" ht="15" customHeight="1" x14ac:dyDescent="0.3">
      <c r="A24" s="440" t="s">
        <v>1276</v>
      </c>
      <c r="B24" s="440" t="s">
        <v>1278</v>
      </c>
      <c r="C24" s="442"/>
      <c r="D24" s="442"/>
      <c r="E24" s="442"/>
      <c r="F24" s="442"/>
      <c r="G24" s="442"/>
      <c r="H24" s="442"/>
      <c r="I24" s="442"/>
      <c r="J24" s="442"/>
      <c r="K24" s="442"/>
      <c r="L24" s="442"/>
      <c r="M24" s="442"/>
      <c r="N24" s="442"/>
      <c r="O24" s="442"/>
      <c r="P24" s="445"/>
      <c r="Q24" s="445"/>
      <c r="R24" s="445"/>
      <c r="S24" s="445"/>
      <c r="T24" s="445"/>
      <c r="U24" s="445"/>
      <c r="V24" s="445"/>
      <c r="W24" s="445"/>
      <c r="X24" s="445"/>
      <c r="Y24" s="445"/>
      <c r="Z24" s="445"/>
      <c r="AA24" s="444">
        <v>1303</v>
      </c>
      <c r="AB24" s="444">
        <v>2545</v>
      </c>
      <c r="AC24" s="444">
        <v>2577</v>
      </c>
      <c r="AD24" s="444">
        <v>2574</v>
      </c>
      <c r="AE24" s="444">
        <v>2517</v>
      </c>
      <c r="AF24" s="444">
        <v>1818</v>
      </c>
      <c r="AG24" s="445"/>
      <c r="AH24" s="445"/>
      <c r="AI24" s="445"/>
      <c r="AJ24" s="445"/>
      <c r="AK24" s="445"/>
      <c r="AL24" s="445"/>
      <c r="AM24" s="445"/>
      <c r="AN24" s="445"/>
      <c r="AO24" s="445"/>
      <c r="AP24" s="445"/>
    </row>
    <row r="25" spans="1:42" ht="15" customHeight="1" x14ac:dyDescent="0.3">
      <c r="A25" s="440" t="s">
        <v>1276</v>
      </c>
      <c r="B25" s="440" t="s">
        <v>1326</v>
      </c>
      <c r="C25" s="442"/>
      <c r="D25" s="442"/>
      <c r="E25" s="442"/>
      <c r="F25" s="442"/>
      <c r="G25" s="442"/>
      <c r="H25" s="442"/>
      <c r="I25" s="442"/>
      <c r="J25" s="442"/>
      <c r="K25" s="442"/>
      <c r="L25" s="442"/>
      <c r="M25" s="442"/>
      <c r="N25" s="442"/>
      <c r="O25" s="442"/>
      <c r="P25" s="445"/>
      <c r="Q25" s="445"/>
      <c r="R25" s="445"/>
      <c r="S25" s="445"/>
      <c r="T25" s="445"/>
      <c r="U25" s="445"/>
      <c r="V25" s="445"/>
      <c r="W25" s="445"/>
      <c r="X25" s="445"/>
      <c r="Y25" s="445"/>
      <c r="Z25" s="445"/>
      <c r="AA25" s="445"/>
      <c r="AB25" s="445"/>
      <c r="AC25" s="445"/>
      <c r="AD25" s="445"/>
      <c r="AE25" s="445"/>
      <c r="AF25" s="445"/>
      <c r="AG25" s="444">
        <v>4107.2777096114514</v>
      </c>
      <c r="AH25" s="444">
        <v>4886</v>
      </c>
      <c r="AI25" s="444">
        <v>4894</v>
      </c>
      <c r="AJ25" s="444">
        <v>4765.6980000000003</v>
      </c>
      <c r="AK25" s="444">
        <v>4878</v>
      </c>
      <c r="AL25" s="444">
        <v>4664.3999999999996</v>
      </c>
      <c r="AM25" s="444">
        <v>4870</v>
      </c>
      <c r="AN25" s="444">
        <v>4886</v>
      </c>
      <c r="AO25" s="444">
        <v>4712</v>
      </c>
      <c r="AP25" s="444">
        <v>4828</v>
      </c>
    </row>
    <row r="26" spans="1:42" ht="15" customHeight="1" x14ac:dyDescent="0.3">
      <c r="A26" s="440" t="s">
        <v>1276</v>
      </c>
      <c r="B26" s="440" t="s">
        <v>1279</v>
      </c>
      <c r="C26" s="441">
        <v>2512</v>
      </c>
      <c r="D26" s="441">
        <v>2512</v>
      </c>
      <c r="E26" s="441">
        <v>2512</v>
      </c>
      <c r="F26" s="441">
        <v>2512</v>
      </c>
      <c r="G26" s="441">
        <v>2512</v>
      </c>
      <c r="H26" s="441">
        <v>2512</v>
      </c>
      <c r="I26" s="441">
        <v>2523</v>
      </c>
      <c r="J26" s="441">
        <v>2657</v>
      </c>
      <c r="K26" s="441">
        <v>2711</v>
      </c>
      <c r="L26" s="441">
        <v>2616</v>
      </c>
      <c r="M26" s="441">
        <v>2403</v>
      </c>
      <c r="N26" s="442"/>
      <c r="O26" s="442"/>
      <c r="P26" s="445"/>
      <c r="Q26" s="445"/>
      <c r="R26" s="445"/>
      <c r="S26" s="445"/>
      <c r="T26" s="445"/>
      <c r="U26" s="445"/>
      <c r="V26" s="445"/>
      <c r="W26" s="445"/>
      <c r="X26" s="445"/>
      <c r="Y26" s="445"/>
      <c r="Z26" s="445"/>
      <c r="AA26" s="445"/>
      <c r="AB26" s="445"/>
      <c r="AC26" s="445"/>
      <c r="AD26" s="445"/>
      <c r="AE26" s="445"/>
      <c r="AF26" s="445"/>
      <c r="AG26" s="445"/>
      <c r="AH26" s="445"/>
      <c r="AI26" s="445"/>
      <c r="AJ26" s="445"/>
      <c r="AK26" s="445"/>
      <c r="AL26" s="445"/>
      <c r="AM26" s="445"/>
      <c r="AN26" s="445"/>
      <c r="AO26" s="445"/>
      <c r="AP26" s="445"/>
    </row>
    <row r="27" spans="1:42" ht="15" customHeight="1" x14ac:dyDescent="0.3">
      <c r="A27" s="440" t="s">
        <v>1276</v>
      </c>
      <c r="B27" s="440" t="s">
        <v>762</v>
      </c>
      <c r="C27" s="442"/>
      <c r="D27" s="442"/>
      <c r="E27" s="442"/>
      <c r="F27" s="442"/>
      <c r="G27" s="442"/>
      <c r="H27" s="442"/>
      <c r="I27" s="442"/>
      <c r="J27" s="442"/>
      <c r="K27" s="442"/>
      <c r="L27" s="442"/>
      <c r="M27" s="442"/>
      <c r="N27" s="441">
        <v>2314</v>
      </c>
      <c r="O27" s="441">
        <v>2321</v>
      </c>
      <c r="P27" s="444">
        <v>2275</v>
      </c>
      <c r="Q27" s="444">
        <v>2261</v>
      </c>
      <c r="R27" s="444">
        <v>2458</v>
      </c>
      <c r="S27" s="444">
        <v>2400</v>
      </c>
      <c r="T27" s="444">
        <v>2419</v>
      </c>
      <c r="U27" s="444">
        <v>2419</v>
      </c>
      <c r="V27" s="444">
        <v>2445</v>
      </c>
      <c r="W27" s="444">
        <v>2417</v>
      </c>
      <c r="X27" s="444">
        <v>2407</v>
      </c>
      <c r="Y27" s="444">
        <v>2558</v>
      </c>
      <c r="Z27" s="444">
        <v>2638</v>
      </c>
      <c r="AA27" s="444">
        <v>1303</v>
      </c>
      <c r="AB27" s="445"/>
      <c r="AC27" s="445"/>
      <c r="AD27" s="445"/>
      <c r="AE27" s="445"/>
      <c r="AF27" s="445"/>
      <c r="AG27" s="445"/>
      <c r="AH27" s="445"/>
      <c r="AI27" s="445"/>
      <c r="AJ27" s="445"/>
      <c r="AK27" s="445"/>
      <c r="AL27" s="445"/>
      <c r="AM27" s="445"/>
      <c r="AN27" s="445"/>
      <c r="AO27" s="445"/>
      <c r="AP27" s="445"/>
    </row>
    <row r="28" spans="1:42" ht="15" customHeight="1" x14ac:dyDescent="0.3">
      <c r="A28" s="440" t="s">
        <v>723</v>
      </c>
      <c r="B28" s="440" t="s">
        <v>752</v>
      </c>
      <c r="C28" s="441">
        <v>1026</v>
      </c>
      <c r="D28" s="441">
        <v>1026</v>
      </c>
      <c r="E28" s="441">
        <v>1026</v>
      </c>
      <c r="F28" s="441">
        <v>1026</v>
      </c>
      <c r="G28" s="441">
        <v>1026</v>
      </c>
      <c r="H28" s="441">
        <v>1026</v>
      </c>
      <c r="I28" s="441">
        <v>1025</v>
      </c>
      <c r="J28" s="441">
        <v>1032</v>
      </c>
      <c r="K28" s="441">
        <v>1030</v>
      </c>
      <c r="L28" s="441">
        <v>359</v>
      </c>
      <c r="M28" s="442"/>
      <c r="N28" s="442"/>
      <c r="O28" s="442"/>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row>
    <row r="29" spans="1:42" ht="15" customHeight="1" x14ac:dyDescent="0.3">
      <c r="A29" s="440" t="s">
        <v>723</v>
      </c>
      <c r="B29" s="440" t="s">
        <v>753</v>
      </c>
      <c r="C29" s="442"/>
      <c r="D29" s="442"/>
      <c r="E29" s="442"/>
      <c r="F29" s="442"/>
      <c r="G29" s="442"/>
      <c r="H29" s="442"/>
      <c r="I29" s="442"/>
      <c r="J29" s="442"/>
      <c r="K29" s="442"/>
      <c r="L29" s="442"/>
      <c r="M29" s="441">
        <v>602</v>
      </c>
      <c r="N29" s="441">
        <v>67</v>
      </c>
      <c r="O29" s="442"/>
      <c r="P29" s="445"/>
      <c r="Q29" s="445"/>
      <c r="R29" s="445"/>
      <c r="S29" s="445"/>
      <c r="T29" s="445"/>
      <c r="U29" s="445"/>
      <c r="V29" s="445"/>
      <c r="W29" s="445"/>
      <c r="X29" s="445"/>
      <c r="Y29" s="445"/>
      <c r="Z29" s="445"/>
      <c r="AA29" s="445"/>
      <c r="AB29" s="445"/>
      <c r="AC29" s="445"/>
      <c r="AD29" s="445"/>
      <c r="AE29" s="445"/>
      <c r="AF29" s="445"/>
      <c r="AG29" s="445"/>
      <c r="AH29" s="445"/>
      <c r="AI29" s="445"/>
      <c r="AJ29" s="445"/>
      <c r="AK29" s="445"/>
      <c r="AL29" s="445"/>
      <c r="AM29" s="445"/>
      <c r="AN29" s="445"/>
      <c r="AO29" s="445"/>
      <c r="AP29" s="445"/>
    </row>
    <row r="30" spans="1:42" ht="15" customHeight="1" x14ac:dyDescent="0.3">
      <c r="A30" s="440" t="s">
        <v>723</v>
      </c>
      <c r="B30" s="440" t="s">
        <v>745</v>
      </c>
      <c r="C30" s="442"/>
      <c r="D30" s="442"/>
      <c r="E30" s="442"/>
      <c r="F30" s="442"/>
      <c r="G30" s="442"/>
      <c r="H30" s="442"/>
      <c r="I30" s="442"/>
      <c r="J30" s="442"/>
      <c r="K30" s="442"/>
      <c r="L30" s="441">
        <v>35.9</v>
      </c>
      <c r="M30" s="442"/>
      <c r="N30" s="442"/>
      <c r="O30" s="442"/>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5"/>
      <c r="AN30" s="445"/>
      <c r="AO30" s="445"/>
      <c r="AP30" s="445"/>
    </row>
    <row r="31" spans="1:42" ht="15" customHeight="1" x14ac:dyDescent="0.3">
      <c r="A31" s="440" t="s">
        <v>723</v>
      </c>
      <c r="B31" s="440" t="s">
        <v>748</v>
      </c>
      <c r="C31" s="442"/>
      <c r="D31" s="442"/>
      <c r="E31" s="442"/>
      <c r="F31" s="442"/>
      <c r="G31" s="442"/>
      <c r="H31" s="442"/>
      <c r="I31" s="442"/>
      <c r="J31" s="442"/>
      <c r="K31" s="442"/>
      <c r="L31" s="441">
        <v>323.10000000000002</v>
      </c>
      <c r="M31" s="442"/>
      <c r="N31" s="442"/>
      <c r="O31" s="442"/>
      <c r="P31" s="445"/>
      <c r="Q31" s="445"/>
      <c r="R31" s="445"/>
      <c r="S31" s="445"/>
      <c r="T31" s="445"/>
      <c r="U31" s="445"/>
      <c r="V31" s="445"/>
      <c r="W31" s="445"/>
      <c r="X31" s="445"/>
      <c r="Y31" s="445"/>
      <c r="Z31" s="445"/>
      <c r="AA31" s="445"/>
      <c r="AB31" s="445"/>
      <c r="AC31" s="445"/>
      <c r="AD31" s="445"/>
      <c r="AE31" s="445"/>
      <c r="AF31" s="445"/>
      <c r="AG31" s="445"/>
      <c r="AH31" s="445"/>
      <c r="AI31" s="445"/>
      <c r="AJ31" s="445"/>
      <c r="AK31" s="445"/>
      <c r="AL31" s="445"/>
      <c r="AM31" s="445"/>
      <c r="AN31" s="445"/>
      <c r="AO31" s="445"/>
      <c r="AP31" s="445"/>
    </row>
    <row r="32" spans="1:42" ht="15" customHeight="1" x14ac:dyDescent="0.3">
      <c r="A32" s="440" t="s">
        <v>719</v>
      </c>
      <c r="B32" s="440" t="s">
        <v>755</v>
      </c>
      <c r="C32" s="441">
        <v>0</v>
      </c>
      <c r="D32" s="441">
        <v>0</v>
      </c>
      <c r="E32" s="441">
        <v>0</v>
      </c>
      <c r="F32" s="441">
        <v>0</v>
      </c>
      <c r="G32" s="441">
        <v>0</v>
      </c>
      <c r="H32" s="441">
        <v>0</v>
      </c>
      <c r="I32" s="441">
        <v>331.5</v>
      </c>
      <c r="J32" s="441">
        <v>433.25</v>
      </c>
      <c r="K32" s="441">
        <v>385.5</v>
      </c>
      <c r="L32" s="441">
        <v>385.25</v>
      </c>
      <c r="M32" s="441">
        <v>377</v>
      </c>
      <c r="N32" s="441">
        <v>214</v>
      </c>
      <c r="O32" s="442"/>
      <c r="P32" s="445"/>
      <c r="Q32" s="445"/>
      <c r="R32" s="445"/>
      <c r="S32" s="445"/>
      <c r="T32" s="445"/>
      <c r="U32" s="445"/>
      <c r="V32" s="445"/>
      <c r="W32" s="445"/>
      <c r="X32" s="445"/>
      <c r="Y32" s="445"/>
      <c r="Z32" s="445"/>
      <c r="AA32" s="445"/>
      <c r="AB32" s="445"/>
      <c r="AC32" s="445"/>
      <c r="AD32" s="445"/>
      <c r="AE32" s="445"/>
      <c r="AF32" s="445"/>
      <c r="AG32" s="445"/>
      <c r="AH32" s="445"/>
      <c r="AI32" s="445"/>
      <c r="AJ32" s="445"/>
      <c r="AK32" s="445"/>
      <c r="AL32" s="445"/>
      <c r="AM32" s="445"/>
      <c r="AN32" s="445"/>
      <c r="AO32" s="445"/>
      <c r="AP32" s="445"/>
    </row>
    <row r="33" spans="1:42" ht="15" customHeight="1" x14ac:dyDescent="0.3">
      <c r="A33" s="440" t="s">
        <v>719</v>
      </c>
      <c r="B33" s="440" t="s">
        <v>756</v>
      </c>
      <c r="C33" s="441">
        <v>0</v>
      </c>
      <c r="D33" s="441">
        <v>0</v>
      </c>
      <c r="E33" s="441">
        <v>0</v>
      </c>
      <c r="F33" s="441">
        <v>0</v>
      </c>
      <c r="G33" s="441">
        <v>0</v>
      </c>
      <c r="H33" s="441">
        <v>0</v>
      </c>
      <c r="I33" s="441">
        <v>331.5</v>
      </c>
      <c r="J33" s="441">
        <v>433.25</v>
      </c>
      <c r="K33" s="441">
        <v>385.5</v>
      </c>
      <c r="L33" s="441">
        <v>385.25</v>
      </c>
      <c r="M33" s="441">
        <v>377</v>
      </c>
      <c r="N33" s="441">
        <v>214</v>
      </c>
      <c r="O33" s="442"/>
      <c r="P33" s="445"/>
      <c r="Q33" s="445"/>
      <c r="R33" s="445"/>
      <c r="S33" s="445"/>
      <c r="T33" s="445"/>
      <c r="U33" s="445"/>
      <c r="V33" s="445"/>
      <c r="W33" s="445"/>
      <c r="X33" s="445"/>
      <c r="Y33" s="445"/>
      <c r="Z33" s="445"/>
      <c r="AA33" s="445"/>
      <c r="AB33" s="445"/>
      <c r="AC33" s="445"/>
      <c r="AD33" s="445"/>
      <c r="AE33" s="445"/>
      <c r="AF33" s="445"/>
      <c r="AG33" s="445"/>
      <c r="AH33" s="445"/>
      <c r="AI33" s="445"/>
      <c r="AJ33" s="445"/>
      <c r="AK33" s="445"/>
      <c r="AL33" s="445"/>
      <c r="AM33" s="445"/>
      <c r="AN33" s="445"/>
      <c r="AO33" s="445"/>
      <c r="AP33" s="445"/>
    </row>
    <row r="34" spans="1:42" ht="15" customHeight="1" x14ac:dyDescent="0.3">
      <c r="A34" s="440" t="s">
        <v>719</v>
      </c>
      <c r="B34" s="440" t="s">
        <v>757</v>
      </c>
      <c r="C34" s="441">
        <v>0</v>
      </c>
      <c r="D34" s="441">
        <v>0</v>
      </c>
      <c r="E34" s="441">
        <v>0</v>
      </c>
      <c r="F34" s="441">
        <v>0</v>
      </c>
      <c r="G34" s="441">
        <v>0</v>
      </c>
      <c r="H34" s="441">
        <v>0</v>
      </c>
      <c r="I34" s="441">
        <v>331.5</v>
      </c>
      <c r="J34" s="441">
        <v>433.25</v>
      </c>
      <c r="K34" s="441">
        <v>385.5</v>
      </c>
      <c r="L34" s="441">
        <v>385.25</v>
      </c>
      <c r="M34" s="441">
        <v>377</v>
      </c>
      <c r="N34" s="441">
        <v>214</v>
      </c>
      <c r="O34" s="442"/>
      <c r="P34" s="445"/>
      <c r="Q34" s="445"/>
      <c r="R34" s="445"/>
      <c r="S34" s="445"/>
      <c r="T34" s="445"/>
      <c r="U34" s="445"/>
      <c r="V34" s="445"/>
      <c r="W34" s="445"/>
      <c r="X34" s="445"/>
      <c r="Y34" s="445"/>
      <c r="Z34" s="445"/>
      <c r="AA34" s="445"/>
      <c r="AB34" s="445"/>
      <c r="AC34" s="445"/>
      <c r="AD34" s="445"/>
      <c r="AE34" s="445"/>
      <c r="AF34" s="445"/>
      <c r="AG34" s="445"/>
      <c r="AH34" s="445"/>
      <c r="AI34" s="445"/>
      <c r="AJ34" s="445"/>
      <c r="AK34" s="445"/>
      <c r="AL34" s="445"/>
      <c r="AM34" s="445"/>
      <c r="AN34" s="445"/>
      <c r="AO34" s="445"/>
      <c r="AP34" s="445"/>
    </row>
    <row r="35" spans="1:42" ht="15" customHeight="1" x14ac:dyDescent="0.3">
      <c r="A35" s="440" t="s">
        <v>719</v>
      </c>
      <c r="B35" s="440" t="s">
        <v>758</v>
      </c>
      <c r="C35" s="441">
        <v>0</v>
      </c>
      <c r="D35" s="441">
        <v>0</v>
      </c>
      <c r="E35" s="441">
        <v>0</v>
      </c>
      <c r="F35" s="441">
        <v>0</v>
      </c>
      <c r="G35" s="441">
        <v>0</v>
      </c>
      <c r="H35" s="441">
        <v>0</v>
      </c>
      <c r="I35" s="441">
        <v>331.5</v>
      </c>
      <c r="J35" s="441">
        <v>433.25</v>
      </c>
      <c r="K35" s="441">
        <v>385.5</v>
      </c>
      <c r="L35" s="441">
        <v>385.25</v>
      </c>
      <c r="M35" s="441">
        <v>377</v>
      </c>
      <c r="N35" s="441">
        <v>214</v>
      </c>
      <c r="O35" s="442"/>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row>
    <row r="36" spans="1:42" ht="15" customHeight="1" x14ac:dyDescent="0.3">
      <c r="A36" s="440" t="s">
        <v>726</v>
      </c>
      <c r="B36" s="440" t="s">
        <v>759</v>
      </c>
      <c r="C36" s="442"/>
      <c r="D36" s="442"/>
      <c r="E36" s="442"/>
      <c r="F36" s="442"/>
      <c r="G36" s="442"/>
      <c r="H36" s="442"/>
      <c r="I36" s="442"/>
      <c r="J36" s="441">
        <v>817</v>
      </c>
      <c r="K36" s="441">
        <v>881</v>
      </c>
      <c r="L36" s="441">
        <v>826</v>
      </c>
      <c r="M36" s="441">
        <v>811</v>
      </c>
      <c r="N36" s="441">
        <v>813</v>
      </c>
      <c r="O36" s="441">
        <v>823</v>
      </c>
      <c r="P36" s="444">
        <v>758.08</v>
      </c>
      <c r="Q36" s="445"/>
      <c r="R36" s="445"/>
      <c r="S36" s="445"/>
      <c r="T36" s="445"/>
      <c r="U36" s="445"/>
      <c r="V36" s="445"/>
      <c r="W36" s="445"/>
      <c r="X36" s="445"/>
      <c r="Y36" s="445"/>
      <c r="Z36" s="445"/>
      <c r="AA36" s="445"/>
      <c r="AB36" s="445"/>
      <c r="AC36" s="445"/>
      <c r="AD36" s="445"/>
      <c r="AE36" s="445"/>
      <c r="AF36" s="445"/>
      <c r="AG36" s="445"/>
      <c r="AH36" s="445"/>
      <c r="AI36" s="445"/>
      <c r="AJ36" s="445"/>
      <c r="AK36" s="445"/>
      <c r="AL36" s="445"/>
      <c r="AM36" s="445"/>
      <c r="AN36" s="445"/>
      <c r="AO36" s="445"/>
      <c r="AP36" s="445"/>
    </row>
    <row r="37" spans="1:42" ht="15" customHeight="1" x14ac:dyDescent="0.3">
      <c r="A37" s="440" t="s">
        <v>726</v>
      </c>
      <c r="B37" s="440" t="s">
        <v>760</v>
      </c>
      <c r="C37" s="441">
        <v>873</v>
      </c>
      <c r="D37" s="441">
        <v>873</v>
      </c>
      <c r="E37" s="441">
        <v>873</v>
      </c>
      <c r="F37" s="441">
        <v>873</v>
      </c>
      <c r="G37" s="441">
        <v>873</v>
      </c>
      <c r="H37" s="441">
        <v>873</v>
      </c>
      <c r="I37" s="441">
        <v>873</v>
      </c>
      <c r="J37" s="441">
        <v>43</v>
      </c>
      <c r="K37" s="442"/>
      <c r="L37" s="442"/>
      <c r="M37" s="442"/>
      <c r="N37" s="442"/>
      <c r="O37" s="442"/>
      <c r="P37" s="445"/>
      <c r="Q37" s="445"/>
      <c r="R37" s="445"/>
      <c r="S37" s="445"/>
      <c r="T37" s="445"/>
      <c r="U37" s="445"/>
      <c r="V37" s="445"/>
      <c r="W37" s="445"/>
      <c r="X37" s="445"/>
      <c r="Y37" s="445"/>
      <c r="Z37" s="445"/>
      <c r="AA37" s="445"/>
      <c r="AB37" s="445"/>
      <c r="AC37" s="445"/>
      <c r="AD37" s="445"/>
      <c r="AE37" s="445"/>
      <c r="AF37" s="445"/>
      <c r="AG37" s="445"/>
      <c r="AH37" s="445"/>
      <c r="AI37" s="445"/>
      <c r="AJ37" s="445"/>
      <c r="AK37" s="445"/>
      <c r="AL37" s="445"/>
      <c r="AM37" s="445"/>
      <c r="AN37" s="445"/>
      <c r="AO37" s="445"/>
      <c r="AP37" s="445"/>
    </row>
    <row r="38" spans="1:42" ht="15" customHeight="1" x14ac:dyDescent="0.3">
      <c r="A38" s="440" t="s">
        <v>726</v>
      </c>
      <c r="B38" s="440" t="s">
        <v>761</v>
      </c>
      <c r="C38" s="442"/>
      <c r="D38" s="442"/>
      <c r="E38" s="442"/>
      <c r="F38" s="442"/>
      <c r="G38" s="442"/>
      <c r="H38" s="442"/>
      <c r="I38" s="442"/>
      <c r="J38" s="442"/>
      <c r="K38" s="442"/>
      <c r="L38" s="442"/>
      <c r="M38" s="442"/>
      <c r="N38" s="442"/>
      <c r="O38" s="442"/>
      <c r="P38" s="444">
        <v>49.44</v>
      </c>
      <c r="Q38" s="444">
        <v>850</v>
      </c>
      <c r="R38" s="444">
        <v>828</v>
      </c>
      <c r="S38" s="444">
        <v>817</v>
      </c>
      <c r="T38" s="444">
        <v>833</v>
      </c>
      <c r="U38" s="444">
        <v>831</v>
      </c>
      <c r="V38" s="444">
        <v>841</v>
      </c>
      <c r="W38" s="444">
        <v>867</v>
      </c>
      <c r="X38" s="444">
        <v>862</v>
      </c>
      <c r="Y38" s="444">
        <v>887</v>
      </c>
      <c r="Z38" s="444">
        <v>921</v>
      </c>
      <c r="AA38" s="444">
        <v>968</v>
      </c>
      <c r="AB38" s="444">
        <v>937</v>
      </c>
      <c r="AC38" s="444">
        <v>919</v>
      </c>
      <c r="AD38" s="444">
        <v>927</v>
      </c>
      <c r="AE38" s="444">
        <v>930</v>
      </c>
      <c r="AF38" s="444">
        <v>926</v>
      </c>
      <c r="AG38" s="445"/>
      <c r="AH38" s="445"/>
      <c r="AI38" s="445"/>
      <c r="AJ38" s="445"/>
      <c r="AK38" s="445"/>
      <c r="AL38" s="445"/>
      <c r="AM38" s="445"/>
      <c r="AN38" s="445"/>
      <c r="AO38" s="445"/>
      <c r="AP38" s="445"/>
    </row>
    <row r="39" spans="1:42" ht="15" customHeight="1" x14ac:dyDescent="0.3">
      <c r="A39" s="440" t="s">
        <v>726</v>
      </c>
      <c r="B39" s="440" t="s">
        <v>2055</v>
      </c>
      <c r="C39" s="442"/>
      <c r="D39" s="442"/>
      <c r="E39" s="442"/>
      <c r="F39" s="442"/>
      <c r="G39" s="442"/>
      <c r="H39" s="442"/>
      <c r="I39" s="442"/>
      <c r="J39" s="442"/>
      <c r="K39" s="442"/>
      <c r="L39" s="442"/>
      <c r="M39" s="442"/>
      <c r="N39" s="442"/>
      <c r="O39" s="442"/>
      <c r="P39" s="445"/>
      <c r="Q39" s="445"/>
      <c r="R39" s="445"/>
      <c r="S39" s="445"/>
      <c r="T39" s="445"/>
      <c r="U39" s="445"/>
      <c r="V39" s="445"/>
      <c r="W39" s="445"/>
      <c r="X39" s="445"/>
      <c r="Y39" s="445"/>
      <c r="Z39" s="445"/>
      <c r="AA39" s="445"/>
      <c r="AB39" s="445"/>
      <c r="AC39" s="445"/>
      <c r="AD39" s="445"/>
      <c r="AE39" s="445"/>
      <c r="AF39" s="445"/>
      <c r="AG39" s="444">
        <v>960</v>
      </c>
      <c r="AH39" s="444">
        <v>987</v>
      </c>
      <c r="AI39" s="444">
        <v>967</v>
      </c>
      <c r="AJ39" s="444">
        <v>996</v>
      </c>
      <c r="AK39" s="444">
        <v>989</v>
      </c>
      <c r="AL39" s="444">
        <v>1018</v>
      </c>
      <c r="AM39" s="444">
        <v>1037</v>
      </c>
      <c r="AN39" s="444">
        <v>1049</v>
      </c>
      <c r="AO39" s="444">
        <v>1067</v>
      </c>
      <c r="AP39" s="444">
        <v>1061</v>
      </c>
    </row>
    <row r="40" spans="1:42" ht="15" customHeight="1" x14ac:dyDescent="0.3">
      <c r="A40" s="440" t="s">
        <v>726</v>
      </c>
      <c r="B40" s="440" t="s">
        <v>762</v>
      </c>
      <c r="C40" s="442"/>
      <c r="D40" s="442"/>
      <c r="E40" s="442"/>
      <c r="F40" s="442"/>
      <c r="G40" s="442"/>
      <c r="H40" s="442"/>
      <c r="I40" s="442"/>
      <c r="J40" s="442"/>
      <c r="K40" s="442"/>
      <c r="L40" s="442"/>
      <c r="M40" s="442"/>
      <c r="N40" s="442"/>
      <c r="O40" s="442"/>
      <c r="P40" s="444">
        <v>16.48</v>
      </c>
      <c r="Q40" s="445"/>
      <c r="R40" s="445"/>
      <c r="S40" s="445"/>
      <c r="T40" s="445"/>
      <c r="U40" s="445"/>
      <c r="V40" s="445"/>
      <c r="W40" s="445"/>
      <c r="X40" s="445"/>
      <c r="Y40" s="445"/>
      <c r="Z40" s="445"/>
      <c r="AA40" s="445"/>
      <c r="AB40" s="445"/>
      <c r="AC40" s="445"/>
      <c r="AD40" s="445"/>
      <c r="AE40" s="445"/>
      <c r="AF40" s="445"/>
      <c r="AG40" s="445"/>
      <c r="AH40" s="445"/>
      <c r="AI40" s="445"/>
      <c r="AJ40" s="445"/>
      <c r="AK40" s="445"/>
      <c r="AL40" s="445"/>
      <c r="AM40" s="445"/>
      <c r="AN40" s="445"/>
      <c r="AO40" s="445"/>
      <c r="AP40" s="445"/>
    </row>
    <row r="41" spans="1:42" ht="15" customHeight="1" x14ac:dyDescent="0.3">
      <c r="A41" s="440" t="s">
        <v>720</v>
      </c>
      <c r="B41" s="440" t="s">
        <v>763</v>
      </c>
      <c r="C41" s="442"/>
      <c r="D41" s="442"/>
      <c r="E41" s="442"/>
      <c r="F41" s="442"/>
      <c r="G41" s="442"/>
      <c r="H41" s="442"/>
      <c r="I41" s="441">
        <v>380</v>
      </c>
      <c r="J41" s="441">
        <v>1006</v>
      </c>
      <c r="K41" s="441">
        <v>768.4</v>
      </c>
      <c r="L41" s="441">
        <v>956.5</v>
      </c>
      <c r="M41" s="441">
        <v>950.00000000000011</v>
      </c>
      <c r="N41" s="441">
        <v>917.76</v>
      </c>
      <c r="O41" s="441">
        <v>523</v>
      </c>
      <c r="P41" s="444">
        <v>531</v>
      </c>
      <c r="Q41" s="444">
        <v>35.200000000000003</v>
      </c>
      <c r="R41" s="445"/>
      <c r="S41" s="445"/>
      <c r="T41" s="445"/>
      <c r="U41" s="445"/>
      <c r="V41" s="445"/>
      <c r="W41" s="445"/>
      <c r="X41" s="445"/>
      <c r="Y41" s="445"/>
      <c r="Z41" s="445"/>
      <c r="AA41" s="445"/>
      <c r="AB41" s="445"/>
      <c r="AC41" s="445"/>
      <c r="AD41" s="445"/>
      <c r="AE41" s="445"/>
      <c r="AF41" s="445"/>
      <c r="AG41" s="445"/>
      <c r="AH41" s="445"/>
      <c r="AI41" s="445"/>
      <c r="AJ41" s="445"/>
      <c r="AK41" s="445"/>
      <c r="AL41" s="445"/>
      <c r="AM41" s="445"/>
      <c r="AN41" s="445"/>
      <c r="AO41" s="445"/>
      <c r="AP41" s="445"/>
    </row>
    <row r="42" spans="1:42" ht="15" customHeight="1" x14ac:dyDescent="0.3">
      <c r="A42" s="440" t="s">
        <v>720</v>
      </c>
      <c r="B42" s="440" t="s">
        <v>764</v>
      </c>
      <c r="C42" s="442"/>
      <c r="D42" s="442"/>
      <c r="E42" s="442"/>
      <c r="F42" s="442"/>
      <c r="G42" s="442"/>
      <c r="H42" s="442"/>
      <c r="I42" s="442"/>
      <c r="J42" s="442"/>
      <c r="K42" s="442"/>
      <c r="L42" s="442"/>
      <c r="M42" s="441">
        <v>608.00000000000011</v>
      </c>
      <c r="N42" s="441">
        <v>1259.9999999999998</v>
      </c>
      <c r="O42" s="441">
        <v>1344.7</v>
      </c>
      <c r="P42" s="444">
        <v>513.15000000000009</v>
      </c>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row>
    <row r="43" spans="1:42" ht="15" customHeight="1" x14ac:dyDescent="0.3">
      <c r="A43" s="440" t="s">
        <v>720</v>
      </c>
      <c r="B43" s="440" t="s">
        <v>765</v>
      </c>
      <c r="C43" s="442"/>
      <c r="D43" s="442"/>
      <c r="E43" s="442"/>
      <c r="F43" s="442"/>
      <c r="G43" s="442"/>
      <c r="H43" s="442"/>
      <c r="I43" s="442"/>
      <c r="J43" s="442"/>
      <c r="K43" s="442"/>
      <c r="L43" s="442"/>
      <c r="M43" s="441">
        <v>32</v>
      </c>
      <c r="N43" s="441">
        <v>1120</v>
      </c>
      <c r="O43" s="441">
        <v>1344.7</v>
      </c>
      <c r="P43" s="444">
        <v>342.1</v>
      </c>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row>
    <row r="44" spans="1:42" ht="15" customHeight="1" x14ac:dyDescent="0.3">
      <c r="A44" s="440" t="s">
        <v>720</v>
      </c>
      <c r="B44" s="440" t="s">
        <v>766</v>
      </c>
      <c r="C44" s="442"/>
      <c r="D44" s="442"/>
      <c r="E44" s="442"/>
      <c r="F44" s="442"/>
      <c r="G44" s="442"/>
      <c r="H44" s="442"/>
      <c r="I44" s="442"/>
      <c r="J44" s="442"/>
      <c r="K44" s="442"/>
      <c r="L44" s="442"/>
      <c r="M44" s="442"/>
      <c r="N44" s="441">
        <v>420</v>
      </c>
      <c r="O44" s="441">
        <v>1152.5999999999999</v>
      </c>
      <c r="P44" s="444">
        <v>855.25</v>
      </c>
      <c r="Q44" s="445"/>
      <c r="R44" s="445"/>
      <c r="S44" s="445"/>
      <c r="T44" s="445"/>
      <c r="U44" s="445"/>
      <c r="V44" s="445"/>
      <c r="W44" s="445"/>
      <c r="X44" s="445"/>
      <c r="Y44" s="445"/>
      <c r="Z44" s="445"/>
      <c r="AA44" s="445"/>
      <c r="AB44" s="445"/>
      <c r="AC44" s="445"/>
      <c r="AD44" s="445"/>
      <c r="AE44" s="445"/>
      <c r="AF44" s="445"/>
      <c r="AG44" s="445"/>
      <c r="AH44" s="445"/>
      <c r="AI44" s="445"/>
      <c r="AJ44" s="445"/>
      <c r="AK44" s="445"/>
      <c r="AL44" s="445"/>
      <c r="AM44" s="445"/>
      <c r="AN44" s="445"/>
      <c r="AO44" s="445"/>
      <c r="AP44" s="445"/>
    </row>
    <row r="45" spans="1:42" ht="15" customHeight="1" x14ac:dyDescent="0.3">
      <c r="A45" s="440" t="s">
        <v>720</v>
      </c>
      <c r="B45" s="440" t="s">
        <v>767</v>
      </c>
      <c r="C45" s="442"/>
      <c r="D45" s="442"/>
      <c r="E45" s="442"/>
      <c r="F45" s="442"/>
      <c r="G45" s="442"/>
      <c r="H45" s="442"/>
      <c r="I45" s="442"/>
      <c r="J45" s="442"/>
      <c r="K45" s="442"/>
      <c r="L45" s="442"/>
      <c r="M45" s="442"/>
      <c r="N45" s="442"/>
      <c r="O45" s="442"/>
      <c r="P45" s="444">
        <v>1026.3000000000002</v>
      </c>
      <c r="Q45" s="444">
        <v>375</v>
      </c>
      <c r="R45" s="445"/>
      <c r="S45" s="445"/>
      <c r="T45" s="445"/>
      <c r="U45" s="445"/>
      <c r="V45" s="445"/>
      <c r="W45" s="445"/>
      <c r="X45" s="445"/>
      <c r="Y45" s="445"/>
      <c r="Z45" s="445"/>
      <c r="AA45" s="445"/>
      <c r="AB45" s="445"/>
      <c r="AC45" s="445"/>
      <c r="AD45" s="445"/>
      <c r="AE45" s="445"/>
      <c r="AF45" s="445"/>
      <c r="AG45" s="445"/>
      <c r="AH45" s="445"/>
      <c r="AI45" s="445"/>
      <c r="AJ45" s="445"/>
      <c r="AK45" s="445"/>
      <c r="AL45" s="445"/>
      <c r="AM45" s="445"/>
      <c r="AN45" s="445"/>
      <c r="AO45" s="445"/>
      <c r="AP45" s="445"/>
    </row>
    <row r="46" spans="1:42" ht="15" customHeight="1" x14ac:dyDescent="0.3">
      <c r="A46" s="440" t="s">
        <v>720</v>
      </c>
      <c r="B46" s="440" t="s">
        <v>768</v>
      </c>
      <c r="C46" s="442"/>
      <c r="D46" s="442"/>
      <c r="E46" s="442"/>
      <c r="F46" s="442"/>
      <c r="G46" s="442"/>
      <c r="H46" s="442"/>
      <c r="I46" s="442"/>
      <c r="J46" s="442"/>
      <c r="K46" s="442"/>
      <c r="L46" s="442"/>
      <c r="M46" s="442"/>
      <c r="N46" s="442"/>
      <c r="O46" s="442"/>
      <c r="P46" s="444">
        <v>684.2</v>
      </c>
      <c r="Q46" s="444">
        <v>375</v>
      </c>
      <c r="R46" s="445"/>
      <c r="S46" s="445"/>
      <c r="T46" s="445"/>
      <c r="U46" s="445"/>
      <c r="V46" s="445"/>
      <c r="W46" s="445"/>
      <c r="X46" s="445"/>
      <c r="Y46" s="445"/>
      <c r="Z46" s="445"/>
      <c r="AA46" s="445"/>
      <c r="AB46" s="445"/>
      <c r="AC46" s="445"/>
      <c r="AD46" s="445"/>
      <c r="AE46" s="445"/>
      <c r="AF46" s="445"/>
      <c r="AG46" s="445"/>
      <c r="AH46" s="445"/>
      <c r="AI46" s="445"/>
      <c r="AJ46" s="445"/>
      <c r="AK46" s="445"/>
      <c r="AL46" s="445"/>
      <c r="AM46" s="445"/>
      <c r="AN46" s="445"/>
      <c r="AO46" s="445"/>
      <c r="AP46" s="445"/>
    </row>
    <row r="47" spans="1:42" ht="15" customHeight="1" x14ac:dyDescent="0.3">
      <c r="A47" s="440" t="s">
        <v>720</v>
      </c>
      <c r="B47" s="440" t="s">
        <v>769</v>
      </c>
      <c r="C47" s="442"/>
      <c r="D47" s="442"/>
      <c r="E47" s="442"/>
      <c r="F47" s="442"/>
      <c r="G47" s="442"/>
      <c r="H47" s="442"/>
      <c r="I47" s="442"/>
      <c r="J47" s="442"/>
      <c r="K47" s="442"/>
      <c r="L47" s="442"/>
      <c r="M47" s="442"/>
      <c r="N47" s="442"/>
      <c r="O47" s="442"/>
      <c r="P47" s="445"/>
      <c r="Q47" s="444">
        <v>35.200000000000003</v>
      </c>
      <c r="R47" s="445"/>
      <c r="S47" s="445"/>
      <c r="T47" s="445"/>
      <c r="U47" s="445"/>
      <c r="V47" s="445"/>
      <c r="W47" s="445"/>
      <c r="X47" s="445"/>
      <c r="Y47" s="445"/>
      <c r="Z47" s="445"/>
      <c r="AA47" s="445"/>
      <c r="AB47" s="445"/>
      <c r="AC47" s="445"/>
      <c r="AD47" s="445"/>
      <c r="AE47" s="445"/>
      <c r="AF47" s="445"/>
      <c r="AG47" s="445"/>
      <c r="AH47" s="445"/>
      <c r="AI47" s="445"/>
      <c r="AJ47" s="445"/>
      <c r="AK47" s="445"/>
      <c r="AL47" s="445"/>
      <c r="AM47" s="445"/>
      <c r="AN47" s="445"/>
      <c r="AO47" s="445"/>
      <c r="AP47" s="445"/>
    </row>
    <row r="48" spans="1:42" ht="15" customHeight="1" x14ac:dyDescent="0.3">
      <c r="A48" s="440" t="s">
        <v>720</v>
      </c>
      <c r="B48" s="440" t="s">
        <v>744</v>
      </c>
      <c r="C48" s="442"/>
      <c r="D48" s="442"/>
      <c r="E48" s="442"/>
      <c r="F48" s="442"/>
      <c r="G48" s="442"/>
      <c r="H48" s="442"/>
      <c r="I48" s="441">
        <v>95</v>
      </c>
      <c r="J48" s="442"/>
      <c r="K48" s="442"/>
      <c r="L48" s="442"/>
      <c r="M48" s="442"/>
      <c r="N48" s="442"/>
      <c r="O48" s="442"/>
      <c r="P48" s="445"/>
      <c r="Q48" s="445"/>
      <c r="R48" s="445"/>
      <c r="S48" s="445"/>
      <c r="T48" s="445"/>
      <c r="U48" s="445"/>
      <c r="V48" s="445"/>
      <c r="W48" s="445"/>
      <c r="X48" s="445"/>
      <c r="Y48" s="445"/>
      <c r="Z48" s="445"/>
      <c r="AA48" s="445"/>
      <c r="AB48" s="445"/>
      <c r="AC48" s="445"/>
      <c r="AD48" s="445"/>
      <c r="AE48" s="445"/>
      <c r="AF48" s="445"/>
      <c r="AG48" s="445"/>
      <c r="AH48" s="445"/>
      <c r="AI48" s="445"/>
      <c r="AJ48" s="445"/>
      <c r="AK48" s="445"/>
      <c r="AL48" s="445"/>
      <c r="AM48" s="445"/>
      <c r="AN48" s="445"/>
      <c r="AO48" s="445"/>
      <c r="AP48" s="445"/>
    </row>
    <row r="49" spans="1:42" ht="15" customHeight="1" x14ac:dyDescent="0.3">
      <c r="A49" s="440" t="s">
        <v>720</v>
      </c>
      <c r="B49" s="440" t="s">
        <v>745</v>
      </c>
      <c r="C49" s="442"/>
      <c r="D49" s="442"/>
      <c r="E49" s="442"/>
      <c r="F49" s="442"/>
      <c r="G49" s="442"/>
      <c r="H49" s="442"/>
      <c r="I49" s="441">
        <v>95</v>
      </c>
      <c r="J49" s="441">
        <v>0</v>
      </c>
      <c r="K49" s="441">
        <v>192.1</v>
      </c>
      <c r="L49" s="441">
        <v>0</v>
      </c>
      <c r="M49" s="441">
        <v>0</v>
      </c>
      <c r="N49" s="441">
        <v>76.48</v>
      </c>
      <c r="O49" s="442"/>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row>
    <row r="50" spans="1:42" ht="15" customHeight="1" x14ac:dyDescent="0.3">
      <c r="A50" s="440" t="s">
        <v>720</v>
      </c>
      <c r="B50" s="440" t="s">
        <v>746</v>
      </c>
      <c r="C50" s="442"/>
      <c r="D50" s="442"/>
      <c r="E50" s="442"/>
      <c r="F50" s="442"/>
      <c r="G50" s="442"/>
      <c r="H50" s="442"/>
      <c r="I50" s="442"/>
      <c r="J50" s="442"/>
      <c r="K50" s="442"/>
      <c r="L50" s="442"/>
      <c r="M50" s="442"/>
      <c r="N50" s="442"/>
      <c r="O50" s="442"/>
      <c r="P50" s="444">
        <v>106.2</v>
      </c>
      <c r="Q50" s="445"/>
      <c r="R50" s="445"/>
      <c r="S50" s="445"/>
      <c r="T50" s="445"/>
      <c r="U50" s="445"/>
      <c r="V50" s="445"/>
      <c r="W50" s="445"/>
      <c r="X50" s="445"/>
      <c r="Y50" s="445"/>
      <c r="Z50" s="445"/>
      <c r="AA50" s="445"/>
      <c r="AB50" s="445"/>
      <c r="AC50" s="445"/>
      <c r="AD50" s="445"/>
      <c r="AE50" s="445"/>
      <c r="AF50" s="445"/>
      <c r="AG50" s="445"/>
      <c r="AH50" s="445"/>
      <c r="AI50" s="445"/>
      <c r="AJ50" s="445"/>
      <c r="AK50" s="445"/>
      <c r="AL50" s="445"/>
      <c r="AM50" s="445"/>
      <c r="AN50" s="445"/>
      <c r="AO50" s="445"/>
      <c r="AP50" s="445"/>
    </row>
    <row r="51" spans="1:42" ht="15" customHeight="1" x14ac:dyDescent="0.3">
      <c r="A51" s="440" t="s">
        <v>720</v>
      </c>
      <c r="B51" s="440" t="s">
        <v>791</v>
      </c>
      <c r="C51" s="442"/>
      <c r="D51" s="442"/>
      <c r="E51" s="442"/>
      <c r="F51" s="442"/>
      <c r="G51" s="442"/>
      <c r="H51" s="442"/>
      <c r="I51" s="442"/>
      <c r="J51" s="442"/>
      <c r="K51" s="442"/>
      <c r="L51" s="442"/>
      <c r="M51" s="442"/>
      <c r="N51" s="442"/>
      <c r="O51" s="442"/>
      <c r="P51" s="445"/>
      <c r="Q51" s="445"/>
      <c r="R51" s="444">
        <v>935</v>
      </c>
      <c r="S51" s="444">
        <v>902</v>
      </c>
      <c r="T51" s="444">
        <v>1018.5</v>
      </c>
      <c r="U51" s="444">
        <v>900</v>
      </c>
      <c r="V51" s="444">
        <v>875</v>
      </c>
      <c r="W51" s="444">
        <v>862.5</v>
      </c>
      <c r="X51" s="444">
        <v>862</v>
      </c>
      <c r="Y51" s="444">
        <v>847.5</v>
      </c>
      <c r="Z51" s="444">
        <v>847</v>
      </c>
      <c r="AA51" s="444">
        <v>834</v>
      </c>
      <c r="AB51" s="444">
        <v>776</v>
      </c>
      <c r="AC51" s="444">
        <v>579.5</v>
      </c>
      <c r="AD51" s="444">
        <v>422.5</v>
      </c>
      <c r="AE51" s="444">
        <v>313</v>
      </c>
      <c r="AF51" s="445"/>
      <c r="AG51" s="445"/>
      <c r="AH51" s="445"/>
      <c r="AI51" s="445"/>
      <c r="AJ51" s="445"/>
      <c r="AK51" s="445"/>
      <c r="AL51" s="445"/>
      <c r="AM51" s="445"/>
      <c r="AN51" s="445"/>
      <c r="AO51" s="445"/>
      <c r="AP51" s="445"/>
    </row>
    <row r="52" spans="1:42" ht="15" customHeight="1" x14ac:dyDescent="0.3">
      <c r="A52" s="440" t="s">
        <v>720</v>
      </c>
      <c r="B52" s="440" t="s">
        <v>793</v>
      </c>
      <c r="C52" s="442"/>
      <c r="D52" s="442"/>
      <c r="E52" s="442"/>
      <c r="F52" s="442"/>
      <c r="G52" s="442"/>
      <c r="H52" s="442"/>
      <c r="I52" s="442"/>
      <c r="J52" s="442"/>
      <c r="K52" s="442"/>
      <c r="L52" s="442"/>
      <c r="M52" s="442"/>
      <c r="N52" s="442"/>
      <c r="O52" s="442"/>
      <c r="P52" s="445"/>
      <c r="Q52" s="445"/>
      <c r="R52" s="444">
        <v>935</v>
      </c>
      <c r="S52" s="444">
        <v>902</v>
      </c>
      <c r="T52" s="444">
        <v>1018.5</v>
      </c>
      <c r="U52" s="444">
        <v>900</v>
      </c>
      <c r="V52" s="444">
        <v>875</v>
      </c>
      <c r="W52" s="444">
        <v>862.5</v>
      </c>
      <c r="X52" s="444">
        <v>862</v>
      </c>
      <c r="Y52" s="444">
        <v>847.5</v>
      </c>
      <c r="Z52" s="444">
        <v>847</v>
      </c>
      <c r="AA52" s="444">
        <v>834</v>
      </c>
      <c r="AB52" s="444">
        <v>776</v>
      </c>
      <c r="AC52" s="444">
        <v>579.5</v>
      </c>
      <c r="AD52" s="444">
        <v>422.5</v>
      </c>
      <c r="AE52" s="444">
        <v>313</v>
      </c>
      <c r="AF52" s="445"/>
      <c r="AG52" s="445"/>
      <c r="AH52" s="445"/>
      <c r="AI52" s="445"/>
      <c r="AJ52" s="445"/>
      <c r="AK52" s="445"/>
      <c r="AL52" s="445"/>
      <c r="AM52" s="445"/>
      <c r="AN52" s="445"/>
      <c r="AO52" s="445"/>
      <c r="AP52" s="445"/>
    </row>
    <row r="53" spans="1:42" ht="15" customHeight="1" x14ac:dyDescent="0.3">
      <c r="A53" s="440" t="s">
        <v>720</v>
      </c>
      <c r="B53" s="440" t="s">
        <v>772</v>
      </c>
      <c r="C53" s="441">
        <v>953.5</v>
      </c>
      <c r="D53" s="441">
        <v>953.5</v>
      </c>
      <c r="E53" s="441">
        <v>953.5</v>
      </c>
      <c r="F53" s="441">
        <v>953.5</v>
      </c>
      <c r="G53" s="441">
        <v>953.5</v>
      </c>
      <c r="H53" s="441">
        <v>953.5</v>
      </c>
      <c r="I53" s="441">
        <v>474.99999999999994</v>
      </c>
      <c r="J53" s="442"/>
      <c r="K53" s="442"/>
      <c r="L53" s="442"/>
      <c r="M53" s="442"/>
      <c r="N53" s="442"/>
      <c r="O53" s="442"/>
      <c r="P53" s="445"/>
      <c r="Q53" s="445"/>
      <c r="R53" s="445"/>
      <c r="S53" s="445"/>
      <c r="T53" s="445"/>
      <c r="U53" s="445"/>
      <c r="V53" s="445"/>
      <c r="W53" s="445"/>
      <c r="X53" s="445"/>
      <c r="Y53" s="445"/>
      <c r="Z53" s="445"/>
      <c r="AA53" s="445"/>
      <c r="AB53" s="445"/>
      <c r="AC53" s="445"/>
      <c r="AD53" s="445"/>
      <c r="AE53" s="445"/>
      <c r="AF53" s="445"/>
      <c r="AG53" s="445"/>
      <c r="AH53" s="445"/>
      <c r="AI53" s="445"/>
      <c r="AJ53" s="445"/>
      <c r="AK53" s="445"/>
      <c r="AL53" s="445"/>
      <c r="AM53" s="445"/>
      <c r="AN53" s="445"/>
      <c r="AO53" s="445"/>
      <c r="AP53" s="445"/>
    </row>
    <row r="54" spans="1:42" ht="15" customHeight="1" x14ac:dyDescent="0.3">
      <c r="A54" s="440" t="s">
        <v>720</v>
      </c>
      <c r="B54" s="440" t="s">
        <v>773</v>
      </c>
      <c r="C54" s="441">
        <v>953.5</v>
      </c>
      <c r="D54" s="441">
        <v>953.5</v>
      </c>
      <c r="E54" s="441">
        <v>953.5</v>
      </c>
      <c r="F54" s="441">
        <v>953.5</v>
      </c>
      <c r="G54" s="441">
        <v>953.5</v>
      </c>
      <c r="H54" s="441">
        <v>953.5</v>
      </c>
      <c r="I54" s="441">
        <v>380</v>
      </c>
      <c r="J54" s="442"/>
      <c r="K54" s="442"/>
      <c r="L54" s="442"/>
      <c r="M54" s="442"/>
      <c r="N54" s="442"/>
      <c r="O54" s="442"/>
      <c r="P54" s="445"/>
      <c r="Q54" s="445"/>
      <c r="R54" s="445"/>
      <c r="S54" s="445"/>
      <c r="T54" s="445"/>
      <c r="U54" s="445"/>
      <c r="V54" s="445"/>
      <c r="W54" s="445"/>
      <c r="X54" s="445"/>
      <c r="Y54" s="445"/>
      <c r="Z54" s="445"/>
      <c r="AA54" s="445"/>
      <c r="AB54" s="445"/>
      <c r="AC54" s="445"/>
      <c r="AD54" s="445"/>
      <c r="AE54" s="445"/>
      <c r="AF54" s="445"/>
      <c r="AG54" s="445"/>
      <c r="AH54" s="445"/>
      <c r="AI54" s="445"/>
      <c r="AJ54" s="445"/>
      <c r="AK54" s="445"/>
      <c r="AL54" s="445"/>
      <c r="AM54" s="445"/>
      <c r="AN54" s="445"/>
      <c r="AO54" s="445"/>
      <c r="AP54" s="445"/>
    </row>
    <row r="55" spans="1:42" ht="15" customHeight="1" x14ac:dyDescent="0.3">
      <c r="A55" s="440" t="s">
        <v>720</v>
      </c>
      <c r="B55" s="440" t="s">
        <v>749</v>
      </c>
      <c r="C55" s="442"/>
      <c r="D55" s="442"/>
      <c r="E55" s="442"/>
      <c r="F55" s="442"/>
      <c r="G55" s="442"/>
      <c r="H55" s="442"/>
      <c r="I55" s="441">
        <v>95</v>
      </c>
      <c r="J55" s="442"/>
      <c r="K55" s="442"/>
      <c r="L55" s="442"/>
      <c r="M55" s="442"/>
      <c r="N55" s="442"/>
      <c r="O55" s="442"/>
      <c r="P55" s="445"/>
      <c r="Q55" s="445"/>
      <c r="R55" s="445"/>
      <c r="S55" s="445"/>
      <c r="T55" s="445"/>
      <c r="U55" s="445"/>
      <c r="V55" s="445"/>
      <c r="W55" s="445"/>
      <c r="X55" s="445"/>
      <c r="Y55" s="445"/>
      <c r="Z55" s="445"/>
      <c r="AA55" s="445"/>
      <c r="AB55" s="445"/>
      <c r="AC55" s="445"/>
      <c r="AD55" s="445"/>
      <c r="AE55" s="445"/>
      <c r="AF55" s="445"/>
      <c r="AG55" s="445"/>
      <c r="AH55" s="445"/>
      <c r="AI55" s="445"/>
      <c r="AJ55" s="445"/>
      <c r="AK55" s="445"/>
      <c r="AL55" s="445"/>
      <c r="AM55" s="445"/>
      <c r="AN55" s="445"/>
      <c r="AO55" s="445"/>
      <c r="AP55" s="445"/>
    </row>
    <row r="56" spans="1:42" ht="15" customHeight="1" x14ac:dyDescent="0.3">
      <c r="A56" s="440" t="s">
        <v>720</v>
      </c>
      <c r="B56" s="440" t="s">
        <v>774</v>
      </c>
      <c r="C56" s="442"/>
      <c r="D56" s="442"/>
      <c r="E56" s="442"/>
      <c r="F56" s="442"/>
      <c r="G56" s="442"/>
      <c r="H56" s="442"/>
      <c r="I56" s="442"/>
      <c r="J56" s="442"/>
      <c r="K56" s="442"/>
      <c r="L56" s="442"/>
      <c r="M56" s="442"/>
      <c r="N56" s="442"/>
      <c r="O56" s="442"/>
      <c r="P56" s="445"/>
      <c r="Q56" s="444">
        <v>316.8</v>
      </c>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row>
    <row r="57" spans="1:42" ht="15" customHeight="1" x14ac:dyDescent="0.3">
      <c r="A57" s="440" t="s">
        <v>720</v>
      </c>
      <c r="B57" s="440" t="s">
        <v>775</v>
      </c>
      <c r="C57" s="442"/>
      <c r="D57" s="442"/>
      <c r="E57" s="442"/>
      <c r="F57" s="442"/>
      <c r="G57" s="442"/>
      <c r="H57" s="442"/>
      <c r="I57" s="441">
        <v>500.00000000000006</v>
      </c>
      <c r="J57" s="441">
        <v>1150</v>
      </c>
      <c r="K57" s="441">
        <v>1000</v>
      </c>
      <c r="L57" s="441">
        <v>1000</v>
      </c>
      <c r="M57" s="441">
        <v>1000</v>
      </c>
      <c r="N57" s="441">
        <v>250</v>
      </c>
      <c r="O57" s="442"/>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row>
    <row r="58" spans="1:42" ht="15" customHeight="1" x14ac:dyDescent="0.3">
      <c r="A58" s="440" t="s">
        <v>720</v>
      </c>
      <c r="B58" s="440" t="s">
        <v>776</v>
      </c>
      <c r="C58" s="442"/>
      <c r="D58" s="442"/>
      <c r="E58" s="442"/>
      <c r="F58" s="442"/>
      <c r="G58" s="442"/>
      <c r="H58" s="442"/>
      <c r="I58" s="441">
        <v>380</v>
      </c>
      <c r="J58" s="441">
        <v>1006</v>
      </c>
      <c r="K58" s="441">
        <v>960.5</v>
      </c>
      <c r="L58" s="441">
        <v>956.5</v>
      </c>
      <c r="M58" s="441">
        <v>950.00000000000011</v>
      </c>
      <c r="N58" s="441">
        <v>917.76</v>
      </c>
      <c r="O58" s="441">
        <v>523</v>
      </c>
      <c r="P58" s="444">
        <v>424.8</v>
      </c>
      <c r="Q58" s="444">
        <v>316.8</v>
      </c>
      <c r="R58" s="445"/>
      <c r="S58" s="445"/>
      <c r="T58" s="445"/>
      <c r="U58" s="445"/>
      <c r="V58" s="445"/>
      <c r="W58" s="445"/>
      <c r="X58" s="445"/>
      <c r="Y58" s="445"/>
      <c r="Z58" s="445"/>
      <c r="AA58" s="445"/>
      <c r="AB58" s="445"/>
      <c r="AC58" s="445"/>
      <c r="AD58" s="445"/>
      <c r="AE58" s="445"/>
      <c r="AF58" s="445"/>
      <c r="AG58" s="445"/>
      <c r="AH58" s="445"/>
      <c r="AI58" s="445"/>
      <c r="AJ58" s="445"/>
      <c r="AK58" s="445"/>
      <c r="AL58" s="445"/>
      <c r="AM58" s="445"/>
      <c r="AN58" s="445"/>
      <c r="AO58" s="445"/>
      <c r="AP58" s="445"/>
    </row>
    <row r="59" spans="1:42" ht="15" customHeight="1" x14ac:dyDescent="0.3">
      <c r="A59" s="440" t="s">
        <v>716</v>
      </c>
      <c r="B59" s="440" t="s">
        <v>777</v>
      </c>
      <c r="C59" s="441">
        <v>1172.43</v>
      </c>
      <c r="D59" s="441">
        <v>1172.43</v>
      </c>
      <c r="E59" s="441">
        <v>1172.43</v>
      </c>
      <c r="F59" s="441">
        <v>1172.43</v>
      </c>
      <c r="G59" s="441">
        <v>1172.43</v>
      </c>
      <c r="H59" s="441">
        <v>1172.43</v>
      </c>
      <c r="I59" s="441">
        <v>1228.3779999999999</v>
      </c>
      <c r="J59" s="441">
        <v>1210.047</v>
      </c>
      <c r="K59" s="441">
        <v>994.44899999999996</v>
      </c>
      <c r="L59" s="441">
        <v>819.60900000000004</v>
      </c>
      <c r="M59" s="441">
        <v>782.221</v>
      </c>
      <c r="N59" s="441">
        <v>804.63199999999995</v>
      </c>
      <c r="O59" s="441">
        <v>205.25399999999999</v>
      </c>
      <c r="P59" s="445"/>
      <c r="Q59" s="445"/>
      <c r="R59" s="445"/>
      <c r="S59" s="445"/>
      <c r="T59" s="445"/>
      <c r="U59" s="445"/>
      <c r="V59" s="445"/>
      <c r="W59" s="445"/>
      <c r="X59" s="445"/>
      <c r="Y59" s="445"/>
      <c r="Z59" s="445"/>
      <c r="AA59" s="445"/>
      <c r="AB59" s="445"/>
      <c r="AC59" s="445"/>
      <c r="AD59" s="445"/>
      <c r="AE59" s="445"/>
      <c r="AF59" s="445"/>
      <c r="AG59" s="445"/>
      <c r="AH59" s="445"/>
      <c r="AI59" s="445"/>
      <c r="AJ59" s="445"/>
      <c r="AK59" s="445"/>
      <c r="AL59" s="445"/>
      <c r="AM59" s="445"/>
      <c r="AN59" s="445"/>
      <c r="AO59" s="445"/>
      <c r="AP59" s="445"/>
    </row>
    <row r="60" spans="1:42" ht="15" customHeight="1" x14ac:dyDescent="0.3">
      <c r="A60" s="440" t="s">
        <v>716</v>
      </c>
      <c r="B60" s="440" t="s">
        <v>778</v>
      </c>
      <c r="C60" s="441">
        <v>2437.91</v>
      </c>
      <c r="D60" s="441">
        <v>2437.91</v>
      </c>
      <c r="E60" s="441">
        <v>2437.91</v>
      </c>
      <c r="F60" s="441">
        <v>2437.91</v>
      </c>
      <c r="G60" s="441">
        <v>2437.91</v>
      </c>
      <c r="H60" s="441">
        <v>2437.91</v>
      </c>
      <c r="I60" s="441">
        <v>2530.0920000000001</v>
      </c>
      <c r="J60" s="441">
        <v>2392.3829999999998</v>
      </c>
      <c r="K60" s="441">
        <v>2535.3969999999999</v>
      </c>
      <c r="L60" s="441">
        <v>2467.64</v>
      </c>
      <c r="M60" s="441">
        <v>2531.232</v>
      </c>
      <c r="N60" s="441">
        <v>2466.3719999999998</v>
      </c>
      <c r="O60" s="441">
        <v>1009.98</v>
      </c>
      <c r="P60" s="445"/>
      <c r="Q60" s="445"/>
      <c r="R60" s="445"/>
      <c r="S60" s="445"/>
      <c r="T60" s="445"/>
      <c r="U60" s="445"/>
      <c r="V60" s="445"/>
      <c r="W60" s="445"/>
      <c r="X60" s="445"/>
      <c r="Y60" s="445"/>
      <c r="Z60" s="445"/>
      <c r="AA60" s="445"/>
      <c r="AB60" s="445"/>
      <c r="AC60" s="445"/>
      <c r="AD60" s="445"/>
      <c r="AE60" s="445"/>
      <c r="AF60" s="445"/>
      <c r="AG60" s="445"/>
      <c r="AH60" s="445"/>
      <c r="AI60" s="445"/>
      <c r="AJ60" s="445"/>
      <c r="AK60" s="445"/>
      <c r="AL60" s="445"/>
      <c r="AM60" s="445"/>
      <c r="AN60" s="445"/>
      <c r="AO60" s="445"/>
      <c r="AP60" s="445"/>
    </row>
    <row r="61" spans="1:42" ht="15" customHeight="1" x14ac:dyDescent="0.3">
      <c r="A61" s="440" t="s">
        <v>716</v>
      </c>
      <c r="B61" s="440" t="s">
        <v>742</v>
      </c>
      <c r="C61" s="441">
        <v>279.14999999999998</v>
      </c>
      <c r="D61" s="441">
        <v>279.14999999999998</v>
      </c>
      <c r="E61" s="441">
        <v>279.14999999999998</v>
      </c>
      <c r="F61" s="441">
        <v>279.14999999999998</v>
      </c>
      <c r="G61" s="441">
        <v>279.14999999999998</v>
      </c>
      <c r="H61" s="441">
        <v>279.14999999999998</v>
      </c>
      <c r="I61" s="441">
        <v>0</v>
      </c>
      <c r="J61" s="441">
        <v>314.05799999999999</v>
      </c>
      <c r="K61" s="441">
        <v>80.631</v>
      </c>
      <c r="L61" s="441">
        <v>246.76399999999998</v>
      </c>
      <c r="M61" s="441">
        <v>43.945</v>
      </c>
      <c r="N61" s="441">
        <v>201.15799999999999</v>
      </c>
      <c r="O61" s="441">
        <v>0</v>
      </c>
      <c r="P61" s="445"/>
      <c r="Q61" s="445"/>
      <c r="R61" s="445"/>
      <c r="S61" s="445"/>
      <c r="T61" s="445"/>
      <c r="U61" s="445"/>
      <c r="V61" s="445"/>
      <c r="W61" s="445"/>
      <c r="X61" s="445"/>
      <c r="Y61" s="445"/>
      <c r="Z61" s="445"/>
      <c r="AA61" s="445"/>
      <c r="AB61" s="445"/>
      <c r="AC61" s="445"/>
      <c r="AD61" s="445"/>
      <c r="AE61" s="445"/>
      <c r="AF61" s="445"/>
      <c r="AG61" s="445"/>
      <c r="AH61" s="445"/>
      <c r="AI61" s="445"/>
      <c r="AJ61" s="445"/>
      <c r="AK61" s="445"/>
      <c r="AL61" s="445"/>
      <c r="AM61" s="445"/>
      <c r="AN61" s="445"/>
      <c r="AO61" s="445"/>
      <c r="AP61" s="445"/>
    </row>
    <row r="62" spans="1:42" ht="15" customHeight="1" x14ac:dyDescent="0.3">
      <c r="A62" s="440" t="s">
        <v>716</v>
      </c>
      <c r="B62" s="440" t="s">
        <v>745</v>
      </c>
      <c r="C62" s="441">
        <v>9.3049999999999997</v>
      </c>
      <c r="D62" s="441">
        <v>9.3049999999999997</v>
      </c>
      <c r="E62" s="441">
        <v>9.3049999999999997</v>
      </c>
      <c r="F62" s="441">
        <v>9.3049999999999997</v>
      </c>
      <c r="G62" s="441">
        <v>9.3049999999999997</v>
      </c>
      <c r="H62" s="441">
        <v>9.3049999999999997</v>
      </c>
      <c r="I62" s="441">
        <v>0</v>
      </c>
      <c r="J62" s="441">
        <v>0</v>
      </c>
      <c r="K62" s="441">
        <v>17.918000000000003</v>
      </c>
      <c r="L62" s="441">
        <v>299.642</v>
      </c>
      <c r="M62" s="441">
        <v>386.71600000000007</v>
      </c>
      <c r="N62" s="441">
        <v>61.222000000000001</v>
      </c>
      <c r="O62" s="441">
        <v>0</v>
      </c>
      <c r="P62" s="445"/>
      <c r="Q62" s="445"/>
      <c r="R62" s="445"/>
      <c r="S62" s="445"/>
      <c r="T62" s="445"/>
      <c r="U62" s="445"/>
      <c r="V62" s="445"/>
      <c r="W62" s="445"/>
      <c r="X62" s="445"/>
      <c r="Y62" s="445"/>
      <c r="Z62" s="445"/>
      <c r="AA62" s="445"/>
      <c r="AB62" s="445"/>
      <c r="AC62" s="445"/>
      <c r="AD62" s="445"/>
      <c r="AE62" s="445"/>
      <c r="AF62" s="445"/>
      <c r="AG62" s="445"/>
      <c r="AH62" s="445"/>
      <c r="AI62" s="445"/>
      <c r="AJ62" s="445"/>
      <c r="AK62" s="445"/>
      <c r="AL62" s="445"/>
      <c r="AM62" s="445"/>
      <c r="AN62" s="445"/>
      <c r="AO62" s="445"/>
      <c r="AP62" s="445"/>
    </row>
    <row r="63" spans="1:42" ht="15" customHeight="1" x14ac:dyDescent="0.3">
      <c r="A63" s="440" t="s">
        <v>716</v>
      </c>
      <c r="B63" s="440" t="s">
        <v>779</v>
      </c>
      <c r="C63" s="441">
        <v>2493.7399999999998</v>
      </c>
      <c r="D63" s="441">
        <v>2493.7399999999998</v>
      </c>
      <c r="E63" s="441">
        <v>2493.7399999999998</v>
      </c>
      <c r="F63" s="441">
        <v>2493.7399999999998</v>
      </c>
      <c r="G63" s="441">
        <v>2493.7399999999998</v>
      </c>
      <c r="H63" s="441">
        <v>2493.7399999999998</v>
      </c>
      <c r="I63" s="441">
        <v>2575.9270000000001</v>
      </c>
      <c r="J63" s="441">
        <v>2484.7529999999997</v>
      </c>
      <c r="K63" s="441">
        <v>2580.192</v>
      </c>
      <c r="L63" s="441">
        <v>2485.2660000000001</v>
      </c>
      <c r="M63" s="441">
        <v>2575.1770000000001</v>
      </c>
      <c r="N63" s="441">
        <v>2501.3560000000002</v>
      </c>
      <c r="O63" s="441">
        <v>1039.3019999999999</v>
      </c>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row>
    <row r="64" spans="1:42" ht="15" customHeight="1" x14ac:dyDescent="0.3">
      <c r="A64" s="440" t="s">
        <v>716</v>
      </c>
      <c r="B64" s="440" t="s">
        <v>780</v>
      </c>
      <c r="C64" s="441">
        <v>2344.86</v>
      </c>
      <c r="D64" s="441">
        <v>2344.86</v>
      </c>
      <c r="E64" s="441">
        <v>2344.86</v>
      </c>
      <c r="F64" s="441">
        <v>2344.86</v>
      </c>
      <c r="G64" s="441">
        <v>2344.86</v>
      </c>
      <c r="H64" s="441">
        <v>2344.86</v>
      </c>
      <c r="I64" s="441">
        <v>2438.422</v>
      </c>
      <c r="J64" s="441">
        <v>2346.1979999999999</v>
      </c>
      <c r="K64" s="441">
        <v>2409.9709999999995</v>
      </c>
      <c r="L64" s="441">
        <v>2370.6969999999997</v>
      </c>
      <c r="M64" s="441">
        <v>2408.1859999999997</v>
      </c>
      <c r="N64" s="441">
        <v>2370.1660000000002</v>
      </c>
      <c r="O64" s="441">
        <v>905.72400000000005</v>
      </c>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5"/>
      <c r="AP64" s="445"/>
    </row>
    <row r="65" spans="1:42" ht="15" customHeight="1" x14ac:dyDescent="0.3">
      <c r="A65" s="440" t="s">
        <v>716</v>
      </c>
      <c r="B65" s="440" t="s">
        <v>781</v>
      </c>
      <c r="C65" s="441">
        <v>567.60500000000002</v>
      </c>
      <c r="D65" s="441">
        <v>567.60500000000002</v>
      </c>
      <c r="E65" s="441">
        <v>567.60500000000002</v>
      </c>
      <c r="F65" s="441">
        <v>567.60500000000002</v>
      </c>
      <c r="G65" s="441">
        <v>567.60500000000002</v>
      </c>
      <c r="H65" s="441">
        <v>567.60500000000002</v>
      </c>
      <c r="I65" s="441">
        <v>394.18099999999998</v>
      </c>
      <c r="J65" s="441">
        <v>489.56099999999998</v>
      </c>
      <c r="K65" s="441">
        <v>340.44199999999995</v>
      </c>
      <c r="L65" s="441">
        <v>123.38199999999999</v>
      </c>
      <c r="M65" s="441">
        <v>61.522999999999996</v>
      </c>
      <c r="N65" s="441">
        <v>341.09399999999999</v>
      </c>
      <c r="O65" s="441">
        <v>97.74</v>
      </c>
      <c r="P65" s="445"/>
      <c r="Q65" s="445"/>
      <c r="R65" s="445"/>
      <c r="S65" s="445"/>
      <c r="T65" s="445"/>
      <c r="U65" s="445"/>
      <c r="V65" s="445"/>
      <c r="W65" s="445"/>
      <c r="X65" s="445"/>
      <c r="Y65" s="445"/>
      <c r="Z65" s="445"/>
      <c r="AA65" s="445"/>
      <c r="AB65" s="445"/>
      <c r="AC65" s="445"/>
      <c r="AD65" s="445"/>
      <c r="AE65" s="445"/>
      <c r="AF65" s="445"/>
      <c r="AG65" s="445"/>
      <c r="AH65" s="445"/>
      <c r="AI65" s="445"/>
      <c r="AJ65" s="445"/>
      <c r="AK65" s="445"/>
      <c r="AL65" s="445"/>
      <c r="AM65" s="445"/>
      <c r="AN65" s="445"/>
      <c r="AO65" s="445"/>
      <c r="AP65" s="445"/>
    </row>
    <row r="66" spans="1:42" ht="15" customHeight="1" x14ac:dyDescent="0.3">
      <c r="A66" s="440" t="s">
        <v>717</v>
      </c>
      <c r="B66" s="440" t="s">
        <v>782</v>
      </c>
      <c r="C66" s="441">
        <v>2478.96</v>
      </c>
      <c r="D66" s="441">
        <v>2478.96</v>
      </c>
      <c r="E66" s="441">
        <v>2478.96</v>
      </c>
      <c r="F66" s="441">
        <v>2478.96</v>
      </c>
      <c r="G66" s="441">
        <v>2478.96</v>
      </c>
      <c r="H66" s="441">
        <v>2478.96</v>
      </c>
      <c r="I66" s="441">
        <v>2429.79</v>
      </c>
      <c r="J66" s="441">
        <v>2464.44</v>
      </c>
      <c r="K66" s="441">
        <v>2473.6799999999998</v>
      </c>
      <c r="L66" s="441">
        <v>2475.66</v>
      </c>
      <c r="M66" s="441">
        <v>2583.2399999999998</v>
      </c>
      <c r="N66" s="441">
        <v>2612.61</v>
      </c>
      <c r="O66" s="441">
        <v>2739.66</v>
      </c>
      <c r="P66" s="444">
        <v>1180.08</v>
      </c>
      <c r="Q66" s="445"/>
      <c r="R66" s="445"/>
      <c r="S66" s="445"/>
      <c r="T66" s="445"/>
      <c r="U66" s="445"/>
      <c r="V66" s="445"/>
      <c r="W66" s="445"/>
      <c r="X66" s="445"/>
      <c r="Y66" s="445"/>
      <c r="Z66" s="445"/>
      <c r="AA66" s="445"/>
      <c r="AB66" s="445"/>
      <c r="AC66" s="445"/>
      <c r="AD66" s="445"/>
      <c r="AE66" s="445"/>
      <c r="AF66" s="445"/>
      <c r="AG66" s="445"/>
      <c r="AH66" s="445"/>
      <c r="AI66" s="445"/>
      <c r="AJ66" s="445"/>
      <c r="AK66" s="445"/>
      <c r="AL66" s="445"/>
      <c r="AM66" s="445"/>
      <c r="AN66" s="445"/>
      <c r="AO66" s="445"/>
      <c r="AP66" s="445"/>
    </row>
    <row r="67" spans="1:42" ht="15" customHeight="1" x14ac:dyDescent="0.3">
      <c r="A67" s="440" t="s">
        <v>717</v>
      </c>
      <c r="B67" s="440" t="s">
        <v>783</v>
      </c>
      <c r="C67" s="441">
        <v>2478.96</v>
      </c>
      <c r="D67" s="441">
        <v>2478.96</v>
      </c>
      <c r="E67" s="441">
        <v>2478.96</v>
      </c>
      <c r="F67" s="441">
        <v>2478.96</v>
      </c>
      <c r="G67" s="441">
        <v>2478.96</v>
      </c>
      <c r="H67" s="441">
        <v>2478.96</v>
      </c>
      <c r="I67" s="441">
        <v>2429.79</v>
      </c>
      <c r="J67" s="441">
        <v>2464.44</v>
      </c>
      <c r="K67" s="441">
        <v>2473.6799999999998</v>
      </c>
      <c r="L67" s="441">
        <v>2475.66</v>
      </c>
      <c r="M67" s="441">
        <v>2583.2399999999998</v>
      </c>
      <c r="N67" s="441">
        <v>2612.61</v>
      </c>
      <c r="O67" s="441">
        <v>2739.66</v>
      </c>
      <c r="P67" s="444">
        <v>1180.08</v>
      </c>
      <c r="Q67" s="445"/>
      <c r="R67" s="445"/>
      <c r="S67" s="445"/>
      <c r="T67" s="445"/>
      <c r="U67" s="445"/>
      <c r="V67" s="445"/>
      <c r="W67" s="445"/>
      <c r="X67" s="445"/>
      <c r="Y67" s="445"/>
      <c r="Z67" s="445"/>
      <c r="AA67" s="445"/>
      <c r="AB67" s="445"/>
      <c r="AC67" s="445"/>
      <c r="AD67" s="445"/>
      <c r="AE67" s="445"/>
      <c r="AF67" s="445"/>
      <c r="AG67" s="445"/>
      <c r="AH67" s="445"/>
      <c r="AI67" s="445"/>
      <c r="AJ67" s="445"/>
      <c r="AK67" s="445"/>
      <c r="AL67" s="445"/>
      <c r="AM67" s="445"/>
      <c r="AN67" s="445"/>
      <c r="AO67" s="445"/>
      <c r="AP67" s="445"/>
    </row>
    <row r="68" spans="1:42" ht="15" customHeight="1" x14ac:dyDescent="0.3">
      <c r="A68" s="440" t="s">
        <v>717</v>
      </c>
      <c r="B68" s="440" t="s">
        <v>784</v>
      </c>
      <c r="C68" s="441">
        <v>2554.08</v>
      </c>
      <c r="D68" s="441">
        <v>2554.08</v>
      </c>
      <c r="E68" s="441">
        <v>2554.08</v>
      </c>
      <c r="F68" s="441">
        <v>2554.08</v>
      </c>
      <c r="G68" s="441">
        <v>2554.08</v>
      </c>
      <c r="H68" s="441">
        <v>2554.08</v>
      </c>
      <c r="I68" s="441">
        <v>2503.42</v>
      </c>
      <c r="J68" s="441">
        <v>2539.12</v>
      </c>
      <c r="K68" s="441">
        <v>2548.64</v>
      </c>
      <c r="L68" s="441">
        <v>2550.6799999999998</v>
      </c>
      <c r="M68" s="441">
        <v>2661.52</v>
      </c>
      <c r="N68" s="441">
        <v>2691.78</v>
      </c>
      <c r="O68" s="441">
        <v>2822.68</v>
      </c>
      <c r="P68" s="444">
        <v>1215.8399999999999</v>
      </c>
      <c r="Q68" s="445"/>
      <c r="R68" s="445"/>
      <c r="S68" s="445"/>
      <c r="T68" s="445"/>
      <c r="U68" s="445"/>
      <c r="V68" s="445"/>
      <c r="W68" s="445"/>
      <c r="X68" s="445"/>
      <c r="Y68" s="445"/>
      <c r="Z68" s="445"/>
      <c r="AA68" s="445"/>
      <c r="AB68" s="445"/>
      <c r="AC68" s="445"/>
      <c r="AD68" s="445"/>
      <c r="AE68" s="445"/>
      <c r="AF68" s="445"/>
      <c r="AG68" s="445"/>
      <c r="AH68" s="445"/>
      <c r="AI68" s="445"/>
      <c r="AJ68" s="445"/>
      <c r="AK68" s="445"/>
      <c r="AL68" s="445"/>
      <c r="AM68" s="445"/>
      <c r="AN68" s="445"/>
      <c r="AO68" s="445"/>
      <c r="AP68" s="445"/>
    </row>
    <row r="69" spans="1:42" ht="15" customHeight="1" x14ac:dyDescent="0.3">
      <c r="A69" s="440" t="s">
        <v>724</v>
      </c>
      <c r="B69" s="440" t="s">
        <v>785</v>
      </c>
      <c r="C69" s="441">
        <v>279</v>
      </c>
      <c r="D69" s="441">
        <v>279</v>
      </c>
      <c r="E69" s="441">
        <v>279</v>
      </c>
      <c r="F69" s="441">
        <v>279</v>
      </c>
      <c r="G69" s="441">
        <v>279</v>
      </c>
      <c r="H69" s="441">
        <v>279</v>
      </c>
      <c r="I69" s="441">
        <v>272.5</v>
      </c>
      <c r="J69" s="441">
        <v>242</v>
      </c>
      <c r="K69" s="441">
        <v>206</v>
      </c>
      <c r="L69" s="441">
        <v>213.5</v>
      </c>
      <c r="M69" s="441">
        <v>213</v>
      </c>
      <c r="N69" s="441">
        <v>218.5</v>
      </c>
      <c r="O69" s="441">
        <v>232.5</v>
      </c>
      <c r="P69" s="444">
        <v>229</v>
      </c>
      <c r="Q69" s="444">
        <v>253</v>
      </c>
      <c r="R69" s="444">
        <v>245.5</v>
      </c>
      <c r="S69" s="444">
        <v>215</v>
      </c>
      <c r="T69" s="444">
        <v>206.5</v>
      </c>
      <c r="U69" s="444">
        <v>198.5</v>
      </c>
      <c r="V69" s="444">
        <v>146.5</v>
      </c>
      <c r="W69" s="445"/>
      <c r="X69" s="445"/>
      <c r="Y69" s="445"/>
      <c r="Z69" s="445"/>
      <c r="AA69" s="445"/>
      <c r="AB69" s="445"/>
      <c r="AC69" s="445"/>
      <c r="AD69" s="445"/>
      <c r="AE69" s="445"/>
      <c r="AF69" s="445"/>
      <c r="AG69" s="445"/>
      <c r="AH69" s="445"/>
      <c r="AI69" s="445"/>
      <c r="AJ69" s="445"/>
      <c r="AK69" s="445"/>
      <c r="AL69" s="445"/>
      <c r="AM69" s="445"/>
      <c r="AN69" s="445"/>
      <c r="AO69" s="445"/>
      <c r="AP69" s="445"/>
    </row>
    <row r="70" spans="1:42" ht="15" customHeight="1" x14ac:dyDescent="0.3">
      <c r="A70" s="440" t="s">
        <v>724</v>
      </c>
      <c r="B70" s="440" t="s">
        <v>786</v>
      </c>
      <c r="C70" s="441">
        <v>279</v>
      </c>
      <c r="D70" s="441">
        <v>279</v>
      </c>
      <c r="E70" s="441">
        <v>279</v>
      </c>
      <c r="F70" s="441">
        <v>279</v>
      </c>
      <c r="G70" s="441">
        <v>279</v>
      </c>
      <c r="H70" s="441">
        <v>279</v>
      </c>
      <c r="I70" s="441">
        <v>272.5</v>
      </c>
      <c r="J70" s="441">
        <v>242</v>
      </c>
      <c r="K70" s="441">
        <v>206</v>
      </c>
      <c r="L70" s="441">
        <v>213.5</v>
      </c>
      <c r="M70" s="441">
        <v>213</v>
      </c>
      <c r="N70" s="441">
        <v>218.5</v>
      </c>
      <c r="O70" s="441">
        <v>232.5</v>
      </c>
      <c r="P70" s="444">
        <v>229</v>
      </c>
      <c r="Q70" s="444">
        <v>253</v>
      </c>
      <c r="R70" s="444">
        <v>245.5</v>
      </c>
      <c r="S70" s="444">
        <v>215</v>
      </c>
      <c r="T70" s="444">
        <v>206.5</v>
      </c>
      <c r="U70" s="444">
        <v>198.5</v>
      </c>
      <c r="V70" s="444">
        <v>146.5</v>
      </c>
      <c r="W70" s="445"/>
      <c r="X70" s="445"/>
      <c r="Y70" s="445"/>
      <c r="Z70" s="445"/>
      <c r="AA70" s="445"/>
      <c r="AB70" s="445"/>
      <c r="AC70" s="445"/>
      <c r="AD70" s="445"/>
      <c r="AE70" s="445"/>
      <c r="AF70" s="445"/>
      <c r="AG70" s="445"/>
      <c r="AH70" s="445"/>
      <c r="AI70" s="445"/>
      <c r="AJ70" s="445"/>
      <c r="AK70" s="445"/>
      <c r="AL70" s="445"/>
      <c r="AM70" s="445"/>
      <c r="AN70" s="445"/>
      <c r="AO70" s="445"/>
      <c r="AP70" s="445"/>
    </row>
    <row r="71" spans="1:42" ht="15" customHeight="1" x14ac:dyDescent="0.3">
      <c r="A71" s="440" t="s">
        <v>725</v>
      </c>
      <c r="B71" s="440" t="s">
        <v>787</v>
      </c>
      <c r="C71" s="442"/>
      <c r="D71" s="442"/>
      <c r="E71" s="442"/>
      <c r="F71" s="442"/>
      <c r="G71" s="442"/>
      <c r="H71" s="442"/>
      <c r="I71" s="442"/>
      <c r="J71" s="442"/>
      <c r="K71" s="442"/>
      <c r="L71" s="442"/>
      <c r="M71" s="442"/>
      <c r="N71" s="442"/>
      <c r="O71" s="442"/>
      <c r="P71" s="445"/>
      <c r="Q71" s="445"/>
      <c r="R71" s="445"/>
      <c r="S71" s="445"/>
      <c r="T71" s="445"/>
      <c r="U71" s="445"/>
      <c r="V71" s="445"/>
      <c r="W71" s="444">
        <v>122</v>
      </c>
      <c r="X71" s="444">
        <v>212.512585812357</v>
      </c>
      <c r="Y71" s="444">
        <v>187.06363636363636</v>
      </c>
      <c r="Z71" s="444">
        <v>197.84905660377356</v>
      </c>
      <c r="AA71" s="444">
        <v>207.05236907730671</v>
      </c>
      <c r="AB71" s="444">
        <v>209.69543147208122</v>
      </c>
      <c r="AC71" s="445"/>
      <c r="AD71" s="445"/>
      <c r="AE71" s="445"/>
      <c r="AF71" s="445"/>
      <c r="AG71" s="445"/>
      <c r="AH71" s="445"/>
      <c r="AI71" s="445"/>
      <c r="AJ71" s="445"/>
      <c r="AK71" s="445"/>
      <c r="AL71" s="445"/>
      <c r="AM71" s="445"/>
      <c r="AN71" s="445"/>
      <c r="AO71" s="445"/>
      <c r="AP71" s="445"/>
    </row>
    <row r="72" spans="1:42" ht="15" customHeight="1" x14ac:dyDescent="0.3">
      <c r="A72" s="440" t="s">
        <v>725</v>
      </c>
      <c r="B72" s="440" t="s">
        <v>788</v>
      </c>
      <c r="C72" s="442"/>
      <c r="D72" s="442"/>
      <c r="E72" s="442"/>
      <c r="F72" s="442"/>
      <c r="G72" s="442"/>
      <c r="H72" s="442"/>
      <c r="I72" s="442"/>
      <c r="J72" s="442"/>
      <c r="K72" s="442"/>
      <c r="L72" s="442"/>
      <c r="M72" s="442"/>
      <c r="N72" s="442"/>
      <c r="O72" s="442"/>
      <c r="P72" s="445"/>
      <c r="Q72" s="445"/>
      <c r="R72" s="445"/>
      <c r="S72" s="445"/>
      <c r="T72" s="445"/>
      <c r="U72" s="445"/>
      <c r="V72" s="445"/>
      <c r="W72" s="444">
        <v>170.8</v>
      </c>
      <c r="X72" s="444">
        <v>211.51487414187642</v>
      </c>
      <c r="Y72" s="444">
        <v>209.86363636363637</v>
      </c>
      <c r="Z72" s="444">
        <v>201.88679245283021</v>
      </c>
      <c r="AA72" s="444">
        <v>200.94763092269329</v>
      </c>
      <c r="AB72" s="444">
        <v>249.30456852791878</v>
      </c>
      <c r="AC72" s="444">
        <v>365</v>
      </c>
      <c r="AD72" s="444">
        <v>370</v>
      </c>
      <c r="AE72" s="444">
        <v>376</v>
      </c>
      <c r="AF72" s="444">
        <v>368</v>
      </c>
      <c r="AG72" s="444">
        <v>408</v>
      </c>
      <c r="AH72" s="444">
        <v>369</v>
      </c>
      <c r="AI72" s="444">
        <v>382</v>
      </c>
      <c r="AJ72" s="444">
        <v>244.55</v>
      </c>
      <c r="AK72" s="445"/>
      <c r="AL72" s="445"/>
      <c r="AM72" s="445"/>
      <c r="AN72" s="445"/>
      <c r="AO72" s="445"/>
      <c r="AP72" s="445"/>
    </row>
    <row r="73" spans="1:42" ht="15" customHeight="1" x14ac:dyDescent="0.3">
      <c r="A73" s="440" t="s">
        <v>725</v>
      </c>
      <c r="B73" s="440" t="s">
        <v>1729</v>
      </c>
      <c r="C73" s="442"/>
      <c r="D73" s="442"/>
      <c r="E73" s="442"/>
      <c r="F73" s="442"/>
      <c r="G73" s="442"/>
      <c r="H73" s="442"/>
      <c r="I73" s="442"/>
      <c r="J73" s="442"/>
      <c r="K73" s="442"/>
      <c r="L73" s="442"/>
      <c r="M73" s="442"/>
      <c r="N73" s="442"/>
      <c r="O73" s="442"/>
      <c r="P73" s="445"/>
      <c r="Q73" s="445"/>
      <c r="R73" s="445"/>
      <c r="S73" s="445"/>
      <c r="T73" s="445"/>
      <c r="U73" s="445"/>
      <c r="V73" s="445"/>
      <c r="W73" s="445"/>
      <c r="X73" s="445"/>
      <c r="Y73" s="445"/>
      <c r="Z73" s="445"/>
      <c r="AA73" s="445"/>
      <c r="AB73" s="445"/>
      <c r="AC73" s="445"/>
      <c r="AD73" s="445"/>
      <c r="AE73" s="445"/>
      <c r="AF73" s="445"/>
      <c r="AG73" s="445"/>
      <c r="AH73" s="445"/>
      <c r="AI73" s="445"/>
      <c r="AJ73" s="444">
        <v>120.45</v>
      </c>
      <c r="AK73" s="444">
        <v>365</v>
      </c>
      <c r="AL73" s="444">
        <v>382</v>
      </c>
      <c r="AM73" s="444">
        <v>395</v>
      </c>
      <c r="AN73" s="444">
        <v>364</v>
      </c>
      <c r="AO73" s="444">
        <v>363</v>
      </c>
      <c r="AP73" s="444">
        <v>363</v>
      </c>
    </row>
    <row r="74" spans="1:42" ht="15" customHeight="1" x14ac:dyDescent="0.3">
      <c r="A74" s="440" t="s">
        <v>725</v>
      </c>
      <c r="B74" s="440" t="s">
        <v>785</v>
      </c>
      <c r="C74" s="442"/>
      <c r="D74" s="442"/>
      <c r="E74" s="442"/>
      <c r="F74" s="442"/>
      <c r="G74" s="442"/>
      <c r="H74" s="442"/>
      <c r="I74" s="442"/>
      <c r="J74" s="442"/>
      <c r="K74" s="442"/>
      <c r="L74" s="442"/>
      <c r="M74" s="442"/>
      <c r="N74" s="442"/>
      <c r="O74" s="442"/>
      <c r="P74" s="445"/>
      <c r="Q74" s="445"/>
      <c r="R74" s="445"/>
      <c r="S74" s="445"/>
      <c r="T74" s="445"/>
      <c r="U74" s="445"/>
      <c r="V74" s="444">
        <v>77</v>
      </c>
      <c r="W74" s="444">
        <v>97.6</v>
      </c>
      <c r="X74" s="445"/>
      <c r="Y74" s="445"/>
      <c r="Z74" s="445"/>
      <c r="AA74" s="445"/>
      <c r="AB74" s="445"/>
      <c r="AC74" s="445"/>
      <c r="AD74" s="445"/>
      <c r="AE74" s="445"/>
      <c r="AF74" s="445"/>
      <c r="AG74" s="445"/>
      <c r="AH74" s="445"/>
      <c r="AI74" s="445"/>
      <c r="AJ74" s="445"/>
      <c r="AK74" s="445"/>
      <c r="AL74" s="445"/>
      <c r="AM74" s="445"/>
      <c r="AN74" s="445"/>
      <c r="AO74" s="445"/>
      <c r="AP74" s="445"/>
    </row>
    <row r="75" spans="1:42" ht="15" customHeight="1" x14ac:dyDescent="0.3">
      <c r="A75" s="440" t="s">
        <v>725</v>
      </c>
      <c r="B75" s="440" t="s">
        <v>786</v>
      </c>
      <c r="C75" s="442"/>
      <c r="D75" s="442"/>
      <c r="E75" s="442"/>
      <c r="F75" s="442"/>
      <c r="G75" s="442"/>
      <c r="H75" s="442"/>
      <c r="I75" s="442"/>
      <c r="J75" s="442"/>
      <c r="K75" s="442"/>
      <c r="L75" s="442"/>
      <c r="M75" s="442"/>
      <c r="N75" s="442"/>
      <c r="O75" s="442"/>
      <c r="P75" s="445"/>
      <c r="Q75" s="445"/>
      <c r="R75" s="445"/>
      <c r="S75" s="445"/>
      <c r="T75" s="445"/>
      <c r="U75" s="445"/>
      <c r="V75" s="444">
        <v>77</v>
      </c>
      <c r="W75" s="444">
        <v>97.6</v>
      </c>
      <c r="X75" s="444">
        <v>11.972540045766591</v>
      </c>
      <c r="Y75" s="444">
        <v>2.0727272727272723</v>
      </c>
      <c r="Z75" s="444">
        <v>28.264150943396224</v>
      </c>
      <c r="AA75" s="445"/>
      <c r="AB75" s="445"/>
      <c r="AC75" s="445"/>
      <c r="AD75" s="445"/>
      <c r="AE75" s="445"/>
      <c r="AF75" s="445"/>
      <c r="AG75" s="445"/>
      <c r="AH75" s="445"/>
      <c r="AI75" s="445"/>
      <c r="AJ75" s="445"/>
      <c r="AK75" s="445"/>
      <c r="AL75" s="445"/>
      <c r="AM75" s="445"/>
      <c r="AN75" s="445"/>
      <c r="AO75" s="445"/>
      <c r="AP75" s="445"/>
    </row>
    <row r="76" spans="1:42" ht="15" customHeight="1" x14ac:dyDescent="0.3">
      <c r="A76" s="440" t="s">
        <v>721</v>
      </c>
      <c r="B76" s="440" t="s">
        <v>789</v>
      </c>
      <c r="C76" s="442"/>
      <c r="D76" s="442"/>
      <c r="E76" s="442"/>
      <c r="F76" s="442"/>
      <c r="G76" s="442"/>
      <c r="H76" s="442"/>
      <c r="I76" s="442"/>
      <c r="J76" s="442"/>
      <c r="K76" s="442"/>
      <c r="L76" s="442"/>
      <c r="M76" s="442"/>
      <c r="N76" s="442"/>
      <c r="O76" s="442"/>
      <c r="P76" s="445"/>
      <c r="Q76" s="445"/>
      <c r="R76" s="445"/>
      <c r="S76" s="445"/>
      <c r="T76" s="445"/>
      <c r="U76" s="445"/>
      <c r="V76" s="445"/>
      <c r="W76" s="445"/>
      <c r="X76" s="445"/>
      <c r="Y76" s="445"/>
      <c r="Z76" s="445"/>
      <c r="AA76" s="445"/>
      <c r="AB76" s="445"/>
      <c r="AC76" s="445"/>
      <c r="AD76" s="444">
        <v>408.49599999999998</v>
      </c>
      <c r="AE76" s="444">
        <v>0.57900000000000007</v>
      </c>
      <c r="AF76" s="445"/>
      <c r="AG76" s="445"/>
      <c r="AH76" s="445"/>
      <c r="AI76" s="444">
        <v>6.86</v>
      </c>
      <c r="AJ76" s="444">
        <v>21.34</v>
      </c>
      <c r="AK76" s="444">
        <v>93</v>
      </c>
      <c r="AL76" s="444">
        <v>38.880000000000003</v>
      </c>
      <c r="AM76" s="444">
        <v>131</v>
      </c>
      <c r="AN76" s="444">
        <v>142</v>
      </c>
      <c r="AO76" s="444">
        <v>283</v>
      </c>
      <c r="AP76" s="444">
        <v>132</v>
      </c>
    </row>
    <row r="77" spans="1:42" ht="15" customHeight="1" x14ac:dyDescent="0.3">
      <c r="A77" s="440" t="s">
        <v>721</v>
      </c>
      <c r="B77" s="440" t="s">
        <v>790</v>
      </c>
      <c r="C77" s="442"/>
      <c r="D77" s="442"/>
      <c r="E77" s="442"/>
      <c r="F77" s="442"/>
      <c r="G77" s="442"/>
      <c r="H77" s="442"/>
      <c r="I77" s="442"/>
      <c r="J77" s="442"/>
      <c r="K77" s="442"/>
      <c r="L77" s="442"/>
      <c r="M77" s="442"/>
      <c r="N77" s="441">
        <v>1199.52</v>
      </c>
      <c r="O77" s="441">
        <v>2853.55</v>
      </c>
      <c r="P77" s="444">
        <v>2747.85</v>
      </c>
      <c r="Q77" s="444">
        <v>2702</v>
      </c>
      <c r="R77" s="444">
        <v>2387.5</v>
      </c>
      <c r="S77" s="444">
        <v>2113</v>
      </c>
      <c r="T77" s="444">
        <v>1798.5</v>
      </c>
      <c r="U77" s="444">
        <v>1595.5</v>
      </c>
      <c r="V77" s="444">
        <v>1453</v>
      </c>
      <c r="W77" s="444">
        <v>1444.5</v>
      </c>
      <c r="X77" s="444">
        <v>1345</v>
      </c>
      <c r="Y77" s="444">
        <v>1335</v>
      </c>
      <c r="Z77" s="444">
        <v>1288.5</v>
      </c>
      <c r="AA77" s="444">
        <v>1186</v>
      </c>
      <c r="AB77" s="444">
        <v>1162</v>
      </c>
      <c r="AC77" s="444">
        <v>980.5</v>
      </c>
      <c r="AD77" s="444">
        <v>205.93599999999998</v>
      </c>
      <c r="AE77" s="445"/>
      <c r="AF77" s="445"/>
      <c r="AG77" s="445"/>
      <c r="AH77" s="445"/>
      <c r="AI77" s="445"/>
      <c r="AJ77" s="445"/>
      <c r="AK77" s="445"/>
      <c r="AL77" s="445"/>
      <c r="AM77" s="445"/>
      <c r="AN77" s="445"/>
      <c r="AO77" s="445"/>
      <c r="AP77" s="445"/>
    </row>
    <row r="78" spans="1:42" ht="15" customHeight="1" x14ac:dyDescent="0.3">
      <c r="A78" s="440" t="s">
        <v>721</v>
      </c>
      <c r="B78" s="440" t="s">
        <v>770</v>
      </c>
      <c r="C78" s="441">
        <v>1563.2</v>
      </c>
      <c r="D78" s="441">
        <v>1563.2</v>
      </c>
      <c r="E78" s="441">
        <v>1563.2</v>
      </c>
      <c r="F78" s="441">
        <v>1563.2</v>
      </c>
      <c r="G78" s="441">
        <v>1563.2</v>
      </c>
      <c r="H78" s="441">
        <v>1563.2</v>
      </c>
      <c r="I78" s="441">
        <v>1591.2</v>
      </c>
      <c r="J78" s="441">
        <v>1603.2</v>
      </c>
      <c r="K78" s="441">
        <v>1595.2</v>
      </c>
      <c r="L78" s="441">
        <v>1730</v>
      </c>
      <c r="M78" s="441">
        <v>1827.6</v>
      </c>
      <c r="N78" s="441">
        <v>856.8</v>
      </c>
      <c r="O78" s="442"/>
      <c r="P78" s="445"/>
      <c r="Q78" s="445"/>
      <c r="R78" s="445"/>
      <c r="S78" s="445"/>
      <c r="T78" s="445"/>
      <c r="U78" s="445"/>
      <c r="V78" s="445"/>
      <c r="W78" s="445"/>
      <c r="X78" s="445"/>
      <c r="Y78" s="445"/>
      <c r="Z78" s="445"/>
      <c r="AA78" s="445"/>
      <c r="AB78" s="445"/>
      <c r="AC78" s="445"/>
      <c r="AD78" s="445"/>
      <c r="AE78" s="445"/>
      <c r="AF78" s="445"/>
      <c r="AG78" s="445"/>
      <c r="AH78" s="445"/>
      <c r="AI78" s="445"/>
      <c r="AJ78" s="445"/>
      <c r="AK78" s="445"/>
      <c r="AL78" s="445"/>
      <c r="AM78" s="445"/>
      <c r="AN78" s="445"/>
      <c r="AO78" s="445"/>
      <c r="AP78" s="445"/>
    </row>
    <row r="79" spans="1:42" ht="15" customHeight="1" x14ac:dyDescent="0.3">
      <c r="A79" s="440" t="s">
        <v>721</v>
      </c>
      <c r="B79" s="440" t="s">
        <v>791</v>
      </c>
      <c r="C79" s="442"/>
      <c r="D79" s="442"/>
      <c r="E79" s="442"/>
      <c r="F79" s="442"/>
      <c r="G79" s="442"/>
      <c r="H79" s="442"/>
      <c r="I79" s="442"/>
      <c r="J79" s="442"/>
      <c r="K79" s="442"/>
      <c r="L79" s="442"/>
      <c r="M79" s="442"/>
      <c r="N79" s="441">
        <v>1028.1600000000001</v>
      </c>
      <c r="O79" s="441">
        <v>1222.95</v>
      </c>
      <c r="P79" s="444">
        <v>1177.6500000000001</v>
      </c>
      <c r="Q79" s="444">
        <v>1158</v>
      </c>
      <c r="R79" s="445"/>
      <c r="S79" s="445"/>
      <c r="T79" s="445"/>
      <c r="U79" s="445"/>
      <c r="V79" s="445"/>
      <c r="W79" s="445"/>
      <c r="X79" s="445"/>
      <c r="Y79" s="445"/>
      <c r="Z79" s="445"/>
      <c r="AA79" s="445"/>
      <c r="AB79" s="445"/>
      <c r="AC79" s="445"/>
      <c r="AD79" s="445"/>
      <c r="AE79" s="445"/>
      <c r="AF79" s="445"/>
      <c r="AG79" s="445"/>
      <c r="AH79" s="445"/>
      <c r="AI79" s="445"/>
      <c r="AJ79" s="445"/>
      <c r="AK79" s="445"/>
      <c r="AL79" s="445"/>
      <c r="AM79" s="445"/>
      <c r="AN79" s="445"/>
      <c r="AO79" s="445"/>
      <c r="AP79" s="445"/>
    </row>
    <row r="80" spans="1:42" ht="15" customHeight="1" x14ac:dyDescent="0.3">
      <c r="A80" s="440" t="s">
        <v>721</v>
      </c>
      <c r="B80" s="440" t="s">
        <v>792</v>
      </c>
      <c r="C80" s="442"/>
      <c r="D80" s="442"/>
      <c r="E80" s="442"/>
      <c r="F80" s="442"/>
      <c r="G80" s="442"/>
      <c r="H80" s="442"/>
      <c r="I80" s="442"/>
      <c r="J80" s="442"/>
      <c r="K80" s="442"/>
      <c r="L80" s="442"/>
      <c r="M80" s="442"/>
      <c r="N80" s="442"/>
      <c r="O80" s="442"/>
      <c r="P80" s="445"/>
      <c r="Q80" s="445"/>
      <c r="R80" s="445"/>
      <c r="S80" s="445"/>
      <c r="T80" s="445"/>
      <c r="U80" s="445"/>
      <c r="V80" s="445"/>
      <c r="W80" s="445"/>
      <c r="X80" s="445"/>
      <c r="Y80" s="445"/>
      <c r="Z80" s="445"/>
      <c r="AA80" s="445"/>
      <c r="AB80" s="445"/>
      <c r="AC80" s="445"/>
      <c r="AD80" s="444">
        <v>23.631999999999998</v>
      </c>
      <c r="AE80" s="444">
        <v>578.42100000000005</v>
      </c>
      <c r="AF80" s="444">
        <v>273</v>
      </c>
      <c r="AG80" s="444">
        <v>199</v>
      </c>
      <c r="AH80" s="444">
        <v>200</v>
      </c>
      <c r="AI80" s="444">
        <v>91.14</v>
      </c>
      <c r="AJ80" s="444">
        <v>75.66</v>
      </c>
      <c r="AK80" s="444">
        <v>0</v>
      </c>
      <c r="AL80" s="444">
        <v>33.119999999999997</v>
      </c>
      <c r="AM80" s="444">
        <v>0</v>
      </c>
      <c r="AN80" s="444">
        <v>0</v>
      </c>
      <c r="AO80" s="444">
        <v>0</v>
      </c>
      <c r="AP80" s="444">
        <v>0</v>
      </c>
    </row>
    <row r="81" spans="1:42" ht="15" customHeight="1" x14ac:dyDescent="0.3">
      <c r="A81" s="440" t="s">
        <v>721</v>
      </c>
      <c r="B81" s="440" t="s">
        <v>771</v>
      </c>
      <c r="C81" s="441">
        <v>1563.2</v>
      </c>
      <c r="D81" s="441">
        <v>1563.2</v>
      </c>
      <c r="E81" s="441">
        <v>1563.2</v>
      </c>
      <c r="F81" s="441">
        <v>1563.2</v>
      </c>
      <c r="G81" s="441">
        <v>1563.2</v>
      </c>
      <c r="H81" s="441">
        <v>1563.2</v>
      </c>
      <c r="I81" s="441">
        <v>1591.2</v>
      </c>
      <c r="J81" s="441">
        <v>1603.2</v>
      </c>
      <c r="K81" s="441">
        <v>1595.2</v>
      </c>
      <c r="L81" s="441">
        <v>1730</v>
      </c>
      <c r="M81" s="441">
        <v>1827.6</v>
      </c>
      <c r="N81" s="441">
        <v>971.04</v>
      </c>
      <c r="O81" s="442"/>
      <c r="P81" s="445"/>
      <c r="Q81" s="445"/>
      <c r="R81" s="445"/>
      <c r="S81" s="445"/>
      <c r="T81" s="445"/>
      <c r="U81" s="445"/>
      <c r="V81" s="445"/>
      <c r="W81" s="445"/>
      <c r="X81" s="445"/>
      <c r="Y81" s="445"/>
      <c r="Z81" s="445"/>
      <c r="AA81" s="445"/>
      <c r="AB81" s="445"/>
      <c r="AC81" s="445"/>
      <c r="AD81" s="445"/>
      <c r="AE81" s="445"/>
      <c r="AF81" s="445"/>
      <c r="AG81" s="445"/>
      <c r="AH81" s="445"/>
      <c r="AI81" s="445"/>
      <c r="AJ81" s="445"/>
      <c r="AK81" s="445"/>
      <c r="AL81" s="445"/>
      <c r="AM81" s="445"/>
      <c r="AN81" s="445"/>
      <c r="AO81" s="445"/>
      <c r="AP81" s="445"/>
    </row>
    <row r="82" spans="1:42" ht="15" customHeight="1" x14ac:dyDescent="0.3">
      <c r="A82" s="440" t="s">
        <v>721</v>
      </c>
      <c r="B82" s="440" t="s">
        <v>793</v>
      </c>
      <c r="C82" s="442"/>
      <c r="D82" s="442"/>
      <c r="E82" s="442"/>
      <c r="F82" s="442"/>
      <c r="G82" s="442"/>
      <c r="H82" s="442"/>
      <c r="I82" s="442"/>
      <c r="J82" s="442"/>
      <c r="K82" s="442"/>
      <c r="L82" s="442"/>
      <c r="M82" s="442"/>
      <c r="N82" s="441">
        <v>856.8</v>
      </c>
      <c r="O82" s="441">
        <v>1222.95</v>
      </c>
      <c r="P82" s="444">
        <v>1177.6500000000001</v>
      </c>
      <c r="Q82" s="444">
        <v>1158</v>
      </c>
      <c r="R82" s="445"/>
      <c r="S82" s="445"/>
      <c r="T82" s="445"/>
      <c r="U82" s="445"/>
      <c r="V82" s="445"/>
      <c r="W82" s="445"/>
      <c r="X82" s="445"/>
      <c r="Y82" s="445"/>
      <c r="Z82" s="445"/>
      <c r="AA82" s="445"/>
      <c r="AB82" s="445"/>
      <c r="AC82" s="445"/>
      <c r="AD82" s="445"/>
      <c r="AE82" s="445"/>
      <c r="AF82" s="445"/>
      <c r="AG82" s="445"/>
      <c r="AH82" s="445"/>
      <c r="AI82" s="445"/>
      <c r="AJ82" s="445"/>
      <c r="AK82" s="445"/>
      <c r="AL82" s="445"/>
      <c r="AM82" s="445"/>
      <c r="AN82" s="445"/>
      <c r="AO82" s="445"/>
      <c r="AP82" s="445"/>
    </row>
    <row r="83" spans="1:42" ht="15" customHeight="1" x14ac:dyDescent="0.3">
      <c r="A83" s="440" t="s">
        <v>721</v>
      </c>
      <c r="B83" s="440" t="s">
        <v>794</v>
      </c>
      <c r="C83" s="441">
        <v>781.6</v>
      </c>
      <c r="D83" s="441">
        <v>781.6</v>
      </c>
      <c r="E83" s="441">
        <v>781.6</v>
      </c>
      <c r="F83" s="441">
        <v>781.6</v>
      </c>
      <c r="G83" s="441">
        <v>781.6</v>
      </c>
      <c r="H83" s="441">
        <v>781.6</v>
      </c>
      <c r="I83" s="441">
        <v>795.6</v>
      </c>
      <c r="J83" s="441">
        <v>801.6</v>
      </c>
      <c r="K83" s="441">
        <v>797.6</v>
      </c>
      <c r="L83" s="441">
        <v>865</v>
      </c>
      <c r="M83" s="441">
        <v>913.8</v>
      </c>
      <c r="N83" s="441">
        <v>285.60000000000002</v>
      </c>
      <c r="O83" s="442"/>
      <c r="P83" s="445"/>
      <c r="Q83" s="445"/>
      <c r="R83" s="445"/>
      <c r="S83" s="445"/>
      <c r="T83" s="445"/>
      <c r="U83" s="445"/>
      <c r="V83" s="445"/>
      <c r="W83" s="445"/>
      <c r="X83" s="445"/>
      <c r="Y83" s="445"/>
      <c r="Z83" s="445"/>
      <c r="AA83" s="445"/>
      <c r="AB83" s="445"/>
      <c r="AC83" s="445"/>
      <c r="AD83" s="445"/>
      <c r="AE83" s="445"/>
      <c r="AF83" s="445"/>
      <c r="AG83" s="445"/>
      <c r="AH83" s="445"/>
      <c r="AI83" s="445"/>
      <c r="AJ83" s="445"/>
      <c r="AK83" s="445"/>
      <c r="AL83" s="445"/>
      <c r="AM83" s="445"/>
      <c r="AN83" s="445"/>
      <c r="AO83" s="445"/>
      <c r="AP83" s="445"/>
    </row>
    <row r="84" spans="1:42" ht="15" customHeight="1" x14ac:dyDescent="0.3">
      <c r="A84" s="440" t="s">
        <v>721</v>
      </c>
      <c r="B84" s="440" t="s">
        <v>795</v>
      </c>
      <c r="C84" s="442"/>
      <c r="D84" s="442"/>
      <c r="E84" s="442"/>
      <c r="F84" s="442"/>
      <c r="G84" s="442"/>
      <c r="H84" s="442"/>
      <c r="I84" s="442"/>
      <c r="J84" s="442"/>
      <c r="K84" s="442"/>
      <c r="L84" s="442"/>
      <c r="M84" s="442"/>
      <c r="N84" s="441">
        <v>514.08000000000004</v>
      </c>
      <c r="O84" s="441">
        <v>2853.55</v>
      </c>
      <c r="P84" s="444">
        <v>2747.85</v>
      </c>
      <c r="Q84" s="444">
        <v>2702</v>
      </c>
      <c r="R84" s="444">
        <v>2387.5</v>
      </c>
      <c r="S84" s="444">
        <v>2113</v>
      </c>
      <c r="T84" s="444">
        <v>1798.5</v>
      </c>
      <c r="U84" s="444">
        <v>1595.5</v>
      </c>
      <c r="V84" s="444">
        <v>1453</v>
      </c>
      <c r="W84" s="444">
        <v>1444.5</v>
      </c>
      <c r="X84" s="444">
        <v>1345</v>
      </c>
      <c r="Y84" s="444">
        <v>1335</v>
      </c>
      <c r="Z84" s="444">
        <v>1288.5</v>
      </c>
      <c r="AA84" s="444">
        <v>1186</v>
      </c>
      <c r="AB84" s="444">
        <v>1162</v>
      </c>
      <c r="AC84" s="444">
        <v>980.5</v>
      </c>
      <c r="AD84" s="444">
        <v>205.93599999999998</v>
      </c>
      <c r="AE84" s="445"/>
      <c r="AF84" s="445"/>
      <c r="AG84" s="445"/>
      <c r="AH84" s="445"/>
      <c r="AI84" s="445"/>
      <c r="AJ84" s="445"/>
      <c r="AK84" s="445"/>
      <c r="AL84" s="445"/>
      <c r="AM84" s="445"/>
      <c r="AN84" s="445"/>
      <c r="AO84" s="445"/>
      <c r="AP84" s="445"/>
    </row>
    <row r="85" spans="1:42" ht="15" customHeight="1" x14ac:dyDescent="0.3">
      <c r="A85" s="440" t="s">
        <v>722</v>
      </c>
      <c r="B85" s="440" t="s">
        <v>789</v>
      </c>
      <c r="C85" s="442"/>
      <c r="D85" s="442"/>
      <c r="E85" s="442"/>
      <c r="F85" s="442"/>
      <c r="G85" s="442"/>
      <c r="H85" s="442"/>
      <c r="I85" s="442"/>
      <c r="J85" s="442"/>
      <c r="K85" s="442"/>
      <c r="L85" s="442"/>
      <c r="M85" s="442"/>
      <c r="N85" s="442"/>
      <c r="O85" s="442"/>
      <c r="P85" s="445"/>
      <c r="Q85" s="445"/>
      <c r="R85" s="445"/>
      <c r="S85" s="445"/>
      <c r="T85" s="445"/>
      <c r="U85" s="445"/>
      <c r="V85" s="445"/>
      <c r="W85" s="445"/>
      <c r="X85" s="445"/>
      <c r="Y85" s="445"/>
      <c r="Z85" s="445"/>
      <c r="AA85" s="445"/>
      <c r="AB85" s="445"/>
      <c r="AC85" s="445"/>
      <c r="AD85" s="444">
        <v>413.82</v>
      </c>
      <c r="AE85" s="444">
        <v>2077.14</v>
      </c>
      <c r="AF85" s="444">
        <v>2269.62</v>
      </c>
      <c r="AG85" s="444">
        <v>2426.27</v>
      </c>
      <c r="AH85" s="444">
        <v>2593.6999999999998</v>
      </c>
      <c r="AI85" s="444">
        <v>2867.28</v>
      </c>
      <c r="AJ85" s="444">
        <v>2929.6</v>
      </c>
      <c r="AK85" s="444">
        <v>3577.92</v>
      </c>
      <c r="AL85" s="444">
        <v>3080.88</v>
      </c>
      <c r="AM85" s="444">
        <v>3696.67</v>
      </c>
      <c r="AN85" s="444">
        <v>3949.88</v>
      </c>
      <c r="AO85" s="444">
        <v>3811.7</v>
      </c>
      <c r="AP85" s="444">
        <v>3630.72</v>
      </c>
    </row>
    <row r="86" spans="1:42" ht="15" customHeight="1" x14ac:dyDescent="0.3">
      <c r="A86" s="440" t="s">
        <v>722</v>
      </c>
      <c r="B86" s="440" t="s">
        <v>796</v>
      </c>
      <c r="C86" s="442"/>
      <c r="D86" s="442"/>
      <c r="E86" s="442"/>
      <c r="F86" s="442"/>
      <c r="G86" s="442"/>
      <c r="H86" s="442"/>
      <c r="I86" s="442"/>
      <c r="J86" s="442"/>
      <c r="K86" s="442"/>
      <c r="L86" s="442"/>
      <c r="M86" s="442"/>
      <c r="N86" s="442"/>
      <c r="O86" s="442"/>
      <c r="P86" s="445"/>
      <c r="Q86" s="444">
        <v>1169.5</v>
      </c>
      <c r="R86" s="444">
        <v>1709.05</v>
      </c>
      <c r="S86" s="444">
        <v>1635.3</v>
      </c>
      <c r="T86" s="444">
        <v>1733.75</v>
      </c>
      <c r="U86" s="444">
        <v>1415.4</v>
      </c>
      <c r="V86" s="444">
        <v>1717.8</v>
      </c>
      <c r="W86" s="444">
        <v>978.25</v>
      </c>
      <c r="X86" s="445"/>
      <c r="Y86" s="445"/>
      <c r="Z86" s="445"/>
      <c r="AA86" s="445"/>
      <c r="AB86" s="445"/>
      <c r="AC86" s="445"/>
      <c r="AD86" s="445"/>
      <c r="AE86" s="445"/>
      <c r="AF86" s="445"/>
      <c r="AG86" s="445"/>
      <c r="AH86" s="445"/>
      <c r="AI86" s="445"/>
      <c r="AJ86" s="445"/>
      <c r="AK86" s="445"/>
      <c r="AL86" s="445"/>
      <c r="AM86" s="445"/>
      <c r="AN86" s="445"/>
      <c r="AO86" s="445"/>
      <c r="AP86" s="445"/>
    </row>
    <row r="87" spans="1:42" ht="15" customHeight="1" x14ac:dyDescent="0.3">
      <c r="A87" s="440" t="s">
        <v>722</v>
      </c>
      <c r="B87" s="440" t="s">
        <v>790</v>
      </c>
      <c r="C87" s="442"/>
      <c r="D87" s="442"/>
      <c r="E87" s="442"/>
      <c r="F87" s="442"/>
      <c r="G87" s="442"/>
      <c r="H87" s="442"/>
      <c r="I87" s="442"/>
      <c r="J87" s="442"/>
      <c r="K87" s="442"/>
      <c r="L87" s="442"/>
      <c r="M87" s="442"/>
      <c r="N87" s="442"/>
      <c r="O87" s="442"/>
      <c r="P87" s="445"/>
      <c r="Q87" s="445"/>
      <c r="R87" s="445"/>
      <c r="S87" s="445"/>
      <c r="T87" s="444">
        <v>18.25</v>
      </c>
      <c r="U87" s="444">
        <v>235.9</v>
      </c>
      <c r="V87" s="444">
        <v>429.45</v>
      </c>
      <c r="W87" s="444">
        <v>419.25</v>
      </c>
      <c r="X87" s="444">
        <v>570.6</v>
      </c>
      <c r="Y87" s="444">
        <v>533.9</v>
      </c>
      <c r="Z87" s="444">
        <v>534.66</v>
      </c>
      <c r="AA87" s="444">
        <v>576</v>
      </c>
      <c r="AB87" s="444">
        <v>501.84</v>
      </c>
      <c r="AC87" s="444">
        <v>559.20000000000005</v>
      </c>
      <c r="AD87" s="444">
        <v>137.94</v>
      </c>
      <c r="AE87" s="445"/>
      <c r="AF87" s="445"/>
      <c r="AG87" s="445"/>
      <c r="AH87" s="445"/>
      <c r="AI87" s="445"/>
      <c r="AJ87" s="445"/>
      <c r="AK87" s="445"/>
      <c r="AL87" s="445"/>
      <c r="AM87" s="445"/>
      <c r="AN87" s="445"/>
      <c r="AO87" s="445"/>
      <c r="AP87" s="445"/>
    </row>
    <row r="88" spans="1:42" ht="15" customHeight="1" x14ac:dyDescent="0.3">
      <c r="A88" s="440" t="s">
        <v>722</v>
      </c>
      <c r="B88" s="440" t="s">
        <v>792</v>
      </c>
      <c r="C88" s="442"/>
      <c r="D88" s="442"/>
      <c r="E88" s="442"/>
      <c r="F88" s="442"/>
      <c r="G88" s="442"/>
      <c r="H88" s="442"/>
      <c r="I88" s="442"/>
      <c r="J88" s="442"/>
      <c r="K88" s="442"/>
      <c r="L88" s="442"/>
      <c r="M88" s="442"/>
      <c r="N88" s="442"/>
      <c r="O88" s="442"/>
      <c r="P88" s="445"/>
      <c r="Q88" s="444">
        <v>1169.5</v>
      </c>
      <c r="R88" s="444">
        <v>89.95</v>
      </c>
      <c r="S88" s="444">
        <v>181.7</v>
      </c>
      <c r="T88" s="444">
        <v>54.75</v>
      </c>
      <c r="U88" s="444">
        <v>471.8</v>
      </c>
      <c r="V88" s="444">
        <v>286.3</v>
      </c>
      <c r="W88" s="444">
        <v>978.25</v>
      </c>
      <c r="X88" s="444">
        <v>1711.8</v>
      </c>
      <c r="Y88" s="444">
        <v>1742.2</v>
      </c>
      <c r="Z88" s="444">
        <v>1744.68</v>
      </c>
      <c r="AA88" s="444">
        <v>1728</v>
      </c>
      <c r="AB88" s="444">
        <v>1784.32</v>
      </c>
      <c r="AC88" s="444">
        <v>1677.6</v>
      </c>
      <c r="AD88" s="444">
        <v>1609.3</v>
      </c>
      <c r="AE88" s="444">
        <v>585.86</v>
      </c>
      <c r="AF88" s="444">
        <v>532.38</v>
      </c>
      <c r="AG88" s="444">
        <v>724.73</v>
      </c>
      <c r="AH88" s="444">
        <v>911.3</v>
      </c>
      <c r="AI88" s="444">
        <v>808.72</v>
      </c>
      <c r="AJ88" s="444">
        <v>732.4</v>
      </c>
      <c r="AK88" s="444">
        <v>149.08000000000001</v>
      </c>
      <c r="AL88" s="444">
        <v>420.12</v>
      </c>
      <c r="AM88" s="444">
        <v>114.33</v>
      </c>
      <c r="AN88" s="444">
        <v>252.12</v>
      </c>
      <c r="AO88" s="444">
        <v>243.3</v>
      </c>
      <c r="AP88" s="444">
        <v>151.28</v>
      </c>
    </row>
    <row r="89" spans="1:42" ht="15" customHeight="1" x14ac:dyDescent="0.3">
      <c r="A89" s="440" t="s">
        <v>722</v>
      </c>
      <c r="B89" s="440" t="s">
        <v>795</v>
      </c>
      <c r="C89" s="442"/>
      <c r="D89" s="442"/>
      <c r="E89" s="442"/>
      <c r="F89" s="442"/>
      <c r="G89" s="442"/>
      <c r="H89" s="442"/>
      <c r="I89" s="442"/>
      <c r="J89" s="442"/>
      <c r="K89" s="442"/>
      <c r="L89" s="442"/>
      <c r="M89" s="442"/>
      <c r="N89" s="442"/>
      <c r="O89" s="442"/>
      <c r="P89" s="445"/>
      <c r="Q89" s="445"/>
      <c r="R89" s="445"/>
      <c r="S89" s="445"/>
      <c r="T89" s="444">
        <v>18.25</v>
      </c>
      <c r="U89" s="444">
        <v>235.9</v>
      </c>
      <c r="V89" s="444">
        <v>429.45</v>
      </c>
      <c r="W89" s="444">
        <v>419.25</v>
      </c>
      <c r="X89" s="444">
        <v>570.6</v>
      </c>
      <c r="Y89" s="444">
        <v>533.9</v>
      </c>
      <c r="Z89" s="444">
        <v>534.66</v>
      </c>
      <c r="AA89" s="444">
        <v>576</v>
      </c>
      <c r="AB89" s="444">
        <v>501.84</v>
      </c>
      <c r="AC89" s="444">
        <v>559.20000000000005</v>
      </c>
      <c r="AD89" s="444">
        <v>137.94</v>
      </c>
      <c r="AE89" s="445"/>
      <c r="AF89" s="445"/>
      <c r="AG89" s="445"/>
      <c r="AH89" s="445"/>
      <c r="AI89" s="445"/>
      <c r="AJ89" s="445"/>
      <c r="AK89" s="445"/>
      <c r="AL89" s="445"/>
      <c r="AM89" s="445"/>
      <c r="AN89" s="445"/>
      <c r="AO89" s="445"/>
      <c r="AP89" s="445"/>
    </row>
    <row r="90" spans="1:42" ht="15" customHeight="1" x14ac:dyDescent="0.3">
      <c r="A90" s="440" t="s">
        <v>1280</v>
      </c>
      <c r="B90" s="440" t="s">
        <v>1281</v>
      </c>
      <c r="C90" s="442"/>
      <c r="D90" s="442"/>
      <c r="E90" s="442"/>
      <c r="F90" s="442"/>
      <c r="G90" s="442"/>
      <c r="H90" s="442"/>
      <c r="I90" s="442"/>
      <c r="J90" s="442"/>
      <c r="K90" s="442"/>
      <c r="L90" s="442"/>
      <c r="M90" s="442"/>
      <c r="N90" s="442"/>
      <c r="O90" s="442"/>
      <c r="P90" s="445"/>
      <c r="Q90" s="445"/>
      <c r="R90" s="445"/>
      <c r="S90" s="445"/>
      <c r="T90" s="445"/>
      <c r="U90" s="445"/>
      <c r="V90" s="445"/>
      <c r="W90" s="445"/>
      <c r="X90" s="445"/>
      <c r="Y90" s="445"/>
      <c r="Z90" s="445"/>
      <c r="AA90" s="445"/>
      <c r="AB90" s="445"/>
      <c r="AC90" s="445"/>
      <c r="AD90" s="445"/>
      <c r="AE90" s="444">
        <v>1696.5</v>
      </c>
      <c r="AF90" s="444">
        <v>1817</v>
      </c>
      <c r="AG90" s="444">
        <v>1805.5</v>
      </c>
      <c r="AH90" s="444">
        <v>1850.5</v>
      </c>
      <c r="AI90" s="444">
        <v>1955</v>
      </c>
      <c r="AJ90" s="444">
        <v>1956</v>
      </c>
      <c r="AK90" s="444">
        <v>1937</v>
      </c>
      <c r="AL90" s="444">
        <v>1846</v>
      </c>
      <c r="AM90" s="444">
        <v>1930</v>
      </c>
      <c r="AN90" s="444">
        <v>1919</v>
      </c>
      <c r="AO90" s="444">
        <v>1850.5</v>
      </c>
      <c r="AP90" s="444">
        <v>1837.5</v>
      </c>
    </row>
    <row r="91" spans="1:42" ht="15" customHeight="1" x14ac:dyDescent="0.3">
      <c r="A91" s="440" t="s">
        <v>1280</v>
      </c>
      <c r="B91" s="440" t="s">
        <v>1282</v>
      </c>
      <c r="C91" s="442"/>
      <c r="D91" s="442"/>
      <c r="E91" s="442"/>
      <c r="F91" s="442"/>
      <c r="G91" s="442"/>
      <c r="H91" s="442"/>
      <c r="I91" s="442"/>
      <c r="J91" s="442"/>
      <c r="K91" s="442"/>
      <c r="L91" s="442"/>
      <c r="M91" s="442"/>
      <c r="N91" s="442"/>
      <c r="O91" s="442"/>
      <c r="P91" s="445"/>
      <c r="Q91" s="444">
        <v>401</v>
      </c>
      <c r="R91" s="444">
        <v>2052</v>
      </c>
      <c r="S91" s="444">
        <v>1835</v>
      </c>
      <c r="T91" s="444">
        <v>2050</v>
      </c>
      <c r="U91" s="444">
        <v>1997</v>
      </c>
      <c r="V91" s="444">
        <v>2010</v>
      </c>
      <c r="W91" s="444">
        <v>2064</v>
      </c>
      <c r="X91" s="444">
        <v>2035</v>
      </c>
      <c r="Y91" s="444">
        <v>2015</v>
      </c>
      <c r="Z91" s="444">
        <v>2022</v>
      </c>
      <c r="AA91" s="444">
        <v>2002</v>
      </c>
      <c r="AB91" s="444">
        <v>2013</v>
      </c>
      <c r="AC91" s="444">
        <v>1975</v>
      </c>
      <c r="AD91" s="444">
        <v>2006</v>
      </c>
      <c r="AE91" s="444">
        <v>1696.5</v>
      </c>
      <c r="AF91" s="444">
        <v>1817</v>
      </c>
      <c r="AG91" s="444">
        <v>1805.5</v>
      </c>
      <c r="AH91" s="444">
        <v>1850.5</v>
      </c>
      <c r="AI91" s="444">
        <v>1955</v>
      </c>
      <c r="AJ91" s="444">
        <v>1956</v>
      </c>
      <c r="AK91" s="444">
        <v>1937</v>
      </c>
      <c r="AL91" s="444">
        <v>1846</v>
      </c>
      <c r="AM91" s="444">
        <v>1930</v>
      </c>
      <c r="AN91" s="444">
        <v>1919</v>
      </c>
      <c r="AO91" s="444">
        <v>1850.5</v>
      </c>
      <c r="AP91" s="444">
        <v>1837.5</v>
      </c>
    </row>
    <row r="92" spans="1:42" ht="15" customHeight="1" x14ac:dyDescent="0.3">
      <c r="A92" s="440" t="s">
        <v>1280</v>
      </c>
      <c r="B92" s="440" t="s">
        <v>1283</v>
      </c>
      <c r="C92" s="441">
        <v>1655</v>
      </c>
      <c r="D92" s="441">
        <v>1655</v>
      </c>
      <c r="E92" s="441">
        <v>1655</v>
      </c>
      <c r="F92" s="441">
        <v>1655</v>
      </c>
      <c r="G92" s="441">
        <v>1655</v>
      </c>
      <c r="H92" s="441">
        <v>1655</v>
      </c>
      <c r="I92" s="441">
        <v>1716</v>
      </c>
      <c r="J92" s="441">
        <v>1709</v>
      </c>
      <c r="K92" s="441">
        <v>1728</v>
      </c>
      <c r="L92" s="441">
        <v>1728</v>
      </c>
      <c r="M92" s="441">
        <v>1924</v>
      </c>
      <c r="N92" s="441">
        <v>2065</v>
      </c>
      <c r="O92" s="441">
        <v>2070</v>
      </c>
      <c r="P92" s="444">
        <v>2019</v>
      </c>
      <c r="Q92" s="444">
        <v>1203</v>
      </c>
      <c r="R92" s="445"/>
      <c r="S92" s="445"/>
      <c r="T92" s="445"/>
      <c r="U92" s="445"/>
      <c r="V92" s="445"/>
      <c r="W92" s="445"/>
      <c r="X92" s="445"/>
      <c r="Y92" s="445"/>
      <c r="Z92" s="445"/>
      <c r="AA92" s="445"/>
      <c r="AB92" s="445"/>
      <c r="AC92" s="445"/>
      <c r="AD92" s="445"/>
      <c r="AE92" s="445"/>
      <c r="AF92" s="445"/>
      <c r="AG92" s="445"/>
      <c r="AH92" s="445"/>
      <c r="AI92" s="445"/>
      <c r="AJ92" s="445"/>
      <c r="AK92" s="445"/>
      <c r="AL92" s="445"/>
      <c r="AM92" s="445"/>
      <c r="AN92" s="445"/>
      <c r="AO92" s="445"/>
      <c r="AP92" s="445"/>
    </row>
    <row r="93" spans="1:42" ht="15" customHeight="1" x14ac:dyDescent="0.3">
      <c r="A93" s="440" t="s">
        <v>727</v>
      </c>
      <c r="B93" s="440" t="s">
        <v>797</v>
      </c>
      <c r="C93" s="441">
        <v>3138.96</v>
      </c>
      <c r="D93" s="441">
        <v>3138.96</v>
      </c>
      <c r="E93" s="441">
        <v>3138.96</v>
      </c>
      <c r="F93" s="441">
        <v>3138.96</v>
      </c>
      <c r="G93" s="441">
        <v>3138.96</v>
      </c>
      <c r="H93" s="441">
        <v>3138.96</v>
      </c>
      <c r="I93" s="441">
        <v>3534</v>
      </c>
      <c r="J93" s="441">
        <v>3700.32</v>
      </c>
      <c r="K93" s="441">
        <v>3623.3</v>
      </c>
      <c r="L93" s="441">
        <v>3384.72</v>
      </c>
      <c r="M93" s="441">
        <v>3442.32</v>
      </c>
      <c r="N93" s="441">
        <v>3240</v>
      </c>
      <c r="O93" s="441">
        <v>2921.28</v>
      </c>
      <c r="P93" s="444">
        <v>2327.16</v>
      </c>
      <c r="Q93" s="444">
        <v>2898.9</v>
      </c>
      <c r="R93" s="444">
        <v>2914.65</v>
      </c>
      <c r="S93" s="444">
        <v>2924.1</v>
      </c>
      <c r="T93" s="444">
        <v>2910.6</v>
      </c>
      <c r="U93" s="444">
        <v>2932.2</v>
      </c>
      <c r="V93" s="444">
        <v>2923.65</v>
      </c>
      <c r="W93" s="444">
        <v>2922.3</v>
      </c>
      <c r="X93" s="444">
        <v>2907</v>
      </c>
      <c r="Y93" s="444">
        <v>2921.85</v>
      </c>
      <c r="Z93" s="444">
        <v>2926.8</v>
      </c>
      <c r="AA93" s="444">
        <v>2911.95</v>
      </c>
      <c r="AB93" s="444">
        <v>2937.6</v>
      </c>
      <c r="AC93" s="444">
        <v>3092</v>
      </c>
      <c r="AD93" s="444">
        <v>1309.1400000000001</v>
      </c>
      <c r="AE93" s="444">
        <v>18.641999999999999</v>
      </c>
      <c r="AF93" s="445"/>
      <c r="AG93" s="445"/>
      <c r="AH93" s="445"/>
      <c r="AI93" s="445"/>
      <c r="AJ93" s="445"/>
      <c r="AK93" s="445"/>
      <c r="AL93" s="445"/>
      <c r="AM93" s="445"/>
      <c r="AN93" s="445"/>
      <c r="AO93" s="445"/>
      <c r="AP93" s="445"/>
    </row>
    <row r="94" spans="1:42" ht="15" customHeight="1" x14ac:dyDescent="0.3">
      <c r="A94" s="440" t="s">
        <v>727</v>
      </c>
      <c r="B94" s="440" t="s">
        <v>798</v>
      </c>
      <c r="C94" s="442"/>
      <c r="D94" s="442"/>
      <c r="E94" s="442"/>
      <c r="F94" s="442"/>
      <c r="G94" s="442"/>
      <c r="H94" s="442"/>
      <c r="I94" s="442"/>
      <c r="J94" s="442"/>
      <c r="K94" s="442"/>
      <c r="L94" s="442"/>
      <c r="M94" s="442"/>
      <c r="N94" s="442"/>
      <c r="O94" s="442"/>
      <c r="P94" s="445"/>
      <c r="Q94" s="445"/>
      <c r="R94" s="445"/>
      <c r="S94" s="445"/>
      <c r="T94" s="445"/>
      <c r="U94" s="445"/>
      <c r="V94" s="445"/>
      <c r="W94" s="445"/>
      <c r="X94" s="445"/>
      <c r="Y94" s="445"/>
      <c r="Z94" s="445"/>
      <c r="AA94" s="445"/>
      <c r="AB94" s="445"/>
      <c r="AC94" s="445"/>
      <c r="AD94" s="444">
        <v>2493.6</v>
      </c>
      <c r="AE94" s="444">
        <v>3088.3580000000006</v>
      </c>
      <c r="AF94" s="444">
        <v>3126</v>
      </c>
      <c r="AG94" s="444">
        <v>3069</v>
      </c>
      <c r="AH94" s="444">
        <v>3133</v>
      </c>
      <c r="AI94" s="444">
        <v>3070.5</v>
      </c>
      <c r="AJ94" s="444">
        <v>3088</v>
      </c>
      <c r="AK94" s="444">
        <v>3115.5</v>
      </c>
      <c r="AL94" s="444">
        <v>3013.5</v>
      </c>
      <c r="AM94" s="444">
        <v>3125</v>
      </c>
      <c r="AN94" s="444">
        <v>3063.5</v>
      </c>
      <c r="AO94" s="444">
        <v>3106</v>
      </c>
      <c r="AP94" s="444">
        <v>3129</v>
      </c>
    </row>
    <row r="95" spans="1:42" ht="15" customHeight="1" x14ac:dyDescent="0.3">
      <c r="A95" s="440" t="s">
        <v>727</v>
      </c>
      <c r="B95" s="440" t="s">
        <v>800</v>
      </c>
      <c r="C95" s="442"/>
      <c r="D95" s="442"/>
      <c r="E95" s="442"/>
      <c r="F95" s="442"/>
      <c r="G95" s="442"/>
      <c r="H95" s="442"/>
      <c r="I95" s="442"/>
      <c r="J95" s="442"/>
      <c r="K95" s="442"/>
      <c r="L95" s="442"/>
      <c r="M95" s="442"/>
      <c r="N95" s="442"/>
      <c r="O95" s="442"/>
      <c r="P95" s="445"/>
      <c r="Q95" s="445"/>
      <c r="R95" s="445"/>
      <c r="S95" s="445"/>
      <c r="T95" s="445"/>
      <c r="U95" s="445"/>
      <c r="V95" s="445"/>
      <c r="W95" s="445"/>
      <c r="X95" s="445"/>
      <c r="Y95" s="445"/>
      <c r="Z95" s="445"/>
      <c r="AA95" s="445"/>
      <c r="AB95" s="445"/>
      <c r="AC95" s="445"/>
      <c r="AD95" s="444">
        <v>1807.86</v>
      </c>
      <c r="AE95" s="444">
        <v>3088.3580000000006</v>
      </c>
      <c r="AF95" s="444">
        <v>3126</v>
      </c>
      <c r="AG95" s="444">
        <v>3069</v>
      </c>
      <c r="AH95" s="444">
        <v>3133</v>
      </c>
      <c r="AI95" s="444">
        <v>3070.5</v>
      </c>
      <c r="AJ95" s="444">
        <v>3088</v>
      </c>
      <c r="AK95" s="444">
        <v>3115.5</v>
      </c>
      <c r="AL95" s="444">
        <v>3013.5</v>
      </c>
      <c r="AM95" s="444">
        <v>3125</v>
      </c>
      <c r="AN95" s="444">
        <v>3063.5</v>
      </c>
      <c r="AO95" s="444">
        <v>3106</v>
      </c>
      <c r="AP95" s="444">
        <v>3129</v>
      </c>
    </row>
    <row r="96" spans="1:42" ht="15" customHeight="1" x14ac:dyDescent="0.3">
      <c r="A96" s="440" t="s">
        <v>727</v>
      </c>
      <c r="B96" s="440" t="s">
        <v>801</v>
      </c>
      <c r="C96" s="441">
        <v>3138.96</v>
      </c>
      <c r="D96" s="441">
        <v>3138.96</v>
      </c>
      <c r="E96" s="441">
        <v>3138.96</v>
      </c>
      <c r="F96" s="441">
        <v>3138.96</v>
      </c>
      <c r="G96" s="441">
        <v>3138.96</v>
      </c>
      <c r="H96" s="441">
        <v>3138.96</v>
      </c>
      <c r="I96" s="441">
        <v>3534</v>
      </c>
      <c r="J96" s="441">
        <v>3700.32</v>
      </c>
      <c r="K96" s="441">
        <v>3623.3</v>
      </c>
      <c r="L96" s="441">
        <v>3384.72</v>
      </c>
      <c r="M96" s="441">
        <v>3442.32</v>
      </c>
      <c r="N96" s="441">
        <v>3240</v>
      </c>
      <c r="O96" s="441">
        <v>2921.28</v>
      </c>
      <c r="P96" s="444">
        <v>2327.16</v>
      </c>
      <c r="Q96" s="444">
        <v>2898.9</v>
      </c>
      <c r="R96" s="444">
        <v>2914.65</v>
      </c>
      <c r="S96" s="444">
        <v>2924.1</v>
      </c>
      <c r="T96" s="444">
        <v>2910.6</v>
      </c>
      <c r="U96" s="444">
        <v>2932.2</v>
      </c>
      <c r="V96" s="444">
        <v>2923.65</v>
      </c>
      <c r="W96" s="444">
        <v>2922.3</v>
      </c>
      <c r="X96" s="444">
        <v>2907</v>
      </c>
      <c r="Y96" s="444">
        <v>2921.85</v>
      </c>
      <c r="Z96" s="444">
        <v>2926.8</v>
      </c>
      <c r="AA96" s="444">
        <v>2911.95</v>
      </c>
      <c r="AB96" s="444">
        <v>2937.6</v>
      </c>
      <c r="AC96" s="444">
        <v>3092</v>
      </c>
      <c r="AD96" s="444">
        <v>623.4</v>
      </c>
      <c r="AE96" s="444">
        <v>18.641999999999999</v>
      </c>
      <c r="AF96" s="445"/>
      <c r="AG96" s="445"/>
      <c r="AH96" s="445"/>
      <c r="AI96" s="445"/>
      <c r="AJ96" s="445"/>
      <c r="AK96" s="445"/>
      <c r="AL96" s="445"/>
      <c r="AM96" s="445"/>
      <c r="AN96" s="445"/>
      <c r="AO96" s="445"/>
      <c r="AP96" s="445"/>
    </row>
    <row r="97" spans="1:42" ht="15" customHeight="1" x14ac:dyDescent="0.3">
      <c r="A97" s="440" t="s">
        <v>727</v>
      </c>
      <c r="B97" s="440" t="s">
        <v>802</v>
      </c>
      <c r="C97" s="441">
        <v>306.24</v>
      </c>
      <c r="D97" s="441">
        <v>306.24</v>
      </c>
      <c r="E97" s="441">
        <v>306.24</v>
      </c>
      <c r="F97" s="441">
        <v>306.24</v>
      </c>
      <c r="G97" s="441">
        <v>306.24</v>
      </c>
      <c r="H97" s="441">
        <v>306.24</v>
      </c>
      <c r="I97" s="441">
        <v>176.7</v>
      </c>
      <c r="J97" s="441">
        <v>759.04</v>
      </c>
      <c r="K97" s="441">
        <v>762.8</v>
      </c>
      <c r="L97" s="441">
        <v>846.18</v>
      </c>
      <c r="M97" s="441">
        <v>764.96</v>
      </c>
      <c r="N97" s="441">
        <v>720</v>
      </c>
      <c r="O97" s="441">
        <v>1734.51</v>
      </c>
      <c r="P97" s="444">
        <v>1410.4</v>
      </c>
      <c r="Q97" s="444">
        <v>644.20000000000005</v>
      </c>
      <c r="R97" s="444">
        <v>647.70000000000005</v>
      </c>
      <c r="S97" s="444">
        <v>649.79999999999995</v>
      </c>
      <c r="T97" s="444">
        <v>646.79999999999995</v>
      </c>
      <c r="U97" s="444">
        <v>651.6</v>
      </c>
      <c r="V97" s="444">
        <v>649.70000000000005</v>
      </c>
      <c r="W97" s="444">
        <v>649.4</v>
      </c>
      <c r="X97" s="444">
        <v>646</v>
      </c>
      <c r="Y97" s="444">
        <v>649.29999999999995</v>
      </c>
      <c r="Z97" s="444">
        <v>650.4</v>
      </c>
      <c r="AA97" s="444">
        <v>647.1</v>
      </c>
      <c r="AB97" s="444">
        <v>652.79999999999995</v>
      </c>
      <c r="AC97" s="445"/>
      <c r="AD97" s="445"/>
      <c r="AE97" s="445"/>
      <c r="AF97" s="445"/>
      <c r="AG97" s="445"/>
      <c r="AH97" s="445"/>
      <c r="AI97" s="445"/>
      <c r="AJ97" s="445"/>
      <c r="AK97" s="445"/>
      <c r="AL97" s="445"/>
      <c r="AM97" s="445"/>
      <c r="AN97" s="445"/>
      <c r="AO97" s="445"/>
      <c r="AP97" s="445"/>
    </row>
    <row r="98" spans="1:42" ht="15" customHeight="1" x14ac:dyDescent="0.3">
      <c r="A98" s="440" t="s">
        <v>727</v>
      </c>
      <c r="B98" s="440" t="s">
        <v>803</v>
      </c>
      <c r="C98" s="441">
        <v>1071.8399999999999</v>
      </c>
      <c r="D98" s="441">
        <v>1071.8399999999999</v>
      </c>
      <c r="E98" s="441">
        <v>1071.8399999999999</v>
      </c>
      <c r="F98" s="441">
        <v>1071.8399999999999</v>
      </c>
      <c r="G98" s="441">
        <v>1071.8399999999999</v>
      </c>
      <c r="H98" s="441">
        <v>1071.8399999999999</v>
      </c>
      <c r="I98" s="441">
        <v>1590.3</v>
      </c>
      <c r="J98" s="441">
        <v>1328.32</v>
      </c>
      <c r="K98" s="441">
        <v>1525.6</v>
      </c>
      <c r="L98" s="441">
        <v>1786.38</v>
      </c>
      <c r="M98" s="441">
        <v>1912.4</v>
      </c>
      <c r="N98" s="441">
        <v>1800</v>
      </c>
      <c r="O98" s="441">
        <v>1551.93</v>
      </c>
      <c r="P98" s="444">
        <v>987.28</v>
      </c>
      <c r="Q98" s="445"/>
      <c r="R98" s="445"/>
      <c r="S98" s="445"/>
      <c r="T98" s="445"/>
      <c r="U98" s="445"/>
      <c r="V98" s="445"/>
      <c r="W98" s="445"/>
      <c r="X98" s="445"/>
      <c r="Y98" s="445"/>
      <c r="Z98" s="445"/>
      <c r="AA98" s="445"/>
      <c r="AB98" s="445"/>
      <c r="AC98" s="445"/>
      <c r="AD98" s="445"/>
      <c r="AE98" s="445"/>
      <c r="AF98" s="445"/>
      <c r="AG98" s="445"/>
      <c r="AH98" s="445"/>
      <c r="AI98" s="445"/>
      <c r="AJ98" s="445"/>
      <c r="AK98" s="445"/>
      <c r="AL98" s="445"/>
      <c r="AM98" s="445"/>
      <c r="AN98" s="445"/>
      <c r="AO98" s="445"/>
      <c r="AP98" s="445"/>
    </row>
    <row r="99" spans="1:42" ht="15" customHeight="1" x14ac:dyDescent="0.3">
      <c r="A99" s="233"/>
      <c r="B99" s="233"/>
      <c r="C99" s="234"/>
      <c r="D99" s="234"/>
      <c r="E99" s="234"/>
      <c r="F99" s="234"/>
      <c r="G99" s="234"/>
      <c r="H99" s="234"/>
      <c r="I99" s="234"/>
      <c r="J99" s="234"/>
      <c r="K99" s="234"/>
      <c r="L99" s="234"/>
      <c r="M99" s="234"/>
      <c r="N99" s="234"/>
      <c r="O99" s="234"/>
      <c r="P99" s="234"/>
      <c r="Q99" s="235"/>
      <c r="R99" s="235"/>
      <c r="S99" s="235"/>
      <c r="T99" s="235"/>
      <c r="U99" s="235"/>
      <c r="V99" s="235"/>
      <c r="W99" s="235"/>
      <c r="X99" s="235"/>
      <c r="Y99" s="235"/>
      <c r="Z99" s="235"/>
      <c r="AA99" s="235"/>
      <c r="AB99" s="235"/>
      <c r="AC99" s="235"/>
      <c r="AD99" s="235"/>
      <c r="AE99" s="235"/>
      <c r="AF99" s="235"/>
      <c r="AG99" s="235"/>
      <c r="AH99" s="235"/>
      <c r="AI99" s="235"/>
      <c r="AJ99" s="235"/>
      <c r="AK99" s="235"/>
      <c r="AL99" s="235"/>
      <c r="AM99" s="235"/>
    </row>
    <row r="100" spans="1:42" ht="15" customHeight="1" x14ac:dyDescent="0.3">
      <c r="A100" s="158" t="s">
        <v>1494</v>
      </c>
    </row>
    <row r="101" spans="1:42" ht="15" customHeight="1" x14ac:dyDescent="0.3">
      <c r="A101" s="439" t="s">
        <v>731</v>
      </c>
      <c r="B101" s="439" t="s">
        <v>732</v>
      </c>
      <c r="C101" s="439" t="s">
        <v>4</v>
      </c>
      <c r="D101" s="439" t="s">
        <v>5</v>
      </c>
      <c r="E101" s="439" t="s">
        <v>6</v>
      </c>
      <c r="F101" s="439" t="s">
        <v>7</v>
      </c>
      <c r="G101" s="439" t="s">
        <v>8</v>
      </c>
      <c r="H101" s="439" t="s">
        <v>9</v>
      </c>
      <c r="I101" s="439" t="s">
        <v>10</v>
      </c>
      <c r="J101" s="439" t="s">
        <v>11</v>
      </c>
      <c r="K101" s="439" t="s">
        <v>12</v>
      </c>
      <c r="L101" s="439" t="s">
        <v>13</v>
      </c>
      <c r="M101" s="439" t="s">
        <v>14</v>
      </c>
      <c r="N101" s="439" t="s">
        <v>15</v>
      </c>
      <c r="O101" s="439" t="s">
        <v>16</v>
      </c>
      <c r="P101" s="443" t="s">
        <v>17</v>
      </c>
      <c r="Q101" s="443" t="s">
        <v>18</v>
      </c>
      <c r="R101" s="443" t="s">
        <v>19</v>
      </c>
      <c r="S101" s="443" t="s">
        <v>20</v>
      </c>
      <c r="T101" s="443" t="s">
        <v>21</v>
      </c>
      <c r="U101" s="443" t="s">
        <v>22</v>
      </c>
      <c r="V101" s="443" t="s">
        <v>23</v>
      </c>
      <c r="W101" s="443" t="s">
        <v>24</v>
      </c>
      <c r="X101" s="443" t="s">
        <v>25</v>
      </c>
      <c r="Y101" s="443" t="s">
        <v>26</v>
      </c>
      <c r="Z101" s="443" t="s">
        <v>27</v>
      </c>
      <c r="AA101" s="443" t="s">
        <v>28</v>
      </c>
      <c r="AB101" s="443" t="s">
        <v>29</v>
      </c>
      <c r="AC101" s="443" t="s">
        <v>30</v>
      </c>
      <c r="AD101" s="443" t="s">
        <v>31</v>
      </c>
      <c r="AE101" s="443" t="s">
        <v>32</v>
      </c>
      <c r="AF101" s="443" t="s">
        <v>1055</v>
      </c>
      <c r="AG101" s="443" t="s">
        <v>1285</v>
      </c>
      <c r="AH101" s="443" t="s">
        <v>1332</v>
      </c>
      <c r="AI101" s="443" t="s">
        <v>1577</v>
      </c>
      <c r="AJ101" s="443" t="s">
        <v>1705</v>
      </c>
      <c r="AK101" s="443" t="s">
        <v>1748</v>
      </c>
      <c r="AL101" s="443" t="s">
        <v>1806</v>
      </c>
      <c r="AM101" s="443" t="s">
        <v>1976</v>
      </c>
      <c r="AN101" s="443" t="s">
        <v>2074</v>
      </c>
      <c r="AO101" s="443" t="s">
        <v>2285</v>
      </c>
      <c r="AP101" s="443" t="s">
        <v>2320</v>
      </c>
    </row>
    <row r="102" spans="1:42" ht="15" customHeight="1" x14ac:dyDescent="0.3">
      <c r="A102" s="440" t="s">
        <v>1333</v>
      </c>
      <c r="B102" s="440" t="s">
        <v>1334</v>
      </c>
      <c r="C102" s="441">
        <v>1720</v>
      </c>
      <c r="D102" s="441">
        <v>1720</v>
      </c>
      <c r="E102" s="441">
        <v>1720</v>
      </c>
      <c r="F102" s="441">
        <v>1720</v>
      </c>
      <c r="G102" s="441">
        <v>1720</v>
      </c>
      <c r="H102" s="441">
        <v>1720</v>
      </c>
      <c r="I102" s="441">
        <v>1724</v>
      </c>
      <c r="J102" s="441">
        <v>1637</v>
      </c>
      <c r="K102" s="441">
        <v>1657</v>
      </c>
      <c r="L102" s="441">
        <v>1774</v>
      </c>
      <c r="M102" s="441">
        <v>1841</v>
      </c>
      <c r="N102" s="441">
        <v>1970</v>
      </c>
      <c r="O102" s="441">
        <v>1602</v>
      </c>
      <c r="P102" s="444">
        <v>1713</v>
      </c>
      <c r="Q102" s="444">
        <v>1907</v>
      </c>
      <c r="R102" s="444">
        <v>1833</v>
      </c>
      <c r="S102" s="444">
        <v>1728</v>
      </c>
      <c r="T102" s="444">
        <v>1687</v>
      </c>
      <c r="U102" s="444">
        <v>1720</v>
      </c>
      <c r="V102" s="444">
        <v>1679</v>
      </c>
      <c r="W102" s="444">
        <v>1686</v>
      </c>
      <c r="X102" s="444">
        <v>1679</v>
      </c>
      <c r="Y102" s="445"/>
      <c r="Z102" s="445"/>
      <c r="AA102" s="445"/>
      <c r="AB102" s="445"/>
      <c r="AC102" s="445"/>
      <c r="AD102" s="445"/>
      <c r="AE102" s="445"/>
      <c r="AF102" s="445"/>
      <c r="AG102" s="445"/>
      <c r="AH102" s="445"/>
      <c r="AI102" s="445"/>
      <c r="AJ102" s="445"/>
      <c r="AK102" s="445"/>
      <c r="AL102" s="445"/>
      <c r="AM102" s="445"/>
      <c r="AN102" s="445"/>
      <c r="AO102" s="445"/>
      <c r="AP102" s="445"/>
    </row>
    <row r="103" spans="1:42" ht="15" customHeight="1" x14ac:dyDescent="0.3">
      <c r="A103" s="440" t="s">
        <v>1333</v>
      </c>
      <c r="B103" s="440" t="s">
        <v>1947</v>
      </c>
      <c r="C103" s="442"/>
      <c r="D103" s="442"/>
      <c r="E103" s="442"/>
      <c r="F103" s="442"/>
      <c r="G103" s="442"/>
      <c r="H103" s="442"/>
      <c r="I103" s="442"/>
      <c r="J103" s="442"/>
      <c r="K103" s="442"/>
      <c r="L103" s="442"/>
      <c r="M103" s="442"/>
      <c r="N103" s="442"/>
      <c r="O103" s="442"/>
      <c r="P103" s="445"/>
      <c r="Q103" s="445"/>
      <c r="R103" s="445"/>
      <c r="S103" s="445"/>
      <c r="T103" s="445"/>
      <c r="U103" s="445"/>
      <c r="V103" s="445"/>
      <c r="W103" s="445"/>
      <c r="X103" s="445"/>
      <c r="Y103" s="444">
        <v>1683</v>
      </c>
      <c r="Z103" s="444">
        <v>1679</v>
      </c>
      <c r="AA103" s="444">
        <v>1683</v>
      </c>
      <c r="AB103" s="444">
        <v>1664</v>
      </c>
      <c r="AC103" s="444">
        <v>1662</v>
      </c>
      <c r="AD103" s="444">
        <v>1655</v>
      </c>
      <c r="AE103" s="444">
        <v>1616</v>
      </c>
      <c r="AF103" s="444">
        <v>1609</v>
      </c>
      <c r="AG103" s="444">
        <v>1631</v>
      </c>
      <c r="AH103" s="444">
        <v>1610</v>
      </c>
      <c r="AI103" s="444">
        <v>1731</v>
      </c>
      <c r="AJ103" s="444">
        <v>1620</v>
      </c>
      <c r="AK103" s="444">
        <v>1591</v>
      </c>
      <c r="AL103" s="444">
        <v>1640</v>
      </c>
      <c r="AM103" s="444">
        <v>1756</v>
      </c>
      <c r="AN103" s="444">
        <v>1800</v>
      </c>
      <c r="AO103" s="444">
        <v>1875</v>
      </c>
      <c r="AP103" s="444">
        <v>1863</v>
      </c>
    </row>
    <row r="104" spans="1:42" ht="15" customHeight="1" x14ac:dyDescent="0.3">
      <c r="A104" s="440" t="s">
        <v>1335</v>
      </c>
      <c r="B104" s="440" t="s">
        <v>1336</v>
      </c>
      <c r="C104" s="442"/>
      <c r="D104" s="442"/>
      <c r="E104" s="442"/>
      <c r="F104" s="442"/>
      <c r="G104" s="442"/>
      <c r="H104" s="442"/>
      <c r="I104" s="442"/>
      <c r="J104" s="442"/>
      <c r="K104" s="442"/>
      <c r="L104" s="442"/>
      <c r="M104" s="442"/>
      <c r="N104" s="442"/>
      <c r="O104" s="442"/>
      <c r="P104" s="445"/>
      <c r="Q104" s="445"/>
      <c r="R104" s="445"/>
      <c r="S104" s="444">
        <v>4809</v>
      </c>
      <c r="T104" s="444">
        <v>9984</v>
      </c>
      <c r="U104" s="444">
        <v>10030</v>
      </c>
      <c r="V104" s="444">
        <v>10520</v>
      </c>
      <c r="W104" s="444">
        <v>10381</v>
      </c>
      <c r="X104" s="444">
        <v>10423</v>
      </c>
      <c r="Y104" s="444">
        <v>10147</v>
      </c>
      <c r="Z104" s="444">
        <v>9677</v>
      </c>
      <c r="AA104" s="444">
        <v>10223</v>
      </c>
      <c r="AB104" s="444">
        <v>10372</v>
      </c>
      <c r="AC104" s="444">
        <v>10239</v>
      </c>
      <c r="AD104" s="444">
        <v>10463</v>
      </c>
      <c r="AE104" s="444">
        <v>10227</v>
      </c>
      <c r="AF104" s="444">
        <v>10233</v>
      </c>
      <c r="AG104" s="444">
        <v>10096</v>
      </c>
      <c r="AH104" s="444">
        <v>9767</v>
      </c>
      <c r="AI104" s="444">
        <v>10065</v>
      </c>
      <c r="AJ104" s="444">
        <v>10281</v>
      </c>
      <c r="AK104" s="444">
        <v>10729</v>
      </c>
      <c r="AL104" s="444">
        <v>10344</v>
      </c>
      <c r="AM104" s="444">
        <v>10662</v>
      </c>
      <c r="AN104" s="444">
        <v>10124</v>
      </c>
      <c r="AO104" s="444">
        <v>10063</v>
      </c>
      <c r="AP104" s="444">
        <v>10290</v>
      </c>
    </row>
    <row r="105" spans="1:42" ht="15" customHeight="1" x14ac:dyDescent="0.3">
      <c r="A105" s="440" t="s">
        <v>1335</v>
      </c>
      <c r="B105" s="440" t="s">
        <v>1337</v>
      </c>
      <c r="C105" s="441">
        <v>9872</v>
      </c>
      <c r="D105" s="441">
        <v>9872</v>
      </c>
      <c r="E105" s="441">
        <v>9872</v>
      </c>
      <c r="F105" s="441">
        <v>9872</v>
      </c>
      <c r="G105" s="441">
        <v>9872</v>
      </c>
      <c r="H105" s="441">
        <v>9872</v>
      </c>
      <c r="I105" s="441">
        <v>10281</v>
      </c>
      <c r="J105" s="441">
        <v>9571</v>
      </c>
      <c r="K105" s="441">
        <v>8977</v>
      </c>
      <c r="L105" s="441">
        <v>9089</v>
      </c>
      <c r="M105" s="441">
        <v>9523</v>
      </c>
      <c r="N105" s="441">
        <v>5661</v>
      </c>
      <c r="O105" s="441">
        <v>9347</v>
      </c>
      <c r="P105" s="444">
        <v>9697</v>
      </c>
      <c r="Q105" s="444">
        <v>9678</v>
      </c>
      <c r="R105" s="444">
        <v>9610</v>
      </c>
      <c r="S105" s="444">
        <v>4809</v>
      </c>
      <c r="T105" s="445"/>
      <c r="U105" s="445"/>
      <c r="V105" s="445"/>
      <c r="W105" s="445"/>
      <c r="X105" s="445"/>
      <c r="Y105" s="445"/>
      <c r="Z105" s="445"/>
      <c r="AA105" s="445"/>
      <c r="AB105" s="445"/>
      <c r="AC105" s="445"/>
      <c r="AD105" s="445"/>
      <c r="AE105" s="445"/>
      <c r="AF105" s="445"/>
      <c r="AG105" s="445"/>
      <c r="AH105" s="445"/>
      <c r="AI105" s="445"/>
      <c r="AJ105" s="445"/>
      <c r="AK105" s="445"/>
      <c r="AL105" s="445"/>
      <c r="AM105" s="445"/>
      <c r="AN105" s="445"/>
      <c r="AO105" s="445"/>
      <c r="AP105" s="445"/>
    </row>
    <row r="106" spans="1:42" ht="15" customHeight="1" x14ac:dyDescent="0.3">
      <c r="A106" s="440" t="s">
        <v>1338</v>
      </c>
      <c r="B106" s="440" t="s">
        <v>1339</v>
      </c>
      <c r="C106" s="441">
        <v>2236</v>
      </c>
      <c r="D106" s="441">
        <v>2236</v>
      </c>
      <c r="E106" s="441">
        <v>2236</v>
      </c>
      <c r="F106" s="441">
        <v>2236</v>
      </c>
      <c r="G106" s="441">
        <v>2236</v>
      </c>
      <c r="H106" s="441">
        <v>2236</v>
      </c>
      <c r="I106" s="441">
        <v>2261</v>
      </c>
      <c r="J106" s="441">
        <v>2225</v>
      </c>
      <c r="K106" s="441">
        <v>1844.166666666667</v>
      </c>
      <c r="L106" s="442"/>
      <c r="M106" s="442"/>
      <c r="N106" s="442"/>
      <c r="O106" s="442"/>
      <c r="P106" s="445"/>
      <c r="Q106" s="445"/>
      <c r="R106" s="445"/>
      <c r="S106" s="445"/>
      <c r="T106" s="445"/>
      <c r="U106" s="445"/>
      <c r="V106" s="445"/>
      <c r="W106" s="445"/>
      <c r="X106" s="445"/>
      <c r="Y106" s="445"/>
      <c r="Z106" s="445"/>
      <c r="AA106" s="445"/>
      <c r="AB106" s="445"/>
      <c r="AC106" s="445"/>
      <c r="AD106" s="445"/>
      <c r="AE106" s="445"/>
      <c r="AF106" s="445"/>
      <c r="AG106" s="445"/>
      <c r="AH106" s="445"/>
      <c r="AI106" s="445"/>
      <c r="AJ106" s="445"/>
      <c r="AK106" s="445"/>
      <c r="AL106" s="445"/>
      <c r="AM106" s="445"/>
      <c r="AN106" s="445"/>
      <c r="AO106" s="445"/>
      <c r="AP106" s="445"/>
    </row>
    <row r="107" spans="1:42" ht="15" customHeight="1" x14ac:dyDescent="0.3">
      <c r="A107" s="440" t="s">
        <v>1338</v>
      </c>
      <c r="B107" s="440" t="s">
        <v>1340</v>
      </c>
      <c r="C107" s="442"/>
      <c r="D107" s="442"/>
      <c r="E107" s="442"/>
      <c r="F107" s="442"/>
      <c r="G107" s="442"/>
      <c r="H107" s="442"/>
      <c r="I107" s="442"/>
      <c r="J107" s="442"/>
      <c r="K107" s="441">
        <v>368.83333333333326</v>
      </c>
      <c r="L107" s="441">
        <v>2215</v>
      </c>
      <c r="M107" s="441">
        <v>2203</v>
      </c>
      <c r="N107" s="441">
        <v>2226</v>
      </c>
      <c r="O107" s="441">
        <v>2240</v>
      </c>
      <c r="P107" s="444">
        <v>2238</v>
      </c>
      <c r="Q107" s="444">
        <v>2257</v>
      </c>
      <c r="R107" s="444">
        <v>2327</v>
      </c>
      <c r="S107" s="444">
        <v>2292</v>
      </c>
      <c r="T107" s="444">
        <v>2334</v>
      </c>
      <c r="U107" s="444">
        <v>2338</v>
      </c>
      <c r="V107" s="444">
        <v>2429</v>
      </c>
      <c r="W107" s="444">
        <v>2441</v>
      </c>
      <c r="X107" s="445"/>
      <c r="Y107" s="445"/>
      <c r="Z107" s="445"/>
      <c r="AA107" s="445"/>
      <c r="AB107" s="445"/>
      <c r="AC107" s="445"/>
      <c r="AD107" s="445"/>
      <c r="AE107" s="445"/>
      <c r="AF107" s="445"/>
      <c r="AG107" s="445"/>
      <c r="AH107" s="445"/>
      <c r="AI107" s="445"/>
      <c r="AJ107" s="445"/>
      <c r="AK107" s="445"/>
      <c r="AL107" s="445"/>
      <c r="AM107" s="445"/>
      <c r="AN107" s="445"/>
      <c r="AO107" s="445"/>
      <c r="AP107" s="445"/>
    </row>
    <row r="108" spans="1:42" ht="15" customHeight="1" x14ac:dyDescent="0.3">
      <c r="A108" s="440" t="s">
        <v>1338</v>
      </c>
      <c r="B108" s="440" t="s">
        <v>1341</v>
      </c>
      <c r="C108" s="442"/>
      <c r="D108" s="442"/>
      <c r="E108" s="442"/>
      <c r="F108" s="442"/>
      <c r="G108" s="442"/>
      <c r="H108" s="442"/>
      <c r="I108" s="442"/>
      <c r="J108" s="442"/>
      <c r="K108" s="442"/>
      <c r="L108" s="442"/>
      <c r="M108" s="442"/>
      <c r="N108" s="442"/>
      <c r="O108" s="442"/>
      <c r="P108" s="445"/>
      <c r="Q108" s="445"/>
      <c r="R108" s="445"/>
      <c r="S108" s="445"/>
      <c r="T108" s="445"/>
      <c r="U108" s="445"/>
      <c r="V108" s="445"/>
      <c r="W108" s="445"/>
      <c r="X108" s="444">
        <v>2402</v>
      </c>
      <c r="Y108" s="444">
        <v>2347</v>
      </c>
      <c r="Z108" s="444">
        <v>3269</v>
      </c>
      <c r="AA108" s="444">
        <v>2559</v>
      </c>
      <c r="AB108" s="444">
        <v>2657</v>
      </c>
      <c r="AC108" s="444">
        <v>2815</v>
      </c>
      <c r="AD108" s="444">
        <v>3019</v>
      </c>
      <c r="AE108" s="444">
        <v>2738</v>
      </c>
      <c r="AF108" s="444">
        <v>2933</v>
      </c>
      <c r="AG108" s="444">
        <v>2860</v>
      </c>
      <c r="AH108" s="444">
        <v>2921</v>
      </c>
      <c r="AI108" s="444">
        <v>2898</v>
      </c>
      <c r="AJ108" s="444">
        <v>2947</v>
      </c>
      <c r="AK108" s="444">
        <v>2952</v>
      </c>
      <c r="AL108" s="444">
        <v>2759</v>
      </c>
      <c r="AM108" s="444">
        <v>3162</v>
      </c>
      <c r="AN108" s="444">
        <v>3279</v>
      </c>
      <c r="AO108" s="444">
        <v>3339</v>
      </c>
      <c r="AP108" s="444">
        <v>2357</v>
      </c>
    </row>
    <row r="109" spans="1:42" ht="15" customHeight="1" x14ac:dyDescent="0.3">
      <c r="A109" s="440" t="s">
        <v>1728</v>
      </c>
      <c r="B109" s="440" t="s">
        <v>1787</v>
      </c>
      <c r="C109" s="441">
        <v>0</v>
      </c>
      <c r="D109" s="441">
        <v>0</v>
      </c>
      <c r="E109" s="441">
        <v>0</v>
      </c>
      <c r="F109" s="441">
        <v>0</v>
      </c>
      <c r="G109" s="441">
        <v>0</v>
      </c>
      <c r="H109" s="441">
        <v>0</v>
      </c>
      <c r="I109" s="441">
        <v>0</v>
      </c>
      <c r="J109" s="441">
        <v>0</v>
      </c>
      <c r="K109" s="441">
        <v>0</v>
      </c>
      <c r="L109" s="441">
        <v>0</v>
      </c>
      <c r="M109" s="441">
        <v>0</v>
      </c>
      <c r="N109" s="441">
        <v>0</v>
      </c>
      <c r="O109" s="441">
        <v>0</v>
      </c>
      <c r="P109" s="444">
        <v>0</v>
      </c>
      <c r="Q109" s="444">
        <v>0</v>
      </c>
      <c r="R109" s="444">
        <v>0</v>
      </c>
      <c r="S109" s="444">
        <v>0</v>
      </c>
      <c r="T109" s="444">
        <v>0</v>
      </c>
      <c r="U109" s="444">
        <v>0</v>
      </c>
      <c r="V109" s="444">
        <v>0</v>
      </c>
      <c r="W109" s="444">
        <v>0</v>
      </c>
      <c r="X109" s="444">
        <v>0</v>
      </c>
      <c r="Y109" s="444">
        <v>0</v>
      </c>
      <c r="Z109" s="444">
        <v>0</v>
      </c>
      <c r="AA109" s="444">
        <v>0</v>
      </c>
      <c r="AB109" s="444">
        <v>0</v>
      </c>
      <c r="AC109" s="444">
        <v>0</v>
      </c>
      <c r="AD109" s="444">
        <v>0</v>
      </c>
      <c r="AE109" s="444">
        <v>0</v>
      </c>
      <c r="AF109" s="444">
        <v>0</v>
      </c>
      <c r="AG109" s="444">
        <v>0</v>
      </c>
      <c r="AH109" s="444">
        <v>0</v>
      </c>
      <c r="AI109" s="444">
        <v>0</v>
      </c>
      <c r="AJ109" s="444">
        <v>2976</v>
      </c>
      <c r="AK109" s="444">
        <v>3026</v>
      </c>
      <c r="AL109" s="444">
        <v>2917</v>
      </c>
      <c r="AM109" s="444">
        <v>2888</v>
      </c>
      <c r="AN109" s="444">
        <v>2905</v>
      </c>
      <c r="AO109" s="444">
        <v>2688</v>
      </c>
      <c r="AP109" s="444">
        <v>2889</v>
      </c>
    </row>
    <row r="110" spans="1:42" ht="15" customHeight="1" x14ac:dyDescent="0.3">
      <c r="A110" s="440" t="s">
        <v>1342</v>
      </c>
      <c r="B110" s="440" t="s">
        <v>1343</v>
      </c>
      <c r="C110" s="441">
        <v>30376</v>
      </c>
      <c r="D110" s="441">
        <v>30376</v>
      </c>
      <c r="E110" s="441">
        <v>30376</v>
      </c>
      <c r="F110" s="441">
        <v>30376</v>
      </c>
      <c r="G110" s="441">
        <v>30376</v>
      </c>
      <c r="H110" s="441">
        <v>30376</v>
      </c>
      <c r="I110" s="441">
        <v>30290</v>
      </c>
      <c r="J110" s="441">
        <v>30510</v>
      </c>
      <c r="K110" s="441">
        <v>29257</v>
      </c>
      <c r="L110" s="441">
        <v>33326</v>
      </c>
      <c r="M110" s="441">
        <v>33882</v>
      </c>
      <c r="N110" s="441">
        <v>18036.333333333336</v>
      </c>
      <c r="O110" s="442"/>
      <c r="P110" s="445"/>
      <c r="Q110" s="445"/>
      <c r="R110" s="445"/>
      <c r="S110" s="445"/>
      <c r="T110" s="445"/>
      <c r="U110" s="445"/>
      <c r="V110" s="445"/>
      <c r="W110" s="445"/>
      <c r="X110" s="445"/>
      <c r="Y110" s="445"/>
      <c r="Z110" s="445"/>
      <c r="AA110" s="445"/>
      <c r="AB110" s="445"/>
      <c r="AC110" s="445"/>
      <c r="AD110" s="445"/>
      <c r="AE110" s="445"/>
      <c r="AF110" s="445"/>
      <c r="AG110" s="445"/>
      <c r="AH110" s="445"/>
      <c r="AI110" s="445"/>
      <c r="AJ110" s="445"/>
      <c r="AK110" s="445"/>
      <c r="AL110" s="445"/>
      <c r="AM110" s="445"/>
      <c r="AN110" s="445"/>
      <c r="AO110" s="445"/>
      <c r="AP110" s="445"/>
    </row>
    <row r="111" spans="1:42" ht="15" customHeight="1" x14ac:dyDescent="0.3">
      <c r="A111" s="440" t="s">
        <v>1342</v>
      </c>
      <c r="B111" s="440" t="s">
        <v>1344</v>
      </c>
      <c r="C111" s="442"/>
      <c r="D111" s="442"/>
      <c r="E111" s="442"/>
      <c r="F111" s="442"/>
      <c r="G111" s="442"/>
      <c r="H111" s="442"/>
      <c r="I111" s="442"/>
      <c r="J111" s="442"/>
      <c r="K111" s="442"/>
      <c r="L111" s="442"/>
      <c r="M111" s="442"/>
      <c r="N111" s="442"/>
      <c r="O111" s="442"/>
      <c r="P111" s="445"/>
      <c r="Q111" s="445"/>
      <c r="R111" s="445"/>
      <c r="S111" s="445"/>
      <c r="T111" s="445"/>
      <c r="U111" s="445"/>
      <c r="V111" s="445"/>
      <c r="W111" s="445"/>
      <c r="X111" s="445"/>
      <c r="Y111" s="445"/>
      <c r="Z111" s="445"/>
      <c r="AA111" s="445"/>
      <c r="AB111" s="445"/>
      <c r="AC111" s="445"/>
      <c r="AD111" s="444">
        <v>17870.400000000001</v>
      </c>
      <c r="AE111" s="444">
        <v>17625.599999999999</v>
      </c>
      <c r="AF111" s="444">
        <v>17625.599999999999</v>
      </c>
      <c r="AG111" s="444">
        <v>17625.599999999999</v>
      </c>
      <c r="AH111" s="444">
        <v>17625.599999999999</v>
      </c>
      <c r="AI111" s="444">
        <v>17625.599999999999</v>
      </c>
      <c r="AJ111" s="444">
        <v>17013.599999999999</v>
      </c>
      <c r="AK111" s="444">
        <v>17625.599999999999</v>
      </c>
      <c r="AL111" s="444">
        <v>17625.599999999999</v>
      </c>
      <c r="AM111" s="444">
        <v>17625.599999999999</v>
      </c>
      <c r="AN111" s="444">
        <v>17625.599999999999</v>
      </c>
      <c r="AO111" s="444">
        <v>17821.439999999999</v>
      </c>
      <c r="AP111" s="444">
        <v>17919.36</v>
      </c>
    </row>
    <row r="112" spans="1:42" ht="15" customHeight="1" x14ac:dyDescent="0.3">
      <c r="A112" s="440" t="s">
        <v>1342</v>
      </c>
      <c r="B112" s="440" t="s">
        <v>1345</v>
      </c>
      <c r="C112" s="442"/>
      <c r="D112" s="442"/>
      <c r="E112" s="442"/>
      <c r="F112" s="442"/>
      <c r="G112" s="442"/>
      <c r="H112" s="442"/>
      <c r="I112" s="442"/>
      <c r="J112" s="442"/>
      <c r="K112" s="442"/>
      <c r="L112" s="442"/>
      <c r="M112" s="442"/>
      <c r="N112" s="441">
        <v>1639.6666666666665</v>
      </c>
      <c r="O112" s="441">
        <v>25050</v>
      </c>
      <c r="P112" s="444">
        <v>25304</v>
      </c>
      <c r="Q112" s="444">
        <v>24374</v>
      </c>
      <c r="R112" s="444">
        <v>24850</v>
      </c>
      <c r="S112" s="444">
        <v>23906</v>
      </c>
      <c r="T112" s="444">
        <v>25920</v>
      </c>
      <c r="U112" s="444">
        <v>25920</v>
      </c>
      <c r="V112" s="444">
        <v>25920</v>
      </c>
      <c r="W112" s="444">
        <v>26280</v>
      </c>
      <c r="X112" s="444">
        <v>26280</v>
      </c>
      <c r="Y112" s="444">
        <v>26280</v>
      </c>
      <c r="Z112" s="444">
        <v>26280</v>
      </c>
      <c r="AA112" s="444">
        <v>26280</v>
      </c>
      <c r="AB112" s="444">
        <v>26280</v>
      </c>
      <c r="AC112" s="444">
        <v>26280</v>
      </c>
      <c r="AD112" s="444">
        <v>8409.6</v>
      </c>
      <c r="AE112" s="444">
        <v>8294.4</v>
      </c>
      <c r="AF112" s="444">
        <v>8294.4</v>
      </c>
      <c r="AG112" s="444">
        <v>8294.4</v>
      </c>
      <c r="AH112" s="444">
        <v>8294.4</v>
      </c>
      <c r="AI112" s="444">
        <v>8294.4</v>
      </c>
      <c r="AJ112" s="444">
        <v>8006.4</v>
      </c>
      <c r="AK112" s="444">
        <v>8294.4</v>
      </c>
      <c r="AL112" s="444">
        <v>8294.4</v>
      </c>
      <c r="AM112" s="444">
        <v>8294.4</v>
      </c>
      <c r="AN112" s="444">
        <v>8294.4</v>
      </c>
      <c r="AO112" s="444">
        <v>8386.56</v>
      </c>
      <c r="AP112" s="444">
        <v>8432.64</v>
      </c>
    </row>
    <row r="113" spans="1:42" ht="15" customHeight="1" x14ac:dyDescent="0.3">
      <c r="A113" s="440" t="s">
        <v>1346</v>
      </c>
      <c r="B113" s="440" t="s">
        <v>1347</v>
      </c>
      <c r="C113" s="442"/>
      <c r="D113" s="442"/>
      <c r="E113" s="442"/>
      <c r="F113" s="442"/>
      <c r="G113" s="442"/>
      <c r="H113" s="442"/>
      <c r="I113" s="442"/>
      <c r="J113" s="442"/>
      <c r="K113" s="442"/>
      <c r="L113" s="442"/>
      <c r="M113" s="442"/>
      <c r="N113" s="442"/>
      <c r="O113" s="442"/>
      <c r="P113" s="445"/>
      <c r="Q113" s="445"/>
      <c r="R113" s="445"/>
      <c r="S113" s="445"/>
      <c r="T113" s="445"/>
      <c r="U113" s="445"/>
      <c r="V113" s="445"/>
      <c r="W113" s="445"/>
      <c r="X113" s="445"/>
      <c r="Y113" s="445"/>
      <c r="Z113" s="445"/>
      <c r="AA113" s="445"/>
      <c r="AB113" s="445"/>
      <c r="AC113" s="445"/>
      <c r="AD113" s="445"/>
      <c r="AE113" s="445"/>
      <c r="AF113" s="445"/>
      <c r="AG113" s="444">
        <v>2475.0000000000005</v>
      </c>
      <c r="AH113" s="444">
        <v>3035</v>
      </c>
      <c r="AI113" s="444">
        <v>3042</v>
      </c>
      <c r="AJ113" s="444">
        <v>3047</v>
      </c>
      <c r="AK113" s="444">
        <v>3030</v>
      </c>
      <c r="AL113" s="444">
        <v>2995</v>
      </c>
      <c r="AM113" s="444">
        <v>3076</v>
      </c>
      <c r="AN113" s="444">
        <v>3081</v>
      </c>
      <c r="AO113" s="444">
        <v>3013</v>
      </c>
      <c r="AP113" s="444">
        <v>2044.355</v>
      </c>
    </row>
    <row r="114" spans="1:42" ht="15" customHeight="1" x14ac:dyDescent="0.3">
      <c r="A114" s="440" t="s">
        <v>1346</v>
      </c>
      <c r="B114" s="440" t="s">
        <v>1348</v>
      </c>
      <c r="C114" s="442"/>
      <c r="D114" s="442"/>
      <c r="E114" s="442"/>
      <c r="F114" s="442"/>
      <c r="G114" s="442"/>
      <c r="H114" s="442"/>
      <c r="I114" s="442"/>
      <c r="J114" s="442"/>
      <c r="K114" s="442"/>
      <c r="L114" s="442"/>
      <c r="M114" s="442"/>
      <c r="N114" s="442"/>
      <c r="O114" s="442"/>
      <c r="P114" s="445"/>
      <c r="Q114" s="445"/>
      <c r="R114" s="445"/>
      <c r="S114" s="445"/>
      <c r="T114" s="445"/>
      <c r="U114" s="445"/>
      <c r="V114" s="445"/>
      <c r="W114" s="445"/>
      <c r="X114" s="445"/>
      <c r="Y114" s="445"/>
      <c r="Z114" s="445"/>
      <c r="AA114" s="445"/>
      <c r="AB114" s="445"/>
      <c r="AC114" s="445"/>
      <c r="AD114" s="444">
        <v>842.25</v>
      </c>
      <c r="AE114" s="444">
        <v>1666</v>
      </c>
      <c r="AF114" s="444">
        <v>1553.5</v>
      </c>
      <c r="AG114" s="444">
        <v>494.99999999999994</v>
      </c>
      <c r="AH114" s="444">
        <v>0</v>
      </c>
      <c r="AI114" s="444">
        <v>0</v>
      </c>
      <c r="AJ114" s="444">
        <v>0</v>
      </c>
      <c r="AK114" s="444">
        <v>0</v>
      </c>
      <c r="AL114" s="444">
        <v>0</v>
      </c>
      <c r="AM114" s="444">
        <v>0</v>
      </c>
      <c r="AN114" s="444">
        <v>0</v>
      </c>
      <c r="AO114" s="444">
        <v>0</v>
      </c>
      <c r="AP114" s="444">
        <v>0</v>
      </c>
    </row>
    <row r="115" spans="1:42" ht="15" customHeight="1" x14ac:dyDescent="0.3">
      <c r="A115" s="440" t="s">
        <v>1346</v>
      </c>
      <c r="B115" s="440" t="s">
        <v>1349</v>
      </c>
      <c r="C115" s="442"/>
      <c r="D115" s="442"/>
      <c r="E115" s="442"/>
      <c r="F115" s="442"/>
      <c r="G115" s="442"/>
      <c r="H115" s="442"/>
      <c r="I115" s="442"/>
      <c r="J115" s="442"/>
      <c r="K115" s="442"/>
      <c r="L115" s="442"/>
      <c r="M115" s="442"/>
      <c r="N115" s="442"/>
      <c r="O115" s="442"/>
      <c r="P115" s="445"/>
      <c r="Q115" s="445"/>
      <c r="R115" s="445"/>
      <c r="S115" s="445"/>
      <c r="T115" s="445"/>
      <c r="U115" s="445"/>
      <c r="V115" s="445"/>
      <c r="W115" s="445"/>
      <c r="X115" s="445"/>
      <c r="Y115" s="445"/>
      <c r="Z115" s="445"/>
      <c r="AA115" s="445"/>
      <c r="AB115" s="445"/>
      <c r="AC115" s="445"/>
      <c r="AD115" s="444">
        <v>842.25</v>
      </c>
      <c r="AE115" s="444">
        <v>1666</v>
      </c>
      <c r="AF115" s="444">
        <v>1553.5</v>
      </c>
      <c r="AG115" s="445"/>
      <c r="AH115" s="445"/>
      <c r="AI115" s="445"/>
      <c r="AJ115" s="445"/>
      <c r="AK115" s="445"/>
      <c r="AL115" s="445"/>
      <c r="AM115" s="445"/>
      <c r="AN115" s="445"/>
      <c r="AO115" s="445"/>
      <c r="AP115" s="445"/>
    </row>
    <row r="116" spans="1:42" ht="15" customHeight="1" x14ac:dyDescent="0.3">
      <c r="A116" s="440" t="s">
        <v>1346</v>
      </c>
      <c r="B116" s="440" t="s">
        <v>1350</v>
      </c>
      <c r="C116" s="441">
        <v>2532</v>
      </c>
      <c r="D116" s="441">
        <v>2532</v>
      </c>
      <c r="E116" s="441">
        <v>2532</v>
      </c>
      <c r="F116" s="441">
        <v>2532</v>
      </c>
      <c r="G116" s="441">
        <v>2532</v>
      </c>
      <c r="H116" s="441">
        <v>2532</v>
      </c>
      <c r="I116" s="441">
        <v>2559</v>
      </c>
      <c r="J116" s="441">
        <v>2568</v>
      </c>
      <c r="K116" s="441">
        <v>2550</v>
      </c>
      <c r="L116" s="441">
        <v>2519</v>
      </c>
      <c r="M116" s="441">
        <v>2489</v>
      </c>
      <c r="N116" s="441">
        <v>2327</v>
      </c>
      <c r="O116" s="441">
        <v>2502</v>
      </c>
      <c r="P116" s="444">
        <v>1235</v>
      </c>
      <c r="Q116" s="445"/>
      <c r="R116" s="445"/>
      <c r="S116" s="445"/>
      <c r="T116" s="445"/>
      <c r="U116" s="445"/>
      <c r="V116" s="445"/>
      <c r="W116" s="445"/>
      <c r="X116" s="445"/>
      <c r="Y116" s="445"/>
      <c r="Z116" s="445"/>
      <c r="AA116" s="445"/>
      <c r="AB116" s="445"/>
      <c r="AC116" s="445"/>
      <c r="AD116" s="445"/>
      <c r="AE116" s="445"/>
      <c r="AF116" s="445"/>
      <c r="AG116" s="445"/>
      <c r="AH116" s="445"/>
      <c r="AI116" s="445"/>
      <c r="AJ116" s="445"/>
      <c r="AK116" s="445"/>
      <c r="AL116" s="445"/>
      <c r="AM116" s="445"/>
      <c r="AN116" s="445"/>
      <c r="AO116" s="445"/>
      <c r="AP116" s="445"/>
    </row>
    <row r="117" spans="1:42" ht="15" customHeight="1" x14ac:dyDescent="0.3">
      <c r="A117" s="440" t="s">
        <v>1346</v>
      </c>
      <c r="B117" s="440" t="s">
        <v>2337</v>
      </c>
      <c r="C117" s="442"/>
      <c r="D117" s="442"/>
      <c r="E117" s="442"/>
      <c r="F117" s="442"/>
      <c r="G117" s="442"/>
      <c r="H117" s="442"/>
      <c r="I117" s="442"/>
      <c r="J117" s="442"/>
      <c r="K117" s="442"/>
      <c r="L117" s="442"/>
      <c r="M117" s="442"/>
      <c r="N117" s="442"/>
      <c r="O117" s="442"/>
      <c r="P117" s="445"/>
      <c r="Q117" s="445"/>
      <c r="R117" s="445"/>
      <c r="S117" s="445"/>
      <c r="T117" s="445"/>
      <c r="U117" s="445"/>
      <c r="V117" s="445"/>
      <c r="W117" s="445"/>
      <c r="X117" s="445"/>
      <c r="Y117" s="445"/>
      <c r="Z117" s="445"/>
      <c r="AA117" s="445"/>
      <c r="AB117" s="445"/>
      <c r="AC117" s="445"/>
      <c r="AD117" s="445"/>
      <c r="AE117" s="445"/>
      <c r="AF117" s="445"/>
      <c r="AG117" s="445"/>
      <c r="AH117" s="445"/>
      <c r="AI117" s="445"/>
      <c r="AJ117" s="445"/>
      <c r="AK117" s="445"/>
      <c r="AL117" s="445"/>
      <c r="AM117" s="445"/>
      <c r="AN117" s="445"/>
      <c r="AO117" s="445"/>
      <c r="AP117" s="444">
        <v>1020.6449999999999</v>
      </c>
    </row>
    <row r="118" spans="1:42" ht="15" customHeight="1" x14ac:dyDescent="0.3">
      <c r="A118" s="440" t="s">
        <v>1346</v>
      </c>
      <c r="B118" s="440" t="s">
        <v>1351</v>
      </c>
      <c r="C118" s="442"/>
      <c r="D118" s="442"/>
      <c r="E118" s="442"/>
      <c r="F118" s="442"/>
      <c r="G118" s="442"/>
      <c r="H118" s="442"/>
      <c r="I118" s="442"/>
      <c r="J118" s="442"/>
      <c r="K118" s="442"/>
      <c r="L118" s="442"/>
      <c r="M118" s="442"/>
      <c r="N118" s="442"/>
      <c r="O118" s="442"/>
      <c r="P118" s="445"/>
      <c r="Q118" s="445"/>
      <c r="R118" s="445"/>
      <c r="S118" s="445"/>
      <c r="T118" s="445"/>
      <c r="U118" s="445"/>
      <c r="V118" s="445"/>
      <c r="W118" s="445"/>
      <c r="X118" s="445"/>
      <c r="Y118" s="445"/>
      <c r="Z118" s="445"/>
      <c r="AA118" s="444">
        <v>1689.5</v>
      </c>
      <c r="AB118" s="444">
        <v>1681</v>
      </c>
      <c r="AC118" s="444">
        <v>1675</v>
      </c>
      <c r="AD118" s="445"/>
      <c r="AE118" s="445"/>
      <c r="AF118" s="445"/>
      <c r="AG118" s="445"/>
      <c r="AH118" s="445"/>
      <c r="AI118" s="445"/>
      <c r="AJ118" s="445"/>
      <c r="AK118" s="445"/>
      <c r="AL118" s="445"/>
      <c r="AM118" s="445"/>
      <c r="AN118" s="445"/>
      <c r="AO118" s="445"/>
      <c r="AP118" s="445"/>
    </row>
    <row r="119" spans="1:42" ht="15" customHeight="1" x14ac:dyDescent="0.3">
      <c r="A119" s="440" t="s">
        <v>1346</v>
      </c>
      <c r="B119" s="440" t="s">
        <v>1352</v>
      </c>
      <c r="C119" s="442"/>
      <c r="D119" s="442"/>
      <c r="E119" s="442"/>
      <c r="F119" s="442"/>
      <c r="G119" s="442"/>
      <c r="H119" s="442"/>
      <c r="I119" s="442"/>
      <c r="J119" s="442"/>
      <c r="K119" s="442"/>
      <c r="L119" s="442"/>
      <c r="M119" s="442"/>
      <c r="N119" s="442"/>
      <c r="O119" s="442"/>
      <c r="P119" s="444">
        <v>1235</v>
      </c>
      <c r="Q119" s="444">
        <v>2486</v>
      </c>
      <c r="R119" s="444">
        <v>2527</v>
      </c>
      <c r="S119" s="444">
        <v>2561</v>
      </c>
      <c r="T119" s="444">
        <v>2641</v>
      </c>
      <c r="U119" s="444">
        <v>2630</v>
      </c>
      <c r="V119" s="444">
        <v>2661</v>
      </c>
      <c r="W119" s="444">
        <v>2657</v>
      </c>
      <c r="X119" s="444">
        <v>2658</v>
      </c>
      <c r="Y119" s="444">
        <v>2652</v>
      </c>
      <c r="Z119" s="444">
        <v>2672</v>
      </c>
      <c r="AA119" s="444">
        <v>1689.5</v>
      </c>
      <c r="AB119" s="444">
        <v>1681</v>
      </c>
      <c r="AC119" s="444">
        <v>1675</v>
      </c>
      <c r="AD119" s="444">
        <v>1684.5</v>
      </c>
      <c r="AE119" s="445"/>
      <c r="AF119" s="445"/>
      <c r="AG119" s="445"/>
      <c r="AH119" s="445"/>
      <c r="AI119" s="445"/>
      <c r="AJ119" s="445"/>
      <c r="AK119" s="445"/>
      <c r="AL119" s="445"/>
      <c r="AM119" s="445"/>
      <c r="AN119" s="445"/>
      <c r="AO119" s="445"/>
      <c r="AP119" s="445"/>
    </row>
    <row r="120" spans="1:42" ht="15" customHeight="1" x14ac:dyDescent="0.3">
      <c r="A120" s="440" t="s">
        <v>1353</v>
      </c>
      <c r="B120" s="440" t="s">
        <v>1730</v>
      </c>
      <c r="C120" s="441">
        <v>3160.3333333333339</v>
      </c>
      <c r="D120" s="441">
        <v>3160.3333333333339</v>
      </c>
      <c r="E120" s="441">
        <v>3160.3333333333339</v>
      </c>
      <c r="F120" s="441">
        <v>3160.3333333333339</v>
      </c>
      <c r="G120" s="441">
        <v>3160.3333333333339</v>
      </c>
      <c r="H120" s="441">
        <v>3160.3333333333339</v>
      </c>
      <c r="I120" s="441">
        <v>3213.666666666667</v>
      </c>
      <c r="J120" s="441">
        <v>3349.3333333333339</v>
      </c>
      <c r="K120" s="441">
        <v>3244.666666666667</v>
      </c>
      <c r="L120" s="441">
        <v>3848</v>
      </c>
      <c r="M120" s="441">
        <v>4406.3333333333339</v>
      </c>
      <c r="N120" s="441">
        <v>4547.0000000000009</v>
      </c>
      <c r="O120" s="441">
        <v>4584.3333333333339</v>
      </c>
      <c r="P120" s="444">
        <v>3998.8055555555557</v>
      </c>
      <c r="Q120" s="445"/>
      <c r="R120" s="445"/>
      <c r="S120" s="445"/>
      <c r="T120" s="445"/>
      <c r="U120" s="445"/>
      <c r="V120" s="445"/>
      <c r="W120" s="445"/>
      <c r="X120" s="445"/>
      <c r="Y120" s="445"/>
      <c r="Z120" s="445"/>
      <c r="AA120" s="445"/>
      <c r="AB120" s="445"/>
      <c r="AC120" s="445"/>
      <c r="AD120" s="445"/>
      <c r="AE120" s="445"/>
      <c r="AF120" s="445"/>
      <c r="AG120" s="445"/>
      <c r="AH120" s="445"/>
      <c r="AI120" s="445"/>
      <c r="AJ120" s="445"/>
      <c r="AK120" s="445"/>
      <c r="AL120" s="445"/>
      <c r="AM120" s="445"/>
      <c r="AN120" s="445"/>
      <c r="AO120" s="445"/>
      <c r="AP120" s="445"/>
    </row>
    <row r="121" spans="1:42" ht="15" customHeight="1" x14ac:dyDescent="0.3">
      <c r="A121" s="440" t="s">
        <v>1353</v>
      </c>
      <c r="B121" s="440" t="s">
        <v>1354</v>
      </c>
      <c r="C121" s="442"/>
      <c r="D121" s="442"/>
      <c r="E121" s="442"/>
      <c r="F121" s="442"/>
      <c r="G121" s="442"/>
      <c r="H121" s="442"/>
      <c r="I121" s="442"/>
      <c r="J121" s="442"/>
      <c r="K121" s="442"/>
      <c r="L121" s="442"/>
      <c r="M121" s="442"/>
      <c r="N121" s="442"/>
      <c r="O121" s="442"/>
      <c r="P121" s="444">
        <v>1454.1111111111109</v>
      </c>
      <c r="Q121" s="444">
        <v>4437.3333333333339</v>
      </c>
      <c r="R121" s="444">
        <v>4729.0000000000009</v>
      </c>
      <c r="S121" s="444">
        <v>4732.3333333333339</v>
      </c>
      <c r="T121" s="444">
        <v>4550.0000000000009</v>
      </c>
      <c r="U121" s="445"/>
      <c r="V121" s="445"/>
      <c r="W121" s="445"/>
      <c r="X121" s="445"/>
      <c r="Y121" s="445"/>
      <c r="Z121" s="445"/>
      <c r="AA121" s="445"/>
      <c r="AB121" s="445"/>
      <c r="AC121" s="445"/>
      <c r="AD121" s="445"/>
      <c r="AE121" s="445"/>
      <c r="AF121" s="445"/>
      <c r="AG121" s="445"/>
      <c r="AH121" s="445"/>
      <c r="AI121" s="445"/>
      <c r="AJ121" s="445"/>
      <c r="AK121" s="445"/>
      <c r="AL121" s="445"/>
      <c r="AM121" s="445"/>
      <c r="AN121" s="445"/>
      <c r="AO121" s="445"/>
      <c r="AP121" s="445"/>
    </row>
    <row r="122" spans="1:42" ht="15" customHeight="1" x14ac:dyDescent="0.3">
      <c r="A122" s="440" t="s">
        <v>1353</v>
      </c>
      <c r="B122" s="440" t="s">
        <v>1355</v>
      </c>
      <c r="C122" s="442"/>
      <c r="D122" s="442"/>
      <c r="E122" s="442"/>
      <c r="F122" s="442"/>
      <c r="G122" s="442"/>
      <c r="H122" s="442"/>
      <c r="I122" s="442"/>
      <c r="J122" s="442"/>
      <c r="K122" s="442"/>
      <c r="L122" s="442"/>
      <c r="M122" s="442"/>
      <c r="N122" s="442"/>
      <c r="O122" s="442"/>
      <c r="P122" s="445"/>
      <c r="Q122" s="445"/>
      <c r="R122" s="445"/>
      <c r="S122" s="445"/>
      <c r="T122" s="445"/>
      <c r="U122" s="444">
        <v>4678.3333333333339</v>
      </c>
      <c r="V122" s="444">
        <v>4636.3333333333339</v>
      </c>
      <c r="W122" s="444">
        <v>4702.0000000000009</v>
      </c>
      <c r="X122" s="444">
        <v>4839.666666666667</v>
      </c>
      <c r="Y122" s="444">
        <v>4879.3333333333339</v>
      </c>
      <c r="Z122" s="444">
        <v>4813.3333333333339</v>
      </c>
      <c r="AA122" s="444">
        <v>4747.666666666667</v>
      </c>
      <c r="AB122" s="444">
        <v>4808.0000000000009</v>
      </c>
      <c r="AC122" s="444">
        <v>4920.666666666667</v>
      </c>
      <c r="AD122" s="444">
        <v>5009.666666666667</v>
      </c>
      <c r="AE122" s="444">
        <v>4952.0000000000009</v>
      </c>
      <c r="AF122" s="444">
        <v>4899.666666666667</v>
      </c>
      <c r="AG122" s="444">
        <v>5022.3333333333339</v>
      </c>
      <c r="AH122" s="444">
        <v>5078.3333333333339</v>
      </c>
      <c r="AI122" s="444">
        <v>5187.3333333333339</v>
      </c>
      <c r="AJ122" s="444">
        <v>5358.3333333333339</v>
      </c>
      <c r="AK122" s="444">
        <v>5408</v>
      </c>
      <c r="AL122" s="444">
        <v>5447.3333333333339</v>
      </c>
      <c r="AM122" s="444">
        <v>5447.3333333333339</v>
      </c>
      <c r="AN122" s="444">
        <v>5820.3333333333339</v>
      </c>
      <c r="AO122" s="444">
        <v>5668.6666666666679</v>
      </c>
      <c r="AP122" s="444">
        <v>5758.3333333333339</v>
      </c>
    </row>
    <row r="123" spans="1:42" ht="15" customHeight="1" x14ac:dyDescent="0.3">
      <c r="A123" s="440" t="s">
        <v>1353</v>
      </c>
      <c r="B123" s="440" t="s">
        <v>2056</v>
      </c>
      <c r="C123" s="442"/>
      <c r="D123" s="442"/>
      <c r="E123" s="442"/>
      <c r="F123" s="442"/>
      <c r="G123" s="442"/>
      <c r="H123" s="442"/>
      <c r="I123" s="442"/>
      <c r="J123" s="442"/>
      <c r="K123" s="442"/>
      <c r="L123" s="442"/>
      <c r="M123" s="442"/>
      <c r="N123" s="442"/>
      <c r="O123" s="442"/>
      <c r="P123" s="445"/>
      <c r="Q123" s="445"/>
      <c r="R123" s="445"/>
      <c r="S123" s="445"/>
      <c r="T123" s="445"/>
      <c r="U123" s="445"/>
      <c r="V123" s="445"/>
      <c r="W123" s="445"/>
      <c r="X123" s="445"/>
      <c r="Y123" s="445"/>
      <c r="Z123" s="445"/>
      <c r="AA123" s="445"/>
      <c r="AB123" s="445"/>
      <c r="AC123" s="445"/>
      <c r="AD123" s="445"/>
      <c r="AE123" s="445"/>
      <c r="AF123" s="445"/>
      <c r="AG123" s="445"/>
      <c r="AH123" s="445"/>
      <c r="AI123" s="445"/>
      <c r="AJ123" s="445"/>
      <c r="AK123" s="445"/>
      <c r="AL123" s="445"/>
      <c r="AM123" s="444">
        <v>1361.8333333333328</v>
      </c>
      <c r="AN123" s="444">
        <v>5820.3333333333339</v>
      </c>
      <c r="AO123" s="444">
        <v>5668.6666666666679</v>
      </c>
      <c r="AP123" s="444">
        <v>5758.3333333333339</v>
      </c>
    </row>
    <row r="124" spans="1:42" ht="15" customHeight="1" x14ac:dyDescent="0.3">
      <c r="A124" s="440" t="s">
        <v>1353</v>
      </c>
      <c r="B124" s="440" t="s">
        <v>1356</v>
      </c>
      <c r="C124" s="442"/>
      <c r="D124" s="442"/>
      <c r="E124" s="442"/>
      <c r="F124" s="442"/>
      <c r="G124" s="442"/>
      <c r="H124" s="442"/>
      <c r="I124" s="442"/>
      <c r="J124" s="442"/>
      <c r="K124" s="442"/>
      <c r="L124" s="442"/>
      <c r="M124" s="442"/>
      <c r="N124" s="442"/>
      <c r="O124" s="442"/>
      <c r="P124" s="444">
        <v>1090.583333333333</v>
      </c>
      <c r="Q124" s="444">
        <v>4437.3333333333339</v>
      </c>
      <c r="R124" s="444">
        <v>4729.0000000000009</v>
      </c>
      <c r="S124" s="444">
        <v>4732.3333333333339</v>
      </c>
      <c r="T124" s="444">
        <v>4550.0000000000009</v>
      </c>
      <c r="U124" s="445"/>
      <c r="V124" s="445"/>
      <c r="W124" s="445"/>
      <c r="X124" s="445"/>
      <c r="Y124" s="445"/>
      <c r="Z124" s="445"/>
      <c r="AA124" s="445"/>
      <c r="AB124" s="445"/>
      <c r="AC124" s="445"/>
      <c r="AD124" s="445"/>
      <c r="AE124" s="445"/>
      <c r="AF124" s="445"/>
      <c r="AG124" s="445"/>
      <c r="AH124" s="445"/>
      <c r="AI124" s="445"/>
      <c r="AJ124" s="445"/>
      <c r="AK124" s="445"/>
      <c r="AL124" s="445"/>
      <c r="AM124" s="445"/>
      <c r="AN124" s="445"/>
      <c r="AO124" s="445"/>
      <c r="AP124" s="445"/>
    </row>
    <row r="125" spans="1:42" ht="15" customHeight="1" x14ac:dyDescent="0.3">
      <c r="A125" s="440" t="s">
        <v>1353</v>
      </c>
      <c r="B125" s="440" t="s">
        <v>1357</v>
      </c>
      <c r="C125" s="442"/>
      <c r="D125" s="442"/>
      <c r="E125" s="442"/>
      <c r="F125" s="442"/>
      <c r="G125" s="442"/>
      <c r="H125" s="442"/>
      <c r="I125" s="442"/>
      <c r="J125" s="442"/>
      <c r="K125" s="442"/>
      <c r="L125" s="442"/>
      <c r="M125" s="442"/>
      <c r="N125" s="442"/>
      <c r="O125" s="442"/>
      <c r="P125" s="445"/>
      <c r="Q125" s="445"/>
      <c r="R125" s="445"/>
      <c r="S125" s="445"/>
      <c r="T125" s="445"/>
      <c r="U125" s="444">
        <v>4678.3333333333339</v>
      </c>
      <c r="V125" s="444">
        <v>4636.3333333333339</v>
      </c>
      <c r="W125" s="444">
        <v>4702.0000000000009</v>
      </c>
      <c r="X125" s="444">
        <v>4839.666666666667</v>
      </c>
      <c r="Y125" s="444">
        <v>4879.3333333333339</v>
      </c>
      <c r="Z125" s="444">
        <v>4813.3333333333339</v>
      </c>
      <c r="AA125" s="444">
        <v>4747.666666666667</v>
      </c>
      <c r="AB125" s="444">
        <v>4808.0000000000009</v>
      </c>
      <c r="AC125" s="444">
        <v>4920.666666666667</v>
      </c>
      <c r="AD125" s="444">
        <v>5009.666666666667</v>
      </c>
      <c r="AE125" s="444">
        <v>4952.0000000000009</v>
      </c>
      <c r="AF125" s="444">
        <v>4899.666666666667</v>
      </c>
      <c r="AG125" s="444">
        <v>5022.3333333333339</v>
      </c>
      <c r="AH125" s="444">
        <v>5078.3333333333339</v>
      </c>
      <c r="AI125" s="444">
        <v>5187.3333333333339</v>
      </c>
      <c r="AJ125" s="444">
        <v>5358.3333333333339</v>
      </c>
      <c r="AK125" s="444">
        <v>5408</v>
      </c>
      <c r="AL125" s="444">
        <v>5447.3333333333339</v>
      </c>
      <c r="AM125" s="444">
        <v>5447.3333333333339</v>
      </c>
      <c r="AN125" s="444">
        <v>5820.3333333333339</v>
      </c>
      <c r="AO125" s="444">
        <v>5668.6666666666679</v>
      </c>
      <c r="AP125" s="444">
        <v>5758.3333333333339</v>
      </c>
    </row>
    <row r="126" spans="1:42" ht="15" customHeight="1" x14ac:dyDescent="0.3">
      <c r="A126" s="440" t="s">
        <v>1353</v>
      </c>
      <c r="B126" s="440" t="s">
        <v>1358</v>
      </c>
      <c r="C126" s="441">
        <v>3160.3333333333339</v>
      </c>
      <c r="D126" s="441">
        <v>3160.3333333333339</v>
      </c>
      <c r="E126" s="441">
        <v>3160.3333333333339</v>
      </c>
      <c r="F126" s="441">
        <v>3160.3333333333339</v>
      </c>
      <c r="G126" s="441">
        <v>3160.3333333333339</v>
      </c>
      <c r="H126" s="441">
        <v>3160.3333333333339</v>
      </c>
      <c r="I126" s="441">
        <v>3213.666666666667</v>
      </c>
      <c r="J126" s="441">
        <v>3349.3333333333339</v>
      </c>
      <c r="K126" s="441">
        <v>3244.666666666667</v>
      </c>
      <c r="L126" s="441">
        <v>3848</v>
      </c>
      <c r="M126" s="441">
        <v>4406.3333333333339</v>
      </c>
      <c r="N126" s="441">
        <v>4547.0000000000009</v>
      </c>
      <c r="O126" s="441">
        <v>4584.3333333333339</v>
      </c>
      <c r="P126" s="444">
        <v>2544.6944444444448</v>
      </c>
      <c r="Q126" s="445"/>
      <c r="R126" s="445"/>
      <c r="S126" s="445"/>
      <c r="T126" s="445"/>
      <c r="U126" s="445"/>
      <c r="V126" s="445"/>
      <c r="W126" s="445"/>
      <c r="X126" s="445"/>
      <c r="Y126" s="445"/>
      <c r="Z126" s="445"/>
      <c r="AA126" s="445"/>
      <c r="AB126" s="445"/>
      <c r="AC126" s="445"/>
      <c r="AD126" s="445"/>
      <c r="AE126" s="445"/>
      <c r="AF126" s="445"/>
      <c r="AG126" s="445"/>
      <c r="AH126" s="445"/>
      <c r="AI126" s="445"/>
      <c r="AJ126" s="445"/>
      <c r="AK126" s="445"/>
      <c r="AL126" s="445"/>
      <c r="AM126" s="445"/>
      <c r="AN126" s="445"/>
      <c r="AO126" s="445"/>
      <c r="AP126" s="445"/>
    </row>
    <row r="127" spans="1:42" ht="15" customHeight="1" x14ac:dyDescent="0.3">
      <c r="A127" s="440" t="s">
        <v>1353</v>
      </c>
      <c r="B127" s="440" t="s">
        <v>1731</v>
      </c>
      <c r="C127" s="441">
        <v>3160.3333333333339</v>
      </c>
      <c r="D127" s="441">
        <v>3160.3333333333339</v>
      </c>
      <c r="E127" s="441">
        <v>3160.3333333333339</v>
      </c>
      <c r="F127" s="441">
        <v>3160.3333333333339</v>
      </c>
      <c r="G127" s="441">
        <v>3160.3333333333339</v>
      </c>
      <c r="H127" s="441">
        <v>3160.3333333333339</v>
      </c>
      <c r="I127" s="441">
        <v>3213.666666666667</v>
      </c>
      <c r="J127" s="441">
        <v>3349.3333333333339</v>
      </c>
      <c r="K127" s="441">
        <v>3244.666666666667</v>
      </c>
      <c r="L127" s="441">
        <v>3848</v>
      </c>
      <c r="M127" s="441">
        <v>4406.3333333333339</v>
      </c>
      <c r="N127" s="441">
        <v>4547.0000000000009</v>
      </c>
      <c r="O127" s="441">
        <v>4584.3333333333339</v>
      </c>
      <c r="P127" s="444">
        <v>3998.8055555555557</v>
      </c>
      <c r="Q127" s="444">
        <v>4437.3333333333339</v>
      </c>
      <c r="R127" s="444">
        <v>4729.0000000000009</v>
      </c>
      <c r="S127" s="444">
        <v>4732.3333333333339</v>
      </c>
      <c r="T127" s="444">
        <v>4550.0000000000009</v>
      </c>
      <c r="U127" s="444">
        <v>4678.3333333333339</v>
      </c>
      <c r="V127" s="444">
        <v>4636.3333333333339</v>
      </c>
      <c r="W127" s="444">
        <v>4702.0000000000009</v>
      </c>
      <c r="X127" s="444">
        <v>4839.666666666667</v>
      </c>
      <c r="Y127" s="444">
        <v>4879.3333333333339</v>
      </c>
      <c r="Z127" s="444">
        <v>4813.3333333333339</v>
      </c>
      <c r="AA127" s="444">
        <v>4747.666666666667</v>
      </c>
      <c r="AB127" s="444">
        <v>4808.0000000000009</v>
      </c>
      <c r="AC127" s="444">
        <v>4920.666666666667</v>
      </c>
      <c r="AD127" s="444">
        <v>5009.666666666667</v>
      </c>
      <c r="AE127" s="444">
        <v>4952.0000000000009</v>
      </c>
      <c r="AF127" s="444">
        <v>4899.666666666667</v>
      </c>
      <c r="AG127" s="444">
        <v>5022.3333333333339</v>
      </c>
      <c r="AH127" s="444">
        <v>5078.3333333333339</v>
      </c>
      <c r="AI127" s="444">
        <v>5187.3333333333339</v>
      </c>
      <c r="AJ127" s="444">
        <v>5358.3333333333339</v>
      </c>
      <c r="AK127" s="444">
        <v>5408</v>
      </c>
      <c r="AL127" s="444">
        <v>5447.3333333333339</v>
      </c>
      <c r="AM127" s="444">
        <v>4085.5</v>
      </c>
      <c r="AN127" s="445"/>
      <c r="AO127" s="445"/>
      <c r="AP127" s="445"/>
    </row>
    <row r="128" spans="1:42" ht="15" customHeight="1" x14ac:dyDescent="0.3">
      <c r="A128" s="440" t="s">
        <v>1359</v>
      </c>
      <c r="B128" s="440" t="s">
        <v>1360</v>
      </c>
      <c r="C128" s="441">
        <v>14686</v>
      </c>
      <c r="D128" s="441">
        <v>14686</v>
      </c>
      <c r="E128" s="441">
        <v>14686</v>
      </c>
      <c r="F128" s="441">
        <v>14686</v>
      </c>
      <c r="G128" s="441">
        <v>14686</v>
      </c>
      <c r="H128" s="441">
        <v>14686</v>
      </c>
      <c r="I128" s="441">
        <v>14631</v>
      </c>
      <c r="J128" s="441">
        <v>14686</v>
      </c>
      <c r="K128" s="441">
        <v>14492</v>
      </c>
      <c r="L128" s="441">
        <v>14503</v>
      </c>
      <c r="M128" s="441">
        <v>14797</v>
      </c>
      <c r="N128" s="441">
        <v>14449</v>
      </c>
      <c r="O128" s="442"/>
      <c r="P128" s="445"/>
      <c r="Q128" s="445"/>
      <c r="R128" s="445"/>
      <c r="S128" s="445"/>
      <c r="T128" s="445"/>
      <c r="U128" s="445"/>
      <c r="V128" s="445"/>
      <c r="W128" s="445"/>
      <c r="X128" s="445"/>
      <c r="Y128" s="445"/>
      <c r="Z128" s="445"/>
      <c r="AA128" s="445"/>
      <c r="AB128" s="445"/>
      <c r="AC128" s="445"/>
      <c r="AD128" s="445"/>
      <c r="AE128" s="445"/>
      <c r="AF128" s="445"/>
      <c r="AG128" s="445"/>
      <c r="AH128" s="445"/>
      <c r="AI128" s="445"/>
      <c r="AJ128" s="445"/>
      <c r="AK128" s="445"/>
      <c r="AL128" s="445"/>
      <c r="AM128" s="445"/>
      <c r="AN128" s="445"/>
      <c r="AO128" s="445"/>
      <c r="AP128" s="445"/>
    </row>
    <row r="129" spans="1:42" ht="15" customHeight="1" x14ac:dyDescent="0.3">
      <c r="A129" s="440" t="s">
        <v>1359</v>
      </c>
      <c r="B129" s="440" t="s">
        <v>1361</v>
      </c>
      <c r="C129" s="442"/>
      <c r="D129" s="442"/>
      <c r="E129" s="442"/>
      <c r="F129" s="442"/>
      <c r="G129" s="442"/>
      <c r="H129" s="442"/>
      <c r="I129" s="442"/>
      <c r="J129" s="442"/>
      <c r="K129" s="442"/>
      <c r="L129" s="442"/>
      <c r="M129" s="442"/>
      <c r="N129" s="442"/>
      <c r="O129" s="442"/>
      <c r="P129" s="445"/>
      <c r="Q129" s="445"/>
      <c r="R129" s="445"/>
      <c r="S129" s="445"/>
      <c r="T129" s="445"/>
      <c r="U129" s="445"/>
      <c r="V129" s="445"/>
      <c r="W129" s="445"/>
      <c r="X129" s="445"/>
      <c r="Y129" s="445"/>
      <c r="Z129" s="445"/>
      <c r="AA129" s="445"/>
      <c r="AB129" s="445"/>
      <c r="AC129" s="445"/>
      <c r="AD129" s="444">
        <v>1787.25</v>
      </c>
      <c r="AE129" s="444">
        <v>13845</v>
      </c>
      <c r="AF129" s="444">
        <v>13934</v>
      </c>
      <c r="AG129" s="444">
        <v>13901</v>
      </c>
      <c r="AH129" s="444">
        <v>13698</v>
      </c>
      <c r="AI129" s="444">
        <v>13905</v>
      </c>
      <c r="AJ129" s="444">
        <v>13737</v>
      </c>
      <c r="AK129" s="444">
        <v>13667</v>
      </c>
      <c r="AL129" s="444">
        <v>13142</v>
      </c>
      <c r="AM129" s="444">
        <v>13694</v>
      </c>
      <c r="AN129" s="444">
        <v>13672</v>
      </c>
      <c r="AO129" s="444">
        <v>12849</v>
      </c>
      <c r="AP129" s="444">
        <v>12452</v>
      </c>
    </row>
    <row r="130" spans="1:42" ht="15" customHeight="1" x14ac:dyDescent="0.3">
      <c r="A130" s="440" t="s">
        <v>1359</v>
      </c>
      <c r="B130" s="440" t="s">
        <v>1362</v>
      </c>
      <c r="C130" s="442"/>
      <c r="D130" s="442"/>
      <c r="E130" s="442"/>
      <c r="F130" s="442"/>
      <c r="G130" s="442"/>
      <c r="H130" s="442"/>
      <c r="I130" s="442"/>
      <c r="J130" s="442"/>
      <c r="K130" s="442"/>
      <c r="L130" s="442"/>
      <c r="M130" s="442"/>
      <c r="N130" s="442"/>
      <c r="O130" s="441">
        <v>14454</v>
      </c>
      <c r="P130" s="444">
        <v>13960</v>
      </c>
      <c r="Q130" s="444">
        <v>14315</v>
      </c>
      <c r="R130" s="444">
        <v>14375</v>
      </c>
      <c r="S130" s="444">
        <v>14340</v>
      </c>
      <c r="T130" s="444">
        <v>18404</v>
      </c>
      <c r="U130" s="444">
        <v>18316</v>
      </c>
      <c r="V130" s="444">
        <v>14674</v>
      </c>
      <c r="W130" s="444">
        <v>14398</v>
      </c>
      <c r="X130" s="444">
        <v>14580</v>
      </c>
      <c r="Y130" s="444">
        <v>14430</v>
      </c>
      <c r="Z130" s="444">
        <v>14787</v>
      </c>
      <c r="AA130" s="444">
        <v>14119</v>
      </c>
      <c r="AB130" s="444">
        <v>14391</v>
      </c>
      <c r="AC130" s="444">
        <v>13886</v>
      </c>
      <c r="AD130" s="444">
        <v>12510.75</v>
      </c>
      <c r="AE130" s="445"/>
      <c r="AF130" s="445"/>
      <c r="AG130" s="445"/>
      <c r="AH130" s="445"/>
      <c r="AI130" s="445"/>
      <c r="AJ130" s="445"/>
      <c r="AK130" s="445"/>
      <c r="AL130" s="445"/>
      <c r="AM130" s="445"/>
      <c r="AN130" s="445"/>
      <c r="AO130" s="445"/>
      <c r="AP130" s="445"/>
    </row>
    <row r="131" spans="1:42" ht="15" customHeight="1" x14ac:dyDescent="0.3">
      <c r="A131" s="440" t="s">
        <v>1363</v>
      </c>
      <c r="B131" s="440" t="s">
        <v>1364</v>
      </c>
      <c r="C131" s="441">
        <v>7119</v>
      </c>
      <c r="D131" s="441">
        <v>7119</v>
      </c>
      <c r="E131" s="441">
        <v>7119</v>
      </c>
      <c r="F131" s="441">
        <v>7119</v>
      </c>
      <c r="G131" s="441">
        <v>7119</v>
      </c>
      <c r="H131" s="441">
        <v>7119</v>
      </c>
      <c r="I131" s="441">
        <v>7193</v>
      </c>
      <c r="J131" s="441">
        <v>7167</v>
      </c>
      <c r="K131" s="441">
        <v>7193</v>
      </c>
      <c r="L131" s="441">
        <v>6364</v>
      </c>
      <c r="M131" s="441">
        <v>7614</v>
      </c>
      <c r="N131" s="441">
        <v>7585</v>
      </c>
      <c r="O131" s="441">
        <v>7520</v>
      </c>
      <c r="P131" s="444">
        <v>7607</v>
      </c>
      <c r="Q131" s="444">
        <v>7499</v>
      </c>
      <c r="R131" s="444">
        <v>7574</v>
      </c>
      <c r="S131" s="444">
        <v>7608</v>
      </c>
      <c r="T131" s="444">
        <v>6376.6666666666652</v>
      </c>
      <c r="U131" s="444">
        <v>3689.5</v>
      </c>
      <c r="V131" s="445"/>
      <c r="W131" s="445"/>
      <c r="X131" s="445"/>
      <c r="Y131" s="445"/>
      <c r="Z131" s="445"/>
      <c r="AA131" s="445"/>
      <c r="AB131" s="445"/>
      <c r="AC131" s="445"/>
      <c r="AD131" s="445"/>
      <c r="AE131" s="445"/>
      <c r="AF131" s="445"/>
      <c r="AG131" s="445"/>
      <c r="AH131" s="445"/>
      <c r="AI131" s="445"/>
      <c r="AJ131" s="445"/>
      <c r="AK131" s="445"/>
      <c r="AL131" s="445"/>
      <c r="AM131" s="445"/>
      <c r="AN131" s="445"/>
      <c r="AO131" s="445"/>
      <c r="AP131" s="445"/>
    </row>
    <row r="132" spans="1:42" ht="15" customHeight="1" x14ac:dyDescent="0.3">
      <c r="A132" s="440" t="s">
        <v>1363</v>
      </c>
      <c r="B132" s="440" t="s">
        <v>1365</v>
      </c>
      <c r="C132" s="442"/>
      <c r="D132" s="442"/>
      <c r="E132" s="442"/>
      <c r="F132" s="442"/>
      <c r="G132" s="442"/>
      <c r="H132" s="442"/>
      <c r="I132" s="442"/>
      <c r="J132" s="442"/>
      <c r="K132" s="442"/>
      <c r="L132" s="442"/>
      <c r="M132" s="442"/>
      <c r="N132" s="442"/>
      <c r="O132" s="442"/>
      <c r="P132" s="445"/>
      <c r="Q132" s="445"/>
      <c r="R132" s="445"/>
      <c r="S132" s="445"/>
      <c r="T132" s="444">
        <v>1275.333333333333</v>
      </c>
      <c r="U132" s="444">
        <v>3689.5</v>
      </c>
      <c r="V132" s="444">
        <v>7222</v>
      </c>
      <c r="W132" s="444">
        <v>6968</v>
      </c>
      <c r="X132" s="444">
        <v>6592</v>
      </c>
      <c r="Y132" s="444">
        <v>6068</v>
      </c>
      <c r="Z132" s="444">
        <v>6427</v>
      </c>
      <c r="AA132" s="444">
        <v>6528</v>
      </c>
      <c r="AB132" s="444">
        <v>6239</v>
      </c>
      <c r="AC132" s="444">
        <v>6405</v>
      </c>
      <c r="AD132" s="444">
        <v>6586</v>
      </c>
      <c r="AE132" s="444">
        <v>6054</v>
      </c>
      <c r="AF132" s="444">
        <v>6128</v>
      </c>
      <c r="AG132" s="444">
        <v>6512</v>
      </c>
      <c r="AH132" s="444">
        <v>6612</v>
      </c>
      <c r="AI132" s="444">
        <v>6654</v>
      </c>
      <c r="AJ132" s="444">
        <v>6550</v>
      </c>
      <c r="AK132" s="444">
        <v>6682</v>
      </c>
      <c r="AL132" s="444">
        <v>6671</v>
      </c>
      <c r="AM132" s="444">
        <v>6918</v>
      </c>
      <c r="AN132" s="444">
        <v>6929</v>
      </c>
      <c r="AO132" s="444">
        <v>6964</v>
      </c>
      <c r="AP132" s="444">
        <v>6755</v>
      </c>
    </row>
    <row r="133" spans="1:42" ht="15" customHeight="1" x14ac:dyDescent="0.3">
      <c r="A133" s="440" t="s">
        <v>1366</v>
      </c>
      <c r="B133" s="440" t="s">
        <v>1367</v>
      </c>
      <c r="C133" s="441">
        <v>2719</v>
      </c>
      <c r="D133" s="441">
        <v>2719</v>
      </c>
      <c r="E133" s="441">
        <v>2719</v>
      </c>
      <c r="F133" s="441">
        <v>2719</v>
      </c>
      <c r="G133" s="441">
        <v>2719</v>
      </c>
      <c r="H133" s="441">
        <v>2719</v>
      </c>
      <c r="I133" s="441">
        <v>2758</v>
      </c>
      <c r="J133" s="441">
        <v>2773</v>
      </c>
      <c r="K133" s="441">
        <v>2750</v>
      </c>
      <c r="L133" s="441">
        <v>2740</v>
      </c>
      <c r="M133" s="441">
        <v>2847</v>
      </c>
      <c r="N133" s="441">
        <v>1835.9999999999993</v>
      </c>
      <c r="O133" s="442"/>
      <c r="P133" s="445"/>
      <c r="Q133" s="445"/>
      <c r="R133" s="445"/>
      <c r="S133" s="445"/>
      <c r="T133" s="445"/>
      <c r="U133" s="445"/>
      <c r="V133" s="445"/>
      <c r="W133" s="445"/>
      <c r="X133" s="445"/>
      <c r="Y133" s="445"/>
      <c r="Z133" s="445"/>
      <c r="AA133" s="445"/>
      <c r="AB133" s="445"/>
      <c r="AC133" s="445"/>
      <c r="AD133" s="445"/>
      <c r="AE133" s="445"/>
      <c r="AF133" s="445"/>
      <c r="AG133" s="445"/>
      <c r="AH133" s="445"/>
      <c r="AI133" s="445"/>
      <c r="AJ133" s="445"/>
      <c r="AK133" s="445"/>
      <c r="AL133" s="445"/>
      <c r="AM133" s="445"/>
      <c r="AN133" s="445"/>
      <c r="AO133" s="445"/>
      <c r="AP133" s="445"/>
    </row>
    <row r="134" spans="1:42" ht="15" customHeight="1" x14ac:dyDescent="0.3">
      <c r="A134" s="440" t="s">
        <v>1366</v>
      </c>
      <c r="B134" s="440" t="s">
        <v>1368</v>
      </c>
      <c r="C134" s="442"/>
      <c r="D134" s="442"/>
      <c r="E134" s="442"/>
      <c r="F134" s="442"/>
      <c r="G134" s="442"/>
      <c r="H134" s="442"/>
      <c r="I134" s="442"/>
      <c r="J134" s="442"/>
      <c r="K134" s="442"/>
      <c r="L134" s="442"/>
      <c r="M134" s="442"/>
      <c r="N134" s="441">
        <v>611.99999999999989</v>
      </c>
      <c r="O134" s="441">
        <v>2680</v>
      </c>
      <c r="P134" s="444">
        <v>2567</v>
      </c>
      <c r="Q134" s="444">
        <v>2787</v>
      </c>
      <c r="R134" s="444">
        <v>2755</v>
      </c>
      <c r="S134" s="444">
        <v>2852</v>
      </c>
      <c r="T134" s="444">
        <v>2769</v>
      </c>
      <c r="U134" s="444">
        <v>2763</v>
      </c>
      <c r="V134" s="444">
        <v>2791</v>
      </c>
      <c r="W134" s="444">
        <v>2780</v>
      </c>
      <c r="X134" s="444">
        <v>2874</v>
      </c>
      <c r="Y134" s="444">
        <v>2363</v>
      </c>
      <c r="Z134" s="444">
        <v>2576</v>
      </c>
      <c r="AA134" s="444">
        <v>2484</v>
      </c>
      <c r="AB134" s="444">
        <v>2287</v>
      </c>
      <c r="AC134" s="444">
        <v>2260</v>
      </c>
      <c r="AD134" s="444">
        <v>2388</v>
      </c>
      <c r="AE134" s="444">
        <v>2321</v>
      </c>
      <c r="AF134" s="444">
        <v>2496</v>
      </c>
      <c r="AG134" s="444">
        <v>2292</v>
      </c>
      <c r="AH134" s="444">
        <v>2559</v>
      </c>
      <c r="AI134" s="444">
        <v>2576</v>
      </c>
      <c r="AJ134" s="444">
        <v>2566</v>
      </c>
      <c r="AK134" s="444">
        <v>2574</v>
      </c>
      <c r="AL134" s="445"/>
      <c r="AM134" s="445"/>
      <c r="AN134" s="445"/>
      <c r="AO134" s="445"/>
      <c r="AP134" s="445"/>
    </row>
    <row r="135" spans="1:42" ht="15" customHeight="1" x14ac:dyDescent="0.3">
      <c r="A135" s="440" t="s">
        <v>1366</v>
      </c>
      <c r="B135" s="440" t="s">
        <v>1948</v>
      </c>
      <c r="C135" s="442"/>
      <c r="D135" s="442"/>
      <c r="E135" s="442"/>
      <c r="F135" s="442"/>
      <c r="G135" s="442"/>
      <c r="H135" s="442"/>
      <c r="I135" s="442"/>
      <c r="J135" s="442"/>
      <c r="K135" s="442"/>
      <c r="L135" s="442"/>
      <c r="M135" s="442"/>
      <c r="N135" s="442"/>
      <c r="O135" s="442"/>
      <c r="P135" s="445"/>
      <c r="Q135" s="445"/>
      <c r="R135" s="445"/>
      <c r="S135" s="445"/>
      <c r="T135" s="445"/>
      <c r="U135" s="445"/>
      <c r="V135" s="445"/>
      <c r="W135" s="445"/>
      <c r="X135" s="445"/>
      <c r="Y135" s="445"/>
      <c r="Z135" s="445"/>
      <c r="AA135" s="445"/>
      <c r="AB135" s="445"/>
      <c r="AC135" s="445"/>
      <c r="AD135" s="445"/>
      <c r="AE135" s="445"/>
      <c r="AF135" s="445"/>
      <c r="AG135" s="445"/>
      <c r="AH135" s="445"/>
      <c r="AI135" s="445"/>
      <c r="AJ135" s="445"/>
      <c r="AK135" s="445"/>
      <c r="AL135" s="444">
        <v>2648</v>
      </c>
      <c r="AM135" s="444">
        <v>2795</v>
      </c>
      <c r="AN135" s="444">
        <v>2843</v>
      </c>
      <c r="AO135" s="444">
        <v>2926</v>
      </c>
      <c r="AP135" s="444">
        <v>2577</v>
      </c>
    </row>
    <row r="136" spans="1:42" ht="15" customHeight="1" x14ac:dyDescent="0.3">
      <c r="A136" s="440" t="s">
        <v>1369</v>
      </c>
      <c r="B136" s="440" t="s">
        <v>1370</v>
      </c>
      <c r="C136" s="441">
        <v>0</v>
      </c>
      <c r="D136" s="441">
        <v>0</v>
      </c>
      <c r="E136" s="441">
        <v>0</v>
      </c>
      <c r="F136" s="441">
        <v>0</v>
      </c>
      <c r="G136" s="441">
        <v>0</v>
      </c>
      <c r="H136" s="441">
        <v>0</v>
      </c>
      <c r="I136" s="441">
        <v>0</v>
      </c>
      <c r="J136" s="441">
        <v>0</v>
      </c>
      <c r="K136" s="441">
        <v>0</v>
      </c>
      <c r="L136" s="441">
        <v>0</v>
      </c>
      <c r="M136" s="441">
        <v>0</v>
      </c>
      <c r="N136" s="441">
        <v>0</v>
      </c>
      <c r="O136" s="441">
        <v>0</v>
      </c>
      <c r="P136" s="444">
        <v>0</v>
      </c>
      <c r="Q136" s="444">
        <v>465</v>
      </c>
      <c r="R136" s="444">
        <v>430</v>
      </c>
      <c r="S136" s="444">
        <v>0</v>
      </c>
      <c r="T136" s="444">
        <v>0</v>
      </c>
      <c r="U136" s="444">
        <v>0</v>
      </c>
      <c r="V136" s="444">
        <v>0</v>
      </c>
      <c r="W136" s="444">
        <v>0</v>
      </c>
      <c r="X136" s="444">
        <v>0</v>
      </c>
      <c r="Y136" s="444">
        <v>0</v>
      </c>
      <c r="Z136" s="444">
        <v>0</v>
      </c>
      <c r="AA136" s="444">
        <v>0</v>
      </c>
      <c r="AB136" s="444">
        <v>0</v>
      </c>
      <c r="AC136" s="444">
        <v>0</v>
      </c>
      <c r="AD136" s="444">
        <v>0</v>
      </c>
      <c r="AE136" s="444">
        <v>0</v>
      </c>
      <c r="AF136" s="444">
        <v>0</v>
      </c>
      <c r="AG136" s="444">
        <v>0</v>
      </c>
      <c r="AH136" s="444">
        <v>0</v>
      </c>
      <c r="AI136" s="444">
        <v>0</v>
      </c>
      <c r="AJ136" s="444">
        <v>0</v>
      </c>
      <c r="AK136" s="444">
        <v>0</v>
      </c>
      <c r="AL136" s="444">
        <v>0</v>
      </c>
      <c r="AM136" s="444">
        <v>0</v>
      </c>
      <c r="AN136" s="444">
        <v>0</v>
      </c>
      <c r="AO136" s="444">
        <v>0</v>
      </c>
      <c r="AP136" s="444">
        <v>0</v>
      </c>
    </row>
    <row r="137" spans="1:42" ht="15" customHeight="1" x14ac:dyDescent="0.3">
      <c r="A137" s="440" t="s">
        <v>1371</v>
      </c>
      <c r="B137" s="440" t="s">
        <v>1372</v>
      </c>
      <c r="C137" s="441">
        <v>2145</v>
      </c>
      <c r="D137" s="441">
        <v>2145</v>
      </c>
      <c r="E137" s="441">
        <v>2145</v>
      </c>
      <c r="F137" s="441">
        <v>2145</v>
      </c>
      <c r="G137" s="441">
        <v>2145</v>
      </c>
      <c r="H137" s="441">
        <v>2145</v>
      </c>
      <c r="I137" s="441">
        <v>2105</v>
      </c>
      <c r="J137" s="441">
        <v>2085</v>
      </c>
      <c r="K137" s="441">
        <v>2067</v>
      </c>
      <c r="L137" s="441">
        <v>2111</v>
      </c>
      <c r="M137" s="441">
        <v>2137</v>
      </c>
      <c r="N137" s="441">
        <v>2212</v>
      </c>
      <c r="O137" s="441">
        <v>2227</v>
      </c>
      <c r="P137" s="444">
        <v>2163</v>
      </c>
      <c r="Q137" s="444">
        <v>2196</v>
      </c>
      <c r="R137" s="444">
        <v>2200</v>
      </c>
      <c r="S137" s="444">
        <v>2207</v>
      </c>
      <c r="T137" s="444">
        <v>2224</v>
      </c>
      <c r="U137" s="444">
        <v>2205</v>
      </c>
      <c r="V137" s="444">
        <v>2230</v>
      </c>
      <c r="W137" s="444">
        <v>2209</v>
      </c>
      <c r="X137" s="444">
        <v>2211</v>
      </c>
      <c r="Y137" s="444">
        <v>2193</v>
      </c>
      <c r="Z137" s="444">
        <v>2191</v>
      </c>
      <c r="AA137" s="444">
        <v>2244</v>
      </c>
      <c r="AB137" s="444">
        <v>2205</v>
      </c>
      <c r="AC137" s="444">
        <v>2213</v>
      </c>
      <c r="AD137" s="444">
        <v>1094.5</v>
      </c>
      <c r="AE137" s="445"/>
      <c r="AF137" s="445"/>
      <c r="AG137" s="445"/>
      <c r="AH137" s="445"/>
      <c r="AI137" s="445"/>
      <c r="AJ137" s="445"/>
      <c r="AK137" s="445"/>
      <c r="AL137" s="445"/>
      <c r="AM137" s="445"/>
      <c r="AN137" s="445"/>
      <c r="AO137" s="445"/>
      <c r="AP137" s="445"/>
    </row>
    <row r="138" spans="1:42" ht="15" customHeight="1" x14ac:dyDescent="0.3">
      <c r="A138" s="440" t="s">
        <v>1371</v>
      </c>
      <c r="B138" s="440" t="s">
        <v>1373</v>
      </c>
      <c r="C138" s="442"/>
      <c r="D138" s="442"/>
      <c r="E138" s="442"/>
      <c r="F138" s="442"/>
      <c r="G138" s="442"/>
      <c r="H138" s="442"/>
      <c r="I138" s="442"/>
      <c r="J138" s="442"/>
      <c r="K138" s="442"/>
      <c r="L138" s="442"/>
      <c r="M138" s="442"/>
      <c r="N138" s="442"/>
      <c r="O138" s="442"/>
      <c r="P138" s="445"/>
      <c r="Q138" s="445"/>
      <c r="R138" s="445"/>
      <c r="S138" s="445"/>
      <c r="T138" s="445"/>
      <c r="U138" s="445"/>
      <c r="V138" s="445"/>
      <c r="W138" s="445"/>
      <c r="X138" s="445"/>
      <c r="Y138" s="445"/>
      <c r="Z138" s="445"/>
      <c r="AA138" s="445"/>
      <c r="AB138" s="445"/>
      <c r="AC138" s="445"/>
      <c r="AD138" s="444">
        <v>1094.5</v>
      </c>
      <c r="AE138" s="444">
        <v>2233</v>
      </c>
      <c r="AF138" s="444">
        <v>2227</v>
      </c>
      <c r="AG138" s="444">
        <v>2156</v>
      </c>
      <c r="AH138" s="444">
        <v>2150</v>
      </c>
      <c r="AI138" s="444">
        <v>2217</v>
      </c>
      <c r="AJ138" s="444">
        <v>2203</v>
      </c>
      <c r="AK138" s="444">
        <v>2216</v>
      </c>
      <c r="AL138" s="444">
        <v>2254</v>
      </c>
      <c r="AM138" s="444">
        <v>2248</v>
      </c>
      <c r="AN138" s="444">
        <v>2244</v>
      </c>
      <c r="AO138" s="444">
        <v>2230</v>
      </c>
      <c r="AP138" s="444">
        <v>2255</v>
      </c>
    </row>
    <row r="139" spans="1:42" ht="15" customHeight="1" x14ac:dyDescent="0.3">
      <c r="A139" s="440" t="s">
        <v>1374</v>
      </c>
      <c r="B139" s="440" t="s">
        <v>1375</v>
      </c>
      <c r="C139" s="442"/>
      <c r="D139" s="442"/>
      <c r="E139" s="442"/>
      <c r="F139" s="442"/>
      <c r="G139" s="442"/>
      <c r="H139" s="442"/>
      <c r="I139" s="442"/>
      <c r="J139" s="442"/>
      <c r="K139" s="442"/>
      <c r="L139" s="442"/>
      <c r="M139" s="442"/>
      <c r="N139" s="442"/>
      <c r="O139" s="442"/>
      <c r="P139" s="445"/>
      <c r="Q139" s="445"/>
      <c r="R139" s="445"/>
      <c r="S139" s="445"/>
      <c r="T139" s="445"/>
      <c r="U139" s="445"/>
      <c r="V139" s="445"/>
      <c r="W139" s="445"/>
      <c r="X139" s="445"/>
      <c r="Y139" s="445"/>
      <c r="Z139" s="445"/>
      <c r="AA139" s="445"/>
      <c r="AB139" s="445"/>
      <c r="AC139" s="445"/>
      <c r="AD139" s="444">
        <v>579.6</v>
      </c>
      <c r="AE139" s="444">
        <v>908</v>
      </c>
      <c r="AF139" s="444">
        <v>883</v>
      </c>
      <c r="AG139" s="444">
        <v>873</v>
      </c>
      <c r="AH139" s="444">
        <v>914</v>
      </c>
      <c r="AI139" s="444">
        <v>793</v>
      </c>
      <c r="AJ139" s="444">
        <v>806</v>
      </c>
      <c r="AK139" s="444">
        <v>1142</v>
      </c>
      <c r="AL139" s="444">
        <v>1403</v>
      </c>
      <c r="AM139" s="444">
        <v>1258</v>
      </c>
      <c r="AN139" s="444">
        <v>1437</v>
      </c>
      <c r="AO139" s="444">
        <v>1070</v>
      </c>
      <c r="AP139" s="444">
        <v>1318</v>
      </c>
    </row>
    <row r="140" spans="1:42" ht="15" customHeight="1" x14ac:dyDescent="0.3">
      <c r="A140" s="440" t="s">
        <v>1374</v>
      </c>
      <c r="B140" s="440" t="s">
        <v>1376</v>
      </c>
      <c r="C140" s="441">
        <v>1659</v>
      </c>
      <c r="D140" s="441">
        <v>1659</v>
      </c>
      <c r="E140" s="441">
        <v>1659</v>
      </c>
      <c r="F140" s="441">
        <v>1659</v>
      </c>
      <c r="G140" s="441">
        <v>1659</v>
      </c>
      <c r="H140" s="441">
        <v>1659</v>
      </c>
      <c r="I140" s="441">
        <v>1587</v>
      </c>
      <c r="J140" s="441">
        <v>1729</v>
      </c>
      <c r="K140" s="441">
        <v>1705</v>
      </c>
      <c r="L140" s="441">
        <v>1721</v>
      </c>
      <c r="M140" s="441">
        <v>1728</v>
      </c>
      <c r="N140" s="441">
        <v>1521</v>
      </c>
      <c r="O140" s="441">
        <v>1590</v>
      </c>
      <c r="P140" s="444">
        <v>1605</v>
      </c>
      <c r="Q140" s="444">
        <v>1691</v>
      </c>
      <c r="R140" s="444">
        <v>1567</v>
      </c>
      <c r="S140" s="444">
        <v>1593</v>
      </c>
      <c r="T140" s="444">
        <v>1551</v>
      </c>
      <c r="U140" s="444">
        <v>1566</v>
      </c>
      <c r="V140" s="444">
        <v>1578</v>
      </c>
      <c r="W140" s="444">
        <v>1633</v>
      </c>
      <c r="X140" s="444">
        <v>1582</v>
      </c>
      <c r="Y140" s="444">
        <v>1529</v>
      </c>
      <c r="Z140" s="444">
        <v>1564</v>
      </c>
      <c r="AA140" s="444">
        <v>1581</v>
      </c>
      <c r="AB140" s="444">
        <v>1596</v>
      </c>
      <c r="AC140" s="444">
        <v>1613</v>
      </c>
      <c r="AD140" s="444">
        <v>386.4</v>
      </c>
      <c r="AE140" s="445"/>
      <c r="AF140" s="445"/>
      <c r="AG140" s="445"/>
      <c r="AH140" s="445"/>
      <c r="AI140" s="445"/>
      <c r="AJ140" s="445"/>
      <c r="AK140" s="445"/>
      <c r="AL140" s="445"/>
      <c r="AM140" s="445"/>
      <c r="AN140" s="445"/>
      <c r="AO140" s="445"/>
      <c r="AP140" s="445"/>
    </row>
    <row r="141" spans="1:42" ht="15" customHeight="1" x14ac:dyDescent="0.3">
      <c r="A141" s="440" t="s">
        <v>1377</v>
      </c>
      <c r="B141" s="440" t="s">
        <v>1378</v>
      </c>
      <c r="C141" s="441">
        <v>231</v>
      </c>
      <c r="D141" s="441">
        <v>231</v>
      </c>
      <c r="E141" s="441">
        <v>231</v>
      </c>
      <c r="F141" s="441">
        <v>231</v>
      </c>
      <c r="G141" s="441">
        <v>231</v>
      </c>
      <c r="H141" s="441">
        <v>231</v>
      </c>
      <c r="I141" s="441">
        <v>201</v>
      </c>
      <c r="J141" s="441">
        <v>245</v>
      </c>
      <c r="K141" s="441">
        <v>259</v>
      </c>
      <c r="L141" s="441">
        <v>243</v>
      </c>
      <c r="M141" s="441">
        <v>240</v>
      </c>
      <c r="N141" s="441">
        <v>250</v>
      </c>
      <c r="O141" s="441">
        <v>257</v>
      </c>
      <c r="P141" s="444">
        <v>239</v>
      </c>
      <c r="Q141" s="444">
        <v>228</v>
      </c>
      <c r="R141" s="444">
        <v>243</v>
      </c>
      <c r="S141" s="444">
        <v>242</v>
      </c>
      <c r="T141" s="444">
        <v>246</v>
      </c>
      <c r="U141" s="444">
        <v>59.25</v>
      </c>
      <c r="V141" s="445"/>
      <c r="W141" s="445"/>
      <c r="X141" s="445"/>
      <c r="Y141" s="445"/>
      <c r="Z141" s="445"/>
      <c r="AA141" s="445"/>
      <c r="AB141" s="445"/>
      <c r="AC141" s="445"/>
      <c r="AD141" s="445"/>
      <c r="AE141" s="445"/>
      <c r="AF141" s="445"/>
      <c r="AG141" s="445"/>
      <c r="AH141" s="445"/>
      <c r="AI141" s="445"/>
      <c r="AJ141" s="445"/>
      <c r="AK141" s="445"/>
      <c r="AL141" s="445"/>
      <c r="AM141" s="445"/>
      <c r="AN141" s="445"/>
      <c r="AO141" s="445"/>
      <c r="AP141" s="445"/>
    </row>
    <row r="142" spans="1:42" ht="15" customHeight="1" x14ac:dyDescent="0.3">
      <c r="A142" s="440" t="s">
        <v>1377</v>
      </c>
      <c r="B142" s="440" t="s">
        <v>1379</v>
      </c>
      <c r="C142" s="442"/>
      <c r="D142" s="442"/>
      <c r="E142" s="442"/>
      <c r="F142" s="442"/>
      <c r="G142" s="442"/>
      <c r="H142" s="442"/>
      <c r="I142" s="442"/>
      <c r="J142" s="442"/>
      <c r="K142" s="442"/>
      <c r="L142" s="442"/>
      <c r="M142" s="442"/>
      <c r="N142" s="442"/>
      <c r="O142" s="442"/>
      <c r="P142" s="445"/>
      <c r="Q142" s="445"/>
      <c r="R142" s="445"/>
      <c r="S142" s="445"/>
      <c r="T142" s="445"/>
      <c r="U142" s="444">
        <v>177.75</v>
      </c>
      <c r="V142" s="444">
        <v>243</v>
      </c>
      <c r="W142" s="444">
        <v>243</v>
      </c>
      <c r="X142" s="444">
        <v>249</v>
      </c>
      <c r="Y142" s="444">
        <v>248</v>
      </c>
      <c r="Z142" s="444">
        <v>250</v>
      </c>
      <c r="AA142" s="444">
        <v>250</v>
      </c>
      <c r="AB142" s="444">
        <v>260</v>
      </c>
      <c r="AC142" s="444">
        <v>249</v>
      </c>
      <c r="AD142" s="444">
        <v>261</v>
      </c>
      <c r="AE142" s="444">
        <v>252</v>
      </c>
      <c r="AF142" s="444">
        <v>248</v>
      </c>
      <c r="AG142" s="444">
        <v>262</v>
      </c>
      <c r="AH142" s="444">
        <v>261</v>
      </c>
      <c r="AI142" s="444">
        <v>261</v>
      </c>
      <c r="AJ142" s="444">
        <v>268</v>
      </c>
      <c r="AK142" s="444">
        <v>264</v>
      </c>
      <c r="AL142" s="444">
        <v>297</v>
      </c>
      <c r="AM142" s="444">
        <v>276</v>
      </c>
      <c r="AN142" s="444">
        <v>264</v>
      </c>
      <c r="AO142" s="444">
        <v>255</v>
      </c>
      <c r="AP142" s="444">
        <v>261</v>
      </c>
    </row>
    <row r="143" spans="1:42" ht="15" customHeight="1" x14ac:dyDescent="0.3">
      <c r="A143" s="440" t="s">
        <v>1380</v>
      </c>
      <c r="B143" s="440" t="s">
        <v>1381</v>
      </c>
      <c r="C143" s="442"/>
      <c r="D143" s="442"/>
      <c r="E143" s="442"/>
      <c r="F143" s="442"/>
      <c r="G143" s="442"/>
      <c r="H143" s="442"/>
      <c r="I143" s="442"/>
      <c r="J143" s="442"/>
      <c r="K143" s="442"/>
      <c r="L143" s="442"/>
      <c r="M143" s="442"/>
      <c r="N143" s="442"/>
      <c r="O143" s="442"/>
      <c r="P143" s="445"/>
      <c r="Q143" s="445"/>
      <c r="R143" s="445"/>
      <c r="S143" s="445"/>
      <c r="T143" s="445"/>
      <c r="U143" s="445"/>
      <c r="V143" s="445"/>
      <c r="W143" s="445"/>
      <c r="X143" s="444">
        <v>0</v>
      </c>
      <c r="Y143" s="444">
        <v>0</v>
      </c>
      <c r="Z143" s="444">
        <v>0</v>
      </c>
      <c r="AA143" s="444">
        <v>0</v>
      </c>
      <c r="AB143" s="444">
        <v>0</v>
      </c>
      <c r="AC143" s="444">
        <v>0</v>
      </c>
      <c r="AD143" s="444">
        <v>0</v>
      </c>
      <c r="AE143" s="444">
        <v>0</v>
      </c>
      <c r="AF143" s="444">
        <v>0</v>
      </c>
      <c r="AG143" s="444">
        <v>188.66666666666663</v>
      </c>
      <c r="AH143" s="444">
        <v>201.99999999999997</v>
      </c>
      <c r="AI143" s="444">
        <v>206.33333333333331</v>
      </c>
      <c r="AJ143" s="444">
        <v>215.33333333333329</v>
      </c>
      <c r="AK143" s="444">
        <v>201.66666666666663</v>
      </c>
      <c r="AL143" s="444">
        <v>196.99999999999997</v>
      </c>
      <c r="AM143" s="444">
        <v>216.99999999999997</v>
      </c>
      <c r="AN143" s="444">
        <v>206.99999999999997</v>
      </c>
      <c r="AO143" s="444">
        <v>202.99999999999997</v>
      </c>
      <c r="AP143" s="444">
        <v>186.66666666666663</v>
      </c>
    </row>
    <row r="144" spans="1:42" ht="15" customHeight="1" x14ac:dyDescent="0.3">
      <c r="A144" s="440" t="s">
        <v>1380</v>
      </c>
      <c r="B144" s="440" t="s">
        <v>1382</v>
      </c>
      <c r="C144" s="441">
        <v>0</v>
      </c>
      <c r="D144" s="441">
        <v>0</v>
      </c>
      <c r="E144" s="441">
        <v>0</v>
      </c>
      <c r="F144" s="441">
        <v>0</v>
      </c>
      <c r="G144" s="441">
        <v>0</v>
      </c>
      <c r="H144" s="441">
        <v>0</v>
      </c>
      <c r="I144" s="441">
        <v>0</v>
      </c>
      <c r="J144" s="441">
        <v>0</v>
      </c>
      <c r="K144" s="441">
        <v>0</v>
      </c>
      <c r="L144" s="441">
        <v>0</v>
      </c>
      <c r="M144" s="441">
        <v>0</v>
      </c>
      <c r="N144" s="441">
        <v>0</v>
      </c>
      <c r="O144" s="441">
        <v>0</v>
      </c>
      <c r="P144" s="444">
        <v>0</v>
      </c>
      <c r="Q144" s="444">
        <v>0</v>
      </c>
      <c r="R144" s="444">
        <v>0</v>
      </c>
      <c r="S144" s="444">
        <v>0</v>
      </c>
      <c r="T144" s="444">
        <v>0</v>
      </c>
      <c r="U144" s="444">
        <v>0</v>
      </c>
      <c r="V144" s="444">
        <v>0</v>
      </c>
      <c r="W144" s="444">
        <v>0</v>
      </c>
      <c r="X144" s="444">
        <v>0</v>
      </c>
      <c r="Y144" s="444">
        <v>0</v>
      </c>
      <c r="Z144" s="444">
        <v>0</v>
      </c>
      <c r="AA144" s="444">
        <v>0</v>
      </c>
      <c r="AB144" s="444">
        <v>0</v>
      </c>
      <c r="AC144" s="444">
        <v>0</v>
      </c>
      <c r="AD144" s="444">
        <v>0</v>
      </c>
      <c r="AE144" s="444">
        <v>0</v>
      </c>
      <c r="AF144" s="444">
        <v>0</v>
      </c>
      <c r="AG144" s="444">
        <v>188.66666666666663</v>
      </c>
      <c r="AH144" s="444">
        <v>201.99999999999997</v>
      </c>
      <c r="AI144" s="444">
        <v>206.33333333333331</v>
      </c>
      <c r="AJ144" s="444">
        <v>215.33333333333329</v>
      </c>
      <c r="AK144" s="444">
        <v>201.66666666666663</v>
      </c>
      <c r="AL144" s="444">
        <v>196.99999999999997</v>
      </c>
      <c r="AM144" s="444">
        <v>216.99999999999997</v>
      </c>
      <c r="AN144" s="444">
        <v>206.99999999999997</v>
      </c>
      <c r="AO144" s="444">
        <v>202.99999999999997</v>
      </c>
      <c r="AP144" s="444">
        <v>186.66666666666663</v>
      </c>
    </row>
    <row r="145" spans="1:42" ht="15" customHeight="1" x14ac:dyDescent="0.3">
      <c r="A145" s="440" t="s">
        <v>1380</v>
      </c>
      <c r="B145" s="440" t="s">
        <v>1383</v>
      </c>
      <c r="C145" s="442"/>
      <c r="D145" s="442"/>
      <c r="E145" s="442"/>
      <c r="F145" s="442"/>
      <c r="G145" s="442"/>
      <c r="H145" s="442"/>
      <c r="I145" s="442"/>
      <c r="J145" s="442"/>
      <c r="K145" s="442"/>
      <c r="L145" s="442"/>
      <c r="M145" s="442"/>
      <c r="N145" s="442"/>
      <c r="O145" s="442"/>
      <c r="P145" s="445"/>
      <c r="Q145" s="445"/>
      <c r="R145" s="445"/>
      <c r="S145" s="444">
        <v>0</v>
      </c>
      <c r="T145" s="444">
        <v>0</v>
      </c>
      <c r="U145" s="444">
        <v>0</v>
      </c>
      <c r="V145" s="444">
        <v>0</v>
      </c>
      <c r="W145" s="444">
        <v>0</v>
      </c>
      <c r="X145" s="444">
        <v>0</v>
      </c>
      <c r="Y145" s="444">
        <v>0</v>
      </c>
      <c r="Z145" s="444">
        <v>0</v>
      </c>
      <c r="AA145" s="444">
        <v>0</v>
      </c>
      <c r="AB145" s="444">
        <v>0</v>
      </c>
      <c r="AC145" s="444">
        <v>0</v>
      </c>
      <c r="AD145" s="444">
        <v>0</v>
      </c>
      <c r="AE145" s="444">
        <v>0</v>
      </c>
      <c r="AF145" s="444">
        <v>0</v>
      </c>
      <c r="AG145" s="444">
        <v>188.66666666666663</v>
      </c>
      <c r="AH145" s="444">
        <v>201.99999999999997</v>
      </c>
      <c r="AI145" s="444">
        <v>206.33333333333331</v>
      </c>
      <c r="AJ145" s="444">
        <v>215.33333333333329</v>
      </c>
      <c r="AK145" s="444">
        <v>201.66666666666663</v>
      </c>
      <c r="AL145" s="444">
        <v>196.99999999999997</v>
      </c>
      <c r="AM145" s="444">
        <v>216.99999999999997</v>
      </c>
      <c r="AN145" s="444">
        <v>206.99999999999997</v>
      </c>
      <c r="AO145" s="444">
        <v>202.99999999999997</v>
      </c>
      <c r="AP145" s="444">
        <v>186.66666666666663</v>
      </c>
    </row>
    <row r="146" spans="1:42" ht="15" customHeight="1" x14ac:dyDescent="0.3">
      <c r="A146" s="440" t="s">
        <v>1384</v>
      </c>
      <c r="B146" s="440" t="s">
        <v>1385</v>
      </c>
      <c r="C146" s="441">
        <v>0</v>
      </c>
      <c r="D146" s="441">
        <v>0</v>
      </c>
      <c r="E146" s="441">
        <v>0</v>
      </c>
      <c r="F146" s="441">
        <v>0</v>
      </c>
      <c r="G146" s="441">
        <v>0</v>
      </c>
      <c r="H146" s="441">
        <v>0</v>
      </c>
      <c r="I146" s="441">
        <v>0</v>
      </c>
      <c r="J146" s="441">
        <v>0</v>
      </c>
      <c r="K146" s="441">
        <v>0</v>
      </c>
      <c r="L146" s="441">
        <v>2592</v>
      </c>
      <c r="M146" s="441">
        <v>2592</v>
      </c>
      <c r="N146" s="441">
        <v>1856.76</v>
      </c>
      <c r="O146" s="441">
        <v>1954.8</v>
      </c>
      <c r="P146" s="444">
        <v>2681.52</v>
      </c>
      <c r="Q146" s="444">
        <v>2863.08</v>
      </c>
      <c r="R146" s="444">
        <v>2724.84</v>
      </c>
      <c r="S146" s="444">
        <v>2681.88</v>
      </c>
      <c r="T146" s="444">
        <v>2602.1999999999998</v>
      </c>
      <c r="U146" s="444">
        <v>2743.44</v>
      </c>
      <c r="V146" s="444">
        <v>2862.24</v>
      </c>
      <c r="W146" s="444">
        <v>2844.96</v>
      </c>
      <c r="X146" s="444">
        <v>2954.28</v>
      </c>
      <c r="Y146" s="445"/>
      <c r="Z146" s="445"/>
      <c r="AA146" s="445"/>
      <c r="AB146" s="445"/>
      <c r="AC146" s="445"/>
      <c r="AD146" s="445"/>
      <c r="AE146" s="445"/>
      <c r="AF146" s="445"/>
      <c r="AG146" s="445"/>
      <c r="AH146" s="445"/>
      <c r="AI146" s="445"/>
      <c r="AJ146" s="445"/>
      <c r="AK146" s="445"/>
      <c r="AL146" s="445"/>
      <c r="AM146" s="445"/>
      <c r="AN146" s="445"/>
      <c r="AO146" s="445"/>
      <c r="AP146" s="445"/>
    </row>
    <row r="147" spans="1:42" ht="15" customHeight="1" x14ac:dyDescent="0.3">
      <c r="A147" s="440" t="s">
        <v>1384</v>
      </c>
      <c r="B147" s="440" t="s">
        <v>1386</v>
      </c>
      <c r="C147" s="442"/>
      <c r="D147" s="442"/>
      <c r="E147" s="442"/>
      <c r="F147" s="442"/>
      <c r="G147" s="442"/>
      <c r="H147" s="442"/>
      <c r="I147" s="442"/>
      <c r="J147" s="442"/>
      <c r="K147" s="442"/>
      <c r="L147" s="442"/>
      <c r="M147" s="442"/>
      <c r="N147" s="442"/>
      <c r="O147" s="442"/>
      <c r="P147" s="445"/>
      <c r="Q147" s="445"/>
      <c r="R147" s="445"/>
      <c r="S147" s="445"/>
      <c r="T147" s="445"/>
      <c r="U147" s="445"/>
      <c r="V147" s="445"/>
      <c r="W147" s="445"/>
      <c r="X147" s="445"/>
      <c r="Y147" s="444">
        <v>3061.8</v>
      </c>
      <c r="Z147" s="444">
        <v>3378.96</v>
      </c>
      <c r="AA147" s="444">
        <v>3400.68</v>
      </c>
      <c r="AB147" s="444">
        <v>3275.04</v>
      </c>
      <c r="AC147" s="444">
        <v>3196.44</v>
      </c>
      <c r="AD147" s="444">
        <v>24442</v>
      </c>
      <c r="AE147" s="444">
        <v>24933.919999999998</v>
      </c>
      <c r="AF147" s="444">
        <v>25373.040000000001</v>
      </c>
      <c r="AG147" s="444">
        <v>24794</v>
      </c>
      <c r="AH147" s="444">
        <v>23368.400000000001</v>
      </c>
      <c r="AI147" s="444">
        <v>23270.720000000001</v>
      </c>
      <c r="AJ147" s="444">
        <v>24537.040000000001</v>
      </c>
      <c r="AK147" s="444">
        <v>23615.68</v>
      </c>
      <c r="AL147" s="444">
        <v>20620.16</v>
      </c>
      <c r="AM147" s="444">
        <v>19730.48</v>
      </c>
      <c r="AN147" s="444">
        <v>19030</v>
      </c>
      <c r="AO147" s="444">
        <v>16371.52</v>
      </c>
      <c r="AP147" s="444">
        <v>12526.8</v>
      </c>
    </row>
    <row r="148" spans="1:42" ht="15" customHeight="1" x14ac:dyDescent="0.3">
      <c r="A148" s="440" t="s">
        <v>1384</v>
      </c>
      <c r="B148" s="440" t="s">
        <v>1384</v>
      </c>
      <c r="C148" s="441">
        <v>0</v>
      </c>
      <c r="D148" s="441">
        <v>0</v>
      </c>
      <c r="E148" s="441">
        <v>0</v>
      </c>
      <c r="F148" s="441">
        <v>0</v>
      </c>
      <c r="G148" s="441">
        <v>0</v>
      </c>
      <c r="H148" s="441">
        <v>0</v>
      </c>
      <c r="I148" s="441">
        <v>0</v>
      </c>
      <c r="J148" s="441">
        <v>0</v>
      </c>
      <c r="K148" s="441">
        <v>0</v>
      </c>
      <c r="L148" s="441">
        <v>19008</v>
      </c>
      <c r="M148" s="441">
        <v>19008</v>
      </c>
      <c r="N148" s="442"/>
      <c r="O148" s="442"/>
      <c r="P148" s="445"/>
      <c r="Q148" s="445"/>
      <c r="R148" s="445"/>
      <c r="S148" s="445"/>
      <c r="T148" s="445"/>
      <c r="U148" s="445"/>
      <c r="V148" s="445"/>
      <c r="W148" s="445"/>
      <c r="X148" s="445"/>
      <c r="Y148" s="445"/>
      <c r="Z148" s="445"/>
      <c r="AA148" s="445"/>
      <c r="AB148" s="445"/>
      <c r="AC148" s="445"/>
      <c r="AD148" s="445"/>
      <c r="AE148" s="445"/>
      <c r="AF148" s="445"/>
      <c r="AG148" s="445"/>
      <c r="AH148" s="445"/>
      <c r="AI148" s="445"/>
      <c r="AJ148" s="445"/>
      <c r="AK148" s="445"/>
      <c r="AL148" s="445"/>
      <c r="AM148" s="445"/>
      <c r="AN148" s="445"/>
      <c r="AO148" s="445"/>
      <c r="AP148" s="445"/>
    </row>
    <row r="149" spans="1:42" ht="15" customHeight="1" x14ac:dyDescent="0.3">
      <c r="A149" s="440" t="s">
        <v>1384</v>
      </c>
      <c r="B149" s="440" t="s">
        <v>1387</v>
      </c>
      <c r="C149" s="442"/>
      <c r="D149" s="442"/>
      <c r="E149" s="442"/>
      <c r="F149" s="442"/>
      <c r="G149" s="442"/>
      <c r="H149" s="442"/>
      <c r="I149" s="442"/>
      <c r="J149" s="442"/>
      <c r="K149" s="442"/>
      <c r="L149" s="442"/>
      <c r="M149" s="442"/>
      <c r="N149" s="441">
        <v>13616.24</v>
      </c>
      <c r="O149" s="441">
        <v>14335.2</v>
      </c>
      <c r="P149" s="444">
        <v>19664.48</v>
      </c>
      <c r="Q149" s="444">
        <v>20995.919999999998</v>
      </c>
      <c r="R149" s="444">
        <v>19982.16</v>
      </c>
      <c r="S149" s="444">
        <v>19667.12</v>
      </c>
      <c r="T149" s="444">
        <v>19082.8</v>
      </c>
      <c r="U149" s="444">
        <v>20118.560000000001</v>
      </c>
      <c r="V149" s="444">
        <v>20989.759999999998</v>
      </c>
      <c r="W149" s="444">
        <v>20863.04</v>
      </c>
      <c r="X149" s="445"/>
      <c r="Y149" s="445"/>
      <c r="Z149" s="445"/>
      <c r="AA149" s="445"/>
      <c r="AB149" s="445"/>
      <c r="AC149" s="445"/>
      <c r="AD149" s="445"/>
      <c r="AE149" s="445"/>
      <c r="AF149" s="445"/>
      <c r="AG149" s="445"/>
      <c r="AH149" s="445"/>
      <c r="AI149" s="445"/>
      <c r="AJ149" s="445"/>
      <c r="AK149" s="445"/>
      <c r="AL149" s="445"/>
      <c r="AM149" s="445"/>
      <c r="AN149" s="445"/>
      <c r="AO149" s="445"/>
      <c r="AP149" s="445"/>
    </row>
    <row r="150" spans="1:42" ht="15" customHeight="1" x14ac:dyDescent="0.3">
      <c r="A150" s="440" t="s">
        <v>1384</v>
      </c>
      <c r="B150" s="440" t="s">
        <v>1388</v>
      </c>
      <c r="C150" s="442"/>
      <c r="D150" s="442"/>
      <c r="E150" s="442"/>
      <c r="F150" s="442"/>
      <c r="G150" s="442"/>
      <c r="H150" s="442"/>
      <c r="I150" s="442"/>
      <c r="J150" s="442"/>
      <c r="K150" s="442"/>
      <c r="L150" s="442"/>
      <c r="M150" s="442"/>
      <c r="N150" s="442"/>
      <c r="O150" s="442"/>
      <c r="P150" s="445"/>
      <c r="Q150" s="445"/>
      <c r="R150" s="445"/>
      <c r="S150" s="445"/>
      <c r="T150" s="445"/>
      <c r="U150" s="445"/>
      <c r="V150" s="445"/>
      <c r="W150" s="445"/>
      <c r="X150" s="444">
        <v>21664.720000000001</v>
      </c>
      <c r="Y150" s="444">
        <v>22453.200000000001</v>
      </c>
      <c r="Z150" s="444">
        <v>24779.040000000001</v>
      </c>
      <c r="AA150" s="444">
        <v>24938.32</v>
      </c>
      <c r="AB150" s="444">
        <v>24016.959999999999</v>
      </c>
      <c r="AC150" s="444">
        <v>23440.560000000001</v>
      </c>
      <c r="AD150" s="444">
        <v>3333</v>
      </c>
      <c r="AE150" s="444">
        <v>3400.08</v>
      </c>
      <c r="AF150" s="444">
        <v>3459.96</v>
      </c>
      <c r="AG150" s="444">
        <v>3381</v>
      </c>
      <c r="AH150" s="444">
        <v>3186.6</v>
      </c>
      <c r="AI150" s="444">
        <v>3173.28</v>
      </c>
      <c r="AJ150" s="444">
        <v>3345.96</v>
      </c>
      <c r="AK150" s="444">
        <v>3220.32</v>
      </c>
      <c r="AL150" s="445"/>
      <c r="AM150" s="445"/>
      <c r="AN150" s="445"/>
      <c r="AO150" s="445"/>
      <c r="AP150" s="445"/>
    </row>
    <row r="151" spans="1:42" ht="15" customHeight="1" x14ac:dyDescent="0.3">
      <c r="A151" s="440" t="s">
        <v>1384</v>
      </c>
      <c r="B151" s="440" t="s">
        <v>1949</v>
      </c>
      <c r="C151" s="442"/>
      <c r="D151" s="442"/>
      <c r="E151" s="442"/>
      <c r="F151" s="442"/>
      <c r="G151" s="442"/>
      <c r="H151" s="442"/>
      <c r="I151" s="442"/>
      <c r="J151" s="442"/>
      <c r="K151" s="442"/>
      <c r="L151" s="442"/>
      <c r="M151" s="442"/>
      <c r="N151" s="442"/>
      <c r="O151" s="442"/>
      <c r="P151" s="445"/>
      <c r="Q151" s="445"/>
      <c r="R151" s="445"/>
      <c r="S151" s="445"/>
      <c r="T151" s="445"/>
      <c r="U151" s="445"/>
      <c r="V151" s="445"/>
      <c r="W151" s="445"/>
      <c r="X151" s="445"/>
      <c r="Y151" s="445"/>
      <c r="Z151" s="445"/>
      <c r="AA151" s="445"/>
      <c r="AB151" s="445"/>
      <c r="AC151" s="445"/>
      <c r="AD151" s="445"/>
      <c r="AE151" s="445"/>
      <c r="AF151" s="445"/>
      <c r="AG151" s="445"/>
      <c r="AH151" s="445"/>
      <c r="AI151" s="445"/>
      <c r="AJ151" s="445"/>
      <c r="AK151" s="445"/>
      <c r="AL151" s="444">
        <v>2811.84</v>
      </c>
      <c r="AM151" s="444">
        <v>2690.52</v>
      </c>
      <c r="AN151" s="444">
        <v>2595</v>
      </c>
      <c r="AO151" s="444">
        <v>2232.48</v>
      </c>
      <c r="AP151" s="444">
        <v>1708.2</v>
      </c>
    </row>
    <row r="152" spans="1:42" ht="15" customHeight="1" x14ac:dyDescent="0.3">
      <c r="A152" s="440" t="s">
        <v>1389</v>
      </c>
      <c r="B152" s="440" t="s">
        <v>1390</v>
      </c>
      <c r="C152" s="441">
        <v>1651</v>
      </c>
      <c r="D152" s="441">
        <v>1651</v>
      </c>
      <c r="E152" s="441">
        <v>1651</v>
      </c>
      <c r="F152" s="441">
        <v>1651</v>
      </c>
      <c r="G152" s="441">
        <v>1651</v>
      </c>
      <c r="H152" s="441">
        <v>1651</v>
      </c>
      <c r="I152" s="441">
        <v>1635</v>
      </c>
      <c r="J152" s="441">
        <v>1671</v>
      </c>
      <c r="K152" s="441">
        <v>1599</v>
      </c>
      <c r="L152" s="441">
        <v>1674</v>
      </c>
      <c r="M152" s="441">
        <v>1660</v>
      </c>
      <c r="N152" s="441">
        <v>1681</v>
      </c>
      <c r="O152" s="441">
        <v>1825</v>
      </c>
      <c r="P152" s="444">
        <v>1993</v>
      </c>
      <c r="Q152" s="444">
        <v>1682</v>
      </c>
      <c r="R152" s="445"/>
      <c r="S152" s="445"/>
      <c r="T152" s="445"/>
      <c r="U152" s="445"/>
      <c r="V152" s="445"/>
      <c r="W152" s="445"/>
      <c r="X152" s="445"/>
      <c r="Y152" s="445"/>
      <c r="Z152" s="445"/>
      <c r="AA152" s="445"/>
      <c r="AB152" s="445"/>
      <c r="AC152" s="445"/>
      <c r="AD152" s="445"/>
      <c r="AE152" s="445"/>
      <c r="AF152" s="445"/>
      <c r="AG152" s="445"/>
      <c r="AH152" s="445"/>
      <c r="AI152" s="445"/>
      <c r="AJ152" s="445"/>
      <c r="AK152" s="445"/>
      <c r="AL152" s="445"/>
      <c r="AM152" s="445"/>
      <c r="AN152" s="445"/>
      <c r="AO152" s="445"/>
      <c r="AP152" s="445"/>
    </row>
    <row r="153" spans="1:42" ht="15" customHeight="1" x14ac:dyDescent="0.3">
      <c r="A153" s="440" t="s">
        <v>1389</v>
      </c>
      <c r="B153" s="440" t="s">
        <v>1391</v>
      </c>
      <c r="C153" s="442"/>
      <c r="D153" s="442"/>
      <c r="E153" s="442"/>
      <c r="F153" s="442"/>
      <c r="G153" s="442"/>
      <c r="H153" s="442"/>
      <c r="I153" s="442"/>
      <c r="J153" s="442"/>
      <c r="K153" s="442"/>
      <c r="L153" s="442"/>
      <c r="M153" s="442"/>
      <c r="N153" s="442"/>
      <c r="O153" s="442"/>
      <c r="P153" s="445"/>
      <c r="Q153" s="445"/>
      <c r="R153" s="444">
        <v>1670</v>
      </c>
      <c r="S153" s="444">
        <v>1715</v>
      </c>
      <c r="T153" s="444">
        <v>1711</v>
      </c>
      <c r="U153" s="444">
        <v>1648</v>
      </c>
      <c r="V153" s="444">
        <v>1678</v>
      </c>
      <c r="W153" s="444">
        <v>1645</v>
      </c>
      <c r="X153" s="444">
        <v>1693</v>
      </c>
      <c r="Y153" s="444">
        <v>1681</v>
      </c>
      <c r="Z153" s="444">
        <v>1702</v>
      </c>
      <c r="AA153" s="444">
        <v>1667</v>
      </c>
      <c r="AB153" s="444">
        <v>1679</v>
      </c>
      <c r="AC153" s="444">
        <v>1670</v>
      </c>
      <c r="AD153" s="444">
        <v>1679</v>
      </c>
      <c r="AE153" s="444">
        <v>1658</v>
      </c>
      <c r="AF153" s="445"/>
      <c r="AG153" s="445"/>
      <c r="AH153" s="445"/>
      <c r="AI153" s="445"/>
      <c r="AJ153" s="445"/>
      <c r="AK153" s="445"/>
      <c r="AL153" s="445"/>
      <c r="AM153" s="445"/>
      <c r="AN153" s="445"/>
      <c r="AO153" s="445"/>
      <c r="AP153" s="445"/>
    </row>
    <row r="154" spans="1:42" ht="15" customHeight="1" x14ac:dyDescent="0.3">
      <c r="A154" s="440" t="s">
        <v>1389</v>
      </c>
      <c r="B154" s="440" t="s">
        <v>1732</v>
      </c>
      <c r="C154" s="442"/>
      <c r="D154" s="442"/>
      <c r="E154" s="442"/>
      <c r="F154" s="442"/>
      <c r="G154" s="442"/>
      <c r="H154" s="442"/>
      <c r="I154" s="442"/>
      <c r="J154" s="442"/>
      <c r="K154" s="442"/>
      <c r="L154" s="442"/>
      <c r="M154" s="442"/>
      <c r="N154" s="442"/>
      <c r="O154" s="442"/>
      <c r="P154" s="445"/>
      <c r="Q154" s="445"/>
      <c r="R154" s="445"/>
      <c r="S154" s="445"/>
      <c r="T154" s="445"/>
      <c r="U154" s="445"/>
      <c r="V154" s="445"/>
      <c r="W154" s="445"/>
      <c r="X154" s="445"/>
      <c r="Y154" s="445"/>
      <c r="Z154" s="445"/>
      <c r="AA154" s="445"/>
      <c r="AB154" s="445"/>
      <c r="AC154" s="445"/>
      <c r="AD154" s="445"/>
      <c r="AE154" s="445"/>
      <c r="AF154" s="444">
        <v>1653</v>
      </c>
      <c r="AG154" s="444">
        <v>1659</v>
      </c>
      <c r="AH154" s="444">
        <v>1701</v>
      </c>
      <c r="AI154" s="444">
        <v>1657</v>
      </c>
      <c r="AJ154" s="444">
        <v>1693</v>
      </c>
      <c r="AK154" s="444">
        <v>1645</v>
      </c>
      <c r="AL154" s="444">
        <v>1657</v>
      </c>
      <c r="AM154" s="444">
        <v>1668</v>
      </c>
      <c r="AN154" s="444">
        <v>1667</v>
      </c>
      <c r="AO154" s="444">
        <v>1619</v>
      </c>
      <c r="AP154" s="444">
        <v>1649</v>
      </c>
    </row>
    <row r="155" spans="1:42" ht="15" customHeight="1" x14ac:dyDescent="0.3">
      <c r="A155" s="440" t="s">
        <v>1392</v>
      </c>
      <c r="B155" s="440" t="s">
        <v>1393</v>
      </c>
      <c r="C155" s="442"/>
      <c r="D155" s="442"/>
      <c r="E155" s="442"/>
      <c r="F155" s="442"/>
      <c r="G155" s="442"/>
      <c r="H155" s="442"/>
      <c r="I155" s="442"/>
      <c r="J155" s="442"/>
      <c r="K155" s="442"/>
      <c r="L155" s="442"/>
      <c r="M155" s="442"/>
      <c r="N155" s="442"/>
      <c r="O155" s="442"/>
      <c r="P155" s="445"/>
      <c r="Q155" s="445"/>
      <c r="R155" s="445"/>
      <c r="S155" s="445"/>
      <c r="T155" s="445"/>
      <c r="U155" s="444">
        <v>919.99999999999989</v>
      </c>
      <c r="V155" s="444">
        <v>3650</v>
      </c>
      <c r="W155" s="444">
        <v>3695</v>
      </c>
      <c r="X155" s="444">
        <v>3653</v>
      </c>
      <c r="Y155" s="444">
        <v>3621</v>
      </c>
      <c r="Z155" s="444">
        <v>3655</v>
      </c>
      <c r="AA155" s="444">
        <v>3635</v>
      </c>
      <c r="AB155" s="444">
        <v>3581</v>
      </c>
      <c r="AC155" s="444">
        <v>3530</v>
      </c>
      <c r="AD155" s="444">
        <v>3315</v>
      </c>
      <c r="AE155" s="444">
        <v>3578</v>
      </c>
      <c r="AF155" s="444">
        <v>3865</v>
      </c>
      <c r="AG155" s="444">
        <v>3818</v>
      </c>
      <c r="AH155" s="444">
        <v>3879</v>
      </c>
      <c r="AI155" s="444">
        <v>3890</v>
      </c>
      <c r="AJ155" s="444">
        <v>3906</v>
      </c>
      <c r="AK155" s="444">
        <v>3891</v>
      </c>
      <c r="AL155" s="444">
        <v>3990</v>
      </c>
      <c r="AM155" s="444">
        <v>4261</v>
      </c>
      <c r="AN155" s="444">
        <v>4208</v>
      </c>
      <c r="AO155" s="444">
        <v>4062</v>
      </c>
      <c r="AP155" s="444">
        <v>4099</v>
      </c>
    </row>
    <row r="156" spans="1:42" ht="15" customHeight="1" x14ac:dyDescent="0.3">
      <c r="A156" s="440" t="s">
        <v>1392</v>
      </c>
      <c r="B156" s="440" t="s">
        <v>1394</v>
      </c>
      <c r="C156" s="441">
        <v>3346</v>
      </c>
      <c r="D156" s="441">
        <v>3346</v>
      </c>
      <c r="E156" s="441">
        <v>3346</v>
      </c>
      <c r="F156" s="441">
        <v>3346</v>
      </c>
      <c r="G156" s="441">
        <v>3346</v>
      </c>
      <c r="H156" s="441">
        <v>3346</v>
      </c>
      <c r="I156" s="441">
        <v>3206</v>
      </c>
      <c r="J156" s="441">
        <v>3373</v>
      </c>
      <c r="K156" s="441">
        <v>3347</v>
      </c>
      <c r="L156" s="441">
        <v>3375</v>
      </c>
      <c r="M156" s="441">
        <v>3549</v>
      </c>
      <c r="N156" s="441">
        <v>3077</v>
      </c>
      <c r="O156" s="441">
        <v>3659</v>
      </c>
      <c r="P156" s="444">
        <v>3637</v>
      </c>
      <c r="Q156" s="444">
        <v>3681</v>
      </c>
      <c r="R156" s="444">
        <v>3664</v>
      </c>
      <c r="S156" s="444">
        <v>3696</v>
      </c>
      <c r="T156" s="444">
        <v>3583</v>
      </c>
      <c r="U156" s="444">
        <v>2759.9999999999986</v>
      </c>
      <c r="V156" s="445"/>
      <c r="W156" s="445"/>
      <c r="X156" s="445"/>
      <c r="Y156" s="445"/>
      <c r="Z156" s="445"/>
      <c r="AA156" s="445"/>
      <c r="AB156" s="445"/>
      <c r="AC156" s="445"/>
      <c r="AD156" s="445"/>
      <c r="AE156" s="445"/>
      <c r="AF156" s="445"/>
      <c r="AG156" s="445"/>
      <c r="AH156" s="445"/>
      <c r="AI156" s="445"/>
      <c r="AJ156" s="445"/>
      <c r="AK156" s="445"/>
      <c r="AL156" s="445"/>
      <c r="AM156" s="445"/>
      <c r="AN156" s="445"/>
      <c r="AO156" s="445"/>
      <c r="AP156" s="445"/>
    </row>
    <row r="157" spans="1:42" ht="15" customHeight="1" x14ac:dyDescent="0.3">
      <c r="A157" s="440" t="s">
        <v>1395</v>
      </c>
      <c r="B157" s="440" t="s">
        <v>1396</v>
      </c>
      <c r="C157" s="441">
        <v>1021</v>
      </c>
      <c r="D157" s="441">
        <v>1021</v>
      </c>
      <c r="E157" s="441">
        <v>1021</v>
      </c>
      <c r="F157" s="441">
        <v>1021</v>
      </c>
      <c r="G157" s="441">
        <v>1021</v>
      </c>
      <c r="H157" s="441">
        <v>1021</v>
      </c>
      <c r="I157" s="441">
        <v>985</v>
      </c>
      <c r="J157" s="441">
        <v>981</v>
      </c>
      <c r="K157" s="441">
        <v>991</v>
      </c>
      <c r="L157" s="441">
        <v>1028</v>
      </c>
      <c r="M157" s="441">
        <v>1044</v>
      </c>
      <c r="N157" s="441">
        <v>650.25000000000011</v>
      </c>
      <c r="O157" s="441">
        <v>527</v>
      </c>
      <c r="P157" s="445"/>
      <c r="Q157" s="445"/>
      <c r="R157" s="445"/>
      <c r="S157" s="445"/>
      <c r="T157" s="445"/>
      <c r="U157" s="445"/>
      <c r="V157" s="445"/>
      <c r="W157" s="445"/>
      <c r="X157" s="445"/>
      <c r="Y157" s="445"/>
      <c r="Z157" s="445"/>
      <c r="AA157" s="445"/>
      <c r="AB157" s="445"/>
      <c r="AC157" s="445"/>
      <c r="AD157" s="445"/>
      <c r="AE157" s="445"/>
      <c r="AF157" s="445"/>
      <c r="AG157" s="445"/>
      <c r="AH157" s="445"/>
      <c r="AI157" s="445"/>
      <c r="AJ157" s="445"/>
      <c r="AK157" s="445"/>
      <c r="AL157" s="445"/>
      <c r="AM157" s="445"/>
      <c r="AN157" s="445"/>
      <c r="AO157" s="445"/>
      <c r="AP157" s="445"/>
    </row>
    <row r="158" spans="1:42" ht="15" customHeight="1" x14ac:dyDescent="0.3">
      <c r="A158" s="440" t="s">
        <v>1395</v>
      </c>
      <c r="B158" s="440" t="s">
        <v>1397</v>
      </c>
      <c r="C158" s="442"/>
      <c r="D158" s="442"/>
      <c r="E158" s="442"/>
      <c r="F158" s="442"/>
      <c r="G158" s="442"/>
      <c r="H158" s="442"/>
      <c r="I158" s="442"/>
      <c r="J158" s="442"/>
      <c r="K158" s="442"/>
      <c r="L158" s="442"/>
      <c r="M158" s="442"/>
      <c r="N158" s="441">
        <v>267.75</v>
      </c>
      <c r="O158" s="441">
        <v>527</v>
      </c>
      <c r="P158" s="444">
        <v>986</v>
      </c>
      <c r="Q158" s="444">
        <v>1045</v>
      </c>
      <c r="R158" s="444">
        <v>1049</v>
      </c>
      <c r="S158" s="444">
        <v>1009</v>
      </c>
      <c r="T158" s="444">
        <v>987</v>
      </c>
      <c r="U158" s="444">
        <v>999</v>
      </c>
      <c r="V158" s="444">
        <v>1031</v>
      </c>
      <c r="W158" s="444">
        <v>1039</v>
      </c>
      <c r="X158" s="444">
        <v>1045</v>
      </c>
      <c r="Y158" s="444">
        <v>1046</v>
      </c>
      <c r="Z158" s="444">
        <v>1043</v>
      </c>
      <c r="AA158" s="444">
        <v>1039</v>
      </c>
      <c r="AB158" s="444">
        <v>1023</v>
      </c>
      <c r="AC158" s="444">
        <v>1041</v>
      </c>
      <c r="AD158" s="444">
        <v>1028</v>
      </c>
      <c r="AE158" s="444">
        <v>1038</v>
      </c>
      <c r="AF158" s="444">
        <v>1047</v>
      </c>
      <c r="AG158" s="444">
        <v>1024</v>
      </c>
      <c r="AH158" s="444">
        <v>1018</v>
      </c>
      <c r="AI158" s="444">
        <v>1019</v>
      </c>
      <c r="AJ158" s="444">
        <v>1023</v>
      </c>
      <c r="AK158" s="444">
        <v>1033</v>
      </c>
      <c r="AL158" s="444">
        <v>1043</v>
      </c>
      <c r="AM158" s="444">
        <v>1066</v>
      </c>
      <c r="AN158" s="444">
        <v>1077</v>
      </c>
      <c r="AO158" s="444">
        <v>1060</v>
      </c>
      <c r="AP158" s="444">
        <v>1054</v>
      </c>
    </row>
    <row r="159" spans="1:42" ht="15" customHeight="1" x14ac:dyDescent="0.3">
      <c r="A159" s="440" t="s">
        <v>1398</v>
      </c>
      <c r="B159" s="440" t="s">
        <v>1399</v>
      </c>
      <c r="C159" s="441">
        <v>625</v>
      </c>
      <c r="D159" s="441">
        <v>625</v>
      </c>
      <c r="E159" s="441">
        <v>625</v>
      </c>
      <c r="F159" s="441">
        <v>625</v>
      </c>
      <c r="G159" s="441">
        <v>625</v>
      </c>
      <c r="H159" s="441">
        <v>625</v>
      </c>
      <c r="I159" s="441">
        <v>630</v>
      </c>
      <c r="J159" s="441">
        <v>649</v>
      </c>
      <c r="K159" s="441">
        <v>555.83333333333348</v>
      </c>
      <c r="L159" s="442"/>
      <c r="M159" s="442"/>
      <c r="N159" s="442"/>
      <c r="O159" s="442"/>
      <c r="P159" s="445"/>
      <c r="Q159" s="445"/>
      <c r="R159" s="445"/>
      <c r="S159" s="445"/>
      <c r="T159" s="445"/>
      <c r="U159" s="445"/>
      <c r="V159" s="445"/>
      <c r="W159" s="445"/>
      <c r="X159" s="445"/>
      <c r="Y159" s="445"/>
      <c r="Z159" s="445"/>
      <c r="AA159" s="445"/>
      <c r="AB159" s="445"/>
      <c r="AC159" s="445"/>
      <c r="AD159" s="445"/>
      <c r="AE159" s="445"/>
      <c r="AF159" s="445"/>
      <c r="AG159" s="445"/>
      <c r="AH159" s="445"/>
      <c r="AI159" s="445"/>
      <c r="AJ159" s="445"/>
      <c r="AK159" s="445"/>
      <c r="AL159" s="445"/>
      <c r="AM159" s="445"/>
      <c r="AN159" s="445"/>
      <c r="AO159" s="445"/>
      <c r="AP159" s="445"/>
    </row>
    <row r="160" spans="1:42" ht="15" customHeight="1" x14ac:dyDescent="0.3">
      <c r="A160" s="440" t="s">
        <v>1398</v>
      </c>
      <c r="B160" s="440" t="s">
        <v>2057</v>
      </c>
      <c r="C160" s="442"/>
      <c r="D160" s="442"/>
      <c r="E160" s="442"/>
      <c r="F160" s="442"/>
      <c r="G160" s="442"/>
      <c r="H160" s="442"/>
      <c r="I160" s="442"/>
      <c r="J160" s="442"/>
      <c r="K160" s="441">
        <v>111.16666666666664</v>
      </c>
      <c r="L160" s="441">
        <v>665</v>
      </c>
      <c r="M160" s="441">
        <v>659</v>
      </c>
      <c r="N160" s="441">
        <v>655</v>
      </c>
      <c r="O160" s="441">
        <v>656</v>
      </c>
      <c r="P160" s="444">
        <v>664</v>
      </c>
      <c r="Q160" s="444">
        <v>652</v>
      </c>
      <c r="R160" s="444">
        <v>678</v>
      </c>
      <c r="S160" s="444">
        <v>681</v>
      </c>
      <c r="T160" s="444">
        <v>669</v>
      </c>
      <c r="U160" s="444">
        <v>688</v>
      </c>
      <c r="V160" s="444">
        <v>693</v>
      </c>
      <c r="W160" s="444">
        <v>662</v>
      </c>
      <c r="X160" s="444">
        <v>726</v>
      </c>
      <c r="Y160" s="444">
        <v>742</v>
      </c>
      <c r="Z160" s="444">
        <v>706</v>
      </c>
      <c r="AA160" s="444">
        <v>724</v>
      </c>
      <c r="AB160" s="444">
        <v>709</v>
      </c>
      <c r="AC160" s="444">
        <v>680</v>
      </c>
      <c r="AD160" s="444">
        <v>689</v>
      </c>
      <c r="AE160" s="444">
        <v>676</v>
      </c>
      <c r="AF160" s="444">
        <v>668</v>
      </c>
      <c r="AG160" s="444">
        <v>677</v>
      </c>
      <c r="AH160" s="444">
        <v>685</v>
      </c>
      <c r="AI160" s="444">
        <v>661</v>
      </c>
      <c r="AJ160" s="444">
        <v>684</v>
      </c>
      <c r="AK160" s="444">
        <v>690</v>
      </c>
      <c r="AL160" s="444">
        <v>771</v>
      </c>
      <c r="AM160" s="444">
        <v>776</v>
      </c>
      <c r="AN160" s="444">
        <v>780</v>
      </c>
      <c r="AO160" s="444">
        <v>1060</v>
      </c>
      <c r="AP160" s="444">
        <v>1163</v>
      </c>
    </row>
    <row r="161" spans="1:42" ht="15" customHeight="1" x14ac:dyDescent="0.3">
      <c r="A161" s="440" t="s">
        <v>1400</v>
      </c>
      <c r="B161" s="440" t="s">
        <v>1401</v>
      </c>
      <c r="C161" s="442"/>
      <c r="D161" s="442"/>
      <c r="E161" s="442"/>
      <c r="F161" s="442"/>
      <c r="G161" s="442"/>
      <c r="H161" s="442"/>
      <c r="I161" s="442"/>
      <c r="J161" s="442"/>
      <c r="K161" s="442"/>
      <c r="L161" s="442"/>
      <c r="M161" s="442"/>
      <c r="N161" s="442"/>
      <c r="O161" s="442"/>
      <c r="P161" s="445"/>
      <c r="Q161" s="445"/>
      <c r="R161" s="445"/>
      <c r="S161" s="445"/>
      <c r="T161" s="445"/>
      <c r="U161" s="445"/>
      <c r="V161" s="445"/>
      <c r="W161" s="445"/>
      <c r="X161" s="445"/>
      <c r="Y161" s="445"/>
      <c r="Z161" s="445"/>
      <c r="AA161" s="445"/>
      <c r="AB161" s="445"/>
      <c r="AC161" s="445"/>
      <c r="AD161" s="445"/>
      <c r="AE161" s="444">
        <v>1513.75</v>
      </c>
      <c r="AF161" s="444">
        <v>4587.2777352716148</v>
      </c>
      <c r="AG161" s="444">
        <v>4556.9456771231826</v>
      </c>
      <c r="AH161" s="444">
        <v>4696.1162968630451</v>
      </c>
      <c r="AI161" s="444">
        <v>4724.6641162968626</v>
      </c>
      <c r="AJ161" s="444">
        <v>4717.5271614384083</v>
      </c>
      <c r="AK161" s="444">
        <v>4618.501912777353</v>
      </c>
      <c r="AL161" s="444">
        <v>4620.2861514919668</v>
      </c>
      <c r="AM161" s="444">
        <v>4647.9418515684774</v>
      </c>
      <c r="AN161" s="444">
        <v>4660.4315225707724</v>
      </c>
      <c r="AO161" s="444">
        <v>4804.0627390971695</v>
      </c>
      <c r="AP161" s="444">
        <v>4698.7926549349659</v>
      </c>
    </row>
    <row r="162" spans="1:42" ht="15" customHeight="1" x14ac:dyDescent="0.3">
      <c r="A162" s="440" t="s">
        <v>1400</v>
      </c>
      <c r="B162" s="440" t="s">
        <v>1402</v>
      </c>
      <c r="C162" s="441">
        <v>1751.3333333333335</v>
      </c>
      <c r="D162" s="441">
        <v>1751.3333333333335</v>
      </c>
      <c r="E162" s="441">
        <v>1751.3333333333335</v>
      </c>
      <c r="F162" s="441">
        <v>1751.3333333333335</v>
      </c>
      <c r="G162" s="441">
        <v>1751.3333333333335</v>
      </c>
      <c r="H162" s="441">
        <v>1751.3333333333335</v>
      </c>
      <c r="I162" s="441">
        <v>1736.666666666667</v>
      </c>
      <c r="J162" s="441">
        <v>1709.3333333333335</v>
      </c>
      <c r="K162" s="441">
        <v>1616.666666666667</v>
      </c>
      <c r="L162" s="441">
        <v>1676.3333333333335</v>
      </c>
      <c r="M162" s="442"/>
      <c r="N162" s="442"/>
      <c r="O162" s="442"/>
      <c r="P162" s="445"/>
      <c r="Q162" s="445"/>
      <c r="R162" s="445"/>
      <c r="S162" s="445"/>
      <c r="T162" s="445"/>
      <c r="U162" s="445"/>
      <c r="V162" s="445"/>
      <c r="W162" s="445"/>
      <c r="X162" s="445"/>
      <c r="Y162" s="445"/>
      <c r="Z162" s="445"/>
      <c r="AA162" s="445"/>
      <c r="AB162" s="445"/>
      <c r="AC162" s="445"/>
      <c r="AD162" s="445"/>
      <c r="AE162" s="445"/>
      <c r="AF162" s="445"/>
      <c r="AG162" s="445"/>
      <c r="AH162" s="445"/>
      <c r="AI162" s="445"/>
      <c r="AJ162" s="445"/>
      <c r="AK162" s="445"/>
      <c r="AL162" s="445"/>
      <c r="AM162" s="445"/>
      <c r="AN162" s="445"/>
      <c r="AO162" s="445"/>
      <c r="AP162" s="445"/>
    </row>
    <row r="163" spans="1:42" ht="15" customHeight="1" x14ac:dyDescent="0.3">
      <c r="A163" s="440" t="s">
        <v>1400</v>
      </c>
      <c r="B163" s="440" t="s">
        <v>1403</v>
      </c>
      <c r="C163" s="441">
        <v>1751.3333333333335</v>
      </c>
      <c r="D163" s="441">
        <v>1751.3333333333335</v>
      </c>
      <c r="E163" s="441">
        <v>1751.3333333333335</v>
      </c>
      <c r="F163" s="441">
        <v>1751.3333333333335</v>
      </c>
      <c r="G163" s="441">
        <v>1751.3333333333335</v>
      </c>
      <c r="H163" s="441">
        <v>1751.3333333333335</v>
      </c>
      <c r="I163" s="441">
        <v>1736.666666666667</v>
      </c>
      <c r="J163" s="441">
        <v>1709.3333333333335</v>
      </c>
      <c r="K163" s="441">
        <v>1616.666666666667</v>
      </c>
      <c r="L163" s="441">
        <v>1676.3333333333335</v>
      </c>
      <c r="M163" s="441">
        <v>2497.5</v>
      </c>
      <c r="N163" s="441">
        <v>2466.5</v>
      </c>
      <c r="O163" s="441">
        <v>2613.5</v>
      </c>
      <c r="P163" s="444">
        <v>2652.5</v>
      </c>
      <c r="Q163" s="444">
        <v>2956.5</v>
      </c>
      <c r="R163" s="444">
        <v>2791</v>
      </c>
      <c r="S163" s="444">
        <v>2777.5</v>
      </c>
      <c r="T163" s="444">
        <v>2841.5</v>
      </c>
      <c r="U163" s="444">
        <v>2836</v>
      </c>
      <c r="V163" s="444">
        <v>2850</v>
      </c>
      <c r="W163" s="444">
        <v>2944.5</v>
      </c>
      <c r="X163" s="444">
        <v>2949.5</v>
      </c>
      <c r="Y163" s="444">
        <v>3136</v>
      </c>
      <c r="Z163" s="444">
        <v>3104</v>
      </c>
      <c r="AA163" s="444">
        <v>3025.5</v>
      </c>
      <c r="AB163" s="444">
        <v>2974</v>
      </c>
      <c r="AC163" s="444">
        <v>2940.5</v>
      </c>
      <c r="AD163" s="444">
        <v>2833</v>
      </c>
      <c r="AE163" s="444">
        <v>2595</v>
      </c>
      <c r="AF163" s="444">
        <v>554.72226472838565</v>
      </c>
      <c r="AG163" s="444">
        <v>551.0543228768172</v>
      </c>
      <c r="AH163" s="444">
        <v>567.88370313695498</v>
      </c>
      <c r="AI163" s="444">
        <v>571.33588370313703</v>
      </c>
      <c r="AJ163" s="444">
        <v>570.47283856159152</v>
      </c>
      <c r="AK163" s="444">
        <v>558.49808722264743</v>
      </c>
      <c r="AL163" s="444">
        <v>558.71384850803372</v>
      </c>
      <c r="AM163" s="444">
        <v>562.05814843152268</v>
      </c>
      <c r="AN163" s="444">
        <v>563.5684774292273</v>
      </c>
      <c r="AO163" s="444">
        <v>580.93726090283099</v>
      </c>
      <c r="AP163" s="444">
        <v>568.20734506503459</v>
      </c>
    </row>
    <row r="164" spans="1:42" ht="15" customHeight="1" x14ac:dyDescent="0.3">
      <c r="A164" s="440" t="s">
        <v>1400</v>
      </c>
      <c r="B164" s="440" t="s">
        <v>1404</v>
      </c>
      <c r="C164" s="441">
        <v>1751.3333333333335</v>
      </c>
      <c r="D164" s="441">
        <v>1751.3333333333335</v>
      </c>
      <c r="E164" s="441">
        <v>1751.3333333333335</v>
      </c>
      <c r="F164" s="441">
        <v>1751.3333333333335</v>
      </c>
      <c r="G164" s="441">
        <v>1751.3333333333335</v>
      </c>
      <c r="H164" s="441">
        <v>1751.3333333333335</v>
      </c>
      <c r="I164" s="441">
        <v>1736.666666666667</v>
      </c>
      <c r="J164" s="441">
        <v>1709.3333333333335</v>
      </c>
      <c r="K164" s="441">
        <v>1616.666666666667</v>
      </c>
      <c r="L164" s="441">
        <v>1676.3333333333335</v>
      </c>
      <c r="M164" s="441">
        <v>2497.5</v>
      </c>
      <c r="N164" s="441">
        <v>2466.5</v>
      </c>
      <c r="O164" s="441">
        <v>2613.5</v>
      </c>
      <c r="P164" s="444">
        <v>2652.5</v>
      </c>
      <c r="Q164" s="444">
        <v>2956.5</v>
      </c>
      <c r="R164" s="444">
        <v>2791</v>
      </c>
      <c r="S164" s="444">
        <v>2777.5</v>
      </c>
      <c r="T164" s="444">
        <v>2841.5</v>
      </c>
      <c r="U164" s="444">
        <v>2836</v>
      </c>
      <c r="V164" s="444">
        <v>2850</v>
      </c>
      <c r="W164" s="444">
        <v>2944.5</v>
      </c>
      <c r="X164" s="444">
        <v>2949.5</v>
      </c>
      <c r="Y164" s="444">
        <v>3136</v>
      </c>
      <c r="Z164" s="444">
        <v>3104</v>
      </c>
      <c r="AA164" s="444">
        <v>3025.5</v>
      </c>
      <c r="AB164" s="444">
        <v>2974</v>
      </c>
      <c r="AC164" s="444">
        <v>2940.5</v>
      </c>
      <c r="AD164" s="444">
        <v>2833</v>
      </c>
      <c r="AE164" s="444">
        <v>1081.25</v>
      </c>
      <c r="AF164" s="445"/>
      <c r="AG164" s="445"/>
      <c r="AH164" s="445"/>
      <c r="AI164" s="445"/>
      <c r="AJ164" s="445"/>
      <c r="AK164" s="445"/>
      <c r="AL164" s="445"/>
      <c r="AM164" s="445"/>
      <c r="AN164" s="445"/>
      <c r="AO164" s="445"/>
      <c r="AP164" s="445"/>
    </row>
    <row r="165" spans="1:42" ht="15" customHeight="1" x14ac:dyDescent="0.3">
      <c r="A165" s="440" t="s">
        <v>1405</v>
      </c>
      <c r="B165" s="440" t="s">
        <v>1406</v>
      </c>
      <c r="C165" s="441">
        <v>10561</v>
      </c>
      <c r="D165" s="441">
        <v>10561</v>
      </c>
      <c r="E165" s="441">
        <v>10561</v>
      </c>
      <c r="F165" s="441">
        <v>10561</v>
      </c>
      <c r="G165" s="441">
        <v>10561</v>
      </c>
      <c r="H165" s="441">
        <v>10561</v>
      </c>
      <c r="I165" s="441">
        <v>10842</v>
      </c>
      <c r="J165" s="441">
        <v>11290</v>
      </c>
      <c r="K165" s="441">
        <v>11101</v>
      </c>
      <c r="L165" s="441">
        <v>11280</v>
      </c>
      <c r="M165" s="441">
        <v>11260</v>
      </c>
      <c r="N165" s="441">
        <v>10379</v>
      </c>
      <c r="O165" s="441">
        <v>10142</v>
      </c>
      <c r="P165" s="444">
        <v>10760</v>
      </c>
      <c r="Q165" s="444">
        <v>10542</v>
      </c>
      <c r="R165" s="444">
        <v>10539</v>
      </c>
      <c r="S165" s="444">
        <v>10542</v>
      </c>
      <c r="T165" s="444">
        <v>10602</v>
      </c>
      <c r="U165" s="444">
        <v>10602</v>
      </c>
      <c r="V165" s="444">
        <v>10660</v>
      </c>
      <c r="W165" s="444">
        <v>10617</v>
      </c>
      <c r="X165" s="444">
        <v>4951.25</v>
      </c>
      <c r="Y165" s="445"/>
      <c r="Z165" s="445"/>
      <c r="AA165" s="445"/>
      <c r="AB165" s="445"/>
      <c r="AC165" s="445"/>
      <c r="AD165" s="445"/>
      <c r="AE165" s="445"/>
      <c r="AF165" s="445"/>
      <c r="AG165" s="445"/>
      <c r="AH165" s="445"/>
      <c r="AI165" s="445"/>
      <c r="AJ165" s="445"/>
      <c r="AK165" s="445"/>
      <c r="AL165" s="445"/>
      <c r="AM165" s="445"/>
      <c r="AN165" s="445"/>
      <c r="AO165" s="445"/>
      <c r="AP165" s="445"/>
    </row>
    <row r="166" spans="1:42" ht="15" customHeight="1" x14ac:dyDescent="0.3">
      <c r="A166" s="440" t="s">
        <v>1405</v>
      </c>
      <c r="B166" s="440" t="s">
        <v>1407</v>
      </c>
      <c r="C166" s="442"/>
      <c r="D166" s="442"/>
      <c r="E166" s="442"/>
      <c r="F166" s="442"/>
      <c r="G166" s="442"/>
      <c r="H166" s="442"/>
      <c r="I166" s="442"/>
      <c r="J166" s="442"/>
      <c r="K166" s="442"/>
      <c r="L166" s="442"/>
      <c r="M166" s="442"/>
      <c r="N166" s="442"/>
      <c r="O166" s="442"/>
      <c r="P166" s="445"/>
      <c r="Q166" s="445"/>
      <c r="R166" s="445"/>
      <c r="S166" s="445"/>
      <c r="T166" s="445"/>
      <c r="U166" s="445"/>
      <c r="V166" s="445"/>
      <c r="W166" s="445"/>
      <c r="X166" s="444">
        <v>2970.75</v>
      </c>
      <c r="Y166" s="444">
        <v>10151</v>
      </c>
      <c r="Z166" s="444">
        <v>10448</v>
      </c>
      <c r="AA166" s="444">
        <v>10252</v>
      </c>
      <c r="AB166" s="444">
        <v>10084</v>
      </c>
      <c r="AC166" s="444">
        <v>10024</v>
      </c>
      <c r="AD166" s="444">
        <v>10418</v>
      </c>
      <c r="AE166" s="444">
        <v>10240</v>
      </c>
      <c r="AF166" s="444">
        <v>10758</v>
      </c>
      <c r="AG166" s="444">
        <v>10796</v>
      </c>
      <c r="AH166" s="444">
        <v>10837</v>
      </c>
      <c r="AI166" s="444">
        <v>10745</v>
      </c>
      <c r="AJ166" s="444">
        <v>10788</v>
      </c>
      <c r="AK166" s="444">
        <v>10799</v>
      </c>
      <c r="AL166" s="444">
        <v>10243</v>
      </c>
      <c r="AM166" s="444">
        <v>9960</v>
      </c>
      <c r="AN166" s="444">
        <v>10796</v>
      </c>
      <c r="AO166" s="444">
        <v>10652</v>
      </c>
      <c r="AP166" s="444">
        <v>10463</v>
      </c>
    </row>
    <row r="167" spans="1:42" ht="15" customHeight="1" x14ac:dyDescent="0.3">
      <c r="A167" s="440" t="s">
        <v>1408</v>
      </c>
      <c r="B167" s="440" t="s">
        <v>1409</v>
      </c>
      <c r="C167" s="441">
        <v>256</v>
      </c>
      <c r="D167" s="441">
        <v>256</v>
      </c>
      <c r="E167" s="441">
        <v>256</v>
      </c>
      <c r="F167" s="441">
        <v>256</v>
      </c>
      <c r="G167" s="441">
        <v>256</v>
      </c>
      <c r="H167" s="441">
        <v>256</v>
      </c>
      <c r="I167" s="441">
        <v>0</v>
      </c>
      <c r="J167" s="441">
        <v>0</v>
      </c>
      <c r="K167" s="441">
        <v>0</v>
      </c>
      <c r="L167" s="441">
        <v>0</v>
      </c>
      <c r="M167" s="441">
        <v>0</v>
      </c>
      <c r="N167" s="441">
        <v>0</v>
      </c>
      <c r="O167" s="441">
        <v>0</v>
      </c>
      <c r="P167" s="444">
        <v>0</v>
      </c>
      <c r="Q167" s="444">
        <v>0</v>
      </c>
      <c r="R167" s="444">
        <v>0</v>
      </c>
      <c r="S167" s="444">
        <v>0</v>
      </c>
      <c r="T167" s="444">
        <v>0</v>
      </c>
      <c r="U167" s="444">
        <v>0</v>
      </c>
      <c r="V167" s="444">
        <v>0</v>
      </c>
      <c r="W167" s="444">
        <v>0</v>
      </c>
      <c r="X167" s="444">
        <v>0</v>
      </c>
      <c r="Y167" s="444">
        <v>0</v>
      </c>
      <c r="Z167" s="444">
        <v>0</v>
      </c>
      <c r="AA167" s="444">
        <v>0</v>
      </c>
      <c r="AB167" s="444">
        <v>0</v>
      </c>
      <c r="AC167" s="444">
        <v>0</v>
      </c>
      <c r="AD167" s="444">
        <v>0</v>
      </c>
      <c r="AE167" s="444">
        <v>0</v>
      </c>
      <c r="AF167" s="444">
        <v>0</v>
      </c>
      <c r="AG167" s="444">
        <v>0</v>
      </c>
      <c r="AH167" s="444">
        <v>0</v>
      </c>
      <c r="AI167" s="444">
        <v>0</v>
      </c>
      <c r="AJ167" s="444">
        <v>0</v>
      </c>
      <c r="AK167" s="444">
        <v>0</v>
      </c>
      <c r="AL167" s="444">
        <v>0</v>
      </c>
      <c r="AM167" s="444">
        <v>0</v>
      </c>
      <c r="AN167" s="444">
        <v>0</v>
      </c>
      <c r="AO167" s="444">
        <v>0</v>
      </c>
      <c r="AP167" s="444">
        <v>0</v>
      </c>
    </row>
    <row r="168" spans="1:42" ht="15" customHeight="1" x14ac:dyDescent="0.3">
      <c r="A168" s="440" t="s">
        <v>1410</v>
      </c>
      <c r="B168" s="440" t="s">
        <v>1411</v>
      </c>
      <c r="C168" s="442"/>
      <c r="D168" s="442"/>
      <c r="E168" s="442"/>
      <c r="F168" s="442"/>
      <c r="G168" s="442"/>
      <c r="H168" s="442"/>
      <c r="I168" s="442"/>
      <c r="J168" s="442"/>
      <c r="K168" s="442"/>
      <c r="L168" s="442"/>
      <c r="M168" s="442"/>
      <c r="N168" s="442"/>
      <c r="O168" s="442"/>
      <c r="P168" s="445"/>
      <c r="Q168" s="445"/>
      <c r="R168" s="445"/>
      <c r="S168" s="445"/>
      <c r="T168" s="445"/>
      <c r="U168" s="445"/>
      <c r="V168" s="445"/>
      <c r="W168" s="445"/>
      <c r="X168" s="445"/>
      <c r="Y168" s="445"/>
      <c r="Z168" s="445"/>
      <c r="AA168" s="445"/>
      <c r="AB168" s="444">
        <v>3437.5</v>
      </c>
      <c r="AC168" s="444">
        <v>19200</v>
      </c>
      <c r="AD168" s="444">
        <v>19380</v>
      </c>
      <c r="AE168" s="444">
        <v>19200</v>
      </c>
      <c r="AF168" s="444">
        <v>19200</v>
      </c>
      <c r="AG168" s="444">
        <v>19200</v>
      </c>
      <c r="AH168" s="444">
        <v>19200</v>
      </c>
      <c r="AI168" s="444">
        <v>19200</v>
      </c>
      <c r="AJ168" s="444">
        <v>19200</v>
      </c>
      <c r="AK168" s="444">
        <v>19200</v>
      </c>
      <c r="AL168" s="444">
        <v>19200</v>
      </c>
      <c r="AM168" s="444">
        <v>18100</v>
      </c>
      <c r="AN168" s="444">
        <v>15996</v>
      </c>
      <c r="AO168" s="444">
        <v>16263</v>
      </c>
      <c r="AP168" s="444">
        <v>15996</v>
      </c>
    </row>
    <row r="169" spans="1:42" ht="15" customHeight="1" x14ac:dyDescent="0.3">
      <c r="A169" s="440" t="s">
        <v>1410</v>
      </c>
      <c r="B169" s="440" t="s">
        <v>1412</v>
      </c>
      <c r="C169" s="441">
        <v>10600</v>
      </c>
      <c r="D169" s="441">
        <v>10600</v>
      </c>
      <c r="E169" s="441">
        <v>10600</v>
      </c>
      <c r="F169" s="441">
        <v>10600</v>
      </c>
      <c r="G169" s="441">
        <v>10600</v>
      </c>
      <c r="H169" s="441">
        <v>10600</v>
      </c>
      <c r="I169" s="441">
        <v>11398.5</v>
      </c>
      <c r="J169" s="441">
        <v>11025</v>
      </c>
      <c r="K169" s="441">
        <v>10800</v>
      </c>
      <c r="L169" s="441">
        <v>10625</v>
      </c>
      <c r="M169" s="441">
        <v>10500</v>
      </c>
      <c r="N169" s="441">
        <v>10725</v>
      </c>
      <c r="O169" s="441">
        <v>11375</v>
      </c>
      <c r="P169" s="444">
        <v>11625</v>
      </c>
      <c r="Q169" s="444">
        <v>12000</v>
      </c>
      <c r="R169" s="444">
        <v>12000</v>
      </c>
      <c r="S169" s="444">
        <v>12000</v>
      </c>
      <c r="T169" s="444">
        <v>12000</v>
      </c>
      <c r="U169" s="444">
        <v>12000</v>
      </c>
      <c r="V169" s="444">
        <v>12000</v>
      </c>
      <c r="W169" s="444">
        <v>12000</v>
      </c>
      <c r="X169" s="445"/>
      <c r="Y169" s="445"/>
      <c r="Z169" s="445"/>
      <c r="AA169" s="445"/>
      <c r="AB169" s="445"/>
      <c r="AC169" s="445"/>
      <c r="AD169" s="445"/>
      <c r="AE169" s="445"/>
      <c r="AF169" s="445"/>
      <c r="AG169" s="445"/>
      <c r="AH169" s="445"/>
      <c r="AI169" s="445"/>
      <c r="AJ169" s="445"/>
      <c r="AK169" s="445"/>
      <c r="AL169" s="445"/>
      <c r="AM169" s="445"/>
      <c r="AN169" s="445"/>
      <c r="AO169" s="445"/>
      <c r="AP169" s="445"/>
    </row>
    <row r="170" spans="1:42" ht="15" customHeight="1" x14ac:dyDescent="0.3">
      <c r="A170" s="440" t="s">
        <v>1410</v>
      </c>
      <c r="B170" s="440" t="s">
        <v>1413</v>
      </c>
      <c r="C170" s="442"/>
      <c r="D170" s="442"/>
      <c r="E170" s="442"/>
      <c r="F170" s="442"/>
      <c r="G170" s="442"/>
      <c r="H170" s="442"/>
      <c r="I170" s="442"/>
      <c r="J170" s="442"/>
      <c r="K170" s="442"/>
      <c r="L170" s="442"/>
      <c r="M170" s="442"/>
      <c r="N170" s="442"/>
      <c r="O170" s="442"/>
      <c r="P170" s="445"/>
      <c r="Q170" s="445"/>
      <c r="R170" s="445"/>
      <c r="S170" s="445"/>
      <c r="T170" s="445"/>
      <c r="U170" s="445"/>
      <c r="V170" s="445"/>
      <c r="W170" s="445"/>
      <c r="X170" s="444">
        <v>12000</v>
      </c>
      <c r="Y170" s="444">
        <v>12000</v>
      </c>
      <c r="Z170" s="444">
        <v>12000</v>
      </c>
      <c r="AA170" s="444">
        <v>12000</v>
      </c>
      <c r="AB170" s="444">
        <v>10937.5</v>
      </c>
      <c r="AC170" s="445"/>
      <c r="AD170" s="445"/>
      <c r="AE170" s="445"/>
      <c r="AF170" s="445"/>
      <c r="AG170" s="445"/>
      <c r="AH170" s="445"/>
      <c r="AI170" s="445"/>
      <c r="AJ170" s="445"/>
      <c r="AK170" s="445"/>
      <c r="AL170" s="445"/>
      <c r="AM170" s="445"/>
      <c r="AN170" s="445"/>
      <c r="AO170" s="445"/>
      <c r="AP170" s="445"/>
    </row>
    <row r="171" spans="1:42" ht="15" customHeight="1" x14ac:dyDescent="0.3">
      <c r="A171" s="440" t="s">
        <v>1410</v>
      </c>
      <c r="B171" s="440" t="s">
        <v>1414</v>
      </c>
      <c r="C171" s="441">
        <v>10600</v>
      </c>
      <c r="D171" s="441">
        <v>10600</v>
      </c>
      <c r="E171" s="441">
        <v>10600</v>
      </c>
      <c r="F171" s="441">
        <v>10600</v>
      </c>
      <c r="G171" s="441">
        <v>10600</v>
      </c>
      <c r="H171" s="441">
        <v>10600</v>
      </c>
      <c r="I171" s="441">
        <v>11398.5</v>
      </c>
      <c r="J171" s="441">
        <v>11025</v>
      </c>
      <c r="K171" s="441">
        <v>10800</v>
      </c>
      <c r="L171" s="441">
        <v>10625</v>
      </c>
      <c r="M171" s="441">
        <v>10500</v>
      </c>
      <c r="N171" s="441">
        <v>10725</v>
      </c>
      <c r="O171" s="441">
        <v>11375</v>
      </c>
      <c r="P171" s="444">
        <v>11625</v>
      </c>
      <c r="Q171" s="444">
        <v>12000</v>
      </c>
      <c r="R171" s="444">
        <v>12000</v>
      </c>
      <c r="S171" s="444">
        <v>12000</v>
      </c>
      <c r="T171" s="444">
        <v>12000</v>
      </c>
      <c r="U171" s="444">
        <v>12000</v>
      </c>
      <c r="V171" s="444">
        <v>12000</v>
      </c>
      <c r="W171" s="444">
        <v>12000</v>
      </c>
      <c r="X171" s="444">
        <v>12000</v>
      </c>
      <c r="Y171" s="444">
        <v>12000</v>
      </c>
      <c r="Z171" s="444">
        <v>12000</v>
      </c>
      <c r="AA171" s="444">
        <v>12000</v>
      </c>
      <c r="AB171" s="444">
        <v>8124.9999999999991</v>
      </c>
      <c r="AC171" s="445"/>
      <c r="AD171" s="445"/>
      <c r="AE171" s="445"/>
      <c r="AF171" s="445"/>
      <c r="AG171" s="445"/>
      <c r="AH171" s="445"/>
      <c r="AI171" s="445"/>
      <c r="AJ171" s="445"/>
      <c r="AK171" s="445"/>
      <c r="AL171" s="445"/>
      <c r="AM171" s="445"/>
      <c r="AN171" s="445"/>
      <c r="AO171" s="445"/>
      <c r="AP171" s="445"/>
    </row>
    <row r="172" spans="1:42" ht="15" customHeight="1" x14ac:dyDescent="0.3">
      <c r="A172" s="440" t="s">
        <v>1415</v>
      </c>
      <c r="B172" s="440" t="s">
        <v>1416</v>
      </c>
      <c r="C172" s="442"/>
      <c r="D172" s="442"/>
      <c r="E172" s="442"/>
      <c r="F172" s="442"/>
      <c r="G172" s="442"/>
      <c r="H172" s="442"/>
      <c r="I172" s="442"/>
      <c r="J172" s="441">
        <v>820</v>
      </c>
      <c r="K172" s="441">
        <v>1239</v>
      </c>
      <c r="L172" s="441">
        <v>871</v>
      </c>
      <c r="M172" s="441">
        <v>0</v>
      </c>
      <c r="N172" s="442"/>
      <c r="O172" s="442"/>
      <c r="P172" s="445"/>
      <c r="Q172" s="445"/>
      <c r="R172" s="445"/>
      <c r="S172" s="445"/>
      <c r="T172" s="445"/>
      <c r="U172" s="445"/>
      <c r="V172" s="445"/>
      <c r="W172" s="445"/>
      <c r="X172" s="445"/>
      <c r="Y172" s="445"/>
      <c r="Z172" s="445"/>
      <c r="AA172" s="445"/>
      <c r="AB172" s="445"/>
      <c r="AC172" s="445"/>
      <c r="AD172" s="445"/>
      <c r="AE172" s="445"/>
      <c r="AF172" s="445"/>
      <c r="AG172" s="445"/>
      <c r="AH172" s="445"/>
      <c r="AI172" s="445"/>
      <c r="AJ172" s="445"/>
      <c r="AK172" s="445"/>
      <c r="AL172" s="445"/>
      <c r="AM172" s="445"/>
      <c r="AN172" s="445"/>
      <c r="AO172" s="445"/>
      <c r="AP172" s="445"/>
    </row>
    <row r="173" spans="1:42" ht="15" customHeight="1" x14ac:dyDescent="0.3">
      <c r="A173" s="440" t="s">
        <v>1415</v>
      </c>
      <c r="B173" s="440" t="s">
        <v>1351</v>
      </c>
      <c r="C173" s="441">
        <v>1416</v>
      </c>
      <c r="D173" s="441">
        <v>1416</v>
      </c>
      <c r="E173" s="441">
        <v>1416</v>
      </c>
      <c r="F173" s="441">
        <v>1416</v>
      </c>
      <c r="G173" s="441">
        <v>1416</v>
      </c>
      <c r="H173" s="441">
        <v>1416</v>
      </c>
      <c r="I173" s="441">
        <v>62.142857142857139</v>
      </c>
      <c r="J173" s="442"/>
      <c r="K173" s="442"/>
      <c r="L173" s="442"/>
      <c r="M173" s="442"/>
      <c r="N173" s="442"/>
      <c r="O173" s="442"/>
      <c r="P173" s="445"/>
      <c r="Q173" s="445"/>
      <c r="R173" s="445"/>
      <c r="S173" s="445"/>
      <c r="T173" s="445"/>
      <c r="U173" s="445"/>
      <c r="V173" s="445"/>
      <c r="W173" s="445"/>
      <c r="X173" s="445"/>
      <c r="Y173" s="445"/>
      <c r="Z173" s="445"/>
      <c r="AA173" s="445"/>
      <c r="AB173" s="445"/>
      <c r="AC173" s="445"/>
      <c r="AD173" s="445"/>
      <c r="AE173" s="445"/>
      <c r="AF173" s="445"/>
      <c r="AG173" s="445"/>
      <c r="AH173" s="445"/>
      <c r="AI173" s="445"/>
      <c r="AJ173" s="445"/>
      <c r="AK173" s="445"/>
      <c r="AL173" s="445"/>
      <c r="AM173" s="445"/>
      <c r="AN173" s="445"/>
      <c r="AO173" s="445"/>
      <c r="AP173" s="445"/>
    </row>
    <row r="174" spans="1:42" ht="15" customHeight="1" x14ac:dyDescent="0.3">
      <c r="A174" s="440" t="s">
        <v>1415</v>
      </c>
      <c r="B174" s="440" t="s">
        <v>1417</v>
      </c>
      <c r="C174" s="442"/>
      <c r="D174" s="442"/>
      <c r="E174" s="442"/>
      <c r="F174" s="442"/>
      <c r="G174" s="442"/>
      <c r="H174" s="442"/>
      <c r="I174" s="442"/>
      <c r="J174" s="442"/>
      <c r="K174" s="442"/>
      <c r="L174" s="442"/>
      <c r="M174" s="442"/>
      <c r="N174" s="441">
        <v>565</v>
      </c>
      <c r="O174" s="441">
        <v>684</v>
      </c>
      <c r="P174" s="444">
        <v>539</v>
      </c>
      <c r="Q174" s="445"/>
      <c r="R174" s="445"/>
      <c r="S174" s="445"/>
      <c r="T174" s="445"/>
      <c r="U174" s="445"/>
      <c r="V174" s="445"/>
      <c r="W174" s="445"/>
      <c r="X174" s="445"/>
      <c r="Y174" s="445"/>
      <c r="Z174" s="445"/>
      <c r="AA174" s="445"/>
      <c r="AB174" s="445"/>
      <c r="AC174" s="445"/>
      <c r="AD174" s="445"/>
      <c r="AE174" s="445"/>
      <c r="AF174" s="445"/>
      <c r="AG174" s="445"/>
      <c r="AH174" s="445"/>
      <c r="AI174" s="445"/>
      <c r="AJ174" s="445"/>
      <c r="AK174" s="444">
        <v>0</v>
      </c>
      <c r="AL174" s="444">
        <v>0</v>
      </c>
      <c r="AM174" s="444">
        <v>0</v>
      </c>
      <c r="AN174" s="444">
        <v>0</v>
      </c>
      <c r="AO174" s="444">
        <v>0</v>
      </c>
      <c r="AP174" s="444">
        <v>0</v>
      </c>
    </row>
    <row r="175" spans="1:42" ht="15" customHeight="1" x14ac:dyDescent="0.3">
      <c r="A175" s="440" t="s">
        <v>1415</v>
      </c>
      <c r="B175" s="440" t="s">
        <v>1418</v>
      </c>
      <c r="C175" s="442"/>
      <c r="D175" s="442"/>
      <c r="E175" s="442"/>
      <c r="F175" s="442"/>
      <c r="G175" s="442"/>
      <c r="H175" s="442"/>
      <c r="I175" s="441">
        <v>372.85714285714289</v>
      </c>
      <c r="J175" s="442"/>
      <c r="K175" s="442"/>
      <c r="L175" s="442"/>
      <c r="M175" s="442"/>
      <c r="N175" s="442"/>
      <c r="O175" s="442"/>
      <c r="P175" s="445"/>
      <c r="Q175" s="445"/>
      <c r="R175" s="445"/>
      <c r="S175" s="445"/>
      <c r="T175" s="445"/>
      <c r="U175" s="445"/>
      <c r="V175" s="445"/>
      <c r="W175" s="445"/>
      <c r="X175" s="445"/>
      <c r="Y175" s="445"/>
      <c r="Z175" s="445"/>
      <c r="AA175" s="445"/>
      <c r="AB175" s="445"/>
      <c r="AC175" s="445"/>
      <c r="AD175" s="445"/>
      <c r="AE175" s="445"/>
      <c r="AF175" s="445"/>
      <c r="AG175" s="445"/>
      <c r="AH175" s="445"/>
      <c r="AI175" s="445"/>
      <c r="AJ175" s="445"/>
      <c r="AK175" s="445"/>
      <c r="AL175" s="445"/>
      <c r="AM175" s="445"/>
      <c r="AN175" s="445"/>
      <c r="AO175" s="445"/>
      <c r="AP175" s="445"/>
    </row>
    <row r="176" spans="1:42" ht="15" customHeight="1" x14ac:dyDescent="0.3">
      <c r="A176" s="440" t="s">
        <v>1910</v>
      </c>
      <c r="B176" s="440" t="s">
        <v>1341</v>
      </c>
      <c r="C176" s="442"/>
      <c r="D176" s="442"/>
      <c r="E176" s="442"/>
      <c r="F176" s="442"/>
      <c r="G176" s="442"/>
      <c r="H176" s="442"/>
      <c r="I176" s="442"/>
      <c r="J176" s="442"/>
      <c r="K176" s="442"/>
      <c r="L176" s="442"/>
      <c r="M176" s="442"/>
      <c r="N176" s="442"/>
      <c r="O176" s="442"/>
      <c r="P176" s="445"/>
      <c r="Q176" s="445"/>
      <c r="R176" s="445"/>
      <c r="S176" s="445"/>
      <c r="T176" s="445"/>
      <c r="U176" s="445"/>
      <c r="V176" s="445"/>
      <c r="W176" s="445"/>
      <c r="X176" s="445"/>
      <c r="Y176" s="445"/>
      <c r="Z176" s="445"/>
      <c r="AA176" s="445"/>
      <c r="AB176" s="445"/>
      <c r="AC176" s="445"/>
      <c r="AD176" s="445"/>
      <c r="AE176" s="445"/>
      <c r="AF176" s="445"/>
      <c r="AG176" s="445"/>
      <c r="AH176" s="445"/>
      <c r="AI176" s="445"/>
      <c r="AJ176" s="445"/>
      <c r="AK176" s="445"/>
      <c r="AL176" s="444">
        <v>155</v>
      </c>
      <c r="AM176" s="444">
        <v>141</v>
      </c>
      <c r="AN176" s="444">
        <v>1</v>
      </c>
      <c r="AO176" s="444">
        <v>1</v>
      </c>
      <c r="AP176" s="444">
        <v>369</v>
      </c>
    </row>
    <row r="177" spans="1:42" ht="15" customHeight="1" x14ac:dyDescent="0.3">
      <c r="A177" s="440" t="s">
        <v>1419</v>
      </c>
      <c r="B177" s="440" t="s">
        <v>1420</v>
      </c>
      <c r="C177" s="441">
        <v>0</v>
      </c>
      <c r="D177" s="441">
        <v>0</v>
      </c>
      <c r="E177" s="441">
        <v>0</v>
      </c>
      <c r="F177" s="441">
        <v>0</v>
      </c>
      <c r="G177" s="441">
        <v>0</v>
      </c>
      <c r="H177" s="441">
        <v>0</v>
      </c>
      <c r="I177" s="441">
        <v>0</v>
      </c>
      <c r="J177" s="441">
        <v>79</v>
      </c>
      <c r="K177" s="441">
        <v>107</v>
      </c>
      <c r="L177" s="442"/>
      <c r="M177" s="442"/>
      <c r="N177" s="442"/>
      <c r="O177" s="442"/>
      <c r="P177" s="445"/>
      <c r="Q177" s="445"/>
      <c r="R177" s="445"/>
      <c r="S177" s="445"/>
      <c r="T177" s="445"/>
      <c r="U177" s="445"/>
      <c r="V177" s="445"/>
      <c r="W177" s="445"/>
      <c r="X177" s="445"/>
      <c r="Y177" s="445"/>
      <c r="Z177" s="445"/>
      <c r="AA177" s="445"/>
      <c r="AB177" s="445"/>
      <c r="AC177" s="445"/>
      <c r="AD177" s="445"/>
      <c r="AE177" s="445"/>
      <c r="AF177" s="445"/>
      <c r="AG177" s="445"/>
      <c r="AH177" s="445"/>
      <c r="AI177" s="445"/>
      <c r="AJ177" s="445"/>
      <c r="AK177" s="445"/>
      <c r="AL177" s="445"/>
      <c r="AM177" s="445"/>
      <c r="AN177" s="445"/>
      <c r="AO177" s="445"/>
      <c r="AP177" s="445"/>
    </row>
    <row r="178" spans="1:42" ht="15" customHeight="1" x14ac:dyDescent="0.3">
      <c r="A178" s="440" t="s">
        <v>1421</v>
      </c>
      <c r="B178" s="440" t="s">
        <v>1422</v>
      </c>
      <c r="C178" s="441">
        <v>13297</v>
      </c>
      <c r="D178" s="441">
        <v>13297</v>
      </c>
      <c r="E178" s="441">
        <v>13297</v>
      </c>
      <c r="F178" s="441">
        <v>13297</v>
      </c>
      <c r="G178" s="441">
        <v>13297</v>
      </c>
      <c r="H178" s="441">
        <v>13297</v>
      </c>
      <c r="I178" s="441">
        <v>13305</v>
      </c>
      <c r="J178" s="441">
        <v>13517</v>
      </c>
      <c r="K178" s="441">
        <v>13268</v>
      </c>
      <c r="L178" s="441">
        <v>13324</v>
      </c>
      <c r="M178" s="441">
        <v>13471</v>
      </c>
      <c r="N178" s="441">
        <v>13570</v>
      </c>
      <c r="O178" s="441">
        <v>14170</v>
      </c>
      <c r="P178" s="444">
        <v>11529</v>
      </c>
      <c r="Q178" s="444">
        <v>11939</v>
      </c>
      <c r="R178" s="444">
        <v>11825</v>
      </c>
      <c r="S178" s="444">
        <v>12048</v>
      </c>
      <c r="T178" s="444">
        <v>14494</v>
      </c>
      <c r="U178" s="444">
        <v>14379</v>
      </c>
      <c r="V178" s="444">
        <v>13859</v>
      </c>
      <c r="W178" s="444">
        <v>13504</v>
      </c>
      <c r="X178" s="444">
        <v>13304</v>
      </c>
      <c r="Y178" s="444">
        <v>13491</v>
      </c>
      <c r="Z178" s="444">
        <v>13994</v>
      </c>
      <c r="AA178" s="444">
        <v>13837</v>
      </c>
      <c r="AB178" s="444">
        <v>13096</v>
      </c>
      <c r="AC178" s="444">
        <v>13820</v>
      </c>
      <c r="AD178" s="444">
        <v>13455</v>
      </c>
      <c r="AE178" s="444">
        <v>13298</v>
      </c>
      <c r="AF178" s="444">
        <v>11811</v>
      </c>
      <c r="AG178" s="444">
        <v>1842</v>
      </c>
      <c r="AH178" s="444">
        <v>4661</v>
      </c>
      <c r="AI178" s="444">
        <v>9967</v>
      </c>
      <c r="AJ178" s="444">
        <v>10521</v>
      </c>
      <c r="AK178" s="444">
        <v>9513</v>
      </c>
      <c r="AL178" s="444">
        <v>6867</v>
      </c>
      <c r="AM178" s="444">
        <v>9144</v>
      </c>
      <c r="AN178" s="444">
        <v>8009</v>
      </c>
      <c r="AO178" s="444">
        <v>5576</v>
      </c>
      <c r="AP178" s="444">
        <v>4676</v>
      </c>
    </row>
    <row r="179" spans="1:42" ht="15" customHeight="1" x14ac:dyDescent="0.3">
      <c r="A179" s="440" t="s">
        <v>1423</v>
      </c>
      <c r="B179" s="440" t="s">
        <v>1424</v>
      </c>
      <c r="C179" s="441">
        <v>1859</v>
      </c>
      <c r="D179" s="441">
        <v>1859</v>
      </c>
      <c r="E179" s="441">
        <v>1859</v>
      </c>
      <c r="F179" s="441">
        <v>1859</v>
      </c>
      <c r="G179" s="441">
        <v>1859</v>
      </c>
      <c r="H179" s="441">
        <v>1859</v>
      </c>
      <c r="I179" s="441">
        <v>1811</v>
      </c>
      <c r="J179" s="441">
        <v>1834</v>
      </c>
      <c r="K179" s="441">
        <v>1845</v>
      </c>
      <c r="L179" s="441">
        <v>1820</v>
      </c>
      <c r="M179" s="441">
        <v>1880</v>
      </c>
      <c r="N179" s="441">
        <v>1941</v>
      </c>
      <c r="O179" s="441">
        <v>1927</v>
      </c>
      <c r="P179" s="444">
        <v>1881</v>
      </c>
      <c r="Q179" s="444">
        <v>621.66666666666652</v>
      </c>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row>
    <row r="180" spans="1:42" ht="15" customHeight="1" x14ac:dyDescent="0.3">
      <c r="A180" s="440" t="s">
        <v>1423</v>
      </c>
      <c r="B180" s="440" t="s">
        <v>1425</v>
      </c>
      <c r="C180" s="442"/>
      <c r="D180" s="442"/>
      <c r="E180" s="442"/>
      <c r="F180" s="442"/>
      <c r="G180" s="442"/>
      <c r="H180" s="442"/>
      <c r="I180" s="442"/>
      <c r="J180" s="442"/>
      <c r="K180" s="442"/>
      <c r="L180" s="442"/>
      <c r="M180" s="442"/>
      <c r="N180" s="442"/>
      <c r="O180" s="442"/>
      <c r="P180" s="445"/>
      <c r="Q180" s="444">
        <v>1243.333333333333</v>
      </c>
      <c r="R180" s="444">
        <v>1904</v>
      </c>
      <c r="S180" s="444">
        <v>1962</v>
      </c>
      <c r="T180" s="444">
        <v>1903</v>
      </c>
      <c r="U180" s="444">
        <v>1775</v>
      </c>
      <c r="V180" s="444">
        <v>1891</v>
      </c>
      <c r="W180" s="444">
        <v>1876</v>
      </c>
      <c r="X180" s="444">
        <v>1896</v>
      </c>
      <c r="Y180" s="444">
        <v>1895</v>
      </c>
      <c r="Z180" s="444">
        <v>1898</v>
      </c>
      <c r="AA180" s="444">
        <v>1885</v>
      </c>
      <c r="AB180" s="444">
        <v>1891</v>
      </c>
      <c r="AC180" s="444">
        <v>1859</v>
      </c>
      <c r="AD180" s="444">
        <v>1891</v>
      </c>
      <c r="AE180" s="444">
        <v>93</v>
      </c>
      <c r="AF180" s="444">
        <v>0</v>
      </c>
      <c r="AG180" s="444">
        <v>0</v>
      </c>
      <c r="AH180" s="444">
        <v>0</v>
      </c>
      <c r="AI180" s="444">
        <v>0</v>
      </c>
      <c r="AJ180" s="444">
        <v>0</v>
      </c>
      <c r="AK180" s="445"/>
      <c r="AL180" s="445"/>
      <c r="AM180" s="445"/>
      <c r="AN180" s="445"/>
      <c r="AO180" s="445"/>
      <c r="AP180" s="445"/>
    </row>
    <row r="181" spans="1:42" ht="15" customHeight="1" x14ac:dyDescent="0.3">
      <c r="A181" s="440" t="s">
        <v>1423</v>
      </c>
      <c r="B181" s="440" t="s">
        <v>2058</v>
      </c>
      <c r="C181" s="442"/>
      <c r="D181" s="442"/>
      <c r="E181" s="442"/>
      <c r="F181" s="442"/>
      <c r="G181" s="442"/>
      <c r="H181" s="442"/>
      <c r="I181" s="442"/>
      <c r="J181" s="442"/>
      <c r="K181" s="442"/>
      <c r="L181" s="442"/>
      <c r="M181" s="442"/>
      <c r="N181" s="442"/>
      <c r="O181" s="442"/>
      <c r="P181" s="445"/>
      <c r="Q181" s="445"/>
      <c r="R181" s="445"/>
      <c r="S181" s="445"/>
      <c r="T181" s="445"/>
      <c r="U181" s="445"/>
      <c r="V181" s="445"/>
      <c r="W181" s="445"/>
      <c r="X181" s="445"/>
      <c r="Y181" s="445"/>
      <c r="Z181" s="445"/>
      <c r="AA181" s="445"/>
      <c r="AB181" s="445"/>
      <c r="AC181" s="445"/>
      <c r="AD181" s="445"/>
      <c r="AE181" s="445"/>
      <c r="AF181" s="445"/>
      <c r="AG181" s="445"/>
      <c r="AH181" s="445"/>
      <c r="AI181" s="445"/>
      <c r="AJ181" s="445"/>
      <c r="AK181" s="444">
        <v>66</v>
      </c>
      <c r="AL181" s="444">
        <v>2032</v>
      </c>
      <c r="AM181" s="444">
        <v>2035</v>
      </c>
      <c r="AN181" s="444">
        <v>1968</v>
      </c>
      <c r="AO181" s="444">
        <v>1919</v>
      </c>
      <c r="AP181" s="444">
        <v>1977</v>
      </c>
    </row>
    <row r="182" spans="1:42" ht="15" customHeight="1" x14ac:dyDescent="0.3">
      <c r="A182" s="440" t="s">
        <v>1426</v>
      </c>
      <c r="B182" s="440" t="s">
        <v>1427</v>
      </c>
      <c r="C182" s="441">
        <v>2399</v>
      </c>
      <c r="D182" s="441">
        <v>2399</v>
      </c>
      <c r="E182" s="441">
        <v>2399</v>
      </c>
      <c r="F182" s="441">
        <v>2399</v>
      </c>
      <c r="G182" s="441">
        <v>2399</v>
      </c>
      <c r="H182" s="441">
        <v>2399</v>
      </c>
      <c r="I182" s="441">
        <v>2427</v>
      </c>
      <c r="J182" s="441">
        <v>2441</v>
      </c>
      <c r="K182" s="441">
        <v>2438</v>
      </c>
      <c r="L182" s="441">
        <v>2414</v>
      </c>
      <c r="M182" s="441">
        <v>2439</v>
      </c>
      <c r="N182" s="441">
        <v>2358</v>
      </c>
      <c r="O182" s="441">
        <v>2445</v>
      </c>
      <c r="P182" s="444">
        <v>2443</v>
      </c>
      <c r="Q182" s="444">
        <v>2443</v>
      </c>
      <c r="R182" s="444">
        <v>2452</v>
      </c>
      <c r="S182" s="444">
        <v>2448</v>
      </c>
      <c r="T182" s="444">
        <v>2448</v>
      </c>
      <c r="U182" s="444">
        <v>2439</v>
      </c>
      <c r="V182" s="444">
        <v>2446</v>
      </c>
      <c r="W182" s="444">
        <v>2446</v>
      </c>
      <c r="X182" s="444">
        <v>2434</v>
      </c>
      <c r="Y182" s="444">
        <v>2426</v>
      </c>
      <c r="Z182" s="444">
        <v>2483</v>
      </c>
      <c r="AA182" s="444">
        <v>2445</v>
      </c>
      <c r="AB182" s="444">
        <v>2449</v>
      </c>
      <c r="AC182" s="444">
        <v>2418</v>
      </c>
      <c r="AD182" s="444">
        <v>2707</v>
      </c>
      <c r="AE182" s="444">
        <v>1589</v>
      </c>
      <c r="AF182" s="445"/>
      <c r="AG182" s="445"/>
      <c r="AH182" s="445"/>
      <c r="AI182" s="445"/>
      <c r="AJ182" s="445"/>
      <c r="AK182" s="445"/>
      <c r="AL182" s="445"/>
      <c r="AM182" s="445"/>
      <c r="AN182" s="445"/>
      <c r="AO182" s="445"/>
      <c r="AP182" s="445"/>
    </row>
    <row r="183" spans="1:42" ht="15" customHeight="1" x14ac:dyDescent="0.3">
      <c r="A183" s="440" t="s">
        <v>1426</v>
      </c>
      <c r="B183" s="440" t="s">
        <v>1428</v>
      </c>
      <c r="C183" s="442"/>
      <c r="D183" s="442"/>
      <c r="E183" s="442"/>
      <c r="F183" s="442"/>
      <c r="G183" s="442"/>
      <c r="H183" s="442"/>
      <c r="I183" s="442"/>
      <c r="J183" s="442"/>
      <c r="K183" s="442"/>
      <c r="L183" s="442"/>
      <c r="M183" s="442"/>
      <c r="N183" s="442"/>
      <c r="O183" s="442"/>
      <c r="P183" s="445"/>
      <c r="Q183" s="445"/>
      <c r="R183" s="445"/>
      <c r="S183" s="445"/>
      <c r="T183" s="445"/>
      <c r="U183" s="445"/>
      <c r="V183" s="445"/>
      <c r="W183" s="445"/>
      <c r="X183" s="445"/>
      <c r="Y183" s="445"/>
      <c r="Z183" s="445"/>
      <c r="AA183" s="445"/>
      <c r="AB183" s="445"/>
      <c r="AC183" s="445"/>
      <c r="AD183" s="445"/>
      <c r="AE183" s="444">
        <v>1135.0000000000002</v>
      </c>
      <c r="AF183" s="444">
        <v>2753</v>
      </c>
      <c r="AG183" s="444">
        <v>2832</v>
      </c>
      <c r="AH183" s="444">
        <v>2871</v>
      </c>
      <c r="AI183" s="444">
        <v>2938</v>
      </c>
      <c r="AJ183" s="444">
        <v>2970</v>
      </c>
      <c r="AK183" s="444">
        <v>2982</v>
      </c>
      <c r="AL183" s="444">
        <v>2989</v>
      </c>
      <c r="AM183" s="444">
        <v>2978</v>
      </c>
      <c r="AN183" s="444">
        <v>2958</v>
      </c>
      <c r="AO183" s="444">
        <v>2990</v>
      </c>
      <c r="AP183" s="444">
        <v>2955</v>
      </c>
    </row>
    <row r="184" spans="1:42" ht="15" customHeight="1" x14ac:dyDescent="0.3">
      <c r="A184" s="440" t="s">
        <v>1429</v>
      </c>
      <c r="B184" s="440" t="s">
        <v>1430</v>
      </c>
      <c r="C184" s="442"/>
      <c r="D184" s="442"/>
      <c r="E184" s="442"/>
      <c r="F184" s="442"/>
      <c r="G184" s="442"/>
      <c r="H184" s="442"/>
      <c r="I184" s="442"/>
      <c r="J184" s="442"/>
      <c r="K184" s="442"/>
      <c r="L184" s="442"/>
      <c r="M184" s="442"/>
      <c r="N184" s="442"/>
      <c r="O184" s="442"/>
      <c r="P184" s="445"/>
      <c r="Q184" s="445"/>
      <c r="R184" s="445"/>
      <c r="S184" s="445"/>
      <c r="T184" s="445"/>
      <c r="U184" s="445"/>
      <c r="V184" s="445"/>
      <c r="W184" s="445"/>
      <c r="X184" s="445"/>
      <c r="Y184" s="445"/>
      <c r="Z184" s="445"/>
      <c r="AA184" s="445"/>
      <c r="AB184" s="445"/>
      <c r="AC184" s="445"/>
      <c r="AD184" s="444">
        <v>1735.9999999999998</v>
      </c>
      <c r="AE184" s="444">
        <v>5013</v>
      </c>
      <c r="AF184" s="444">
        <v>4808</v>
      </c>
      <c r="AG184" s="444">
        <v>5097</v>
      </c>
      <c r="AH184" s="444">
        <v>4842</v>
      </c>
      <c r="AI184" s="444">
        <v>5109</v>
      </c>
      <c r="AJ184" s="444">
        <v>5067</v>
      </c>
      <c r="AK184" s="444">
        <v>5171</v>
      </c>
      <c r="AL184" s="444">
        <v>5096</v>
      </c>
      <c r="AM184" s="444">
        <v>5234</v>
      </c>
      <c r="AN184" s="444">
        <v>5128</v>
      </c>
      <c r="AO184" s="444">
        <v>5171</v>
      </c>
      <c r="AP184" s="444">
        <v>5150</v>
      </c>
    </row>
    <row r="185" spans="1:42" ht="15" customHeight="1" x14ac:dyDescent="0.3">
      <c r="A185" s="440" t="s">
        <v>1429</v>
      </c>
      <c r="B185" s="440" t="s">
        <v>1431</v>
      </c>
      <c r="C185" s="442"/>
      <c r="D185" s="442"/>
      <c r="E185" s="442"/>
      <c r="F185" s="442"/>
      <c r="G185" s="442"/>
      <c r="H185" s="442"/>
      <c r="I185" s="442"/>
      <c r="J185" s="442"/>
      <c r="K185" s="442"/>
      <c r="L185" s="441">
        <v>3677.3333333333326</v>
      </c>
      <c r="M185" s="441">
        <v>5317</v>
      </c>
      <c r="N185" s="441">
        <v>5415</v>
      </c>
      <c r="O185" s="441">
        <v>6150</v>
      </c>
      <c r="P185" s="444">
        <v>5647</v>
      </c>
      <c r="Q185" s="444">
        <v>5401</v>
      </c>
      <c r="R185" s="444">
        <v>5330</v>
      </c>
      <c r="S185" s="444">
        <v>5297</v>
      </c>
      <c r="T185" s="444">
        <v>5437</v>
      </c>
      <c r="U185" s="444">
        <v>5274</v>
      </c>
      <c r="V185" s="444">
        <v>5260</v>
      </c>
      <c r="W185" s="444">
        <v>5250</v>
      </c>
      <c r="X185" s="444">
        <v>5242</v>
      </c>
      <c r="Y185" s="444">
        <v>5215</v>
      </c>
      <c r="Z185" s="444">
        <v>5270</v>
      </c>
      <c r="AA185" s="444">
        <v>5191</v>
      </c>
      <c r="AB185" s="444">
        <v>5232</v>
      </c>
      <c r="AC185" s="444">
        <v>5227</v>
      </c>
      <c r="AD185" s="444">
        <v>3471.9999999999995</v>
      </c>
      <c r="AE185" s="445"/>
      <c r="AF185" s="445"/>
      <c r="AG185" s="445"/>
      <c r="AH185" s="445"/>
      <c r="AI185" s="445"/>
      <c r="AJ185" s="445"/>
      <c r="AK185" s="445"/>
      <c r="AL185" s="445"/>
      <c r="AM185" s="445"/>
      <c r="AN185" s="445"/>
      <c r="AO185" s="445"/>
      <c r="AP185" s="445"/>
    </row>
    <row r="186" spans="1:42" ht="15" customHeight="1" x14ac:dyDescent="0.3">
      <c r="A186" s="440" t="s">
        <v>1429</v>
      </c>
      <c r="B186" s="440" t="s">
        <v>1432</v>
      </c>
      <c r="C186" s="441">
        <v>5647</v>
      </c>
      <c r="D186" s="441">
        <v>5647</v>
      </c>
      <c r="E186" s="441">
        <v>5647</v>
      </c>
      <c r="F186" s="441">
        <v>5647</v>
      </c>
      <c r="G186" s="441">
        <v>5647</v>
      </c>
      <c r="H186" s="441">
        <v>5647</v>
      </c>
      <c r="I186" s="441">
        <v>5237</v>
      </c>
      <c r="J186" s="441">
        <v>5700</v>
      </c>
      <c r="K186" s="441">
        <v>5623</v>
      </c>
      <c r="L186" s="441">
        <v>1838.6666666666663</v>
      </c>
      <c r="M186" s="442"/>
      <c r="N186" s="442"/>
      <c r="O186" s="442"/>
      <c r="P186" s="445"/>
      <c r="Q186" s="445"/>
      <c r="R186" s="445"/>
      <c r="S186" s="445"/>
      <c r="T186" s="445"/>
      <c r="U186" s="445"/>
      <c r="V186" s="445"/>
      <c r="W186" s="445"/>
      <c r="X186" s="445"/>
      <c r="Y186" s="445"/>
      <c r="Z186" s="445"/>
      <c r="AA186" s="445"/>
      <c r="AB186" s="445"/>
      <c r="AC186" s="445"/>
      <c r="AD186" s="445"/>
      <c r="AE186" s="445"/>
      <c r="AF186" s="445"/>
      <c r="AG186" s="445"/>
      <c r="AH186" s="445"/>
      <c r="AI186" s="445"/>
      <c r="AJ186" s="445"/>
      <c r="AK186" s="445"/>
      <c r="AL186" s="445"/>
      <c r="AM186" s="445"/>
      <c r="AN186" s="445"/>
      <c r="AO186" s="445"/>
      <c r="AP186" s="445"/>
    </row>
    <row r="187" spans="1:42" ht="15" customHeight="1" x14ac:dyDescent="0.3">
      <c r="A187" s="440" t="s">
        <v>1433</v>
      </c>
      <c r="B187" s="440" t="s">
        <v>1434</v>
      </c>
      <c r="C187" s="442"/>
      <c r="D187" s="442"/>
      <c r="E187" s="442"/>
      <c r="F187" s="442"/>
      <c r="G187" s="442"/>
      <c r="H187" s="442"/>
      <c r="I187" s="442"/>
      <c r="J187" s="442"/>
      <c r="K187" s="442"/>
      <c r="L187" s="442"/>
      <c r="M187" s="442"/>
      <c r="N187" s="442"/>
      <c r="O187" s="442"/>
      <c r="P187" s="445"/>
      <c r="Q187" s="445"/>
      <c r="R187" s="445"/>
      <c r="S187" s="445"/>
      <c r="T187" s="445"/>
      <c r="U187" s="445"/>
      <c r="V187" s="445"/>
      <c r="W187" s="444">
        <v>1865.9999999999998</v>
      </c>
      <c r="X187" s="444">
        <v>2731</v>
      </c>
      <c r="Y187" s="444">
        <v>2805</v>
      </c>
      <c r="Z187" s="444">
        <v>2686</v>
      </c>
      <c r="AA187" s="444">
        <v>2683</v>
      </c>
      <c r="AB187" s="444">
        <v>2662</v>
      </c>
      <c r="AC187" s="444">
        <v>2613</v>
      </c>
      <c r="AD187" s="444">
        <v>2644</v>
      </c>
      <c r="AE187" s="444">
        <v>2597</v>
      </c>
      <c r="AF187" s="444">
        <v>2651</v>
      </c>
      <c r="AG187" s="444">
        <v>2686</v>
      </c>
      <c r="AH187" s="444">
        <v>2695</v>
      </c>
      <c r="AI187" s="444">
        <v>2676</v>
      </c>
      <c r="AJ187" s="444">
        <v>2647</v>
      </c>
      <c r="AK187" s="444">
        <v>2679</v>
      </c>
      <c r="AL187" s="444">
        <v>2649</v>
      </c>
      <c r="AM187" s="444">
        <v>2749</v>
      </c>
      <c r="AN187" s="444">
        <v>2773</v>
      </c>
      <c r="AO187" s="444">
        <v>2581</v>
      </c>
      <c r="AP187" s="444">
        <v>2564</v>
      </c>
    </row>
    <row r="188" spans="1:42" ht="15" customHeight="1" x14ac:dyDescent="0.3">
      <c r="A188" s="440" t="s">
        <v>1433</v>
      </c>
      <c r="B188" s="440" t="s">
        <v>1435</v>
      </c>
      <c r="C188" s="441">
        <v>2714</v>
      </c>
      <c r="D188" s="441">
        <v>2714</v>
      </c>
      <c r="E188" s="441">
        <v>2714</v>
      </c>
      <c r="F188" s="441">
        <v>2714</v>
      </c>
      <c r="G188" s="441">
        <v>2714</v>
      </c>
      <c r="H188" s="441">
        <v>2714</v>
      </c>
      <c r="I188" s="441">
        <v>2667</v>
      </c>
      <c r="J188" s="441">
        <v>2774</v>
      </c>
      <c r="K188" s="441">
        <v>2713</v>
      </c>
      <c r="L188" s="441">
        <v>2771</v>
      </c>
      <c r="M188" s="441">
        <v>2855</v>
      </c>
      <c r="N188" s="442"/>
      <c r="O188" s="442"/>
      <c r="P188" s="445"/>
      <c r="Q188" s="445"/>
      <c r="R188" s="445"/>
      <c r="S188" s="445"/>
      <c r="T188" s="445"/>
      <c r="U188" s="445"/>
      <c r="V188" s="445"/>
      <c r="W188" s="445"/>
      <c r="X188" s="445"/>
      <c r="Y188" s="445"/>
      <c r="Z188" s="445"/>
      <c r="AA188" s="445"/>
      <c r="AB188" s="445"/>
      <c r="AC188" s="445"/>
      <c r="AD188" s="445"/>
      <c r="AE188" s="445"/>
      <c r="AF188" s="445"/>
      <c r="AG188" s="445"/>
      <c r="AH188" s="445"/>
      <c r="AI188" s="445"/>
      <c r="AJ188" s="445"/>
      <c r="AK188" s="445"/>
      <c r="AL188" s="445"/>
      <c r="AM188" s="445"/>
      <c r="AN188" s="445"/>
      <c r="AO188" s="445"/>
      <c r="AP188" s="445"/>
    </row>
    <row r="189" spans="1:42" ht="15" customHeight="1" x14ac:dyDescent="0.3">
      <c r="A189" s="440" t="s">
        <v>1433</v>
      </c>
      <c r="B189" s="440" t="s">
        <v>1436</v>
      </c>
      <c r="C189" s="442"/>
      <c r="D189" s="442"/>
      <c r="E189" s="442"/>
      <c r="F189" s="442"/>
      <c r="G189" s="442"/>
      <c r="H189" s="442"/>
      <c r="I189" s="442"/>
      <c r="J189" s="442"/>
      <c r="K189" s="442"/>
      <c r="L189" s="442"/>
      <c r="M189" s="442"/>
      <c r="N189" s="441">
        <v>2620</v>
      </c>
      <c r="O189" s="441">
        <v>2658</v>
      </c>
      <c r="P189" s="444">
        <v>2726</v>
      </c>
      <c r="Q189" s="444">
        <v>2861</v>
      </c>
      <c r="R189" s="444">
        <v>2723</v>
      </c>
      <c r="S189" s="444">
        <v>2757</v>
      </c>
      <c r="T189" s="444">
        <v>2819</v>
      </c>
      <c r="U189" s="444">
        <v>2828</v>
      </c>
      <c r="V189" s="444">
        <v>2855</v>
      </c>
      <c r="W189" s="444">
        <v>932.99999999999989</v>
      </c>
      <c r="X189" s="445"/>
      <c r="Y189" s="445"/>
      <c r="Z189" s="445"/>
      <c r="AA189" s="445"/>
      <c r="AB189" s="445"/>
      <c r="AC189" s="445"/>
      <c r="AD189" s="445"/>
      <c r="AE189" s="445"/>
      <c r="AF189" s="445"/>
      <c r="AG189" s="445"/>
      <c r="AH189" s="445"/>
      <c r="AI189" s="445"/>
      <c r="AJ189" s="445"/>
      <c r="AK189" s="445"/>
      <c r="AL189" s="445"/>
      <c r="AM189" s="445"/>
      <c r="AN189" s="445"/>
      <c r="AO189" s="445"/>
      <c r="AP189" s="445"/>
    </row>
    <row r="190" spans="1:42" ht="15" customHeight="1" x14ac:dyDescent="0.3">
      <c r="A190" s="440" t="s">
        <v>1437</v>
      </c>
      <c r="B190" s="440" t="s">
        <v>1438</v>
      </c>
      <c r="C190" s="441">
        <v>1450.5</v>
      </c>
      <c r="D190" s="441">
        <v>1450.5</v>
      </c>
      <c r="E190" s="441">
        <v>1450.5</v>
      </c>
      <c r="F190" s="441">
        <v>1450.5</v>
      </c>
      <c r="G190" s="441">
        <v>1450.5</v>
      </c>
      <c r="H190" s="441">
        <v>1450.5</v>
      </c>
      <c r="I190" s="441">
        <v>1383.5</v>
      </c>
      <c r="J190" s="441">
        <v>1541</v>
      </c>
      <c r="K190" s="441">
        <v>1545</v>
      </c>
      <c r="L190" s="441">
        <v>1515.5</v>
      </c>
      <c r="M190" s="442"/>
      <c r="N190" s="442"/>
      <c r="O190" s="442"/>
      <c r="P190" s="445"/>
      <c r="Q190" s="445"/>
      <c r="R190" s="445"/>
      <c r="S190" s="445"/>
      <c r="T190" s="445"/>
      <c r="U190" s="445"/>
      <c r="V190" s="445"/>
      <c r="W190" s="445"/>
      <c r="X190" s="445"/>
      <c r="Y190" s="445"/>
      <c r="Z190" s="445"/>
      <c r="AA190" s="445"/>
      <c r="AB190" s="445"/>
      <c r="AC190" s="445"/>
      <c r="AD190" s="445"/>
      <c r="AE190" s="445"/>
      <c r="AF190" s="445"/>
      <c r="AG190" s="445"/>
      <c r="AH190" s="445"/>
      <c r="AI190" s="445"/>
      <c r="AJ190" s="445"/>
      <c r="AK190" s="445"/>
      <c r="AL190" s="445"/>
      <c r="AM190" s="445"/>
      <c r="AN190" s="445"/>
      <c r="AO190" s="445"/>
      <c r="AP190" s="445"/>
    </row>
    <row r="191" spans="1:42" ht="15" customHeight="1" x14ac:dyDescent="0.3">
      <c r="A191" s="440" t="s">
        <v>1437</v>
      </c>
      <c r="B191" s="440" t="s">
        <v>1439</v>
      </c>
      <c r="C191" s="441">
        <v>1450.5</v>
      </c>
      <c r="D191" s="441">
        <v>1450.5</v>
      </c>
      <c r="E191" s="441">
        <v>1450.5</v>
      </c>
      <c r="F191" s="441">
        <v>1450.5</v>
      </c>
      <c r="G191" s="441">
        <v>1450.5</v>
      </c>
      <c r="H191" s="441">
        <v>1450.5</v>
      </c>
      <c r="I191" s="441">
        <v>1383.5</v>
      </c>
      <c r="J191" s="441">
        <v>1541</v>
      </c>
      <c r="K191" s="441">
        <v>1545</v>
      </c>
      <c r="L191" s="441">
        <v>1515.5</v>
      </c>
      <c r="M191" s="441">
        <v>2893</v>
      </c>
      <c r="N191" s="441">
        <v>2294</v>
      </c>
      <c r="O191" s="441">
        <v>2279</v>
      </c>
      <c r="P191" s="444">
        <v>1269</v>
      </c>
      <c r="Q191" s="444">
        <v>1246</v>
      </c>
      <c r="R191" s="444">
        <v>1302</v>
      </c>
      <c r="S191" s="444">
        <v>1294</v>
      </c>
      <c r="T191" s="444">
        <v>1322</v>
      </c>
      <c r="U191" s="444">
        <v>1366</v>
      </c>
      <c r="V191" s="444">
        <v>1355</v>
      </c>
      <c r="W191" s="444">
        <v>1527</v>
      </c>
      <c r="X191" s="444">
        <v>1369</v>
      </c>
      <c r="Y191" s="444">
        <v>1267</v>
      </c>
      <c r="Z191" s="444">
        <v>1541</v>
      </c>
      <c r="AA191" s="444">
        <v>1339</v>
      </c>
      <c r="AB191" s="444">
        <v>1405</v>
      </c>
      <c r="AC191" s="444">
        <v>1293</v>
      </c>
      <c r="AD191" s="444">
        <v>1448</v>
      </c>
      <c r="AE191" s="444">
        <v>1357</v>
      </c>
      <c r="AF191" s="444">
        <v>1527</v>
      </c>
      <c r="AG191" s="444">
        <v>1518</v>
      </c>
      <c r="AH191" s="444">
        <v>1422</v>
      </c>
      <c r="AI191" s="444">
        <v>1575</v>
      </c>
      <c r="AJ191" s="444">
        <v>1572</v>
      </c>
      <c r="AK191" s="444">
        <v>1473</v>
      </c>
      <c r="AL191" s="444">
        <v>1600</v>
      </c>
      <c r="AM191" s="444">
        <v>1548</v>
      </c>
      <c r="AN191" s="444">
        <v>1757</v>
      </c>
      <c r="AO191" s="444">
        <v>1541</v>
      </c>
      <c r="AP191" s="444">
        <v>1772</v>
      </c>
    </row>
    <row r="192" spans="1:42" ht="15" customHeight="1" x14ac:dyDescent="0.3">
      <c r="A192" s="440" t="s">
        <v>1440</v>
      </c>
      <c r="B192" s="440" t="s">
        <v>1441</v>
      </c>
      <c r="C192" s="442"/>
      <c r="D192" s="442"/>
      <c r="E192" s="442"/>
      <c r="F192" s="442"/>
      <c r="G192" s="442"/>
      <c r="H192" s="442"/>
      <c r="I192" s="442"/>
      <c r="J192" s="442"/>
      <c r="K192" s="442"/>
      <c r="L192" s="442"/>
      <c r="M192" s="442"/>
      <c r="N192" s="442"/>
      <c r="O192" s="441">
        <v>449.99999999999994</v>
      </c>
      <c r="P192" s="444">
        <v>1505</v>
      </c>
      <c r="Q192" s="444">
        <v>1482</v>
      </c>
      <c r="R192" s="444">
        <v>1507</v>
      </c>
      <c r="S192" s="444">
        <v>1488</v>
      </c>
      <c r="T192" s="444">
        <v>1486</v>
      </c>
      <c r="U192" s="444">
        <v>1490</v>
      </c>
      <c r="V192" s="444">
        <v>1493</v>
      </c>
      <c r="W192" s="444">
        <v>1491</v>
      </c>
      <c r="X192" s="444">
        <v>1485</v>
      </c>
      <c r="Y192" s="444">
        <v>1481</v>
      </c>
      <c r="Z192" s="444">
        <v>1490</v>
      </c>
      <c r="AA192" s="444">
        <v>1485</v>
      </c>
      <c r="AB192" s="444">
        <v>1480</v>
      </c>
      <c r="AC192" s="444">
        <v>1497</v>
      </c>
      <c r="AD192" s="444">
        <v>1746</v>
      </c>
      <c r="AE192" s="444">
        <v>1504</v>
      </c>
      <c r="AF192" s="444">
        <v>1470</v>
      </c>
      <c r="AG192" s="444">
        <v>1467</v>
      </c>
      <c r="AH192" s="444">
        <v>1457</v>
      </c>
      <c r="AI192" s="444">
        <v>1505</v>
      </c>
      <c r="AJ192" s="444">
        <v>1493</v>
      </c>
      <c r="AK192" s="444">
        <v>1502</v>
      </c>
      <c r="AL192" s="444">
        <v>1523</v>
      </c>
      <c r="AM192" s="444">
        <v>1517</v>
      </c>
      <c r="AN192" s="444">
        <v>1519</v>
      </c>
      <c r="AO192" s="444">
        <v>1512</v>
      </c>
      <c r="AP192" s="444">
        <v>1505</v>
      </c>
    </row>
    <row r="193" spans="1:42" ht="15" customHeight="1" x14ac:dyDescent="0.3">
      <c r="A193" s="440" t="s">
        <v>1440</v>
      </c>
      <c r="B193" s="440" t="s">
        <v>1418</v>
      </c>
      <c r="C193" s="442"/>
      <c r="D193" s="442"/>
      <c r="E193" s="442"/>
      <c r="F193" s="442"/>
      <c r="G193" s="442"/>
      <c r="H193" s="442"/>
      <c r="I193" s="442"/>
      <c r="J193" s="442"/>
      <c r="K193" s="441">
        <v>877.99999999999989</v>
      </c>
      <c r="L193" s="442"/>
      <c r="M193" s="442"/>
      <c r="N193" s="442"/>
      <c r="O193" s="442"/>
      <c r="P193" s="445"/>
      <c r="Q193" s="445"/>
      <c r="R193" s="445"/>
      <c r="S193" s="445"/>
      <c r="T193" s="445"/>
      <c r="U193" s="445"/>
      <c r="V193" s="445"/>
      <c r="W193" s="445"/>
      <c r="X193" s="445"/>
      <c r="Y193" s="445"/>
      <c r="Z193" s="445"/>
      <c r="AA193" s="445"/>
      <c r="AB193" s="445"/>
      <c r="AC193" s="445"/>
      <c r="AD193" s="445"/>
      <c r="AE193" s="445"/>
      <c r="AF193" s="445"/>
      <c r="AG193" s="445"/>
      <c r="AH193" s="445"/>
      <c r="AI193" s="445"/>
      <c r="AJ193" s="445"/>
      <c r="AK193" s="445"/>
      <c r="AL193" s="445"/>
      <c r="AM193" s="445"/>
      <c r="AN193" s="445"/>
      <c r="AO193" s="445"/>
      <c r="AP193" s="445"/>
    </row>
    <row r="194" spans="1:42" ht="15" customHeight="1" x14ac:dyDescent="0.3">
      <c r="A194" s="440" t="s">
        <v>1440</v>
      </c>
      <c r="B194" s="440" t="s">
        <v>1442</v>
      </c>
      <c r="C194" s="442"/>
      <c r="D194" s="442"/>
      <c r="E194" s="442"/>
      <c r="F194" s="442"/>
      <c r="G194" s="442"/>
      <c r="H194" s="442"/>
      <c r="I194" s="442"/>
      <c r="J194" s="442"/>
      <c r="K194" s="442"/>
      <c r="L194" s="441">
        <v>1324</v>
      </c>
      <c r="M194" s="441">
        <v>1319</v>
      </c>
      <c r="N194" s="441">
        <v>1264</v>
      </c>
      <c r="O194" s="441">
        <v>899.99999999999989</v>
      </c>
      <c r="P194" s="445"/>
      <c r="Q194" s="445"/>
      <c r="R194" s="445"/>
      <c r="S194" s="445"/>
      <c r="T194" s="445"/>
      <c r="U194" s="445"/>
      <c r="V194" s="445"/>
      <c r="W194" s="445"/>
      <c r="X194" s="445"/>
      <c r="Y194" s="445"/>
      <c r="Z194" s="445"/>
      <c r="AA194" s="445"/>
      <c r="AB194" s="445"/>
      <c r="AC194" s="445"/>
      <c r="AD194" s="445"/>
      <c r="AE194" s="445"/>
      <c r="AF194" s="445"/>
      <c r="AG194" s="445"/>
      <c r="AH194" s="445"/>
      <c r="AI194" s="445"/>
      <c r="AJ194" s="445"/>
      <c r="AK194" s="445"/>
      <c r="AL194" s="445"/>
      <c r="AM194" s="445"/>
      <c r="AN194" s="445"/>
      <c r="AO194" s="445"/>
      <c r="AP194" s="445"/>
    </row>
    <row r="195" spans="1:42" ht="15" customHeight="1" x14ac:dyDescent="0.3">
      <c r="A195" s="440" t="s">
        <v>1440</v>
      </c>
      <c r="B195" s="440" t="s">
        <v>1443</v>
      </c>
      <c r="C195" s="441">
        <v>1311</v>
      </c>
      <c r="D195" s="441">
        <v>1311</v>
      </c>
      <c r="E195" s="441">
        <v>1311</v>
      </c>
      <c r="F195" s="441">
        <v>1311</v>
      </c>
      <c r="G195" s="441">
        <v>1311</v>
      </c>
      <c r="H195" s="441">
        <v>1311</v>
      </c>
      <c r="I195" s="441">
        <v>1313</v>
      </c>
      <c r="J195" s="441">
        <v>1331</v>
      </c>
      <c r="K195" s="441">
        <v>438.99999999999994</v>
      </c>
      <c r="L195" s="442"/>
      <c r="M195" s="442"/>
      <c r="N195" s="442"/>
      <c r="O195" s="442"/>
      <c r="P195" s="445"/>
      <c r="Q195" s="445"/>
      <c r="R195" s="445"/>
      <c r="S195" s="445"/>
      <c r="T195" s="445"/>
      <c r="U195" s="445"/>
      <c r="V195" s="445"/>
      <c r="W195" s="445"/>
      <c r="X195" s="445"/>
      <c r="Y195" s="445"/>
      <c r="Z195" s="445"/>
      <c r="AA195" s="445"/>
      <c r="AB195" s="445"/>
      <c r="AC195" s="445"/>
      <c r="AD195" s="445"/>
      <c r="AE195" s="445"/>
      <c r="AF195" s="445"/>
      <c r="AG195" s="445"/>
      <c r="AH195" s="445"/>
      <c r="AI195" s="445"/>
      <c r="AJ195" s="445"/>
      <c r="AK195" s="445"/>
      <c r="AL195" s="445"/>
      <c r="AM195" s="445"/>
      <c r="AN195" s="445"/>
      <c r="AO195" s="445"/>
      <c r="AP195" s="445"/>
    </row>
    <row r="196" spans="1:42" ht="15" customHeight="1" x14ac:dyDescent="0.3">
      <c r="A196" s="440" t="s">
        <v>2054</v>
      </c>
      <c r="B196" s="440" t="s">
        <v>2059</v>
      </c>
      <c r="C196" s="442"/>
      <c r="D196" s="442"/>
      <c r="E196" s="442"/>
      <c r="F196" s="442"/>
      <c r="G196" s="442"/>
      <c r="H196" s="442"/>
      <c r="I196" s="442"/>
      <c r="J196" s="442"/>
      <c r="K196" s="442"/>
      <c r="L196" s="442"/>
      <c r="M196" s="442"/>
      <c r="N196" s="442"/>
      <c r="O196" s="442"/>
      <c r="P196" s="445"/>
      <c r="Q196" s="445"/>
      <c r="R196" s="445"/>
      <c r="S196" s="445"/>
      <c r="T196" s="445"/>
      <c r="U196" s="445"/>
      <c r="V196" s="445"/>
      <c r="W196" s="445"/>
      <c r="X196" s="445"/>
      <c r="Y196" s="445"/>
      <c r="Z196" s="445"/>
      <c r="AA196" s="445"/>
      <c r="AB196" s="445"/>
      <c r="AC196" s="445"/>
      <c r="AD196" s="445"/>
      <c r="AE196" s="445"/>
      <c r="AF196" s="445"/>
      <c r="AG196" s="445"/>
      <c r="AH196" s="445"/>
      <c r="AI196" s="445"/>
      <c r="AJ196" s="445"/>
      <c r="AK196" s="445"/>
      <c r="AL196" s="445"/>
      <c r="AM196" s="444">
        <v>769</v>
      </c>
      <c r="AN196" s="444">
        <v>1062</v>
      </c>
      <c r="AO196" s="444">
        <v>897</v>
      </c>
      <c r="AP196" s="444">
        <v>1078</v>
      </c>
    </row>
    <row r="197" spans="1:42" ht="15" customHeight="1" x14ac:dyDescent="0.3">
      <c r="A197" s="440" t="s">
        <v>1444</v>
      </c>
      <c r="B197" s="440" t="s">
        <v>1911</v>
      </c>
      <c r="C197" s="442"/>
      <c r="D197" s="442"/>
      <c r="E197" s="442"/>
      <c r="F197" s="442"/>
      <c r="G197" s="442"/>
      <c r="H197" s="442"/>
      <c r="I197" s="442"/>
      <c r="J197" s="442"/>
      <c r="K197" s="442"/>
      <c r="L197" s="442"/>
      <c r="M197" s="442"/>
      <c r="N197" s="442"/>
      <c r="O197" s="442"/>
      <c r="P197" s="445"/>
      <c r="Q197" s="445"/>
      <c r="R197" s="445"/>
      <c r="S197" s="445"/>
      <c r="T197" s="445"/>
      <c r="U197" s="445"/>
      <c r="V197" s="445"/>
      <c r="W197" s="445"/>
      <c r="X197" s="445"/>
      <c r="Y197" s="445"/>
      <c r="Z197" s="445"/>
      <c r="AA197" s="445"/>
      <c r="AB197" s="445"/>
      <c r="AC197" s="445"/>
      <c r="AD197" s="445"/>
      <c r="AE197" s="445"/>
      <c r="AF197" s="445"/>
      <c r="AG197" s="445"/>
      <c r="AH197" s="445"/>
      <c r="AI197" s="445"/>
      <c r="AJ197" s="445"/>
      <c r="AK197" s="444">
        <v>418.78199999999998</v>
      </c>
      <c r="AL197" s="444">
        <v>1735</v>
      </c>
      <c r="AM197" s="444">
        <v>1702</v>
      </c>
      <c r="AN197" s="444">
        <v>1539</v>
      </c>
      <c r="AO197" s="444">
        <v>1342</v>
      </c>
      <c r="AP197" s="444">
        <v>1511</v>
      </c>
    </row>
    <row r="198" spans="1:42" ht="15" customHeight="1" x14ac:dyDescent="0.3">
      <c r="A198" s="440" t="s">
        <v>1444</v>
      </c>
      <c r="B198" s="440" t="s">
        <v>1375</v>
      </c>
      <c r="C198" s="442"/>
      <c r="D198" s="442"/>
      <c r="E198" s="442"/>
      <c r="F198" s="442"/>
      <c r="G198" s="442"/>
      <c r="H198" s="442"/>
      <c r="I198" s="442"/>
      <c r="J198" s="442"/>
      <c r="K198" s="442"/>
      <c r="L198" s="442"/>
      <c r="M198" s="442"/>
      <c r="N198" s="442"/>
      <c r="O198" s="442"/>
      <c r="P198" s="445"/>
      <c r="Q198" s="445"/>
      <c r="R198" s="445"/>
      <c r="S198" s="445"/>
      <c r="T198" s="445"/>
      <c r="U198" s="445"/>
      <c r="V198" s="445"/>
      <c r="W198" s="445"/>
      <c r="X198" s="445"/>
      <c r="Y198" s="445"/>
      <c r="Z198" s="445"/>
      <c r="AA198" s="444">
        <v>87</v>
      </c>
      <c r="AB198" s="444">
        <v>1220</v>
      </c>
      <c r="AC198" s="444">
        <v>1311</v>
      </c>
      <c r="AD198" s="444">
        <v>1159</v>
      </c>
      <c r="AE198" s="444">
        <v>1001</v>
      </c>
      <c r="AF198" s="444">
        <v>972</v>
      </c>
      <c r="AG198" s="444">
        <v>954</v>
      </c>
      <c r="AH198" s="444">
        <v>991</v>
      </c>
      <c r="AI198" s="444">
        <v>1131</v>
      </c>
      <c r="AJ198" s="444">
        <v>965</v>
      </c>
      <c r="AK198" s="444">
        <v>595.21800000000007</v>
      </c>
      <c r="AL198" s="445"/>
      <c r="AM198" s="445"/>
      <c r="AN198" s="445"/>
      <c r="AO198" s="445"/>
      <c r="AP198" s="445"/>
    </row>
    <row r="199" spans="1:42" ht="15" customHeight="1" x14ac:dyDescent="0.3">
      <c r="A199" s="440" t="s">
        <v>1445</v>
      </c>
      <c r="B199" s="440" t="s">
        <v>1446</v>
      </c>
      <c r="C199" s="441">
        <v>461</v>
      </c>
      <c r="D199" s="441">
        <v>461</v>
      </c>
      <c r="E199" s="441">
        <v>461</v>
      </c>
      <c r="F199" s="441">
        <v>461</v>
      </c>
      <c r="G199" s="441">
        <v>461</v>
      </c>
      <c r="H199" s="441">
        <v>461</v>
      </c>
      <c r="I199" s="441">
        <v>480</v>
      </c>
      <c r="J199" s="441">
        <v>489</v>
      </c>
      <c r="K199" s="441">
        <v>590</v>
      </c>
      <c r="L199" s="442"/>
      <c r="M199" s="442"/>
      <c r="N199" s="442"/>
      <c r="O199" s="442"/>
      <c r="P199" s="445"/>
      <c r="Q199" s="445"/>
      <c r="R199" s="445"/>
      <c r="S199" s="445"/>
      <c r="T199" s="445"/>
      <c r="U199" s="445"/>
      <c r="V199" s="445"/>
      <c r="W199" s="445"/>
      <c r="X199" s="445"/>
      <c r="Y199" s="445"/>
      <c r="Z199" s="445"/>
      <c r="AA199" s="445"/>
      <c r="AB199" s="445"/>
      <c r="AC199" s="445"/>
      <c r="AD199" s="445"/>
      <c r="AE199" s="445"/>
      <c r="AF199" s="445"/>
      <c r="AG199" s="445"/>
      <c r="AH199" s="445"/>
      <c r="AI199" s="445"/>
      <c r="AJ199" s="445"/>
      <c r="AK199" s="445"/>
      <c r="AL199" s="445"/>
      <c r="AM199" s="445"/>
      <c r="AN199" s="445"/>
      <c r="AO199" s="445"/>
      <c r="AP199" s="445"/>
    </row>
    <row r="200" spans="1:42" ht="15" customHeight="1" x14ac:dyDescent="0.3">
      <c r="A200" s="440" t="s">
        <v>1445</v>
      </c>
      <c r="B200" s="440" t="s">
        <v>1447</v>
      </c>
      <c r="C200" s="442"/>
      <c r="D200" s="442"/>
      <c r="E200" s="442"/>
      <c r="F200" s="442"/>
      <c r="G200" s="442"/>
      <c r="H200" s="442"/>
      <c r="I200" s="442"/>
      <c r="J200" s="442"/>
      <c r="K200" s="442"/>
      <c r="L200" s="441">
        <v>765</v>
      </c>
      <c r="M200" s="441">
        <v>900</v>
      </c>
      <c r="N200" s="441">
        <v>889</v>
      </c>
      <c r="O200" s="441">
        <v>890</v>
      </c>
      <c r="P200" s="444">
        <v>894</v>
      </c>
      <c r="Q200" s="444">
        <v>933</v>
      </c>
      <c r="R200" s="444">
        <v>1021</v>
      </c>
      <c r="S200" s="444">
        <v>996</v>
      </c>
      <c r="T200" s="444">
        <v>1069</v>
      </c>
      <c r="U200" s="444">
        <v>1076</v>
      </c>
      <c r="V200" s="444">
        <v>1087</v>
      </c>
      <c r="W200" s="444">
        <v>1088</v>
      </c>
      <c r="X200" s="444">
        <v>1038</v>
      </c>
      <c r="Y200" s="444">
        <v>1067</v>
      </c>
      <c r="Z200" s="444">
        <v>1208</v>
      </c>
      <c r="AA200" s="444">
        <v>1167</v>
      </c>
      <c r="AB200" s="445"/>
      <c r="AC200" s="445"/>
      <c r="AD200" s="445"/>
      <c r="AE200" s="445"/>
      <c r="AF200" s="445"/>
      <c r="AG200" s="445"/>
      <c r="AH200" s="445"/>
      <c r="AI200" s="445"/>
      <c r="AJ200" s="445"/>
      <c r="AK200" s="445"/>
      <c r="AL200" s="445"/>
      <c r="AM200" s="445"/>
      <c r="AN200" s="445"/>
      <c r="AO200" s="445"/>
      <c r="AP200" s="445"/>
    </row>
    <row r="201" spans="1:42" ht="15" customHeight="1" x14ac:dyDescent="0.3">
      <c r="A201" s="440" t="s">
        <v>1448</v>
      </c>
      <c r="B201" s="440" t="s">
        <v>1950</v>
      </c>
      <c r="C201" s="442"/>
      <c r="D201" s="442"/>
      <c r="E201" s="442"/>
      <c r="F201" s="442"/>
      <c r="G201" s="442"/>
      <c r="H201" s="442"/>
      <c r="I201" s="442"/>
      <c r="J201" s="442"/>
      <c r="K201" s="442"/>
      <c r="L201" s="442"/>
      <c r="M201" s="442"/>
      <c r="N201" s="442"/>
      <c r="O201" s="442"/>
      <c r="P201" s="445"/>
      <c r="Q201" s="445"/>
      <c r="R201" s="445"/>
      <c r="S201" s="445"/>
      <c r="T201" s="445"/>
      <c r="U201" s="445"/>
      <c r="V201" s="445"/>
      <c r="W201" s="445"/>
      <c r="X201" s="445"/>
      <c r="Y201" s="445"/>
      <c r="Z201" s="445"/>
      <c r="AA201" s="445"/>
      <c r="AB201" s="445"/>
      <c r="AC201" s="445"/>
      <c r="AD201" s="445"/>
      <c r="AE201" s="445"/>
      <c r="AF201" s="445"/>
      <c r="AG201" s="445"/>
      <c r="AH201" s="445"/>
      <c r="AI201" s="445"/>
      <c r="AJ201" s="444">
        <v>2995.5</v>
      </c>
      <c r="AK201" s="444">
        <v>4835</v>
      </c>
      <c r="AL201" s="444">
        <v>4774</v>
      </c>
      <c r="AM201" s="444">
        <v>4774</v>
      </c>
      <c r="AN201" s="444">
        <v>4618</v>
      </c>
      <c r="AO201" s="444">
        <v>4451</v>
      </c>
      <c r="AP201" s="444">
        <v>5239</v>
      </c>
    </row>
    <row r="202" spans="1:42" ht="15" customHeight="1" x14ac:dyDescent="0.3">
      <c r="A202" s="440" t="s">
        <v>1448</v>
      </c>
      <c r="B202" s="440" t="s">
        <v>1449</v>
      </c>
      <c r="C202" s="441">
        <v>7078</v>
      </c>
      <c r="D202" s="441">
        <v>7078</v>
      </c>
      <c r="E202" s="441">
        <v>7078</v>
      </c>
      <c r="F202" s="441">
        <v>7078</v>
      </c>
      <c r="G202" s="441">
        <v>7078</v>
      </c>
      <c r="H202" s="441">
        <v>7078</v>
      </c>
      <c r="I202" s="441">
        <v>7154</v>
      </c>
      <c r="J202" s="441">
        <v>7680</v>
      </c>
      <c r="K202" s="441">
        <v>7345</v>
      </c>
      <c r="L202" s="441">
        <v>7229</v>
      </c>
      <c r="M202" s="441">
        <v>7096</v>
      </c>
      <c r="N202" s="441">
        <v>6827</v>
      </c>
      <c r="O202" s="441">
        <v>7213</v>
      </c>
      <c r="P202" s="444">
        <v>7098</v>
      </c>
      <c r="Q202" s="444">
        <v>7031</v>
      </c>
      <c r="R202" s="444">
        <v>7053</v>
      </c>
      <c r="S202" s="444">
        <v>6730</v>
      </c>
      <c r="T202" s="444">
        <v>7029</v>
      </c>
      <c r="U202" s="444">
        <v>6336</v>
      </c>
      <c r="V202" s="444">
        <v>6738</v>
      </c>
      <c r="W202" s="444">
        <v>6401</v>
      </c>
      <c r="X202" s="444">
        <v>6045</v>
      </c>
      <c r="Y202" s="444">
        <v>5727</v>
      </c>
      <c r="Z202" s="444">
        <v>5287</v>
      </c>
      <c r="AA202" s="444">
        <v>5438</v>
      </c>
      <c r="AB202" s="444">
        <v>5068</v>
      </c>
      <c r="AC202" s="444">
        <v>5558</v>
      </c>
      <c r="AD202" s="444">
        <v>4942</v>
      </c>
      <c r="AE202" s="444">
        <v>5561</v>
      </c>
      <c r="AF202" s="444">
        <v>5627</v>
      </c>
      <c r="AG202" s="444">
        <v>5678</v>
      </c>
      <c r="AH202" s="444">
        <v>5654</v>
      </c>
      <c r="AI202" s="444">
        <v>6167</v>
      </c>
      <c r="AJ202" s="444">
        <v>2995.5</v>
      </c>
      <c r="AK202" s="445"/>
      <c r="AL202" s="445"/>
      <c r="AM202" s="445"/>
      <c r="AN202" s="445"/>
      <c r="AO202" s="445"/>
      <c r="AP202" s="445"/>
    </row>
    <row r="203" spans="1:42" ht="15" customHeight="1" x14ac:dyDescent="0.3">
      <c r="A203" s="440" t="s">
        <v>1475</v>
      </c>
      <c r="B203" s="440" t="s">
        <v>1788</v>
      </c>
      <c r="C203" s="441">
        <v>0</v>
      </c>
      <c r="D203" s="441">
        <v>0</v>
      </c>
      <c r="E203" s="441">
        <v>0</v>
      </c>
      <c r="F203" s="441">
        <v>0</v>
      </c>
      <c r="G203" s="441">
        <v>0</v>
      </c>
      <c r="H203" s="441">
        <v>0</v>
      </c>
      <c r="I203" s="441">
        <v>0</v>
      </c>
      <c r="J203" s="441">
        <v>0</v>
      </c>
      <c r="K203" s="441">
        <v>0</v>
      </c>
      <c r="L203" s="441">
        <v>0</v>
      </c>
      <c r="M203" s="441">
        <v>0</v>
      </c>
      <c r="N203" s="441">
        <v>0</v>
      </c>
      <c r="O203" s="441">
        <v>0</v>
      </c>
      <c r="P203" s="444">
        <v>0</v>
      </c>
      <c r="Q203" s="444">
        <v>0</v>
      </c>
      <c r="R203" s="444">
        <v>0</v>
      </c>
      <c r="S203" s="444">
        <v>0</v>
      </c>
      <c r="T203" s="444">
        <v>0</v>
      </c>
      <c r="U203" s="444">
        <v>0</v>
      </c>
      <c r="V203" s="444">
        <v>0</v>
      </c>
      <c r="W203" s="444">
        <v>0</v>
      </c>
      <c r="X203" s="444">
        <v>0</v>
      </c>
      <c r="Y203" s="445"/>
      <c r="Z203" s="445"/>
      <c r="AA203" s="445"/>
      <c r="AB203" s="445"/>
      <c r="AC203" s="445"/>
      <c r="AD203" s="445"/>
      <c r="AE203" s="445"/>
      <c r="AF203" s="445"/>
      <c r="AG203" s="445"/>
      <c r="AH203" s="445"/>
      <c r="AI203" s="445"/>
      <c r="AJ203" s="445"/>
      <c r="AK203" s="445"/>
      <c r="AL203" s="445"/>
      <c r="AM203" s="445"/>
      <c r="AN203" s="445"/>
      <c r="AO203" s="445"/>
      <c r="AP203" s="445"/>
    </row>
    <row r="204" spans="1:42" ht="15" customHeight="1" x14ac:dyDescent="0.3">
      <c r="A204" s="440" t="s">
        <v>1475</v>
      </c>
      <c r="B204" s="440" t="s">
        <v>1789</v>
      </c>
      <c r="C204" s="442"/>
      <c r="D204" s="442"/>
      <c r="E204" s="442"/>
      <c r="F204" s="442"/>
      <c r="G204" s="442"/>
      <c r="H204" s="442"/>
      <c r="I204" s="442"/>
      <c r="J204" s="442"/>
      <c r="K204" s="442"/>
      <c r="L204" s="442"/>
      <c r="M204" s="442"/>
      <c r="N204" s="442"/>
      <c r="O204" s="442"/>
      <c r="P204" s="445"/>
      <c r="Q204" s="445"/>
      <c r="R204" s="445"/>
      <c r="S204" s="445"/>
      <c r="T204" s="445"/>
      <c r="U204" s="445"/>
      <c r="V204" s="445"/>
      <c r="W204" s="445"/>
      <c r="X204" s="444">
        <v>0</v>
      </c>
      <c r="Y204" s="444">
        <v>0</v>
      </c>
      <c r="Z204" s="444">
        <v>0</v>
      </c>
      <c r="AA204" s="444">
        <v>0</v>
      </c>
      <c r="AB204" s="444">
        <v>0</v>
      </c>
      <c r="AC204" s="444">
        <v>0</v>
      </c>
      <c r="AD204" s="444">
        <v>0</v>
      </c>
      <c r="AE204" s="444">
        <v>0</v>
      </c>
      <c r="AF204" s="444">
        <v>0</v>
      </c>
      <c r="AG204" s="444">
        <v>0</v>
      </c>
      <c r="AH204" s="444">
        <v>0</v>
      </c>
      <c r="AI204" s="444">
        <v>15759</v>
      </c>
      <c r="AJ204" s="444">
        <v>15185</v>
      </c>
      <c r="AK204" s="444">
        <v>14170</v>
      </c>
      <c r="AL204" s="444">
        <v>15222</v>
      </c>
      <c r="AM204" s="444">
        <v>13774</v>
      </c>
      <c r="AN204" s="444">
        <v>8527.5</v>
      </c>
      <c r="AO204" s="445"/>
      <c r="AP204" s="445"/>
    </row>
    <row r="205" spans="1:42" ht="15" customHeight="1" x14ac:dyDescent="0.3">
      <c r="A205" s="440" t="s">
        <v>1475</v>
      </c>
      <c r="B205" s="440" t="s">
        <v>2296</v>
      </c>
      <c r="C205" s="442"/>
      <c r="D205" s="442"/>
      <c r="E205" s="442"/>
      <c r="F205" s="442"/>
      <c r="G205" s="442"/>
      <c r="H205" s="442"/>
      <c r="I205" s="442"/>
      <c r="J205" s="442"/>
      <c r="K205" s="442"/>
      <c r="L205" s="442"/>
      <c r="M205" s="442"/>
      <c r="N205" s="442"/>
      <c r="O205" s="442"/>
      <c r="P205" s="445"/>
      <c r="Q205" s="445"/>
      <c r="R205" s="445"/>
      <c r="S205" s="445"/>
      <c r="T205" s="445"/>
      <c r="U205" s="445"/>
      <c r="V205" s="445"/>
      <c r="W205" s="445"/>
      <c r="X205" s="445"/>
      <c r="Y205" s="445"/>
      <c r="Z205" s="445"/>
      <c r="AA205" s="445"/>
      <c r="AB205" s="445"/>
      <c r="AC205" s="445"/>
      <c r="AD205" s="445"/>
      <c r="AE205" s="445"/>
      <c r="AF205" s="445"/>
      <c r="AG205" s="445"/>
      <c r="AH205" s="445"/>
      <c r="AI205" s="445"/>
      <c r="AJ205" s="445"/>
      <c r="AK205" s="445"/>
      <c r="AL205" s="445"/>
      <c r="AM205" s="445"/>
      <c r="AN205" s="444">
        <v>5116.5</v>
      </c>
      <c r="AO205" s="444">
        <v>13645</v>
      </c>
      <c r="AP205" s="444">
        <v>13478</v>
      </c>
    </row>
    <row r="206" spans="1:42" ht="15" customHeight="1" x14ac:dyDescent="0.3">
      <c r="A206" s="440" t="s">
        <v>1450</v>
      </c>
      <c r="B206" s="440" t="s">
        <v>1451</v>
      </c>
      <c r="C206" s="441">
        <v>1986</v>
      </c>
      <c r="D206" s="441">
        <v>1986</v>
      </c>
      <c r="E206" s="441">
        <v>1986</v>
      </c>
      <c r="F206" s="441">
        <v>1986</v>
      </c>
      <c r="G206" s="441">
        <v>1986</v>
      </c>
      <c r="H206" s="441">
        <v>1986</v>
      </c>
      <c r="I206" s="441">
        <v>3258.5</v>
      </c>
      <c r="J206" s="441">
        <v>3170</v>
      </c>
      <c r="K206" s="441">
        <v>3193</v>
      </c>
      <c r="L206" s="441">
        <v>1988.5</v>
      </c>
      <c r="M206" s="441">
        <v>3659</v>
      </c>
      <c r="N206" s="441">
        <v>3474</v>
      </c>
      <c r="O206" s="441">
        <v>3526</v>
      </c>
      <c r="P206" s="444">
        <v>3260.125</v>
      </c>
      <c r="Q206" s="445"/>
      <c r="R206" s="445"/>
      <c r="S206" s="445"/>
      <c r="T206" s="445"/>
      <c r="U206" s="445"/>
      <c r="V206" s="445"/>
      <c r="W206" s="445"/>
      <c r="X206" s="445"/>
      <c r="Y206" s="445"/>
      <c r="Z206" s="445"/>
      <c r="AA206" s="445"/>
      <c r="AB206" s="445"/>
      <c r="AC206" s="445"/>
      <c r="AD206" s="445"/>
      <c r="AE206" s="445"/>
      <c r="AF206" s="445"/>
      <c r="AG206" s="445"/>
      <c r="AH206" s="445"/>
      <c r="AI206" s="445"/>
      <c r="AJ206" s="445"/>
      <c r="AK206" s="445"/>
      <c r="AL206" s="445"/>
      <c r="AM206" s="445"/>
      <c r="AN206" s="445"/>
      <c r="AO206" s="445"/>
      <c r="AP206" s="445"/>
    </row>
    <row r="207" spans="1:42" ht="15" customHeight="1" x14ac:dyDescent="0.3">
      <c r="A207" s="440" t="s">
        <v>1450</v>
      </c>
      <c r="B207" s="440" t="s">
        <v>1452</v>
      </c>
      <c r="C207" s="442"/>
      <c r="D207" s="442"/>
      <c r="E207" s="442"/>
      <c r="F207" s="442"/>
      <c r="G207" s="442"/>
      <c r="H207" s="442"/>
      <c r="I207" s="442"/>
      <c r="J207" s="442"/>
      <c r="K207" s="442"/>
      <c r="L207" s="442"/>
      <c r="M207" s="442"/>
      <c r="N207" s="442"/>
      <c r="O207" s="442"/>
      <c r="P207" s="444">
        <v>592.74999999999989</v>
      </c>
      <c r="Q207" s="444">
        <v>2695.7777777777783</v>
      </c>
      <c r="R207" s="445"/>
      <c r="S207" s="445"/>
      <c r="T207" s="445"/>
      <c r="U207" s="445"/>
      <c r="V207" s="445"/>
      <c r="W207" s="445"/>
      <c r="X207" s="445"/>
      <c r="Y207" s="445"/>
      <c r="Z207" s="445"/>
      <c r="AA207" s="445"/>
      <c r="AB207" s="445"/>
      <c r="AC207" s="445"/>
      <c r="AD207" s="445"/>
      <c r="AE207" s="445"/>
      <c r="AF207" s="445"/>
      <c r="AG207" s="445"/>
      <c r="AH207" s="445"/>
      <c r="AI207" s="445"/>
      <c r="AJ207" s="445"/>
      <c r="AK207" s="445"/>
      <c r="AL207" s="445"/>
      <c r="AM207" s="445"/>
      <c r="AN207" s="445"/>
      <c r="AO207" s="445"/>
      <c r="AP207" s="445"/>
    </row>
    <row r="208" spans="1:42" ht="15" customHeight="1" x14ac:dyDescent="0.3">
      <c r="A208" s="440" t="s">
        <v>1450</v>
      </c>
      <c r="B208" s="440" t="s">
        <v>1453</v>
      </c>
      <c r="C208" s="441">
        <v>1986</v>
      </c>
      <c r="D208" s="441">
        <v>1986</v>
      </c>
      <c r="E208" s="441">
        <v>1986</v>
      </c>
      <c r="F208" s="441">
        <v>1986</v>
      </c>
      <c r="G208" s="441">
        <v>1986</v>
      </c>
      <c r="H208" s="441">
        <v>1986</v>
      </c>
      <c r="I208" s="441">
        <v>3258.5</v>
      </c>
      <c r="J208" s="441">
        <v>3170</v>
      </c>
      <c r="K208" s="441">
        <v>3193</v>
      </c>
      <c r="L208" s="441">
        <v>1988.5</v>
      </c>
      <c r="M208" s="441">
        <v>3659</v>
      </c>
      <c r="N208" s="441">
        <v>3474</v>
      </c>
      <c r="O208" s="441">
        <v>3526</v>
      </c>
      <c r="P208" s="444">
        <v>3260.125</v>
      </c>
      <c r="Q208" s="444">
        <v>2695.7777777777783</v>
      </c>
      <c r="R208" s="445"/>
      <c r="S208" s="445"/>
      <c r="T208" s="445"/>
      <c r="U208" s="445"/>
      <c r="V208" s="445"/>
      <c r="W208" s="445"/>
      <c r="X208" s="445"/>
      <c r="Y208" s="445"/>
      <c r="Z208" s="445"/>
      <c r="AA208" s="445"/>
      <c r="AB208" s="445"/>
      <c r="AC208" s="445"/>
      <c r="AD208" s="445"/>
      <c r="AE208" s="445"/>
      <c r="AF208" s="445"/>
      <c r="AG208" s="445"/>
      <c r="AH208" s="445"/>
      <c r="AI208" s="445"/>
      <c r="AJ208" s="445"/>
      <c r="AK208" s="445"/>
      <c r="AL208" s="445"/>
      <c r="AM208" s="445"/>
      <c r="AN208" s="445"/>
      <c r="AO208" s="445"/>
      <c r="AP208" s="445"/>
    </row>
    <row r="209" spans="1:42" ht="15" customHeight="1" x14ac:dyDescent="0.3">
      <c r="A209" s="440" t="s">
        <v>1450</v>
      </c>
      <c r="B209" s="440" t="s">
        <v>1454</v>
      </c>
      <c r="C209" s="442"/>
      <c r="D209" s="442"/>
      <c r="E209" s="442"/>
      <c r="F209" s="442"/>
      <c r="G209" s="442"/>
      <c r="H209" s="442"/>
      <c r="I209" s="442"/>
      <c r="J209" s="442"/>
      <c r="K209" s="442"/>
      <c r="L209" s="442"/>
      <c r="M209" s="442"/>
      <c r="N209" s="442"/>
      <c r="O209" s="442"/>
      <c r="P209" s="445"/>
      <c r="Q209" s="444">
        <v>1540.4444444444446</v>
      </c>
      <c r="R209" s="444">
        <v>6393</v>
      </c>
      <c r="S209" s="444">
        <v>6765</v>
      </c>
      <c r="T209" s="444">
        <v>6500</v>
      </c>
      <c r="U209" s="444">
        <v>6392</v>
      </c>
      <c r="V209" s="444">
        <v>6297</v>
      </c>
      <c r="W209" s="444">
        <v>6215</v>
      </c>
      <c r="X209" s="444">
        <v>6355</v>
      </c>
      <c r="Y209" s="444">
        <v>6254</v>
      </c>
      <c r="Z209" s="444">
        <v>6385</v>
      </c>
      <c r="AA209" s="444">
        <v>6201</v>
      </c>
      <c r="AB209" s="444">
        <v>6274</v>
      </c>
      <c r="AC209" s="444">
        <v>6517</v>
      </c>
      <c r="AD209" s="444">
        <v>6444</v>
      </c>
      <c r="AE209" s="444">
        <v>6561</v>
      </c>
      <c r="AF209" s="444">
        <v>6532</v>
      </c>
      <c r="AG209" s="444">
        <v>6594</v>
      </c>
      <c r="AH209" s="444">
        <v>6849</v>
      </c>
      <c r="AI209" s="444">
        <v>6676</v>
      </c>
      <c r="AJ209" s="444">
        <v>6828</v>
      </c>
      <c r="AK209" s="444">
        <v>6797</v>
      </c>
      <c r="AL209" s="444">
        <v>7011</v>
      </c>
      <c r="AM209" s="444">
        <v>7510</v>
      </c>
      <c r="AN209" s="444">
        <v>6952</v>
      </c>
      <c r="AO209" s="444">
        <v>6906</v>
      </c>
      <c r="AP209" s="444">
        <v>7010</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2"/>
  <dimension ref="A1:AV209"/>
  <sheetViews>
    <sheetView zoomScale="40" zoomScaleNormal="40" workbookViewId="0">
      <selection activeCell="A2" sqref="A2"/>
    </sheetView>
  </sheetViews>
  <sheetFormatPr defaultRowHeight="15" customHeight="1" x14ac:dyDescent="0.2"/>
  <cols>
    <col min="1" max="1" width="47.44140625" style="1" customWidth="1"/>
    <col min="2" max="2" width="24.33203125" style="1" bestFit="1" customWidth="1"/>
    <col min="3" max="17" width="12.6640625" style="1" bestFit="1" customWidth="1"/>
    <col min="18" max="18" width="11.5546875" style="1" bestFit="1" customWidth="1"/>
    <col min="19" max="35" width="12.6640625" style="1" bestFit="1" customWidth="1"/>
    <col min="36" max="256" width="9.109375" style="1"/>
    <col min="257" max="257" width="31.109375" style="1" bestFit="1" customWidth="1"/>
    <col min="258" max="258" width="25.33203125" style="1" bestFit="1" customWidth="1"/>
    <col min="259" max="287" width="6" style="1" bestFit="1" customWidth="1"/>
    <col min="288" max="512" width="9.109375" style="1"/>
    <col min="513" max="513" width="31.109375" style="1" bestFit="1" customWidth="1"/>
    <col min="514" max="514" width="25.33203125" style="1" bestFit="1" customWidth="1"/>
    <col min="515" max="543" width="6" style="1" bestFit="1" customWidth="1"/>
    <col min="544" max="768" width="9.109375" style="1"/>
    <col min="769" max="769" width="31.109375" style="1" bestFit="1" customWidth="1"/>
    <col min="770" max="770" width="25.33203125" style="1" bestFit="1" customWidth="1"/>
    <col min="771" max="799" width="6" style="1" bestFit="1" customWidth="1"/>
    <col min="800" max="1024" width="9.109375" style="1"/>
    <col min="1025" max="1025" width="31.109375" style="1" bestFit="1" customWidth="1"/>
    <col min="1026" max="1026" width="25.33203125" style="1" bestFit="1" customWidth="1"/>
    <col min="1027" max="1055" width="6" style="1" bestFit="1" customWidth="1"/>
    <col min="1056" max="1280" width="9.109375" style="1"/>
    <col min="1281" max="1281" width="31.109375" style="1" bestFit="1" customWidth="1"/>
    <col min="1282" max="1282" width="25.33203125" style="1" bestFit="1" customWidth="1"/>
    <col min="1283" max="1311" width="6" style="1" bestFit="1" customWidth="1"/>
    <col min="1312" max="1536" width="9.109375" style="1"/>
    <col min="1537" max="1537" width="31.109375" style="1" bestFit="1" customWidth="1"/>
    <col min="1538" max="1538" width="25.33203125" style="1" bestFit="1" customWidth="1"/>
    <col min="1539" max="1567" width="6" style="1" bestFit="1" customWidth="1"/>
    <col min="1568" max="1792" width="9.109375" style="1"/>
    <col min="1793" max="1793" width="31.109375" style="1" bestFit="1" customWidth="1"/>
    <col min="1794" max="1794" width="25.33203125" style="1" bestFit="1" customWidth="1"/>
    <col min="1795" max="1823" width="6" style="1" bestFit="1" customWidth="1"/>
    <col min="1824" max="2048" width="9.109375" style="1"/>
    <col min="2049" max="2049" width="31.109375" style="1" bestFit="1" customWidth="1"/>
    <col min="2050" max="2050" width="25.33203125" style="1" bestFit="1" customWidth="1"/>
    <col min="2051" max="2079" width="6" style="1" bestFit="1" customWidth="1"/>
    <col min="2080" max="2304" width="9.109375" style="1"/>
    <col min="2305" max="2305" width="31.109375" style="1" bestFit="1" customWidth="1"/>
    <col min="2306" max="2306" width="25.33203125" style="1" bestFit="1" customWidth="1"/>
    <col min="2307" max="2335" width="6" style="1" bestFit="1" customWidth="1"/>
    <col min="2336" max="2560" width="9.109375" style="1"/>
    <col min="2561" max="2561" width="31.109375" style="1" bestFit="1" customWidth="1"/>
    <col min="2562" max="2562" width="25.33203125" style="1" bestFit="1" customWidth="1"/>
    <col min="2563" max="2591" width="6" style="1" bestFit="1" customWidth="1"/>
    <col min="2592" max="2816" width="9.109375" style="1"/>
    <col min="2817" max="2817" width="31.109375" style="1" bestFit="1" customWidth="1"/>
    <col min="2818" max="2818" width="25.33203125" style="1" bestFit="1" customWidth="1"/>
    <col min="2819" max="2847" width="6" style="1" bestFit="1" customWidth="1"/>
    <col min="2848" max="3072" width="9.109375" style="1"/>
    <col min="3073" max="3073" width="31.109375" style="1" bestFit="1" customWidth="1"/>
    <col min="3074" max="3074" width="25.33203125" style="1" bestFit="1" customWidth="1"/>
    <col min="3075" max="3103" width="6" style="1" bestFit="1" customWidth="1"/>
    <col min="3104" max="3328" width="9.109375" style="1"/>
    <col min="3329" max="3329" width="31.109375" style="1" bestFit="1" customWidth="1"/>
    <col min="3330" max="3330" width="25.33203125" style="1" bestFit="1" customWidth="1"/>
    <col min="3331" max="3359" width="6" style="1" bestFit="1" customWidth="1"/>
    <col min="3360" max="3584" width="9.109375" style="1"/>
    <col min="3585" max="3585" width="31.109375" style="1" bestFit="1" customWidth="1"/>
    <col min="3586" max="3586" width="25.33203125" style="1" bestFit="1" customWidth="1"/>
    <col min="3587" max="3615" width="6" style="1" bestFit="1" customWidth="1"/>
    <col min="3616" max="3840" width="9.109375" style="1"/>
    <col min="3841" max="3841" width="31.109375" style="1" bestFit="1" customWidth="1"/>
    <col min="3842" max="3842" width="25.33203125" style="1" bestFit="1" customWidth="1"/>
    <col min="3843" max="3871" width="6" style="1" bestFit="1" customWidth="1"/>
    <col min="3872" max="4096" width="9.109375" style="1"/>
    <col min="4097" max="4097" width="31.109375" style="1" bestFit="1" customWidth="1"/>
    <col min="4098" max="4098" width="25.33203125" style="1" bestFit="1" customWidth="1"/>
    <col min="4099" max="4127" width="6" style="1" bestFit="1" customWidth="1"/>
    <col min="4128" max="4352" width="9.109375" style="1"/>
    <col min="4353" max="4353" width="31.109375" style="1" bestFit="1" customWidth="1"/>
    <col min="4354" max="4354" width="25.33203125" style="1" bestFit="1" customWidth="1"/>
    <col min="4355" max="4383" width="6" style="1" bestFit="1" customWidth="1"/>
    <col min="4384" max="4608" width="9.109375" style="1"/>
    <col min="4609" max="4609" width="31.109375" style="1" bestFit="1" customWidth="1"/>
    <col min="4610" max="4610" width="25.33203125" style="1" bestFit="1" customWidth="1"/>
    <col min="4611" max="4639" width="6" style="1" bestFit="1" customWidth="1"/>
    <col min="4640" max="4864" width="9.109375" style="1"/>
    <col min="4865" max="4865" width="31.109375" style="1" bestFit="1" customWidth="1"/>
    <col min="4866" max="4866" width="25.33203125" style="1" bestFit="1" customWidth="1"/>
    <col min="4867" max="4895" width="6" style="1" bestFit="1" customWidth="1"/>
    <col min="4896" max="5120" width="9.109375" style="1"/>
    <col min="5121" max="5121" width="31.109375" style="1" bestFit="1" customWidth="1"/>
    <col min="5122" max="5122" width="25.33203125" style="1" bestFit="1" customWidth="1"/>
    <col min="5123" max="5151" width="6" style="1" bestFit="1" customWidth="1"/>
    <col min="5152" max="5376" width="9.109375" style="1"/>
    <col min="5377" max="5377" width="31.109375" style="1" bestFit="1" customWidth="1"/>
    <col min="5378" max="5378" width="25.33203125" style="1" bestFit="1" customWidth="1"/>
    <col min="5379" max="5407" width="6" style="1" bestFit="1" customWidth="1"/>
    <col min="5408" max="5632" width="9.109375" style="1"/>
    <col min="5633" max="5633" width="31.109375" style="1" bestFit="1" customWidth="1"/>
    <col min="5634" max="5634" width="25.33203125" style="1" bestFit="1" customWidth="1"/>
    <col min="5635" max="5663" width="6" style="1" bestFit="1" customWidth="1"/>
    <col min="5664" max="5888" width="9.109375" style="1"/>
    <col min="5889" max="5889" width="31.109375" style="1" bestFit="1" customWidth="1"/>
    <col min="5890" max="5890" width="25.33203125" style="1" bestFit="1" customWidth="1"/>
    <col min="5891" max="5919" width="6" style="1" bestFit="1" customWidth="1"/>
    <col min="5920" max="6144" width="9.109375" style="1"/>
    <col min="6145" max="6145" width="31.109375" style="1" bestFit="1" customWidth="1"/>
    <col min="6146" max="6146" width="25.33203125" style="1" bestFit="1" customWidth="1"/>
    <col min="6147" max="6175" width="6" style="1" bestFit="1" customWidth="1"/>
    <col min="6176" max="6400" width="9.109375" style="1"/>
    <col min="6401" max="6401" width="31.109375" style="1" bestFit="1" customWidth="1"/>
    <col min="6402" max="6402" width="25.33203125" style="1" bestFit="1" customWidth="1"/>
    <col min="6403" max="6431" width="6" style="1" bestFit="1" customWidth="1"/>
    <col min="6432" max="6656" width="9.109375" style="1"/>
    <col min="6657" max="6657" width="31.109375" style="1" bestFit="1" customWidth="1"/>
    <col min="6658" max="6658" width="25.33203125" style="1" bestFit="1" customWidth="1"/>
    <col min="6659" max="6687" width="6" style="1" bestFit="1" customWidth="1"/>
    <col min="6688" max="6912" width="9.109375" style="1"/>
    <col min="6913" max="6913" width="31.109375" style="1" bestFit="1" customWidth="1"/>
    <col min="6914" max="6914" width="25.33203125" style="1" bestFit="1" customWidth="1"/>
    <col min="6915" max="6943" width="6" style="1" bestFit="1" customWidth="1"/>
    <col min="6944" max="7168" width="9.109375" style="1"/>
    <col min="7169" max="7169" width="31.109375" style="1" bestFit="1" customWidth="1"/>
    <col min="7170" max="7170" width="25.33203125" style="1" bestFit="1" customWidth="1"/>
    <col min="7171" max="7199" width="6" style="1" bestFit="1" customWidth="1"/>
    <col min="7200" max="7424" width="9.109375" style="1"/>
    <col min="7425" max="7425" width="31.109375" style="1" bestFit="1" customWidth="1"/>
    <col min="7426" max="7426" width="25.33203125" style="1" bestFit="1" customWidth="1"/>
    <col min="7427" max="7455" width="6" style="1" bestFit="1" customWidth="1"/>
    <col min="7456" max="7680" width="9.109375" style="1"/>
    <col min="7681" max="7681" width="31.109375" style="1" bestFit="1" customWidth="1"/>
    <col min="7682" max="7682" width="25.33203125" style="1" bestFit="1" customWidth="1"/>
    <col min="7683" max="7711" width="6" style="1" bestFit="1" customWidth="1"/>
    <col min="7712" max="7936" width="9.109375" style="1"/>
    <col min="7937" max="7937" width="31.109375" style="1" bestFit="1" customWidth="1"/>
    <col min="7938" max="7938" width="25.33203125" style="1" bestFit="1" customWidth="1"/>
    <col min="7939" max="7967" width="6" style="1" bestFit="1" customWidth="1"/>
    <col min="7968" max="8192" width="9.109375" style="1"/>
    <col min="8193" max="8193" width="31.109375" style="1" bestFit="1" customWidth="1"/>
    <col min="8194" max="8194" width="25.33203125" style="1" bestFit="1" customWidth="1"/>
    <col min="8195" max="8223" width="6" style="1" bestFit="1" customWidth="1"/>
    <col min="8224" max="8448" width="9.109375" style="1"/>
    <col min="8449" max="8449" width="31.109375" style="1" bestFit="1" customWidth="1"/>
    <col min="8450" max="8450" width="25.33203125" style="1" bestFit="1" customWidth="1"/>
    <col min="8451" max="8479" width="6" style="1" bestFit="1" customWidth="1"/>
    <col min="8480" max="8704" width="9.109375" style="1"/>
    <col min="8705" max="8705" width="31.109375" style="1" bestFit="1" customWidth="1"/>
    <col min="8706" max="8706" width="25.33203125" style="1" bestFit="1" customWidth="1"/>
    <col min="8707" max="8735" width="6" style="1" bestFit="1" customWidth="1"/>
    <col min="8736" max="8960" width="9.109375" style="1"/>
    <col min="8961" max="8961" width="31.109375" style="1" bestFit="1" customWidth="1"/>
    <col min="8962" max="8962" width="25.33203125" style="1" bestFit="1" customWidth="1"/>
    <col min="8963" max="8991" width="6" style="1" bestFit="1" customWidth="1"/>
    <col min="8992" max="9216" width="9.109375" style="1"/>
    <col min="9217" max="9217" width="31.109375" style="1" bestFit="1" customWidth="1"/>
    <col min="9218" max="9218" width="25.33203125" style="1" bestFit="1" customWidth="1"/>
    <col min="9219" max="9247" width="6" style="1" bestFit="1" customWidth="1"/>
    <col min="9248" max="9472" width="9.109375" style="1"/>
    <col min="9473" max="9473" width="31.109375" style="1" bestFit="1" customWidth="1"/>
    <col min="9474" max="9474" width="25.33203125" style="1" bestFit="1" customWidth="1"/>
    <col min="9475" max="9503" width="6" style="1" bestFit="1" customWidth="1"/>
    <col min="9504" max="9728" width="9.109375" style="1"/>
    <col min="9729" max="9729" width="31.109375" style="1" bestFit="1" customWidth="1"/>
    <col min="9730" max="9730" width="25.33203125" style="1" bestFit="1" customWidth="1"/>
    <col min="9731" max="9759" width="6" style="1" bestFit="1" customWidth="1"/>
    <col min="9760" max="9984" width="9.109375" style="1"/>
    <col min="9985" max="9985" width="31.109375" style="1" bestFit="1" customWidth="1"/>
    <col min="9986" max="9986" width="25.33203125" style="1" bestFit="1" customWidth="1"/>
    <col min="9987" max="10015" width="6" style="1" bestFit="1" customWidth="1"/>
    <col min="10016" max="10240" width="9.109375" style="1"/>
    <col min="10241" max="10241" width="31.109375" style="1" bestFit="1" customWidth="1"/>
    <col min="10242" max="10242" width="25.33203125" style="1" bestFit="1" customWidth="1"/>
    <col min="10243" max="10271" width="6" style="1" bestFit="1" customWidth="1"/>
    <col min="10272" max="10496" width="9.109375" style="1"/>
    <col min="10497" max="10497" width="31.109375" style="1" bestFit="1" customWidth="1"/>
    <col min="10498" max="10498" width="25.33203125" style="1" bestFit="1" customWidth="1"/>
    <col min="10499" max="10527" width="6" style="1" bestFit="1" customWidth="1"/>
    <col min="10528" max="10752" width="9.109375" style="1"/>
    <col min="10753" max="10753" width="31.109375" style="1" bestFit="1" customWidth="1"/>
    <col min="10754" max="10754" width="25.33203125" style="1" bestFit="1" customWidth="1"/>
    <col min="10755" max="10783" width="6" style="1" bestFit="1" customWidth="1"/>
    <col min="10784" max="11008" width="9.109375" style="1"/>
    <col min="11009" max="11009" width="31.109375" style="1" bestFit="1" customWidth="1"/>
    <col min="11010" max="11010" width="25.33203125" style="1" bestFit="1" customWidth="1"/>
    <col min="11011" max="11039" width="6" style="1" bestFit="1" customWidth="1"/>
    <col min="11040" max="11264" width="9.109375" style="1"/>
    <col min="11265" max="11265" width="31.109375" style="1" bestFit="1" customWidth="1"/>
    <col min="11266" max="11266" width="25.33203125" style="1" bestFit="1" customWidth="1"/>
    <col min="11267" max="11295" width="6" style="1" bestFit="1" customWidth="1"/>
    <col min="11296" max="11520" width="9.109375" style="1"/>
    <col min="11521" max="11521" width="31.109375" style="1" bestFit="1" customWidth="1"/>
    <col min="11522" max="11522" width="25.33203125" style="1" bestFit="1" customWidth="1"/>
    <col min="11523" max="11551" width="6" style="1" bestFit="1" customWidth="1"/>
    <col min="11552" max="11776" width="9.109375" style="1"/>
    <col min="11777" max="11777" width="31.109375" style="1" bestFit="1" customWidth="1"/>
    <col min="11778" max="11778" width="25.33203125" style="1" bestFit="1" customWidth="1"/>
    <col min="11779" max="11807" width="6" style="1" bestFit="1" customWidth="1"/>
    <col min="11808" max="12032" width="9.109375" style="1"/>
    <col min="12033" max="12033" width="31.109375" style="1" bestFit="1" customWidth="1"/>
    <col min="12034" max="12034" width="25.33203125" style="1" bestFit="1" customWidth="1"/>
    <col min="12035" max="12063" width="6" style="1" bestFit="1" customWidth="1"/>
    <col min="12064" max="12288" width="9.109375" style="1"/>
    <col min="12289" max="12289" width="31.109375" style="1" bestFit="1" customWidth="1"/>
    <col min="12290" max="12290" width="25.33203125" style="1" bestFit="1" customWidth="1"/>
    <col min="12291" max="12319" width="6" style="1" bestFit="1" customWidth="1"/>
    <col min="12320" max="12544" width="9.109375" style="1"/>
    <col min="12545" max="12545" width="31.109375" style="1" bestFit="1" customWidth="1"/>
    <col min="12546" max="12546" width="25.33203125" style="1" bestFit="1" customWidth="1"/>
    <col min="12547" max="12575" width="6" style="1" bestFit="1" customWidth="1"/>
    <col min="12576" max="12800" width="9.109375" style="1"/>
    <col min="12801" max="12801" width="31.109375" style="1" bestFit="1" customWidth="1"/>
    <col min="12802" max="12802" width="25.33203125" style="1" bestFit="1" customWidth="1"/>
    <col min="12803" max="12831" width="6" style="1" bestFit="1" customWidth="1"/>
    <col min="12832" max="13056" width="9.109375" style="1"/>
    <col min="13057" max="13057" width="31.109375" style="1" bestFit="1" customWidth="1"/>
    <col min="13058" max="13058" width="25.33203125" style="1" bestFit="1" customWidth="1"/>
    <col min="13059" max="13087" width="6" style="1" bestFit="1" customWidth="1"/>
    <col min="13088" max="13312" width="9.109375" style="1"/>
    <col min="13313" max="13313" width="31.109375" style="1" bestFit="1" customWidth="1"/>
    <col min="13314" max="13314" width="25.33203125" style="1" bestFit="1" customWidth="1"/>
    <col min="13315" max="13343" width="6" style="1" bestFit="1" customWidth="1"/>
    <col min="13344" max="13568" width="9.109375" style="1"/>
    <col min="13569" max="13569" width="31.109375" style="1" bestFit="1" customWidth="1"/>
    <col min="13570" max="13570" width="25.33203125" style="1" bestFit="1" customWidth="1"/>
    <col min="13571" max="13599" width="6" style="1" bestFit="1" customWidth="1"/>
    <col min="13600" max="13824" width="9.109375" style="1"/>
    <col min="13825" max="13825" width="31.109375" style="1" bestFit="1" customWidth="1"/>
    <col min="13826" max="13826" width="25.33203125" style="1" bestFit="1" customWidth="1"/>
    <col min="13827" max="13855" width="6" style="1" bestFit="1" customWidth="1"/>
    <col min="13856" max="14080" width="9.109375" style="1"/>
    <col min="14081" max="14081" width="31.109375" style="1" bestFit="1" customWidth="1"/>
    <col min="14082" max="14082" width="25.33203125" style="1" bestFit="1" customWidth="1"/>
    <col min="14083" max="14111" width="6" style="1" bestFit="1" customWidth="1"/>
    <col min="14112" max="14336" width="9.109375" style="1"/>
    <col min="14337" max="14337" width="31.109375" style="1" bestFit="1" customWidth="1"/>
    <col min="14338" max="14338" width="25.33203125" style="1" bestFit="1" customWidth="1"/>
    <col min="14339" max="14367" width="6" style="1" bestFit="1" customWidth="1"/>
    <col min="14368" max="14592" width="9.109375" style="1"/>
    <col min="14593" max="14593" width="31.109375" style="1" bestFit="1" customWidth="1"/>
    <col min="14594" max="14594" width="25.33203125" style="1" bestFit="1" customWidth="1"/>
    <col min="14595" max="14623" width="6" style="1" bestFit="1" customWidth="1"/>
    <col min="14624" max="14848" width="9.109375" style="1"/>
    <col min="14849" max="14849" width="31.109375" style="1" bestFit="1" customWidth="1"/>
    <col min="14850" max="14850" width="25.33203125" style="1" bestFit="1" customWidth="1"/>
    <col min="14851" max="14879" width="6" style="1" bestFit="1" customWidth="1"/>
    <col min="14880" max="15104" width="9.109375" style="1"/>
    <col min="15105" max="15105" width="31.109375" style="1" bestFit="1" customWidth="1"/>
    <col min="15106" max="15106" width="25.33203125" style="1" bestFit="1" customWidth="1"/>
    <col min="15107" max="15135" width="6" style="1" bestFit="1" customWidth="1"/>
    <col min="15136" max="15360" width="9.109375" style="1"/>
    <col min="15361" max="15361" width="31.109375" style="1" bestFit="1" customWidth="1"/>
    <col min="15362" max="15362" width="25.33203125" style="1" bestFit="1" customWidth="1"/>
    <col min="15363" max="15391" width="6" style="1" bestFit="1" customWidth="1"/>
    <col min="15392" max="15616" width="9.109375" style="1"/>
    <col min="15617" max="15617" width="31.109375" style="1" bestFit="1" customWidth="1"/>
    <col min="15618" max="15618" width="25.33203125" style="1" bestFit="1" customWidth="1"/>
    <col min="15619" max="15647" width="6" style="1" bestFit="1" customWidth="1"/>
    <col min="15648" max="15872" width="9.109375" style="1"/>
    <col min="15873" max="15873" width="31.109375" style="1" bestFit="1" customWidth="1"/>
    <col min="15874" max="15874" width="25.33203125" style="1" bestFit="1" customWidth="1"/>
    <col min="15875" max="15903" width="6" style="1" bestFit="1" customWidth="1"/>
    <col min="15904" max="16128" width="9.109375" style="1"/>
    <col min="16129" max="16129" width="31.109375" style="1" bestFit="1" customWidth="1"/>
    <col min="16130" max="16130" width="25.33203125" style="1" bestFit="1" customWidth="1"/>
    <col min="16131" max="16159" width="6" style="1" bestFit="1" customWidth="1"/>
    <col min="16160" max="16384" width="9.109375" style="1"/>
  </cols>
  <sheetData>
    <row r="1" spans="1:48" ht="15.6" x14ac:dyDescent="0.3">
      <c r="A1" s="24" t="s">
        <v>2340</v>
      </c>
    </row>
    <row r="2" spans="1:48" ht="15" customHeight="1" x14ac:dyDescent="0.2">
      <c r="A2" s="91" t="s">
        <v>1474</v>
      </c>
    </row>
    <row r="3" spans="1:48" ht="15" customHeight="1" x14ac:dyDescent="0.3">
      <c r="A3" s="236" t="s">
        <v>731</v>
      </c>
      <c r="B3" s="236" t="s">
        <v>732</v>
      </c>
      <c r="C3" s="236" t="s">
        <v>4</v>
      </c>
      <c r="D3" s="236" t="s">
        <v>5</v>
      </c>
      <c r="E3" s="236" t="s">
        <v>6</v>
      </c>
      <c r="F3" s="236" t="s">
        <v>7</v>
      </c>
      <c r="G3" s="236" t="s">
        <v>8</v>
      </c>
      <c r="H3" s="236" t="s">
        <v>9</v>
      </c>
      <c r="I3" s="236" t="s">
        <v>10</v>
      </c>
      <c r="J3" s="236" t="s">
        <v>11</v>
      </c>
      <c r="K3" s="236" t="s">
        <v>12</v>
      </c>
      <c r="L3" s="236" t="s">
        <v>13</v>
      </c>
      <c r="M3" s="236" t="s">
        <v>14</v>
      </c>
      <c r="N3" s="236" t="s">
        <v>15</v>
      </c>
      <c r="O3" s="236" t="s">
        <v>16</v>
      </c>
      <c r="P3" s="236" t="s">
        <v>17</v>
      </c>
      <c r="Q3" s="236" t="s">
        <v>18</v>
      </c>
      <c r="R3" s="236" t="s">
        <v>19</v>
      </c>
      <c r="S3" s="236" t="s">
        <v>20</v>
      </c>
      <c r="T3" s="236" t="s">
        <v>21</v>
      </c>
      <c r="U3" s="236" t="s">
        <v>22</v>
      </c>
      <c r="V3" s="236" t="s">
        <v>23</v>
      </c>
      <c r="W3" s="236" t="s">
        <v>24</v>
      </c>
      <c r="X3" s="236" t="s">
        <v>25</v>
      </c>
      <c r="Y3" s="236" t="s">
        <v>26</v>
      </c>
      <c r="Z3" s="236" t="s">
        <v>27</v>
      </c>
      <c r="AA3" s="236" t="s">
        <v>28</v>
      </c>
      <c r="AB3" s="236" t="s">
        <v>29</v>
      </c>
      <c r="AC3" s="236" t="s">
        <v>30</v>
      </c>
      <c r="AD3" s="236" t="s">
        <v>31</v>
      </c>
      <c r="AE3" s="236" t="s">
        <v>32</v>
      </c>
      <c r="AF3" s="236" t="s">
        <v>1055</v>
      </c>
      <c r="AG3" s="236" t="s">
        <v>1285</v>
      </c>
      <c r="AH3" s="236" t="s">
        <v>1332</v>
      </c>
      <c r="AI3" s="236" t="s">
        <v>1577</v>
      </c>
      <c r="AJ3" s="236" t="s">
        <v>1705</v>
      </c>
      <c r="AK3" s="236" t="s">
        <v>1748</v>
      </c>
      <c r="AL3" s="236" t="s">
        <v>1806</v>
      </c>
      <c r="AM3" s="236" t="s">
        <v>1976</v>
      </c>
      <c r="AN3" s="236" t="s">
        <v>2074</v>
      </c>
      <c r="AO3" s="236" t="s">
        <v>2285</v>
      </c>
      <c r="AP3" s="236" t="s">
        <v>2320</v>
      </c>
    </row>
    <row r="4" spans="1:48" ht="15" customHeight="1" x14ac:dyDescent="0.3">
      <c r="A4" s="446" t="s">
        <v>730</v>
      </c>
      <c r="B4" s="446" t="s">
        <v>737</v>
      </c>
      <c r="C4" s="447">
        <v>100</v>
      </c>
      <c r="D4" s="447">
        <v>100</v>
      </c>
      <c r="E4" s="447">
        <v>100</v>
      </c>
      <c r="F4" s="447">
        <v>100</v>
      </c>
      <c r="G4" s="447">
        <v>100</v>
      </c>
      <c r="H4" s="447">
        <v>100</v>
      </c>
      <c r="I4" s="447">
        <v>100</v>
      </c>
      <c r="J4" s="447">
        <v>100</v>
      </c>
      <c r="K4" s="447">
        <v>100</v>
      </c>
      <c r="L4" s="447">
        <v>100</v>
      </c>
      <c r="M4" s="447">
        <v>100</v>
      </c>
      <c r="N4" s="447">
        <v>100</v>
      </c>
      <c r="O4" s="447">
        <v>100</v>
      </c>
      <c r="P4" s="447">
        <v>100</v>
      </c>
      <c r="Q4" s="447">
        <v>100</v>
      </c>
      <c r="R4" s="447">
        <v>100</v>
      </c>
      <c r="S4" s="447">
        <v>100</v>
      </c>
      <c r="T4" s="447">
        <v>100</v>
      </c>
      <c r="U4" s="237"/>
      <c r="V4" s="237"/>
      <c r="W4" s="237"/>
      <c r="X4" s="237"/>
      <c r="Y4" s="237"/>
      <c r="Z4" s="237"/>
      <c r="AA4" s="237"/>
      <c r="AB4" s="237"/>
      <c r="AC4" s="237"/>
      <c r="AD4" s="237"/>
      <c r="AE4" s="237"/>
      <c r="AF4" s="237"/>
      <c r="AG4" s="237"/>
      <c r="AH4" s="237"/>
      <c r="AI4" s="237"/>
      <c r="AJ4" s="237"/>
      <c r="AK4" s="237"/>
      <c r="AL4" s="237"/>
      <c r="AM4" s="237"/>
      <c r="AN4" s="237"/>
      <c r="AO4" s="237"/>
      <c r="AP4" s="237"/>
      <c r="AQ4" s="168"/>
      <c r="AR4" s="168"/>
      <c r="AS4" s="168"/>
      <c r="AT4" s="168"/>
      <c r="AU4" s="168"/>
      <c r="AV4" s="168"/>
    </row>
    <row r="5" spans="1:48" ht="15" customHeight="1" x14ac:dyDescent="0.3">
      <c r="A5" s="446" t="s">
        <v>730</v>
      </c>
      <c r="B5" s="446" t="s">
        <v>739</v>
      </c>
      <c r="C5" s="237"/>
      <c r="D5" s="237"/>
      <c r="E5" s="237"/>
      <c r="F5" s="237"/>
      <c r="G5" s="237"/>
      <c r="H5" s="237"/>
      <c r="I5" s="237"/>
      <c r="J5" s="237"/>
      <c r="K5" s="237"/>
      <c r="L5" s="237"/>
      <c r="M5" s="237"/>
      <c r="N5" s="237"/>
      <c r="O5" s="237"/>
      <c r="P5" s="237"/>
      <c r="Q5" s="237"/>
      <c r="R5" s="237"/>
      <c r="S5" s="237"/>
      <c r="T5" s="237"/>
      <c r="U5" s="447">
        <v>100</v>
      </c>
      <c r="V5" s="447">
        <v>100</v>
      </c>
      <c r="W5" s="447">
        <v>100</v>
      </c>
      <c r="X5" s="447">
        <v>100</v>
      </c>
      <c r="Y5" s="447">
        <v>100</v>
      </c>
      <c r="Z5" s="447">
        <v>100</v>
      </c>
      <c r="AA5" s="447">
        <v>100</v>
      </c>
      <c r="AB5" s="447">
        <v>100</v>
      </c>
      <c r="AC5" s="447">
        <v>100</v>
      </c>
      <c r="AD5" s="447">
        <v>100</v>
      </c>
      <c r="AE5" s="447">
        <v>100</v>
      </c>
      <c r="AF5" s="447">
        <v>100</v>
      </c>
      <c r="AG5" s="447">
        <v>100</v>
      </c>
      <c r="AH5" s="447">
        <v>100</v>
      </c>
      <c r="AI5" s="447">
        <v>100</v>
      </c>
      <c r="AJ5" s="447">
        <v>100</v>
      </c>
      <c r="AK5" s="447">
        <v>100</v>
      </c>
      <c r="AL5" s="447">
        <v>100</v>
      </c>
      <c r="AM5" s="447">
        <v>100</v>
      </c>
      <c r="AN5" s="447">
        <v>100</v>
      </c>
      <c r="AO5" s="447">
        <v>100</v>
      </c>
      <c r="AP5" s="447">
        <v>100</v>
      </c>
      <c r="AQ5" s="168"/>
      <c r="AR5" s="168"/>
      <c r="AS5" s="168"/>
      <c r="AT5" s="168"/>
      <c r="AU5" s="168"/>
      <c r="AV5" s="168"/>
    </row>
    <row r="6" spans="1:48" ht="15" customHeight="1" x14ac:dyDescent="0.3">
      <c r="A6" s="446" t="s">
        <v>1272</v>
      </c>
      <c r="B6" s="446" t="s">
        <v>1273</v>
      </c>
      <c r="C6" s="237"/>
      <c r="D6" s="237"/>
      <c r="E6" s="237"/>
      <c r="F6" s="237"/>
      <c r="G6" s="237"/>
      <c r="H6" s="237"/>
      <c r="I6" s="237"/>
      <c r="J6" s="237"/>
      <c r="K6" s="237"/>
      <c r="L6" s="237"/>
      <c r="M6" s="237"/>
      <c r="N6" s="237"/>
      <c r="O6" s="447">
        <v>18.444597384721266</v>
      </c>
      <c r="P6" s="447">
        <v>10.155239327296249</v>
      </c>
      <c r="Q6" s="447">
        <v>7.8791858174655278</v>
      </c>
      <c r="R6" s="447">
        <v>10.235131396957122</v>
      </c>
      <c r="S6" s="447">
        <v>12.896405919661733</v>
      </c>
      <c r="T6" s="447">
        <v>5.4242002781641165</v>
      </c>
      <c r="U6" s="447">
        <v>11.805555555555555</v>
      </c>
      <c r="V6" s="447">
        <v>5.6210964607911178</v>
      </c>
      <c r="W6" s="447">
        <v>8.6266390614216704</v>
      </c>
      <c r="X6" s="447">
        <v>10.641200545702592</v>
      </c>
      <c r="Y6" s="447">
        <v>8.3964211975223684</v>
      </c>
      <c r="Z6" s="447">
        <v>6.9415807560137459</v>
      </c>
      <c r="AA6" s="447">
        <v>8.791208791208792</v>
      </c>
      <c r="AB6" s="447">
        <v>8.1855388813096877</v>
      </c>
      <c r="AC6" s="447">
        <v>8.05230557467309</v>
      </c>
      <c r="AD6" s="447">
        <v>6.8428184281842812</v>
      </c>
      <c r="AE6" s="447">
        <v>8.1978798586572434</v>
      </c>
      <c r="AF6" s="447">
        <v>8.6376404494382033</v>
      </c>
      <c r="AG6" s="447">
        <v>8.6376404494382033</v>
      </c>
      <c r="AH6" s="447">
        <v>8.6376404494382033</v>
      </c>
      <c r="AI6" s="447">
        <v>8.6376404494382033</v>
      </c>
      <c r="AJ6" s="447">
        <v>8.6376404494382033</v>
      </c>
      <c r="AK6" s="447">
        <v>8.6376404494382033</v>
      </c>
      <c r="AL6" s="447">
        <v>8.6376404494382033</v>
      </c>
      <c r="AM6" s="447">
        <v>8.6376404494382033</v>
      </c>
      <c r="AN6" s="447">
        <v>8.6376404494382033</v>
      </c>
      <c r="AO6" s="447">
        <v>8.6376404494382033</v>
      </c>
      <c r="AP6" s="447">
        <v>8.6376404494382033</v>
      </c>
      <c r="AQ6" s="168"/>
      <c r="AR6" s="168"/>
      <c r="AS6" s="168"/>
      <c r="AT6" s="168"/>
      <c r="AU6" s="168"/>
      <c r="AV6" s="168"/>
    </row>
    <row r="7" spans="1:48" ht="15" customHeight="1" x14ac:dyDescent="0.3">
      <c r="A7" s="446" t="s">
        <v>1272</v>
      </c>
      <c r="B7" s="446" t="s">
        <v>1274</v>
      </c>
      <c r="C7" s="447">
        <v>100</v>
      </c>
      <c r="D7" s="447">
        <v>100</v>
      </c>
      <c r="E7" s="447">
        <v>100</v>
      </c>
      <c r="F7" s="447">
        <v>100</v>
      </c>
      <c r="G7" s="447">
        <v>100</v>
      </c>
      <c r="H7" s="447">
        <v>100</v>
      </c>
      <c r="I7" s="447">
        <v>100</v>
      </c>
      <c r="J7" s="447">
        <v>100</v>
      </c>
      <c r="K7" s="447">
        <v>100</v>
      </c>
      <c r="L7" s="447">
        <v>100</v>
      </c>
      <c r="M7" s="447">
        <v>100</v>
      </c>
      <c r="N7" s="447">
        <v>100</v>
      </c>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168"/>
      <c r="AR7" s="168"/>
      <c r="AS7" s="168"/>
      <c r="AT7" s="168"/>
      <c r="AU7" s="168"/>
      <c r="AV7" s="168"/>
    </row>
    <row r="8" spans="1:48" ht="15" customHeight="1" x14ac:dyDescent="0.3">
      <c r="A8" s="446" t="s">
        <v>1272</v>
      </c>
      <c r="B8" s="446" t="s">
        <v>1275</v>
      </c>
      <c r="C8" s="237"/>
      <c r="D8" s="237"/>
      <c r="E8" s="237"/>
      <c r="F8" s="237"/>
      <c r="G8" s="237"/>
      <c r="H8" s="237"/>
      <c r="I8" s="237"/>
      <c r="J8" s="237"/>
      <c r="K8" s="237"/>
      <c r="L8" s="237"/>
      <c r="M8" s="237"/>
      <c r="N8" s="237"/>
      <c r="O8" s="447">
        <v>81.555402615278737</v>
      </c>
      <c r="P8" s="447">
        <v>89.844760672703757</v>
      </c>
      <c r="Q8" s="447">
        <v>92.120814182534474</v>
      </c>
      <c r="R8" s="447">
        <v>89.764868603042885</v>
      </c>
      <c r="S8" s="447">
        <v>87.103594080338269</v>
      </c>
      <c r="T8" s="447">
        <v>94.575799721835878</v>
      </c>
      <c r="U8" s="447">
        <v>88.194444444444443</v>
      </c>
      <c r="V8" s="447">
        <v>94.378903539208878</v>
      </c>
      <c r="W8" s="447">
        <v>91.37336093857833</v>
      </c>
      <c r="X8" s="447">
        <v>89.358799454297412</v>
      </c>
      <c r="Y8" s="447">
        <v>91.603578802477642</v>
      </c>
      <c r="Z8" s="447">
        <v>93.058419243986251</v>
      </c>
      <c r="AA8" s="447">
        <v>91.208791208791212</v>
      </c>
      <c r="AB8" s="447">
        <v>91.814461118690318</v>
      </c>
      <c r="AC8" s="447">
        <v>91.947694425326915</v>
      </c>
      <c r="AD8" s="447">
        <v>93.157181571815713</v>
      </c>
      <c r="AE8" s="447">
        <v>91.802120141342755</v>
      </c>
      <c r="AF8" s="447">
        <v>91.362359550561806</v>
      </c>
      <c r="AG8" s="447">
        <v>91.362359550561806</v>
      </c>
      <c r="AH8" s="447">
        <v>91.362359550561806</v>
      </c>
      <c r="AI8" s="447">
        <v>91.362359550561806</v>
      </c>
      <c r="AJ8" s="447">
        <v>91.362359550561806</v>
      </c>
      <c r="AK8" s="447">
        <v>91.362359550561806</v>
      </c>
      <c r="AL8" s="447">
        <v>91.362359550561806</v>
      </c>
      <c r="AM8" s="447">
        <v>91.362359550561806</v>
      </c>
      <c r="AN8" s="447">
        <v>91.362359550561806</v>
      </c>
      <c r="AO8" s="447">
        <v>91.362359550561806</v>
      </c>
      <c r="AP8" s="447">
        <v>91.362359550561806</v>
      </c>
      <c r="AQ8" s="168"/>
      <c r="AR8" s="168"/>
      <c r="AS8" s="168"/>
      <c r="AT8" s="168"/>
      <c r="AU8" s="168"/>
      <c r="AV8" s="168"/>
    </row>
    <row r="9" spans="1:48" ht="15" customHeight="1" x14ac:dyDescent="0.3">
      <c r="A9" s="446" t="s">
        <v>718</v>
      </c>
      <c r="B9" s="446" t="s">
        <v>741</v>
      </c>
      <c r="C9" s="447">
        <v>21.1</v>
      </c>
      <c r="D9" s="447">
        <v>21.1</v>
      </c>
      <c r="E9" s="447">
        <v>21.1</v>
      </c>
      <c r="F9" s="447">
        <v>21.1</v>
      </c>
      <c r="G9" s="447">
        <v>21.1</v>
      </c>
      <c r="H9" s="447">
        <v>21.1</v>
      </c>
      <c r="I9" s="447">
        <v>20.2</v>
      </c>
      <c r="J9" s="447">
        <v>19.7</v>
      </c>
      <c r="K9" s="447">
        <v>19.8</v>
      </c>
      <c r="L9" s="447">
        <v>20.6</v>
      </c>
      <c r="M9" s="447">
        <v>18.600000000000001</v>
      </c>
      <c r="N9" s="447">
        <v>18.8</v>
      </c>
      <c r="O9" s="447">
        <v>17.600000000000001</v>
      </c>
      <c r="P9" s="447">
        <v>20</v>
      </c>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168"/>
      <c r="AR9" s="168"/>
      <c r="AS9" s="168"/>
      <c r="AT9" s="168"/>
      <c r="AU9" s="168"/>
      <c r="AV9" s="168"/>
    </row>
    <row r="10" spans="1:48" ht="15" customHeight="1" x14ac:dyDescent="0.3">
      <c r="A10" s="446" t="s">
        <v>718</v>
      </c>
      <c r="B10" s="446" t="s">
        <v>742</v>
      </c>
      <c r="C10" s="447">
        <v>2.4</v>
      </c>
      <c r="D10" s="447">
        <v>2.4</v>
      </c>
      <c r="E10" s="447">
        <v>2.4</v>
      </c>
      <c r="F10" s="447">
        <v>2.4</v>
      </c>
      <c r="G10" s="447">
        <v>2.4</v>
      </c>
      <c r="H10" s="447">
        <v>2.4</v>
      </c>
      <c r="I10" s="447">
        <v>0</v>
      </c>
      <c r="J10" s="447">
        <v>0</v>
      </c>
      <c r="K10" s="447">
        <v>0</v>
      </c>
      <c r="L10" s="447">
        <v>0</v>
      </c>
      <c r="M10" s="447">
        <v>0</v>
      </c>
      <c r="N10" s="447">
        <v>0</v>
      </c>
      <c r="O10" s="447">
        <v>0</v>
      </c>
      <c r="P10" s="447">
        <v>0</v>
      </c>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168"/>
      <c r="AR10" s="168"/>
      <c r="AS10" s="168"/>
      <c r="AT10" s="168"/>
      <c r="AU10" s="168"/>
      <c r="AV10" s="168"/>
    </row>
    <row r="11" spans="1:48" ht="15" customHeight="1" x14ac:dyDescent="0.3">
      <c r="A11" s="446" t="s">
        <v>718</v>
      </c>
      <c r="B11" s="446" t="s">
        <v>743</v>
      </c>
      <c r="C11" s="447">
        <v>22.5</v>
      </c>
      <c r="D11" s="447">
        <v>22.5</v>
      </c>
      <c r="E11" s="447">
        <v>22.5</v>
      </c>
      <c r="F11" s="447">
        <v>22.5</v>
      </c>
      <c r="G11" s="447">
        <v>22.5</v>
      </c>
      <c r="H11" s="447">
        <v>22.5</v>
      </c>
      <c r="I11" s="447">
        <v>23.8</v>
      </c>
      <c r="J11" s="447">
        <v>22.3</v>
      </c>
      <c r="K11" s="447">
        <v>24.3</v>
      </c>
      <c r="L11" s="447">
        <v>23.4</v>
      </c>
      <c r="M11" s="447">
        <v>21.3</v>
      </c>
      <c r="N11" s="447">
        <v>21.1</v>
      </c>
      <c r="O11" s="447">
        <v>19.3</v>
      </c>
      <c r="P11" s="447">
        <v>21.5</v>
      </c>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168"/>
      <c r="AR11" s="168"/>
      <c r="AS11" s="168"/>
      <c r="AT11" s="168"/>
      <c r="AU11" s="168"/>
      <c r="AV11" s="168"/>
    </row>
    <row r="12" spans="1:48" ht="15" customHeight="1" x14ac:dyDescent="0.3">
      <c r="A12" s="446" t="s">
        <v>718</v>
      </c>
      <c r="B12" s="446" t="s">
        <v>744</v>
      </c>
      <c r="C12" s="447">
        <v>0</v>
      </c>
      <c r="D12" s="447">
        <v>0</v>
      </c>
      <c r="E12" s="447">
        <v>0</v>
      </c>
      <c r="F12" s="447">
        <v>0</v>
      </c>
      <c r="G12" s="447">
        <v>0</v>
      </c>
      <c r="H12" s="447">
        <v>0</v>
      </c>
      <c r="I12" s="447">
        <v>0</v>
      </c>
      <c r="J12" s="447">
        <v>0</v>
      </c>
      <c r="K12" s="447">
        <v>0</v>
      </c>
      <c r="L12" s="447">
        <v>0</v>
      </c>
      <c r="M12" s="447">
        <v>0</v>
      </c>
      <c r="N12" s="447">
        <v>2.4</v>
      </c>
      <c r="O12" s="447">
        <v>4.5999999999999996</v>
      </c>
      <c r="P12" s="447">
        <v>0</v>
      </c>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168"/>
      <c r="AR12" s="168"/>
      <c r="AS12" s="168"/>
      <c r="AT12" s="168"/>
      <c r="AU12" s="168"/>
      <c r="AV12" s="168"/>
    </row>
    <row r="13" spans="1:48" ht="15" customHeight="1" x14ac:dyDescent="0.3">
      <c r="A13" s="446" t="s">
        <v>718</v>
      </c>
      <c r="B13" s="446" t="s">
        <v>745</v>
      </c>
      <c r="C13" s="447">
        <v>0</v>
      </c>
      <c r="D13" s="447">
        <v>0</v>
      </c>
      <c r="E13" s="447">
        <v>0</v>
      </c>
      <c r="F13" s="447">
        <v>0</v>
      </c>
      <c r="G13" s="447">
        <v>0</v>
      </c>
      <c r="H13" s="447">
        <v>0</v>
      </c>
      <c r="I13" s="447">
        <v>0</v>
      </c>
      <c r="J13" s="447">
        <v>0</v>
      </c>
      <c r="K13" s="447">
        <v>0</v>
      </c>
      <c r="L13" s="447">
        <v>0</v>
      </c>
      <c r="M13" s="447">
        <v>0.3</v>
      </c>
      <c r="N13" s="447">
        <v>0</v>
      </c>
      <c r="O13" s="447">
        <v>0</v>
      </c>
      <c r="P13" s="447">
        <v>0</v>
      </c>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168"/>
      <c r="AR13" s="168"/>
      <c r="AS13" s="168"/>
      <c r="AT13" s="168"/>
      <c r="AU13" s="168"/>
      <c r="AV13" s="168"/>
    </row>
    <row r="14" spans="1:48" ht="15" customHeight="1" x14ac:dyDescent="0.3">
      <c r="A14" s="446" t="s">
        <v>718</v>
      </c>
      <c r="B14" s="446" t="s">
        <v>746</v>
      </c>
      <c r="C14" s="447">
        <v>24.3</v>
      </c>
      <c r="D14" s="447">
        <v>24.3</v>
      </c>
      <c r="E14" s="447">
        <v>24.3</v>
      </c>
      <c r="F14" s="447">
        <v>24.3</v>
      </c>
      <c r="G14" s="447">
        <v>24.3</v>
      </c>
      <c r="H14" s="447">
        <v>24.3</v>
      </c>
      <c r="I14" s="447">
        <v>25.4</v>
      </c>
      <c r="J14" s="447">
        <v>22.7</v>
      </c>
      <c r="K14" s="447">
        <v>23.4</v>
      </c>
      <c r="L14" s="447">
        <v>21.1</v>
      </c>
      <c r="M14" s="447">
        <v>20.399999999999999</v>
      </c>
      <c r="N14" s="447">
        <v>20.3</v>
      </c>
      <c r="O14" s="447">
        <v>19.899999999999999</v>
      </c>
      <c r="P14" s="447">
        <v>21</v>
      </c>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168"/>
      <c r="AR14" s="168"/>
      <c r="AS14" s="168"/>
      <c r="AT14" s="168"/>
      <c r="AU14" s="168"/>
      <c r="AV14" s="168"/>
    </row>
    <row r="15" spans="1:48" ht="15" customHeight="1" x14ac:dyDescent="0.3">
      <c r="A15" s="446" t="s">
        <v>718</v>
      </c>
      <c r="B15" s="446" t="s">
        <v>747</v>
      </c>
      <c r="C15" s="447">
        <v>0</v>
      </c>
      <c r="D15" s="447">
        <v>0</v>
      </c>
      <c r="E15" s="447">
        <v>0</v>
      </c>
      <c r="F15" s="447">
        <v>0</v>
      </c>
      <c r="G15" s="447">
        <v>0</v>
      </c>
      <c r="H15" s="447">
        <v>0</v>
      </c>
      <c r="I15" s="447">
        <v>0</v>
      </c>
      <c r="J15" s="447">
        <v>0</v>
      </c>
      <c r="K15" s="447">
        <v>0</v>
      </c>
      <c r="L15" s="447">
        <v>0</v>
      </c>
      <c r="M15" s="447">
        <v>0</v>
      </c>
      <c r="N15" s="447">
        <v>0</v>
      </c>
      <c r="O15" s="447">
        <v>7.1</v>
      </c>
      <c r="P15" s="447">
        <v>14</v>
      </c>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168"/>
      <c r="AR15" s="168"/>
      <c r="AS15" s="168"/>
      <c r="AT15" s="168"/>
      <c r="AU15" s="168"/>
      <c r="AV15" s="168"/>
    </row>
    <row r="16" spans="1:48" ht="15" customHeight="1" x14ac:dyDescent="0.3">
      <c r="A16" s="446" t="s">
        <v>718</v>
      </c>
      <c r="B16" s="446" t="s">
        <v>748</v>
      </c>
      <c r="C16" s="447">
        <v>0</v>
      </c>
      <c r="D16" s="447">
        <v>0</v>
      </c>
      <c r="E16" s="447">
        <v>0</v>
      </c>
      <c r="F16" s="447">
        <v>0</v>
      </c>
      <c r="G16" s="447">
        <v>0</v>
      </c>
      <c r="H16" s="447">
        <v>0</v>
      </c>
      <c r="I16" s="447">
        <v>0</v>
      </c>
      <c r="J16" s="447">
        <v>0</v>
      </c>
      <c r="K16" s="447">
        <v>0</v>
      </c>
      <c r="L16" s="447">
        <v>0</v>
      </c>
      <c r="M16" s="447">
        <v>5.5</v>
      </c>
      <c r="N16" s="447">
        <v>2.4</v>
      </c>
      <c r="O16" s="447">
        <v>0</v>
      </c>
      <c r="P16" s="447">
        <v>0</v>
      </c>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168"/>
      <c r="AR16" s="168"/>
      <c r="AS16" s="168"/>
      <c r="AT16" s="168"/>
      <c r="AU16" s="168"/>
      <c r="AV16" s="168"/>
    </row>
    <row r="17" spans="1:48" ht="15" customHeight="1" x14ac:dyDescent="0.3">
      <c r="A17" s="446" t="s">
        <v>718</v>
      </c>
      <c r="B17" s="446" t="s">
        <v>749</v>
      </c>
      <c r="C17" s="447">
        <v>0</v>
      </c>
      <c r="D17" s="447">
        <v>0</v>
      </c>
      <c r="E17" s="447">
        <v>0</v>
      </c>
      <c r="F17" s="447">
        <v>0</v>
      </c>
      <c r="G17" s="447">
        <v>0</v>
      </c>
      <c r="H17" s="447">
        <v>0</v>
      </c>
      <c r="I17" s="447">
        <v>0</v>
      </c>
      <c r="J17" s="447">
        <v>0</v>
      </c>
      <c r="K17" s="447">
        <v>2.5</v>
      </c>
      <c r="L17" s="447">
        <v>0.1</v>
      </c>
      <c r="M17" s="447">
        <v>0</v>
      </c>
      <c r="N17" s="447">
        <v>0</v>
      </c>
      <c r="O17" s="447">
        <v>0</v>
      </c>
      <c r="P17" s="447">
        <v>0</v>
      </c>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168"/>
      <c r="AR17" s="168"/>
      <c r="AS17" s="168"/>
      <c r="AT17" s="168"/>
      <c r="AU17" s="168"/>
      <c r="AV17" s="168"/>
    </row>
    <row r="18" spans="1:48" ht="15" customHeight="1" x14ac:dyDescent="0.3">
      <c r="A18" s="446" t="s">
        <v>718</v>
      </c>
      <c r="B18" s="446" t="s">
        <v>750</v>
      </c>
      <c r="C18" s="447">
        <v>20.6</v>
      </c>
      <c r="D18" s="447">
        <v>20.6</v>
      </c>
      <c r="E18" s="447">
        <v>20.6</v>
      </c>
      <c r="F18" s="447">
        <v>20.6</v>
      </c>
      <c r="G18" s="447">
        <v>20.6</v>
      </c>
      <c r="H18" s="447">
        <v>20.6</v>
      </c>
      <c r="I18" s="447">
        <v>21.6</v>
      </c>
      <c r="J18" s="447">
        <v>20.5</v>
      </c>
      <c r="K18" s="447">
        <v>16.2</v>
      </c>
      <c r="L18" s="447">
        <v>20.100000000000001</v>
      </c>
      <c r="M18" s="447">
        <v>19</v>
      </c>
      <c r="N18" s="447">
        <v>21.1</v>
      </c>
      <c r="O18" s="447">
        <v>20.5</v>
      </c>
      <c r="P18" s="447">
        <v>22.9</v>
      </c>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168"/>
      <c r="AR18" s="168"/>
      <c r="AS18" s="168"/>
      <c r="AT18" s="168"/>
      <c r="AU18" s="168"/>
      <c r="AV18" s="168"/>
    </row>
    <row r="19" spans="1:48" ht="15" customHeight="1" x14ac:dyDescent="0.3">
      <c r="A19" s="446" t="s">
        <v>718</v>
      </c>
      <c r="B19" s="446" t="s">
        <v>751</v>
      </c>
      <c r="C19" s="447">
        <v>9.1</v>
      </c>
      <c r="D19" s="447">
        <v>9.1</v>
      </c>
      <c r="E19" s="447">
        <v>9.1</v>
      </c>
      <c r="F19" s="447">
        <v>9.1</v>
      </c>
      <c r="G19" s="447">
        <v>9.1</v>
      </c>
      <c r="H19" s="447">
        <v>9.1</v>
      </c>
      <c r="I19" s="447">
        <v>9</v>
      </c>
      <c r="J19" s="447">
        <v>14.8</v>
      </c>
      <c r="K19" s="447">
        <v>13.8</v>
      </c>
      <c r="L19" s="447">
        <v>14.7</v>
      </c>
      <c r="M19" s="447">
        <v>14.9</v>
      </c>
      <c r="N19" s="447">
        <v>13.9</v>
      </c>
      <c r="O19" s="447">
        <v>11</v>
      </c>
      <c r="P19" s="447">
        <v>0.6</v>
      </c>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168"/>
      <c r="AR19" s="168"/>
      <c r="AS19" s="168"/>
      <c r="AT19" s="168"/>
      <c r="AU19" s="168"/>
      <c r="AV19" s="168"/>
    </row>
    <row r="20" spans="1:48" ht="15" customHeight="1" x14ac:dyDescent="0.3">
      <c r="A20" s="446" t="s">
        <v>729</v>
      </c>
      <c r="B20" s="446" t="s">
        <v>737</v>
      </c>
      <c r="C20" s="447">
        <v>100</v>
      </c>
      <c r="D20" s="447">
        <v>100</v>
      </c>
      <c r="E20" s="447">
        <v>100</v>
      </c>
      <c r="F20" s="447">
        <v>100</v>
      </c>
      <c r="G20" s="447">
        <v>100</v>
      </c>
      <c r="H20" s="447">
        <v>100</v>
      </c>
      <c r="I20" s="447">
        <v>100</v>
      </c>
      <c r="J20" s="447">
        <v>100</v>
      </c>
      <c r="K20" s="447">
        <v>100</v>
      </c>
      <c r="L20" s="447">
        <v>100</v>
      </c>
      <c r="M20" s="447">
        <v>100</v>
      </c>
      <c r="N20" s="447">
        <v>100</v>
      </c>
      <c r="O20" s="447">
        <v>100</v>
      </c>
      <c r="P20" s="447">
        <v>100</v>
      </c>
      <c r="Q20" s="447">
        <v>100</v>
      </c>
      <c r="R20" s="447">
        <v>100</v>
      </c>
      <c r="S20" s="447">
        <v>100</v>
      </c>
      <c r="T20" s="447">
        <v>100</v>
      </c>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168"/>
      <c r="AR20" s="168"/>
      <c r="AS20" s="168"/>
      <c r="AT20" s="168"/>
      <c r="AU20" s="168"/>
      <c r="AV20" s="168"/>
    </row>
    <row r="21" spans="1:48" ht="15" customHeight="1" x14ac:dyDescent="0.3">
      <c r="A21" s="446" t="s">
        <v>729</v>
      </c>
      <c r="B21" s="446" t="s">
        <v>739</v>
      </c>
      <c r="C21" s="237"/>
      <c r="D21" s="237"/>
      <c r="E21" s="237"/>
      <c r="F21" s="237"/>
      <c r="G21" s="237"/>
      <c r="H21" s="237"/>
      <c r="I21" s="237"/>
      <c r="J21" s="237"/>
      <c r="K21" s="237"/>
      <c r="L21" s="237"/>
      <c r="M21" s="237"/>
      <c r="N21" s="237"/>
      <c r="O21" s="237"/>
      <c r="P21" s="237"/>
      <c r="Q21" s="237"/>
      <c r="R21" s="237"/>
      <c r="S21" s="237"/>
      <c r="T21" s="237"/>
      <c r="U21" s="447">
        <v>100</v>
      </c>
      <c r="V21" s="447">
        <v>100</v>
      </c>
      <c r="W21" s="447">
        <v>100</v>
      </c>
      <c r="X21" s="447">
        <v>100</v>
      </c>
      <c r="Y21" s="447">
        <v>100</v>
      </c>
      <c r="Z21" s="447">
        <v>100</v>
      </c>
      <c r="AA21" s="447">
        <v>100</v>
      </c>
      <c r="AB21" s="447">
        <v>100</v>
      </c>
      <c r="AC21" s="447">
        <v>100</v>
      </c>
      <c r="AD21" s="447">
        <v>100</v>
      </c>
      <c r="AE21" s="447">
        <v>100</v>
      </c>
      <c r="AF21" s="447">
        <v>100</v>
      </c>
      <c r="AG21" s="447">
        <v>100</v>
      </c>
      <c r="AH21" s="447">
        <v>100</v>
      </c>
      <c r="AI21" s="447">
        <v>100</v>
      </c>
      <c r="AJ21" s="447">
        <v>100</v>
      </c>
      <c r="AK21" s="447">
        <v>100</v>
      </c>
      <c r="AL21" s="447">
        <v>100</v>
      </c>
      <c r="AM21" s="447">
        <v>100</v>
      </c>
      <c r="AN21" s="447">
        <v>100</v>
      </c>
      <c r="AO21" s="447">
        <v>100</v>
      </c>
      <c r="AP21" s="447">
        <v>100</v>
      </c>
      <c r="AQ21" s="168"/>
      <c r="AR21" s="168"/>
      <c r="AS21" s="168"/>
      <c r="AT21" s="168"/>
      <c r="AU21" s="168"/>
      <c r="AV21" s="168"/>
    </row>
    <row r="22" spans="1:48" ht="15" customHeight="1" x14ac:dyDescent="0.3">
      <c r="A22" s="446" t="s">
        <v>728</v>
      </c>
      <c r="B22" s="446" t="s">
        <v>739</v>
      </c>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447">
        <v>100</v>
      </c>
      <c r="AC22" s="447">
        <v>100</v>
      </c>
      <c r="AD22" s="447">
        <v>100</v>
      </c>
      <c r="AE22" s="447">
        <v>100</v>
      </c>
      <c r="AF22" s="447">
        <v>100</v>
      </c>
      <c r="AG22" s="447">
        <v>100</v>
      </c>
      <c r="AH22" s="447">
        <v>100</v>
      </c>
      <c r="AI22" s="447">
        <v>100</v>
      </c>
      <c r="AJ22" s="447">
        <v>100</v>
      </c>
      <c r="AK22" s="447">
        <v>100</v>
      </c>
      <c r="AL22" s="447">
        <v>100</v>
      </c>
      <c r="AM22" s="447">
        <v>100</v>
      </c>
      <c r="AN22" s="447">
        <v>100</v>
      </c>
      <c r="AO22" s="447">
        <v>100</v>
      </c>
      <c r="AP22" s="447">
        <v>100</v>
      </c>
      <c r="AQ22" s="168"/>
      <c r="AR22" s="168"/>
      <c r="AS22" s="168"/>
      <c r="AT22" s="168"/>
      <c r="AU22" s="168"/>
      <c r="AV22" s="168"/>
    </row>
    <row r="23" spans="1:48" ht="15" customHeight="1" x14ac:dyDescent="0.3">
      <c r="A23" s="446" t="s">
        <v>1276</v>
      </c>
      <c r="B23" s="446" t="s">
        <v>1277</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447">
        <v>25</v>
      </c>
      <c r="AG23" s="447">
        <v>13.640081799591004</v>
      </c>
      <c r="AH23" s="237"/>
      <c r="AI23" s="237"/>
      <c r="AJ23" s="447">
        <v>1.9</v>
      </c>
      <c r="AK23" s="237"/>
      <c r="AL23" s="447">
        <v>2.5</v>
      </c>
      <c r="AM23" s="237"/>
      <c r="AN23" s="237"/>
      <c r="AO23" s="237"/>
      <c r="AP23" s="237"/>
      <c r="AQ23" s="168"/>
      <c r="AR23" s="168"/>
      <c r="AS23" s="168"/>
      <c r="AT23" s="168"/>
      <c r="AU23" s="168"/>
      <c r="AV23" s="168"/>
    </row>
    <row r="24" spans="1:48" ht="15" customHeight="1" x14ac:dyDescent="0.3">
      <c r="A24" s="446" t="s">
        <v>1276</v>
      </c>
      <c r="B24" s="446" t="s">
        <v>1278</v>
      </c>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447">
        <v>50</v>
      </c>
      <c r="AB24" s="447">
        <v>100</v>
      </c>
      <c r="AC24" s="447">
        <v>100</v>
      </c>
      <c r="AD24" s="447">
        <v>100</v>
      </c>
      <c r="AE24" s="447">
        <v>100</v>
      </c>
      <c r="AF24" s="447">
        <v>75</v>
      </c>
      <c r="AG24" s="237"/>
      <c r="AH24" s="237"/>
      <c r="AI24" s="237"/>
      <c r="AJ24" s="237"/>
      <c r="AK24" s="237"/>
      <c r="AL24" s="237"/>
      <c r="AM24" s="237"/>
      <c r="AN24" s="237"/>
      <c r="AO24" s="237"/>
      <c r="AP24" s="237"/>
      <c r="AQ24" s="168"/>
      <c r="AR24" s="168"/>
      <c r="AS24" s="168"/>
      <c r="AT24" s="168"/>
      <c r="AU24" s="168"/>
      <c r="AV24" s="168"/>
    </row>
    <row r="25" spans="1:48" ht="15" customHeight="1" x14ac:dyDescent="0.3">
      <c r="A25" s="446" t="s">
        <v>1276</v>
      </c>
      <c r="B25" s="446" t="s">
        <v>1326</v>
      </c>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447">
        <v>172.719836400818</v>
      </c>
      <c r="AH25" s="447">
        <v>200</v>
      </c>
      <c r="AI25" s="447">
        <v>200</v>
      </c>
      <c r="AJ25" s="447">
        <v>196.2</v>
      </c>
      <c r="AK25" s="447">
        <v>200</v>
      </c>
      <c r="AL25" s="447">
        <v>195</v>
      </c>
      <c r="AM25" s="447">
        <v>200</v>
      </c>
      <c r="AN25" s="447">
        <v>200</v>
      </c>
      <c r="AO25" s="447">
        <v>200</v>
      </c>
      <c r="AP25" s="447">
        <v>200</v>
      </c>
      <c r="AQ25" s="168"/>
      <c r="AR25" s="168"/>
      <c r="AS25" s="168"/>
      <c r="AT25" s="168"/>
      <c r="AU25" s="168"/>
      <c r="AV25" s="168"/>
    </row>
    <row r="26" spans="1:48" ht="15" customHeight="1" x14ac:dyDescent="0.3">
      <c r="A26" s="446" t="s">
        <v>1276</v>
      </c>
      <c r="B26" s="446" t="s">
        <v>1279</v>
      </c>
      <c r="C26" s="447">
        <v>100</v>
      </c>
      <c r="D26" s="447">
        <v>100</v>
      </c>
      <c r="E26" s="447">
        <v>100</v>
      </c>
      <c r="F26" s="447">
        <v>100</v>
      </c>
      <c r="G26" s="447">
        <v>100</v>
      </c>
      <c r="H26" s="447">
        <v>100</v>
      </c>
      <c r="I26" s="447">
        <v>100</v>
      </c>
      <c r="J26" s="447">
        <v>100</v>
      </c>
      <c r="K26" s="447">
        <v>100</v>
      </c>
      <c r="L26" s="447">
        <v>100</v>
      </c>
      <c r="M26" s="447">
        <v>100</v>
      </c>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7"/>
      <c r="AL26" s="237"/>
      <c r="AM26" s="237"/>
      <c r="AN26" s="237"/>
      <c r="AO26" s="237"/>
      <c r="AP26" s="237"/>
      <c r="AQ26" s="168"/>
      <c r="AR26" s="168"/>
      <c r="AS26" s="168"/>
      <c r="AT26" s="168"/>
      <c r="AU26" s="168"/>
      <c r="AV26" s="168"/>
    </row>
    <row r="27" spans="1:48" ht="15" customHeight="1" x14ac:dyDescent="0.3">
      <c r="A27" s="446" t="s">
        <v>1276</v>
      </c>
      <c r="B27" s="446" t="s">
        <v>762</v>
      </c>
      <c r="C27" s="237"/>
      <c r="D27" s="237"/>
      <c r="E27" s="237"/>
      <c r="F27" s="237"/>
      <c r="G27" s="237"/>
      <c r="H27" s="237"/>
      <c r="I27" s="237"/>
      <c r="J27" s="237"/>
      <c r="K27" s="237"/>
      <c r="L27" s="237"/>
      <c r="M27" s="237"/>
      <c r="N27" s="447">
        <v>100</v>
      </c>
      <c r="O27" s="447">
        <v>100</v>
      </c>
      <c r="P27" s="447">
        <v>100</v>
      </c>
      <c r="Q27" s="447">
        <v>100</v>
      </c>
      <c r="R27" s="447">
        <v>100</v>
      </c>
      <c r="S27" s="447">
        <v>100</v>
      </c>
      <c r="T27" s="447">
        <v>100</v>
      </c>
      <c r="U27" s="447">
        <v>100</v>
      </c>
      <c r="V27" s="447">
        <v>100</v>
      </c>
      <c r="W27" s="447">
        <v>100</v>
      </c>
      <c r="X27" s="447">
        <v>100</v>
      </c>
      <c r="Y27" s="447">
        <v>100</v>
      </c>
      <c r="Z27" s="447">
        <v>100</v>
      </c>
      <c r="AA27" s="447">
        <v>50</v>
      </c>
      <c r="AB27" s="237"/>
      <c r="AC27" s="237"/>
      <c r="AD27" s="237"/>
      <c r="AE27" s="237"/>
      <c r="AF27" s="237"/>
      <c r="AG27" s="237"/>
      <c r="AH27" s="237"/>
      <c r="AI27" s="237"/>
      <c r="AJ27" s="237"/>
      <c r="AK27" s="237"/>
      <c r="AL27" s="237"/>
      <c r="AM27" s="237"/>
      <c r="AN27" s="237"/>
      <c r="AO27" s="237"/>
      <c r="AP27" s="237"/>
      <c r="AQ27" s="168"/>
      <c r="AR27" s="168"/>
      <c r="AS27" s="168"/>
      <c r="AT27" s="168"/>
      <c r="AU27" s="168"/>
      <c r="AV27" s="168"/>
    </row>
    <row r="28" spans="1:48" ht="15" customHeight="1" x14ac:dyDescent="0.3">
      <c r="A28" s="446" t="s">
        <v>723</v>
      </c>
      <c r="B28" s="446" t="s">
        <v>752</v>
      </c>
      <c r="C28" s="447">
        <v>100</v>
      </c>
      <c r="D28" s="447">
        <v>100</v>
      </c>
      <c r="E28" s="447">
        <v>100</v>
      </c>
      <c r="F28" s="447">
        <v>100</v>
      </c>
      <c r="G28" s="447">
        <v>100</v>
      </c>
      <c r="H28" s="447">
        <v>100</v>
      </c>
      <c r="I28" s="447">
        <v>100</v>
      </c>
      <c r="J28" s="447">
        <v>100</v>
      </c>
      <c r="K28" s="447">
        <v>100</v>
      </c>
      <c r="L28" s="447">
        <v>50</v>
      </c>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c r="AP28" s="237"/>
      <c r="AQ28" s="168"/>
      <c r="AR28" s="168"/>
      <c r="AS28" s="168"/>
      <c r="AT28" s="168"/>
      <c r="AU28" s="168"/>
      <c r="AV28" s="168"/>
    </row>
    <row r="29" spans="1:48" ht="15" customHeight="1" x14ac:dyDescent="0.3">
      <c r="A29" s="446" t="s">
        <v>723</v>
      </c>
      <c r="B29" s="446" t="s">
        <v>753</v>
      </c>
      <c r="C29" s="237"/>
      <c r="D29" s="237"/>
      <c r="E29" s="237"/>
      <c r="F29" s="237"/>
      <c r="G29" s="237"/>
      <c r="H29" s="237"/>
      <c r="I29" s="237"/>
      <c r="J29" s="237"/>
      <c r="K29" s="237"/>
      <c r="L29" s="237"/>
      <c r="M29" s="447">
        <v>100</v>
      </c>
      <c r="N29" s="447">
        <v>100</v>
      </c>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168"/>
      <c r="AR29" s="168"/>
      <c r="AS29" s="168"/>
      <c r="AT29" s="168"/>
      <c r="AU29" s="168"/>
      <c r="AV29" s="168"/>
    </row>
    <row r="30" spans="1:48" ht="15" customHeight="1" x14ac:dyDescent="0.3">
      <c r="A30" s="446" t="s">
        <v>723</v>
      </c>
      <c r="B30" s="446" t="s">
        <v>745</v>
      </c>
      <c r="C30" s="237"/>
      <c r="D30" s="237"/>
      <c r="E30" s="237"/>
      <c r="F30" s="237"/>
      <c r="G30" s="237"/>
      <c r="H30" s="237"/>
      <c r="I30" s="237"/>
      <c r="J30" s="237"/>
      <c r="K30" s="237"/>
      <c r="L30" s="447">
        <v>5</v>
      </c>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168"/>
      <c r="AR30" s="168"/>
      <c r="AS30" s="168"/>
      <c r="AT30" s="168"/>
      <c r="AU30" s="168"/>
      <c r="AV30" s="168"/>
    </row>
    <row r="31" spans="1:48" ht="15" customHeight="1" x14ac:dyDescent="0.3">
      <c r="A31" s="446" t="s">
        <v>723</v>
      </c>
      <c r="B31" s="446" t="s">
        <v>748</v>
      </c>
      <c r="C31" s="237"/>
      <c r="D31" s="237"/>
      <c r="E31" s="237"/>
      <c r="F31" s="237"/>
      <c r="G31" s="237"/>
      <c r="H31" s="237"/>
      <c r="I31" s="237"/>
      <c r="J31" s="237"/>
      <c r="K31" s="237"/>
      <c r="L31" s="447">
        <v>45</v>
      </c>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168"/>
      <c r="AR31" s="168"/>
      <c r="AS31" s="168"/>
      <c r="AT31" s="168"/>
      <c r="AU31" s="168"/>
      <c r="AV31" s="168"/>
    </row>
    <row r="32" spans="1:48" ht="15" customHeight="1" x14ac:dyDescent="0.3">
      <c r="A32" s="446" t="s">
        <v>719</v>
      </c>
      <c r="B32" s="446" t="s">
        <v>755</v>
      </c>
      <c r="C32" s="447">
        <v>25</v>
      </c>
      <c r="D32" s="447">
        <v>25</v>
      </c>
      <c r="E32" s="447">
        <v>25</v>
      </c>
      <c r="F32" s="447">
        <v>25</v>
      </c>
      <c r="G32" s="447">
        <v>25</v>
      </c>
      <c r="H32" s="447">
        <v>25</v>
      </c>
      <c r="I32" s="447">
        <v>25</v>
      </c>
      <c r="J32" s="447">
        <v>25</v>
      </c>
      <c r="K32" s="447">
        <v>25</v>
      </c>
      <c r="L32" s="447">
        <v>25</v>
      </c>
      <c r="M32" s="447">
        <v>25</v>
      </c>
      <c r="N32" s="447">
        <v>25</v>
      </c>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168"/>
      <c r="AR32" s="168"/>
      <c r="AS32" s="168"/>
      <c r="AT32" s="168"/>
      <c r="AU32" s="168"/>
      <c r="AV32" s="168"/>
    </row>
    <row r="33" spans="1:48" ht="15" customHeight="1" x14ac:dyDescent="0.3">
      <c r="A33" s="446" t="s">
        <v>719</v>
      </c>
      <c r="B33" s="446" t="s">
        <v>756</v>
      </c>
      <c r="C33" s="447">
        <v>25</v>
      </c>
      <c r="D33" s="447">
        <v>25</v>
      </c>
      <c r="E33" s="447">
        <v>25</v>
      </c>
      <c r="F33" s="447">
        <v>25</v>
      </c>
      <c r="G33" s="447">
        <v>25</v>
      </c>
      <c r="H33" s="447">
        <v>25</v>
      </c>
      <c r="I33" s="447">
        <v>25</v>
      </c>
      <c r="J33" s="447">
        <v>25</v>
      </c>
      <c r="K33" s="447">
        <v>25</v>
      </c>
      <c r="L33" s="447">
        <v>25</v>
      </c>
      <c r="M33" s="447">
        <v>25</v>
      </c>
      <c r="N33" s="447">
        <v>25</v>
      </c>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37"/>
      <c r="AL33" s="237"/>
      <c r="AM33" s="237"/>
      <c r="AN33" s="237"/>
      <c r="AO33" s="237"/>
      <c r="AP33" s="237"/>
      <c r="AQ33" s="168"/>
      <c r="AR33" s="168"/>
      <c r="AS33" s="168"/>
      <c r="AT33" s="168"/>
      <c r="AU33" s="168"/>
      <c r="AV33" s="168"/>
    </row>
    <row r="34" spans="1:48" ht="15" customHeight="1" x14ac:dyDescent="0.3">
      <c r="A34" s="446" t="s">
        <v>719</v>
      </c>
      <c r="B34" s="446" t="s">
        <v>757</v>
      </c>
      <c r="C34" s="447">
        <v>25</v>
      </c>
      <c r="D34" s="447">
        <v>25</v>
      </c>
      <c r="E34" s="447">
        <v>25</v>
      </c>
      <c r="F34" s="447">
        <v>25</v>
      </c>
      <c r="G34" s="447">
        <v>25</v>
      </c>
      <c r="H34" s="447">
        <v>25</v>
      </c>
      <c r="I34" s="447">
        <v>25</v>
      </c>
      <c r="J34" s="447">
        <v>25</v>
      </c>
      <c r="K34" s="447">
        <v>25</v>
      </c>
      <c r="L34" s="447">
        <v>25</v>
      </c>
      <c r="M34" s="447">
        <v>25</v>
      </c>
      <c r="N34" s="447">
        <v>25</v>
      </c>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168"/>
      <c r="AR34" s="168"/>
      <c r="AS34" s="168"/>
      <c r="AT34" s="168"/>
      <c r="AU34" s="168"/>
      <c r="AV34" s="168"/>
    </row>
    <row r="35" spans="1:48" ht="15" customHeight="1" x14ac:dyDescent="0.3">
      <c r="A35" s="446" t="s">
        <v>719</v>
      </c>
      <c r="B35" s="446" t="s">
        <v>758</v>
      </c>
      <c r="C35" s="447">
        <v>25</v>
      </c>
      <c r="D35" s="447">
        <v>25</v>
      </c>
      <c r="E35" s="447">
        <v>25</v>
      </c>
      <c r="F35" s="447">
        <v>25</v>
      </c>
      <c r="G35" s="447">
        <v>25</v>
      </c>
      <c r="H35" s="447">
        <v>25</v>
      </c>
      <c r="I35" s="447">
        <v>25</v>
      </c>
      <c r="J35" s="447">
        <v>25</v>
      </c>
      <c r="K35" s="447">
        <v>25</v>
      </c>
      <c r="L35" s="447">
        <v>25</v>
      </c>
      <c r="M35" s="447">
        <v>25</v>
      </c>
      <c r="N35" s="447">
        <v>25</v>
      </c>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7"/>
      <c r="AL35" s="237"/>
      <c r="AM35" s="237"/>
      <c r="AN35" s="237"/>
      <c r="AO35" s="237"/>
      <c r="AP35" s="237"/>
      <c r="AQ35" s="168"/>
      <c r="AR35" s="168"/>
      <c r="AS35" s="168"/>
      <c r="AT35" s="168"/>
      <c r="AU35" s="168"/>
      <c r="AV35" s="168"/>
    </row>
    <row r="36" spans="1:48" ht="15" customHeight="1" x14ac:dyDescent="0.3">
      <c r="A36" s="446" t="s">
        <v>726</v>
      </c>
      <c r="B36" s="446" t="s">
        <v>759</v>
      </c>
      <c r="C36" s="237"/>
      <c r="D36" s="237"/>
      <c r="E36" s="237"/>
      <c r="F36" s="237"/>
      <c r="G36" s="237"/>
      <c r="H36" s="237"/>
      <c r="I36" s="237"/>
      <c r="J36" s="447">
        <v>95</v>
      </c>
      <c r="K36" s="447">
        <v>100</v>
      </c>
      <c r="L36" s="447">
        <v>100</v>
      </c>
      <c r="M36" s="447">
        <v>100</v>
      </c>
      <c r="N36" s="447">
        <v>100</v>
      </c>
      <c r="O36" s="447">
        <v>100</v>
      </c>
      <c r="P36" s="447">
        <v>92</v>
      </c>
      <c r="Q36" s="237"/>
      <c r="R36" s="237"/>
      <c r="S36" s="237"/>
      <c r="T36" s="237"/>
      <c r="U36" s="237"/>
      <c r="V36" s="237"/>
      <c r="W36" s="237"/>
      <c r="X36" s="237"/>
      <c r="Y36" s="237"/>
      <c r="Z36" s="237"/>
      <c r="AA36" s="237"/>
      <c r="AB36" s="237"/>
      <c r="AC36" s="237"/>
      <c r="AD36" s="237"/>
      <c r="AE36" s="237"/>
      <c r="AF36" s="237"/>
      <c r="AG36" s="237"/>
      <c r="AH36" s="237"/>
      <c r="AI36" s="237"/>
      <c r="AJ36" s="237"/>
      <c r="AK36" s="237"/>
      <c r="AL36" s="237"/>
      <c r="AM36" s="237"/>
      <c r="AN36" s="237"/>
      <c r="AO36" s="237"/>
      <c r="AP36" s="237"/>
      <c r="AQ36" s="168"/>
      <c r="AR36" s="168"/>
      <c r="AS36" s="168"/>
      <c r="AT36" s="168"/>
      <c r="AU36" s="168"/>
      <c r="AV36" s="168"/>
    </row>
    <row r="37" spans="1:48" ht="15" customHeight="1" x14ac:dyDescent="0.3">
      <c r="A37" s="446" t="s">
        <v>726</v>
      </c>
      <c r="B37" s="446" t="s">
        <v>760</v>
      </c>
      <c r="C37" s="447">
        <v>100</v>
      </c>
      <c r="D37" s="447">
        <v>100</v>
      </c>
      <c r="E37" s="447">
        <v>100</v>
      </c>
      <c r="F37" s="447">
        <v>100</v>
      </c>
      <c r="G37" s="447">
        <v>100</v>
      </c>
      <c r="H37" s="447">
        <v>100</v>
      </c>
      <c r="I37" s="447">
        <v>100</v>
      </c>
      <c r="J37" s="447">
        <v>5</v>
      </c>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37"/>
      <c r="AL37" s="237"/>
      <c r="AM37" s="237"/>
      <c r="AN37" s="237"/>
      <c r="AO37" s="237"/>
      <c r="AP37" s="237"/>
      <c r="AQ37" s="168"/>
      <c r="AR37" s="168"/>
      <c r="AS37" s="168"/>
      <c r="AT37" s="168"/>
      <c r="AU37" s="168"/>
      <c r="AV37" s="168"/>
    </row>
    <row r="38" spans="1:48" ht="15" customHeight="1" x14ac:dyDescent="0.3">
      <c r="A38" s="446" t="s">
        <v>726</v>
      </c>
      <c r="B38" s="446" t="s">
        <v>761</v>
      </c>
      <c r="C38" s="237"/>
      <c r="D38" s="237"/>
      <c r="E38" s="237"/>
      <c r="F38" s="237"/>
      <c r="G38" s="237"/>
      <c r="H38" s="237"/>
      <c r="I38" s="237"/>
      <c r="J38" s="237"/>
      <c r="K38" s="237"/>
      <c r="L38" s="237"/>
      <c r="M38" s="237"/>
      <c r="N38" s="237"/>
      <c r="O38" s="237"/>
      <c r="P38" s="447">
        <v>6</v>
      </c>
      <c r="Q38" s="447">
        <v>100</v>
      </c>
      <c r="R38" s="447">
        <v>100</v>
      </c>
      <c r="S38" s="447">
        <v>100</v>
      </c>
      <c r="T38" s="447">
        <v>100</v>
      </c>
      <c r="U38" s="447">
        <v>100</v>
      </c>
      <c r="V38" s="447">
        <v>100</v>
      </c>
      <c r="W38" s="447">
        <v>100</v>
      </c>
      <c r="X38" s="447">
        <v>100</v>
      </c>
      <c r="Y38" s="447">
        <v>100</v>
      </c>
      <c r="Z38" s="447">
        <v>100</v>
      </c>
      <c r="AA38" s="447">
        <v>100</v>
      </c>
      <c r="AB38" s="447">
        <v>100</v>
      </c>
      <c r="AC38" s="447">
        <v>100</v>
      </c>
      <c r="AD38" s="447">
        <v>100</v>
      </c>
      <c r="AE38" s="447">
        <v>100</v>
      </c>
      <c r="AF38" s="447">
        <v>100</v>
      </c>
      <c r="AG38" s="237"/>
      <c r="AH38" s="237"/>
      <c r="AI38" s="237"/>
      <c r="AJ38" s="237"/>
      <c r="AK38" s="237"/>
      <c r="AL38" s="237"/>
      <c r="AM38" s="237"/>
      <c r="AN38" s="237"/>
      <c r="AO38" s="237"/>
      <c r="AP38" s="237"/>
      <c r="AQ38" s="168"/>
      <c r="AR38" s="168"/>
      <c r="AS38" s="168"/>
      <c r="AT38" s="168"/>
      <c r="AU38" s="168"/>
      <c r="AV38" s="168"/>
    </row>
    <row r="39" spans="1:48" ht="15" customHeight="1" x14ac:dyDescent="0.3">
      <c r="A39" s="446" t="s">
        <v>726</v>
      </c>
      <c r="B39" s="446" t="s">
        <v>2055</v>
      </c>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447">
        <v>100</v>
      </c>
      <c r="AH39" s="447">
        <v>100</v>
      </c>
      <c r="AI39" s="447">
        <v>100</v>
      </c>
      <c r="AJ39" s="447">
        <v>100</v>
      </c>
      <c r="AK39" s="447">
        <v>100</v>
      </c>
      <c r="AL39" s="447">
        <v>100</v>
      </c>
      <c r="AM39" s="447">
        <v>100</v>
      </c>
      <c r="AN39" s="447">
        <v>100</v>
      </c>
      <c r="AO39" s="447">
        <v>100</v>
      </c>
      <c r="AP39" s="447">
        <v>100</v>
      </c>
      <c r="AQ39" s="168"/>
      <c r="AR39" s="168"/>
      <c r="AS39" s="168"/>
      <c r="AT39" s="168"/>
      <c r="AU39" s="168"/>
      <c r="AV39" s="168"/>
    </row>
    <row r="40" spans="1:48" ht="15" customHeight="1" x14ac:dyDescent="0.3">
      <c r="A40" s="446" t="s">
        <v>726</v>
      </c>
      <c r="B40" s="446" t="s">
        <v>762</v>
      </c>
      <c r="C40" s="237"/>
      <c r="D40" s="237"/>
      <c r="E40" s="237"/>
      <c r="F40" s="237"/>
      <c r="G40" s="237"/>
      <c r="H40" s="237"/>
      <c r="I40" s="237"/>
      <c r="J40" s="237"/>
      <c r="K40" s="237"/>
      <c r="L40" s="237"/>
      <c r="M40" s="237"/>
      <c r="N40" s="237"/>
      <c r="O40" s="237"/>
      <c r="P40" s="447">
        <v>2</v>
      </c>
      <c r="Q40" s="237"/>
      <c r="R40" s="237"/>
      <c r="S40" s="237"/>
      <c r="T40" s="237"/>
      <c r="U40" s="237"/>
      <c r="V40" s="237"/>
      <c r="W40" s="237"/>
      <c r="X40" s="237"/>
      <c r="Y40" s="237"/>
      <c r="Z40" s="237"/>
      <c r="AA40" s="237"/>
      <c r="AB40" s="237"/>
      <c r="AC40" s="237"/>
      <c r="AD40" s="237"/>
      <c r="AE40" s="237"/>
      <c r="AF40" s="237"/>
      <c r="AG40" s="237"/>
      <c r="AH40" s="237"/>
      <c r="AI40" s="237"/>
      <c r="AJ40" s="237"/>
      <c r="AK40" s="237"/>
      <c r="AL40" s="237"/>
      <c r="AM40" s="237"/>
      <c r="AN40" s="237"/>
      <c r="AO40" s="237"/>
      <c r="AP40" s="237"/>
      <c r="AQ40" s="168"/>
      <c r="AR40" s="168"/>
      <c r="AS40" s="168"/>
      <c r="AT40" s="168"/>
      <c r="AU40" s="168"/>
      <c r="AV40" s="168"/>
    </row>
    <row r="41" spans="1:48" ht="15" customHeight="1" x14ac:dyDescent="0.3">
      <c r="A41" s="446" t="s">
        <v>720</v>
      </c>
      <c r="B41" s="446" t="s">
        <v>763</v>
      </c>
      <c r="C41" s="237"/>
      <c r="D41" s="237"/>
      <c r="E41" s="237"/>
      <c r="F41" s="237"/>
      <c r="G41" s="237"/>
      <c r="H41" s="237"/>
      <c r="I41" s="447">
        <v>15.833333333333332</v>
      </c>
      <c r="J41" s="447">
        <v>31.815306767868439</v>
      </c>
      <c r="K41" s="447">
        <v>26.306059568640876</v>
      </c>
      <c r="L41" s="447">
        <v>32.835564709921044</v>
      </c>
      <c r="M41" s="447">
        <v>26.836158192090398</v>
      </c>
      <c r="N41" s="447">
        <v>18.495767835550183</v>
      </c>
      <c r="O41" s="447">
        <v>10.699672667757774</v>
      </c>
      <c r="P41" s="447">
        <v>11.844746821325005</v>
      </c>
      <c r="Q41" s="447">
        <v>2.4209078404401652</v>
      </c>
      <c r="R41" s="237"/>
      <c r="S41" s="237"/>
      <c r="T41" s="237"/>
      <c r="U41" s="237"/>
      <c r="V41" s="237"/>
      <c r="W41" s="237"/>
      <c r="X41" s="237"/>
      <c r="Y41" s="237"/>
      <c r="Z41" s="237"/>
      <c r="AA41" s="237"/>
      <c r="AB41" s="237"/>
      <c r="AC41" s="237"/>
      <c r="AD41" s="237"/>
      <c r="AE41" s="237"/>
      <c r="AF41" s="237"/>
      <c r="AG41" s="237"/>
      <c r="AH41" s="237"/>
      <c r="AI41" s="237"/>
      <c r="AJ41" s="237"/>
      <c r="AK41" s="237"/>
      <c r="AL41" s="237"/>
      <c r="AM41" s="237"/>
      <c r="AN41" s="237"/>
      <c r="AO41" s="237"/>
      <c r="AP41" s="237"/>
      <c r="AQ41" s="168"/>
      <c r="AR41" s="168"/>
      <c r="AS41" s="168"/>
      <c r="AT41" s="168"/>
      <c r="AU41" s="168"/>
      <c r="AV41" s="168"/>
    </row>
    <row r="42" spans="1:48" ht="15" customHeight="1" x14ac:dyDescent="0.3">
      <c r="A42" s="446" t="s">
        <v>720</v>
      </c>
      <c r="B42" s="446" t="s">
        <v>764</v>
      </c>
      <c r="C42" s="237"/>
      <c r="D42" s="237"/>
      <c r="E42" s="237"/>
      <c r="F42" s="237"/>
      <c r="G42" s="237"/>
      <c r="H42" s="237"/>
      <c r="I42" s="237"/>
      <c r="J42" s="237"/>
      <c r="K42" s="237"/>
      <c r="L42" s="237"/>
      <c r="M42" s="447">
        <v>17.175141242937855</v>
      </c>
      <c r="N42" s="447">
        <v>25.392986698911727</v>
      </c>
      <c r="O42" s="447">
        <v>27.510229132569556</v>
      </c>
      <c r="P42" s="447">
        <v>11.446575953602499</v>
      </c>
      <c r="Q42" s="237"/>
      <c r="R42" s="237"/>
      <c r="S42" s="237"/>
      <c r="T42" s="237"/>
      <c r="U42" s="237"/>
      <c r="V42" s="237"/>
      <c r="W42" s="237"/>
      <c r="X42" s="237"/>
      <c r="Y42" s="237"/>
      <c r="Z42" s="237"/>
      <c r="AA42" s="237"/>
      <c r="AB42" s="237"/>
      <c r="AC42" s="237"/>
      <c r="AD42" s="237"/>
      <c r="AE42" s="237"/>
      <c r="AF42" s="237"/>
      <c r="AG42" s="237"/>
      <c r="AH42" s="237"/>
      <c r="AI42" s="237"/>
      <c r="AJ42" s="237"/>
      <c r="AK42" s="237"/>
      <c r="AL42" s="237"/>
      <c r="AM42" s="237"/>
      <c r="AN42" s="237"/>
      <c r="AO42" s="237"/>
      <c r="AP42" s="237"/>
      <c r="AQ42" s="168"/>
      <c r="AR42" s="168"/>
      <c r="AS42" s="168"/>
      <c r="AT42" s="168"/>
      <c r="AU42" s="168"/>
      <c r="AV42" s="168"/>
    </row>
    <row r="43" spans="1:48" ht="15" customHeight="1" x14ac:dyDescent="0.3">
      <c r="A43" s="446" t="s">
        <v>720</v>
      </c>
      <c r="B43" s="446" t="s">
        <v>765</v>
      </c>
      <c r="C43" s="237"/>
      <c r="D43" s="237"/>
      <c r="E43" s="237"/>
      <c r="F43" s="237"/>
      <c r="G43" s="237"/>
      <c r="H43" s="237"/>
      <c r="I43" s="237"/>
      <c r="J43" s="237"/>
      <c r="K43" s="237"/>
      <c r="L43" s="237"/>
      <c r="M43" s="447">
        <v>0.903954802259887</v>
      </c>
      <c r="N43" s="447">
        <v>22.571543732365981</v>
      </c>
      <c r="O43" s="447">
        <v>27.510229132569556</v>
      </c>
      <c r="P43" s="447">
        <v>7.631050635734999</v>
      </c>
      <c r="Q43" s="237"/>
      <c r="R43" s="237"/>
      <c r="S43" s="237"/>
      <c r="T43" s="237"/>
      <c r="U43" s="237"/>
      <c r="V43" s="237"/>
      <c r="W43" s="237"/>
      <c r="X43" s="237"/>
      <c r="Y43" s="237"/>
      <c r="Z43" s="237"/>
      <c r="AA43" s="237"/>
      <c r="AB43" s="237"/>
      <c r="AC43" s="237"/>
      <c r="AD43" s="237"/>
      <c r="AE43" s="237"/>
      <c r="AF43" s="237"/>
      <c r="AG43" s="237"/>
      <c r="AH43" s="237"/>
      <c r="AI43" s="237"/>
      <c r="AJ43" s="237"/>
      <c r="AK43" s="237"/>
      <c r="AL43" s="237"/>
      <c r="AM43" s="237"/>
      <c r="AN43" s="237"/>
      <c r="AO43" s="237"/>
      <c r="AP43" s="237"/>
      <c r="AQ43" s="168"/>
      <c r="AR43" s="168"/>
      <c r="AS43" s="168"/>
      <c r="AT43" s="168"/>
      <c r="AU43" s="168"/>
      <c r="AV43" s="168"/>
    </row>
    <row r="44" spans="1:48" ht="15" customHeight="1" x14ac:dyDescent="0.3">
      <c r="A44" s="446" t="s">
        <v>720</v>
      </c>
      <c r="B44" s="446" t="s">
        <v>766</v>
      </c>
      <c r="C44" s="237"/>
      <c r="D44" s="237"/>
      <c r="E44" s="237"/>
      <c r="F44" s="237"/>
      <c r="G44" s="237"/>
      <c r="H44" s="237"/>
      <c r="I44" s="237"/>
      <c r="J44" s="237"/>
      <c r="K44" s="237"/>
      <c r="L44" s="237"/>
      <c r="M44" s="237"/>
      <c r="N44" s="447">
        <v>8.464328899637243</v>
      </c>
      <c r="O44" s="447">
        <v>23.580196399345333</v>
      </c>
      <c r="P44" s="447">
        <v>19.077626589337498</v>
      </c>
      <c r="Q44" s="237"/>
      <c r="R44" s="237"/>
      <c r="S44" s="237"/>
      <c r="T44" s="237"/>
      <c r="U44" s="237"/>
      <c r="V44" s="237"/>
      <c r="W44" s="237"/>
      <c r="X44" s="237"/>
      <c r="Y44" s="237"/>
      <c r="Z44" s="237"/>
      <c r="AA44" s="237"/>
      <c r="AB44" s="237"/>
      <c r="AC44" s="237"/>
      <c r="AD44" s="237"/>
      <c r="AE44" s="237"/>
      <c r="AF44" s="237"/>
      <c r="AG44" s="237"/>
      <c r="AH44" s="237"/>
      <c r="AI44" s="237"/>
      <c r="AJ44" s="237"/>
      <c r="AK44" s="237"/>
      <c r="AL44" s="237"/>
      <c r="AM44" s="237"/>
      <c r="AN44" s="237"/>
      <c r="AO44" s="237"/>
      <c r="AP44" s="237"/>
      <c r="AQ44" s="168"/>
      <c r="AR44" s="168"/>
      <c r="AS44" s="168"/>
      <c r="AT44" s="168"/>
      <c r="AU44" s="168"/>
      <c r="AV44" s="168"/>
    </row>
    <row r="45" spans="1:48" ht="15" customHeight="1" x14ac:dyDescent="0.3">
      <c r="A45" s="446" t="s">
        <v>720</v>
      </c>
      <c r="B45" s="446" t="s">
        <v>767</v>
      </c>
      <c r="C45" s="237"/>
      <c r="D45" s="237"/>
      <c r="E45" s="237"/>
      <c r="F45" s="237"/>
      <c r="G45" s="237"/>
      <c r="H45" s="237"/>
      <c r="I45" s="237"/>
      <c r="J45" s="237"/>
      <c r="K45" s="237"/>
      <c r="L45" s="237"/>
      <c r="M45" s="237"/>
      <c r="N45" s="237"/>
      <c r="O45" s="237"/>
      <c r="P45" s="447">
        <v>22.893151907204999</v>
      </c>
      <c r="Q45" s="447">
        <v>25.790921595598348</v>
      </c>
      <c r="R45" s="237"/>
      <c r="S45" s="237"/>
      <c r="T45" s="237"/>
      <c r="U45" s="237"/>
      <c r="V45" s="237"/>
      <c r="W45" s="237"/>
      <c r="X45" s="237"/>
      <c r="Y45" s="237"/>
      <c r="Z45" s="237"/>
      <c r="AA45" s="237"/>
      <c r="AB45" s="237"/>
      <c r="AC45" s="237"/>
      <c r="AD45" s="237"/>
      <c r="AE45" s="237"/>
      <c r="AF45" s="237"/>
      <c r="AG45" s="237"/>
      <c r="AH45" s="237"/>
      <c r="AI45" s="237"/>
      <c r="AJ45" s="237"/>
      <c r="AK45" s="237"/>
      <c r="AL45" s="237"/>
      <c r="AM45" s="237"/>
      <c r="AN45" s="237"/>
      <c r="AO45" s="237"/>
      <c r="AP45" s="237"/>
      <c r="AQ45" s="168"/>
      <c r="AR45" s="168"/>
      <c r="AS45" s="168"/>
      <c r="AT45" s="168"/>
      <c r="AU45" s="168"/>
      <c r="AV45" s="168"/>
    </row>
    <row r="46" spans="1:48" ht="15" customHeight="1" x14ac:dyDescent="0.3">
      <c r="A46" s="446" t="s">
        <v>720</v>
      </c>
      <c r="B46" s="446" t="s">
        <v>768</v>
      </c>
      <c r="C46" s="237"/>
      <c r="D46" s="237"/>
      <c r="E46" s="237"/>
      <c r="F46" s="237"/>
      <c r="G46" s="237"/>
      <c r="H46" s="237"/>
      <c r="I46" s="237"/>
      <c r="J46" s="237"/>
      <c r="K46" s="237"/>
      <c r="L46" s="237"/>
      <c r="M46" s="237"/>
      <c r="N46" s="237"/>
      <c r="O46" s="237"/>
      <c r="P46" s="447">
        <v>15.262101271469998</v>
      </c>
      <c r="Q46" s="447">
        <v>25.790921595598348</v>
      </c>
      <c r="R46" s="237"/>
      <c r="S46" s="237"/>
      <c r="T46" s="237"/>
      <c r="U46" s="237"/>
      <c r="V46" s="237"/>
      <c r="W46" s="237"/>
      <c r="X46" s="237"/>
      <c r="Y46" s="237"/>
      <c r="Z46" s="237"/>
      <c r="AA46" s="237"/>
      <c r="AB46" s="237"/>
      <c r="AC46" s="237"/>
      <c r="AD46" s="237"/>
      <c r="AE46" s="237"/>
      <c r="AF46" s="237"/>
      <c r="AG46" s="237"/>
      <c r="AH46" s="237"/>
      <c r="AI46" s="237"/>
      <c r="AJ46" s="237"/>
      <c r="AK46" s="237"/>
      <c r="AL46" s="237"/>
      <c r="AM46" s="237"/>
      <c r="AN46" s="237"/>
      <c r="AO46" s="237"/>
      <c r="AP46" s="237"/>
      <c r="AQ46" s="168"/>
      <c r="AR46" s="168"/>
      <c r="AS46" s="168"/>
      <c r="AT46" s="168"/>
      <c r="AU46" s="168"/>
      <c r="AV46" s="168"/>
    </row>
    <row r="47" spans="1:48" ht="15" customHeight="1" x14ac:dyDescent="0.3">
      <c r="A47" s="446" t="s">
        <v>720</v>
      </c>
      <c r="B47" s="446" t="s">
        <v>769</v>
      </c>
      <c r="C47" s="237"/>
      <c r="D47" s="237"/>
      <c r="E47" s="237"/>
      <c r="F47" s="237"/>
      <c r="G47" s="237"/>
      <c r="H47" s="237"/>
      <c r="I47" s="237"/>
      <c r="J47" s="237"/>
      <c r="K47" s="237"/>
      <c r="L47" s="237"/>
      <c r="M47" s="237"/>
      <c r="N47" s="237"/>
      <c r="O47" s="237"/>
      <c r="P47" s="237"/>
      <c r="Q47" s="447">
        <v>2.4209078404401652</v>
      </c>
      <c r="R47" s="237"/>
      <c r="S47" s="237"/>
      <c r="T47" s="237"/>
      <c r="U47" s="237"/>
      <c r="V47" s="237"/>
      <c r="W47" s="237"/>
      <c r="X47" s="237"/>
      <c r="Y47" s="237"/>
      <c r="Z47" s="237"/>
      <c r="AA47" s="237"/>
      <c r="AB47" s="237"/>
      <c r="AC47" s="237"/>
      <c r="AD47" s="237"/>
      <c r="AE47" s="237"/>
      <c r="AF47" s="237"/>
      <c r="AG47" s="237"/>
      <c r="AH47" s="237"/>
      <c r="AI47" s="237"/>
      <c r="AJ47" s="237"/>
      <c r="AK47" s="237"/>
      <c r="AL47" s="237"/>
      <c r="AM47" s="237"/>
      <c r="AN47" s="237"/>
      <c r="AO47" s="237"/>
      <c r="AP47" s="237"/>
      <c r="AQ47" s="168"/>
      <c r="AR47" s="168"/>
      <c r="AS47" s="168"/>
      <c r="AT47" s="168"/>
      <c r="AU47" s="168"/>
      <c r="AV47" s="168"/>
    </row>
    <row r="48" spans="1:48" ht="15" customHeight="1" x14ac:dyDescent="0.3">
      <c r="A48" s="446" t="s">
        <v>720</v>
      </c>
      <c r="B48" s="446" t="s">
        <v>744</v>
      </c>
      <c r="C48" s="237"/>
      <c r="D48" s="237"/>
      <c r="E48" s="237"/>
      <c r="F48" s="237"/>
      <c r="G48" s="237"/>
      <c r="H48" s="237"/>
      <c r="I48" s="447">
        <v>3.958333333333333</v>
      </c>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7"/>
      <c r="AL48" s="237"/>
      <c r="AM48" s="237"/>
      <c r="AN48" s="237"/>
      <c r="AO48" s="237"/>
      <c r="AP48" s="237"/>
      <c r="AQ48" s="168"/>
      <c r="AR48" s="168"/>
      <c r="AS48" s="168"/>
      <c r="AT48" s="168"/>
      <c r="AU48" s="168"/>
      <c r="AV48" s="168"/>
    </row>
    <row r="49" spans="1:48" ht="15" customHeight="1" x14ac:dyDescent="0.3">
      <c r="A49" s="446" t="s">
        <v>720</v>
      </c>
      <c r="B49" s="446" t="s">
        <v>745</v>
      </c>
      <c r="C49" s="237"/>
      <c r="D49" s="237"/>
      <c r="E49" s="237"/>
      <c r="F49" s="237"/>
      <c r="G49" s="237"/>
      <c r="H49" s="237"/>
      <c r="I49" s="447">
        <v>3.958333333333333</v>
      </c>
      <c r="J49" s="447">
        <v>0</v>
      </c>
      <c r="K49" s="447">
        <v>6.576514892160219</v>
      </c>
      <c r="L49" s="447">
        <v>0</v>
      </c>
      <c r="M49" s="447">
        <v>0</v>
      </c>
      <c r="N49" s="447">
        <v>1.5413139862958485</v>
      </c>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37"/>
      <c r="AN49" s="237"/>
      <c r="AO49" s="237"/>
      <c r="AP49" s="237"/>
      <c r="AQ49" s="168"/>
      <c r="AR49" s="168"/>
      <c r="AS49" s="168"/>
      <c r="AT49" s="168"/>
      <c r="AU49" s="168"/>
      <c r="AV49" s="168"/>
    </row>
    <row r="50" spans="1:48" ht="15" customHeight="1" x14ac:dyDescent="0.3">
      <c r="A50" s="446" t="s">
        <v>720</v>
      </c>
      <c r="B50" s="446" t="s">
        <v>746</v>
      </c>
      <c r="C50" s="237"/>
      <c r="D50" s="237"/>
      <c r="E50" s="237"/>
      <c r="F50" s="237"/>
      <c r="G50" s="237"/>
      <c r="H50" s="237"/>
      <c r="I50" s="237"/>
      <c r="J50" s="237"/>
      <c r="K50" s="237"/>
      <c r="L50" s="237"/>
      <c r="M50" s="237"/>
      <c r="N50" s="237"/>
      <c r="O50" s="237"/>
      <c r="P50" s="447">
        <v>2.368949364265001</v>
      </c>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168"/>
      <c r="AR50" s="168"/>
      <c r="AS50" s="168"/>
      <c r="AT50" s="168"/>
      <c r="AU50" s="168"/>
      <c r="AV50" s="168"/>
    </row>
    <row r="51" spans="1:48" ht="15" customHeight="1" x14ac:dyDescent="0.3">
      <c r="A51" s="446" t="s">
        <v>720</v>
      </c>
      <c r="B51" s="446" t="s">
        <v>791</v>
      </c>
      <c r="C51" s="237"/>
      <c r="D51" s="237"/>
      <c r="E51" s="237"/>
      <c r="F51" s="237"/>
      <c r="G51" s="237"/>
      <c r="H51" s="237"/>
      <c r="I51" s="237"/>
      <c r="J51" s="237"/>
      <c r="K51" s="237"/>
      <c r="L51" s="237"/>
      <c r="M51" s="237"/>
      <c r="N51" s="237"/>
      <c r="O51" s="237"/>
      <c r="P51" s="237"/>
      <c r="Q51" s="237"/>
      <c r="R51" s="447">
        <v>50</v>
      </c>
      <c r="S51" s="447">
        <v>50</v>
      </c>
      <c r="T51" s="447">
        <v>50</v>
      </c>
      <c r="U51" s="447">
        <v>50</v>
      </c>
      <c r="V51" s="447">
        <v>50</v>
      </c>
      <c r="W51" s="447">
        <v>50</v>
      </c>
      <c r="X51" s="447">
        <v>50</v>
      </c>
      <c r="Y51" s="447">
        <v>50</v>
      </c>
      <c r="Z51" s="447">
        <v>50</v>
      </c>
      <c r="AA51" s="447">
        <v>50</v>
      </c>
      <c r="AB51" s="447">
        <v>50</v>
      </c>
      <c r="AC51" s="447">
        <v>50</v>
      </c>
      <c r="AD51" s="447">
        <v>50</v>
      </c>
      <c r="AE51" s="447">
        <v>50</v>
      </c>
      <c r="AF51" s="237"/>
      <c r="AG51" s="237"/>
      <c r="AH51" s="237"/>
      <c r="AI51" s="237"/>
      <c r="AJ51" s="237"/>
      <c r="AK51" s="237"/>
      <c r="AL51" s="237"/>
      <c r="AM51" s="237"/>
      <c r="AN51" s="237"/>
      <c r="AO51" s="237"/>
      <c r="AP51" s="237"/>
      <c r="AQ51" s="168"/>
      <c r="AR51" s="168"/>
      <c r="AS51" s="168"/>
      <c r="AT51" s="168"/>
      <c r="AU51" s="168"/>
      <c r="AV51" s="168"/>
    </row>
    <row r="52" spans="1:48" ht="15" customHeight="1" x14ac:dyDescent="0.3">
      <c r="A52" s="446" t="s">
        <v>720</v>
      </c>
      <c r="B52" s="446" t="s">
        <v>793</v>
      </c>
      <c r="C52" s="237"/>
      <c r="D52" s="237"/>
      <c r="E52" s="237"/>
      <c r="F52" s="237"/>
      <c r="G52" s="237"/>
      <c r="H52" s="237"/>
      <c r="I52" s="237"/>
      <c r="J52" s="237"/>
      <c r="K52" s="237"/>
      <c r="L52" s="237"/>
      <c r="M52" s="237"/>
      <c r="N52" s="237"/>
      <c r="O52" s="237"/>
      <c r="P52" s="237"/>
      <c r="Q52" s="237"/>
      <c r="R52" s="447">
        <v>50</v>
      </c>
      <c r="S52" s="447">
        <v>50</v>
      </c>
      <c r="T52" s="447">
        <v>50</v>
      </c>
      <c r="U52" s="447">
        <v>50</v>
      </c>
      <c r="V52" s="447">
        <v>50</v>
      </c>
      <c r="W52" s="447">
        <v>50</v>
      </c>
      <c r="X52" s="447">
        <v>50</v>
      </c>
      <c r="Y52" s="447">
        <v>50</v>
      </c>
      <c r="Z52" s="447">
        <v>50</v>
      </c>
      <c r="AA52" s="447">
        <v>50</v>
      </c>
      <c r="AB52" s="447">
        <v>50</v>
      </c>
      <c r="AC52" s="447">
        <v>50</v>
      </c>
      <c r="AD52" s="447">
        <v>50</v>
      </c>
      <c r="AE52" s="447">
        <v>50</v>
      </c>
      <c r="AF52" s="237"/>
      <c r="AG52" s="237"/>
      <c r="AH52" s="237"/>
      <c r="AI52" s="237"/>
      <c r="AJ52" s="237"/>
      <c r="AK52" s="237"/>
      <c r="AL52" s="237"/>
      <c r="AM52" s="237"/>
      <c r="AN52" s="237"/>
      <c r="AO52" s="237"/>
      <c r="AP52" s="237"/>
      <c r="AQ52" s="168"/>
      <c r="AR52" s="168"/>
      <c r="AS52" s="168"/>
      <c r="AT52" s="168"/>
      <c r="AU52" s="168"/>
      <c r="AV52" s="168"/>
    </row>
    <row r="53" spans="1:48" ht="15" customHeight="1" x14ac:dyDescent="0.3">
      <c r="A53" s="446" t="s">
        <v>720</v>
      </c>
      <c r="B53" s="446" t="s">
        <v>772</v>
      </c>
      <c r="C53" s="447">
        <v>50</v>
      </c>
      <c r="D53" s="447">
        <v>50</v>
      </c>
      <c r="E53" s="447">
        <v>50</v>
      </c>
      <c r="F53" s="447">
        <v>50</v>
      </c>
      <c r="G53" s="447">
        <v>50</v>
      </c>
      <c r="H53" s="447">
        <v>50</v>
      </c>
      <c r="I53" s="447">
        <v>19.791666666666664</v>
      </c>
      <c r="J53" s="237"/>
      <c r="K53" s="237"/>
      <c r="L53" s="237"/>
      <c r="M53" s="237"/>
      <c r="N53" s="237"/>
      <c r="O53" s="237"/>
      <c r="P53" s="237"/>
      <c r="Q53" s="237"/>
      <c r="R53" s="237"/>
      <c r="S53" s="237"/>
      <c r="T53" s="237"/>
      <c r="U53" s="237"/>
      <c r="V53" s="237"/>
      <c r="W53" s="237"/>
      <c r="X53" s="237"/>
      <c r="Y53" s="237"/>
      <c r="Z53" s="237"/>
      <c r="AA53" s="237"/>
      <c r="AB53" s="237"/>
      <c r="AC53" s="237"/>
      <c r="AD53" s="237"/>
      <c r="AE53" s="237"/>
      <c r="AF53" s="237"/>
      <c r="AG53" s="237"/>
      <c r="AH53" s="237"/>
      <c r="AI53" s="237"/>
      <c r="AJ53" s="237"/>
      <c r="AK53" s="237"/>
      <c r="AL53" s="237"/>
      <c r="AM53" s="237"/>
      <c r="AN53" s="237"/>
      <c r="AO53" s="237"/>
      <c r="AP53" s="237"/>
      <c r="AQ53" s="168"/>
      <c r="AR53" s="168"/>
      <c r="AS53" s="168"/>
      <c r="AT53" s="168"/>
      <c r="AU53" s="168"/>
      <c r="AV53" s="168"/>
    </row>
    <row r="54" spans="1:48" ht="15" customHeight="1" x14ac:dyDescent="0.3">
      <c r="A54" s="446" t="s">
        <v>720</v>
      </c>
      <c r="B54" s="446" t="s">
        <v>773</v>
      </c>
      <c r="C54" s="447">
        <v>50</v>
      </c>
      <c r="D54" s="447">
        <v>50</v>
      </c>
      <c r="E54" s="447">
        <v>50</v>
      </c>
      <c r="F54" s="447">
        <v>50</v>
      </c>
      <c r="G54" s="447">
        <v>50</v>
      </c>
      <c r="H54" s="447">
        <v>50</v>
      </c>
      <c r="I54" s="447">
        <v>15.833333333333332</v>
      </c>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168"/>
      <c r="AR54" s="168"/>
      <c r="AS54" s="168"/>
      <c r="AT54" s="168"/>
      <c r="AU54" s="168"/>
      <c r="AV54" s="168"/>
    </row>
    <row r="55" spans="1:48" ht="15" customHeight="1" x14ac:dyDescent="0.3">
      <c r="A55" s="446" t="s">
        <v>720</v>
      </c>
      <c r="B55" s="446" t="s">
        <v>749</v>
      </c>
      <c r="C55" s="237"/>
      <c r="D55" s="237"/>
      <c r="E55" s="237"/>
      <c r="F55" s="237"/>
      <c r="G55" s="237"/>
      <c r="H55" s="237"/>
      <c r="I55" s="447">
        <v>3.958333333333333</v>
      </c>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7"/>
      <c r="AL55" s="237"/>
      <c r="AM55" s="237"/>
      <c r="AN55" s="237"/>
      <c r="AO55" s="237"/>
      <c r="AP55" s="237"/>
      <c r="AQ55" s="168"/>
      <c r="AR55" s="168"/>
      <c r="AS55" s="168"/>
      <c r="AT55" s="168"/>
      <c r="AU55" s="168"/>
      <c r="AV55" s="168"/>
    </row>
    <row r="56" spans="1:48" ht="15" customHeight="1" x14ac:dyDescent="0.3">
      <c r="A56" s="446" t="s">
        <v>720</v>
      </c>
      <c r="B56" s="446" t="s">
        <v>774</v>
      </c>
      <c r="C56" s="237"/>
      <c r="D56" s="237"/>
      <c r="E56" s="237"/>
      <c r="F56" s="237"/>
      <c r="G56" s="237"/>
      <c r="H56" s="237"/>
      <c r="I56" s="237"/>
      <c r="J56" s="237"/>
      <c r="K56" s="237"/>
      <c r="L56" s="237"/>
      <c r="M56" s="237"/>
      <c r="N56" s="237"/>
      <c r="O56" s="237"/>
      <c r="P56" s="237"/>
      <c r="Q56" s="447">
        <v>21.788170563961486</v>
      </c>
      <c r="R56" s="237"/>
      <c r="S56" s="237"/>
      <c r="T56" s="237"/>
      <c r="U56" s="237"/>
      <c r="V56" s="237"/>
      <c r="W56" s="237"/>
      <c r="X56" s="237"/>
      <c r="Y56" s="237"/>
      <c r="Z56" s="237"/>
      <c r="AA56" s="237"/>
      <c r="AB56" s="237"/>
      <c r="AC56" s="237"/>
      <c r="AD56" s="237"/>
      <c r="AE56" s="237"/>
      <c r="AF56" s="237"/>
      <c r="AG56" s="237"/>
      <c r="AH56" s="237"/>
      <c r="AI56" s="237"/>
      <c r="AJ56" s="237"/>
      <c r="AK56" s="237"/>
      <c r="AL56" s="237"/>
      <c r="AM56" s="237"/>
      <c r="AN56" s="237"/>
      <c r="AO56" s="237"/>
      <c r="AP56" s="237"/>
      <c r="AQ56" s="168"/>
      <c r="AR56" s="168"/>
      <c r="AS56" s="168"/>
      <c r="AT56" s="168"/>
      <c r="AU56" s="168"/>
      <c r="AV56" s="168"/>
    </row>
    <row r="57" spans="1:48" ht="15" customHeight="1" x14ac:dyDescent="0.3">
      <c r="A57" s="446" t="s">
        <v>720</v>
      </c>
      <c r="B57" s="446" t="s">
        <v>775</v>
      </c>
      <c r="C57" s="237"/>
      <c r="D57" s="237"/>
      <c r="E57" s="237"/>
      <c r="F57" s="237"/>
      <c r="G57" s="237"/>
      <c r="H57" s="237"/>
      <c r="I57" s="447">
        <v>20.833333333333336</v>
      </c>
      <c r="J57" s="447">
        <v>36.369386464263123</v>
      </c>
      <c r="K57" s="447">
        <v>34.23485107839781</v>
      </c>
      <c r="L57" s="447">
        <v>34.328870580157911</v>
      </c>
      <c r="M57" s="447">
        <v>28.248587570621471</v>
      </c>
      <c r="N57" s="447">
        <v>5.0382910116888349</v>
      </c>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7"/>
      <c r="AN57" s="237"/>
      <c r="AO57" s="237"/>
      <c r="AP57" s="237"/>
      <c r="AQ57" s="168"/>
      <c r="AR57" s="168"/>
      <c r="AS57" s="168"/>
      <c r="AT57" s="168"/>
      <c r="AU57" s="168"/>
      <c r="AV57" s="168"/>
    </row>
    <row r="58" spans="1:48" ht="15" customHeight="1" x14ac:dyDescent="0.3">
      <c r="A58" s="446" t="s">
        <v>720</v>
      </c>
      <c r="B58" s="446" t="s">
        <v>776</v>
      </c>
      <c r="C58" s="237"/>
      <c r="D58" s="237"/>
      <c r="E58" s="237"/>
      <c r="F58" s="237"/>
      <c r="G58" s="237"/>
      <c r="H58" s="237"/>
      <c r="I58" s="447">
        <v>15.833333333333332</v>
      </c>
      <c r="J58" s="447">
        <v>31.815306767868439</v>
      </c>
      <c r="K58" s="447">
        <v>32.882574460801095</v>
      </c>
      <c r="L58" s="447">
        <v>32.835564709921044</v>
      </c>
      <c r="M58" s="447">
        <v>26.836158192090398</v>
      </c>
      <c r="N58" s="447">
        <v>18.495767835550183</v>
      </c>
      <c r="O58" s="447">
        <v>10.699672667757774</v>
      </c>
      <c r="P58" s="447">
        <v>9.4757974570600041</v>
      </c>
      <c r="Q58" s="447">
        <v>21.788170563961486</v>
      </c>
      <c r="R58" s="237"/>
      <c r="S58" s="237"/>
      <c r="T58" s="237"/>
      <c r="U58" s="237"/>
      <c r="V58" s="237"/>
      <c r="W58" s="237"/>
      <c r="X58" s="237"/>
      <c r="Y58" s="237"/>
      <c r="Z58" s="237"/>
      <c r="AA58" s="237"/>
      <c r="AB58" s="237"/>
      <c r="AC58" s="237"/>
      <c r="AD58" s="237"/>
      <c r="AE58" s="237"/>
      <c r="AF58" s="237"/>
      <c r="AG58" s="237"/>
      <c r="AH58" s="237"/>
      <c r="AI58" s="237"/>
      <c r="AJ58" s="237"/>
      <c r="AK58" s="237"/>
      <c r="AL58" s="237"/>
      <c r="AM58" s="237"/>
      <c r="AN58" s="237"/>
      <c r="AO58" s="237"/>
      <c r="AP58" s="237"/>
      <c r="AQ58" s="168"/>
      <c r="AR58" s="168"/>
      <c r="AS58" s="168"/>
      <c r="AT58" s="168"/>
      <c r="AU58" s="168"/>
      <c r="AV58" s="168"/>
    </row>
    <row r="59" spans="1:48" ht="15" customHeight="1" x14ac:dyDescent="0.3">
      <c r="A59" s="446" t="s">
        <v>716</v>
      </c>
      <c r="B59" s="446" t="s">
        <v>777</v>
      </c>
      <c r="C59" s="447">
        <v>12.6</v>
      </c>
      <c r="D59" s="447">
        <v>12.6</v>
      </c>
      <c r="E59" s="447">
        <v>12.6</v>
      </c>
      <c r="F59" s="447">
        <v>12.6</v>
      </c>
      <c r="G59" s="447">
        <v>12.6</v>
      </c>
      <c r="H59" s="447">
        <v>12.6</v>
      </c>
      <c r="I59" s="447">
        <v>13.4</v>
      </c>
      <c r="J59" s="447">
        <v>13.1</v>
      </c>
      <c r="K59" s="447">
        <v>11.1</v>
      </c>
      <c r="L59" s="447">
        <v>9.3000000000000007</v>
      </c>
      <c r="M59" s="447">
        <v>8.9</v>
      </c>
      <c r="N59" s="447">
        <v>9.1999999999999993</v>
      </c>
      <c r="O59" s="447">
        <v>6.3</v>
      </c>
      <c r="P59" s="237"/>
      <c r="Q59" s="237"/>
      <c r="R59" s="237"/>
      <c r="S59" s="237"/>
      <c r="T59" s="237"/>
      <c r="U59" s="237"/>
      <c r="V59" s="237"/>
      <c r="W59" s="237"/>
      <c r="X59" s="237"/>
      <c r="Y59" s="237"/>
      <c r="Z59" s="237"/>
      <c r="AA59" s="237"/>
      <c r="AB59" s="237"/>
      <c r="AC59" s="237"/>
      <c r="AD59" s="237"/>
      <c r="AE59" s="237"/>
      <c r="AF59" s="237"/>
      <c r="AG59" s="237"/>
      <c r="AH59" s="237"/>
      <c r="AI59" s="237"/>
      <c r="AJ59" s="237"/>
      <c r="AK59" s="237"/>
      <c r="AL59" s="237"/>
      <c r="AM59" s="237"/>
      <c r="AN59" s="237"/>
      <c r="AO59" s="237"/>
      <c r="AP59" s="237"/>
      <c r="AQ59" s="168"/>
      <c r="AR59" s="168"/>
      <c r="AS59" s="168"/>
      <c r="AT59" s="168"/>
      <c r="AU59" s="168"/>
      <c r="AV59" s="168"/>
    </row>
    <row r="60" spans="1:48" ht="15" customHeight="1" x14ac:dyDescent="0.3">
      <c r="A60" s="446" t="s">
        <v>716</v>
      </c>
      <c r="B60" s="446" t="s">
        <v>778</v>
      </c>
      <c r="C60" s="447">
        <v>26.2</v>
      </c>
      <c r="D60" s="447">
        <v>26.2</v>
      </c>
      <c r="E60" s="447">
        <v>26.2</v>
      </c>
      <c r="F60" s="447">
        <v>26.2</v>
      </c>
      <c r="G60" s="447">
        <v>26.2</v>
      </c>
      <c r="H60" s="447">
        <v>26.2</v>
      </c>
      <c r="I60" s="447">
        <v>27.6</v>
      </c>
      <c r="J60" s="447">
        <v>25.9</v>
      </c>
      <c r="K60" s="447">
        <v>28.3</v>
      </c>
      <c r="L60" s="447">
        <v>28</v>
      </c>
      <c r="M60" s="447">
        <v>28.8</v>
      </c>
      <c r="N60" s="447">
        <v>28.2</v>
      </c>
      <c r="O60" s="447">
        <v>31</v>
      </c>
      <c r="P60" s="237"/>
      <c r="Q60" s="237"/>
      <c r="R60" s="237"/>
      <c r="S60" s="237"/>
      <c r="T60" s="237"/>
      <c r="U60" s="237"/>
      <c r="V60" s="237"/>
      <c r="W60" s="237"/>
      <c r="X60" s="237"/>
      <c r="Y60" s="237"/>
      <c r="Z60" s="237"/>
      <c r="AA60" s="237"/>
      <c r="AB60" s="237"/>
      <c r="AC60" s="237"/>
      <c r="AD60" s="237"/>
      <c r="AE60" s="237"/>
      <c r="AF60" s="237"/>
      <c r="AG60" s="237"/>
      <c r="AH60" s="237"/>
      <c r="AI60" s="237"/>
      <c r="AJ60" s="237"/>
      <c r="AK60" s="237"/>
      <c r="AL60" s="237"/>
      <c r="AM60" s="237"/>
      <c r="AN60" s="237"/>
      <c r="AO60" s="237"/>
      <c r="AP60" s="237"/>
      <c r="AQ60" s="168"/>
      <c r="AR60" s="168"/>
      <c r="AS60" s="168"/>
      <c r="AT60" s="168"/>
      <c r="AU60" s="168"/>
      <c r="AV60" s="168"/>
    </row>
    <row r="61" spans="1:48" ht="15" customHeight="1" x14ac:dyDescent="0.3">
      <c r="A61" s="446" t="s">
        <v>716</v>
      </c>
      <c r="B61" s="446" t="s">
        <v>742</v>
      </c>
      <c r="C61" s="447">
        <v>3</v>
      </c>
      <c r="D61" s="447">
        <v>3</v>
      </c>
      <c r="E61" s="447">
        <v>3</v>
      </c>
      <c r="F61" s="447">
        <v>3</v>
      </c>
      <c r="G61" s="447">
        <v>3</v>
      </c>
      <c r="H61" s="447">
        <v>3</v>
      </c>
      <c r="I61" s="447">
        <v>0</v>
      </c>
      <c r="J61" s="447">
        <v>3.4</v>
      </c>
      <c r="K61" s="447">
        <v>0.9</v>
      </c>
      <c r="L61" s="447">
        <v>2.8</v>
      </c>
      <c r="M61" s="447">
        <v>0.5</v>
      </c>
      <c r="N61" s="447">
        <v>2.2999999999999998</v>
      </c>
      <c r="O61" s="447">
        <v>0</v>
      </c>
      <c r="P61" s="237"/>
      <c r="Q61" s="237"/>
      <c r="R61" s="237"/>
      <c r="S61" s="237"/>
      <c r="T61" s="237"/>
      <c r="U61" s="237"/>
      <c r="V61" s="237"/>
      <c r="W61" s="237"/>
      <c r="X61" s="237"/>
      <c r="Y61" s="237"/>
      <c r="Z61" s="237"/>
      <c r="AA61" s="237"/>
      <c r="AB61" s="237"/>
      <c r="AC61" s="237"/>
      <c r="AD61" s="237"/>
      <c r="AE61" s="237"/>
      <c r="AF61" s="237"/>
      <c r="AG61" s="237"/>
      <c r="AH61" s="237"/>
      <c r="AI61" s="237"/>
      <c r="AJ61" s="237"/>
      <c r="AK61" s="237"/>
      <c r="AL61" s="237"/>
      <c r="AM61" s="237"/>
      <c r="AN61" s="237"/>
      <c r="AO61" s="237"/>
      <c r="AP61" s="237"/>
      <c r="AQ61" s="168"/>
      <c r="AR61" s="168"/>
      <c r="AS61" s="168"/>
      <c r="AT61" s="168"/>
      <c r="AU61" s="168"/>
      <c r="AV61" s="168"/>
    </row>
    <row r="62" spans="1:48" ht="15" customHeight="1" x14ac:dyDescent="0.3">
      <c r="A62" s="446" t="s">
        <v>716</v>
      </c>
      <c r="B62" s="446" t="s">
        <v>745</v>
      </c>
      <c r="C62" s="447">
        <v>0.1</v>
      </c>
      <c r="D62" s="447">
        <v>0.1</v>
      </c>
      <c r="E62" s="447">
        <v>0.1</v>
      </c>
      <c r="F62" s="447">
        <v>0.1</v>
      </c>
      <c r="G62" s="447">
        <v>0.1</v>
      </c>
      <c r="H62" s="447">
        <v>0.1</v>
      </c>
      <c r="I62" s="447">
        <v>0</v>
      </c>
      <c r="J62" s="447">
        <v>0</v>
      </c>
      <c r="K62" s="447">
        <v>0.2</v>
      </c>
      <c r="L62" s="447">
        <v>3.4</v>
      </c>
      <c r="M62" s="447">
        <v>4.4000000000000004</v>
      </c>
      <c r="N62" s="447">
        <v>0.7</v>
      </c>
      <c r="O62" s="447">
        <v>0</v>
      </c>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168"/>
      <c r="AR62" s="168"/>
      <c r="AS62" s="168"/>
      <c r="AT62" s="168"/>
      <c r="AU62" s="168"/>
      <c r="AV62" s="168"/>
    </row>
    <row r="63" spans="1:48" ht="15" customHeight="1" x14ac:dyDescent="0.3">
      <c r="A63" s="446" t="s">
        <v>716</v>
      </c>
      <c r="B63" s="446" t="s">
        <v>779</v>
      </c>
      <c r="C63" s="447">
        <v>26.8</v>
      </c>
      <c r="D63" s="447">
        <v>26.8</v>
      </c>
      <c r="E63" s="447">
        <v>26.8</v>
      </c>
      <c r="F63" s="447">
        <v>26.8</v>
      </c>
      <c r="G63" s="447">
        <v>26.8</v>
      </c>
      <c r="H63" s="447">
        <v>26.8</v>
      </c>
      <c r="I63" s="447">
        <v>28.1</v>
      </c>
      <c r="J63" s="447">
        <v>26.9</v>
      </c>
      <c r="K63" s="447">
        <v>28.8</v>
      </c>
      <c r="L63" s="447">
        <v>28.2</v>
      </c>
      <c r="M63" s="447">
        <v>29.3</v>
      </c>
      <c r="N63" s="447">
        <v>28.6</v>
      </c>
      <c r="O63" s="447">
        <v>31.9</v>
      </c>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37"/>
      <c r="AP63" s="237"/>
      <c r="AQ63" s="168"/>
      <c r="AR63" s="168"/>
      <c r="AS63" s="168"/>
      <c r="AT63" s="168"/>
      <c r="AU63" s="168"/>
      <c r="AV63" s="168"/>
    </row>
    <row r="64" spans="1:48" ht="15" customHeight="1" x14ac:dyDescent="0.3">
      <c r="A64" s="446" t="s">
        <v>716</v>
      </c>
      <c r="B64" s="446" t="s">
        <v>780</v>
      </c>
      <c r="C64" s="447">
        <v>25.2</v>
      </c>
      <c r="D64" s="447">
        <v>25.2</v>
      </c>
      <c r="E64" s="447">
        <v>25.2</v>
      </c>
      <c r="F64" s="447">
        <v>25.2</v>
      </c>
      <c r="G64" s="447">
        <v>25.2</v>
      </c>
      <c r="H64" s="447">
        <v>25.2</v>
      </c>
      <c r="I64" s="447">
        <v>26.6</v>
      </c>
      <c r="J64" s="447">
        <v>25.4</v>
      </c>
      <c r="K64" s="447">
        <v>26.9</v>
      </c>
      <c r="L64" s="447">
        <v>26.9</v>
      </c>
      <c r="M64" s="447">
        <v>27.4</v>
      </c>
      <c r="N64" s="447">
        <v>27.1</v>
      </c>
      <c r="O64" s="447">
        <v>27.8</v>
      </c>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168"/>
      <c r="AR64" s="168"/>
      <c r="AS64" s="168"/>
      <c r="AT64" s="168"/>
      <c r="AU64" s="168"/>
      <c r="AV64" s="168"/>
    </row>
    <row r="65" spans="1:48" ht="15" customHeight="1" x14ac:dyDescent="0.3">
      <c r="A65" s="446" t="s">
        <v>716</v>
      </c>
      <c r="B65" s="446" t="s">
        <v>781</v>
      </c>
      <c r="C65" s="447">
        <v>6.1</v>
      </c>
      <c r="D65" s="447">
        <v>6.1</v>
      </c>
      <c r="E65" s="447">
        <v>6.1</v>
      </c>
      <c r="F65" s="447">
        <v>6.1</v>
      </c>
      <c r="G65" s="447">
        <v>6.1</v>
      </c>
      <c r="H65" s="447">
        <v>6.1</v>
      </c>
      <c r="I65" s="447">
        <v>4.3</v>
      </c>
      <c r="J65" s="447">
        <v>5.3</v>
      </c>
      <c r="K65" s="447">
        <v>3.8</v>
      </c>
      <c r="L65" s="447">
        <v>1.4</v>
      </c>
      <c r="M65" s="447">
        <v>0.7</v>
      </c>
      <c r="N65" s="447">
        <v>3.9</v>
      </c>
      <c r="O65" s="447">
        <v>3</v>
      </c>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168"/>
      <c r="AR65" s="168"/>
      <c r="AS65" s="168"/>
      <c r="AT65" s="168"/>
      <c r="AU65" s="168"/>
      <c r="AV65" s="168"/>
    </row>
    <row r="66" spans="1:48" ht="15" customHeight="1" x14ac:dyDescent="0.3">
      <c r="A66" s="446" t="s">
        <v>717</v>
      </c>
      <c r="B66" s="446" t="s">
        <v>782</v>
      </c>
      <c r="C66" s="447">
        <v>33</v>
      </c>
      <c r="D66" s="447">
        <v>33</v>
      </c>
      <c r="E66" s="447">
        <v>33</v>
      </c>
      <c r="F66" s="447">
        <v>33</v>
      </c>
      <c r="G66" s="447">
        <v>33</v>
      </c>
      <c r="H66" s="447">
        <v>33</v>
      </c>
      <c r="I66" s="447">
        <v>33</v>
      </c>
      <c r="J66" s="447">
        <v>33</v>
      </c>
      <c r="K66" s="447">
        <v>33</v>
      </c>
      <c r="L66" s="447">
        <v>33</v>
      </c>
      <c r="M66" s="447">
        <v>33</v>
      </c>
      <c r="N66" s="447">
        <v>33</v>
      </c>
      <c r="O66" s="447">
        <v>33</v>
      </c>
      <c r="P66" s="447">
        <v>33</v>
      </c>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168"/>
      <c r="AR66" s="168"/>
      <c r="AS66" s="168"/>
      <c r="AT66" s="168"/>
      <c r="AU66" s="168"/>
      <c r="AV66" s="168"/>
    </row>
    <row r="67" spans="1:48" ht="15" customHeight="1" x14ac:dyDescent="0.3">
      <c r="A67" s="446" t="s">
        <v>717</v>
      </c>
      <c r="B67" s="446" t="s">
        <v>783</v>
      </c>
      <c r="C67" s="447">
        <v>33</v>
      </c>
      <c r="D67" s="447">
        <v>33</v>
      </c>
      <c r="E67" s="447">
        <v>33</v>
      </c>
      <c r="F67" s="447">
        <v>33</v>
      </c>
      <c r="G67" s="447">
        <v>33</v>
      </c>
      <c r="H67" s="447">
        <v>33</v>
      </c>
      <c r="I67" s="447">
        <v>33</v>
      </c>
      <c r="J67" s="447">
        <v>33</v>
      </c>
      <c r="K67" s="447">
        <v>33</v>
      </c>
      <c r="L67" s="447">
        <v>33</v>
      </c>
      <c r="M67" s="447">
        <v>33</v>
      </c>
      <c r="N67" s="447">
        <v>33</v>
      </c>
      <c r="O67" s="447">
        <v>33</v>
      </c>
      <c r="P67" s="447">
        <v>33</v>
      </c>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168"/>
      <c r="AR67" s="168"/>
      <c r="AS67" s="168"/>
      <c r="AT67" s="168"/>
      <c r="AU67" s="168"/>
      <c r="AV67" s="168"/>
    </row>
    <row r="68" spans="1:48" ht="15" customHeight="1" x14ac:dyDescent="0.3">
      <c r="A68" s="446" t="s">
        <v>717</v>
      </c>
      <c r="B68" s="446" t="s">
        <v>784</v>
      </c>
      <c r="C68" s="447">
        <v>34</v>
      </c>
      <c r="D68" s="447">
        <v>34</v>
      </c>
      <c r="E68" s="447">
        <v>34</v>
      </c>
      <c r="F68" s="447">
        <v>34</v>
      </c>
      <c r="G68" s="447">
        <v>34</v>
      </c>
      <c r="H68" s="447">
        <v>34</v>
      </c>
      <c r="I68" s="447">
        <v>34</v>
      </c>
      <c r="J68" s="447">
        <v>34</v>
      </c>
      <c r="K68" s="447">
        <v>34</v>
      </c>
      <c r="L68" s="447">
        <v>34</v>
      </c>
      <c r="M68" s="447">
        <v>34</v>
      </c>
      <c r="N68" s="447">
        <v>34</v>
      </c>
      <c r="O68" s="447">
        <v>34</v>
      </c>
      <c r="P68" s="447">
        <v>34</v>
      </c>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168"/>
      <c r="AR68" s="168"/>
      <c r="AS68" s="168"/>
      <c r="AT68" s="168"/>
      <c r="AU68" s="168"/>
      <c r="AV68" s="168"/>
    </row>
    <row r="69" spans="1:48" ht="15" customHeight="1" x14ac:dyDescent="0.3">
      <c r="A69" s="446" t="s">
        <v>724</v>
      </c>
      <c r="B69" s="446" t="s">
        <v>785</v>
      </c>
      <c r="C69" s="447">
        <v>50</v>
      </c>
      <c r="D69" s="447">
        <v>50</v>
      </c>
      <c r="E69" s="447">
        <v>50</v>
      </c>
      <c r="F69" s="447">
        <v>50</v>
      </c>
      <c r="G69" s="447">
        <v>50</v>
      </c>
      <c r="H69" s="447">
        <v>50</v>
      </c>
      <c r="I69" s="447">
        <v>50</v>
      </c>
      <c r="J69" s="447">
        <v>50</v>
      </c>
      <c r="K69" s="447">
        <v>50</v>
      </c>
      <c r="L69" s="447">
        <v>50</v>
      </c>
      <c r="M69" s="447">
        <v>50</v>
      </c>
      <c r="N69" s="447">
        <v>50</v>
      </c>
      <c r="O69" s="447">
        <v>50</v>
      </c>
      <c r="P69" s="447">
        <v>50</v>
      </c>
      <c r="Q69" s="447">
        <v>50</v>
      </c>
      <c r="R69" s="447">
        <v>50</v>
      </c>
      <c r="S69" s="447">
        <v>50</v>
      </c>
      <c r="T69" s="447">
        <v>50</v>
      </c>
      <c r="U69" s="447">
        <v>50</v>
      </c>
      <c r="V69" s="447">
        <v>50</v>
      </c>
      <c r="W69" s="237"/>
      <c r="X69" s="237"/>
      <c r="Y69" s="237"/>
      <c r="Z69" s="237"/>
      <c r="AA69" s="237"/>
      <c r="AB69" s="237"/>
      <c r="AC69" s="237"/>
      <c r="AD69" s="237"/>
      <c r="AE69" s="237"/>
      <c r="AF69" s="237"/>
      <c r="AG69" s="237"/>
      <c r="AH69" s="237"/>
      <c r="AI69" s="237"/>
      <c r="AJ69" s="237"/>
      <c r="AK69" s="237"/>
      <c r="AL69" s="237"/>
      <c r="AM69" s="237"/>
      <c r="AN69" s="237"/>
      <c r="AO69" s="237"/>
      <c r="AP69" s="237"/>
      <c r="AQ69" s="168"/>
      <c r="AR69" s="168"/>
      <c r="AS69" s="168"/>
      <c r="AT69" s="168"/>
      <c r="AU69" s="168"/>
      <c r="AV69" s="168"/>
    </row>
    <row r="70" spans="1:48" ht="15" customHeight="1" x14ac:dyDescent="0.3">
      <c r="A70" s="446" t="s">
        <v>724</v>
      </c>
      <c r="B70" s="446" t="s">
        <v>786</v>
      </c>
      <c r="C70" s="447">
        <v>50</v>
      </c>
      <c r="D70" s="447">
        <v>50</v>
      </c>
      <c r="E70" s="447">
        <v>50</v>
      </c>
      <c r="F70" s="447">
        <v>50</v>
      </c>
      <c r="G70" s="447">
        <v>50</v>
      </c>
      <c r="H70" s="447">
        <v>50</v>
      </c>
      <c r="I70" s="447">
        <v>50</v>
      </c>
      <c r="J70" s="447">
        <v>50</v>
      </c>
      <c r="K70" s="447">
        <v>50</v>
      </c>
      <c r="L70" s="447">
        <v>50</v>
      </c>
      <c r="M70" s="447">
        <v>50</v>
      </c>
      <c r="N70" s="447">
        <v>50</v>
      </c>
      <c r="O70" s="447">
        <v>50</v>
      </c>
      <c r="P70" s="447">
        <v>50</v>
      </c>
      <c r="Q70" s="447">
        <v>50</v>
      </c>
      <c r="R70" s="447">
        <v>50</v>
      </c>
      <c r="S70" s="447">
        <v>50</v>
      </c>
      <c r="T70" s="447">
        <v>50</v>
      </c>
      <c r="U70" s="447">
        <v>50</v>
      </c>
      <c r="V70" s="447">
        <v>50</v>
      </c>
      <c r="W70" s="237"/>
      <c r="X70" s="237"/>
      <c r="Y70" s="237"/>
      <c r="Z70" s="237"/>
      <c r="AA70" s="237"/>
      <c r="AB70" s="237"/>
      <c r="AC70" s="237"/>
      <c r="AD70" s="237"/>
      <c r="AE70" s="237"/>
      <c r="AF70" s="237"/>
      <c r="AG70" s="237"/>
      <c r="AH70" s="237"/>
      <c r="AI70" s="237"/>
      <c r="AJ70" s="237"/>
      <c r="AK70" s="237"/>
      <c r="AL70" s="237"/>
      <c r="AM70" s="237"/>
      <c r="AN70" s="237"/>
      <c r="AO70" s="237"/>
      <c r="AP70" s="237"/>
      <c r="AQ70" s="168"/>
      <c r="AR70" s="168"/>
      <c r="AS70" s="168"/>
      <c r="AT70" s="168"/>
      <c r="AU70" s="168"/>
      <c r="AV70" s="168"/>
    </row>
    <row r="71" spans="1:48" ht="15" customHeight="1" x14ac:dyDescent="0.3">
      <c r="A71" s="446" t="s">
        <v>725</v>
      </c>
      <c r="B71" s="446" t="s">
        <v>787</v>
      </c>
      <c r="C71" s="237"/>
      <c r="D71" s="237"/>
      <c r="E71" s="237"/>
      <c r="F71" s="237"/>
      <c r="G71" s="237"/>
      <c r="H71" s="237"/>
      <c r="I71" s="237"/>
      <c r="J71" s="237"/>
      <c r="K71" s="237"/>
      <c r="L71" s="237"/>
      <c r="M71" s="237"/>
      <c r="N71" s="237"/>
      <c r="O71" s="237"/>
      <c r="P71" s="237"/>
      <c r="Q71" s="237"/>
      <c r="R71" s="237"/>
      <c r="S71" s="237"/>
      <c r="T71" s="237"/>
      <c r="U71" s="237"/>
      <c r="V71" s="237"/>
      <c r="W71" s="447">
        <v>25</v>
      </c>
      <c r="X71" s="447">
        <v>48.741418764302061</v>
      </c>
      <c r="Y71" s="447">
        <v>46.883116883116884</v>
      </c>
      <c r="Z71" s="447">
        <v>46.226415094339622</v>
      </c>
      <c r="AA71" s="447">
        <v>50.748129675810475</v>
      </c>
      <c r="AB71" s="447">
        <v>45.685279187817258</v>
      </c>
      <c r="AC71" s="237"/>
      <c r="AD71" s="237"/>
      <c r="AE71" s="237"/>
      <c r="AF71" s="237"/>
      <c r="AG71" s="237"/>
      <c r="AH71" s="237"/>
      <c r="AI71" s="237"/>
      <c r="AJ71" s="237"/>
      <c r="AK71" s="237"/>
      <c r="AL71" s="237"/>
      <c r="AM71" s="237"/>
      <c r="AN71" s="237"/>
      <c r="AO71" s="237"/>
      <c r="AP71" s="237"/>
      <c r="AQ71" s="168"/>
      <c r="AR71" s="168"/>
      <c r="AS71" s="168"/>
      <c r="AT71" s="168"/>
      <c r="AU71" s="168"/>
      <c r="AV71" s="168"/>
    </row>
    <row r="72" spans="1:48" ht="15" customHeight="1" x14ac:dyDescent="0.3">
      <c r="A72" s="446" t="s">
        <v>725</v>
      </c>
      <c r="B72" s="446" t="s">
        <v>788</v>
      </c>
      <c r="C72" s="237"/>
      <c r="D72" s="237"/>
      <c r="E72" s="237"/>
      <c r="F72" s="237"/>
      <c r="G72" s="237"/>
      <c r="H72" s="237"/>
      <c r="I72" s="237"/>
      <c r="J72" s="237"/>
      <c r="K72" s="237"/>
      <c r="L72" s="237"/>
      <c r="M72" s="237"/>
      <c r="N72" s="237"/>
      <c r="O72" s="237"/>
      <c r="P72" s="237"/>
      <c r="Q72" s="237"/>
      <c r="R72" s="237"/>
      <c r="S72" s="237"/>
      <c r="T72" s="237"/>
      <c r="U72" s="237"/>
      <c r="V72" s="237"/>
      <c r="W72" s="447">
        <v>35</v>
      </c>
      <c r="X72" s="447">
        <v>48.512585812356981</v>
      </c>
      <c r="Y72" s="447">
        <v>52.597402597402599</v>
      </c>
      <c r="Z72" s="447">
        <v>47.169811320754718</v>
      </c>
      <c r="AA72" s="447">
        <v>49.251870324189525</v>
      </c>
      <c r="AB72" s="447">
        <v>54.314720812182742</v>
      </c>
      <c r="AC72" s="447">
        <v>100</v>
      </c>
      <c r="AD72" s="447">
        <v>100</v>
      </c>
      <c r="AE72" s="447">
        <v>100</v>
      </c>
      <c r="AF72" s="447">
        <v>100</v>
      </c>
      <c r="AG72" s="447">
        <v>100</v>
      </c>
      <c r="AH72" s="447">
        <v>100</v>
      </c>
      <c r="AI72" s="447">
        <v>100</v>
      </c>
      <c r="AJ72" s="447">
        <v>67</v>
      </c>
      <c r="AK72" s="237"/>
      <c r="AL72" s="237"/>
      <c r="AM72" s="237"/>
      <c r="AN72" s="237"/>
      <c r="AO72" s="237"/>
      <c r="AP72" s="237"/>
      <c r="AQ72" s="168"/>
      <c r="AR72" s="168"/>
      <c r="AS72" s="168"/>
      <c r="AT72" s="168"/>
      <c r="AU72" s="168"/>
      <c r="AV72" s="168"/>
    </row>
    <row r="73" spans="1:48" ht="15" customHeight="1" x14ac:dyDescent="0.3">
      <c r="A73" s="446" t="s">
        <v>725</v>
      </c>
      <c r="B73" s="446" t="s">
        <v>1729</v>
      </c>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447">
        <v>33</v>
      </c>
      <c r="AK73" s="447">
        <v>100</v>
      </c>
      <c r="AL73" s="447">
        <v>100</v>
      </c>
      <c r="AM73" s="447">
        <v>100</v>
      </c>
      <c r="AN73" s="447">
        <v>100</v>
      </c>
      <c r="AO73" s="447">
        <v>100</v>
      </c>
      <c r="AP73" s="447">
        <v>100</v>
      </c>
      <c r="AQ73" s="168"/>
      <c r="AR73" s="168"/>
      <c r="AS73" s="168"/>
      <c r="AT73" s="168"/>
      <c r="AU73" s="168"/>
      <c r="AV73" s="168"/>
    </row>
    <row r="74" spans="1:48" ht="15" customHeight="1" x14ac:dyDescent="0.3">
      <c r="A74" s="446" t="s">
        <v>725</v>
      </c>
      <c r="B74" s="446" t="s">
        <v>785</v>
      </c>
      <c r="C74" s="237"/>
      <c r="D74" s="237"/>
      <c r="E74" s="237"/>
      <c r="F74" s="237"/>
      <c r="G74" s="237"/>
      <c r="H74" s="237"/>
      <c r="I74" s="237"/>
      <c r="J74" s="237"/>
      <c r="K74" s="237"/>
      <c r="L74" s="237"/>
      <c r="M74" s="237"/>
      <c r="N74" s="237"/>
      <c r="O74" s="237"/>
      <c r="P74" s="237"/>
      <c r="Q74" s="237"/>
      <c r="R74" s="237"/>
      <c r="S74" s="237"/>
      <c r="T74" s="237"/>
      <c r="U74" s="237"/>
      <c r="V74" s="447">
        <v>50</v>
      </c>
      <c r="W74" s="447">
        <v>20</v>
      </c>
      <c r="X74" s="237"/>
      <c r="Y74" s="237"/>
      <c r="Z74" s="237"/>
      <c r="AA74" s="237"/>
      <c r="AB74" s="237"/>
      <c r="AC74" s="237"/>
      <c r="AD74" s="237"/>
      <c r="AE74" s="237"/>
      <c r="AF74" s="237"/>
      <c r="AG74" s="237"/>
      <c r="AH74" s="237"/>
      <c r="AI74" s="237"/>
      <c r="AJ74" s="237"/>
      <c r="AK74" s="237"/>
      <c r="AL74" s="237"/>
      <c r="AM74" s="237"/>
      <c r="AN74" s="237"/>
      <c r="AO74" s="237"/>
      <c r="AP74" s="237"/>
      <c r="AQ74" s="168"/>
      <c r="AR74" s="168"/>
      <c r="AS74" s="168"/>
      <c r="AT74" s="168"/>
      <c r="AU74" s="168"/>
      <c r="AV74" s="168"/>
    </row>
    <row r="75" spans="1:48" ht="15" customHeight="1" x14ac:dyDescent="0.3">
      <c r="A75" s="446" t="s">
        <v>725</v>
      </c>
      <c r="B75" s="446" t="s">
        <v>786</v>
      </c>
      <c r="C75" s="237"/>
      <c r="D75" s="237"/>
      <c r="E75" s="237"/>
      <c r="F75" s="237"/>
      <c r="G75" s="237"/>
      <c r="H75" s="237"/>
      <c r="I75" s="237"/>
      <c r="J75" s="237"/>
      <c r="K75" s="237"/>
      <c r="L75" s="237"/>
      <c r="M75" s="237"/>
      <c r="N75" s="237"/>
      <c r="O75" s="237"/>
      <c r="P75" s="237"/>
      <c r="Q75" s="237"/>
      <c r="R75" s="237"/>
      <c r="S75" s="237"/>
      <c r="T75" s="237"/>
      <c r="U75" s="237"/>
      <c r="V75" s="447">
        <v>50</v>
      </c>
      <c r="W75" s="447">
        <v>20</v>
      </c>
      <c r="X75" s="447">
        <v>2.7459954233409611</v>
      </c>
      <c r="Y75" s="447">
        <v>0.51948051948051943</v>
      </c>
      <c r="Z75" s="447">
        <v>6.6037735849056602</v>
      </c>
      <c r="AA75" s="237"/>
      <c r="AB75" s="237"/>
      <c r="AC75" s="237"/>
      <c r="AD75" s="237"/>
      <c r="AE75" s="237"/>
      <c r="AF75" s="237"/>
      <c r="AG75" s="237"/>
      <c r="AH75" s="237"/>
      <c r="AI75" s="237"/>
      <c r="AJ75" s="237"/>
      <c r="AK75" s="237"/>
      <c r="AL75" s="237"/>
      <c r="AM75" s="237"/>
      <c r="AN75" s="237"/>
      <c r="AO75" s="237"/>
      <c r="AP75" s="237"/>
      <c r="AQ75" s="168"/>
      <c r="AR75" s="168"/>
      <c r="AS75" s="168"/>
      <c r="AT75" s="168"/>
      <c r="AU75" s="168"/>
      <c r="AV75" s="168"/>
    </row>
    <row r="76" spans="1:48" ht="15" customHeight="1" x14ac:dyDescent="0.3">
      <c r="A76" s="446" t="s">
        <v>721</v>
      </c>
      <c r="B76" s="446" t="s">
        <v>789</v>
      </c>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447">
        <v>48.4</v>
      </c>
      <c r="AE76" s="447">
        <v>0.1</v>
      </c>
      <c r="AF76" s="237"/>
      <c r="AG76" s="237"/>
      <c r="AH76" s="237"/>
      <c r="AI76" s="447">
        <v>7</v>
      </c>
      <c r="AJ76" s="447">
        <v>22</v>
      </c>
      <c r="AK76" s="447">
        <v>100</v>
      </c>
      <c r="AL76" s="447">
        <v>54</v>
      </c>
      <c r="AM76" s="447">
        <v>100</v>
      </c>
      <c r="AN76" s="447">
        <v>100</v>
      </c>
      <c r="AO76" s="447">
        <v>100</v>
      </c>
      <c r="AP76" s="447">
        <v>100</v>
      </c>
      <c r="AQ76" s="168"/>
      <c r="AR76" s="168"/>
      <c r="AS76" s="168"/>
      <c r="AT76" s="168"/>
      <c r="AU76" s="168"/>
      <c r="AV76" s="168"/>
    </row>
    <row r="77" spans="1:48" ht="15" customHeight="1" x14ac:dyDescent="0.3">
      <c r="A77" s="446" t="s">
        <v>721</v>
      </c>
      <c r="B77" s="446" t="s">
        <v>790</v>
      </c>
      <c r="C77" s="237"/>
      <c r="D77" s="237"/>
      <c r="E77" s="237"/>
      <c r="F77" s="237"/>
      <c r="G77" s="237"/>
      <c r="H77" s="237"/>
      <c r="I77" s="237"/>
      <c r="J77" s="237"/>
      <c r="K77" s="237"/>
      <c r="L77" s="237"/>
      <c r="M77" s="237"/>
      <c r="N77" s="447">
        <v>21</v>
      </c>
      <c r="O77" s="447">
        <v>35</v>
      </c>
      <c r="P77" s="447">
        <v>35</v>
      </c>
      <c r="Q77" s="447">
        <v>35</v>
      </c>
      <c r="R77" s="447">
        <v>50</v>
      </c>
      <c r="S77" s="447">
        <v>50</v>
      </c>
      <c r="T77" s="447">
        <v>50</v>
      </c>
      <c r="U77" s="447">
        <v>50</v>
      </c>
      <c r="V77" s="447">
        <v>50</v>
      </c>
      <c r="W77" s="447">
        <v>50</v>
      </c>
      <c r="X77" s="447">
        <v>50</v>
      </c>
      <c r="Y77" s="447">
        <v>50</v>
      </c>
      <c r="Z77" s="447">
        <v>50</v>
      </c>
      <c r="AA77" s="447">
        <v>50</v>
      </c>
      <c r="AB77" s="447">
        <v>50</v>
      </c>
      <c r="AC77" s="447">
        <v>50</v>
      </c>
      <c r="AD77" s="447">
        <v>24.4</v>
      </c>
      <c r="AE77" s="237"/>
      <c r="AF77" s="237"/>
      <c r="AG77" s="237"/>
      <c r="AH77" s="237"/>
      <c r="AI77" s="237"/>
      <c r="AJ77" s="237"/>
      <c r="AK77" s="237"/>
      <c r="AL77" s="237"/>
      <c r="AM77" s="237"/>
      <c r="AN77" s="237"/>
      <c r="AO77" s="237"/>
      <c r="AP77" s="237"/>
      <c r="AQ77" s="168"/>
      <c r="AR77" s="168"/>
      <c r="AS77" s="168"/>
      <c r="AT77" s="168"/>
      <c r="AU77" s="168"/>
      <c r="AV77" s="168"/>
    </row>
    <row r="78" spans="1:48" ht="15" customHeight="1" x14ac:dyDescent="0.3">
      <c r="A78" s="446" t="s">
        <v>721</v>
      </c>
      <c r="B78" s="446" t="s">
        <v>770</v>
      </c>
      <c r="C78" s="447">
        <v>40</v>
      </c>
      <c r="D78" s="447">
        <v>40</v>
      </c>
      <c r="E78" s="447">
        <v>40</v>
      </c>
      <c r="F78" s="447">
        <v>40</v>
      </c>
      <c r="G78" s="447">
        <v>40</v>
      </c>
      <c r="H78" s="447">
        <v>40</v>
      </c>
      <c r="I78" s="447">
        <v>40</v>
      </c>
      <c r="J78" s="447">
        <v>40</v>
      </c>
      <c r="K78" s="447">
        <v>40</v>
      </c>
      <c r="L78" s="447">
        <v>40</v>
      </c>
      <c r="M78" s="447">
        <v>40</v>
      </c>
      <c r="N78" s="447">
        <v>15</v>
      </c>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168"/>
      <c r="AR78" s="168"/>
      <c r="AS78" s="168"/>
      <c r="AT78" s="168"/>
      <c r="AU78" s="168"/>
      <c r="AV78" s="168"/>
    </row>
    <row r="79" spans="1:48" ht="15" customHeight="1" x14ac:dyDescent="0.3">
      <c r="A79" s="446" t="s">
        <v>721</v>
      </c>
      <c r="B79" s="446" t="s">
        <v>791</v>
      </c>
      <c r="C79" s="237"/>
      <c r="D79" s="237"/>
      <c r="E79" s="237"/>
      <c r="F79" s="237"/>
      <c r="G79" s="237"/>
      <c r="H79" s="237"/>
      <c r="I79" s="237"/>
      <c r="J79" s="237"/>
      <c r="K79" s="237"/>
      <c r="L79" s="237"/>
      <c r="M79" s="237"/>
      <c r="N79" s="447">
        <v>18</v>
      </c>
      <c r="O79" s="447">
        <v>15</v>
      </c>
      <c r="P79" s="447">
        <v>15</v>
      </c>
      <c r="Q79" s="447">
        <v>15</v>
      </c>
      <c r="R79" s="237"/>
      <c r="S79" s="237"/>
      <c r="T79" s="237"/>
      <c r="U79" s="237"/>
      <c r="V79" s="237"/>
      <c r="W79" s="237"/>
      <c r="X79" s="237"/>
      <c r="Y79" s="237"/>
      <c r="Z79" s="237"/>
      <c r="AA79" s="237"/>
      <c r="AB79" s="237"/>
      <c r="AC79" s="237"/>
      <c r="AD79" s="237"/>
      <c r="AE79" s="237"/>
      <c r="AF79" s="237"/>
      <c r="AG79" s="237"/>
      <c r="AH79" s="237"/>
      <c r="AI79" s="237"/>
      <c r="AJ79" s="237"/>
      <c r="AK79" s="237"/>
      <c r="AL79" s="237"/>
      <c r="AM79" s="237"/>
      <c r="AN79" s="237"/>
      <c r="AO79" s="237"/>
      <c r="AP79" s="237"/>
      <c r="AQ79" s="168"/>
      <c r="AR79" s="168"/>
      <c r="AS79" s="168"/>
      <c r="AT79" s="168"/>
      <c r="AU79" s="168"/>
      <c r="AV79" s="168"/>
    </row>
    <row r="80" spans="1:48" ht="15" customHeight="1" x14ac:dyDescent="0.3">
      <c r="A80" s="446" t="s">
        <v>721</v>
      </c>
      <c r="B80" s="446" t="s">
        <v>792</v>
      </c>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447">
        <v>2.8</v>
      </c>
      <c r="AE80" s="447">
        <v>99.9</v>
      </c>
      <c r="AF80" s="447">
        <v>100</v>
      </c>
      <c r="AG80" s="447">
        <v>100</v>
      </c>
      <c r="AH80" s="447">
        <v>100</v>
      </c>
      <c r="AI80" s="447">
        <v>93</v>
      </c>
      <c r="AJ80" s="447">
        <v>78</v>
      </c>
      <c r="AK80" s="447">
        <v>0</v>
      </c>
      <c r="AL80" s="447">
        <v>46</v>
      </c>
      <c r="AM80" s="447">
        <v>0</v>
      </c>
      <c r="AN80" s="447">
        <v>0</v>
      </c>
      <c r="AO80" s="447">
        <v>0</v>
      </c>
      <c r="AP80" s="447">
        <v>0</v>
      </c>
      <c r="AQ80" s="168"/>
      <c r="AR80" s="168"/>
      <c r="AS80" s="168"/>
      <c r="AT80" s="168"/>
      <c r="AU80" s="168"/>
      <c r="AV80" s="168"/>
    </row>
    <row r="81" spans="1:48" ht="15" customHeight="1" x14ac:dyDescent="0.3">
      <c r="A81" s="446" t="s">
        <v>721</v>
      </c>
      <c r="B81" s="446" t="s">
        <v>771</v>
      </c>
      <c r="C81" s="447">
        <v>40</v>
      </c>
      <c r="D81" s="447">
        <v>40</v>
      </c>
      <c r="E81" s="447">
        <v>40</v>
      </c>
      <c r="F81" s="447">
        <v>40</v>
      </c>
      <c r="G81" s="447">
        <v>40</v>
      </c>
      <c r="H81" s="447">
        <v>40</v>
      </c>
      <c r="I81" s="447">
        <v>40</v>
      </c>
      <c r="J81" s="447">
        <v>40</v>
      </c>
      <c r="K81" s="447">
        <v>40</v>
      </c>
      <c r="L81" s="447">
        <v>40</v>
      </c>
      <c r="M81" s="447">
        <v>40</v>
      </c>
      <c r="N81" s="447">
        <v>17</v>
      </c>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c r="AO81" s="237"/>
      <c r="AP81" s="237"/>
      <c r="AQ81" s="168"/>
      <c r="AR81" s="168"/>
      <c r="AS81" s="168"/>
      <c r="AT81" s="168"/>
      <c r="AU81" s="168"/>
      <c r="AV81" s="168"/>
    </row>
    <row r="82" spans="1:48" ht="15" customHeight="1" x14ac:dyDescent="0.3">
      <c r="A82" s="446" t="s">
        <v>721</v>
      </c>
      <c r="B82" s="446" t="s">
        <v>793</v>
      </c>
      <c r="C82" s="237"/>
      <c r="D82" s="237"/>
      <c r="E82" s="237"/>
      <c r="F82" s="237"/>
      <c r="G82" s="237"/>
      <c r="H82" s="237"/>
      <c r="I82" s="237"/>
      <c r="J82" s="237"/>
      <c r="K82" s="237"/>
      <c r="L82" s="237"/>
      <c r="M82" s="237"/>
      <c r="N82" s="447">
        <v>15</v>
      </c>
      <c r="O82" s="447">
        <v>15</v>
      </c>
      <c r="P82" s="447">
        <v>15</v>
      </c>
      <c r="Q82" s="447">
        <v>15</v>
      </c>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168"/>
      <c r="AR82" s="168"/>
      <c r="AS82" s="168"/>
      <c r="AT82" s="168"/>
      <c r="AU82" s="168"/>
      <c r="AV82" s="168"/>
    </row>
    <row r="83" spans="1:48" ht="15" customHeight="1" x14ac:dyDescent="0.3">
      <c r="A83" s="446" t="s">
        <v>721</v>
      </c>
      <c r="B83" s="446" t="s">
        <v>794</v>
      </c>
      <c r="C83" s="447">
        <v>20</v>
      </c>
      <c r="D83" s="447">
        <v>20</v>
      </c>
      <c r="E83" s="447">
        <v>20</v>
      </c>
      <c r="F83" s="447">
        <v>20</v>
      </c>
      <c r="G83" s="447">
        <v>20</v>
      </c>
      <c r="H83" s="447">
        <v>20</v>
      </c>
      <c r="I83" s="447">
        <v>20</v>
      </c>
      <c r="J83" s="447">
        <v>20</v>
      </c>
      <c r="K83" s="447">
        <v>20</v>
      </c>
      <c r="L83" s="447">
        <v>20</v>
      </c>
      <c r="M83" s="447">
        <v>20</v>
      </c>
      <c r="N83" s="447">
        <v>5</v>
      </c>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168"/>
      <c r="AR83" s="168"/>
      <c r="AS83" s="168"/>
      <c r="AT83" s="168"/>
      <c r="AU83" s="168"/>
      <c r="AV83" s="168"/>
    </row>
    <row r="84" spans="1:48" ht="15" customHeight="1" x14ac:dyDescent="0.3">
      <c r="A84" s="446" t="s">
        <v>721</v>
      </c>
      <c r="B84" s="446" t="s">
        <v>795</v>
      </c>
      <c r="C84" s="237"/>
      <c r="D84" s="237"/>
      <c r="E84" s="237"/>
      <c r="F84" s="237"/>
      <c r="G84" s="237"/>
      <c r="H84" s="237"/>
      <c r="I84" s="237"/>
      <c r="J84" s="237"/>
      <c r="K84" s="237"/>
      <c r="L84" s="237"/>
      <c r="M84" s="237"/>
      <c r="N84" s="447">
        <v>9</v>
      </c>
      <c r="O84" s="447">
        <v>35</v>
      </c>
      <c r="P84" s="447">
        <v>35</v>
      </c>
      <c r="Q84" s="447">
        <v>35</v>
      </c>
      <c r="R84" s="447">
        <v>50</v>
      </c>
      <c r="S84" s="447">
        <v>50</v>
      </c>
      <c r="T84" s="447">
        <v>50</v>
      </c>
      <c r="U84" s="447">
        <v>50</v>
      </c>
      <c r="V84" s="447">
        <v>50</v>
      </c>
      <c r="W84" s="447">
        <v>50</v>
      </c>
      <c r="X84" s="447">
        <v>50</v>
      </c>
      <c r="Y84" s="447">
        <v>50</v>
      </c>
      <c r="Z84" s="447">
        <v>50</v>
      </c>
      <c r="AA84" s="447">
        <v>50</v>
      </c>
      <c r="AB84" s="447">
        <v>50</v>
      </c>
      <c r="AC84" s="447">
        <v>50</v>
      </c>
      <c r="AD84" s="447">
        <v>24.4</v>
      </c>
      <c r="AE84" s="237"/>
      <c r="AF84" s="237"/>
      <c r="AG84" s="237"/>
      <c r="AH84" s="237"/>
      <c r="AI84" s="237"/>
      <c r="AJ84" s="237"/>
      <c r="AK84" s="237"/>
      <c r="AL84" s="237"/>
      <c r="AM84" s="237"/>
      <c r="AN84" s="237"/>
      <c r="AO84" s="237"/>
      <c r="AP84" s="237"/>
      <c r="AQ84" s="168"/>
      <c r="AR84" s="168"/>
      <c r="AS84" s="168"/>
      <c r="AT84" s="168"/>
      <c r="AU84" s="168"/>
      <c r="AV84" s="168"/>
    </row>
    <row r="85" spans="1:48" ht="15" customHeight="1" x14ac:dyDescent="0.3">
      <c r="A85" s="446" t="s">
        <v>722</v>
      </c>
      <c r="B85" s="446" t="s">
        <v>789</v>
      </c>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447">
        <v>18</v>
      </c>
      <c r="AE85" s="447">
        <v>78</v>
      </c>
      <c r="AF85" s="447">
        <v>81</v>
      </c>
      <c r="AG85" s="447">
        <v>77</v>
      </c>
      <c r="AH85" s="447">
        <v>74</v>
      </c>
      <c r="AI85" s="447">
        <v>78</v>
      </c>
      <c r="AJ85" s="447">
        <v>80</v>
      </c>
      <c r="AK85" s="447">
        <v>96</v>
      </c>
      <c r="AL85" s="447">
        <v>88</v>
      </c>
      <c r="AM85" s="447">
        <v>97</v>
      </c>
      <c r="AN85" s="447">
        <v>94</v>
      </c>
      <c r="AO85" s="447">
        <v>94</v>
      </c>
      <c r="AP85" s="447">
        <v>96</v>
      </c>
      <c r="AQ85" s="168"/>
      <c r="AR85" s="168"/>
      <c r="AS85" s="168"/>
      <c r="AT85" s="168"/>
      <c r="AU85" s="168"/>
      <c r="AV85" s="168"/>
    </row>
    <row r="86" spans="1:48" ht="15" customHeight="1" x14ac:dyDescent="0.3">
      <c r="A86" s="446" t="s">
        <v>722</v>
      </c>
      <c r="B86" s="446" t="s">
        <v>796</v>
      </c>
      <c r="C86" s="237"/>
      <c r="D86" s="237"/>
      <c r="E86" s="237"/>
      <c r="F86" s="237"/>
      <c r="G86" s="237"/>
      <c r="H86" s="237"/>
      <c r="I86" s="237"/>
      <c r="J86" s="237"/>
      <c r="K86" s="237"/>
      <c r="L86" s="237"/>
      <c r="M86" s="237"/>
      <c r="N86" s="237"/>
      <c r="O86" s="237"/>
      <c r="P86" s="237"/>
      <c r="Q86" s="447">
        <v>50</v>
      </c>
      <c r="R86" s="447">
        <v>95</v>
      </c>
      <c r="S86" s="447">
        <v>90</v>
      </c>
      <c r="T86" s="447">
        <v>95</v>
      </c>
      <c r="U86" s="447">
        <v>60</v>
      </c>
      <c r="V86" s="447">
        <v>60</v>
      </c>
      <c r="W86" s="447">
        <v>35</v>
      </c>
      <c r="X86" s="237"/>
      <c r="Y86" s="237"/>
      <c r="Z86" s="237"/>
      <c r="AA86" s="237"/>
      <c r="AB86" s="237"/>
      <c r="AC86" s="237"/>
      <c r="AD86" s="237"/>
      <c r="AE86" s="237"/>
      <c r="AF86" s="237"/>
      <c r="AG86" s="237"/>
      <c r="AH86" s="237"/>
      <c r="AI86" s="237"/>
      <c r="AJ86" s="237"/>
      <c r="AK86" s="237"/>
      <c r="AL86" s="237"/>
      <c r="AM86" s="237"/>
      <c r="AN86" s="237"/>
      <c r="AO86" s="237"/>
      <c r="AP86" s="237"/>
      <c r="AQ86" s="168"/>
      <c r="AR86" s="168"/>
      <c r="AS86" s="168"/>
      <c r="AT86" s="168"/>
      <c r="AU86" s="168"/>
      <c r="AV86" s="168"/>
    </row>
    <row r="87" spans="1:48" ht="15" customHeight="1" x14ac:dyDescent="0.3">
      <c r="A87" s="446" t="s">
        <v>722</v>
      </c>
      <c r="B87" s="446" t="s">
        <v>790</v>
      </c>
      <c r="C87" s="237"/>
      <c r="D87" s="237"/>
      <c r="E87" s="237"/>
      <c r="F87" s="237"/>
      <c r="G87" s="237"/>
      <c r="H87" s="237"/>
      <c r="I87" s="237"/>
      <c r="J87" s="237"/>
      <c r="K87" s="237"/>
      <c r="L87" s="237"/>
      <c r="M87" s="237"/>
      <c r="N87" s="237"/>
      <c r="O87" s="237"/>
      <c r="P87" s="237"/>
      <c r="Q87" s="237"/>
      <c r="R87" s="237"/>
      <c r="S87" s="237"/>
      <c r="T87" s="447">
        <v>1</v>
      </c>
      <c r="U87" s="447">
        <v>10</v>
      </c>
      <c r="V87" s="447">
        <v>15</v>
      </c>
      <c r="W87" s="447">
        <v>15</v>
      </c>
      <c r="X87" s="447">
        <v>20</v>
      </c>
      <c r="Y87" s="447">
        <v>19</v>
      </c>
      <c r="Z87" s="447">
        <v>19</v>
      </c>
      <c r="AA87" s="447">
        <v>20</v>
      </c>
      <c r="AB87" s="447">
        <v>18</v>
      </c>
      <c r="AC87" s="447">
        <v>20</v>
      </c>
      <c r="AD87" s="447">
        <v>6</v>
      </c>
      <c r="AE87" s="237"/>
      <c r="AF87" s="237"/>
      <c r="AG87" s="237"/>
      <c r="AH87" s="237"/>
      <c r="AI87" s="237"/>
      <c r="AJ87" s="237"/>
      <c r="AK87" s="237"/>
      <c r="AL87" s="237"/>
      <c r="AM87" s="237"/>
      <c r="AN87" s="237"/>
      <c r="AO87" s="237"/>
      <c r="AP87" s="237"/>
      <c r="AQ87" s="168"/>
      <c r="AR87" s="168"/>
      <c r="AS87" s="168"/>
      <c r="AT87" s="168"/>
      <c r="AU87" s="168"/>
      <c r="AV87" s="168"/>
    </row>
    <row r="88" spans="1:48" ht="15" customHeight="1" x14ac:dyDescent="0.3">
      <c r="A88" s="446" t="s">
        <v>722</v>
      </c>
      <c r="B88" s="446" t="s">
        <v>792</v>
      </c>
      <c r="C88" s="237"/>
      <c r="D88" s="237"/>
      <c r="E88" s="237"/>
      <c r="F88" s="237"/>
      <c r="G88" s="237"/>
      <c r="H88" s="237"/>
      <c r="I88" s="237"/>
      <c r="J88" s="237"/>
      <c r="K88" s="237"/>
      <c r="L88" s="237"/>
      <c r="M88" s="237"/>
      <c r="N88" s="237"/>
      <c r="O88" s="237"/>
      <c r="P88" s="237"/>
      <c r="Q88" s="447">
        <v>50</v>
      </c>
      <c r="R88" s="447">
        <v>5</v>
      </c>
      <c r="S88" s="447">
        <v>10</v>
      </c>
      <c r="T88" s="447">
        <v>3</v>
      </c>
      <c r="U88" s="447">
        <v>20</v>
      </c>
      <c r="V88" s="447">
        <v>10</v>
      </c>
      <c r="W88" s="447">
        <v>35</v>
      </c>
      <c r="X88" s="447">
        <v>60</v>
      </c>
      <c r="Y88" s="447">
        <v>62</v>
      </c>
      <c r="Z88" s="447">
        <v>62</v>
      </c>
      <c r="AA88" s="447">
        <v>60</v>
      </c>
      <c r="AB88" s="447">
        <v>64</v>
      </c>
      <c r="AC88" s="447">
        <v>60</v>
      </c>
      <c r="AD88" s="447">
        <v>70</v>
      </c>
      <c r="AE88" s="447">
        <v>22</v>
      </c>
      <c r="AF88" s="447">
        <v>19</v>
      </c>
      <c r="AG88" s="447">
        <v>23</v>
      </c>
      <c r="AH88" s="447">
        <v>26</v>
      </c>
      <c r="AI88" s="447">
        <v>22</v>
      </c>
      <c r="AJ88" s="447">
        <v>20</v>
      </c>
      <c r="AK88" s="447">
        <v>4</v>
      </c>
      <c r="AL88" s="447">
        <v>12</v>
      </c>
      <c r="AM88" s="447">
        <v>3</v>
      </c>
      <c r="AN88" s="447">
        <v>6</v>
      </c>
      <c r="AO88" s="447">
        <v>6</v>
      </c>
      <c r="AP88" s="447">
        <v>4</v>
      </c>
      <c r="AQ88" s="168"/>
      <c r="AR88" s="168"/>
      <c r="AS88" s="168"/>
      <c r="AT88" s="168"/>
      <c r="AU88" s="168"/>
      <c r="AV88" s="168"/>
    </row>
    <row r="89" spans="1:48" ht="15" customHeight="1" x14ac:dyDescent="0.3">
      <c r="A89" s="446" t="s">
        <v>722</v>
      </c>
      <c r="B89" s="446" t="s">
        <v>795</v>
      </c>
      <c r="C89" s="237"/>
      <c r="D89" s="237"/>
      <c r="E89" s="237"/>
      <c r="F89" s="237"/>
      <c r="G89" s="237"/>
      <c r="H89" s="237"/>
      <c r="I89" s="237"/>
      <c r="J89" s="237"/>
      <c r="K89" s="237"/>
      <c r="L89" s="237"/>
      <c r="M89" s="237"/>
      <c r="N89" s="237"/>
      <c r="O89" s="237"/>
      <c r="P89" s="237"/>
      <c r="Q89" s="237"/>
      <c r="R89" s="237"/>
      <c r="S89" s="237"/>
      <c r="T89" s="447">
        <v>1</v>
      </c>
      <c r="U89" s="447">
        <v>10</v>
      </c>
      <c r="V89" s="447">
        <v>15</v>
      </c>
      <c r="W89" s="447">
        <v>15</v>
      </c>
      <c r="X89" s="447">
        <v>20</v>
      </c>
      <c r="Y89" s="447">
        <v>19</v>
      </c>
      <c r="Z89" s="447">
        <v>19</v>
      </c>
      <c r="AA89" s="447">
        <v>20</v>
      </c>
      <c r="AB89" s="447">
        <v>18</v>
      </c>
      <c r="AC89" s="447">
        <v>20</v>
      </c>
      <c r="AD89" s="447">
        <v>6</v>
      </c>
      <c r="AE89" s="237"/>
      <c r="AF89" s="237"/>
      <c r="AG89" s="237"/>
      <c r="AH89" s="237"/>
      <c r="AI89" s="237"/>
      <c r="AJ89" s="237"/>
      <c r="AK89" s="237"/>
      <c r="AL89" s="237"/>
      <c r="AM89" s="237"/>
      <c r="AN89" s="237"/>
      <c r="AO89" s="237"/>
      <c r="AP89" s="237"/>
      <c r="AQ89" s="168"/>
      <c r="AR89" s="168"/>
      <c r="AS89" s="168"/>
      <c r="AT89" s="168"/>
      <c r="AU89" s="168"/>
      <c r="AV89" s="168"/>
    </row>
    <row r="90" spans="1:48" ht="15" customHeight="1" x14ac:dyDescent="0.3">
      <c r="A90" s="446" t="s">
        <v>1280</v>
      </c>
      <c r="B90" s="446" t="s">
        <v>1281</v>
      </c>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447">
        <v>50</v>
      </c>
      <c r="AF90" s="447">
        <v>50</v>
      </c>
      <c r="AG90" s="447">
        <v>50</v>
      </c>
      <c r="AH90" s="447">
        <v>50</v>
      </c>
      <c r="AI90" s="447">
        <v>50</v>
      </c>
      <c r="AJ90" s="447">
        <v>50</v>
      </c>
      <c r="AK90" s="447">
        <v>50</v>
      </c>
      <c r="AL90" s="447">
        <v>50</v>
      </c>
      <c r="AM90" s="447">
        <v>50</v>
      </c>
      <c r="AN90" s="447">
        <v>50</v>
      </c>
      <c r="AO90" s="447">
        <v>50</v>
      </c>
      <c r="AP90" s="447">
        <v>50</v>
      </c>
      <c r="AQ90" s="168"/>
      <c r="AR90" s="168"/>
      <c r="AS90" s="168"/>
      <c r="AT90" s="168"/>
      <c r="AU90" s="168"/>
      <c r="AV90" s="168"/>
    </row>
    <row r="91" spans="1:48" ht="15" customHeight="1" x14ac:dyDescent="0.3">
      <c r="A91" s="446" t="s">
        <v>1280</v>
      </c>
      <c r="B91" s="446" t="s">
        <v>1282</v>
      </c>
      <c r="C91" s="237"/>
      <c r="D91" s="237"/>
      <c r="E91" s="237"/>
      <c r="F91" s="237"/>
      <c r="G91" s="237"/>
      <c r="H91" s="237"/>
      <c r="I91" s="237"/>
      <c r="J91" s="237"/>
      <c r="K91" s="237"/>
      <c r="L91" s="237"/>
      <c r="M91" s="237"/>
      <c r="N91" s="237"/>
      <c r="O91" s="237"/>
      <c r="P91" s="237"/>
      <c r="Q91" s="447">
        <v>25</v>
      </c>
      <c r="R91" s="447">
        <v>100</v>
      </c>
      <c r="S91" s="447">
        <v>100</v>
      </c>
      <c r="T91" s="447">
        <v>100</v>
      </c>
      <c r="U91" s="447">
        <v>100</v>
      </c>
      <c r="V91" s="447">
        <v>100</v>
      </c>
      <c r="W91" s="447">
        <v>100</v>
      </c>
      <c r="X91" s="447">
        <v>100</v>
      </c>
      <c r="Y91" s="447">
        <v>100</v>
      </c>
      <c r="Z91" s="447">
        <v>100</v>
      </c>
      <c r="AA91" s="447">
        <v>100</v>
      </c>
      <c r="AB91" s="447">
        <v>100</v>
      </c>
      <c r="AC91" s="447">
        <v>100</v>
      </c>
      <c r="AD91" s="447">
        <v>100</v>
      </c>
      <c r="AE91" s="447">
        <v>50</v>
      </c>
      <c r="AF91" s="447">
        <v>50</v>
      </c>
      <c r="AG91" s="447">
        <v>50</v>
      </c>
      <c r="AH91" s="447">
        <v>50</v>
      </c>
      <c r="AI91" s="447">
        <v>50</v>
      </c>
      <c r="AJ91" s="447">
        <v>50</v>
      </c>
      <c r="AK91" s="447">
        <v>50</v>
      </c>
      <c r="AL91" s="447">
        <v>50</v>
      </c>
      <c r="AM91" s="447">
        <v>50</v>
      </c>
      <c r="AN91" s="447">
        <v>50</v>
      </c>
      <c r="AO91" s="447">
        <v>50</v>
      </c>
      <c r="AP91" s="447">
        <v>50</v>
      </c>
      <c r="AQ91" s="168"/>
      <c r="AR91" s="168"/>
      <c r="AS91" s="168"/>
      <c r="AT91" s="168"/>
      <c r="AU91" s="168"/>
      <c r="AV91" s="168"/>
    </row>
    <row r="92" spans="1:48" ht="15" customHeight="1" x14ac:dyDescent="0.3">
      <c r="A92" s="446" t="s">
        <v>1280</v>
      </c>
      <c r="B92" s="446" t="s">
        <v>1283</v>
      </c>
      <c r="C92" s="447">
        <v>100</v>
      </c>
      <c r="D92" s="447">
        <v>100</v>
      </c>
      <c r="E92" s="447">
        <v>100</v>
      </c>
      <c r="F92" s="447">
        <v>100</v>
      </c>
      <c r="G92" s="447">
        <v>100</v>
      </c>
      <c r="H92" s="447">
        <v>100</v>
      </c>
      <c r="I92" s="447">
        <v>100</v>
      </c>
      <c r="J92" s="447">
        <v>100</v>
      </c>
      <c r="K92" s="447">
        <v>100</v>
      </c>
      <c r="L92" s="447">
        <v>100</v>
      </c>
      <c r="M92" s="447">
        <v>100</v>
      </c>
      <c r="N92" s="447">
        <v>100</v>
      </c>
      <c r="O92" s="447">
        <v>100</v>
      </c>
      <c r="P92" s="447">
        <v>100</v>
      </c>
      <c r="Q92" s="447">
        <v>75</v>
      </c>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168"/>
      <c r="AR92" s="168"/>
      <c r="AS92" s="168"/>
      <c r="AT92" s="168"/>
      <c r="AU92" s="168"/>
      <c r="AV92" s="168"/>
    </row>
    <row r="93" spans="1:48" ht="15" customHeight="1" x14ac:dyDescent="0.3">
      <c r="A93" s="446" t="s">
        <v>727</v>
      </c>
      <c r="B93" s="446" t="s">
        <v>797</v>
      </c>
      <c r="C93" s="447">
        <v>41</v>
      </c>
      <c r="D93" s="447">
        <v>41</v>
      </c>
      <c r="E93" s="447">
        <v>41</v>
      </c>
      <c r="F93" s="447">
        <v>41</v>
      </c>
      <c r="G93" s="447">
        <v>41</v>
      </c>
      <c r="H93" s="447">
        <v>41</v>
      </c>
      <c r="I93" s="447">
        <v>40</v>
      </c>
      <c r="J93" s="447">
        <v>39</v>
      </c>
      <c r="K93" s="447">
        <v>38</v>
      </c>
      <c r="L93" s="447">
        <v>36</v>
      </c>
      <c r="M93" s="447">
        <v>36</v>
      </c>
      <c r="N93" s="447">
        <v>36</v>
      </c>
      <c r="O93" s="447">
        <v>32</v>
      </c>
      <c r="P93" s="447">
        <v>33</v>
      </c>
      <c r="Q93" s="447">
        <v>45</v>
      </c>
      <c r="R93" s="447">
        <v>45</v>
      </c>
      <c r="S93" s="447">
        <v>45</v>
      </c>
      <c r="T93" s="447">
        <v>45</v>
      </c>
      <c r="U93" s="447">
        <v>45</v>
      </c>
      <c r="V93" s="447">
        <v>45</v>
      </c>
      <c r="W93" s="447">
        <v>45</v>
      </c>
      <c r="X93" s="447">
        <v>45</v>
      </c>
      <c r="Y93" s="447">
        <v>45</v>
      </c>
      <c r="Z93" s="447">
        <v>45</v>
      </c>
      <c r="AA93" s="447">
        <v>45</v>
      </c>
      <c r="AB93" s="447">
        <v>45</v>
      </c>
      <c r="AC93" s="447">
        <v>50</v>
      </c>
      <c r="AD93" s="447">
        <v>21</v>
      </c>
      <c r="AE93" s="447">
        <v>0.3</v>
      </c>
      <c r="AF93" s="237"/>
      <c r="AG93" s="237"/>
      <c r="AH93" s="237"/>
      <c r="AI93" s="237"/>
      <c r="AJ93" s="237"/>
      <c r="AK93" s="237"/>
      <c r="AL93" s="237"/>
      <c r="AM93" s="237"/>
      <c r="AN93" s="237"/>
      <c r="AO93" s="237"/>
      <c r="AP93" s="237"/>
      <c r="AQ93" s="168"/>
      <c r="AR93" s="168"/>
      <c r="AS93" s="168"/>
      <c r="AT93" s="168"/>
      <c r="AU93" s="168"/>
      <c r="AV93" s="168"/>
    </row>
    <row r="94" spans="1:48" ht="15" customHeight="1" x14ac:dyDescent="0.3">
      <c r="A94" s="446" t="s">
        <v>727</v>
      </c>
      <c r="B94" s="446" t="s">
        <v>798</v>
      </c>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447">
        <v>40</v>
      </c>
      <c r="AE94" s="447">
        <v>49.7</v>
      </c>
      <c r="AF94" s="447">
        <v>50</v>
      </c>
      <c r="AG94" s="447">
        <v>50</v>
      </c>
      <c r="AH94" s="447">
        <v>50</v>
      </c>
      <c r="AI94" s="447">
        <v>50</v>
      </c>
      <c r="AJ94" s="447">
        <v>50</v>
      </c>
      <c r="AK94" s="447">
        <v>50</v>
      </c>
      <c r="AL94" s="447">
        <v>50</v>
      </c>
      <c r="AM94" s="447">
        <v>50</v>
      </c>
      <c r="AN94" s="447">
        <v>50</v>
      </c>
      <c r="AO94" s="447">
        <v>50</v>
      </c>
      <c r="AP94" s="447">
        <v>50</v>
      </c>
      <c r="AQ94" s="168"/>
      <c r="AR94" s="168"/>
      <c r="AS94" s="168"/>
      <c r="AT94" s="168"/>
      <c r="AU94" s="168"/>
      <c r="AV94" s="168"/>
    </row>
    <row r="95" spans="1:48" ht="15" customHeight="1" x14ac:dyDescent="0.3">
      <c r="A95" s="446" t="s">
        <v>727</v>
      </c>
      <c r="B95" s="446" t="s">
        <v>800</v>
      </c>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447">
        <v>29</v>
      </c>
      <c r="AE95" s="447">
        <v>49.7</v>
      </c>
      <c r="AF95" s="447">
        <v>50</v>
      </c>
      <c r="AG95" s="447">
        <v>50</v>
      </c>
      <c r="AH95" s="447">
        <v>50</v>
      </c>
      <c r="AI95" s="447">
        <v>50</v>
      </c>
      <c r="AJ95" s="447">
        <v>50</v>
      </c>
      <c r="AK95" s="447">
        <v>50</v>
      </c>
      <c r="AL95" s="447">
        <v>50</v>
      </c>
      <c r="AM95" s="447">
        <v>50</v>
      </c>
      <c r="AN95" s="447">
        <v>50</v>
      </c>
      <c r="AO95" s="447">
        <v>50</v>
      </c>
      <c r="AP95" s="447">
        <v>50</v>
      </c>
      <c r="AQ95" s="168"/>
      <c r="AR95" s="168"/>
      <c r="AS95" s="168"/>
      <c r="AT95" s="168"/>
      <c r="AU95" s="168"/>
      <c r="AV95" s="168"/>
    </row>
    <row r="96" spans="1:48" ht="15" customHeight="1" x14ac:dyDescent="0.3">
      <c r="A96" s="446" t="s">
        <v>727</v>
      </c>
      <c r="B96" s="446" t="s">
        <v>801</v>
      </c>
      <c r="C96" s="447">
        <v>41</v>
      </c>
      <c r="D96" s="447">
        <v>41</v>
      </c>
      <c r="E96" s="447">
        <v>41</v>
      </c>
      <c r="F96" s="447">
        <v>41</v>
      </c>
      <c r="G96" s="447">
        <v>41</v>
      </c>
      <c r="H96" s="447">
        <v>41</v>
      </c>
      <c r="I96" s="447">
        <v>40</v>
      </c>
      <c r="J96" s="447">
        <v>39</v>
      </c>
      <c r="K96" s="447">
        <v>38</v>
      </c>
      <c r="L96" s="447">
        <v>36</v>
      </c>
      <c r="M96" s="447">
        <v>36</v>
      </c>
      <c r="N96" s="447">
        <v>36</v>
      </c>
      <c r="O96" s="447">
        <v>32</v>
      </c>
      <c r="P96" s="447">
        <v>33</v>
      </c>
      <c r="Q96" s="447">
        <v>45</v>
      </c>
      <c r="R96" s="447">
        <v>45</v>
      </c>
      <c r="S96" s="447">
        <v>45</v>
      </c>
      <c r="T96" s="447">
        <v>45</v>
      </c>
      <c r="U96" s="447">
        <v>45</v>
      </c>
      <c r="V96" s="447">
        <v>45</v>
      </c>
      <c r="W96" s="447">
        <v>45</v>
      </c>
      <c r="X96" s="447">
        <v>45</v>
      </c>
      <c r="Y96" s="447">
        <v>45</v>
      </c>
      <c r="Z96" s="447">
        <v>45</v>
      </c>
      <c r="AA96" s="447">
        <v>45</v>
      </c>
      <c r="AB96" s="447">
        <v>45</v>
      </c>
      <c r="AC96" s="447">
        <v>50</v>
      </c>
      <c r="AD96" s="447">
        <v>10</v>
      </c>
      <c r="AE96" s="447">
        <v>0.3</v>
      </c>
      <c r="AF96" s="237"/>
      <c r="AG96" s="237"/>
      <c r="AH96" s="237"/>
      <c r="AI96" s="237"/>
      <c r="AJ96" s="237"/>
      <c r="AK96" s="237"/>
      <c r="AL96" s="237"/>
      <c r="AM96" s="237"/>
      <c r="AN96" s="237"/>
      <c r="AO96" s="237"/>
      <c r="AP96" s="237"/>
      <c r="AQ96" s="168"/>
      <c r="AR96" s="168"/>
      <c r="AS96" s="168"/>
      <c r="AT96" s="168"/>
      <c r="AU96" s="168"/>
      <c r="AV96" s="168"/>
    </row>
    <row r="97" spans="1:48" ht="15" customHeight="1" x14ac:dyDescent="0.3">
      <c r="A97" s="446" t="s">
        <v>727</v>
      </c>
      <c r="B97" s="446" t="s">
        <v>802</v>
      </c>
      <c r="C97" s="447">
        <v>4</v>
      </c>
      <c r="D97" s="447">
        <v>4</v>
      </c>
      <c r="E97" s="447">
        <v>4</v>
      </c>
      <c r="F97" s="447">
        <v>4</v>
      </c>
      <c r="G97" s="447">
        <v>4</v>
      </c>
      <c r="H97" s="447">
        <v>4</v>
      </c>
      <c r="I97" s="447">
        <v>2</v>
      </c>
      <c r="J97" s="447">
        <v>8</v>
      </c>
      <c r="K97" s="447">
        <v>8</v>
      </c>
      <c r="L97" s="447">
        <v>9</v>
      </c>
      <c r="M97" s="447">
        <v>8</v>
      </c>
      <c r="N97" s="447">
        <v>8</v>
      </c>
      <c r="O97" s="447">
        <v>19</v>
      </c>
      <c r="P97" s="447">
        <v>20</v>
      </c>
      <c r="Q97" s="447">
        <v>10</v>
      </c>
      <c r="R97" s="447">
        <v>10</v>
      </c>
      <c r="S97" s="447">
        <v>10</v>
      </c>
      <c r="T97" s="447">
        <v>10</v>
      </c>
      <c r="U97" s="447">
        <v>10</v>
      </c>
      <c r="V97" s="447">
        <v>10</v>
      </c>
      <c r="W97" s="447">
        <v>10</v>
      </c>
      <c r="X97" s="447">
        <v>10</v>
      </c>
      <c r="Y97" s="447">
        <v>10</v>
      </c>
      <c r="Z97" s="447">
        <v>10</v>
      </c>
      <c r="AA97" s="447">
        <v>10</v>
      </c>
      <c r="AB97" s="447">
        <v>10</v>
      </c>
      <c r="AC97" s="237"/>
      <c r="AD97" s="237"/>
      <c r="AE97" s="237"/>
      <c r="AF97" s="237"/>
      <c r="AG97" s="237"/>
      <c r="AH97" s="237"/>
      <c r="AI97" s="237"/>
      <c r="AJ97" s="237"/>
      <c r="AK97" s="237"/>
      <c r="AL97" s="237"/>
      <c r="AM97" s="237"/>
      <c r="AN97" s="237"/>
      <c r="AO97" s="237"/>
      <c r="AP97" s="237"/>
      <c r="AQ97" s="168"/>
      <c r="AR97" s="168"/>
      <c r="AS97" s="168"/>
      <c r="AT97" s="168"/>
      <c r="AU97" s="168"/>
      <c r="AV97" s="168"/>
    </row>
    <row r="98" spans="1:48" ht="15" customHeight="1" x14ac:dyDescent="0.3">
      <c r="A98" s="446" t="s">
        <v>727</v>
      </c>
      <c r="B98" s="446" t="s">
        <v>803</v>
      </c>
      <c r="C98" s="447">
        <v>14</v>
      </c>
      <c r="D98" s="447">
        <v>14</v>
      </c>
      <c r="E98" s="447">
        <v>14</v>
      </c>
      <c r="F98" s="447">
        <v>14</v>
      </c>
      <c r="G98" s="447">
        <v>14</v>
      </c>
      <c r="H98" s="447">
        <v>14</v>
      </c>
      <c r="I98" s="447">
        <v>18</v>
      </c>
      <c r="J98" s="447">
        <v>14</v>
      </c>
      <c r="K98" s="447">
        <v>16</v>
      </c>
      <c r="L98" s="447">
        <v>19</v>
      </c>
      <c r="M98" s="447">
        <v>20</v>
      </c>
      <c r="N98" s="447">
        <v>20</v>
      </c>
      <c r="O98" s="447">
        <v>17</v>
      </c>
      <c r="P98" s="447">
        <v>14</v>
      </c>
      <c r="Q98" s="237"/>
      <c r="R98" s="237"/>
      <c r="S98" s="237"/>
      <c r="T98" s="237"/>
      <c r="U98" s="237"/>
      <c r="V98" s="237"/>
      <c r="W98" s="237"/>
      <c r="X98" s="237"/>
      <c r="Y98" s="237"/>
      <c r="Z98" s="237"/>
      <c r="AA98" s="237"/>
      <c r="AB98" s="237"/>
      <c r="AC98" s="237"/>
      <c r="AD98" s="237"/>
      <c r="AE98" s="237"/>
      <c r="AF98" s="237"/>
      <c r="AG98" s="237"/>
      <c r="AH98" s="237"/>
      <c r="AI98" s="237"/>
      <c r="AJ98" s="237"/>
      <c r="AK98" s="237"/>
      <c r="AL98" s="237"/>
      <c r="AM98" s="237"/>
      <c r="AN98" s="237"/>
      <c r="AO98" s="237"/>
      <c r="AP98" s="237"/>
      <c r="AQ98" s="168"/>
      <c r="AR98" s="168"/>
      <c r="AS98" s="168"/>
      <c r="AT98" s="168"/>
      <c r="AU98" s="168"/>
      <c r="AV98" s="168"/>
    </row>
    <row r="99" spans="1:48" ht="15" customHeight="1" x14ac:dyDescent="0.3">
      <c r="A99" s="203"/>
      <c r="B99" s="203"/>
      <c r="C99" s="204"/>
      <c r="D99" s="204"/>
      <c r="E99" s="204"/>
      <c r="F99" s="204"/>
      <c r="G99" s="204"/>
      <c r="H99" s="204"/>
      <c r="I99" s="204"/>
      <c r="J99" s="204"/>
      <c r="K99" s="204"/>
      <c r="L99" s="204"/>
      <c r="M99" s="204"/>
      <c r="N99" s="204"/>
      <c r="O99" s="204"/>
      <c r="P99" s="204"/>
      <c r="Q99" s="202"/>
      <c r="R99" s="202"/>
      <c r="S99" s="202"/>
      <c r="T99" s="202"/>
      <c r="U99" s="202"/>
      <c r="V99" s="202"/>
      <c r="W99" s="202"/>
      <c r="X99" s="202"/>
      <c r="Y99" s="202"/>
      <c r="Z99" s="202"/>
      <c r="AA99" s="202"/>
      <c r="AB99" s="202"/>
      <c r="AC99" s="202"/>
      <c r="AD99" s="202"/>
      <c r="AE99" s="202"/>
      <c r="AF99" s="202"/>
      <c r="AG99" s="202"/>
      <c r="AH99" s="202"/>
      <c r="AI99" s="202"/>
      <c r="AJ99" s="202"/>
      <c r="AK99" s="202"/>
      <c r="AL99" s="202"/>
      <c r="AM99" s="202"/>
      <c r="AN99" s="168"/>
      <c r="AO99" s="168"/>
      <c r="AP99" s="168"/>
      <c r="AQ99" s="168"/>
      <c r="AR99" s="168"/>
      <c r="AS99" s="168"/>
      <c r="AT99" s="168"/>
      <c r="AU99" s="168"/>
      <c r="AV99" s="168"/>
    </row>
    <row r="100" spans="1:48" ht="15" customHeight="1" x14ac:dyDescent="0.3">
      <c r="A100" s="24" t="s">
        <v>1494</v>
      </c>
    </row>
    <row r="101" spans="1:48" ht="15" customHeight="1" x14ac:dyDescent="0.3">
      <c r="A101" s="236" t="s">
        <v>731</v>
      </c>
      <c r="B101" s="236" t="s">
        <v>732</v>
      </c>
      <c r="C101" s="236" t="s">
        <v>4</v>
      </c>
      <c r="D101" s="236" t="s">
        <v>5</v>
      </c>
      <c r="E101" s="236" t="s">
        <v>6</v>
      </c>
      <c r="F101" s="236" t="s">
        <v>7</v>
      </c>
      <c r="G101" s="236" t="s">
        <v>8</v>
      </c>
      <c r="H101" s="236" t="s">
        <v>9</v>
      </c>
      <c r="I101" s="236" t="s">
        <v>10</v>
      </c>
      <c r="J101" s="236" t="s">
        <v>11</v>
      </c>
      <c r="K101" s="236" t="s">
        <v>12</v>
      </c>
      <c r="L101" s="236" t="s">
        <v>13</v>
      </c>
      <c r="M101" s="236" t="s">
        <v>14</v>
      </c>
      <c r="N101" s="236" t="s">
        <v>15</v>
      </c>
      <c r="O101" s="236" t="s">
        <v>16</v>
      </c>
      <c r="P101" s="236" t="s">
        <v>17</v>
      </c>
      <c r="Q101" s="236" t="s">
        <v>18</v>
      </c>
      <c r="R101" s="236" t="s">
        <v>19</v>
      </c>
      <c r="S101" s="236" t="s">
        <v>20</v>
      </c>
      <c r="T101" s="236" t="s">
        <v>21</v>
      </c>
      <c r="U101" s="236" t="s">
        <v>22</v>
      </c>
      <c r="V101" s="236" t="s">
        <v>23</v>
      </c>
      <c r="W101" s="236" t="s">
        <v>24</v>
      </c>
      <c r="X101" s="236" t="s">
        <v>25</v>
      </c>
      <c r="Y101" s="236" t="s">
        <v>26</v>
      </c>
      <c r="Z101" s="236" t="s">
        <v>27</v>
      </c>
      <c r="AA101" s="236" t="s">
        <v>28</v>
      </c>
      <c r="AB101" s="236" t="s">
        <v>29</v>
      </c>
      <c r="AC101" s="236" t="s">
        <v>30</v>
      </c>
      <c r="AD101" s="236" t="s">
        <v>31</v>
      </c>
      <c r="AE101" s="236" t="s">
        <v>32</v>
      </c>
      <c r="AF101" s="236" t="s">
        <v>1055</v>
      </c>
      <c r="AG101" s="236" t="s">
        <v>1285</v>
      </c>
      <c r="AH101" s="236" t="s">
        <v>1332</v>
      </c>
      <c r="AI101" s="236" t="s">
        <v>1577</v>
      </c>
      <c r="AJ101" s="236" t="s">
        <v>1705</v>
      </c>
      <c r="AK101" s="236" t="s">
        <v>1748</v>
      </c>
      <c r="AL101" s="236" t="s">
        <v>1806</v>
      </c>
      <c r="AM101" s="236" t="s">
        <v>1976</v>
      </c>
      <c r="AN101" s="236" t="s">
        <v>2074</v>
      </c>
      <c r="AO101" s="236" t="s">
        <v>2285</v>
      </c>
      <c r="AP101" s="236" t="s">
        <v>2320</v>
      </c>
    </row>
    <row r="102" spans="1:48" ht="15" customHeight="1" x14ac:dyDescent="0.3">
      <c r="A102" s="446" t="s">
        <v>1333</v>
      </c>
      <c r="B102" s="446" t="s">
        <v>1334</v>
      </c>
      <c r="C102" s="447">
        <v>100</v>
      </c>
      <c r="D102" s="447">
        <v>100</v>
      </c>
      <c r="E102" s="447">
        <v>100</v>
      </c>
      <c r="F102" s="447">
        <v>100</v>
      </c>
      <c r="G102" s="447">
        <v>100</v>
      </c>
      <c r="H102" s="447">
        <v>100</v>
      </c>
      <c r="I102" s="447">
        <v>100</v>
      </c>
      <c r="J102" s="447">
        <v>100</v>
      </c>
      <c r="K102" s="447">
        <v>100</v>
      </c>
      <c r="L102" s="447">
        <v>100</v>
      </c>
      <c r="M102" s="447">
        <v>100</v>
      </c>
      <c r="N102" s="447">
        <v>100</v>
      </c>
      <c r="O102" s="447">
        <v>100</v>
      </c>
      <c r="P102" s="447">
        <v>100</v>
      </c>
      <c r="Q102" s="447">
        <v>100</v>
      </c>
      <c r="R102" s="447">
        <v>100</v>
      </c>
      <c r="S102" s="447">
        <v>100</v>
      </c>
      <c r="T102" s="447">
        <v>100</v>
      </c>
      <c r="U102" s="447">
        <v>100</v>
      </c>
      <c r="V102" s="447">
        <v>100</v>
      </c>
      <c r="W102" s="447">
        <v>100</v>
      </c>
      <c r="X102" s="447">
        <v>100</v>
      </c>
      <c r="Y102" s="237"/>
      <c r="Z102" s="237"/>
      <c r="AA102" s="237"/>
      <c r="AB102" s="237"/>
      <c r="AC102" s="237"/>
      <c r="AD102" s="237"/>
      <c r="AE102" s="237"/>
      <c r="AF102" s="237"/>
      <c r="AG102" s="237"/>
      <c r="AH102" s="237"/>
      <c r="AI102" s="237"/>
      <c r="AJ102" s="237"/>
      <c r="AK102" s="237"/>
      <c r="AL102" s="237"/>
      <c r="AM102" s="237"/>
      <c r="AN102" s="237"/>
      <c r="AO102" s="237"/>
      <c r="AP102" s="237"/>
    </row>
    <row r="103" spans="1:48" ht="15" customHeight="1" x14ac:dyDescent="0.3">
      <c r="A103" s="446" t="s">
        <v>1333</v>
      </c>
      <c r="B103" s="446" t="s">
        <v>1947</v>
      </c>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447">
        <v>100</v>
      </c>
      <c r="Z103" s="447">
        <v>100</v>
      </c>
      <c r="AA103" s="447">
        <v>100</v>
      </c>
      <c r="AB103" s="447">
        <v>100</v>
      </c>
      <c r="AC103" s="447">
        <v>100</v>
      </c>
      <c r="AD103" s="447">
        <v>100</v>
      </c>
      <c r="AE103" s="447">
        <v>100</v>
      </c>
      <c r="AF103" s="447">
        <v>100</v>
      </c>
      <c r="AG103" s="447">
        <v>100</v>
      </c>
      <c r="AH103" s="447">
        <v>100</v>
      </c>
      <c r="AI103" s="447">
        <v>100</v>
      </c>
      <c r="AJ103" s="447">
        <v>100</v>
      </c>
      <c r="AK103" s="447">
        <v>100</v>
      </c>
      <c r="AL103" s="447">
        <v>100</v>
      </c>
      <c r="AM103" s="447">
        <v>100</v>
      </c>
      <c r="AN103" s="447">
        <v>100</v>
      </c>
      <c r="AO103" s="447">
        <v>100</v>
      </c>
      <c r="AP103" s="447">
        <v>100</v>
      </c>
    </row>
    <row r="104" spans="1:48" ht="15" customHeight="1" x14ac:dyDescent="0.3">
      <c r="A104" s="446" t="s">
        <v>1335</v>
      </c>
      <c r="B104" s="446" t="s">
        <v>1336</v>
      </c>
      <c r="C104" s="237"/>
      <c r="D104" s="237"/>
      <c r="E104" s="237"/>
      <c r="F104" s="237"/>
      <c r="G104" s="237"/>
      <c r="H104" s="237"/>
      <c r="I104" s="237"/>
      <c r="J104" s="237"/>
      <c r="K104" s="237"/>
      <c r="L104" s="237"/>
      <c r="M104" s="237"/>
      <c r="N104" s="237"/>
      <c r="O104" s="237"/>
      <c r="P104" s="237"/>
      <c r="Q104" s="237"/>
      <c r="R104" s="237"/>
      <c r="S104" s="447">
        <v>50</v>
      </c>
      <c r="T104" s="447">
        <v>100</v>
      </c>
      <c r="U104" s="447">
        <v>100</v>
      </c>
      <c r="V104" s="447">
        <v>100</v>
      </c>
      <c r="W104" s="447">
        <v>100</v>
      </c>
      <c r="X104" s="447">
        <v>100</v>
      </c>
      <c r="Y104" s="447">
        <v>100</v>
      </c>
      <c r="Z104" s="447">
        <v>100</v>
      </c>
      <c r="AA104" s="447">
        <v>100</v>
      </c>
      <c r="AB104" s="447">
        <v>100</v>
      </c>
      <c r="AC104" s="447">
        <v>100</v>
      </c>
      <c r="AD104" s="447">
        <v>100</v>
      </c>
      <c r="AE104" s="447">
        <v>100</v>
      </c>
      <c r="AF104" s="447">
        <v>100</v>
      </c>
      <c r="AG104" s="447">
        <v>100</v>
      </c>
      <c r="AH104" s="447">
        <v>100</v>
      </c>
      <c r="AI104" s="447">
        <v>100</v>
      </c>
      <c r="AJ104" s="447">
        <v>100</v>
      </c>
      <c r="AK104" s="447">
        <v>100</v>
      </c>
      <c r="AL104" s="447">
        <v>100</v>
      </c>
      <c r="AM104" s="447">
        <v>100</v>
      </c>
      <c r="AN104" s="447">
        <v>100</v>
      </c>
      <c r="AO104" s="447">
        <v>100</v>
      </c>
      <c r="AP104" s="447">
        <v>100</v>
      </c>
    </row>
    <row r="105" spans="1:48" ht="15" customHeight="1" x14ac:dyDescent="0.3">
      <c r="A105" s="446" t="s">
        <v>1335</v>
      </c>
      <c r="B105" s="446" t="s">
        <v>1337</v>
      </c>
      <c r="C105" s="447">
        <v>100</v>
      </c>
      <c r="D105" s="447">
        <v>100</v>
      </c>
      <c r="E105" s="447">
        <v>100</v>
      </c>
      <c r="F105" s="447">
        <v>100</v>
      </c>
      <c r="G105" s="447">
        <v>100</v>
      </c>
      <c r="H105" s="447">
        <v>100</v>
      </c>
      <c r="I105" s="447">
        <v>100</v>
      </c>
      <c r="J105" s="447">
        <v>100</v>
      </c>
      <c r="K105" s="447">
        <v>100</v>
      </c>
      <c r="L105" s="447">
        <v>100</v>
      </c>
      <c r="M105" s="447">
        <v>100</v>
      </c>
      <c r="N105" s="447">
        <v>100</v>
      </c>
      <c r="O105" s="447">
        <v>100</v>
      </c>
      <c r="P105" s="447">
        <v>100</v>
      </c>
      <c r="Q105" s="447">
        <v>100</v>
      </c>
      <c r="R105" s="447">
        <v>100</v>
      </c>
      <c r="S105" s="447">
        <v>50</v>
      </c>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row>
    <row r="106" spans="1:48" ht="15" customHeight="1" x14ac:dyDescent="0.3">
      <c r="A106" s="446" t="s">
        <v>1338</v>
      </c>
      <c r="B106" s="446" t="s">
        <v>1339</v>
      </c>
      <c r="C106" s="447">
        <v>100</v>
      </c>
      <c r="D106" s="447">
        <v>100</v>
      </c>
      <c r="E106" s="447">
        <v>100</v>
      </c>
      <c r="F106" s="447">
        <v>100</v>
      </c>
      <c r="G106" s="447">
        <v>100</v>
      </c>
      <c r="H106" s="447">
        <v>100</v>
      </c>
      <c r="I106" s="447">
        <v>100</v>
      </c>
      <c r="J106" s="447">
        <v>100</v>
      </c>
      <c r="K106" s="447">
        <v>83.333333333333343</v>
      </c>
      <c r="L106" s="237"/>
      <c r="M106" s="237"/>
      <c r="N106" s="237"/>
      <c r="O106" s="237"/>
      <c r="P106" s="237"/>
      <c r="Q106" s="237"/>
      <c r="R106" s="237"/>
      <c r="S106" s="237"/>
      <c r="T106" s="237"/>
      <c r="U106" s="237"/>
      <c r="V106" s="237"/>
      <c r="W106" s="237"/>
      <c r="X106" s="237"/>
      <c r="Y106" s="237"/>
      <c r="Z106" s="237"/>
      <c r="AA106" s="237"/>
      <c r="AB106" s="237"/>
      <c r="AC106" s="237"/>
      <c r="AD106" s="237"/>
      <c r="AE106" s="237"/>
      <c r="AF106" s="237"/>
      <c r="AG106" s="237"/>
      <c r="AH106" s="237"/>
      <c r="AI106" s="237"/>
      <c r="AJ106" s="237"/>
      <c r="AK106" s="237"/>
      <c r="AL106" s="237"/>
      <c r="AM106" s="237"/>
      <c r="AN106" s="237"/>
      <c r="AO106" s="237"/>
      <c r="AP106" s="237"/>
    </row>
    <row r="107" spans="1:48" ht="15" customHeight="1" x14ac:dyDescent="0.3">
      <c r="A107" s="446" t="s">
        <v>1338</v>
      </c>
      <c r="B107" s="446" t="s">
        <v>1340</v>
      </c>
      <c r="C107" s="237"/>
      <c r="D107" s="237"/>
      <c r="E107" s="237"/>
      <c r="F107" s="237"/>
      <c r="G107" s="237"/>
      <c r="H107" s="237"/>
      <c r="I107" s="237"/>
      <c r="J107" s="237"/>
      <c r="K107" s="447">
        <v>16.666666666666664</v>
      </c>
      <c r="L107" s="447">
        <v>100</v>
      </c>
      <c r="M107" s="447">
        <v>100</v>
      </c>
      <c r="N107" s="447">
        <v>100</v>
      </c>
      <c r="O107" s="447">
        <v>100</v>
      </c>
      <c r="P107" s="447">
        <v>100</v>
      </c>
      <c r="Q107" s="447">
        <v>100</v>
      </c>
      <c r="R107" s="447">
        <v>100</v>
      </c>
      <c r="S107" s="447">
        <v>100</v>
      </c>
      <c r="T107" s="447">
        <v>100</v>
      </c>
      <c r="U107" s="447">
        <v>100</v>
      </c>
      <c r="V107" s="447">
        <v>100</v>
      </c>
      <c r="W107" s="447">
        <v>100</v>
      </c>
      <c r="X107" s="237"/>
      <c r="Y107" s="237"/>
      <c r="Z107" s="237"/>
      <c r="AA107" s="237"/>
      <c r="AB107" s="237"/>
      <c r="AC107" s="237"/>
      <c r="AD107" s="237"/>
      <c r="AE107" s="237"/>
      <c r="AF107" s="237"/>
      <c r="AG107" s="237"/>
      <c r="AH107" s="237"/>
      <c r="AI107" s="237"/>
      <c r="AJ107" s="237"/>
      <c r="AK107" s="237"/>
      <c r="AL107" s="237"/>
      <c r="AM107" s="237"/>
      <c r="AN107" s="237"/>
      <c r="AO107" s="237"/>
      <c r="AP107" s="237"/>
    </row>
    <row r="108" spans="1:48" ht="15" customHeight="1" x14ac:dyDescent="0.3">
      <c r="A108" s="446" t="s">
        <v>1338</v>
      </c>
      <c r="B108" s="446" t="s">
        <v>1341</v>
      </c>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447">
        <v>100</v>
      </c>
      <c r="Y108" s="447">
        <v>100</v>
      </c>
      <c r="Z108" s="447">
        <v>100</v>
      </c>
      <c r="AA108" s="447">
        <v>100</v>
      </c>
      <c r="AB108" s="447">
        <v>100</v>
      </c>
      <c r="AC108" s="447">
        <v>100</v>
      </c>
      <c r="AD108" s="447">
        <v>100</v>
      </c>
      <c r="AE108" s="447">
        <v>100</v>
      </c>
      <c r="AF108" s="447">
        <v>100</v>
      </c>
      <c r="AG108" s="447">
        <v>100</v>
      </c>
      <c r="AH108" s="447">
        <v>100</v>
      </c>
      <c r="AI108" s="447">
        <v>100</v>
      </c>
      <c r="AJ108" s="447">
        <v>100</v>
      </c>
      <c r="AK108" s="447">
        <v>100</v>
      </c>
      <c r="AL108" s="447">
        <v>100</v>
      </c>
      <c r="AM108" s="447">
        <v>100</v>
      </c>
      <c r="AN108" s="447">
        <v>100</v>
      </c>
      <c r="AO108" s="447">
        <v>100</v>
      </c>
      <c r="AP108" s="447">
        <v>100</v>
      </c>
    </row>
    <row r="109" spans="1:48" ht="15" customHeight="1" x14ac:dyDescent="0.3">
      <c r="A109" s="446" t="s">
        <v>1728</v>
      </c>
      <c r="B109" s="446" t="s">
        <v>1787</v>
      </c>
      <c r="C109" s="447">
        <v>100</v>
      </c>
      <c r="D109" s="447">
        <v>100</v>
      </c>
      <c r="E109" s="447">
        <v>100</v>
      </c>
      <c r="F109" s="447">
        <v>100</v>
      </c>
      <c r="G109" s="447">
        <v>100</v>
      </c>
      <c r="H109" s="447">
        <v>100</v>
      </c>
      <c r="I109" s="447">
        <v>100</v>
      </c>
      <c r="J109" s="447">
        <v>100</v>
      </c>
      <c r="K109" s="447">
        <v>100</v>
      </c>
      <c r="L109" s="447">
        <v>100</v>
      </c>
      <c r="M109" s="447">
        <v>100</v>
      </c>
      <c r="N109" s="447">
        <v>100</v>
      </c>
      <c r="O109" s="447">
        <v>100</v>
      </c>
      <c r="P109" s="447">
        <v>100</v>
      </c>
      <c r="Q109" s="447">
        <v>100</v>
      </c>
      <c r="R109" s="447">
        <v>100</v>
      </c>
      <c r="S109" s="447">
        <v>100</v>
      </c>
      <c r="T109" s="447">
        <v>100</v>
      </c>
      <c r="U109" s="447">
        <v>100</v>
      </c>
      <c r="V109" s="447">
        <v>100</v>
      </c>
      <c r="W109" s="447">
        <v>100</v>
      </c>
      <c r="X109" s="447">
        <v>100</v>
      </c>
      <c r="Y109" s="447">
        <v>100</v>
      </c>
      <c r="Z109" s="447">
        <v>100</v>
      </c>
      <c r="AA109" s="447">
        <v>100</v>
      </c>
      <c r="AB109" s="447">
        <v>100</v>
      </c>
      <c r="AC109" s="447">
        <v>100</v>
      </c>
      <c r="AD109" s="447">
        <v>100</v>
      </c>
      <c r="AE109" s="447">
        <v>100</v>
      </c>
      <c r="AF109" s="447">
        <v>100</v>
      </c>
      <c r="AG109" s="447">
        <v>100</v>
      </c>
      <c r="AH109" s="447">
        <v>100</v>
      </c>
      <c r="AI109" s="447">
        <v>100</v>
      </c>
      <c r="AJ109" s="447">
        <v>100</v>
      </c>
      <c r="AK109" s="447">
        <v>100</v>
      </c>
      <c r="AL109" s="447">
        <v>100</v>
      </c>
      <c r="AM109" s="447">
        <v>100</v>
      </c>
      <c r="AN109" s="447">
        <v>100</v>
      </c>
      <c r="AO109" s="447">
        <v>100</v>
      </c>
      <c r="AP109" s="447">
        <v>100</v>
      </c>
    </row>
    <row r="110" spans="1:48" ht="15" customHeight="1" x14ac:dyDescent="0.3">
      <c r="A110" s="446" t="s">
        <v>1342</v>
      </c>
      <c r="B110" s="446" t="s">
        <v>1343</v>
      </c>
      <c r="C110" s="447">
        <v>100</v>
      </c>
      <c r="D110" s="447">
        <v>100</v>
      </c>
      <c r="E110" s="447">
        <v>100</v>
      </c>
      <c r="F110" s="447">
        <v>100</v>
      </c>
      <c r="G110" s="447">
        <v>100</v>
      </c>
      <c r="H110" s="447">
        <v>100</v>
      </c>
      <c r="I110" s="447">
        <v>100</v>
      </c>
      <c r="J110" s="447">
        <v>100</v>
      </c>
      <c r="K110" s="447">
        <v>100</v>
      </c>
      <c r="L110" s="447">
        <v>100</v>
      </c>
      <c r="M110" s="447">
        <v>100</v>
      </c>
      <c r="N110" s="447">
        <v>91.666666666666671</v>
      </c>
      <c r="O110" s="237"/>
      <c r="P110" s="237"/>
      <c r="Q110" s="237"/>
      <c r="R110" s="237"/>
      <c r="S110" s="237"/>
      <c r="T110" s="237"/>
      <c r="U110" s="237"/>
      <c r="V110" s="237"/>
      <c r="W110" s="237"/>
      <c r="X110" s="237"/>
      <c r="Y110" s="237"/>
      <c r="Z110" s="237"/>
      <c r="AA110" s="237"/>
      <c r="AB110" s="237"/>
      <c r="AC110" s="237"/>
      <c r="AD110" s="237"/>
      <c r="AE110" s="237"/>
      <c r="AF110" s="237"/>
      <c r="AG110" s="237"/>
      <c r="AH110" s="237"/>
      <c r="AI110" s="237"/>
      <c r="AJ110" s="237"/>
      <c r="AK110" s="237"/>
      <c r="AL110" s="237"/>
      <c r="AM110" s="237"/>
      <c r="AN110" s="237"/>
      <c r="AO110" s="237"/>
      <c r="AP110" s="237"/>
    </row>
    <row r="111" spans="1:48" ht="15" customHeight="1" x14ac:dyDescent="0.3">
      <c r="A111" s="446" t="s">
        <v>1342</v>
      </c>
      <c r="B111" s="446" t="s">
        <v>1344</v>
      </c>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c r="AC111" s="237"/>
      <c r="AD111" s="447">
        <v>68</v>
      </c>
      <c r="AE111" s="447">
        <v>68</v>
      </c>
      <c r="AF111" s="447">
        <v>68</v>
      </c>
      <c r="AG111" s="447">
        <v>68</v>
      </c>
      <c r="AH111" s="447">
        <v>68</v>
      </c>
      <c r="AI111" s="447">
        <v>68</v>
      </c>
      <c r="AJ111" s="447">
        <v>68</v>
      </c>
      <c r="AK111" s="447">
        <v>68</v>
      </c>
      <c r="AL111" s="447">
        <v>68</v>
      </c>
      <c r="AM111" s="447">
        <v>68</v>
      </c>
      <c r="AN111" s="447">
        <v>68</v>
      </c>
      <c r="AO111" s="447">
        <v>68</v>
      </c>
      <c r="AP111" s="447">
        <v>68</v>
      </c>
    </row>
    <row r="112" spans="1:48" ht="15" customHeight="1" x14ac:dyDescent="0.3">
      <c r="A112" s="446" t="s">
        <v>1342</v>
      </c>
      <c r="B112" s="446" t="s">
        <v>1345</v>
      </c>
      <c r="C112" s="237"/>
      <c r="D112" s="237"/>
      <c r="E112" s="237"/>
      <c r="F112" s="237"/>
      <c r="G112" s="237"/>
      <c r="H112" s="237"/>
      <c r="I112" s="237"/>
      <c r="J112" s="237"/>
      <c r="K112" s="237"/>
      <c r="L112" s="237"/>
      <c r="M112" s="237"/>
      <c r="N112" s="447">
        <v>8.3333333333333321</v>
      </c>
      <c r="O112" s="447">
        <v>100</v>
      </c>
      <c r="P112" s="447">
        <v>100</v>
      </c>
      <c r="Q112" s="447">
        <v>100</v>
      </c>
      <c r="R112" s="447">
        <v>100</v>
      </c>
      <c r="S112" s="447">
        <v>100</v>
      </c>
      <c r="T112" s="447">
        <v>100</v>
      </c>
      <c r="U112" s="447">
        <v>100</v>
      </c>
      <c r="V112" s="447">
        <v>100</v>
      </c>
      <c r="W112" s="447">
        <v>100</v>
      </c>
      <c r="X112" s="447">
        <v>100</v>
      </c>
      <c r="Y112" s="447">
        <v>100</v>
      </c>
      <c r="Z112" s="447">
        <v>100</v>
      </c>
      <c r="AA112" s="447">
        <v>100</v>
      </c>
      <c r="AB112" s="447">
        <v>100</v>
      </c>
      <c r="AC112" s="447">
        <v>100</v>
      </c>
      <c r="AD112" s="447">
        <v>32</v>
      </c>
      <c r="AE112" s="447">
        <v>32</v>
      </c>
      <c r="AF112" s="447">
        <v>32</v>
      </c>
      <c r="AG112" s="447">
        <v>32</v>
      </c>
      <c r="AH112" s="447">
        <v>32</v>
      </c>
      <c r="AI112" s="447">
        <v>32</v>
      </c>
      <c r="AJ112" s="447">
        <v>32</v>
      </c>
      <c r="AK112" s="447">
        <v>32</v>
      </c>
      <c r="AL112" s="447">
        <v>32</v>
      </c>
      <c r="AM112" s="447">
        <v>32</v>
      </c>
      <c r="AN112" s="447">
        <v>32</v>
      </c>
      <c r="AO112" s="447">
        <v>32</v>
      </c>
      <c r="AP112" s="447">
        <v>32</v>
      </c>
    </row>
    <row r="113" spans="1:42" ht="15" customHeight="1" x14ac:dyDescent="0.3">
      <c r="A113" s="446" t="s">
        <v>1346</v>
      </c>
      <c r="B113" s="446" t="s">
        <v>1347</v>
      </c>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c r="AC113" s="237"/>
      <c r="AD113" s="237"/>
      <c r="AE113" s="237"/>
      <c r="AF113" s="237"/>
      <c r="AG113" s="447">
        <v>83.333333333333343</v>
      </c>
      <c r="AH113" s="447">
        <v>100</v>
      </c>
      <c r="AI113" s="447">
        <v>100</v>
      </c>
      <c r="AJ113" s="447">
        <v>100</v>
      </c>
      <c r="AK113" s="447">
        <v>100</v>
      </c>
      <c r="AL113" s="447">
        <v>100</v>
      </c>
      <c r="AM113" s="447">
        <v>100</v>
      </c>
      <c r="AN113" s="447">
        <v>100</v>
      </c>
      <c r="AO113" s="447">
        <v>100</v>
      </c>
      <c r="AP113" s="447">
        <v>66.7</v>
      </c>
    </row>
    <row r="114" spans="1:42" ht="15" customHeight="1" x14ac:dyDescent="0.3">
      <c r="A114" s="446" t="s">
        <v>1346</v>
      </c>
      <c r="B114" s="446" t="s">
        <v>1348</v>
      </c>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c r="AA114" s="237"/>
      <c r="AB114" s="237"/>
      <c r="AC114" s="237"/>
      <c r="AD114" s="447">
        <v>25</v>
      </c>
      <c r="AE114" s="447">
        <v>50</v>
      </c>
      <c r="AF114" s="447">
        <v>50</v>
      </c>
      <c r="AG114" s="447">
        <v>16.666666666666664</v>
      </c>
      <c r="AH114" s="447">
        <v>0</v>
      </c>
      <c r="AI114" s="447">
        <v>0</v>
      </c>
      <c r="AJ114" s="447">
        <v>0</v>
      </c>
      <c r="AK114" s="447">
        <v>0</v>
      </c>
      <c r="AL114" s="447">
        <v>0</v>
      </c>
      <c r="AM114" s="447">
        <v>0</v>
      </c>
      <c r="AN114" s="447">
        <v>0</v>
      </c>
      <c r="AO114" s="447">
        <v>0</v>
      </c>
      <c r="AP114" s="447">
        <v>0</v>
      </c>
    </row>
    <row r="115" spans="1:42" ht="15" customHeight="1" x14ac:dyDescent="0.3">
      <c r="A115" s="446" t="s">
        <v>1346</v>
      </c>
      <c r="B115" s="446" t="s">
        <v>1349</v>
      </c>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c r="AC115" s="237"/>
      <c r="AD115" s="447">
        <v>25</v>
      </c>
      <c r="AE115" s="447">
        <v>50</v>
      </c>
      <c r="AF115" s="447">
        <v>50</v>
      </c>
      <c r="AG115" s="237"/>
      <c r="AH115" s="237"/>
      <c r="AI115" s="237"/>
      <c r="AJ115" s="237"/>
      <c r="AK115" s="237"/>
      <c r="AL115" s="237"/>
      <c r="AM115" s="237"/>
      <c r="AN115" s="237"/>
      <c r="AO115" s="237"/>
      <c r="AP115" s="237"/>
    </row>
    <row r="116" spans="1:42" ht="15" customHeight="1" x14ac:dyDescent="0.3">
      <c r="A116" s="446" t="s">
        <v>1346</v>
      </c>
      <c r="B116" s="446" t="s">
        <v>1350</v>
      </c>
      <c r="C116" s="447">
        <v>100</v>
      </c>
      <c r="D116" s="447">
        <v>100</v>
      </c>
      <c r="E116" s="447">
        <v>100</v>
      </c>
      <c r="F116" s="447">
        <v>100</v>
      </c>
      <c r="G116" s="447">
        <v>100</v>
      </c>
      <c r="H116" s="447">
        <v>100</v>
      </c>
      <c r="I116" s="447">
        <v>100</v>
      </c>
      <c r="J116" s="447">
        <v>100</v>
      </c>
      <c r="K116" s="447">
        <v>100</v>
      </c>
      <c r="L116" s="447">
        <v>100</v>
      </c>
      <c r="M116" s="447">
        <v>100</v>
      </c>
      <c r="N116" s="447">
        <v>100</v>
      </c>
      <c r="O116" s="447">
        <v>100</v>
      </c>
      <c r="P116" s="447">
        <v>50</v>
      </c>
      <c r="Q116" s="237"/>
      <c r="R116" s="237"/>
      <c r="S116" s="237"/>
      <c r="T116" s="237"/>
      <c r="U116" s="237"/>
      <c r="V116" s="237"/>
      <c r="W116" s="237"/>
      <c r="X116" s="237"/>
      <c r="Y116" s="237"/>
      <c r="Z116" s="237"/>
      <c r="AA116" s="237"/>
      <c r="AB116" s="237"/>
      <c r="AC116" s="237"/>
      <c r="AD116" s="237"/>
      <c r="AE116" s="237"/>
      <c r="AF116" s="237"/>
      <c r="AG116" s="237"/>
      <c r="AH116" s="237"/>
      <c r="AI116" s="237"/>
      <c r="AJ116" s="237"/>
      <c r="AK116" s="237"/>
      <c r="AL116" s="237"/>
      <c r="AM116" s="237"/>
      <c r="AN116" s="237"/>
      <c r="AO116" s="237"/>
      <c r="AP116" s="237"/>
    </row>
    <row r="117" spans="1:42" ht="15" customHeight="1" x14ac:dyDescent="0.3">
      <c r="A117" s="446" t="s">
        <v>1346</v>
      </c>
      <c r="B117" s="446" t="s">
        <v>2337</v>
      </c>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c r="AC117" s="237"/>
      <c r="AD117" s="237"/>
      <c r="AE117" s="237"/>
      <c r="AF117" s="237"/>
      <c r="AG117" s="237"/>
      <c r="AH117" s="237"/>
      <c r="AI117" s="237"/>
      <c r="AJ117" s="237"/>
      <c r="AK117" s="237"/>
      <c r="AL117" s="237"/>
      <c r="AM117" s="237"/>
      <c r="AN117" s="237"/>
      <c r="AO117" s="237"/>
      <c r="AP117" s="447">
        <v>33.299999999999997</v>
      </c>
    </row>
    <row r="118" spans="1:42" ht="15" customHeight="1" x14ac:dyDescent="0.3">
      <c r="A118" s="446" t="s">
        <v>1346</v>
      </c>
      <c r="B118" s="446" t="s">
        <v>1351</v>
      </c>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447">
        <v>50</v>
      </c>
      <c r="AB118" s="447">
        <v>50</v>
      </c>
      <c r="AC118" s="447">
        <v>50</v>
      </c>
      <c r="AD118" s="237"/>
      <c r="AE118" s="237"/>
      <c r="AF118" s="237"/>
      <c r="AG118" s="237"/>
      <c r="AH118" s="237"/>
      <c r="AI118" s="237"/>
      <c r="AJ118" s="237"/>
      <c r="AK118" s="237"/>
      <c r="AL118" s="237"/>
      <c r="AM118" s="237"/>
      <c r="AN118" s="237"/>
      <c r="AO118" s="237"/>
      <c r="AP118" s="237"/>
    </row>
    <row r="119" spans="1:42" ht="15" customHeight="1" x14ac:dyDescent="0.3">
      <c r="A119" s="446" t="s">
        <v>1346</v>
      </c>
      <c r="B119" s="446" t="s">
        <v>1352</v>
      </c>
      <c r="C119" s="237"/>
      <c r="D119" s="237"/>
      <c r="E119" s="237"/>
      <c r="F119" s="237"/>
      <c r="G119" s="237"/>
      <c r="H119" s="237"/>
      <c r="I119" s="237"/>
      <c r="J119" s="237"/>
      <c r="K119" s="237"/>
      <c r="L119" s="237"/>
      <c r="M119" s="237"/>
      <c r="N119" s="237"/>
      <c r="O119" s="237"/>
      <c r="P119" s="447">
        <v>50</v>
      </c>
      <c r="Q119" s="447">
        <v>100</v>
      </c>
      <c r="R119" s="447">
        <v>100</v>
      </c>
      <c r="S119" s="447">
        <v>100</v>
      </c>
      <c r="T119" s="447">
        <v>100</v>
      </c>
      <c r="U119" s="447">
        <v>100</v>
      </c>
      <c r="V119" s="447">
        <v>100</v>
      </c>
      <c r="W119" s="447">
        <v>100</v>
      </c>
      <c r="X119" s="447">
        <v>100</v>
      </c>
      <c r="Y119" s="447">
        <v>100</v>
      </c>
      <c r="Z119" s="447">
        <v>100</v>
      </c>
      <c r="AA119" s="447">
        <v>50</v>
      </c>
      <c r="AB119" s="447">
        <v>50</v>
      </c>
      <c r="AC119" s="447">
        <v>50</v>
      </c>
      <c r="AD119" s="447">
        <v>50</v>
      </c>
      <c r="AE119" s="237"/>
      <c r="AF119" s="237"/>
      <c r="AG119" s="237"/>
      <c r="AH119" s="237"/>
      <c r="AI119" s="237"/>
      <c r="AJ119" s="237"/>
      <c r="AK119" s="237"/>
      <c r="AL119" s="237"/>
      <c r="AM119" s="237"/>
      <c r="AN119" s="237"/>
      <c r="AO119" s="237"/>
      <c r="AP119" s="237"/>
    </row>
    <row r="120" spans="1:42" ht="15" customHeight="1" x14ac:dyDescent="0.3">
      <c r="A120" s="446" t="s">
        <v>1353</v>
      </c>
      <c r="B120" s="446" t="s">
        <v>1730</v>
      </c>
      <c r="C120" s="447">
        <v>33.333333333333336</v>
      </c>
      <c r="D120" s="447">
        <v>33.333333333333336</v>
      </c>
      <c r="E120" s="447">
        <v>33.333333333333336</v>
      </c>
      <c r="F120" s="447">
        <v>33.333333333333336</v>
      </c>
      <c r="G120" s="447">
        <v>33.333333333333336</v>
      </c>
      <c r="H120" s="447">
        <v>33.333333333333336</v>
      </c>
      <c r="I120" s="447">
        <v>33.333333333333336</v>
      </c>
      <c r="J120" s="447">
        <v>33.333333333333336</v>
      </c>
      <c r="K120" s="447">
        <v>33.333333333333336</v>
      </c>
      <c r="L120" s="447">
        <v>33.333333333333336</v>
      </c>
      <c r="M120" s="447">
        <v>33.333333333333336</v>
      </c>
      <c r="N120" s="447">
        <v>33.333333333333336</v>
      </c>
      <c r="O120" s="447">
        <v>33.333333333333336</v>
      </c>
      <c r="P120" s="447">
        <v>30.555555555555557</v>
      </c>
      <c r="Q120" s="237"/>
      <c r="R120" s="237"/>
      <c r="S120" s="237"/>
      <c r="T120" s="237"/>
      <c r="U120" s="237"/>
      <c r="V120" s="237"/>
      <c r="W120" s="237"/>
      <c r="X120" s="237"/>
      <c r="Y120" s="237"/>
      <c r="Z120" s="237"/>
      <c r="AA120" s="237"/>
      <c r="AB120" s="237"/>
      <c r="AC120" s="237"/>
      <c r="AD120" s="237"/>
      <c r="AE120" s="237"/>
      <c r="AF120" s="237"/>
      <c r="AG120" s="237"/>
      <c r="AH120" s="237"/>
      <c r="AI120" s="237"/>
      <c r="AJ120" s="237"/>
      <c r="AK120" s="237"/>
      <c r="AL120" s="237"/>
      <c r="AM120" s="237"/>
      <c r="AN120" s="237"/>
      <c r="AO120" s="237"/>
      <c r="AP120" s="237"/>
    </row>
    <row r="121" spans="1:42" ht="15" customHeight="1" x14ac:dyDescent="0.3">
      <c r="A121" s="446" t="s">
        <v>1353</v>
      </c>
      <c r="B121" s="446" t="s">
        <v>1354</v>
      </c>
      <c r="C121" s="237"/>
      <c r="D121" s="237"/>
      <c r="E121" s="237"/>
      <c r="F121" s="237"/>
      <c r="G121" s="237"/>
      <c r="H121" s="237"/>
      <c r="I121" s="237"/>
      <c r="J121" s="237"/>
      <c r="K121" s="237"/>
      <c r="L121" s="237"/>
      <c r="M121" s="237"/>
      <c r="N121" s="237"/>
      <c r="O121" s="237"/>
      <c r="P121" s="447">
        <v>11.111111111111109</v>
      </c>
      <c r="Q121" s="447">
        <v>33.333333333333336</v>
      </c>
      <c r="R121" s="447">
        <v>33.333333333333336</v>
      </c>
      <c r="S121" s="447">
        <v>33.333333333333336</v>
      </c>
      <c r="T121" s="447">
        <v>33.333333333333336</v>
      </c>
      <c r="U121" s="237"/>
      <c r="V121" s="237"/>
      <c r="W121" s="237"/>
      <c r="X121" s="237"/>
      <c r="Y121" s="237"/>
      <c r="Z121" s="237"/>
      <c r="AA121" s="237"/>
      <c r="AB121" s="237"/>
      <c r="AC121" s="237"/>
      <c r="AD121" s="237"/>
      <c r="AE121" s="237"/>
      <c r="AF121" s="237"/>
      <c r="AG121" s="237"/>
      <c r="AH121" s="237"/>
      <c r="AI121" s="237"/>
      <c r="AJ121" s="237"/>
      <c r="AK121" s="237"/>
      <c r="AL121" s="237"/>
      <c r="AM121" s="237"/>
      <c r="AN121" s="237"/>
      <c r="AO121" s="237"/>
      <c r="AP121" s="237"/>
    </row>
    <row r="122" spans="1:42" ht="15" customHeight="1" x14ac:dyDescent="0.3">
      <c r="A122" s="446" t="s">
        <v>1353</v>
      </c>
      <c r="B122" s="446" t="s">
        <v>1355</v>
      </c>
      <c r="C122" s="237"/>
      <c r="D122" s="237"/>
      <c r="E122" s="237"/>
      <c r="F122" s="237"/>
      <c r="G122" s="237"/>
      <c r="H122" s="237"/>
      <c r="I122" s="237"/>
      <c r="J122" s="237"/>
      <c r="K122" s="237"/>
      <c r="L122" s="237"/>
      <c r="M122" s="237"/>
      <c r="N122" s="237"/>
      <c r="O122" s="237"/>
      <c r="P122" s="237"/>
      <c r="Q122" s="237"/>
      <c r="R122" s="237"/>
      <c r="S122" s="237"/>
      <c r="T122" s="237"/>
      <c r="U122" s="447">
        <v>33.333333333333336</v>
      </c>
      <c r="V122" s="447">
        <v>33.333333333333336</v>
      </c>
      <c r="W122" s="447">
        <v>33.333333333333336</v>
      </c>
      <c r="X122" s="447">
        <v>33.333333333333336</v>
      </c>
      <c r="Y122" s="447">
        <v>33.333333333333336</v>
      </c>
      <c r="Z122" s="447">
        <v>33.333333333333336</v>
      </c>
      <c r="AA122" s="447">
        <v>33.333333333333336</v>
      </c>
      <c r="AB122" s="447">
        <v>33.333333333333336</v>
      </c>
      <c r="AC122" s="447">
        <v>33.333333333333336</v>
      </c>
      <c r="AD122" s="447">
        <v>33.333333333333336</v>
      </c>
      <c r="AE122" s="447">
        <v>33.333333333333336</v>
      </c>
      <c r="AF122" s="447">
        <v>33.333333333333336</v>
      </c>
      <c r="AG122" s="447">
        <v>33.333333333333336</v>
      </c>
      <c r="AH122" s="447">
        <v>33.333333333333336</v>
      </c>
      <c r="AI122" s="447">
        <v>33.333333333333336</v>
      </c>
      <c r="AJ122" s="447">
        <v>33.333333333333336</v>
      </c>
      <c r="AK122" s="447">
        <v>33.333333333333336</v>
      </c>
      <c r="AL122" s="447">
        <v>33.333333333333336</v>
      </c>
      <c r="AM122" s="447">
        <v>33.333333333333336</v>
      </c>
      <c r="AN122" s="447">
        <v>33.333333333333336</v>
      </c>
      <c r="AO122" s="447">
        <v>33.333333333333336</v>
      </c>
      <c r="AP122" s="447">
        <v>33.333333333333336</v>
      </c>
    </row>
    <row r="123" spans="1:42" ht="15" customHeight="1" x14ac:dyDescent="0.3">
      <c r="A123" s="446" t="s">
        <v>1353</v>
      </c>
      <c r="B123" s="446" t="s">
        <v>2056</v>
      </c>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447">
        <v>8.3333333333333304</v>
      </c>
      <c r="AN123" s="447">
        <v>33.333333333333336</v>
      </c>
      <c r="AO123" s="447">
        <v>33.333333333333336</v>
      </c>
      <c r="AP123" s="447">
        <v>33.333333333333336</v>
      </c>
    </row>
    <row r="124" spans="1:42" ht="15" customHeight="1" x14ac:dyDescent="0.3">
      <c r="A124" s="446" t="s">
        <v>1353</v>
      </c>
      <c r="B124" s="446" t="s">
        <v>1356</v>
      </c>
      <c r="C124" s="237"/>
      <c r="D124" s="237"/>
      <c r="E124" s="237"/>
      <c r="F124" s="237"/>
      <c r="G124" s="237"/>
      <c r="H124" s="237"/>
      <c r="I124" s="237"/>
      <c r="J124" s="237"/>
      <c r="K124" s="237"/>
      <c r="L124" s="237"/>
      <c r="M124" s="237"/>
      <c r="N124" s="237"/>
      <c r="O124" s="237"/>
      <c r="P124" s="447">
        <v>8.3333333333333321</v>
      </c>
      <c r="Q124" s="447">
        <v>33.333333333333336</v>
      </c>
      <c r="R124" s="447">
        <v>33.333333333333336</v>
      </c>
      <c r="S124" s="447">
        <v>33.333333333333336</v>
      </c>
      <c r="T124" s="447">
        <v>33.333333333333336</v>
      </c>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row>
    <row r="125" spans="1:42" ht="15" customHeight="1" x14ac:dyDescent="0.3">
      <c r="A125" s="446" t="s">
        <v>1353</v>
      </c>
      <c r="B125" s="446" t="s">
        <v>1357</v>
      </c>
      <c r="C125" s="237"/>
      <c r="D125" s="237"/>
      <c r="E125" s="237"/>
      <c r="F125" s="237"/>
      <c r="G125" s="237"/>
      <c r="H125" s="237"/>
      <c r="I125" s="237"/>
      <c r="J125" s="237"/>
      <c r="K125" s="237"/>
      <c r="L125" s="237"/>
      <c r="M125" s="237"/>
      <c r="N125" s="237"/>
      <c r="O125" s="237"/>
      <c r="P125" s="237"/>
      <c r="Q125" s="237"/>
      <c r="R125" s="237"/>
      <c r="S125" s="237"/>
      <c r="T125" s="237"/>
      <c r="U125" s="447">
        <v>33.333333333333336</v>
      </c>
      <c r="V125" s="447">
        <v>33.333333333333336</v>
      </c>
      <c r="W125" s="447">
        <v>33.333333333333336</v>
      </c>
      <c r="X125" s="447">
        <v>33.333333333333336</v>
      </c>
      <c r="Y125" s="447">
        <v>33.333333333333336</v>
      </c>
      <c r="Z125" s="447">
        <v>33.333333333333336</v>
      </c>
      <c r="AA125" s="447">
        <v>33.333333333333336</v>
      </c>
      <c r="AB125" s="447">
        <v>33.333333333333336</v>
      </c>
      <c r="AC125" s="447">
        <v>33.333333333333336</v>
      </c>
      <c r="AD125" s="447">
        <v>33.333333333333336</v>
      </c>
      <c r="AE125" s="447">
        <v>33.333333333333336</v>
      </c>
      <c r="AF125" s="447">
        <v>33.333333333333336</v>
      </c>
      <c r="AG125" s="447">
        <v>33.333333333333336</v>
      </c>
      <c r="AH125" s="447">
        <v>33.333333333333336</v>
      </c>
      <c r="AI125" s="447">
        <v>33.333333333333336</v>
      </c>
      <c r="AJ125" s="447">
        <v>33.333333333333336</v>
      </c>
      <c r="AK125" s="447">
        <v>33.333333333333336</v>
      </c>
      <c r="AL125" s="447">
        <v>33.333333333333336</v>
      </c>
      <c r="AM125" s="447">
        <v>33.333333333333336</v>
      </c>
      <c r="AN125" s="447">
        <v>33.333333333333336</v>
      </c>
      <c r="AO125" s="447">
        <v>33.333333333333336</v>
      </c>
      <c r="AP125" s="447">
        <v>33.333333333333336</v>
      </c>
    </row>
    <row r="126" spans="1:42" ht="15" customHeight="1" x14ac:dyDescent="0.3">
      <c r="A126" s="446" t="s">
        <v>1353</v>
      </c>
      <c r="B126" s="446" t="s">
        <v>1358</v>
      </c>
      <c r="C126" s="447">
        <v>33.333333333333336</v>
      </c>
      <c r="D126" s="447">
        <v>33.333333333333336</v>
      </c>
      <c r="E126" s="447">
        <v>33.333333333333336</v>
      </c>
      <c r="F126" s="447">
        <v>33.333333333333336</v>
      </c>
      <c r="G126" s="447">
        <v>33.333333333333336</v>
      </c>
      <c r="H126" s="447">
        <v>33.333333333333336</v>
      </c>
      <c r="I126" s="447">
        <v>33.333333333333336</v>
      </c>
      <c r="J126" s="447">
        <v>33.333333333333336</v>
      </c>
      <c r="K126" s="447">
        <v>33.333333333333336</v>
      </c>
      <c r="L126" s="447">
        <v>33.333333333333336</v>
      </c>
      <c r="M126" s="447">
        <v>33.333333333333336</v>
      </c>
      <c r="N126" s="447">
        <v>33.333333333333336</v>
      </c>
      <c r="O126" s="447">
        <v>33.333333333333336</v>
      </c>
      <c r="P126" s="447">
        <v>19.444444444444446</v>
      </c>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row>
    <row r="127" spans="1:42" ht="15" customHeight="1" x14ac:dyDescent="0.3">
      <c r="A127" s="446" t="s">
        <v>1353</v>
      </c>
      <c r="B127" s="446" t="s">
        <v>1731</v>
      </c>
      <c r="C127" s="447">
        <v>33.333333333333336</v>
      </c>
      <c r="D127" s="447">
        <v>33.333333333333336</v>
      </c>
      <c r="E127" s="447">
        <v>33.333333333333336</v>
      </c>
      <c r="F127" s="447">
        <v>33.333333333333336</v>
      </c>
      <c r="G127" s="447">
        <v>33.333333333333336</v>
      </c>
      <c r="H127" s="447">
        <v>33.333333333333336</v>
      </c>
      <c r="I127" s="447">
        <v>33.333333333333336</v>
      </c>
      <c r="J127" s="447">
        <v>33.333333333333336</v>
      </c>
      <c r="K127" s="447">
        <v>33.333333333333336</v>
      </c>
      <c r="L127" s="447">
        <v>33.333333333333336</v>
      </c>
      <c r="M127" s="447">
        <v>33.333333333333336</v>
      </c>
      <c r="N127" s="447">
        <v>33.333333333333336</v>
      </c>
      <c r="O127" s="447">
        <v>33.333333333333336</v>
      </c>
      <c r="P127" s="447">
        <v>30.555555555555557</v>
      </c>
      <c r="Q127" s="447">
        <v>33.333333333333336</v>
      </c>
      <c r="R127" s="447">
        <v>33.333333333333336</v>
      </c>
      <c r="S127" s="447">
        <v>33.333333333333336</v>
      </c>
      <c r="T127" s="447">
        <v>33.333333333333336</v>
      </c>
      <c r="U127" s="447">
        <v>33.333333333333336</v>
      </c>
      <c r="V127" s="447">
        <v>33.333333333333336</v>
      </c>
      <c r="W127" s="447">
        <v>33.333333333333336</v>
      </c>
      <c r="X127" s="447">
        <v>33.333333333333336</v>
      </c>
      <c r="Y127" s="447">
        <v>33.333333333333336</v>
      </c>
      <c r="Z127" s="447">
        <v>33.333333333333336</v>
      </c>
      <c r="AA127" s="447">
        <v>33.333333333333336</v>
      </c>
      <c r="AB127" s="447">
        <v>33.333333333333336</v>
      </c>
      <c r="AC127" s="447">
        <v>33.333333333333336</v>
      </c>
      <c r="AD127" s="447">
        <v>33.333333333333336</v>
      </c>
      <c r="AE127" s="447">
        <v>33.333333333333336</v>
      </c>
      <c r="AF127" s="447">
        <v>33.333333333333336</v>
      </c>
      <c r="AG127" s="447">
        <v>33.333333333333336</v>
      </c>
      <c r="AH127" s="447">
        <v>33.333333333333336</v>
      </c>
      <c r="AI127" s="447">
        <v>33.333333333333336</v>
      </c>
      <c r="AJ127" s="447">
        <v>33.333333333333336</v>
      </c>
      <c r="AK127" s="447">
        <v>33.333333333333336</v>
      </c>
      <c r="AL127" s="447">
        <v>33.333333333333336</v>
      </c>
      <c r="AM127" s="447">
        <v>25</v>
      </c>
      <c r="AN127" s="237"/>
      <c r="AO127" s="237"/>
      <c r="AP127" s="237"/>
    </row>
    <row r="128" spans="1:42" ht="15" customHeight="1" x14ac:dyDescent="0.3">
      <c r="A128" s="446" t="s">
        <v>1359</v>
      </c>
      <c r="B128" s="446" t="s">
        <v>1360</v>
      </c>
      <c r="C128" s="447">
        <v>100</v>
      </c>
      <c r="D128" s="447">
        <v>100</v>
      </c>
      <c r="E128" s="447">
        <v>100</v>
      </c>
      <c r="F128" s="447">
        <v>100</v>
      </c>
      <c r="G128" s="447">
        <v>100</v>
      </c>
      <c r="H128" s="447">
        <v>100</v>
      </c>
      <c r="I128" s="447">
        <v>100</v>
      </c>
      <c r="J128" s="447">
        <v>100</v>
      </c>
      <c r="K128" s="447">
        <v>100</v>
      </c>
      <c r="L128" s="447">
        <v>100</v>
      </c>
      <c r="M128" s="447">
        <v>100</v>
      </c>
      <c r="N128" s="447">
        <v>100</v>
      </c>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row>
    <row r="129" spans="1:42" ht="15" customHeight="1" x14ac:dyDescent="0.3">
      <c r="A129" s="446" t="s">
        <v>1359</v>
      </c>
      <c r="B129" s="446" t="s">
        <v>1361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447">
        <v>12.5</v>
      </c>
      <c r="AE129" s="447">
        <v>100</v>
      </c>
      <c r="AF129" s="447">
        <v>100</v>
      </c>
      <c r="AG129" s="447">
        <v>100</v>
      </c>
      <c r="AH129" s="447">
        <v>100</v>
      </c>
      <c r="AI129" s="447">
        <v>100</v>
      </c>
      <c r="AJ129" s="447">
        <v>100</v>
      </c>
      <c r="AK129" s="447">
        <v>100</v>
      </c>
      <c r="AL129" s="447">
        <v>100</v>
      </c>
      <c r="AM129" s="447">
        <v>100</v>
      </c>
      <c r="AN129" s="447">
        <v>100</v>
      </c>
      <c r="AO129" s="447">
        <v>100</v>
      </c>
      <c r="AP129" s="447">
        <v>100</v>
      </c>
    </row>
    <row r="130" spans="1:42" ht="15" customHeight="1" x14ac:dyDescent="0.3">
      <c r="A130" s="446" t="s">
        <v>1359</v>
      </c>
      <c r="B130" s="446" t="s">
        <v>1362</v>
      </c>
      <c r="C130" s="237"/>
      <c r="D130" s="237"/>
      <c r="E130" s="237"/>
      <c r="F130" s="237"/>
      <c r="G130" s="237"/>
      <c r="H130" s="237"/>
      <c r="I130" s="237"/>
      <c r="J130" s="237"/>
      <c r="K130" s="237"/>
      <c r="L130" s="237"/>
      <c r="M130" s="237"/>
      <c r="N130" s="237"/>
      <c r="O130" s="447">
        <v>100</v>
      </c>
      <c r="P130" s="447">
        <v>100</v>
      </c>
      <c r="Q130" s="447">
        <v>100</v>
      </c>
      <c r="R130" s="447">
        <v>100</v>
      </c>
      <c r="S130" s="447">
        <v>100</v>
      </c>
      <c r="T130" s="447">
        <v>100</v>
      </c>
      <c r="U130" s="447">
        <v>100</v>
      </c>
      <c r="V130" s="447">
        <v>100</v>
      </c>
      <c r="W130" s="447">
        <v>100</v>
      </c>
      <c r="X130" s="447">
        <v>100</v>
      </c>
      <c r="Y130" s="447">
        <v>100</v>
      </c>
      <c r="Z130" s="447">
        <v>100</v>
      </c>
      <c r="AA130" s="447">
        <v>100</v>
      </c>
      <c r="AB130" s="447">
        <v>100</v>
      </c>
      <c r="AC130" s="447">
        <v>100</v>
      </c>
      <c r="AD130" s="447">
        <v>87.5</v>
      </c>
      <c r="AE130" s="237"/>
      <c r="AF130" s="237"/>
      <c r="AG130" s="237"/>
      <c r="AH130" s="237"/>
      <c r="AI130" s="237"/>
      <c r="AJ130" s="237"/>
      <c r="AK130" s="237"/>
      <c r="AL130" s="237"/>
      <c r="AM130" s="237"/>
      <c r="AN130" s="237"/>
      <c r="AO130" s="237"/>
      <c r="AP130" s="237"/>
    </row>
    <row r="131" spans="1:42" ht="15" customHeight="1" x14ac:dyDescent="0.3">
      <c r="A131" s="446" t="s">
        <v>1363</v>
      </c>
      <c r="B131" s="446" t="s">
        <v>1364</v>
      </c>
      <c r="C131" s="447">
        <v>100</v>
      </c>
      <c r="D131" s="447">
        <v>100</v>
      </c>
      <c r="E131" s="447">
        <v>100</v>
      </c>
      <c r="F131" s="447">
        <v>100</v>
      </c>
      <c r="G131" s="447">
        <v>100</v>
      </c>
      <c r="H131" s="447">
        <v>100</v>
      </c>
      <c r="I131" s="447">
        <v>100</v>
      </c>
      <c r="J131" s="447">
        <v>100</v>
      </c>
      <c r="K131" s="447">
        <v>100</v>
      </c>
      <c r="L131" s="447">
        <v>100</v>
      </c>
      <c r="M131" s="447">
        <v>100</v>
      </c>
      <c r="N131" s="447">
        <v>100</v>
      </c>
      <c r="O131" s="447">
        <v>100</v>
      </c>
      <c r="P131" s="447">
        <v>100</v>
      </c>
      <c r="Q131" s="447">
        <v>100</v>
      </c>
      <c r="R131" s="447">
        <v>100</v>
      </c>
      <c r="S131" s="447">
        <v>100</v>
      </c>
      <c r="T131" s="447">
        <v>83.333333333333314</v>
      </c>
      <c r="U131" s="447">
        <v>50</v>
      </c>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row>
    <row r="132" spans="1:42" ht="15" customHeight="1" x14ac:dyDescent="0.3">
      <c r="A132" s="446" t="s">
        <v>1363</v>
      </c>
      <c r="B132" s="446" t="s">
        <v>1365</v>
      </c>
      <c r="C132" s="237"/>
      <c r="D132" s="237"/>
      <c r="E132" s="237"/>
      <c r="F132" s="237"/>
      <c r="G132" s="237"/>
      <c r="H132" s="237"/>
      <c r="I132" s="237"/>
      <c r="J132" s="237"/>
      <c r="K132" s="237"/>
      <c r="L132" s="237"/>
      <c r="M132" s="237"/>
      <c r="N132" s="237"/>
      <c r="O132" s="237"/>
      <c r="P132" s="237"/>
      <c r="Q132" s="237"/>
      <c r="R132" s="237"/>
      <c r="S132" s="237"/>
      <c r="T132" s="447">
        <v>16.666666666666664</v>
      </c>
      <c r="U132" s="447">
        <v>50</v>
      </c>
      <c r="V132" s="447">
        <v>100</v>
      </c>
      <c r="W132" s="447">
        <v>100</v>
      </c>
      <c r="X132" s="447">
        <v>100</v>
      </c>
      <c r="Y132" s="447">
        <v>100</v>
      </c>
      <c r="Z132" s="447">
        <v>100</v>
      </c>
      <c r="AA132" s="447">
        <v>100</v>
      </c>
      <c r="AB132" s="447">
        <v>100</v>
      </c>
      <c r="AC132" s="447">
        <v>100</v>
      </c>
      <c r="AD132" s="447">
        <v>100</v>
      </c>
      <c r="AE132" s="447">
        <v>100</v>
      </c>
      <c r="AF132" s="447">
        <v>100</v>
      </c>
      <c r="AG132" s="447">
        <v>100</v>
      </c>
      <c r="AH132" s="447">
        <v>100</v>
      </c>
      <c r="AI132" s="447">
        <v>100</v>
      </c>
      <c r="AJ132" s="447">
        <v>100</v>
      </c>
      <c r="AK132" s="447">
        <v>100</v>
      </c>
      <c r="AL132" s="447">
        <v>100</v>
      </c>
      <c r="AM132" s="447">
        <v>100</v>
      </c>
      <c r="AN132" s="447">
        <v>100</v>
      </c>
      <c r="AO132" s="447">
        <v>100</v>
      </c>
      <c r="AP132" s="447">
        <v>100</v>
      </c>
    </row>
    <row r="133" spans="1:42" ht="15" customHeight="1" x14ac:dyDescent="0.3">
      <c r="A133" s="446" t="s">
        <v>1366</v>
      </c>
      <c r="B133" s="446" t="s">
        <v>1367</v>
      </c>
      <c r="C133" s="447">
        <v>100</v>
      </c>
      <c r="D133" s="447">
        <v>100</v>
      </c>
      <c r="E133" s="447">
        <v>100</v>
      </c>
      <c r="F133" s="447">
        <v>100</v>
      </c>
      <c r="G133" s="447">
        <v>100</v>
      </c>
      <c r="H133" s="447">
        <v>100</v>
      </c>
      <c r="I133" s="447">
        <v>100</v>
      </c>
      <c r="J133" s="447">
        <v>100</v>
      </c>
      <c r="K133" s="447">
        <v>100</v>
      </c>
      <c r="L133" s="447">
        <v>100</v>
      </c>
      <c r="M133" s="447">
        <v>100</v>
      </c>
      <c r="N133" s="447">
        <v>74.999999999999972</v>
      </c>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row>
    <row r="134" spans="1:42" ht="15" customHeight="1" x14ac:dyDescent="0.3">
      <c r="A134" s="446" t="s">
        <v>1366</v>
      </c>
      <c r="B134" s="446" t="s">
        <v>1368</v>
      </c>
      <c r="C134" s="237"/>
      <c r="D134" s="237"/>
      <c r="E134" s="237"/>
      <c r="F134" s="237"/>
      <c r="G134" s="237"/>
      <c r="H134" s="237"/>
      <c r="I134" s="237"/>
      <c r="J134" s="237"/>
      <c r="K134" s="237"/>
      <c r="L134" s="237"/>
      <c r="M134" s="237"/>
      <c r="N134" s="447">
        <v>24.999999999999996</v>
      </c>
      <c r="O134" s="447">
        <v>100</v>
      </c>
      <c r="P134" s="447">
        <v>100</v>
      </c>
      <c r="Q134" s="447">
        <v>100</v>
      </c>
      <c r="R134" s="447">
        <v>100</v>
      </c>
      <c r="S134" s="447">
        <v>100</v>
      </c>
      <c r="T134" s="447">
        <v>100</v>
      </c>
      <c r="U134" s="447">
        <v>100</v>
      </c>
      <c r="V134" s="447">
        <v>100</v>
      </c>
      <c r="W134" s="447">
        <v>100</v>
      </c>
      <c r="X134" s="447">
        <v>100</v>
      </c>
      <c r="Y134" s="447">
        <v>100</v>
      </c>
      <c r="Z134" s="447">
        <v>100</v>
      </c>
      <c r="AA134" s="447">
        <v>100</v>
      </c>
      <c r="AB134" s="447">
        <v>100</v>
      </c>
      <c r="AC134" s="447">
        <v>100</v>
      </c>
      <c r="AD134" s="447">
        <v>100</v>
      </c>
      <c r="AE134" s="447">
        <v>100</v>
      </c>
      <c r="AF134" s="447">
        <v>100</v>
      </c>
      <c r="AG134" s="447">
        <v>100</v>
      </c>
      <c r="AH134" s="447">
        <v>100</v>
      </c>
      <c r="AI134" s="447">
        <v>100</v>
      </c>
      <c r="AJ134" s="447">
        <v>100</v>
      </c>
      <c r="AK134" s="447">
        <v>100</v>
      </c>
      <c r="AL134" s="237"/>
      <c r="AM134" s="237"/>
      <c r="AN134" s="237"/>
      <c r="AO134" s="237"/>
      <c r="AP134" s="237"/>
    </row>
    <row r="135" spans="1:42" ht="15" customHeight="1" x14ac:dyDescent="0.3">
      <c r="A135" s="446" t="s">
        <v>1366</v>
      </c>
      <c r="B135" s="446" t="s">
        <v>1948</v>
      </c>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447">
        <v>100</v>
      </c>
      <c r="AM135" s="447">
        <v>100</v>
      </c>
      <c r="AN135" s="447">
        <v>100</v>
      </c>
      <c r="AO135" s="447">
        <v>100</v>
      </c>
      <c r="AP135" s="447">
        <v>100</v>
      </c>
    </row>
    <row r="136" spans="1:42" ht="15" customHeight="1" x14ac:dyDescent="0.3">
      <c r="A136" s="446" t="s">
        <v>1369</v>
      </c>
      <c r="B136" s="446" t="s">
        <v>1370</v>
      </c>
      <c r="C136" s="447">
        <v>100</v>
      </c>
      <c r="D136" s="447">
        <v>100</v>
      </c>
      <c r="E136" s="447">
        <v>100</v>
      </c>
      <c r="F136" s="447">
        <v>100</v>
      </c>
      <c r="G136" s="447">
        <v>100</v>
      </c>
      <c r="H136" s="447">
        <v>100</v>
      </c>
      <c r="I136" s="447">
        <v>100</v>
      </c>
      <c r="J136" s="447">
        <v>100</v>
      </c>
      <c r="K136" s="447">
        <v>100</v>
      </c>
      <c r="L136" s="447">
        <v>100</v>
      </c>
      <c r="M136" s="447">
        <v>100</v>
      </c>
      <c r="N136" s="447">
        <v>100</v>
      </c>
      <c r="O136" s="447">
        <v>100</v>
      </c>
      <c r="P136" s="447">
        <v>100</v>
      </c>
      <c r="Q136" s="447">
        <v>100</v>
      </c>
      <c r="R136" s="447">
        <v>100</v>
      </c>
      <c r="S136" s="447">
        <v>100</v>
      </c>
      <c r="T136" s="447">
        <v>100</v>
      </c>
      <c r="U136" s="447">
        <v>100</v>
      </c>
      <c r="V136" s="447">
        <v>100</v>
      </c>
      <c r="W136" s="447">
        <v>100</v>
      </c>
      <c r="X136" s="447">
        <v>100</v>
      </c>
      <c r="Y136" s="447">
        <v>100</v>
      </c>
      <c r="Z136" s="447">
        <v>100</v>
      </c>
      <c r="AA136" s="447">
        <v>100</v>
      </c>
      <c r="AB136" s="447">
        <v>100</v>
      </c>
      <c r="AC136" s="447">
        <v>100</v>
      </c>
      <c r="AD136" s="447">
        <v>100</v>
      </c>
      <c r="AE136" s="447">
        <v>100</v>
      </c>
      <c r="AF136" s="447">
        <v>100</v>
      </c>
      <c r="AG136" s="447">
        <v>100</v>
      </c>
      <c r="AH136" s="447">
        <v>100</v>
      </c>
      <c r="AI136" s="447">
        <v>100</v>
      </c>
      <c r="AJ136" s="447">
        <v>100</v>
      </c>
      <c r="AK136" s="447">
        <v>100</v>
      </c>
      <c r="AL136" s="447">
        <v>100</v>
      </c>
      <c r="AM136" s="447">
        <v>100</v>
      </c>
      <c r="AN136" s="447">
        <v>100</v>
      </c>
      <c r="AO136" s="447">
        <v>100</v>
      </c>
      <c r="AP136" s="447">
        <v>100</v>
      </c>
    </row>
    <row r="137" spans="1:42" ht="15" customHeight="1" x14ac:dyDescent="0.3">
      <c r="A137" s="446" t="s">
        <v>1371</v>
      </c>
      <c r="B137" s="446" t="s">
        <v>1372</v>
      </c>
      <c r="C137" s="447">
        <v>100</v>
      </c>
      <c r="D137" s="447">
        <v>100</v>
      </c>
      <c r="E137" s="447">
        <v>100</v>
      </c>
      <c r="F137" s="447">
        <v>100</v>
      </c>
      <c r="G137" s="447">
        <v>100</v>
      </c>
      <c r="H137" s="447">
        <v>100</v>
      </c>
      <c r="I137" s="447">
        <v>100</v>
      </c>
      <c r="J137" s="447">
        <v>100</v>
      </c>
      <c r="K137" s="447">
        <v>100</v>
      </c>
      <c r="L137" s="447">
        <v>100</v>
      </c>
      <c r="M137" s="447">
        <v>100</v>
      </c>
      <c r="N137" s="447">
        <v>100</v>
      </c>
      <c r="O137" s="447">
        <v>100</v>
      </c>
      <c r="P137" s="447">
        <v>100</v>
      </c>
      <c r="Q137" s="447">
        <v>100</v>
      </c>
      <c r="R137" s="447">
        <v>100</v>
      </c>
      <c r="S137" s="447">
        <v>100</v>
      </c>
      <c r="T137" s="447">
        <v>100</v>
      </c>
      <c r="U137" s="447">
        <v>100</v>
      </c>
      <c r="V137" s="447">
        <v>100</v>
      </c>
      <c r="W137" s="447">
        <v>100</v>
      </c>
      <c r="X137" s="447">
        <v>100</v>
      </c>
      <c r="Y137" s="447">
        <v>100</v>
      </c>
      <c r="Z137" s="447">
        <v>100</v>
      </c>
      <c r="AA137" s="447">
        <v>100</v>
      </c>
      <c r="AB137" s="447">
        <v>100</v>
      </c>
      <c r="AC137" s="447">
        <v>100</v>
      </c>
      <c r="AD137" s="447">
        <v>50</v>
      </c>
      <c r="AE137" s="237"/>
      <c r="AF137" s="237"/>
      <c r="AG137" s="237"/>
      <c r="AH137" s="237"/>
      <c r="AI137" s="237"/>
      <c r="AJ137" s="237"/>
      <c r="AK137" s="237"/>
      <c r="AL137" s="237"/>
      <c r="AM137" s="237"/>
      <c r="AN137" s="237"/>
      <c r="AO137" s="237"/>
      <c r="AP137" s="237"/>
    </row>
    <row r="138" spans="1:42" ht="15" customHeight="1" x14ac:dyDescent="0.3">
      <c r="A138" s="446" t="s">
        <v>1371</v>
      </c>
      <c r="B138" s="446" t="s">
        <v>1373</v>
      </c>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c r="AC138" s="237"/>
      <c r="AD138" s="447">
        <v>50</v>
      </c>
      <c r="AE138" s="447">
        <v>100</v>
      </c>
      <c r="AF138" s="447">
        <v>100</v>
      </c>
      <c r="AG138" s="447">
        <v>100</v>
      </c>
      <c r="AH138" s="447">
        <v>100</v>
      </c>
      <c r="AI138" s="447">
        <v>100</v>
      </c>
      <c r="AJ138" s="447">
        <v>100</v>
      </c>
      <c r="AK138" s="447">
        <v>100</v>
      </c>
      <c r="AL138" s="447">
        <v>100</v>
      </c>
      <c r="AM138" s="447">
        <v>100</v>
      </c>
      <c r="AN138" s="447">
        <v>100</v>
      </c>
      <c r="AO138" s="447">
        <v>100</v>
      </c>
      <c r="AP138" s="447">
        <v>100</v>
      </c>
    </row>
    <row r="139" spans="1:42" ht="15" customHeight="1" x14ac:dyDescent="0.3">
      <c r="A139" s="446" t="s">
        <v>1374</v>
      </c>
      <c r="B139" s="446" t="s">
        <v>1375</v>
      </c>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c r="AC139" s="237"/>
      <c r="AD139" s="447">
        <v>60</v>
      </c>
      <c r="AE139" s="447">
        <v>100</v>
      </c>
      <c r="AF139" s="447">
        <v>100</v>
      </c>
      <c r="AG139" s="447">
        <v>100</v>
      </c>
      <c r="AH139" s="447">
        <v>100</v>
      </c>
      <c r="AI139" s="447">
        <v>100</v>
      </c>
      <c r="AJ139" s="447">
        <v>100</v>
      </c>
      <c r="AK139" s="447">
        <v>100</v>
      </c>
      <c r="AL139" s="447">
        <v>100</v>
      </c>
      <c r="AM139" s="447">
        <v>100</v>
      </c>
      <c r="AN139" s="447">
        <v>100</v>
      </c>
      <c r="AO139" s="447">
        <v>100</v>
      </c>
      <c r="AP139" s="447">
        <v>100</v>
      </c>
    </row>
    <row r="140" spans="1:42" ht="15" customHeight="1" x14ac:dyDescent="0.3">
      <c r="A140" s="446" t="s">
        <v>1374</v>
      </c>
      <c r="B140" s="446" t="s">
        <v>1376</v>
      </c>
      <c r="C140" s="447">
        <v>100</v>
      </c>
      <c r="D140" s="447">
        <v>100</v>
      </c>
      <c r="E140" s="447">
        <v>100</v>
      </c>
      <c r="F140" s="447">
        <v>100</v>
      </c>
      <c r="G140" s="447">
        <v>100</v>
      </c>
      <c r="H140" s="447">
        <v>100</v>
      </c>
      <c r="I140" s="447">
        <v>100</v>
      </c>
      <c r="J140" s="447">
        <v>100</v>
      </c>
      <c r="K140" s="447">
        <v>100</v>
      </c>
      <c r="L140" s="447">
        <v>100</v>
      </c>
      <c r="M140" s="447">
        <v>100</v>
      </c>
      <c r="N140" s="447">
        <v>100</v>
      </c>
      <c r="O140" s="447">
        <v>100</v>
      </c>
      <c r="P140" s="447">
        <v>100</v>
      </c>
      <c r="Q140" s="447">
        <v>100</v>
      </c>
      <c r="R140" s="447">
        <v>100</v>
      </c>
      <c r="S140" s="447">
        <v>100</v>
      </c>
      <c r="T140" s="447">
        <v>100</v>
      </c>
      <c r="U140" s="447">
        <v>100</v>
      </c>
      <c r="V140" s="447">
        <v>100</v>
      </c>
      <c r="W140" s="447">
        <v>100</v>
      </c>
      <c r="X140" s="447">
        <v>100</v>
      </c>
      <c r="Y140" s="447">
        <v>100</v>
      </c>
      <c r="Z140" s="447">
        <v>100</v>
      </c>
      <c r="AA140" s="447">
        <v>100</v>
      </c>
      <c r="AB140" s="447">
        <v>100</v>
      </c>
      <c r="AC140" s="447">
        <v>100</v>
      </c>
      <c r="AD140" s="447">
        <v>40</v>
      </c>
      <c r="AE140" s="237"/>
      <c r="AF140" s="237"/>
      <c r="AG140" s="237"/>
      <c r="AH140" s="237"/>
      <c r="AI140" s="237"/>
      <c r="AJ140" s="237"/>
      <c r="AK140" s="237"/>
      <c r="AL140" s="237"/>
      <c r="AM140" s="237"/>
      <c r="AN140" s="237"/>
      <c r="AO140" s="237"/>
      <c r="AP140" s="237"/>
    </row>
    <row r="141" spans="1:42" ht="15" customHeight="1" x14ac:dyDescent="0.3">
      <c r="A141" s="446" t="s">
        <v>1377</v>
      </c>
      <c r="B141" s="446" t="s">
        <v>1378</v>
      </c>
      <c r="C141" s="447">
        <v>100</v>
      </c>
      <c r="D141" s="447">
        <v>100</v>
      </c>
      <c r="E141" s="447">
        <v>100</v>
      </c>
      <c r="F141" s="447">
        <v>100</v>
      </c>
      <c r="G141" s="447">
        <v>100</v>
      </c>
      <c r="H141" s="447">
        <v>100</v>
      </c>
      <c r="I141" s="447">
        <v>100</v>
      </c>
      <c r="J141" s="447">
        <v>100</v>
      </c>
      <c r="K141" s="447">
        <v>100</v>
      </c>
      <c r="L141" s="447">
        <v>100</v>
      </c>
      <c r="M141" s="447">
        <v>100</v>
      </c>
      <c r="N141" s="447">
        <v>100</v>
      </c>
      <c r="O141" s="447">
        <v>100</v>
      </c>
      <c r="P141" s="447">
        <v>100</v>
      </c>
      <c r="Q141" s="447">
        <v>100</v>
      </c>
      <c r="R141" s="447">
        <v>100</v>
      </c>
      <c r="S141" s="447">
        <v>100</v>
      </c>
      <c r="T141" s="447">
        <v>100</v>
      </c>
      <c r="U141" s="447">
        <v>25</v>
      </c>
      <c r="V141" s="237"/>
      <c r="W141" s="237"/>
      <c r="X141" s="237"/>
      <c r="Y141" s="237"/>
      <c r="Z141" s="237"/>
      <c r="AA141" s="237"/>
      <c r="AB141" s="237"/>
      <c r="AC141" s="237"/>
      <c r="AD141" s="237"/>
      <c r="AE141" s="237"/>
      <c r="AF141" s="237"/>
      <c r="AG141" s="237"/>
      <c r="AH141" s="237"/>
      <c r="AI141" s="237"/>
      <c r="AJ141" s="237"/>
      <c r="AK141" s="237"/>
      <c r="AL141" s="237"/>
      <c r="AM141" s="237"/>
      <c r="AN141" s="237"/>
      <c r="AO141" s="237"/>
      <c r="AP141" s="237"/>
    </row>
    <row r="142" spans="1:42" ht="15" customHeight="1" x14ac:dyDescent="0.3">
      <c r="A142" s="446" t="s">
        <v>1377</v>
      </c>
      <c r="B142" s="446" t="s">
        <v>1379</v>
      </c>
      <c r="C142" s="237"/>
      <c r="D142" s="237"/>
      <c r="E142" s="237"/>
      <c r="F142" s="237"/>
      <c r="G142" s="237"/>
      <c r="H142" s="237"/>
      <c r="I142" s="237"/>
      <c r="J142" s="237"/>
      <c r="K142" s="237"/>
      <c r="L142" s="237"/>
      <c r="M142" s="237"/>
      <c r="N142" s="237"/>
      <c r="O142" s="237"/>
      <c r="P142" s="237"/>
      <c r="Q142" s="237"/>
      <c r="R142" s="237"/>
      <c r="S142" s="237"/>
      <c r="T142" s="237"/>
      <c r="U142" s="447">
        <v>75</v>
      </c>
      <c r="V142" s="447">
        <v>100</v>
      </c>
      <c r="W142" s="447">
        <v>100</v>
      </c>
      <c r="X142" s="447">
        <v>100</v>
      </c>
      <c r="Y142" s="447">
        <v>100</v>
      </c>
      <c r="Z142" s="447">
        <v>100</v>
      </c>
      <c r="AA142" s="447">
        <v>100</v>
      </c>
      <c r="AB142" s="447">
        <v>100</v>
      </c>
      <c r="AC142" s="447">
        <v>100</v>
      </c>
      <c r="AD142" s="447">
        <v>100</v>
      </c>
      <c r="AE142" s="447">
        <v>100</v>
      </c>
      <c r="AF142" s="447">
        <v>100</v>
      </c>
      <c r="AG142" s="447">
        <v>100</v>
      </c>
      <c r="AH142" s="447">
        <v>100</v>
      </c>
      <c r="AI142" s="447">
        <v>100</v>
      </c>
      <c r="AJ142" s="447">
        <v>100</v>
      </c>
      <c r="AK142" s="447">
        <v>100</v>
      </c>
      <c r="AL142" s="447">
        <v>100</v>
      </c>
      <c r="AM142" s="447">
        <v>100</v>
      </c>
      <c r="AN142" s="447">
        <v>100</v>
      </c>
      <c r="AO142" s="447">
        <v>100</v>
      </c>
      <c r="AP142" s="447">
        <v>100</v>
      </c>
    </row>
    <row r="143" spans="1:42" ht="15" customHeight="1" x14ac:dyDescent="0.3">
      <c r="A143" s="446" t="s">
        <v>1380</v>
      </c>
      <c r="B143" s="446" t="s">
        <v>1381</v>
      </c>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447">
        <v>19.444444444444446</v>
      </c>
      <c r="Y143" s="447">
        <v>33.333333333333329</v>
      </c>
      <c r="Z143" s="447">
        <v>33.333333333333329</v>
      </c>
      <c r="AA143" s="447">
        <v>33.333333333333329</v>
      </c>
      <c r="AB143" s="447">
        <v>33.333333333333329</v>
      </c>
      <c r="AC143" s="447">
        <v>33.333333333333329</v>
      </c>
      <c r="AD143" s="447">
        <v>33.333333333333329</v>
      </c>
      <c r="AE143" s="447">
        <v>33.333333333333329</v>
      </c>
      <c r="AF143" s="447">
        <v>33.333333333333329</v>
      </c>
      <c r="AG143" s="447">
        <v>33.333333333333329</v>
      </c>
      <c r="AH143" s="447">
        <v>33.333333333333329</v>
      </c>
      <c r="AI143" s="447">
        <v>33.333333333333329</v>
      </c>
      <c r="AJ143" s="447">
        <v>33.333333333333329</v>
      </c>
      <c r="AK143" s="447">
        <v>33.333333333333329</v>
      </c>
      <c r="AL143" s="447">
        <v>33.333333333333329</v>
      </c>
      <c r="AM143" s="447">
        <v>33.333333333333329</v>
      </c>
      <c r="AN143" s="447">
        <v>33.333333333333329</v>
      </c>
      <c r="AO143" s="447">
        <v>33.333333333333329</v>
      </c>
      <c r="AP143" s="447">
        <v>33.333333333333329</v>
      </c>
    </row>
    <row r="144" spans="1:42" ht="15" customHeight="1" x14ac:dyDescent="0.3">
      <c r="A144" s="446" t="s">
        <v>1380</v>
      </c>
      <c r="B144" s="446" t="s">
        <v>1382</v>
      </c>
      <c r="C144" s="447">
        <v>100</v>
      </c>
      <c r="D144" s="447">
        <v>100</v>
      </c>
      <c r="E144" s="447">
        <v>100</v>
      </c>
      <c r="F144" s="447">
        <v>100</v>
      </c>
      <c r="G144" s="447">
        <v>100</v>
      </c>
      <c r="H144" s="447">
        <v>100</v>
      </c>
      <c r="I144" s="447">
        <v>100</v>
      </c>
      <c r="J144" s="447">
        <v>100</v>
      </c>
      <c r="K144" s="447">
        <v>100</v>
      </c>
      <c r="L144" s="447">
        <v>100</v>
      </c>
      <c r="M144" s="447">
        <v>100</v>
      </c>
      <c r="N144" s="447">
        <v>100</v>
      </c>
      <c r="O144" s="447">
        <v>100</v>
      </c>
      <c r="P144" s="447">
        <v>100</v>
      </c>
      <c r="Q144" s="447">
        <v>100</v>
      </c>
      <c r="R144" s="447">
        <v>100</v>
      </c>
      <c r="S144" s="447">
        <v>50</v>
      </c>
      <c r="T144" s="447">
        <v>50</v>
      </c>
      <c r="U144" s="447">
        <v>50</v>
      </c>
      <c r="V144" s="447">
        <v>50</v>
      </c>
      <c r="W144" s="447">
        <v>50</v>
      </c>
      <c r="X144" s="447">
        <v>40.277777777777786</v>
      </c>
      <c r="Y144" s="447">
        <v>33.333333333333329</v>
      </c>
      <c r="Z144" s="447">
        <v>33.333333333333329</v>
      </c>
      <c r="AA144" s="447">
        <v>33.333333333333329</v>
      </c>
      <c r="AB144" s="447">
        <v>33.333333333333329</v>
      </c>
      <c r="AC144" s="447">
        <v>33.333333333333329</v>
      </c>
      <c r="AD144" s="447">
        <v>33.333333333333329</v>
      </c>
      <c r="AE144" s="447">
        <v>33.333333333333329</v>
      </c>
      <c r="AF144" s="447">
        <v>33.333333333333329</v>
      </c>
      <c r="AG144" s="447">
        <v>33.333333333333329</v>
      </c>
      <c r="AH144" s="447">
        <v>33.333333333333329</v>
      </c>
      <c r="AI144" s="447">
        <v>33.333333333333329</v>
      </c>
      <c r="AJ144" s="447">
        <v>33.333333333333329</v>
      </c>
      <c r="AK144" s="447">
        <v>33.333333333333329</v>
      </c>
      <c r="AL144" s="447">
        <v>33.333333333333329</v>
      </c>
      <c r="AM144" s="447">
        <v>33.333333333333329</v>
      </c>
      <c r="AN144" s="447">
        <v>33.333333333333329</v>
      </c>
      <c r="AO144" s="447">
        <v>33.333333333333329</v>
      </c>
      <c r="AP144" s="447">
        <v>33.333333333333329</v>
      </c>
    </row>
    <row r="145" spans="1:42" ht="15" customHeight="1" x14ac:dyDescent="0.3">
      <c r="A145" s="446" t="s">
        <v>1380</v>
      </c>
      <c r="B145" s="446" t="s">
        <v>1383</v>
      </c>
      <c r="C145" s="237"/>
      <c r="D145" s="237"/>
      <c r="E145" s="237"/>
      <c r="F145" s="237"/>
      <c r="G145" s="237"/>
      <c r="H145" s="237"/>
      <c r="I145" s="237"/>
      <c r="J145" s="237"/>
      <c r="K145" s="237"/>
      <c r="L145" s="237"/>
      <c r="M145" s="237"/>
      <c r="N145" s="237"/>
      <c r="O145" s="237"/>
      <c r="P145" s="237"/>
      <c r="Q145" s="237"/>
      <c r="R145" s="237"/>
      <c r="S145" s="447">
        <v>50</v>
      </c>
      <c r="T145" s="447">
        <v>50</v>
      </c>
      <c r="U145" s="447">
        <v>50</v>
      </c>
      <c r="V145" s="447">
        <v>50</v>
      </c>
      <c r="W145" s="447">
        <v>50</v>
      </c>
      <c r="X145" s="447">
        <v>40.277777777777786</v>
      </c>
      <c r="Y145" s="447">
        <v>33.333333333333329</v>
      </c>
      <c r="Z145" s="447">
        <v>33.333333333333329</v>
      </c>
      <c r="AA145" s="447">
        <v>33.333333333333329</v>
      </c>
      <c r="AB145" s="447">
        <v>33.333333333333329</v>
      </c>
      <c r="AC145" s="447">
        <v>33.333333333333329</v>
      </c>
      <c r="AD145" s="447">
        <v>33.333333333333329</v>
      </c>
      <c r="AE145" s="447">
        <v>33.333333333333329</v>
      </c>
      <c r="AF145" s="447">
        <v>33.333333333333329</v>
      </c>
      <c r="AG145" s="447">
        <v>33.333333333333329</v>
      </c>
      <c r="AH145" s="447">
        <v>33.333333333333329</v>
      </c>
      <c r="AI145" s="447">
        <v>33.333333333333329</v>
      </c>
      <c r="AJ145" s="447">
        <v>33.333333333333329</v>
      </c>
      <c r="AK145" s="447">
        <v>33.333333333333329</v>
      </c>
      <c r="AL145" s="447">
        <v>33.333333333333329</v>
      </c>
      <c r="AM145" s="447">
        <v>33.333333333333329</v>
      </c>
      <c r="AN145" s="447">
        <v>33.333333333333329</v>
      </c>
      <c r="AO145" s="447">
        <v>33.333333333333329</v>
      </c>
      <c r="AP145" s="447">
        <v>33.333333333333329</v>
      </c>
    </row>
    <row r="146" spans="1:42" ht="15" customHeight="1" x14ac:dyDescent="0.3">
      <c r="A146" s="446" t="s">
        <v>1384</v>
      </c>
      <c r="B146" s="446" t="s">
        <v>1385</v>
      </c>
      <c r="C146" s="447">
        <v>12</v>
      </c>
      <c r="D146" s="447">
        <v>12</v>
      </c>
      <c r="E146" s="447">
        <v>12</v>
      </c>
      <c r="F146" s="447">
        <v>12</v>
      </c>
      <c r="G146" s="447">
        <v>12</v>
      </c>
      <c r="H146" s="447">
        <v>12</v>
      </c>
      <c r="I146" s="447">
        <v>12</v>
      </c>
      <c r="J146" s="447">
        <v>12</v>
      </c>
      <c r="K146" s="447">
        <v>12</v>
      </c>
      <c r="L146" s="447">
        <v>12</v>
      </c>
      <c r="M146" s="447">
        <v>12</v>
      </c>
      <c r="N146" s="447">
        <v>12</v>
      </c>
      <c r="O146" s="447">
        <v>12</v>
      </c>
      <c r="P146" s="447">
        <v>12</v>
      </c>
      <c r="Q146" s="447">
        <v>12</v>
      </c>
      <c r="R146" s="447">
        <v>12</v>
      </c>
      <c r="S146" s="447">
        <v>12</v>
      </c>
      <c r="T146" s="447">
        <v>12</v>
      </c>
      <c r="U146" s="447">
        <v>12</v>
      </c>
      <c r="V146" s="447">
        <v>12</v>
      </c>
      <c r="W146" s="447">
        <v>12</v>
      </c>
      <c r="X146" s="447">
        <v>12</v>
      </c>
      <c r="Y146" s="237"/>
      <c r="Z146" s="237"/>
      <c r="AA146" s="237"/>
      <c r="AB146" s="237"/>
      <c r="AC146" s="237"/>
      <c r="AD146" s="237"/>
      <c r="AE146" s="237"/>
      <c r="AF146" s="237"/>
      <c r="AG146" s="237"/>
      <c r="AH146" s="237"/>
      <c r="AI146" s="237"/>
      <c r="AJ146" s="237"/>
      <c r="AK146" s="237"/>
      <c r="AL146" s="237"/>
      <c r="AM146" s="237"/>
      <c r="AN146" s="237"/>
      <c r="AO146" s="237"/>
      <c r="AP146" s="237"/>
    </row>
    <row r="147" spans="1:42" ht="15" customHeight="1" x14ac:dyDescent="0.3">
      <c r="A147" s="446" t="s">
        <v>1384</v>
      </c>
      <c r="B147" s="446" t="s">
        <v>1386</v>
      </c>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447">
        <v>12</v>
      </c>
      <c r="Z147" s="447">
        <v>12</v>
      </c>
      <c r="AA147" s="447">
        <v>12</v>
      </c>
      <c r="AB147" s="447">
        <v>12</v>
      </c>
      <c r="AC147" s="447">
        <v>12</v>
      </c>
      <c r="AD147" s="447">
        <v>88</v>
      </c>
      <c r="AE147" s="447">
        <v>88</v>
      </c>
      <c r="AF147" s="447">
        <v>88</v>
      </c>
      <c r="AG147" s="447">
        <v>88</v>
      </c>
      <c r="AH147" s="447">
        <v>88</v>
      </c>
      <c r="AI147" s="447">
        <v>88</v>
      </c>
      <c r="AJ147" s="447">
        <v>88</v>
      </c>
      <c r="AK147" s="447">
        <v>88</v>
      </c>
      <c r="AL147" s="447">
        <v>88</v>
      </c>
      <c r="AM147" s="447">
        <v>88</v>
      </c>
      <c r="AN147" s="447">
        <v>88</v>
      </c>
      <c r="AO147" s="447">
        <v>88</v>
      </c>
      <c r="AP147" s="447">
        <v>88</v>
      </c>
    </row>
    <row r="148" spans="1:42" ht="15" customHeight="1" x14ac:dyDescent="0.3">
      <c r="A148" s="446" t="s">
        <v>1384</v>
      </c>
      <c r="B148" s="446" t="s">
        <v>1384</v>
      </c>
      <c r="C148" s="447">
        <v>88</v>
      </c>
      <c r="D148" s="447">
        <v>88</v>
      </c>
      <c r="E148" s="447">
        <v>88</v>
      </c>
      <c r="F148" s="447">
        <v>88</v>
      </c>
      <c r="G148" s="447">
        <v>88</v>
      </c>
      <c r="H148" s="447">
        <v>88</v>
      </c>
      <c r="I148" s="447">
        <v>88</v>
      </c>
      <c r="J148" s="447">
        <v>88</v>
      </c>
      <c r="K148" s="447">
        <v>88</v>
      </c>
      <c r="L148" s="447">
        <v>88</v>
      </c>
      <c r="M148" s="447">
        <v>88</v>
      </c>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row>
    <row r="149" spans="1:42" ht="15" customHeight="1" x14ac:dyDescent="0.3">
      <c r="A149" s="446" t="s">
        <v>1384</v>
      </c>
      <c r="B149" s="446" t="s">
        <v>1387</v>
      </c>
      <c r="C149" s="237"/>
      <c r="D149" s="237"/>
      <c r="E149" s="237"/>
      <c r="F149" s="237"/>
      <c r="G149" s="237"/>
      <c r="H149" s="237"/>
      <c r="I149" s="237"/>
      <c r="J149" s="237"/>
      <c r="K149" s="237"/>
      <c r="L149" s="237"/>
      <c r="M149" s="237"/>
      <c r="N149" s="447">
        <v>88</v>
      </c>
      <c r="O149" s="447">
        <v>88</v>
      </c>
      <c r="P149" s="447">
        <v>88</v>
      </c>
      <c r="Q149" s="447">
        <v>88</v>
      </c>
      <c r="R149" s="447">
        <v>88</v>
      </c>
      <c r="S149" s="447">
        <v>88</v>
      </c>
      <c r="T149" s="447">
        <v>88</v>
      </c>
      <c r="U149" s="447">
        <v>88</v>
      </c>
      <c r="V149" s="447">
        <v>88</v>
      </c>
      <c r="W149" s="447">
        <v>88</v>
      </c>
      <c r="X149" s="237"/>
      <c r="Y149" s="237"/>
      <c r="Z149" s="237"/>
      <c r="AA149" s="237"/>
      <c r="AB149" s="237"/>
      <c r="AC149" s="237"/>
      <c r="AD149" s="237"/>
      <c r="AE149" s="237"/>
      <c r="AF149" s="237"/>
      <c r="AG149" s="237"/>
      <c r="AH149" s="237"/>
      <c r="AI149" s="237"/>
      <c r="AJ149" s="237"/>
      <c r="AK149" s="237"/>
      <c r="AL149" s="237"/>
      <c r="AM149" s="237"/>
      <c r="AN149" s="237"/>
      <c r="AO149" s="237"/>
      <c r="AP149" s="237"/>
    </row>
    <row r="150" spans="1:42" ht="15" customHeight="1" x14ac:dyDescent="0.3">
      <c r="A150" s="446" t="s">
        <v>1384</v>
      </c>
      <c r="B150" s="446" t="s">
        <v>1388</v>
      </c>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447">
        <v>88</v>
      </c>
      <c r="Y150" s="447">
        <v>88</v>
      </c>
      <c r="Z150" s="447">
        <v>88</v>
      </c>
      <c r="AA150" s="447">
        <v>88</v>
      </c>
      <c r="AB150" s="447">
        <v>88</v>
      </c>
      <c r="AC150" s="447">
        <v>88</v>
      </c>
      <c r="AD150" s="447">
        <v>12</v>
      </c>
      <c r="AE150" s="447">
        <v>12</v>
      </c>
      <c r="AF150" s="447">
        <v>12</v>
      </c>
      <c r="AG150" s="447">
        <v>12</v>
      </c>
      <c r="AH150" s="447">
        <v>12</v>
      </c>
      <c r="AI150" s="447">
        <v>12</v>
      </c>
      <c r="AJ150" s="447">
        <v>12</v>
      </c>
      <c r="AK150" s="447">
        <v>12</v>
      </c>
      <c r="AL150" s="237"/>
      <c r="AM150" s="237"/>
      <c r="AN150" s="237"/>
      <c r="AO150" s="237"/>
      <c r="AP150" s="237"/>
    </row>
    <row r="151" spans="1:42" ht="15" customHeight="1" x14ac:dyDescent="0.3">
      <c r="A151" s="446" t="s">
        <v>1384</v>
      </c>
      <c r="B151" s="446" t="s">
        <v>1949</v>
      </c>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447">
        <v>12</v>
      </c>
      <c r="AM151" s="447">
        <v>12</v>
      </c>
      <c r="AN151" s="447">
        <v>12</v>
      </c>
      <c r="AO151" s="447">
        <v>12</v>
      </c>
      <c r="AP151" s="447">
        <v>12</v>
      </c>
    </row>
    <row r="152" spans="1:42" ht="15" customHeight="1" x14ac:dyDescent="0.3">
      <c r="A152" s="446" t="s">
        <v>1389</v>
      </c>
      <c r="B152" s="446" t="s">
        <v>1390</v>
      </c>
      <c r="C152" s="447">
        <v>100</v>
      </c>
      <c r="D152" s="447">
        <v>100</v>
      </c>
      <c r="E152" s="447">
        <v>100</v>
      </c>
      <c r="F152" s="447">
        <v>100</v>
      </c>
      <c r="G152" s="447">
        <v>100</v>
      </c>
      <c r="H152" s="447">
        <v>100</v>
      </c>
      <c r="I152" s="447">
        <v>100</v>
      </c>
      <c r="J152" s="447">
        <v>100</v>
      </c>
      <c r="K152" s="447">
        <v>100</v>
      </c>
      <c r="L152" s="447">
        <v>100</v>
      </c>
      <c r="M152" s="447">
        <v>100</v>
      </c>
      <c r="N152" s="447">
        <v>100</v>
      </c>
      <c r="O152" s="447">
        <v>100</v>
      </c>
      <c r="P152" s="447">
        <v>100</v>
      </c>
      <c r="Q152" s="447">
        <v>100</v>
      </c>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row>
    <row r="153" spans="1:42" ht="15" customHeight="1" x14ac:dyDescent="0.3">
      <c r="A153" s="446" t="s">
        <v>1389</v>
      </c>
      <c r="B153" s="446" t="s">
        <v>1391</v>
      </c>
      <c r="C153" s="237"/>
      <c r="D153" s="237"/>
      <c r="E153" s="237"/>
      <c r="F153" s="237"/>
      <c r="G153" s="237"/>
      <c r="H153" s="237"/>
      <c r="I153" s="237"/>
      <c r="J153" s="237"/>
      <c r="K153" s="237"/>
      <c r="L153" s="237"/>
      <c r="M153" s="237"/>
      <c r="N153" s="237"/>
      <c r="O153" s="237"/>
      <c r="P153" s="237"/>
      <c r="Q153" s="237"/>
      <c r="R153" s="447">
        <v>100</v>
      </c>
      <c r="S153" s="447">
        <v>100</v>
      </c>
      <c r="T153" s="447">
        <v>100</v>
      </c>
      <c r="U153" s="447">
        <v>100</v>
      </c>
      <c r="V153" s="447">
        <v>100</v>
      </c>
      <c r="W153" s="447">
        <v>100</v>
      </c>
      <c r="X153" s="447">
        <v>100</v>
      </c>
      <c r="Y153" s="447">
        <v>100</v>
      </c>
      <c r="Z153" s="447">
        <v>100</v>
      </c>
      <c r="AA153" s="447">
        <v>100</v>
      </c>
      <c r="AB153" s="447">
        <v>100</v>
      </c>
      <c r="AC153" s="447">
        <v>100</v>
      </c>
      <c r="AD153" s="447">
        <v>100</v>
      </c>
      <c r="AE153" s="447">
        <v>100</v>
      </c>
      <c r="AF153" s="237"/>
      <c r="AG153" s="237"/>
      <c r="AH153" s="237"/>
      <c r="AI153" s="237"/>
      <c r="AJ153" s="237"/>
      <c r="AK153" s="237"/>
      <c r="AL153" s="237"/>
      <c r="AM153" s="237"/>
      <c r="AN153" s="237"/>
      <c r="AO153" s="237"/>
      <c r="AP153" s="237"/>
    </row>
    <row r="154" spans="1:42" ht="15" customHeight="1" x14ac:dyDescent="0.3">
      <c r="A154" s="446" t="s">
        <v>1389</v>
      </c>
      <c r="B154" s="446" t="s">
        <v>1732</v>
      </c>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447">
        <v>100</v>
      </c>
      <c r="AG154" s="447">
        <v>100</v>
      </c>
      <c r="AH154" s="447">
        <v>100</v>
      </c>
      <c r="AI154" s="447">
        <v>100</v>
      </c>
      <c r="AJ154" s="447">
        <v>100</v>
      </c>
      <c r="AK154" s="447">
        <v>100</v>
      </c>
      <c r="AL154" s="447">
        <v>100</v>
      </c>
      <c r="AM154" s="447">
        <v>100</v>
      </c>
      <c r="AN154" s="447">
        <v>100</v>
      </c>
      <c r="AO154" s="447">
        <v>100</v>
      </c>
      <c r="AP154" s="447">
        <v>100</v>
      </c>
    </row>
    <row r="155" spans="1:42" ht="15" customHeight="1" x14ac:dyDescent="0.3">
      <c r="A155" s="446" t="s">
        <v>1392</v>
      </c>
      <c r="B155" s="446" t="s">
        <v>1393</v>
      </c>
      <c r="C155" s="237"/>
      <c r="D155" s="237"/>
      <c r="E155" s="237"/>
      <c r="F155" s="237"/>
      <c r="G155" s="237"/>
      <c r="H155" s="237"/>
      <c r="I155" s="237"/>
      <c r="J155" s="237"/>
      <c r="K155" s="237"/>
      <c r="L155" s="237"/>
      <c r="M155" s="237"/>
      <c r="N155" s="237"/>
      <c r="O155" s="237"/>
      <c r="P155" s="237"/>
      <c r="Q155" s="237"/>
      <c r="R155" s="237"/>
      <c r="S155" s="237"/>
      <c r="T155" s="237"/>
      <c r="U155" s="447">
        <v>24.999999999999996</v>
      </c>
      <c r="V155" s="447">
        <v>100</v>
      </c>
      <c r="W155" s="447">
        <v>100</v>
      </c>
      <c r="X155" s="447">
        <v>100</v>
      </c>
      <c r="Y155" s="447">
        <v>100</v>
      </c>
      <c r="Z155" s="447">
        <v>100</v>
      </c>
      <c r="AA155" s="447">
        <v>100</v>
      </c>
      <c r="AB155" s="447">
        <v>100</v>
      </c>
      <c r="AC155" s="447">
        <v>100</v>
      </c>
      <c r="AD155" s="447">
        <v>100</v>
      </c>
      <c r="AE155" s="447">
        <v>100</v>
      </c>
      <c r="AF155" s="447">
        <v>100</v>
      </c>
      <c r="AG155" s="447">
        <v>100</v>
      </c>
      <c r="AH155" s="447">
        <v>100</v>
      </c>
      <c r="AI155" s="447">
        <v>100</v>
      </c>
      <c r="AJ155" s="447">
        <v>100</v>
      </c>
      <c r="AK155" s="447">
        <v>100</v>
      </c>
      <c r="AL155" s="447">
        <v>100</v>
      </c>
      <c r="AM155" s="447">
        <v>100</v>
      </c>
      <c r="AN155" s="447">
        <v>100</v>
      </c>
      <c r="AO155" s="447">
        <v>100</v>
      </c>
      <c r="AP155" s="447">
        <v>100</v>
      </c>
    </row>
    <row r="156" spans="1:42" ht="15" customHeight="1" x14ac:dyDescent="0.3">
      <c r="A156" s="446" t="s">
        <v>1392</v>
      </c>
      <c r="B156" s="446" t="s">
        <v>1394</v>
      </c>
      <c r="C156" s="447">
        <v>100</v>
      </c>
      <c r="D156" s="447">
        <v>100</v>
      </c>
      <c r="E156" s="447">
        <v>100</v>
      </c>
      <c r="F156" s="447">
        <v>100</v>
      </c>
      <c r="G156" s="447">
        <v>100</v>
      </c>
      <c r="H156" s="447">
        <v>100</v>
      </c>
      <c r="I156" s="447">
        <v>100</v>
      </c>
      <c r="J156" s="447">
        <v>100</v>
      </c>
      <c r="K156" s="447">
        <v>100</v>
      </c>
      <c r="L156" s="447">
        <v>100</v>
      </c>
      <c r="M156" s="447">
        <v>100</v>
      </c>
      <c r="N156" s="447">
        <v>100</v>
      </c>
      <c r="O156" s="447">
        <v>100</v>
      </c>
      <c r="P156" s="447">
        <v>100</v>
      </c>
      <c r="Q156" s="447">
        <v>100</v>
      </c>
      <c r="R156" s="447">
        <v>100</v>
      </c>
      <c r="S156" s="447">
        <v>100</v>
      </c>
      <c r="T156" s="447">
        <v>100</v>
      </c>
      <c r="U156" s="447">
        <v>74.999999999999972</v>
      </c>
      <c r="V156" s="237"/>
      <c r="W156" s="237"/>
      <c r="X156" s="237"/>
      <c r="Y156" s="237"/>
      <c r="Z156" s="237"/>
      <c r="AA156" s="237"/>
      <c r="AB156" s="237"/>
      <c r="AC156" s="237"/>
      <c r="AD156" s="237"/>
      <c r="AE156" s="237"/>
      <c r="AF156" s="237"/>
      <c r="AG156" s="237"/>
      <c r="AH156" s="237"/>
      <c r="AI156" s="237"/>
      <c r="AJ156" s="237"/>
      <c r="AK156" s="237"/>
      <c r="AL156" s="237"/>
      <c r="AM156" s="237"/>
      <c r="AN156" s="237"/>
      <c r="AO156" s="237"/>
      <c r="AP156" s="237"/>
    </row>
    <row r="157" spans="1:42" ht="15" customHeight="1" x14ac:dyDescent="0.3">
      <c r="A157" s="446" t="s">
        <v>1395</v>
      </c>
      <c r="B157" s="446" t="s">
        <v>1396</v>
      </c>
      <c r="C157" s="447">
        <v>100</v>
      </c>
      <c r="D157" s="447">
        <v>100</v>
      </c>
      <c r="E157" s="447">
        <v>100</v>
      </c>
      <c r="F157" s="447">
        <v>100</v>
      </c>
      <c r="G157" s="447">
        <v>100</v>
      </c>
      <c r="H157" s="447">
        <v>100</v>
      </c>
      <c r="I157" s="447">
        <v>100</v>
      </c>
      <c r="J157" s="447">
        <v>100</v>
      </c>
      <c r="K157" s="447">
        <v>100</v>
      </c>
      <c r="L157" s="447">
        <v>100</v>
      </c>
      <c r="M157" s="447">
        <v>100</v>
      </c>
      <c r="N157" s="447">
        <v>70.833333333333343</v>
      </c>
      <c r="O157" s="447">
        <v>50</v>
      </c>
      <c r="P157" s="237"/>
      <c r="Q157" s="237"/>
      <c r="R157" s="237"/>
      <c r="S157" s="237"/>
      <c r="T157" s="237"/>
      <c r="U157" s="237"/>
      <c r="V157" s="237"/>
      <c r="W157" s="237"/>
      <c r="X157" s="237"/>
      <c r="Y157" s="237"/>
      <c r="Z157" s="237"/>
      <c r="AA157" s="237"/>
      <c r="AB157" s="237"/>
      <c r="AC157" s="237"/>
      <c r="AD157" s="237"/>
      <c r="AE157" s="237"/>
      <c r="AF157" s="237"/>
      <c r="AG157" s="237"/>
      <c r="AH157" s="237"/>
      <c r="AI157" s="237"/>
      <c r="AJ157" s="237"/>
      <c r="AK157" s="237"/>
      <c r="AL157" s="237"/>
      <c r="AM157" s="237"/>
      <c r="AN157" s="237"/>
      <c r="AO157" s="237"/>
      <c r="AP157" s="237"/>
    </row>
    <row r="158" spans="1:42" ht="15" customHeight="1" x14ac:dyDescent="0.3">
      <c r="A158" s="446" t="s">
        <v>1395</v>
      </c>
      <c r="B158" s="446" t="s">
        <v>1397</v>
      </c>
      <c r="C158" s="237"/>
      <c r="D158" s="237"/>
      <c r="E158" s="237"/>
      <c r="F158" s="237"/>
      <c r="G158" s="237"/>
      <c r="H158" s="237"/>
      <c r="I158" s="237"/>
      <c r="J158" s="237"/>
      <c r="K158" s="237"/>
      <c r="L158" s="237"/>
      <c r="M158" s="237"/>
      <c r="N158" s="447">
        <v>29.166666666666668</v>
      </c>
      <c r="O158" s="447">
        <v>50</v>
      </c>
      <c r="P158" s="447">
        <v>100</v>
      </c>
      <c r="Q158" s="447">
        <v>100</v>
      </c>
      <c r="R158" s="447">
        <v>100</v>
      </c>
      <c r="S158" s="447">
        <v>100</v>
      </c>
      <c r="T158" s="447">
        <v>100</v>
      </c>
      <c r="U158" s="447">
        <v>100</v>
      </c>
      <c r="V158" s="447">
        <v>100</v>
      </c>
      <c r="W158" s="447">
        <v>100</v>
      </c>
      <c r="X158" s="447">
        <v>100</v>
      </c>
      <c r="Y158" s="447">
        <v>100</v>
      </c>
      <c r="Z158" s="447">
        <v>100</v>
      </c>
      <c r="AA158" s="447">
        <v>100</v>
      </c>
      <c r="AB158" s="447">
        <v>100</v>
      </c>
      <c r="AC158" s="447">
        <v>100</v>
      </c>
      <c r="AD158" s="447">
        <v>100</v>
      </c>
      <c r="AE158" s="447">
        <v>100</v>
      </c>
      <c r="AF158" s="447">
        <v>100</v>
      </c>
      <c r="AG158" s="447">
        <v>100</v>
      </c>
      <c r="AH158" s="447">
        <v>100</v>
      </c>
      <c r="AI158" s="447">
        <v>100</v>
      </c>
      <c r="AJ158" s="447">
        <v>100</v>
      </c>
      <c r="AK158" s="447">
        <v>100</v>
      </c>
      <c r="AL158" s="447">
        <v>100</v>
      </c>
      <c r="AM158" s="447">
        <v>100</v>
      </c>
      <c r="AN158" s="447">
        <v>100</v>
      </c>
      <c r="AO158" s="447">
        <v>100</v>
      </c>
      <c r="AP158" s="447">
        <v>100</v>
      </c>
    </row>
    <row r="159" spans="1:42" ht="15" customHeight="1" x14ac:dyDescent="0.3">
      <c r="A159" s="446" t="s">
        <v>1398</v>
      </c>
      <c r="B159" s="446" t="s">
        <v>1399</v>
      </c>
      <c r="C159" s="447">
        <v>100</v>
      </c>
      <c r="D159" s="447">
        <v>100</v>
      </c>
      <c r="E159" s="447">
        <v>100</v>
      </c>
      <c r="F159" s="447">
        <v>100</v>
      </c>
      <c r="G159" s="447">
        <v>100</v>
      </c>
      <c r="H159" s="447">
        <v>100</v>
      </c>
      <c r="I159" s="447">
        <v>100</v>
      </c>
      <c r="J159" s="447">
        <v>100</v>
      </c>
      <c r="K159" s="447">
        <v>83.333333333333343</v>
      </c>
      <c r="L159" s="237"/>
      <c r="M159" s="237"/>
      <c r="N159" s="237"/>
      <c r="O159" s="237"/>
      <c r="P159" s="237"/>
      <c r="Q159" s="237"/>
      <c r="R159" s="237"/>
      <c r="S159" s="237"/>
      <c r="T159" s="237"/>
      <c r="U159" s="237"/>
      <c r="V159" s="237"/>
      <c r="W159" s="237"/>
      <c r="X159" s="237"/>
      <c r="Y159" s="237"/>
      <c r="Z159" s="237"/>
      <c r="AA159" s="237"/>
      <c r="AB159" s="237"/>
      <c r="AC159" s="237"/>
      <c r="AD159" s="237"/>
      <c r="AE159" s="237"/>
      <c r="AF159" s="237"/>
      <c r="AG159" s="237"/>
      <c r="AH159" s="237"/>
      <c r="AI159" s="237"/>
      <c r="AJ159" s="237"/>
      <c r="AK159" s="237"/>
      <c r="AL159" s="237"/>
      <c r="AM159" s="237"/>
      <c r="AN159" s="237"/>
      <c r="AO159" s="237"/>
      <c r="AP159" s="237"/>
    </row>
    <row r="160" spans="1:42" ht="15" customHeight="1" x14ac:dyDescent="0.3">
      <c r="A160" s="446" t="s">
        <v>1398</v>
      </c>
      <c r="B160" s="446" t="s">
        <v>2057</v>
      </c>
      <c r="C160" s="237"/>
      <c r="D160" s="237"/>
      <c r="E160" s="237"/>
      <c r="F160" s="237"/>
      <c r="G160" s="237"/>
      <c r="H160" s="237"/>
      <c r="I160" s="237"/>
      <c r="J160" s="237"/>
      <c r="K160" s="447">
        <v>16.666666666666664</v>
      </c>
      <c r="L160" s="447">
        <v>100</v>
      </c>
      <c r="M160" s="447">
        <v>100</v>
      </c>
      <c r="N160" s="447">
        <v>100</v>
      </c>
      <c r="O160" s="447">
        <v>100</v>
      </c>
      <c r="P160" s="447">
        <v>100</v>
      </c>
      <c r="Q160" s="447">
        <v>100</v>
      </c>
      <c r="R160" s="447">
        <v>100</v>
      </c>
      <c r="S160" s="447">
        <v>100</v>
      </c>
      <c r="T160" s="447">
        <v>100</v>
      </c>
      <c r="U160" s="447">
        <v>100</v>
      </c>
      <c r="V160" s="447">
        <v>100</v>
      </c>
      <c r="W160" s="447">
        <v>100</v>
      </c>
      <c r="X160" s="447">
        <v>100</v>
      </c>
      <c r="Y160" s="447">
        <v>100</v>
      </c>
      <c r="Z160" s="447">
        <v>100</v>
      </c>
      <c r="AA160" s="447">
        <v>100</v>
      </c>
      <c r="AB160" s="447">
        <v>100</v>
      </c>
      <c r="AC160" s="447">
        <v>100</v>
      </c>
      <c r="AD160" s="447">
        <v>100</v>
      </c>
      <c r="AE160" s="447">
        <v>100</v>
      </c>
      <c r="AF160" s="447">
        <v>100</v>
      </c>
      <c r="AG160" s="447">
        <v>100</v>
      </c>
      <c r="AH160" s="447">
        <v>100</v>
      </c>
      <c r="AI160" s="447">
        <v>100</v>
      </c>
      <c r="AJ160" s="447">
        <v>100</v>
      </c>
      <c r="AK160" s="447">
        <v>100</v>
      </c>
      <c r="AL160" s="447">
        <v>100</v>
      </c>
      <c r="AM160" s="447">
        <v>100</v>
      </c>
      <c r="AN160" s="447">
        <v>100</v>
      </c>
      <c r="AO160" s="447">
        <v>100</v>
      </c>
      <c r="AP160" s="447">
        <v>100</v>
      </c>
    </row>
    <row r="161" spans="1:42" ht="15" customHeight="1" x14ac:dyDescent="0.3">
      <c r="A161" s="446" t="s">
        <v>1400</v>
      </c>
      <c r="B161" s="446" t="s">
        <v>1401</v>
      </c>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c r="AA161" s="237"/>
      <c r="AB161" s="237"/>
      <c r="AC161" s="237"/>
      <c r="AD161" s="237"/>
      <c r="AE161" s="447">
        <v>29.166666666666664</v>
      </c>
      <c r="AF161" s="447">
        <v>89.211935730680949</v>
      </c>
      <c r="AG161" s="447">
        <v>89.211935730680949</v>
      </c>
      <c r="AH161" s="447">
        <v>89.211935730680949</v>
      </c>
      <c r="AI161" s="447">
        <v>89.211935730680949</v>
      </c>
      <c r="AJ161" s="447">
        <v>89.211935730680949</v>
      </c>
      <c r="AK161" s="447">
        <v>89.211935730680949</v>
      </c>
      <c r="AL161" s="447">
        <v>89.211935730680949</v>
      </c>
      <c r="AM161" s="447">
        <v>89.211935730680949</v>
      </c>
      <c r="AN161" s="447">
        <v>89.211935730680949</v>
      </c>
      <c r="AO161" s="447">
        <v>89.211935730680949</v>
      </c>
      <c r="AP161" s="447">
        <v>89.211935730680949</v>
      </c>
    </row>
    <row r="162" spans="1:42" ht="15" customHeight="1" x14ac:dyDescent="0.3">
      <c r="A162" s="446" t="s">
        <v>1400</v>
      </c>
      <c r="B162" s="446" t="s">
        <v>1402</v>
      </c>
      <c r="C162" s="447">
        <v>33.333333333333336</v>
      </c>
      <c r="D162" s="447">
        <v>33.333333333333336</v>
      </c>
      <c r="E162" s="447">
        <v>33.333333333333336</v>
      </c>
      <c r="F162" s="447">
        <v>33.333333333333336</v>
      </c>
      <c r="G162" s="447">
        <v>33.333333333333336</v>
      </c>
      <c r="H162" s="447">
        <v>33.333333333333336</v>
      </c>
      <c r="I162" s="447">
        <v>33.333333333333336</v>
      </c>
      <c r="J162" s="447">
        <v>33.333333333333336</v>
      </c>
      <c r="K162" s="447">
        <v>33.333333333333336</v>
      </c>
      <c r="L162" s="447">
        <v>33.333333333333336</v>
      </c>
      <c r="M162" s="237"/>
      <c r="N162" s="237"/>
      <c r="O162" s="237"/>
      <c r="P162" s="237"/>
      <c r="Q162" s="237"/>
      <c r="R162" s="237"/>
      <c r="S162" s="237"/>
      <c r="T162" s="237"/>
      <c r="U162" s="237"/>
      <c r="V162" s="237"/>
      <c r="W162" s="237"/>
      <c r="X162" s="237"/>
      <c r="Y162" s="237"/>
      <c r="Z162" s="237"/>
      <c r="AA162" s="237"/>
      <c r="AB162" s="237"/>
      <c r="AC162" s="237"/>
      <c r="AD162" s="237"/>
      <c r="AE162" s="237"/>
      <c r="AF162" s="237"/>
      <c r="AG162" s="237"/>
      <c r="AH162" s="237"/>
      <c r="AI162" s="237"/>
      <c r="AJ162" s="237"/>
      <c r="AK162" s="237"/>
      <c r="AL162" s="237"/>
      <c r="AM162" s="237"/>
      <c r="AN162" s="237"/>
      <c r="AO162" s="237"/>
      <c r="AP162" s="237"/>
    </row>
    <row r="163" spans="1:42" ht="15" customHeight="1" x14ac:dyDescent="0.3">
      <c r="A163" s="446" t="s">
        <v>1400</v>
      </c>
      <c r="B163" s="446" t="s">
        <v>1403</v>
      </c>
      <c r="C163" s="447">
        <v>33.333333333333336</v>
      </c>
      <c r="D163" s="447">
        <v>33.333333333333336</v>
      </c>
      <c r="E163" s="447">
        <v>33.333333333333336</v>
      </c>
      <c r="F163" s="447">
        <v>33.333333333333336</v>
      </c>
      <c r="G163" s="447">
        <v>33.333333333333336</v>
      </c>
      <c r="H163" s="447">
        <v>33.333333333333336</v>
      </c>
      <c r="I163" s="447">
        <v>33.333333333333336</v>
      </c>
      <c r="J163" s="447">
        <v>33.333333333333336</v>
      </c>
      <c r="K163" s="447">
        <v>33.333333333333336</v>
      </c>
      <c r="L163" s="447">
        <v>33.333333333333336</v>
      </c>
      <c r="M163" s="447">
        <v>50</v>
      </c>
      <c r="N163" s="447">
        <v>50</v>
      </c>
      <c r="O163" s="447">
        <v>50</v>
      </c>
      <c r="P163" s="447">
        <v>50</v>
      </c>
      <c r="Q163" s="447">
        <v>50</v>
      </c>
      <c r="R163" s="447">
        <v>50</v>
      </c>
      <c r="S163" s="447">
        <v>50</v>
      </c>
      <c r="T163" s="447">
        <v>50</v>
      </c>
      <c r="U163" s="447">
        <v>50</v>
      </c>
      <c r="V163" s="447">
        <v>50</v>
      </c>
      <c r="W163" s="447">
        <v>50</v>
      </c>
      <c r="X163" s="447">
        <v>50</v>
      </c>
      <c r="Y163" s="447">
        <v>50</v>
      </c>
      <c r="Z163" s="447">
        <v>50</v>
      </c>
      <c r="AA163" s="447">
        <v>50</v>
      </c>
      <c r="AB163" s="447">
        <v>50</v>
      </c>
      <c r="AC163" s="447">
        <v>50</v>
      </c>
      <c r="AD163" s="447">
        <v>50</v>
      </c>
      <c r="AE163" s="447">
        <v>50</v>
      </c>
      <c r="AF163" s="447">
        <v>10.788064269319053</v>
      </c>
      <c r="AG163" s="447">
        <v>10.788064269319053</v>
      </c>
      <c r="AH163" s="447">
        <v>10.788064269319053</v>
      </c>
      <c r="AI163" s="447">
        <v>10.788064269319053</v>
      </c>
      <c r="AJ163" s="447">
        <v>10.788064269319053</v>
      </c>
      <c r="AK163" s="447">
        <v>10.788064269319053</v>
      </c>
      <c r="AL163" s="447">
        <v>10.788064269319053</v>
      </c>
      <c r="AM163" s="447">
        <v>10.788064269319053</v>
      </c>
      <c r="AN163" s="447">
        <v>10.788064269319053</v>
      </c>
      <c r="AO163" s="447">
        <v>10.788064269319053</v>
      </c>
      <c r="AP163" s="447">
        <v>10.788064269319053</v>
      </c>
    </row>
    <row r="164" spans="1:42" ht="15" customHeight="1" x14ac:dyDescent="0.3">
      <c r="A164" s="446" t="s">
        <v>1400</v>
      </c>
      <c r="B164" s="446" t="s">
        <v>1404</v>
      </c>
      <c r="C164" s="447">
        <v>33.333333333333336</v>
      </c>
      <c r="D164" s="447">
        <v>33.333333333333336</v>
      </c>
      <c r="E164" s="447">
        <v>33.333333333333336</v>
      </c>
      <c r="F164" s="447">
        <v>33.333333333333336</v>
      </c>
      <c r="G164" s="447">
        <v>33.333333333333336</v>
      </c>
      <c r="H164" s="447">
        <v>33.333333333333336</v>
      </c>
      <c r="I164" s="447">
        <v>33.333333333333336</v>
      </c>
      <c r="J164" s="447">
        <v>33.333333333333336</v>
      </c>
      <c r="K164" s="447">
        <v>33.333333333333336</v>
      </c>
      <c r="L164" s="447">
        <v>33.333333333333336</v>
      </c>
      <c r="M164" s="447">
        <v>50</v>
      </c>
      <c r="N164" s="447">
        <v>50</v>
      </c>
      <c r="O164" s="447">
        <v>50</v>
      </c>
      <c r="P164" s="447">
        <v>50</v>
      </c>
      <c r="Q164" s="447">
        <v>50</v>
      </c>
      <c r="R164" s="447">
        <v>50</v>
      </c>
      <c r="S164" s="447">
        <v>50</v>
      </c>
      <c r="T164" s="447">
        <v>50</v>
      </c>
      <c r="U164" s="447">
        <v>50</v>
      </c>
      <c r="V164" s="447">
        <v>50</v>
      </c>
      <c r="W164" s="447">
        <v>50</v>
      </c>
      <c r="X164" s="447">
        <v>50</v>
      </c>
      <c r="Y164" s="447">
        <v>50</v>
      </c>
      <c r="Z164" s="447">
        <v>50</v>
      </c>
      <c r="AA164" s="447">
        <v>50</v>
      </c>
      <c r="AB164" s="447">
        <v>50</v>
      </c>
      <c r="AC164" s="447">
        <v>50</v>
      </c>
      <c r="AD164" s="447">
        <v>50</v>
      </c>
      <c r="AE164" s="447">
        <v>20.833333333333332</v>
      </c>
      <c r="AF164" s="237"/>
      <c r="AG164" s="237"/>
      <c r="AH164" s="237"/>
      <c r="AI164" s="237"/>
      <c r="AJ164" s="237"/>
      <c r="AK164" s="237"/>
      <c r="AL164" s="237"/>
      <c r="AM164" s="237"/>
      <c r="AN164" s="237"/>
      <c r="AO164" s="237"/>
      <c r="AP164" s="237"/>
    </row>
    <row r="165" spans="1:42" ht="15" customHeight="1" x14ac:dyDescent="0.3">
      <c r="A165" s="446" t="s">
        <v>1405</v>
      </c>
      <c r="B165" s="446" t="s">
        <v>1406</v>
      </c>
      <c r="C165" s="447">
        <v>100</v>
      </c>
      <c r="D165" s="447">
        <v>100</v>
      </c>
      <c r="E165" s="447">
        <v>100</v>
      </c>
      <c r="F165" s="447">
        <v>100</v>
      </c>
      <c r="G165" s="447">
        <v>100</v>
      </c>
      <c r="H165" s="447">
        <v>100</v>
      </c>
      <c r="I165" s="447">
        <v>100</v>
      </c>
      <c r="J165" s="447">
        <v>100</v>
      </c>
      <c r="K165" s="447">
        <v>100</v>
      </c>
      <c r="L165" s="447">
        <v>100</v>
      </c>
      <c r="M165" s="447">
        <v>100</v>
      </c>
      <c r="N165" s="447">
        <v>100</v>
      </c>
      <c r="O165" s="447">
        <v>100</v>
      </c>
      <c r="P165" s="447">
        <v>100</v>
      </c>
      <c r="Q165" s="447">
        <v>100</v>
      </c>
      <c r="R165" s="447">
        <v>100</v>
      </c>
      <c r="S165" s="447">
        <v>100</v>
      </c>
      <c r="T165" s="447">
        <v>100</v>
      </c>
      <c r="U165" s="447">
        <v>100</v>
      </c>
      <c r="V165" s="447">
        <v>100</v>
      </c>
      <c r="W165" s="447">
        <v>100</v>
      </c>
      <c r="X165" s="447">
        <v>62.5</v>
      </c>
      <c r="Y165" s="237"/>
      <c r="Z165" s="237"/>
      <c r="AA165" s="237"/>
      <c r="AB165" s="237"/>
      <c r="AC165" s="237"/>
      <c r="AD165" s="237"/>
      <c r="AE165" s="237"/>
      <c r="AF165" s="237"/>
      <c r="AG165" s="237"/>
      <c r="AH165" s="237"/>
      <c r="AI165" s="237"/>
      <c r="AJ165" s="237"/>
      <c r="AK165" s="237"/>
      <c r="AL165" s="237"/>
      <c r="AM165" s="237"/>
      <c r="AN165" s="237"/>
      <c r="AO165" s="237"/>
      <c r="AP165" s="237"/>
    </row>
    <row r="166" spans="1:42" ht="15" customHeight="1" x14ac:dyDescent="0.3">
      <c r="A166" s="446" t="s">
        <v>1405</v>
      </c>
      <c r="B166" s="446" t="s">
        <v>1407</v>
      </c>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447">
        <v>37.5</v>
      </c>
      <c r="Y166" s="447">
        <v>100</v>
      </c>
      <c r="Z166" s="447">
        <v>100</v>
      </c>
      <c r="AA166" s="447">
        <v>100</v>
      </c>
      <c r="AB166" s="447">
        <v>100</v>
      </c>
      <c r="AC166" s="447">
        <v>100</v>
      </c>
      <c r="AD166" s="447">
        <v>100</v>
      </c>
      <c r="AE166" s="447">
        <v>100</v>
      </c>
      <c r="AF166" s="447">
        <v>100</v>
      </c>
      <c r="AG166" s="447">
        <v>100</v>
      </c>
      <c r="AH166" s="447">
        <v>100</v>
      </c>
      <c r="AI166" s="447">
        <v>100</v>
      </c>
      <c r="AJ166" s="447">
        <v>100</v>
      </c>
      <c r="AK166" s="447">
        <v>100</v>
      </c>
      <c r="AL166" s="447">
        <v>100</v>
      </c>
      <c r="AM166" s="447">
        <v>100</v>
      </c>
      <c r="AN166" s="447">
        <v>100</v>
      </c>
      <c r="AO166" s="447">
        <v>100</v>
      </c>
      <c r="AP166" s="447">
        <v>100</v>
      </c>
    </row>
    <row r="167" spans="1:42" ht="15" customHeight="1" x14ac:dyDescent="0.3">
      <c r="A167" s="446" t="s">
        <v>1408</v>
      </c>
      <c r="B167" s="446" t="s">
        <v>1409</v>
      </c>
      <c r="C167" s="447">
        <v>100</v>
      </c>
      <c r="D167" s="447">
        <v>100</v>
      </c>
      <c r="E167" s="447">
        <v>100</v>
      </c>
      <c r="F167" s="447">
        <v>100</v>
      </c>
      <c r="G167" s="447">
        <v>100</v>
      </c>
      <c r="H167" s="447">
        <v>100</v>
      </c>
      <c r="I167" s="447">
        <v>100</v>
      </c>
      <c r="J167" s="447">
        <v>100</v>
      </c>
      <c r="K167" s="447">
        <v>100</v>
      </c>
      <c r="L167" s="447">
        <v>100</v>
      </c>
      <c r="M167" s="447">
        <v>100</v>
      </c>
      <c r="N167" s="447">
        <v>100</v>
      </c>
      <c r="O167" s="447">
        <v>100</v>
      </c>
      <c r="P167" s="447">
        <v>100</v>
      </c>
      <c r="Q167" s="447">
        <v>100</v>
      </c>
      <c r="R167" s="447">
        <v>100</v>
      </c>
      <c r="S167" s="447">
        <v>100</v>
      </c>
      <c r="T167" s="447">
        <v>100</v>
      </c>
      <c r="U167" s="447">
        <v>100</v>
      </c>
      <c r="V167" s="447">
        <v>100</v>
      </c>
      <c r="W167" s="447">
        <v>100</v>
      </c>
      <c r="X167" s="447">
        <v>100</v>
      </c>
      <c r="Y167" s="447">
        <v>100</v>
      </c>
      <c r="Z167" s="447">
        <v>100</v>
      </c>
      <c r="AA167" s="447">
        <v>100</v>
      </c>
      <c r="AB167" s="447">
        <v>100</v>
      </c>
      <c r="AC167" s="447">
        <v>100</v>
      </c>
      <c r="AD167" s="447">
        <v>100</v>
      </c>
      <c r="AE167" s="447">
        <v>100</v>
      </c>
      <c r="AF167" s="447">
        <v>100</v>
      </c>
      <c r="AG167" s="447">
        <v>100</v>
      </c>
      <c r="AH167" s="447">
        <v>100</v>
      </c>
      <c r="AI167" s="447">
        <v>100</v>
      </c>
      <c r="AJ167" s="447">
        <v>100</v>
      </c>
      <c r="AK167" s="447">
        <v>100</v>
      </c>
      <c r="AL167" s="447">
        <v>100</v>
      </c>
      <c r="AM167" s="447">
        <v>100</v>
      </c>
      <c r="AN167" s="447">
        <v>100</v>
      </c>
      <c r="AO167" s="447">
        <v>100</v>
      </c>
      <c r="AP167" s="447">
        <v>100</v>
      </c>
    </row>
    <row r="168" spans="1:42" ht="15" customHeight="1" x14ac:dyDescent="0.3">
      <c r="A168" s="446" t="s">
        <v>1410</v>
      </c>
      <c r="B168" s="446" t="s">
        <v>1411</v>
      </c>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447">
        <v>15.277777777777777</v>
      </c>
      <c r="AC168" s="447">
        <v>100</v>
      </c>
      <c r="AD168" s="447">
        <v>100</v>
      </c>
      <c r="AE168" s="447">
        <v>100</v>
      </c>
      <c r="AF168" s="447">
        <v>100</v>
      </c>
      <c r="AG168" s="447">
        <v>100</v>
      </c>
      <c r="AH168" s="447">
        <v>100</v>
      </c>
      <c r="AI168" s="447">
        <v>100</v>
      </c>
      <c r="AJ168" s="447">
        <v>100</v>
      </c>
      <c r="AK168" s="447">
        <v>100</v>
      </c>
      <c r="AL168" s="447">
        <v>100</v>
      </c>
      <c r="AM168" s="447">
        <v>100</v>
      </c>
      <c r="AN168" s="447">
        <v>100</v>
      </c>
      <c r="AO168" s="447">
        <v>100</v>
      </c>
      <c r="AP168" s="447">
        <v>100</v>
      </c>
    </row>
    <row r="169" spans="1:42" ht="15" customHeight="1" x14ac:dyDescent="0.3">
      <c r="A169" s="446" t="s">
        <v>1410</v>
      </c>
      <c r="B169" s="446" t="s">
        <v>1412</v>
      </c>
      <c r="C169" s="447">
        <v>50</v>
      </c>
      <c r="D169" s="447">
        <v>50</v>
      </c>
      <c r="E169" s="447">
        <v>50</v>
      </c>
      <c r="F169" s="447">
        <v>50</v>
      </c>
      <c r="G169" s="447">
        <v>50</v>
      </c>
      <c r="H169" s="447">
        <v>50</v>
      </c>
      <c r="I169" s="447">
        <v>50</v>
      </c>
      <c r="J169" s="447">
        <v>50</v>
      </c>
      <c r="K169" s="447">
        <v>50</v>
      </c>
      <c r="L169" s="447">
        <v>50</v>
      </c>
      <c r="M169" s="447">
        <v>50</v>
      </c>
      <c r="N169" s="447">
        <v>50</v>
      </c>
      <c r="O169" s="447">
        <v>50</v>
      </c>
      <c r="P169" s="447">
        <v>50</v>
      </c>
      <c r="Q169" s="447">
        <v>50</v>
      </c>
      <c r="R169" s="447">
        <v>50</v>
      </c>
      <c r="S169" s="447">
        <v>50</v>
      </c>
      <c r="T169" s="447">
        <v>50</v>
      </c>
      <c r="U169" s="447">
        <v>50</v>
      </c>
      <c r="V169" s="447">
        <v>50</v>
      </c>
      <c r="W169" s="447">
        <v>50</v>
      </c>
      <c r="X169" s="237"/>
      <c r="Y169" s="237"/>
      <c r="Z169" s="237"/>
      <c r="AA169" s="237"/>
      <c r="AB169" s="237"/>
      <c r="AC169" s="237"/>
      <c r="AD169" s="237"/>
      <c r="AE169" s="237"/>
      <c r="AF169" s="237"/>
      <c r="AG169" s="237"/>
      <c r="AH169" s="237"/>
      <c r="AI169" s="237"/>
      <c r="AJ169" s="237"/>
      <c r="AK169" s="237"/>
      <c r="AL169" s="237"/>
      <c r="AM169" s="237"/>
      <c r="AN169" s="237"/>
      <c r="AO169" s="237"/>
      <c r="AP169" s="237"/>
    </row>
    <row r="170" spans="1:42" ht="15" customHeight="1" x14ac:dyDescent="0.3">
      <c r="A170" s="446" t="s">
        <v>1410</v>
      </c>
      <c r="B170" s="446" t="s">
        <v>1413</v>
      </c>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447">
        <v>50</v>
      </c>
      <c r="Y170" s="447">
        <v>50</v>
      </c>
      <c r="Z170" s="447">
        <v>50</v>
      </c>
      <c r="AA170" s="447">
        <v>50</v>
      </c>
      <c r="AB170" s="447">
        <v>48.611111111111114</v>
      </c>
      <c r="AC170" s="237"/>
      <c r="AD170" s="237"/>
      <c r="AE170" s="237"/>
      <c r="AF170" s="237"/>
      <c r="AG170" s="237"/>
      <c r="AH170" s="237"/>
      <c r="AI170" s="237"/>
      <c r="AJ170" s="237"/>
      <c r="AK170" s="237"/>
      <c r="AL170" s="237"/>
      <c r="AM170" s="237"/>
      <c r="AN170" s="237"/>
      <c r="AO170" s="237"/>
      <c r="AP170" s="237"/>
    </row>
    <row r="171" spans="1:42" ht="15" customHeight="1" x14ac:dyDescent="0.3">
      <c r="A171" s="446" t="s">
        <v>1410</v>
      </c>
      <c r="B171" s="446" t="s">
        <v>1414</v>
      </c>
      <c r="C171" s="447">
        <v>50</v>
      </c>
      <c r="D171" s="447">
        <v>50</v>
      </c>
      <c r="E171" s="447">
        <v>50</v>
      </c>
      <c r="F171" s="447">
        <v>50</v>
      </c>
      <c r="G171" s="447">
        <v>50</v>
      </c>
      <c r="H171" s="447">
        <v>50</v>
      </c>
      <c r="I171" s="447">
        <v>50</v>
      </c>
      <c r="J171" s="447">
        <v>50</v>
      </c>
      <c r="K171" s="447">
        <v>50</v>
      </c>
      <c r="L171" s="447">
        <v>50</v>
      </c>
      <c r="M171" s="447">
        <v>50</v>
      </c>
      <c r="N171" s="447">
        <v>50</v>
      </c>
      <c r="O171" s="447">
        <v>50</v>
      </c>
      <c r="P171" s="447">
        <v>50</v>
      </c>
      <c r="Q171" s="447">
        <v>50</v>
      </c>
      <c r="R171" s="447">
        <v>50</v>
      </c>
      <c r="S171" s="447">
        <v>50</v>
      </c>
      <c r="T171" s="447">
        <v>50</v>
      </c>
      <c r="U171" s="447">
        <v>50</v>
      </c>
      <c r="V171" s="447">
        <v>50</v>
      </c>
      <c r="W171" s="447">
        <v>50</v>
      </c>
      <c r="X171" s="447">
        <v>50</v>
      </c>
      <c r="Y171" s="447">
        <v>50</v>
      </c>
      <c r="Z171" s="447">
        <v>50</v>
      </c>
      <c r="AA171" s="447">
        <v>50</v>
      </c>
      <c r="AB171" s="447">
        <v>36.111111111111107</v>
      </c>
      <c r="AC171" s="237"/>
      <c r="AD171" s="237"/>
      <c r="AE171" s="237"/>
      <c r="AF171" s="237"/>
      <c r="AG171" s="237"/>
      <c r="AH171" s="237"/>
      <c r="AI171" s="237"/>
      <c r="AJ171" s="237"/>
      <c r="AK171" s="237"/>
      <c r="AL171" s="237"/>
      <c r="AM171" s="237"/>
      <c r="AN171" s="237"/>
      <c r="AO171" s="237"/>
      <c r="AP171" s="237"/>
    </row>
    <row r="172" spans="1:42" ht="15" customHeight="1" x14ac:dyDescent="0.3">
      <c r="A172" s="446" t="s">
        <v>1415</v>
      </c>
      <c r="B172" s="446" t="s">
        <v>1416</v>
      </c>
      <c r="C172" s="237"/>
      <c r="D172" s="237"/>
      <c r="E172" s="237"/>
      <c r="F172" s="237"/>
      <c r="G172" s="237"/>
      <c r="H172" s="237"/>
      <c r="I172" s="237"/>
      <c r="J172" s="447">
        <v>100</v>
      </c>
      <c r="K172" s="447">
        <v>100</v>
      </c>
      <c r="L172" s="447">
        <v>100</v>
      </c>
      <c r="M172" s="447">
        <v>100</v>
      </c>
      <c r="N172" s="237"/>
      <c r="O172" s="237"/>
      <c r="P172" s="237"/>
      <c r="Q172" s="237"/>
      <c r="R172" s="237"/>
      <c r="S172" s="237"/>
      <c r="T172" s="237"/>
      <c r="U172" s="237"/>
      <c r="V172" s="237"/>
      <c r="W172" s="237"/>
      <c r="X172" s="237"/>
      <c r="Y172" s="237"/>
      <c r="Z172" s="237"/>
      <c r="AA172" s="237"/>
      <c r="AB172" s="237"/>
      <c r="AC172" s="237"/>
      <c r="AD172" s="237"/>
      <c r="AE172" s="237"/>
      <c r="AF172" s="237"/>
      <c r="AG172" s="237"/>
      <c r="AH172" s="237"/>
      <c r="AI172" s="237"/>
      <c r="AJ172" s="237"/>
      <c r="AK172" s="237"/>
      <c r="AL172" s="237"/>
      <c r="AM172" s="237"/>
      <c r="AN172" s="237"/>
      <c r="AO172" s="237"/>
      <c r="AP172" s="237"/>
    </row>
    <row r="173" spans="1:42" ht="15" customHeight="1" x14ac:dyDescent="0.3">
      <c r="A173" s="446" t="s">
        <v>1415</v>
      </c>
      <c r="B173" s="446" t="s">
        <v>1351</v>
      </c>
      <c r="C173" s="447">
        <v>100</v>
      </c>
      <c r="D173" s="447">
        <v>100</v>
      </c>
      <c r="E173" s="447">
        <v>100</v>
      </c>
      <c r="F173" s="447">
        <v>100</v>
      </c>
      <c r="G173" s="447">
        <v>100</v>
      </c>
      <c r="H173" s="447">
        <v>100</v>
      </c>
      <c r="I173" s="447">
        <v>14.285714285714285</v>
      </c>
      <c r="J173" s="237"/>
      <c r="K173" s="237"/>
      <c r="L173" s="237"/>
      <c r="M173" s="237"/>
      <c r="N173" s="237"/>
      <c r="O173" s="237"/>
      <c r="P173" s="237"/>
      <c r="Q173" s="237"/>
      <c r="R173" s="237"/>
      <c r="S173" s="237"/>
      <c r="T173" s="237"/>
      <c r="U173" s="237"/>
      <c r="V173" s="237"/>
      <c r="W173" s="237"/>
      <c r="X173" s="237"/>
      <c r="Y173" s="237"/>
      <c r="Z173" s="237"/>
      <c r="AA173" s="237"/>
      <c r="AB173" s="237"/>
      <c r="AC173" s="237"/>
      <c r="AD173" s="237"/>
      <c r="AE173" s="237"/>
      <c r="AF173" s="237"/>
      <c r="AG173" s="237"/>
      <c r="AH173" s="237"/>
      <c r="AI173" s="237"/>
      <c r="AJ173" s="237"/>
      <c r="AK173" s="237"/>
      <c r="AL173" s="237"/>
      <c r="AM173" s="237"/>
      <c r="AN173" s="237"/>
      <c r="AO173" s="237"/>
      <c r="AP173" s="237"/>
    </row>
    <row r="174" spans="1:42" ht="15" customHeight="1" x14ac:dyDescent="0.3">
      <c r="A174" s="446" t="s">
        <v>1415</v>
      </c>
      <c r="B174" s="446" t="s">
        <v>1417</v>
      </c>
      <c r="C174" s="237"/>
      <c r="D174" s="237"/>
      <c r="E174" s="237"/>
      <c r="F174" s="237"/>
      <c r="G174" s="237"/>
      <c r="H174" s="237"/>
      <c r="I174" s="237"/>
      <c r="J174" s="237"/>
      <c r="K174" s="237"/>
      <c r="L174" s="237"/>
      <c r="M174" s="237"/>
      <c r="N174" s="447">
        <v>100</v>
      </c>
      <c r="O174" s="447">
        <v>100</v>
      </c>
      <c r="P174" s="447">
        <v>100</v>
      </c>
      <c r="Q174" s="237"/>
      <c r="R174" s="237"/>
      <c r="S174" s="237"/>
      <c r="T174" s="237"/>
      <c r="U174" s="237"/>
      <c r="V174" s="237"/>
      <c r="W174" s="237"/>
      <c r="X174" s="237"/>
      <c r="Y174" s="237"/>
      <c r="Z174" s="237"/>
      <c r="AA174" s="237"/>
      <c r="AB174" s="237"/>
      <c r="AC174" s="237"/>
      <c r="AD174" s="237"/>
      <c r="AE174" s="237"/>
      <c r="AF174" s="237"/>
      <c r="AG174" s="237"/>
      <c r="AH174" s="237"/>
      <c r="AI174" s="237"/>
      <c r="AJ174" s="237"/>
      <c r="AK174" s="447">
        <v>100</v>
      </c>
      <c r="AL174" s="447">
        <v>100</v>
      </c>
      <c r="AM174" s="447">
        <v>100</v>
      </c>
      <c r="AN174" s="447">
        <v>100</v>
      </c>
      <c r="AO174" s="447">
        <v>100</v>
      </c>
      <c r="AP174" s="447">
        <v>100</v>
      </c>
    </row>
    <row r="175" spans="1:42" ht="15" customHeight="1" x14ac:dyDescent="0.3">
      <c r="A175" s="446" t="s">
        <v>1415</v>
      </c>
      <c r="B175" s="446" t="s">
        <v>1418</v>
      </c>
      <c r="C175" s="237"/>
      <c r="D175" s="237"/>
      <c r="E175" s="237"/>
      <c r="F175" s="237"/>
      <c r="G175" s="237"/>
      <c r="H175" s="237"/>
      <c r="I175" s="447">
        <v>85.714285714285722</v>
      </c>
      <c r="J175" s="237"/>
      <c r="K175" s="237"/>
      <c r="L175" s="237"/>
      <c r="M175" s="237"/>
      <c r="N175" s="237"/>
      <c r="O175" s="237"/>
      <c r="P175" s="237"/>
      <c r="Q175" s="237"/>
      <c r="R175" s="237"/>
      <c r="S175" s="237"/>
      <c r="T175" s="237"/>
      <c r="U175" s="237"/>
      <c r="V175" s="237"/>
      <c r="W175" s="237"/>
      <c r="X175" s="237"/>
      <c r="Y175" s="237"/>
      <c r="Z175" s="237"/>
      <c r="AA175" s="237"/>
      <c r="AB175" s="237"/>
      <c r="AC175" s="237"/>
      <c r="AD175" s="237"/>
      <c r="AE175" s="237"/>
      <c r="AF175" s="237"/>
      <c r="AG175" s="237"/>
      <c r="AH175" s="237"/>
      <c r="AI175" s="237"/>
      <c r="AJ175" s="237"/>
      <c r="AK175" s="237"/>
      <c r="AL175" s="237"/>
      <c r="AM175" s="237"/>
      <c r="AN175" s="237"/>
      <c r="AO175" s="237"/>
      <c r="AP175" s="237"/>
    </row>
    <row r="176" spans="1:42" ht="15" customHeight="1" x14ac:dyDescent="0.3">
      <c r="A176" s="446" t="s">
        <v>1910</v>
      </c>
      <c r="B176" s="446" t="s">
        <v>1341</v>
      </c>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c r="AC176" s="237"/>
      <c r="AD176" s="237"/>
      <c r="AE176" s="237"/>
      <c r="AF176" s="237"/>
      <c r="AG176" s="237"/>
      <c r="AH176" s="237"/>
      <c r="AI176" s="237"/>
      <c r="AJ176" s="237"/>
      <c r="AK176" s="237"/>
      <c r="AL176" s="447">
        <v>100</v>
      </c>
      <c r="AM176" s="447">
        <v>100</v>
      </c>
      <c r="AN176" s="447">
        <v>100</v>
      </c>
      <c r="AO176" s="447">
        <v>100</v>
      </c>
      <c r="AP176" s="447">
        <v>100</v>
      </c>
    </row>
    <row r="177" spans="1:42" ht="15" customHeight="1" x14ac:dyDescent="0.3">
      <c r="A177" s="446" t="s">
        <v>1419</v>
      </c>
      <c r="B177" s="446" t="s">
        <v>1420</v>
      </c>
      <c r="C177" s="447">
        <v>100</v>
      </c>
      <c r="D177" s="447">
        <v>100</v>
      </c>
      <c r="E177" s="447">
        <v>100</v>
      </c>
      <c r="F177" s="447">
        <v>100</v>
      </c>
      <c r="G177" s="447">
        <v>100</v>
      </c>
      <c r="H177" s="447">
        <v>100</v>
      </c>
      <c r="I177" s="447">
        <v>100</v>
      </c>
      <c r="J177" s="447">
        <v>100</v>
      </c>
      <c r="K177" s="447">
        <v>100</v>
      </c>
      <c r="L177" s="237"/>
      <c r="M177" s="237"/>
      <c r="N177" s="237"/>
      <c r="O177" s="237"/>
      <c r="P177" s="237"/>
      <c r="Q177" s="237"/>
      <c r="R177" s="237"/>
      <c r="S177" s="237"/>
      <c r="T177" s="237"/>
      <c r="U177" s="237"/>
      <c r="V177" s="237"/>
      <c r="W177" s="237"/>
      <c r="X177" s="237"/>
      <c r="Y177" s="237"/>
      <c r="Z177" s="237"/>
      <c r="AA177" s="237"/>
      <c r="AB177" s="237"/>
      <c r="AC177" s="237"/>
      <c r="AD177" s="237"/>
      <c r="AE177" s="237"/>
      <c r="AF177" s="237"/>
      <c r="AG177" s="237"/>
      <c r="AH177" s="237"/>
      <c r="AI177" s="237"/>
      <c r="AJ177" s="237"/>
      <c r="AK177" s="447">
        <v>100</v>
      </c>
      <c r="AL177" s="447">
        <v>100</v>
      </c>
      <c r="AM177" s="447">
        <v>100</v>
      </c>
      <c r="AN177" s="447">
        <v>100</v>
      </c>
      <c r="AO177" s="447">
        <v>100</v>
      </c>
      <c r="AP177" s="447">
        <v>100</v>
      </c>
    </row>
    <row r="178" spans="1:42" ht="15" customHeight="1" x14ac:dyDescent="0.3">
      <c r="A178" s="446" t="s">
        <v>1421</v>
      </c>
      <c r="B178" s="446" t="s">
        <v>1422</v>
      </c>
      <c r="C178" s="447">
        <v>100</v>
      </c>
      <c r="D178" s="447">
        <v>100</v>
      </c>
      <c r="E178" s="447">
        <v>100</v>
      </c>
      <c r="F178" s="447">
        <v>100</v>
      </c>
      <c r="G178" s="447">
        <v>100</v>
      </c>
      <c r="H178" s="447">
        <v>100</v>
      </c>
      <c r="I178" s="447">
        <v>100</v>
      </c>
      <c r="J178" s="447">
        <v>100</v>
      </c>
      <c r="K178" s="447">
        <v>100</v>
      </c>
      <c r="L178" s="447">
        <v>100</v>
      </c>
      <c r="M178" s="447">
        <v>100</v>
      </c>
      <c r="N178" s="447">
        <v>100</v>
      </c>
      <c r="O178" s="447">
        <v>100</v>
      </c>
      <c r="P178" s="447">
        <v>100</v>
      </c>
      <c r="Q178" s="447">
        <v>100</v>
      </c>
      <c r="R178" s="447">
        <v>100</v>
      </c>
      <c r="S178" s="447">
        <v>100</v>
      </c>
      <c r="T178" s="447">
        <v>100</v>
      </c>
      <c r="U178" s="447">
        <v>100</v>
      </c>
      <c r="V178" s="447">
        <v>100</v>
      </c>
      <c r="W178" s="447">
        <v>100</v>
      </c>
      <c r="X178" s="447">
        <v>100</v>
      </c>
      <c r="Y178" s="447">
        <v>100</v>
      </c>
      <c r="Z178" s="447">
        <v>100</v>
      </c>
      <c r="AA178" s="447">
        <v>100</v>
      </c>
      <c r="AB178" s="447">
        <v>100</v>
      </c>
      <c r="AC178" s="447">
        <v>100</v>
      </c>
      <c r="AD178" s="447">
        <v>100</v>
      </c>
      <c r="AE178" s="447">
        <v>100</v>
      </c>
      <c r="AF178" s="447">
        <v>100</v>
      </c>
      <c r="AG178" s="447">
        <v>100</v>
      </c>
      <c r="AH178" s="447">
        <v>100</v>
      </c>
      <c r="AI178" s="447">
        <v>100</v>
      </c>
      <c r="AJ178" s="447">
        <v>100</v>
      </c>
      <c r="AK178" s="447">
        <v>100</v>
      </c>
      <c r="AL178" s="447">
        <v>100</v>
      </c>
      <c r="AM178" s="447">
        <v>100</v>
      </c>
      <c r="AN178" s="447">
        <v>100</v>
      </c>
      <c r="AO178" s="447">
        <v>100</v>
      </c>
      <c r="AP178" s="447">
        <v>100</v>
      </c>
    </row>
    <row r="179" spans="1:42" ht="15" customHeight="1" x14ac:dyDescent="0.3">
      <c r="A179" s="446" t="s">
        <v>1423</v>
      </c>
      <c r="B179" s="446" t="s">
        <v>1424</v>
      </c>
      <c r="C179" s="447">
        <v>100</v>
      </c>
      <c r="D179" s="447">
        <v>100</v>
      </c>
      <c r="E179" s="447">
        <v>100</v>
      </c>
      <c r="F179" s="447">
        <v>100</v>
      </c>
      <c r="G179" s="447">
        <v>100</v>
      </c>
      <c r="H179" s="447">
        <v>100</v>
      </c>
      <c r="I179" s="447">
        <v>100</v>
      </c>
      <c r="J179" s="447">
        <v>100</v>
      </c>
      <c r="K179" s="447">
        <v>100</v>
      </c>
      <c r="L179" s="447">
        <v>100</v>
      </c>
      <c r="M179" s="447">
        <v>100</v>
      </c>
      <c r="N179" s="447">
        <v>100</v>
      </c>
      <c r="O179" s="447">
        <v>100</v>
      </c>
      <c r="P179" s="447">
        <v>100</v>
      </c>
      <c r="Q179" s="447">
        <v>33.333333333333329</v>
      </c>
      <c r="R179" s="237"/>
      <c r="S179" s="237"/>
      <c r="T179" s="237"/>
      <c r="U179" s="237"/>
      <c r="V179" s="237"/>
      <c r="W179" s="237"/>
      <c r="X179" s="237"/>
      <c r="Y179" s="237"/>
      <c r="Z179" s="237"/>
      <c r="AA179" s="237"/>
      <c r="AB179" s="237"/>
      <c r="AC179" s="237"/>
      <c r="AD179" s="237"/>
      <c r="AE179" s="237"/>
      <c r="AF179" s="237"/>
      <c r="AG179" s="237"/>
      <c r="AH179" s="237"/>
      <c r="AI179" s="237"/>
      <c r="AJ179" s="237"/>
      <c r="AK179" s="237"/>
      <c r="AL179" s="237"/>
      <c r="AM179" s="237"/>
      <c r="AN179" s="237"/>
      <c r="AO179" s="237"/>
      <c r="AP179" s="237"/>
    </row>
    <row r="180" spans="1:42" ht="15" customHeight="1" x14ac:dyDescent="0.3">
      <c r="A180" s="446" t="s">
        <v>1423</v>
      </c>
      <c r="B180" s="446" t="s">
        <v>1425</v>
      </c>
      <c r="C180" s="237"/>
      <c r="D180" s="237"/>
      <c r="E180" s="237"/>
      <c r="F180" s="237"/>
      <c r="G180" s="237"/>
      <c r="H180" s="237"/>
      <c r="I180" s="237"/>
      <c r="J180" s="237"/>
      <c r="K180" s="237"/>
      <c r="L180" s="237"/>
      <c r="M180" s="237"/>
      <c r="N180" s="237"/>
      <c r="O180" s="237"/>
      <c r="P180" s="237"/>
      <c r="Q180" s="447">
        <v>66.666666666666657</v>
      </c>
      <c r="R180" s="447">
        <v>100</v>
      </c>
      <c r="S180" s="447">
        <v>100</v>
      </c>
      <c r="T180" s="447">
        <v>100</v>
      </c>
      <c r="U180" s="447">
        <v>100</v>
      </c>
      <c r="V180" s="447">
        <v>100</v>
      </c>
      <c r="W180" s="447">
        <v>100</v>
      </c>
      <c r="X180" s="447">
        <v>100</v>
      </c>
      <c r="Y180" s="447">
        <v>100</v>
      </c>
      <c r="Z180" s="447">
        <v>100</v>
      </c>
      <c r="AA180" s="447">
        <v>100</v>
      </c>
      <c r="AB180" s="447">
        <v>100</v>
      </c>
      <c r="AC180" s="447">
        <v>100</v>
      </c>
      <c r="AD180" s="447">
        <v>100</v>
      </c>
      <c r="AE180" s="447">
        <v>100</v>
      </c>
      <c r="AF180" s="447">
        <v>100</v>
      </c>
      <c r="AG180" s="447">
        <v>100</v>
      </c>
      <c r="AH180" s="447">
        <v>100</v>
      </c>
      <c r="AI180" s="447">
        <v>100</v>
      </c>
      <c r="AJ180" s="447">
        <v>100</v>
      </c>
      <c r="AK180" s="237"/>
      <c r="AL180" s="237"/>
      <c r="AM180" s="237"/>
      <c r="AN180" s="237"/>
      <c r="AO180" s="237"/>
      <c r="AP180" s="237"/>
    </row>
    <row r="181" spans="1:42" ht="15" customHeight="1" x14ac:dyDescent="0.3">
      <c r="A181" s="446" t="s">
        <v>1423</v>
      </c>
      <c r="B181" s="446" t="s">
        <v>2058</v>
      </c>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c r="AC181" s="237"/>
      <c r="AD181" s="237"/>
      <c r="AE181" s="237"/>
      <c r="AF181" s="237"/>
      <c r="AG181" s="237"/>
      <c r="AH181" s="237"/>
      <c r="AI181" s="237"/>
      <c r="AJ181" s="237"/>
      <c r="AK181" s="447">
        <v>100</v>
      </c>
      <c r="AL181" s="447">
        <v>100</v>
      </c>
      <c r="AM181" s="447">
        <v>100</v>
      </c>
      <c r="AN181" s="447">
        <v>100</v>
      </c>
      <c r="AO181" s="447">
        <v>100</v>
      </c>
      <c r="AP181" s="447">
        <v>100</v>
      </c>
    </row>
    <row r="182" spans="1:42" ht="15" customHeight="1" x14ac:dyDescent="0.3">
      <c r="A182" s="446" t="s">
        <v>1426</v>
      </c>
      <c r="B182" s="446" t="s">
        <v>1427</v>
      </c>
      <c r="C182" s="447">
        <v>100</v>
      </c>
      <c r="D182" s="447">
        <v>100</v>
      </c>
      <c r="E182" s="447">
        <v>100</v>
      </c>
      <c r="F182" s="447">
        <v>100</v>
      </c>
      <c r="G182" s="447">
        <v>100</v>
      </c>
      <c r="H182" s="447">
        <v>100</v>
      </c>
      <c r="I182" s="447">
        <v>100</v>
      </c>
      <c r="J182" s="447">
        <v>100</v>
      </c>
      <c r="K182" s="447">
        <v>100</v>
      </c>
      <c r="L182" s="447">
        <v>100</v>
      </c>
      <c r="M182" s="447">
        <v>100</v>
      </c>
      <c r="N182" s="447">
        <v>100</v>
      </c>
      <c r="O182" s="447">
        <v>100</v>
      </c>
      <c r="P182" s="447">
        <v>100</v>
      </c>
      <c r="Q182" s="447">
        <v>100</v>
      </c>
      <c r="R182" s="447">
        <v>100</v>
      </c>
      <c r="S182" s="447">
        <v>100</v>
      </c>
      <c r="T182" s="447">
        <v>100</v>
      </c>
      <c r="U182" s="447">
        <v>100</v>
      </c>
      <c r="V182" s="447">
        <v>100</v>
      </c>
      <c r="W182" s="447">
        <v>100</v>
      </c>
      <c r="X182" s="447">
        <v>100</v>
      </c>
      <c r="Y182" s="447">
        <v>100</v>
      </c>
      <c r="Z182" s="447">
        <v>100</v>
      </c>
      <c r="AA182" s="447">
        <v>100</v>
      </c>
      <c r="AB182" s="447">
        <v>100</v>
      </c>
      <c r="AC182" s="447">
        <v>100</v>
      </c>
      <c r="AD182" s="447">
        <v>100</v>
      </c>
      <c r="AE182" s="447">
        <v>58.333333333333336</v>
      </c>
      <c r="AF182" s="237"/>
      <c r="AG182" s="237"/>
      <c r="AH182" s="237"/>
      <c r="AI182" s="237"/>
      <c r="AJ182" s="237"/>
      <c r="AK182" s="237"/>
      <c r="AL182" s="237"/>
      <c r="AM182" s="237"/>
      <c r="AN182" s="237"/>
      <c r="AO182" s="237"/>
      <c r="AP182" s="237"/>
    </row>
    <row r="183" spans="1:42" ht="15" customHeight="1" x14ac:dyDescent="0.3">
      <c r="A183" s="446" t="s">
        <v>1426</v>
      </c>
      <c r="B183" s="446" t="s">
        <v>1428</v>
      </c>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c r="AC183" s="237"/>
      <c r="AD183" s="237"/>
      <c r="AE183" s="447">
        <v>41.666666666666671</v>
      </c>
      <c r="AF183" s="447">
        <v>100</v>
      </c>
      <c r="AG183" s="447">
        <v>100</v>
      </c>
      <c r="AH183" s="447">
        <v>100</v>
      </c>
      <c r="AI183" s="447">
        <v>100</v>
      </c>
      <c r="AJ183" s="447">
        <v>100</v>
      </c>
      <c r="AK183" s="447">
        <v>100</v>
      </c>
      <c r="AL183" s="447">
        <v>100</v>
      </c>
      <c r="AM183" s="447">
        <v>100</v>
      </c>
      <c r="AN183" s="447">
        <v>100</v>
      </c>
      <c r="AO183" s="447">
        <v>100</v>
      </c>
      <c r="AP183" s="447">
        <v>100</v>
      </c>
    </row>
    <row r="184" spans="1:42" ht="15" customHeight="1" x14ac:dyDescent="0.3">
      <c r="A184" s="446" t="s">
        <v>1429</v>
      </c>
      <c r="B184" s="446" t="s">
        <v>1430</v>
      </c>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c r="AA184" s="237"/>
      <c r="AB184" s="237"/>
      <c r="AC184" s="237"/>
      <c r="AD184" s="447">
        <v>33.333333333333329</v>
      </c>
      <c r="AE184" s="447">
        <v>100</v>
      </c>
      <c r="AF184" s="447">
        <v>100</v>
      </c>
      <c r="AG184" s="447">
        <v>100</v>
      </c>
      <c r="AH184" s="447">
        <v>100</v>
      </c>
      <c r="AI184" s="447">
        <v>100</v>
      </c>
      <c r="AJ184" s="447">
        <v>100</v>
      </c>
      <c r="AK184" s="447">
        <v>100</v>
      </c>
      <c r="AL184" s="447">
        <v>100</v>
      </c>
      <c r="AM184" s="447">
        <v>100</v>
      </c>
      <c r="AN184" s="447">
        <v>100</v>
      </c>
      <c r="AO184" s="447">
        <v>100</v>
      </c>
      <c r="AP184" s="447">
        <v>100</v>
      </c>
    </row>
    <row r="185" spans="1:42" ht="15" customHeight="1" x14ac:dyDescent="0.3">
      <c r="A185" s="446" t="s">
        <v>1429</v>
      </c>
      <c r="B185" s="446" t="s">
        <v>1431</v>
      </c>
      <c r="C185" s="237"/>
      <c r="D185" s="237"/>
      <c r="E185" s="237"/>
      <c r="F185" s="237"/>
      <c r="G185" s="237"/>
      <c r="H185" s="237"/>
      <c r="I185" s="237"/>
      <c r="J185" s="237"/>
      <c r="K185" s="237"/>
      <c r="L185" s="447">
        <v>66.666666666666657</v>
      </c>
      <c r="M185" s="447">
        <v>100</v>
      </c>
      <c r="N185" s="447">
        <v>100</v>
      </c>
      <c r="O185" s="447">
        <v>100</v>
      </c>
      <c r="P185" s="447">
        <v>100</v>
      </c>
      <c r="Q185" s="447">
        <v>100</v>
      </c>
      <c r="R185" s="447">
        <v>100</v>
      </c>
      <c r="S185" s="447">
        <v>100</v>
      </c>
      <c r="T185" s="447">
        <v>100</v>
      </c>
      <c r="U185" s="447">
        <v>100</v>
      </c>
      <c r="V185" s="447">
        <v>100</v>
      </c>
      <c r="W185" s="447">
        <v>100</v>
      </c>
      <c r="X185" s="447">
        <v>100</v>
      </c>
      <c r="Y185" s="447">
        <v>100</v>
      </c>
      <c r="Z185" s="447">
        <v>100</v>
      </c>
      <c r="AA185" s="447">
        <v>100</v>
      </c>
      <c r="AB185" s="447">
        <v>100</v>
      </c>
      <c r="AC185" s="447">
        <v>100</v>
      </c>
      <c r="AD185" s="447">
        <v>66.666666666666657</v>
      </c>
      <c r="AE185" s="237"/>
      <c r="AF185" s="237"/>
      <c r="AG185" s="237"/>
      <c r="AH185" s="237"/>
      <c r="AI185" s="237"/>
      <c r="AJ185" s="237"/>
      <c r="AK185" s="237"/>
      <c r="AL185" s="237"/>
      <c r="AM185" s="237"/>
      <c r="AN185" s="237"/>
      <c r="AO185" s="237"/>
      <c r="AP185" s="237"/>
    </row>
    <row r="186" spans="1:42" ht="15" customHeight="1" x14ac:dyDescent="0.3">
      <c r="A186" s="446" t="s">
        <v>1429</v>
      </c>
      <c r="B186" s="446" t="s">
        <v>1432</v>
      </c>
      <c r="C186" s="447">
        <v>100</v>
      </c>
      <c r="D186" s="447">
        <v>100</v>
      </c>
      <c r="E186" s="447">
        <v>100</v>
      </c>
      <c r="F186" s="447">
        <v>100</v>
      </c>
      <c r="G186" s="447">
        <v>100</v>
      </c>
      <c r="H186" s="447">
        <v>100</v>
      </c>
      <c r="I186" s="447">
        <v>100</v>
      </c>
      <c r="J186" s="447">
        <v>100</v>
      </c>
      <c r="K186" s="447">
        <v>100</v>
      </c>
      <c r="L186" s="447">
        <v>33.333333333333329</v>
      </c>
      <c r="M186" s="237"/>
      <c r="N186" s="237"/>
      <c r="O186" s="237"/>
      <c r="P186" s="237"/>
      <c r="Q186" s="237"/>
      <c r="R186" s="237"/>
      <c r="S186" s="237"/>
      <c r="T186" s="237"/>
      <c r="U186" s="237"/>
      <c r="V186" s="237"/>
      <c r="W186" s="237"/>
      <c r="X186" s="237"/>
      <c r="Y186" s="237"/>
      <c r="Z186" s="237"/>
      <c r="AA186" s="237"/>
      <c r="AB186" s="237"/>
      <c r="AC186" s="237"/>
      <c r="AD186" s="237"/>
      <c r="AE186" s="237"/>
      <c r="AF186" s="237"/>
      <c r="AG186" s="237"/>
      <c r="AH186" s="237"/>
      <c r="AI186" s="237"/>
      <c r="AJ186" s="237"/>
      <c r="AK186" s="237"/>
      <c r="AL186" s="237"/>
      <c r="AM186" s="237"/>
      <c r="AN186" s="237"/>
      <c r="AO186" s="237"/>
      <c r="AP186" s="237"/>
    </row>
    <row r="187" spans="1:42" ht="15" customHeight="1" x14ac:dyDescent="0.3">
      <c r="A187" s="446" t="s">
        <v>1433</v>
      </c>
      <c r="B187" s="446" t="s">
        <v>1434</v>
      </c>
      <c r="C187" s="237"/>
      <c r="D187" s="237"/>
      <c r="E187" s="237"/>
      <c r="F187" s="237"/>
      <c r="G187" s="237"/>
      <c r="H187" s="237"/>
      <c r="I187" s="237"/>
      <c r="J187" s="237"/>
      <c r="K187" s="237"/>
      <c r="L187" s="237"/>
      <c r="M187" s="237"/>
      <c r="N187" s="237"/>
      <c r="O187" s="237"/>
      <c r="P187" s="237"/>
      <c r="Q187" s="237"/>
      <c r="R187" s="237"/>
      <c r="S187" s="237"/>
      <c r="T187" s="237"/>
      <c r="U187" s="237"/>
      <c r="V187" s="237"/>
      <c r="W187" s="447">
        <v>66.666666666666657</v>
      </c>
      <c r="X187" s="447">
        <v>100</v>
      </c>
      <c r="Y187" s="447">
        <v>100</v>
      </c>
      <c r="Z187" s="447">
        <v>100</v>
      </c>
      <c r="AA187" s="447">
        <v>100</v>
      </c>
      <c r="AB187" s="447">
        <v>100</v>
      </c>
      <c r="AC187" s="447">
        <v>100</v>
      </c>
      <c r="AD187" s="447">
        <v>100</v>
      </c>
      <c r="AE187" s="447">
        <v>100</v>
      </c>
      <c r="AF187" s="447">
        <v>100</v>
      </c>
      <c r="AG187" s="447">
        <v>100</v>
      </c>
      <c r="AH187" s="447">
        <v>100</v>
      </c>
      <c r="AI187" s="447">
        <v>100</v>
      </c>
      <c r="AJ187" s="447">
        <v>100</v>
      </c>
      <c r="AK187" s="447">
        <v>100</v>
      </c>
      <c r="AL187" s="447">
        <v>100</v>
      </c>
      <c r="AM187" s="447">
        <v>100</v>
      </c>
      <c r="AN187" s="447">
        <v>100</v>
      </c>
      <c r="AO187" s="447">
        <v>100</v>
      </c>
      <c r="AP187" s="447">
        <v>100</v>
      </c>
    </row>
    <row r="188" spans="1:42" ht="15" customHeight="1" x14ac:dyDescent="0.3">
      <c r="A188" s="446" t="s">
        <v>1433</v>
      </c>
      <c r="B188" s="446" t="s">
        <v>1435</v>
      </c>
      <c r="C188" s="447">
        <v>100</v>
      </c>
      <c r="D188" s="447">
        <v>100</v>
      </c>
      <c r="E188" s="447">
        <v>100</v>
      </c>
      <c r="F188" s="447">
        <v>100</v>
      </c>
      <c r="G188" s="447">
        <v>100</v>
      </c>
      <c r="H188" s="447">
        <v>100</v>
      </c>
      <c r="I188" s="447">
        <v>100</v>
      </c>
      <c r="J188" s="447">
        <v>100</v>
      </c>
      <c r="K188" s="447">
        <v>100</v>
      </c>
      <c r="L188" s="447">
        <v>100</v>
      </c>
      <c r="M188" s="447">
        <v>100</v>
      </c>
      <c r="N188" s="237"/>
      <c r="O188" s="237"/>
      <c r="P188" s="237"/>
      <c r="Q188" s="237"/>
      <c r="R188" s="237"/>
      <c r="S188" s="237"/>
      <c r="T188" s="237"/>
      <c r="U188" s="237"/>
      <c r="V188" s="237"/>
      <c r="W188" s="237"/>
      <c r="X188" s="237"/>
      <c r="Y188" s="237"/>
      <c r="Z188" s="237"/>
      <c r="AA188" s="237"/>
      <c r="AB188" s="237"/>
      <c r="AC188" s="237"/>
      <c r="AD188" s="237"/>
      <c r="AE188" s="237"/>
      <c r="AF188" s="237"/>
      <c r="AG188" s="237"/>
      <c r="AH188" s="237"/>
      <c r="AI188" s="237"/>
      <c r="AJ188" s="237"/>
      <c r="AK188" s="237"/>
      <c r="AL188" s="237"/>
      <c r="AM188" s="237"/>
      <c r="AN188" s="237"/>
      <c r="AO188" s="237"/>
      <c r="AP188" s="237"/>
    </row>
    <row r="189" spans="1:42" ht="15" customHeight="1" x14ac:dyDescent="0.3">
      <c r="A189" s="446" t="s">
        <v>1433</v>
      </c>
      <c r="B189" s="446" t="s">
        <v>1436</v>
      </c>
      <c r="C189" s="237"/>
      <c r="D189" s="237"/>
      <c r="E189" s="237"/>
      <c r="F189" s="237"/>
      <c r="G189" s="237"/>
      <c r="H189" s="237"/>
      <c r="I189" s="237"/>
      <c r="J189" s="237"/>
      <c r="K189" s="237"/>
      <c r="L189" s="237"/>
      <c r="M189" s="237"/>
      <c r="N189" s="447">
        <v>100</v>
      </c>
      <c r="O189" s="447">
        <v>100</v>
      </c>
      <c r="P189" s="447">
        <v>100</v>
      </c>
      <c r="Q189" s="447">
        <v>100</v>
      </c>
      <c r="R189" s="447">
        <v>100</v>
      </c>
      <c r="S189" s="447">
        <v>100</v>
      </c>
      <c r="T189" s="447">
        <v>100</v>
      </c>
      <c r="U189" s="447">
        <v>100</v>
      </c>
      <c r="V189" s="447">
        <v>100</v>
      </c>
      <c r="W189" s="447">
        <v>33.333333333333329</v>
      </c>
      <c r="X189" s="237"/>
      <c r="Y189" s="237"/>
      <c r="Z189" s="237"/>
      <c r="AA189" s="237"/>
      <c r="AB189" s="237"/>
      <c r="AC189" s="237"/>
      <c r="AD189" s="237"/>
      <c r="AE189" s="237"/>
      <c r="AF189" s="237"/>
      <c r="AG189" s="237"/>
      <c r="AH189" s="237"/>
      <c r="AI189" s="237"/>
      <c r="AJ189" s="237"/>
      <c r="AK189" s="237"/>
      <c r="AL189" s="237"/>
      <c r="AM189" s="237"/>
      <c r="AN189" s="237"/>
      <c r="AO189" s="237"/>
      <c r="AP189" s="237"/>
    </row>
    <row r="190" spans="1:42" ht="15" customHeight="1" x14ac:dyDescent="0.3">
      <c r="A190" s="446" t="s">
        <v>1437</v>
      </c>
      <c r="B190" s="446" t="s">
        <v>1438</v>
      </c>
      <c r="C190" s="447">
        <v>50</v>
      </c>
      <c r="D190" s="447">
        <v>50</v>
      </c>
      <c r="E190" s="447">
        <v>50</v>
      </c>
      <c r="F190" s="447">
        <v>50</v>
      </c>
      <c r="G190" s="447">
        <v>50</v>
      </c>
      <c r="H190" s="447">
        <v>50</v>
      </c>
      <c r="I190" s="447">
        <v>50</v>
      </c>
      <c r="J190" s="447">
        <v>50</v>
      </c>
      <c r="K190" s="447">
        <v>50</v>
      </c>
      <c r="L190" s="447">
        <v>50</v>
      </c>
      <c r="M190" s="237"/>
      <c r="N190" s="237"/>
      <c r="O190" s="237"/>
      <c r="P190" s="237"/>
      <c r="Q190" s="237"/>
      <c r="R190" s="237"/>
      <c r="S190" s="237"/>
      <c r="T190" s="237"/>
      <c r="U190" s="237"/>
      <c r="V190" s="237"/>
      <c r="W190" s="237"/>
      <c r="X190" s="237"/>
      <c r="Y190" s="237"/>
      <c r="Z190" s="237"/>
      <c r="AA190" s="237"/>
      <c r="AB190" s="237"/>
      <c r="AC190" s="237"/>
      <c r="AD190" s="237"/>
      <c r="AE190" s="237"/>
      <c r="AF190" s="237"/>
      <c r="AG190" s="237"/>
      <c r="AH190" s="237"/>
      <c r="AI190" s="237"/>
      <c r="AJ190" s="237"/>
      <c r="AK190" s="237"/>
      <c r="AL190" s="237"/>
      <c r="AM190" s="237"/>
      <c r="AN190" s="237"/>
      <c r="AO190" s="237"/>
      <c r="AP190" s="237"/>
    </row>
    <row r="191" spans="1:42" ht="15" customHeight="1" x14ac:dyDescent="0.3">
      <c r="A191" s="446" t="s">
        <v>1437</v>
      </c>
      <c r="B191" s="446" t="s">
        <v>1439</v>
      </c>
      <c r="C191" s="447">
        <v>50</v>
      </c>
      <c r="D191" s="447">
        <v>50</v>
      </c>
      <c r="E191" s="447">
        <v>50</v>
      </c>
      <c r="F191" s="447">
        <v>50</v>
      </c>
      <c r="G191" s="447">
        <v>50</v>
      </c>
      <c r="H191" s="447">
        <v>50</v>
      </c>
      <c r="I191" s="447">
        <v>50</v>
      </c>
      <c r="J191" s="447">
        <v>50</v>
      </c>
      <c r="K191" s="447">
        <v>50</v>
      </c>
      <c r="L191" s="447">
        <v>50</v>
      </c>
      <c r="M191" s="447">
        <v>100</v>
      </c>
      <c r="N191" s="447">
        <v>100</v>
      </c>
      <c r="O191" s="447">
        <v>100</v>
      </c>
      <c r="P191" s="447">
        <v>100</v>
      </c>
      <c r="Q191" s="447">
        <v>100</v>
      </c>
      <c r="R191" s="447">
        <v>100</v>
      </c>
      <c r="S191" s="447">
        <v>100</v>
      </c>
      <c r="T191" s="447">
        <v>100</v>
      </c>
      <c r="U191" s="447">
        <v>100</v>
      </c>
      <c r="V191" s="447">
        <v>100</v>
      </c>
      <c r="W191" s="447">
        <v>100</v>
      </c>
      <c r="X191" s="447">
        <v>100</v>
      </c>
      <c r="Y191" s="447">
        <v>100</v>
      </c>
      <c r="Z191" s="447">
        <v>100</v>
      </c>
      <c r="AA191" s="447">
        <v>100</v>
      </c>
      <c r="AB191" s="447">
        <v>100</v>
      </c>
      <c r="AC191" s="447">
        <v>100</v>
      </c>
      <c r="AD191" s="447">
        <v>100</v>
      </c>
      <c r="AE191" s="447">
        <v>100</v>
      </c>
      <c r="AF191" s="447">
        <v>100</v>
      </c>
      <c r="AG191" s="447">
        <v>100</v>
      </c>
      <c r="AH191" s="447">
        <v>100</v>
      </c>
      <c r="AI191" s="447">
        <v>100</v>
      </c>
      <c r="AJ191" s="447">
        <v>100</v>
      </c>
      <c r="AK191" s="447">
        <v>100</v>
      </c>
      <c r="AL191" s="447">
        <v>100</v>
      </c>
      <c r="AM191" s="447">
        <v>100</v>
      </c>
      <c r="AN191" s="447">
        <v>100</v>
      </c>
      <c r="AO191" s="447">
        <v>100</v>
      </c>
      <c r="AP191" s="447">
        <v>100</v>
      </c>
    </row>
    <row r="192" spans="1:42" ht="15" customHeight="1" x14ac:dyDescent="0.3">
      <c r="A192" s="446" t="s">
        <v>1440</v>
      </c>
      <c r="B192" s="446" t="s">
        <v>1441</v>
      </c>
      <c r="C192" s="237"/>
      <c r="D192" s="237"/>
      <c r="E192" s="237"/>
      <c r="F192" s="237"/>
      <c r="G192" s="237"/>
      <c r="H192" s="237"/>
      <c r="I192" s="237"/>
      <c r="J192" s="237"/>
      <c r="K192" s="237"/>
      <c r="L192" s="237"/>
      <c r="M192" s="237"/>
      <c r="N192" s="237"/>
      <c r="O192" s="447">
        <v>33.333333333333329</v>
      </c>
      <c r="P192" s="447">
        <v>100</v>
      </c>
      <c r="Q192" s="447">
        <v>100</v>
      </c>
      <c r="R192" s="447">
        <v>100</v>
      </c>
      <c r="S192" s="447">
        <v>100</v>
      </c>
      <c r="T192" s="447">
        <v>100</v>
      </c>
      <c r="U192" s="447">
        <v>100</v>
      </c>
      <c r="V192" s="447">
        <v>100</v>
      </c>
      <c r="W192" s="447">
        <v>100</v>
      </c>
      <c r="X192" s="447">
        <v>100</v>
      </c>
      <c r="Y192" s="447">
        <v>100</v>
      </c>
      <c r="Z192" s="447">
        <v>100</v>
      </c>
      <c r="AA192" s="447">
        <v>100</v>
      </c>
      <c r="AB192" s="447">
        <v>100</v>
      </c>
      <c r="AC192" s="447">
        <v>100</v>
      </c>
      <c r="AD192" s="447">
        <v>100</v>
      </c>
      <c r="AE192" s="447">
        <v>100</v>
      </c>
      <c r="AF192" s="447">
        <v>100</v>
      </c>
      <c r="AG192" s="447">
        <v>100</v>
      </c>
      <c r="AH192" s="447">
        <v>100</v>
      </c>
      <c r="AI192" s="447">
        <v>100</v>
      </c>
      <c r="AJ192" s="447">
        <v>100</v>
      </c>
      <c r="AK192" s="447">
        <v>100</v>
      </c>
      <c r="AL192" s="447">
        <v>100</v>
      </c>
      <c r="AM192" s="447">
        <v>100</v>
      </c>
      <c r="AN192" s="447">
        <v>100</v>
      </c>
      <c r="AO192" s="447">
        <v>100</v>
      </c>
      <c r="AP192" s="447">
        <v>100</v>
      </c>
    </row>
    <row r="193" spans="1:42" ht="15" customHeight="1" x14ac:dyDescent="0.3">
      <c r="A193" s="446" t="s">
        <v>1440</v>
      </c>
      <c r="B193" s="446" t="s">
        <v>1418</v>
      </c>
      <c r="C193" s="237"/>
      <c r="D193" s="237"/>
      <c r="E193" s="237"/>
      <c r="F193" s="237"/>
      <c r="G193" s="237"/>
      <c r="H193" s="237"/>
      <c r="I193" s="237"/>
      <c r="J193" s="237"/>
      <c r="K193" s="447">
        <v>66.666666666666657</v>
      </c>
      <c r="L193" s="237"/>
      <c r="M193" s="237"/>
      <c r="N193" s="237"/>
      <c r="O193" s="237"/>
      <c r="P193" s="237"/>
      <c r="Q193" s="237"/>
      <c r="R193" s="237"/>
      <c r="S193" s="237"/>
      <c r="T193" s="237"/>
      <c r="U193" s="237"/>
      <c r="V193" s="237"/>
      <c r="W193" s="237"/>
      <c r="X193" s="237"/>
      <c r="Y193" s="237"/>
      <c r="Z193" s="237"/>
      <c r="AA193" s="237"/>
      <c r="AB193" s="237"/>
      <c r="AC193" s="237"/>
      <c r="AD193" s="237"/>
      <c r="AE193" s="237"/>
      <c r="AF193" s="237"/>
      <c r="AG193" s="237"/>
      <c r="AH193" s="237"/>
      <c r="AI193" s="237"/>
      <c r="AJ193" s="237"/>
      <c r="AK193" s="237"/>
      <c r="AL193" s="237"/>
      <c r="AM193" s="237"/>
      <c r="AN193" s="237"/>
      <c r="AO193" s="237"/>
      <c r="AP193" s="237"/>
    </row>
    <row r="194" spans="1:42" ht="15" customHeight="1" x14ac:dyDescent="0.3">
      <c r="A194" s="446" t="s">
        <v>1440</v>
      </c>
      <c r="B194" s="446" t="s">
        <v>1442</v>
      </c>
      <c r="C194" s="237"/>
      <c r="D194" s="237"/>
      <c r="E194" s="237"/>
      <c r="F194" s="237"/>
      <c r="G194" s="237"/>
      <c r="H194" s="237"/>
      <c r="I194" s="237"/>
      <c r="J194" s="237"/>
      <c r="K194" s="237"/>
      <c r="L194" s="447">
        <v>100</v>
      </c>
      <c r="M194" s="447">
        <v>100</v>
      </c>
      <c r="N194" s="447">
        <v>100</v>
      </c>
      <c r="O194" s="447">
        <v>66.666666666666657</v>
      </c>
      <c r="P194" s="237"/>
      <c r="Q194" s="237"/>
      <c r="R194" s="237"/>
      <c r="S194" s="237"/>
      <c r="T194" s="237"/>
      <c r="U194" s="237"/>
      <c r="V194" s="237"/>
      <c r="W194" s="237"/>
      <c r="X194" s="237"/>
      <c r="Y194" s="237"/>
      <c r="Z194" s="237"/>
      <c r="AA194" s="237"/>
      <c r="AB194" s="237"/>
      <c r="AC194" s="237"/>
      <c r="AD194" s="237"/>
      <c r="AE194" s="237"/>
      <c r="AF194" s="237"/>
      <c r="AG194" s="237"/>
      <c r="AH194" s="237"/>
      <c r="AI194" s="237"/>
      <c r="AJ194" s="237"/>
      <c r="AK194" s="237"/>
      <c r="AL194" s="237"/>
      <c r="AM194" s="237"/>
      <c r="AN194" s="237"/>
      <c r="AO194" s="237"/>
      <c r="AP194" s="237"/>
    </row>
    <row r="195" spans="1:42" ht="15" customHeight="1" x14ac:dyDescent="0.3">
      <c r="A195" s="446" t="s">
        <v>1440</v>
      </c>
      <c r="B195" s="446" t="s">
        <v>1443</v>
      </c>
      <c r="C195" s="447">
        <v>100</v>
      </c>
      <c r="D195" s="447">
        <v>100</v>
      </c>
      <c r="E195" s="447">
        <v>100</v>
      </c>
      <c r="F195" s="447">
        <v>100</v>
      </c>
      <c r="G195" s="447">
        <v>100</v>
      </c>
      <c r="H195" s="447">
        <v>100</v>
      </c>
      <c r="I195" s="447">
        <v>100</v>
      </c>
      <c r="J195" s="447">
        <v>100</v>
      </c>
      <c r="K195" s="447">
        <v>33.333333333333329</v>
      </c>
      <c r="L195" s="237"/>
      <c r="M195" s="237"/>
      <c r="N195" s="237"/>
      <c r="O195" s="237"/>
      <c r="P195" s="237"/>
      <c r="Q195" s="237"/>
      <c r="R195" s="237"/>
      <c r="S195" s="237"/>
      <c r="T195" s="237"/>
      <c r="U195" s="237"/>
      <c r="V195" s="237"/>
      <c r="W195" s="237"/>
      <c r="X195" s="237"/>
      <c r="Y195" s="237"/>
      <c r="Z195" s="237"/>
      <c r="AA195" s="237"/>
      <c r="AB195" s="237"/>
      <c r="AC195" s="237"/>
      <c r="AD195" s="237"/>
      <c r="AE195" s="237"/>
      <c r="AF195" s="237"/>
      <c r="AG195" s="237"/>
      <c r="AH195" s="237"/>
      <c r="AI195" s="237"/>
      <c r="AJ195" s="237"/>
      <c r="AK195" s="237"/>
      <c r="AL195" s="237"/>
      <c r="AM195" s="237"/>
      <c r="AN195" s="237"/>
      <c r="AO195" s="237"/>
      <c r="AP195" s="237"/>
    </row>
    <row r="196" spans="1:42" ht="15" customHeight="1" x14ac:dyDescent="0.3">
      <c r="A196" s="446" t="s">
        <v>2054</v>
      </c>
      <c r="B196" s="446" t="s">
        <v>2059</v>
      </c>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c r="AA196" s="237"/>
      <c r="AB196" s="237"/>
      <c r="AC196" s="237"/>
      <c r="AD196" s="237"/>
      <c r="AE196" s="237"/>
      <c r="AF196" s="237"/>
      <c r="AG196" s="237"/>
      <c r="AH196" s="237"/>
      <c r="AI196" s="237"/>
      <c r="AJ196" s="237"/>
      <c r="AK196" s="237"/>
      <c r="AL196" s="237"/>
      <c r="AM196" s="447">
        <v>100</v>
      </c>
      <c r="AN196" s="447">
        <v>100</v>
      </c>
      <c r="AO196" s="447">
        <v>100</v>
      </c>
      <c r="AP196" s="447">
        <v>100</v>
      </c>
    </row>
    <row r="197" spans="1:42" ht="15" customHeight="1" x14ac:dyDescent="0.3">
      <c r="A197" s="446" t="s">
        <v>1444</v>
      </c>
      <c r="B197" s="446" t="s">
        <v>1911</v>
      </c>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c r="AA197" s="237"/>
      <c r="AB197" s="237"/>
      <c r="AC197" s="237"/>
      <c r="AD197" s="237"/>
      <c r="AE197" s="237"/>
      <c r="AF197" s="237"/>
      <c r="AG197" s="237"/>
      <c r="AH197" s="237"/>
      <c r="AI197" s="237"/>
      <c r="AJ197" s="237"/>
      <c r="AK197" s="447">
        <v>41.3</v>
      </c>
      <c r="AL197" s="447">
        <v>100</v>
      </c>
      <c r="AM197" s="447">
        <v>100</v>
      </c>
      <c r="AN197" s="447">
        <v>100</v>
      </c>
      <c r="AO197" s="447">
        <v>100</v>
      </c>
      <c r="AP197" s="447">
        <v>100</v>
      </c>
    </row>
    <row r="198" spans="1:42" ht="15" customHeight="1" x14ac:dyDescent="0.3">
      <c r="A198" s="446" t="s">
        <v>1444</v>
      </c>
      <c r="B198" s="446" t="s">
        <v>1375</v>
      </c>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c r="AA198" s="447">
        <v>100</v>
      </c>
      <c r="AB198" s="447">
        <v>100</v>
      </c>
      <c r="AC198" s="447">
        <v>100</v>
      </c>
      <c r="AD198" s="447">
        <v>100</v>
      </c>
      <c r="AE198" s="447">
        <v>100</v>
      </c>
      <c r="AF198" s="447">
        <v>100</v>
      </c>
      <c r="AG198" s="447">
        <v>100</v>
      </c>
      <c r="AH198" s="447">
        <v>100</v>
      </c>
      <c r="AI198" s="447">
        <v>100</v>
      </c>
      <c r="AJ198" s="447">
        <v>100</v>
      </c>
      <c r="AK198" s="447">
        <v>58.7</v>
      </c>
      <c r="AL198" s="237"/>
      <c r="AM198" s="237"/>
      <c r="AN198" s="237"/>
      <c r="AO198" s="237"/>
      <c r="AP198" s="237"/>
    </row>
    <row r="199" spans="1:42" ht="15" customHeight="1" x14ac:dyDescent="0.3">
      <c r="A199" s="446" t="s">
        <v>1445</v>
      </c>
      <c r="B199" s="446" t="s">
        <v>1446</v>
      </c>
      <c r="C199" s="447">
        <v>100</v>
      </c>
      <c r="D199" s="447">
        <v>100</v>
      </c>
      <c r="E199" s="447">
        <v>100</v>
      </c>
      <c r="F199" s="447">
        <v>100</v>
      </c>
      <c r="G199" s="447">
        <v>100</v>
      </c>
      <c r="H199" s="447">
        <v>100</v>
      </c>
      <c r="I199" s="447">
        <v>100</v>
      </c>
      <c r="J199" s="447">
        <v>100</v>
      </c>
      <c r="K199" s="447">
        <v>100</v>
      </c>
      <c r="L199" s="237"/>
      <c r="M199" s="237"/>
      <c r="N199" s="237"/>
      <c r="O199" s="237"/>
      <c r="P199" s="237"/>
      <c r="Q199" s="237"/>
      <c r="R199" s="237"/>
      <c r="S199" s="237"/>
      <c r="T199" s="237"/>
      <c r="U199" s="237"/>
      <c r="V199" s="237"/>
      <c r="W199" s="237"/>
      <c r="X199" s="237"/>
      <c r="Y199" s="237"/>
      <c r="Z199" s="237"/>
      <c r="AA199" s="237"/>
      <c r="AB199" s="237"/>
      <c r="AC199" s="237"/>
      <c r="AD199" s="237"/>
      <c r="AE199" s="237"/>
      <c r="AF199" s="237"/>
      <c r="AG199" s="237"/>
      <c r="AH199" s="237"/>
      <c r="AI199" s="237"/>
      <c r="AJ199" s="237"/>
      <c r="AK199" s="237"/>
      <c r="AL199" s="237"/>
      <c r="AM199" s="237"/>
      <c r="AN199" s="237"/>
      <c r="AO199" s="237"/>
      <c r="AP199" s="237"/>
    </row>
    <row r="200" spans="1:42" ht="15" customHeight="1" x14ac:dyDescent="0.3">
      <c r="A200" s="446" t="s">
        <v>1445</v>
      </c>
      <c r="B200" s="446" t="s">
        <v>1447</v>
      </c>
      <c r="C200" s="237"/>
      <c r="D200" s="237"/>
      <c r="E200" s="237"/>
      <c r="F200" s="237"/>
      <c r="G200" s="237"/>
      <c r="H200" s="237"/>
      <c r="I200" s="237"/>
      <c r="J200" s="237"/>
      <c r="K200" s="237"/>
      <c r="L200" s="447">
        <v>100</v>
      </c>
      <c r="M200" s="447">
        <v>100</v>
      </c>
      <c r="N200" s="447">
        <v>100</v>
      </c>
      <c r="O200" s="447">
        <v>100</v>
      </c>
      <c r="P200" s="447">
        <v>100</v>
      </c>
      <c r="Q200" s="447">
        <v>100</v>
      </c>
      <c r="R200" s="447">
        <v>100</v>
      </c>
      <c r="S200" s="447">
        <v>100</v>
      </c>
      <c r="T200" s="447">
        <v>100</v>
      </c>
      <c r="U200" s="447">
        <v>100</v>
      </c>
      <c r="V200" s="447">
        <v>100</v>
      </c>
      <c r="W200" s="447">
        <v>100</v>
      </c>
      <c r="X200" s="447">
        <v>100</v>
      </c>
      <c r="Y200" s="447">
        <v>100</v>
      </c>
      <c r="Z200" s="447">
        <v>100</v>
      </c>
      <c r="AA200" s="447">
        <v>100</v>
      </c>
      <c r="AB200" s="237"/>
      <c r="AC200" s="237"/>
      <c r="AD200" s="237"/>
      <c r="AE200" s="237"/>
      <c r="AF200" s="237"/>
      <c r="AG200" s="237"/>
      <c r="AH200" s="237"/>
      <c r="AI200" s="237"/>
      <c r="AJ200" s="237"/>
      <c r="AK200" s="237"/>
      <c r="AL200" s="237"/>
      <c r="AM200" s="237"/>
      <c r="AN200" s="237"/>
      <c r="AO200" s="237"/>
      <c r="AP200" s="237"/>
    </row>
    <row r="201" spans="1:42" ht="15" customHeight="1" x14ac:dyDescent="0.3">
      <c r="A201" s="446" t="s">
        <v>1448</v>
      </c>
      <c r="B201" s="446" t="s">
        <v>1950</v>
      </c>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c r="AC201" s="237"/>
      <c r="AD201" s="237"/>
      <c r="AE201" s="237"/>
      <c r="AF201" s="237"/>
      <c r="AG201" s="237"/>
      <c r="AH201" s="237"/>
      <c r="AI201" s="237"/>
      <c r="AJ201" s="447">
        <v>50</v>
      </c>
      <c r="AK201" s="447">
        <v>100</v>
      </c>
      <c r="AL201" s="447">
        <v>100</v>
      </c>
      <c r="AM201" s="447">
        <v>100</v>
      </c>
      <c r="AN201" s="447">
        <v>100</v>
      </c>
      <c r="AO201" s="447">
        <v>100</v>
      </c>
      <c r="AP201" s="447">
        <v>100</v>
      </c>
    </row>
    <row r="202" spans="1:42" ht="15" customHeight="1" x14ac:dyDescent="0.3">
      <c r="A202" s="446" t="s">
        <v>1448</v>
      </c>
      <c r="B202" s="446" t="s">
        <v>1449</v>
      </c>
      <c r="C202" s="447">
        <v>100</v>
      </c>
      <c r="D202" s="447">
        <v>100</v>
      </c>
      <c r="E202" s="447">
        <v>100</v>
      </c>
      <c r="F202" s="447">
        <v>100</v>
      </c>
      <c r="G202" s="447">
        <v>100</v>
      </c>
      <c r="H202" s="447">
        <v>100</v>
      </c>
      <c r="I202" s="447">
        <v>100</v>
      </c>
      <c r="J202" s="447">
        <v>100</v>
      </c>
      <c r="K202" s="447">
        <v>100</v>
      </c>
      <c r="L202" s="447">
        <v>100</v>
      </c>
      <c r="M202" s="447">
        <v>100</v>
      </c>
      <c r="N202" s="447">
        <v>100</v>
      </c>
      <c r="O202" s="447">
        <v>100</v>
      </c>
      <c r="P202" s="447">
        <v>100</v>
      </c>
      <c r="Q202" s="447">
        <v>100</v>
      </c>
      <c r="R202" s="447">
        <v>100</v>
      </c>
      <c r="S202" s="447">
        <v>100</v>
      </c>
      <c r="T202" s="447">
        <v>100</v>
      </c>
      <c r="U202" s="447">
        <v>100</v>
      </c>
      <c r="V202" s="447">
        <v>100</v>
      </c>
      <c r="W202" s="447">
        <v>100</v>
      </c>
      <c r="X202" s="447">
        <v>100</v>
      </c>
      <c r="Y202" s="447">
        <v>100</v>
      </c>
      <c r="Z202" s="447">
        <v>100</v>
      </c>
      <c r="AA202" s="447">
        <v>100</v>
      </c>
      <c r="AB202" s="447">
        <v>100</v>
      </c>
      <c r="AC202" s="447">
        <v>100</v>
      </c>
      <c r="AD202" s="447">
        <v>100</v>
      </c>
      <c r="AE202" s="447">
        <v>100</v>
      </c>
      <c r="AF202" s="447">
        <v>100</v>
      </c>
      <c r="AG202" s="447">
        <v>100</v>
      </c>
      <c r="AH202" s="447">
        <v>100</v>
      </c>
      <c r="AI202" s="447">
        <v>100</v>
      </c>
      <c r="AJ202" s="447">
        <v>50</v>
      </c>
      <c r="AK202" s="237"/>
      <c r="AL202" s="237"/>
      <c r="AM202" s="237"/>
      <c r="AN202" s="237"/>
      <c r="AO202" s="237"/>
      <c r="AP202" s="237"/>
    </row>
    <row r="203" spans="1:42" ht="15" customHeight="1" x14ac:dyDescent="0.3">
      <c r="A203" s="446" t="s">
        <v>1475</v>
      </c>
      <c r="B203" s="446" t="s">
        <v>1788</v>
      </c>
      <c r="C203" s="447">
        <v>100</v>
      </c>
      <c r="D203" s="447">
        <v>100</v>
      </c>
      <c r="E203" s="447">
        <v>100</v>
      </c>
      <c r="F203" s="447">
        <v>100</v>
      </c>
      <c r="G203" s="447">
        <v>100</v>
      </c>
      <c r="H203" s="447">
        <v>100</v>
      </c>
      <c r="I203" s="447">
        <v>100</v>
      </c>
      <c r="J203" s="447">
        <v>100</v>
      </c>
      <c r="K203" s="447">
        <v>100</v>
      </c>
      <c r="L203" s="447">
        <v>100</v>
      </c>
      <c r="M203" s="447">
        <v>100</v>
      </c>
      <c r="N203" s="447">
        <v>100</v>
      </c>
      <c r="O203" s="447">
        <v>100</v>
      </c>
      <c r="P203" s="447">
        <v>100</v>
      </c>
      <c r="Q203" s="447">
        <v>100</v>
      </c>
      <c r="R203" s="447">
        <v>100</v>
      </c>
      <c r="S203" s="447">
        <v>100</v>
      </c>
      <c r="T203" s="447">
        <v>100</v>
      </c>
      <c r="U203" s="447">
        <v>100</v>
      </c>
      <c r="V203" s="447">
        <v>100</v>
      </c>
      <c r="W203" s="447">
        <v>100</v>
      </c>
      <c r="X203" s="447">
        <v>62.5</v>
      </c>
      <c r="Y203" s="237"/>
      <c r="Z203" s="237"/>
      <c r="AA203" s="237"/>
      <c r="AB203" s="237"/>
      <c r="AC203" s="237"/>
      <c r="AD203" s="237"/>
      <c r="AE203" s="237"/>
      <c r="AF203" s="237"/>
      <c r="AG203" s="237"/>
      <c r="AH203" s="237"/>
      <c r="AI203" s="237"/>
      <c r="AJ203" s="237"/>
      <c r="AK203" s="237"/>
      <c r="AL203" s="237"/>
      <c r="AM203" s="237"/>
      <c r="AN203" s="237"/>
      <c r="AO203" s="237"/>
      <c r="AP203" s="237"/>
    </row>
    <row r="204" spans="1:42" ht="15" customHeight="1" x14ac:dyDescent="0.3">
      <c r="A204" s="446" t="s">
        <v>1475</v>
      </c>
      <c r="B204" s="446" t="s">
        <v>1789</v>
      </c>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447">
        <v>37.5</v>
      </c>
      <c r="Y204" s="447">
        <v>100</v>
      </c>
      <c r="Z204" s="447">
        <v>100</v>
      </c>
      <c r="AA204" s="447">
        <v>100</v>
      </c>
      <c r="AB204" s="447">
        <v>100</v>
      </c>
      <c r="AC204" s="447">
        <v>100</v>
      </c>
      <c r="AD204" s="447">
        <v>100</v>
      </c>
      <c r="AE204" s="447">
        <v>100</v>
      </c>
      <c r="AF204" s="447">
        <v>100</v>
      </c>
      <c r="AG204" s="447">
        <v>100</v>
      </c>
      <c r="AH204" s="447">
        <v>100</v>
      </c>
      <c r="AI204" s="447">
        <v>100</v>
      </c>
      <c r="AJ204" s="447">
        <v>100</v>
      </c>
      <c r="AK204" s="447">
        <v>100</v>
      </c>
      <c r="AL204" s="447">
        <v>100</v>
      </c>
      <c r="AM204" s="447">
        <v>100</v>
      </c>
      <c r="AN204" s="447">
        <v>62.5</v>
      </c>
      <c r="AO204" s="237"/>
      <c r="AP204" s="237"/>
    </row>
    <row r="205" spans="1:42" ht="15" customHeight="1" x14ac:dyDescent="0.3">
      <c r="A205" s="446" t="s">
        <v>1475</v>
      </c>
      <c r="B205" s="446" t="s">
        <v>2296</v>
      </c>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c r="AC205" s="237"/>
      <c r="AD205" s="237"/>
      <c r="AE205" s="237"/>
      <c r="AF205" s="237"/>
      <c r="AG205" s="237"/>
      <c r="AH205" s="237"/>
      <c r="AI205" s="237"/>
      <c r="AJ205" s="237"/>
      <c r="AK205" s="237"/>
      <c r="AL205" s="237"/>
      <c r="AM205" s="237"/>
      <c r="AN205" s="447">
        <v>37.5</v>
      </c>
      <c r="AO205" s="447">
        <v>100</v>
      </c>
      <c r="AP205" s="447">
        <v>100</v>
      </c>
    </row>
    <row r="206" spans="1:42" ht="15" customHeight="1" x14ac:dyDescent="0.3">
      <c r="A206" s="446" t="s">
        <v>1450</v>
      </c>
      <c r="B206" s="446" t="s">
        <v>1451</v>
      </c>
      <c r="C206" s="447">
        <v>50</v>
      </c>
      <c r="D206" s="447">
        <v>50</v>
      </c>
      <c r="E206" s="447">
        <v>50</v>
      </c>
      <c r="F206" s="447">
        <v>50</v>
      </c>
      <c r="G206" s="447">
        <v>50</v>
      </c>
      <c r="H206" s="447">
        <v>50</v>
      </c>
      <c r="I206" s="447">
        <v>50</v>
      </c>
      <c r="J206" s="447">
        <v>50</v>
      </c>
      <c r="K206" s="447">
        <v>50</v>
      </c>
      <c r="L206" s="447">
        <v>50</v>
      </c>
      <c r="M206" s="447">
        <v>50</v>
      </c>
      <c r="N206" s="447">
        <v>50</v>
      </c>
      <c r="O206" s="447">
        <v>50</v>
      </c>
      <c r="P206" s="447">
        <v>45.833333333333336</v>
      </c>
      <c r="Q206" s="237"/>
      <c r="R206" s="237"/>
      <c r="S206" s="237"/>
      <c r="T206" s="237"/>
      <c r="U206" s="237"/>
      <c r="V206" s="237"/>
      <c r="W206" s="237"/>
      <c r="X206" s="237"/>
      <c r="Y206" s="237"/>
      <c r="Z206" s="237"/>
      <c r="AA206" s="237"/>
      <c r="AB206" s="237"/>
      <c r="AC206" s="237"/>
      <c r="AD206" s="237"/>
      <c r="AE206" s="237"/>
      <c r="AF206" s="237"/>
      <c r="AG206" s="237"/>
      <c r="AH206" s="237"/>
      <c r="AI206" s="237"/>
      <c r="AJ206" s="237"/>
      <c r="AK206" s="237"/>
      <c r="AL206" s="237"/>
      <c r="AM206" s="237"/>
      <c r="AN206" s="237"/>
      <c r="AO206" s="237"/>
      <c r="AP206" s="237"/>
    </row>
    <row r="207" spans="1:42" ht="15" customHeight="1" x14ac:dyDescent="0.3">
      <c r="A207" s="446" t="s">
        <v>1450</v>
      </c>
      <c r="B207" s="446" t="s">
        <v>1452</v>
      </c>
      <c r="C207" s="237"/>
      <c r="D207" s="237"/>
      <c r="E207" s="237"/>
      <c r="F207" s="237"/>
      <c r="G207" s="237"/>
      <c r="H207" s="237"/>
      <c r="I207" s="237"/>
      <c r="J207" s="237"/>
      <c r="K207" s="237"/>
      <c r="L207" s="237"/>
      <c r="M207" s="237"/>
      <c r="N207" s="237"/>
      <c r="O207" s="237"/>
      <c r="P207" s="447">
        <v>8.3333333333333321</v>
      </c>
      <c r="Q207" s="447">
        <v>38.888888888888893</v>
      </c>
      <c r="R207" s="237"/>
      <c r="S207" s="237"/>
      <c r="T207" s="237"/>
      <c r="U207" s="237"/>
      <c r="V207" s="237"/>
      <c r="W207" s="237"/>
      <c r="X207" s="237"/>
      <c r="Y207" s="237"/>
      <c r="Z207" s="237"/>
      <c r="AA207" s="237"/>
      <c r="AB207" s="237"/>
      <c r="AC207" s="237"/>
      <c r="AD207" s="237"/>
      <c r="AE207" s="237"/>
      <c r="AF207" s="237"/>
      <c r="AG207" s="237"/>
      <c r="AH207" s="237"/>
      <c r="AI207" s="237"/>
      <c r="AJ207" s="237"/>
      <c r="AK207" s="237"/>
      <c r="AL207" s="237"/>
      <c r="AM207" s="237"/>
      <c r="AN207" s="237"/>
      <c r="AO207" s="237"/>
      <c r="AP207" s="237"/>
    </row>
    <row r="208" spans="1:42" ht="15" customHeight="1" x14ac:dyDescent="0.3">
      <c r="A208" s="446" t="s">
        <v>1450</v>
      </c>
      <c r="B208" s="446" t="s">
        <v>1453</v>
      </c>
      <c r="C208" s="447">
        <v>50</v>
      </c>
      <c r="D208" s="447">
        <v>50</v>
      </c>
      <c r="E208" s="447">
        <v>50</v>
      </c>
      <c r="F208" s="447">
        <v>50</v>
      </c>
      <c r="G208" s="447">
        <v>50</v>
      </c>
      <c r="H208" s="447">
        <v>50</v>
      </c>
      <c r="I208" s="447">
        <v>50</v>
      </c>
      <c r="J208" s="447">
        <v>50</v>
      </c>
      <c r="K208" s="447">
        <v>50</v>
      </c>
      <c r="L208" s="447">
        <v>50</v>
      </c>
      <c r="M208" s="447">
        <v>50</v>
      </c>
      <c r="N208" s="447">
        <v>50</v>
      </c>
      <c r="O208" s="447">
        <v>50</v>
      </c>
      <c r="P208" s="447">
        <v>45.833333333333336</v>
      </c>
      <c r="Q208" s="447">
        <v>38.888888888888893</v>
      </c>
      <c r="R208" s="237"/>
      <c r="S208" s="237"/>
      <c r="T208" s="237"/>
      <c r="U208" s="237"/>
      <c r="V208" s="237"/>
      <c r="W208" s="237"/>
      <c r="X208" s="237"/>
      <c r="Y208" s="237"/>
      <c r="Z208" s="237"/>
      <c r="AA208" s="237"/>
      <c r="AB208" s="237"/>
      <c r="AC208" s="237"/>
      <c r="AD208" s="237"/>
      <c r="AE208" s="237"/>
      <c r="AF208" s="237"/>
      <c r="AG208" s="237"/>
      <c r="AH208" s="237"/>
      <c r="AI208" s="237"/>
      <c r="AJ208" s="237"/>
      <c r="AK208" s="237"/>
      <c r="AL208" s="237"/>
      <c r="AM208" s="237"/>
      <c r="AN208" s="237"/>
      <c r="AO208" s="237"/>
      <c r="AP208" s="237"/>
    </row>
    <row r="209" spans="1:42" ht="15" customHeight="1" x14ac:dyDescent="0.3">
      <c r="A209" s="446" t="s">
        <v>1450</v>
      </c>
      <c r="B209" s="446" t="s">
        <v>1454</v>
      </c>
      <c r="C209" s="237"/>
      <c r="D209" s="237"/>
      <c r="E209" s="237"/>
      <c r="F209" s="237"/>
      <c r="G209" s="237"/>
      <c r="H209" s="237"/>
      <c r="I209" s="237"/>
      <c r="J209" s="237"/>
      <c r="K209" s="237"/>
      <c r="L209" s="237"/>
      <c r="M209" s="237"/>
      <c r="N209" s="237"/>
      <c r="O209" s="237"/>
      <c r="P209" s="237"/>
      <c r="Q209" s="447">
        <v>22.222222222222225</v>
      </c>
      <c r="R209" s="447">
        <v>100</v>
      </c>
      <c r="S209" s="447">
        <v>100</v>
      </c>
      <c r="T209" s="447">
        <v>100</v>
      </c>
      <c r="U209" s="447">
        <v>100</v>
      </c>
      <c r="V209" s="447">
        <v>100</v>
      </c>
      <c r="W209" s="447">
        <v>100</v>
      </c>
      <c r="X209" s="447">
        <v>100</v>
      </c>
      <c r="Y209" s="447">
        <v>100</v>
      </c>
      <c r="Z209" s="447">
        <v>100</v>
      </c>
      <c r="AA209" s="447">
        <v>100</v>
      </c>
      <c r="AB209" s="447">
        <v>100</v>
      </c>
      <c r="AC209" s="447">
        <v>100</v>
      </c>
      <c r="AD209" s="447">
        <v>100</v>
      </c>
      <c r="AE209" s="447">
        <v>100</v>
      </c>
      <c r="AF209" s="447">
        <v>100</v>
      </c>
      <c r="AG209" s="447">
        <v>100</v>
      </c>
      <c r="AH209" s="447">
        <v>100</v>
      </c>
      <c r="AI209" s="447">
        <v>100</v>
      </c>
      <c r="AJ209" s="447">
        <v>100</v>
      </c>
      <c r="AK209" s="447">
        <v>100</v>
      </c>
      <c r="AL209" s="447">
        <v>100</v>
      </c>
      <c r="AM209" s="447">
        <v>100</v>
      </c>
      <c r="AN209" s="447">
        <v>100</v>
      </c>
      <c r="AO209" s="447">
        <v>100</v>
      </c>
      <c r="AP209" s="447">
        <v>100</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dimension ref="A1:AP209"/>
  <sheetViews>
    <sheetView zoomScale="80" zoomScaleNormal="80" workbookViewId="0">
      <pane xSplit="2" ySplit="3" topLeftCell="C95" activePane="bottomRight" state="frozen"/>
      <selection pane="topRight"/>
      <selection pane="bottomLeft"/>
      <selection pane="bottomRight" activeCell="A2" sqref="A2"/>
    </sheetView>
  </sheetViews>
  <sheetFormatPr defaultColWidth="35.88671875" defaultRowHeight="10.199999999999999" x14ac:dyDescent="0.2"/>
  <cols>
    <col min="1" max="1" width="35.88671875" style="93"/>
    <col min="2" max="2" width="35.88671875" style="92"/>
    <col min="3" max="35" width="7.88671875" style="4" customWidth="1"/>
    <col min="36" max="36" width="6.109375" style="4" bestFit="1" customWidth="1"/>
    <col min="37" max="16384" width="35.88671875" style="4"/>
  </cols>
  <sheetData>
    <row r="1" spans="1:42" ht="15.6" x14ac:dyDescent="0.2">
      <c r="A1" s="91" t="s">
        <v>2341</v>
      </c>
    </row>
    <row r="2" spans="1:42" ht="15.6" x14ac:dyDescent="0.2">
      <c r="A2" s="91" t="s">
        <v>1474</v>
      </c>
    </row>
    <row r="3" spans="1:42" ht="14.4" x14ac:dyDescent="0.3">
      <c r="A3" s="316" t="s">
        <v>731</v>
      </c>
      <c r="B3" s="316" t="s">
        <v>732</v>
      </c>
      <c r="C3" s="316" t="s">
        <v>4</v>
      </c>
      <c r="D3" s="316" t="s">
        <v>5</v>
      </c>
      <c r="E3" s="316" t="s">
        <v>6</v>
      </c>
      <c r="F3" s="316" t="s">
        <v>7</v>
      </c>
      <c r="G3" s="316" t="s">
        <v>8</v>
      </c>
      <c r="H3" s="316" t="s">
        <v>9</v>
      </c>
      <c r="I3" s="316" t="s">
        <v>10</v>
      </c>
      <c r="J3" s="316" t="s">
        <v>11</v>
      </c>
      <c r="K3" s="316" t="s">
        <v>12</v>
      </c>
      <c r="L3" s="316" t="s">
        <v>13</v>
      </c>
      <c r="M3" s="316" t="s">
        <v>14</v>
      </c>
      <c r="N3" s="316" t="s">
        <v>15</v>
      </c>
      <c r="O3" s="316" t="s">
        <v>16</v>
      </c>
      <c r="P3" s="316" t="s">
        <v>17</v>
      </c>
      <c r="Q3" s="316" t="s">
        <v>18</v>
      </c>
      <c r="R3" s="316" t="s">
        <v>19</v>
      </c>
      <c r="S3" s="316" t="s">
        <v>20</v>
      </c>
      <c r="T3" s="316" t="s">
        <v>21</v>
      </c>
      <c r="U3" s="316" t="s">
        <v>22</v>
      </c>
      <c r="V3" s="316" t="s">
        <v>23</v>
      </c>
      <c r="W3" s="316" t="s">
        <v>24</v>
      </c>
      <c r="X3" s="316" t="s">
        <v>25</v>
      </c>
      <c r="Y3" s="316" t="s">
        <v>26</v>
      </c>
      <c r="Z3" s="316" t="s">
        <v>27</v>
      </c>
      <c r="AA3" s="316" t="s">
        <v>28</v>
      </c>
      <c r="AB3" s="316" t="s">
        <v>29</v>
      </c>
      <c r="AC3" s="316" t="s">
        <v>30</v>
      </c>
      <c r="AD3" s="316" t="s">
        <v>31</v>
      </c>
      <c r="AE3" s="316" t="s">
        <v>32</v>
      </c>
      <c r="AF3" s="316" t="s">
        <v>1055</v>
      </c>
      <c r="AG3" s="316" t="s">
        <v>1285</v>
      </c>
      <c r="AH3" s="316" t="s">
        <v>1332</v>
      </c>
      <c r="AI3" s="316" t="s">
        <v>1577</v>
      </c>
      <c r="AJ3" s="316" t="s">
        <v>1705</v>
      </c>
      <c r="AK3" s="316" t="s">
        <v>1748</v>
      </c>
      <c r="AL3" s="316" t="s">
        <v>1806</v>
      </c>
      <c r="AM3" s="316" t="s">
        <v>1976</v>
      </c>
      <c r="AN3" s="316" t="s">
        <v>2074</v>
      </c>
      <c r="AO3" s="316" t="s">
        <v>2285</v>
      </c>
      <c r="AP3" s="316" t="s">
        <v>2320</v>
      </c>
    </row>
    <row r="4" spans="1:42" ht="14.4" x14ac:dyDescent="0.3">
      <c r="A4" s="448" t="s">
        <v>730</v>
      </c>
      <c r="B4" s="448" t="s">
        <v>737</v>
      </c>
      <c r="C4" s="449">
        <v>1860</v>
      </c>
      <c r="D4" s="449">
        <v>1860</v>
      </c>
      <c r="E4" s="449">
        <v>1860</v>
      </c>
      <c r="F4" s="449">
        <v>1860</v>
      </c>
      <c r="G4" s="449">
        <v>1860</v>
      </c>
      <c r="H4" s="449">
        <v>1860</v>
      </c>
      <c r="I4" s="449">
        <v>1860</v>
      </c>
      <c r="J4" s="449">
        <v>1860</v>
      </c>
      <c r="K4" s="449">
        <v>1860</v>
      </c>
      <c r="L4" s="449">
        <v>1860</v>
      </c>
      <c r="M4" s="449">
        <v>1860</v>
      </c>
      <c r="N4" s="449">
        <v>1860</v>
      </c>
      <c r="O4" s="449">
        <v>1860</v>
      </c>
      <c r="P4" s="449">
        <v>1860</v>
      </c>
      <c r="Q4" s="449">
        <v>1860</v>
      </c>
      <c r="R4" s="449">
        <v>1860</v>
      </c>
      <c r="S4" s="449">
        <v>1860</v>
      </c>
      <c r="T4" s="449">
        <v>1860</v>
      </c>
      <c r="U4" s="317"/>
      <c r="V4" s="317"/>
      <c r="W4" s="317"/>
      <c r="X4" s="317"/>
      <c r="Y4" s="317"/>
      <c r="Z4" s="317"/>
      <c r="AA4" s="317"/>
      <c r="AB4" s="317"/>
      <c r="AC4" s="317"/>
      <c r="AD4" s="317"/>
      <c r="AE4" s="317"/>
      <c r="AF4" s="317"/>
      <c r="AG4" s="317"/>
      <c r="AH4" s="317"/>
      <c r="AI4" s="317"/>
      <c r="AJ4" s="317"/>
      <c r="AK4" s="317"/>
      <c r="AL4" s="317"/>
      <c r="AM4" s="317"/>
      <c r="AN4" s="317"/>
      <c r="AO4" s="317"/>
      <c r="AP4" s="317"/>
    </row>
    <row r="5" spans="1:42" ht="14.4" x14ac:dyDescent="0.3">
      <c r="A5" s="448" t="s">
        <v>730</v>
      </c>
      <c r="B5" s="448" t="s">
        <v>739</v>
      </c>
      <c r="C5" s="317"/>
      <c r="D5" s="317"/>
      <c r="E5" s="317"/>
      <c r="F5" s="317"/>
      <c r="G5" s="317"/>
      <c r="H5" s="317"/>
      <c r="I5" s="317"/>
      <c r="J5" s="317"/>
      <c r="K5" s="317"/>
      <c r="L5" s="317"/>
      <c r="M5" s="317"/>
      <c r="N5" s="317"/>
      <c r="O5" s="317"/>
      <c r="P5" s="317"/>
      <c r="Q5" s="317"/>
      <c r="R5" s="317"/>
      <c r="S5" s="317"/>
      <c r="T5" s="317"/>
      <c r="U5" s="449">
        <v>1860</v>
      </c>
      <c r="V5" s="449">
        <v>1860</v>
      </c>
      <c r="W5" s="449">
        <v>1860</v>
      </c>
      <c r="X5" s="449">
        <v>1860</v>
      </c>
      <c r="Y5" s="449">
        <v>1860</v>
      </c>
      <c r="Z5" s="449">
        <v>1860</v>
      </c>
      <c r="AA5" s="449">
        <v>1860</v>
      </c>
      <c r="AB5" s="449">
        <v>1860</v>
      </c>
      <c r="AC5" s="449">
        <v>1860</v>
      </c>
      <c r="AD5" s="449">
        <v>1860</v>
      </c>
      <c r="AE5" s="449">
        <v>1860</v>
      </c>
      <c r="AF5" s="449">
        <v>1860</v>
      </c>
      <c r="AG5" s="449">
        <v>1860</v>
      </c>
      <c r="AH5" s="449">
        <v>1860</v>
      </c>
      <c r="AI5" s="449">
        <v>1860</v>
      </c>
      <c r="AJ5" s="449">
        <v>1860</v>
      </c>
      <c r="AK5" s="449">
        <v>1860</v>
      </c>
      <c r="AL5" s="449">
        <v>1860</v>
      </c>
      <c r="AM5" s="449">
        <v>1860</v>
      </c>
      <c r="AN5" s="449">
        <v>1860</v>
      </c>
      <c r="AO5" s="449">
        <v>1860</v>
      </c>
      <c r="AP5" s="449">
        <v>1860</v>
      </c>
    </row>
    <row r="6" spans="1:42" ht="14.4" x14ac:dyDescent="0.3">
      <c r="A6" s="448" t="s">
        <v>1272</v>
      </c>
      <c r="B6" s="448" t="s">
        <v>1273</v>
      </c>
      <c r="C6" s="317"/>
      <c r="D6" s="317"/>
      <c r="E6" s="317"/>
      <c r="F6" s="317"/>
      <c r="G6" s="317"/>
      <c r="H6" s="317"/>
      <c r="I6" s="317"/>
      <c r="J6" s="317"/>
      <c r="K6" s="317"/>
      <c r="L6" s="317"/>
      <c r="M6" s="317"/>
      <c r="N6" s="317"/>
      <c r="O6" s="449">
        <v>90</v>
      </c>
      <c r="P6" s="449">
        <v>90</v>
      </c>
      <c r="Q6" s="449">
        <v>90</v>
      </c>
      <c r="R6" s="449">
        <v>90</v>
      </c>
      <c r="S6" s="449">
        <v>90</v>
      </c>
      <c r="T6" s="449">
        <v>90</v>
      </c>
      <c r="U6" s="449">
        <v>90</v>
      </c>
      <c r="V6" s="449">
        <v>90</v>
      </c>
      <c r="W6" s="449">
        <v>90</v>
      </c>
      <c r="X6" s="449">
        <v>90</v>
      </c>
      <c r="Y6" s="449">
        <v>90</v>
      </c>
      <c r="Z6" s="449">
        <v>90</v>
      </c>
      <c r="AA6" s="449">
        <v>90</v>
      </c>
      <c r="AB6" s="449">
        <v>90</v>
      </c>
      <c r="AC6" s="449">
        <v>90</v>
      </c>
      <c r="AD6" s="449">
        <v>90</v>
      </c>
      <c r="AE6" s="449">
        <v>90</v>
      </c>
      <c r="AF6" s="449">
        <v>90</v>
      </c>
      <c r="AG6" s="449">
        <v>90</v>
      </c>
      <c r="AH6" s="449">
        <v>90</v>
      </c>
      <c r="AI6" s="449">
        <v>90</v>
      </c>
      <c r="AJ6" s="449">
        <v>90</v>
      </c>
      <c r="AK6" s="449">
        <v>90</v>
      </c>
      <c r="AL6" s="449">
        <v>90</v>
      </c>
      <c r="AM6" s="449">
        <v>90</v>
      </c>
      <c r="AN6" s="449">
        <v>90</v>
      </c>
      <c r="AO6" s="449">
        <v>90</v>
      </c>
      <c r="AP6" s="449">
        <v>90</v>
      </c>
    </row>
    <row r="7" spans="1:42" ht="14.4" x14ac:dyDescent="0.3">
      <c r="A7" s="448" t="s">
        <v>1272</v>
      </c>
      <c r="B7" s="448" t="s">
        <v>1274</v>
      </c>
      <c r="C7" s="449">
        <v>90</v>
      </c>
      <c r="D7" s="449">
        <v>90</v>
      </c>
      <c r="E7" s="449">
        <v>90</v>
      </c>
      <c r="F7" s="449">
        <v>90</v>
      </c>
      <c r="G7" s="449">
        <v>90</v>
      </c>
      <c r="H7" s="449">
        <v>90</v>
      </c>
      <c r="I7" s="449">
        <v>90</v>
      </c>
      <c r="J7" s="449">
        <v>90</v>
      </c>
      <c r="K7" s="449">
        <v>90</v>
      </c>
      <c r="L7" s="449">
        <v>90</v>
      </c>
      <c r="M7" s="449">
        <v>90</v>
      </c>
      <c r="N7" s="449">
        <v>90</v>
      </c>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row>
    <row r="8" spans="1:42" ht="14.4" x14ac:dyDescent="0.3">
      <c r="A8" s="448" t="s">
        <v>1272</v>
      </c>
      <c r="B8" s="448" t="s">
        <v>1275</v>
      </c>
      <c r="C8" s="317"/>
      <c r="D8" s="317"/>
      <c r="E8" s="317"/>
      <c r="F8" s="317"/>
      <c r="G8" s="317"/>
      <c r="H8" s="317"/>
      <c r="I8" s="317"/>
      <c r="J8" s="317"/>
      <c r="K8" s="317"/>
      <c r="L8" s="317"/>
      <c r="M8" s="317"/>
      <c r="N8" s="317"/>
      <c r="O8" s="449">
        <v>90</v>
      </c>
      <c r="P8" s="449">
        <v>90</v>
      </c>
      <c r="Q8" s="449">
        <v>90</v>
      </c>
      <c r="R8" s="449">
        <v>90</v>
      </c>
      <c r="S8" s="449">
        <v>90</v>
      </c>
      <c r="T8" s="449">
        <v>90</v>
      </c>
      <c r="U8" s="449">
        <v>90</v>
      </c>
      <c r="V8" s="449">
        <v>90</v>
      </c>
      <c r="W8" s="449">
        <v>90</v>
      </c>
      <c r="X8" s="449">
        <v>90</v>
      </c>
      <c r="Y8" s="449">
        <v>90</v>
      </c>
      <c r="Z8" s="449">
        <v>90</v>
      </c>
      <c r="AA8" s="449">
        <v>90</v>
      </c>
      <c r="AB8" s="449">
        <v>90</v>
      </c>
      <c r="AC8" s="449">
        <v>90</v>
      </c>
      <c r="AD8" s="449">
        <v>90</v>
      </c>
      <c r="AE8" s="449">
        <v>90</v>
      </c>
      <c r="AF8" s="449">
        <v>90</v>
      </c>
      <c r="AG8" s="449">
        <v>90</v>
      </c>
      <c r="AH8" s="449">
        <v>90</v>
      </c>
      <c r="AI8" s="449">
        <v>90</v>
      </c>
      <c r="AJ8" s="449">
        <v>90</v>
      </c>
      <c r="AK8" s="449">
        <v>90</v>
      </c>
      <c r="AL8" s="449">
        <v>90</v>
      </c>
      <c r="AM8" s="449">
        <v>90</v>
      </c>
      <c r="AN8" s="449">
        <v>90</v>
      </c>
      <c r="AO8" s="449">
        <v>90</v>
      </c>
      <c r="AP8" s="449">
        <v>90</v>
      </c>
    </row>
    <row r="9" spans="1:42" ht="14.4" x14ac:dyDescent="0.3">
      <c r="A9" s="448" t="s">
        <v>718</v>
      </c>
      <c r="B9" s="448" t="s">
        <v>741</v>
      </c>
      <c r="C9" s="449">
        <v>60</v>
      </c>
      <c r="D9" s="449">
        <v>60</v>
      </c>
      <c r="E9" s="449">
        <v>60</v>
      </c>
      <c r="F9" s="449">
        <v>60</v>
      </c>
      <c r="G9" s="449">
        <v>60</v>
      </c>
      <c r="H9" s="449">
        <v>60</v>
      </c>
      <c r="I9" s="449">
        <v>60</v>
      </c>
      <c r="J9" s="449">
        <v>60</v>
      </c>
      <c r="K9" s="449">
        <v>60</v>
      </c>
      <c r="L9" s="449">
        <v>60</v>
      </c>
      <c r="M9" s="449">
        <v>60</v>
      </c>
      <c r="N9" s="449">
        <v>60</v>
      </c>
      <c r="O9" s="449">
        <v>60</v>
      </c>
      <c r="P9" s="449">
        <v>60</v>
      </c>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row>
    <row r="10" spans="1:42" ht="14.4" x14ac:dyDescent="0.3">
      <c r="A10" s="448" t="s">
        <v>718</v>
      </c>
      <c r="B10" s="448" t="s">
        <v>742</v>
      </c>
      <c r="C10" s="449">
        <v>60</v>
      </c>
      <c r="D10" s="449">
        <v>60</v>
      </c>
      <c r="E10" s="449">
        <v>60</v>
      </c>
      <c r="F10" s="449">
        <v>60</v>
      </c>
      <c r="G10" s="449">
        <v>60</v>
      </c>
      <c r="H10" s="449">
        <v>60</v>
      </c>
      <c r="I10" s="449">
        <v>60</v>
      </c>
      <c r="J10" s="449">
        <v>60</v>
      </c>
      <c r="K10" s="449">
        <v>60</v>
      </c>
      <c r="L10" s="449">
        <v>60</v>
      </c>
      <c r="M10" s="449">
        <v>60</v>
      </c>
      <c r="N10" s="449">
        <v>60</v>
      </c>
      <c r="O10" s="449">
        <v>60</v>
      </c>
      <c r="P10" s="449">
        <v>60</v>
      </c>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row>
    <row r="11" spans="1:42" ht="14.4" x14ac:dyDescent="0.3">
      <c r="A11" s="448" t="s">
        <v>718</v>
      </c>
      <c r="B11" s="448" t="s">
        <v>743</v>
      </c>
      <c r="C11" s="449">
        <v>60</v>
      </c>
      <c r="D11" s="449">
        <v>60</v>
      </c>
      <c r="E11" s="449">
        <v>60</v>
      </c>
      <c r="F11" s="449">
        <v>60</v>
      </c>
      <c r="G11" s="449">
        <v>60</v>
      </c>
      <c r="H11" s="449">
        <v>60</v>
      </c>
      <c r="I11" s="449">
        <v>60</v>
      </c>
      <c r="J11" s="449">
        <v>60</v>
      </c>
      <c r="K11" s="449">
        <v>60</v>
      </c>
      <c r="L11" s="449">
        <v>60</v>
      </c>
      <c r="M11" s="449">
        <v>60</v>
      </c>
      <c r="N11" s="449">
        <v>60</v>
      </c>
      <c r="O11" s="449">
        <v>60</v>
      </c>
      <c r="P11" s="449">
        <v>60</v>
      </c>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row>
    <row r="12" spans="1:42" ht="14.4" x14ac:dyDescent="0.3">
      <c r="A12" s="448" t="s">
        <v>718</v>
      </c>
      <c r="B12" s="448" t="s">
        <v>744</v>
      </c>
      <c r="C12" s="449">
        <v>60</v>
      </c>
      <c r="D12" s="449">
        <v>60</v>
      </c>
      <c r="E12" s="449">
        <v>60</v>
      </c>
      <c r="F12" s="449">
        <v>60</v>
      </c>
      <c r="G12" s="449">
        <v>60</v>
      </c>
      <c r="H12" s="449">
        <v>60</v>
      </c>
      <c r="I12" s="449">
        <v>60</v>
      </c>
      <c r="J12" s="449">
        <v>60</v>
      </c>
      <c r="K12" s="449">
        <v>60</v>
      </c>
      <c r="L12" s="449">
        <v>60</v>
      </c>
      <c r="M12" s="449">
        <v>60</v>
      </c>
      <c r="N12" s="449">
        <v>60</v>
      </c>
      <c r="O12" s="449">
        <v>60</v>
      </c>
      <c r="P12" s="449">
        <v>60</v>
      </c>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row>
    <row r="13" spans="1:42" ht="14.4" x14ac:dyDescent="0.3">
      <c r="A13" s="448" t="s">
        <v>718</v>
      </c>
      <c r="B13" s="448" t="s">
        <v>745</v>
      </c>
      <c r="C13" s="449">
        <v>60</v>
      </c>
      <c r="D13" s="449">
        <v>60</v>
      </c>
      <c r="E13" s="449">
        <v>60</v>
      </c>
      <c r="F13" s="449">
        <v>60</v>
      </c>
      <c r="G13" s="449">
        <v>60</v>
      </c>
      <c r="H13" s="449">
        <v>60</v>
      </c>
      <c r="I13" s="449">
        <v>60</v>
      </c>
      <c r="J13" s="449">
        <v>60</v>
      </c>
      <c r="K13" s="449">
        <v>60</v>
      </c>
      <c r="L13" s="449">
        <v>60</v>
      </c>
      <c r="M13" s="449">
        <v>60</v>
      </c>
      <c r="N13" s="449">
        <v>60</v>
      </c>
      <c r="O13" s="449">
        <v>60</v>
      </c>
      <c r="P13" s="449">
        <v>60</v>
      </c>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row>
    <row r="14" spans="1:42" ht="14.4" x14ac:dyDescent="0.3">
      <c r="A14" s="448" t="s">
        <v>718</v>
      </c>
      <c r="B14" s="448" t="s">
        <v>746</v>
      </c>
      <c r="C14" s="449">
        <v>60</v>
      </c>
      <c r="D14" s="449">
        <v>60</v>
      </c>
      <c r="E14" s="449">
        <v>60</v>
      </c>
      <c r="F14" s="449">
        <v>60</v>
      </c>
      <c r="G14" s="449">
        <v>60</v>
      </c>
      <c r="H14" s="449">
        <v>60</v>
      </c>
      <c r="I14" s="449">
        <v>60</v>
      </c>
      <c r="J14" s="449">
        <v>60</v>
      </c>
      <c r="K14" s="449">
        <v>60</v>
      </c>
      <c r="L14" s="449">
        <v>60</v>
      </c>
      <c r="M14" s="449">
        <v>60</v>
      </c>
      <c r="N14" s="449">
        <v>60</v>
      </c>
      <c r="O14" s="449">
        <v>60</v>
      </c>
      <c r="P14" s="449">
        <v>60</v>
      </c>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row>
    <row r="15" spans="1:42" ht="14.4" x14ac:dyDescent="0.3">
      <c r="A15" s="448" t="s">
        <v>718</v>
      </c>
      <c r="B15" s="448" t="s">
        <v>747</v>
      </c>
      <c r="C15" s="449">
        <v>60</v>
      </c>
      <c r="D15" s="449">
        <v>60</v>
      </c>
      <c r="E15" s="449">
        <v>60</v>
      </c>
      <c r="F15" s="449">
        <v>60</v>
      </c>
      <c r="G15" s="449">
        <v>60</v>
      </c>
      <c r="H15" s="449">
        <v>60</v>
      </c>
      <c r="I15" s="449">
        <v>60</v>
      </c>
      <c r="J15" s="449">
        <v>60</v>
      </c>
      <c r="K15" s="449">
        <v>60</v>
      </c>
      <c r="L15" s="449">
        <v>60</v>
      </c>
      <c r="M15" s="449">
        <v>60</v>
      </c>
      <c r="N15" s="449">
        <v>60</v>
      </c>
      <c r="O15" s="449">
        <v>60</v>
      </c>
      <c r="P15" s="449">
        <v>60</v>
      </c>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row>
    <row r="16" spans="1:42" ht="14.4" x14ac:dyDescent="0.3">
      <c r="A16" s="448" t="s">
        <v>718</v>
      </c>
      <c r="B16" s="448" t="s">
        <v>748</v>
      </c>
      <c r="C16" s="449">
        <v>60</v>
      </c>
      <c r="D16" s="449">
        <v>60</v>
      </c>
      <c r="E16" s="449">
        <v>60</v>
      </c>
      <c r="F16" s="449">
        <v>60</v>
      </c>
      <c r="G16" s="449">
        <v>60</v>
      </c>
      <c r="H16" s="449">
        <v>60</v>
      </c>
      <c r="I16" s="449">
        <v>60</v>
      </c>
      <c r="J16" s="449">
        <v>60</v>
      </c>
      <c r="K16" s="449">
        <v>60</v>
      </c>
      <c r="L16" s="449">
        <v>60</v>
      </c>
      <c r="M16" s="449">
        <v>60</v>
      </c>
      <c r="N16" s="449">
        <v>60</v>
      </c>
      <c r="O16" s="449">
        <v>60</v>
      </c>
      <c r="P16" s="449">
        <v>60</v>
      </c>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row>
    <row r="17" spans="1:42" ht="14.4" x14ac:dyDescent="0.3">
      <c r="A17" s="448" t="s">
        <v>718</v>
      </c>
      <c r="B17" s="448" t="s">
        <v>749</v>
      </c>
      <c r="C17" s="449">
        <v>60</v>
      </c>
      <c r="D17" s="449">
        <v>60</v>
      </c>
      <c r="E17" s="449">
        <v>60</v>
      </c>
      <c r="F17" s="449">
        <v>60</v>
      </c>
      <c r="G17" s="449">
        <v>60</v>
      </c>
      <c r="H17" s="449">
        <v>60</v>
      </c>
      <c r="I17" s="449">
        <v>60</v>
      </c>
      <c r="J17" s="449">
        <v>60</v>
      </c>
      <c r="K17" s="449">
        <v>60</v>
      </c>
      <c r="L17" s="449">
        <v>60</v>
      </c>
      <c r="M17" s="449">
        <v>60</v>
      </c>
      <c r="N17" s="449">
        <v>60</v>
      </c>
      <c r="O17" s="449">
        <v>60</v>
      </c>
      <c r="P17" s="449">
        <v>60</v>
      </c>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row>
    <row r="18" spans="1:42" ht="14.4" x14ac:dyDescent="0.3">
      <c r="A18" s="448" t="s">
        <v>718</v>
      </c>
      <c r="B18" s="448" t="s">
        <v>750</v>
      </c>
      <c r="C18" s="449">
        <v>60</v>
      </c>
      <c r="D18" s="449">
        <v>60</v>
      </c>
      <c r="E18" s="449">
        <v>60</v>
      </c>
      <c r="F18" s="449">
        <v>60</v>
      </c>
      <c r="G18" s="449">
        <v>60</v>
      </c>
      <c r="H18" s="449">
        <v>60</v>
      </c>
      <c r="I18" s="449">
        <v>60</v>
      </c>
      <c r="J18" s="449">
        <v>60</v>
      </c>
      <c r="K18" s="449">
        <v>60</v>
      </c>
      <c r="L18" s="449">
        <v>60</v>
      </c>
      <c r="M18" s="449">
        <v>60</v>
      </c>
      <c r="N18" s="449">
        <v>60</v>
      </c>
      <c r="O18" s="449">
        <v>60</v>
      </c>
      <c r="P18" s="449">
        <v>60</v>
      </c>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row>
    <row r="19" spans="1:42" ht="14.4" x14ac:dyDescent="0.3">
      <c r="A19" s="448" t="s">
        <v>718</v>
      </c>
      <c r="B19" s="448" t="s">
        <v>751</v>
      </c>
      <c r="C19" s="449">
        <v>60</v>
      </c>
      <c r="D19" s="449">
        <v>60</v>
      </c>
      <c r="E19" s="449">
        <v>60</v>
      </c>
      <c r="F19" s="449">
        <v>60</v>
      </c>
      <c r="G19" s="449">
        <v>60</v>
      </c>
      <c r="H19" s="449">
        <v>60</v>
      </c>
      <c r="I19" s="449">
        <v>60</v>
      </c>
      <c r="J19" s="449">
        <v>60</v>
      </c>
      <c r="K19" s="449">
        <v>60</v>
      </c>
      <c r="L19" s="449">
        <v>60</v>
      </c>
      <c r="M19" s="449">
        <v>60</v>
      </c>
      <c r="N19" s="449">
        <v>60</v>
      </c>
      <c r="O19" s="449">
        <v>60</v>
      </c>
      <c r="P19" s="449">
        <v>60</v>
      </c>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row>
    <row r="20" spans="1:42" ht="14.4" x14ac:dyDescent="0.3">
      <c r="A20" s="448" t="s">
        <v>729</v>
      </c>
      <c r="B20" s="448" t="s">
        <v>737</v>
      </c>
      <c r="C20" s="449">
        <v>1740</v>
      </c>
      <c r="D20" s="449">
        <v>1740</v>
      </c>
      <c r="E20" s="449">
        <v>1740</v>
      </c>
      <c r="F20" s="449">
        <v>1740</v>
      </c>
      <c r="G20" s="449">
        <v>1740</v>
      </c>
      <c r="H20" s="449">
        <v>1740</v>
      </c>
      <c r="I20" s="449">
        <v>1740</v>
      </c>
      <c r="J20" s="449">
        <v>1740</v>
      </c>
      <c r="K20" s="449">
        <v>1740</v>
      </c>
      <c r="L20" s="449">
        <v>1740</v>
      </c>
      <c r="M20" s="449">
        <v>1740</v>
      </c>
      <c r="N20" s="449">
        <v>1740</v>
      </c>
      <c r="O20" s="449">
        <v>1740</v>
      </c>
      <c r="P20" s="449">
        <v>1740</v>
      </c>
      <c r="Q20" s="449">
        <v>1740</v>
      </c>
      <c r="R20" s="449">
        <v>1740</v>
      </c>
      <c r="S20" s="449">
        <v>1740</v>
      </c>
      <c r="T20" s="449">
        <v>1740</v>
      </c>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row>
    <row r="21" spans="1:42" ht="14.4" x14ac:dyDescent="0.3">
      <c r="A21" s="448" t="s">
        <v>729</v>
      </c>
      <c r="B21" s="448" t="s">
        <v>739</v>
      </c>
      <c r="C21" s="317"/>
      <c r="D21" s="317"/>
      <c r="E21" s="317"/>
      <c r="F21" s="317"/>
      <c r="G21" s="317"/>
      <c r="H21" s="317"/>
      <c r="I21" s="317"/>
      <c r="J21" s="317"/>
      <c r="K21" s="317"/>
      <c r="L21" s="317"/>
      <c r="M21" s="317"/>
      <c r="N21" s="317"/>
      <c r="O21" s="317"/>
      <c r="P21" s="317"/>
      <c r="Q21" s="317"/>
      <c r="R21" s="317"/>
      <c r="S21" s="317"/>
      <c r="T21" s="317"/>
      <c r="U21" s="449">
        <v>1740</v>
      </c>
      <c r="V21" s="449">
        <v>1740</v>
      </c>
      <c r="W21" s="449">
        <v>1740</v>
      </c>
      <c r="X21" s="449">
        <v>1740</v>
      </c>
      <c r="Y21" s="449">
        <v>1740</v>
      </c>
      <c r="Z21" s="449">
        <v>1740</v>
      </c>
      <c r="AA21" s="449">
        <v>1740</v>
      </c>
      <c r="AB21" s="449">
        <v>1740</v>
      </c>
      <c r="AC21" s="449">
        <v>1740</v>
      </c>
      <c r="AD21" s="449">
        <v>1740</v>
      </c>
      <c r="AE21" s="449">
        <v>1740</v>
      </c>
      <c r="AF21" s="449">
        <v>1740</v>
      </c>
      <c r="AG21" s="449">
        <v>1740</v>
      </c>
      <c r="AH21" s="449">
        <v>1740</v>
      </c>
      <c r="AI21" s="449">
        <v>1740</v>
      </c>
      <c r="AJ21" s="449">
        <v>1740</v>
      </c>
      <c r="AK21" s="449">
        <v>1740</v>
      </c>
      <c r="AL21" s="449">
        <v>1740</v>
      </c>
      <c r="AM21" s="449">
        <v>1740</v>
      </c>
      <c r="AN21" s="449">
        <v>1740</v>
      </c>
      <c r="AO21" s="449">
        <v>1740</v>
      </c>
      <c r="AP21" s="449">
        <v>1740</v>
      </c>
    </row>
    <row r="22" spans="1:42" ht="14.4" x14ac:dyDescent="0.3">
      <c r="A22" s="448" t="s">
        <v>728</v>
      </c>
      <c r="B22" s="448" t="s">
        <v>739</v>
      </c>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449">
        <v>1740</v>
      </c>
      <c r="AC22" s="449">
        <v>1740</v>
      </c>
      <c r="AD22" s="449">
        <v>1740</v>
      </c>
      <c r="AE22" s="449">
        <v>1740</v>
      </c>
      <c r="AF22" s="449">
        <v>1740</v>
      </c>
      <c r="AG22" s="449">
        <v>1740</v>
      </c>
      <c r="AH22" s="449">
        <v>1740</v>
      </c>
      <c r="AI22" s="449">
        <v>1740</v>
      </c>
      <c r="AJ22" s="449">
        <v>1740</v>
      </c>
      <c r="AK22" s="449">
        <v>1740</v>
      </c>
      <c r="AL22" s="449">
        <v>1740</v>
      </c>
      <c r="AM22" s="449">
        <v>1740</v>
      </c>
      <c r="AN22" s="449">
        <v>1740</v>
      </c>
      <c r="AO22" s="449">
        <v>1740</v>
      </c>
      <c r="AP22" s="449">
        <v>1740</v>
      </c>
    </row>
    <row r="23" spans="1:42" ht="14.4" x14ac:dyDescent="0.3">
      <c r="A23" s="448" t="s">
        <v>1276</v>
      </c>
      <c r="B23" s="448" t="s">
        <v>1277</v>
      </c>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449">
        <v>75</v>
      </c>
      <c r="AG23" s="449">
        <v>75</v>
      </c>
      <c r="AH23" s="317"/>
      <c r="AI23" s="317"/>
      <c r="AJ23" s="449">
        <v>75</v>
      </c>
      <c r="AK23" s="317"/>
      <c r="AL23" s="449">
        <v>75</v>
      </c>
      <c r="AM23" s="317"/>
      <c r="AN23" s="317"/>
      <c r="AO23" s="317"/>
      <c r="AP23" s="317"/>
    </row>
    <row r="24" spans="1:42" ht="14.4" x14ac:dyDescent="0.3">
      <c r="A24" s="448" t="s">
        <v>1276</v>
      </c>
      <c r="B24" s="448" t="s">
        <v>1278</v>
      </c>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449">
        <v>60</v>
      </c>
      <c r="AB24" s="449">
        <v>60</v>
      </c>
      <c r="AC24" s="449">
        <v>60</v>
      </c>
      <c r="AD24" s="449">
        <v>60</v>
      </c>
      <c r="AE24" s="449">
        <v>60</v>
      </c>
      <c r="AF24" s="449">
        <v>60</v>
      </c>
      <c r="AG24" s="317"/>
      <c r="AH24" s="317"/>
      <c r="AI24" s="317"/>
      <c r="AJ24" s="317"/>
      <c r="AK24" s="317"/>
      <c r="AL24" s="317"/>
      <c r="AM24" s="317"/>
      <c r="AN24" s="317"/>
      <c r="AO24" s="317"/>
      <c r="AP24" s="317"/>
    </row>
    <row r="25" spans="1:42" ht="14.4" x14ac:dyDescent="0.3">
      <c r="A25" s="448" t="s">
        <v>1276</v>
      </c>
      <c r="B25" s="448" t="s">
        <v>1326</v>
      </c>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449">
        <v>130</v>
      </c>
      <c r="AH25" s="449">
        <v>130</v>
      </c>
      <c r="AI25" s="449">
        <v>130</v>
      </c>
      <c r="AJ25" s="449">
        <v>130</v>
      </c>
      <c r="AK25" s="449">
        <v>130</v>
      </c>
      <c r="AL25" s="449">
        <v>130</v>
      </c>
      <c r="AM25" s="449">
        <v>130</v>
      </c>
      <c r="AN25" s="449">
        <v>130</v>
      </c>
      <c r="AO25" s="449">
        <v>130</v>
      </c>
      <c r="AP25" s="449">
        <v>130</v>
      </c>
    </row>
    <row r="26" spans="1:42" ht="14.4" x14ac:dyDescent="0.3">
      <c r="A26" s="448" t="s">
        <v>1276</v>
      </c>
      <c r="B26" s="448" t="s">
        <v>1279</v>
      </c>
      <c r="C26" s="449">
        <v>70</v>
      </c>
      <c r="D26" s="449">
        <v>70</v>
      </c>
      <c r="E26" s="449">
        <v>70</v>
      </c>
      <c r="F26" s="449">
        <v>70</v>
      </c>
      <c r="G26" s="449">
        <v>70</v>
      </c>
      <c r="H26" s="449">
        <v>70</v>
      </c>
      <c r="I26" s="449">
        <v>70</v>
      </c>
      <c r="J26" s="449">
        <v>70</v>
      </c>
      <c r="K26" s="449">
        <v>70</v>
      </c>
      <c r="L26" s="449">
        <v>70</v>
      </c>
      <c r="M26" s="449">
        <v>70</v>
      </c>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row>
    <row r="27" spans="1:42" ht="14.4" x14ac:dyDescent="0.3">
      <c r="A27" s="448" t="s">
        <v>1276</v>
      </c>
      <c r="B27" s="448" t="s">
        <v>762</v>
      </c>
      <c r="C27" s="317"/>
      <c r="D27" s="317"/>
      <c r="E27" s="317"/>
      <c r="F27" s="317"/>
      <c r="G27" s="317"/>
      <c r="H27" s="317"/>
      <c r="I27" s="317"/>
      <c r="J27" s="317"/>
      <c r="K27" s="317"/>
      <c r="L27" s="317"/>
      <c r="M27" s="317"/>
      <c r="N27" s="449">
        <v>75</v>
      </c>
      <c r="O27" s="449">
        <v>75</v>
      </c>
      <c r="P27" s="449">
        <v>75</v>
      </c>
      <c r="Q27" s="449">
        <v>75</v>
      </c>
      <c r="R27" s="449">
        <v>75</v>
      </c>
      <c r="S27" s="449">
        <v>75</v>
      </c>
      <c r="T27" s="449">
        <v>75</v>
      </c>
      <c r="U27" s="449">
        <v>75</v>
      </c>
      <c r="V27" s="449">
        <v>75</v>
      </c>
      <c r="W27" s="449">
        <v>75</v>
      </c>
      <c r="X27" s="449">
        <v>75</v>
      </c>
      <c r="Y27" s="449">
        <v>75</v>
      </c>
      <c r="Z27" s="449">
        <v>75</v>
      </c>
      <c r="AA27" s="449">
        <v>75</v>
      </c>
      <c r="AB27" s="317"/>
      <c r="AC27" s="317"/>
      <c r="AD27" s="317"/>
      <c r="AE27" s="317"/>
      <c r="AF27" s="317"/>
      <c r="AG27" s="317"/>
      <c r="AH27" s="317"/>
      <c r="AI27" s="317"/>
      <c r="AJ27" s="317"/>
      <c r="AK27" s="317"/>
      <c r="AL27" s="317"/>
      <c r="AM27" s="317"/>
      <c r="AN27" s="317"/>
      <c r="AO27" s="317"/>
      <c r="AP27" s="317"/>
    </row>
    <row r="28" spans="1:42" ht="14.4" x14ac:dyDescent="0.3">
      <c r="A28" s="448" t="s">
        <v>723</v>
      </c>
      <c r="B28" s="448" t="s">
        <v>752</v>
      </c>
      <c r="C28" s="449">
        <v>160</v>
      </c>
      <c r="D28" s="449">
        <v>160</v>
      </c>
      <c r="E28" s="449">
        <v>160</v>
      </c>
      <c r="F28" s="449">
        <v>160</v>
      </c>
      <c r="G28" s="449">
        <v>160</v>
      </c>
      <c r="H28" s="449">
        <v>160</v>
      </c>
      <c r="I28" s="449">
        <v>160</v>
      </c>
      <c r="J28" s="449">
        <v>160</v>
      </c>
      <c r="K28" s="449">
        <v>160</v>
      </c>
      <c r="L28" s="449">
        <v>160</v>
      </c>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7"/>
      <c r="AL28" s="317"/>
      <c r="AM28" s="317"/>
      <c r="AN28" s="317"/>
      <c r="AO28" s="317"/>
      <c r="AP28" s="317"/>
    </row>
    <row r="29" spans="1:42" ht="14.4" x14ac:dyDescent="0.3">
      <c r="A29" s="448" t="s">
        <v>723</v>
      </c>
      <c r="B29" s="448" t="s">
        <v>753</v>
      </c>
      <c r="C29" s="317"/>
      <c r="D29" s="317"/>
      <c r="E29" s="317"/>
      <c r="F29" s="317"/>
      <c r="G29" s="317"/>
      <c r="H29" s="317"/>
      <c r="I29" s="317"/>
      <c r="J29" s="317"/>
      <c r="K29" s="317"/>
      <c r="L29" s="317"/>
      <c r="M29" s="449">
        <v>90</v>
      </c>
      <c r="N29" s="449">
        <v>90</v>
      </c>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7"/>
      <c r="AL29" s="317"/>
      <c r="AM29" s="317"/>
      <c r="AN29" s="317"/>
      <c r="AO29" s="317"/>
      <c r="AP29" s="317"/>
    </row>
    <row r="30" spans="1:42" ht="14.4" x14ac:dyDescent="0.3">
      <c r="A30" s="448" t="s">
        <v>723</v>
      </c>
      <c r="B30" s="448" t="s">
        <v>745</v>
      </c>
      <c r="C30" s="317"/>
      <c r="D30" s="317"/>
      <c r="E30" s="317"/>
      <c r="F30" s="317"/>
      <c r="G30" s="317"/>
      <c r="H30" s="317"/>
      <c r="I30" s="317"/>
      <c r="J30" s="317"/>
      <c r="K30" s="317"/>
      <c r="L30" s="449">
        <v>170</v>
      </c>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7"/>
      <c r="AL30" s="317"/>
      <c r="AM30" s="317"/>
      <c r="AN30" s="317"/>
      <c r="AO30" s="317"/>
      <c r="AP30" s="317"/>
    </row>
    <row r="31" spans="1:42" ht="14.4" x14ac:dyDescent="0.3">
      <c r="A31" s="448" t="s">
        <v>723</v>
      </c>
      <c r="B31" s="448" t="s">
        <v>748</v>
      </c>
      <c r="C31" s="317"/>
      <c r="D31" s="317"/>
      <c r="E31" s="317"/>
      <c r="F31" s="317"/>
      <c r="G31" s="317"/>
      <c r="H31" s="317"/>
      <c r="I31" s="317"/>
      <c r="J31" s="317"/>
      <c r="K31" s="317"/>
      <c r="L31" s="449">
        <v>165</v>
      </c>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7"/>
      <c r="AL31" s="317"/>
      <c r="AM31" s="317"/>
      <c r="AN31" s="317"/>
      <c r="AO31" s="317"/>
      <c r="AP31" s="317"/>
    </row>
    <row r="32" spans="1:42" ht="14.4" x14ac:dyDescent="0.3">
      <c r="A32" s="448" t="s">
        <v>719</v>
      </c>
      <c r="B32" s="448" t="s">
        <v>755</v>
      </c>
      <c r="C32" s="449">
        <v>160</v>
      </c>
      <c r="D32" s="449">
        <v>160</v>
      </c>
      <c r="E32" s="449">
        <v>160</v>
      </c>
      <c r="F32" s="449">
        <v>160</v>
      </c>
      <c r="G32" s="449">
        <v>160</v>
      </c>
      <c r="H32" s="449">
        <v>160</v>
      </c>
      <c r="I32" s="449">
        <v>160</v>
      </c>
      <c r="J32" s="449">
        <v>160</v>
      </c>
      <c r="K32" s="449">
        <v>160</v>
      </c>
      <c r="L32" s="449">
        <v>160</v>
      </c>
      <c r="M32" s="449">
        <v>160</v>
      </c>
      <c r="N32" s="449">
        <v>160</v>
      </c>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7"/>
      <c r="AL32" s="317"/>
      <c r="AM32" s="317"/>
      <c r="AN32" s="317"/>
      <c r="AO32" s="317"/>
      <c r="AP32" s="317"/>
    </row>
    <row r="33" spans="1:42" ht="14.4" x14ac:dyDescent="0.3">
      <c r="A33" s="448" t="s">
        <v>719</v>
      </c>
      <c r="B33" s="448" t="s">
        <v>756</v>
      </c>
      <c r="C33" s="449">
        <v>160</v>
      </c>
      <c r="D33" s="449">
        <v>160</v>
      </c>
      <c r="E33" s="449">
        <v>160</v>
      </c>
      <c r="F33" s="449">
        <v>160</v>
      </c>
      <c r="G33" s="449">
        <v>160</v>
      </c>
      <c r="H33" s="449">
        <v>160</v>
      </c>
      <c r="I33" s="449">
        <v>160</v>
      </c>
      <c r="J33" s="449">
        <v>160</v>
      </c>
      <c r="K33" s="449">
        <v>160</v>
      </c>
      <c r="L33" s="449">
        <v>160</v>
      </c>
      <c r="M33" s="449">
        <v>160</v>
      </c>
      <c r="N33" s="449">
        <v>160</v>
      </c>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317"/>
      <c r="AP33" s="317"/>
    </row>
    <row r="34" spans="1:42" ht="14.4" x14ac:dyDescent="0.3">
      <c r="A34" s="448" t="s">
        <v>719</v>
      </c>
      <c r="B34" s="448" t="s">
        <v>757</v>
      </c>
      <c r="C34" s="449">
        <v>160</v>
      </c>
      <c r="D34" s="449">
        <v>160</v>
      </c>
      <c r="E34" s="449">
        <v>160</v>
      </c>
      <c r="F34" s="449">
        <v>160</v>
      </c>
      <c r="G34" s="449">
        <v>160</v>
      </c>
      <c r="H34" s="449">
        <v>160</v>
      </c>
      <c r="I34" s="449">
        <v>160</v>
      </c>
      <c r="J34" s="449">
        <v>160</v>
      </c>
      <c r="K34" s="449">
        <v>160</v>
      </c>
      <c r="L34" s="449">
        <v>160</v>
      </c>
      <c r="M34" s="449">
        <v>160</v>
      </c>
      <c r="N34" s="449">
        <v>160</v>
      </c>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7"/>
      <c r="AL34" s="317"/>
      <c r="AM34" s="317"/>
      <c r="AN34" s="317"/>
      <c r="AO34" s="317"/>
      <c r="AP34" s="317"/>
    </row>
    <row r="35" spans="1:42" ht="14.4" x14ac:dyDescent="0.3">
      <c r="A35" s="448" t="s">
        <v>719</v>
      </c>
      <c r="B35" s="448" t="s">
        <v>758</v>
      </c>
      <c r="C35" s="449">
        <v>160</v>
      </c>
      <c r="D35" s="449">
        <v>160</v>
      </c>
      <c r="E35" s="449">
        <v>160</v>
      </c>
      <c r="F35" s="449">
        <v>160</v>
      </c>
      <c r="G35" s="449">
        <v>160</v>
      </c>
      <c r="H35" s="449">
        <v>160</v>
      </c>
      <c r="I35" s="449">
        <v>160</v>
      </c>
      <c r="J35" s="449">
        <v>160</v>
      </c>
      <c r="K35" s="449">
        <v>160</v>
      </c>
      <c r="L35" s="449">
        <v>160</v>
      </c>
      <c r="M35" s="449">
        <v>160</v>
      </c>
      <c r="N35" s="449">
        <v>160</v>
      </c>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7"/>
      <c r="AL35" s="317"/>
      <c r="AM35" s="317"/>
      <c r="AN35" s="317"/>
      <c r="AO35" s="317"/>
      <c r="AP35" s="317"/>
    </row>
    <row r="36" spans="1:42" ht="14.4" x14ac:dyDescent="0.3">
      <c r="A36" s="448" t="s">
        <v>726</v>
      </c>
      <c r="B36" s="448" t="s">
        <v>759</v>
      </c>
      <c r="C36" s="317"/>
      <c r="D36" s="317"/>
      <c r="E36" s="317"/>
      <c r="F36" s="317"/>
      <c r="G36" s="317"/>
      <c r="H36" s="317"/>
      <c r="I36" s="317"/>
      <c r="J36" s="449">
        <v>120</v>
      </c>
      <c r="K36" s="449">
        <v>120</v>
      </c>
      <c r="L36" s="449">
        <v>120</v>
      </c>
      <c r="M36" s="449">
        <v>120</v>
      </c>
      <c r="N36" s="449">
        <v>120</v>
      </c>
      <c r="O36" s="449">
        <v>120</v>
      </c>
      <c r="P36" s="449">
        <v>120</v>
      </c>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317"/>
      <c r="AP36" s="317"/>
    </row>
    <row r="37" spans="1:42" ht="14.4" x14ac:dyDescent="0.3">
      <c r="A37" s="448" t="s">
        <v>726</v>
      </c>
      <c r="B37" s="448" t="s">
        <v>760</v>
      </c>
      <c r="C37" s="449">
        <v>120</v>
      </c>
      <c r="D37" s="449">
        <v>120</v>
      </c>
      <c r="E37" s="449">
        <v>120</v>
      </c>
      <c r="F37" s="449">
        <v>120</v>
      </c>
      <c r="G37" s="449">
        <v>120</v>
      </c>
      <c r="H37" s="449">
        <v>120</v>
      </c>
      <c r="I37" s="449">
        <v>120</v>
      </c>
      <c r="J37" s="449">
        <v>120</v>
      </c>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7"/>
      <c r="AL37" s="317"/>
      <c r="AM37" s="317"/>
      <c r="AN37" s="317"/>
      <c r="AO37" s="317"/>
      <c r="AP37" s="317"/>
    </row>
    <row r="38" spans="1:42" ht="14.4" x14ac:dyDescent="0.3">
      <c r="A38" s="448" t="s">
        <v>726</v>
      </c>
      <c r="B38" s="448" t="s">
        <v>761</v>
      </c>
      <c r="C38" s="317"/>
      <c r="D38" s="317"/>
      <c r="E38" s="317"/>
      <c r="F38" s="317"/>
      <c r="G38" s="317"/>
      <c r="H38" s="317"/>
      <c r="I38" s="317"/>
      <c r="J38" s="317"/>
      <c r="K38" s="317"/>
      <c r="L38" s="317"/>
      <c r="M38" s="317"/>
      <c r="N38" s="317"/>
      <c r="O38" s="317"/>
      <c r="P38" s="449">
        <v>110</v>
      </c>
      <c r="Q38" s="449">
        <v>110</v>
      </c>
      <c r="R38" s="449">
        <v>110</v>
      </c>
      <c r="S38" s="449">
        <v>110</v>
      </c>
      <c r="T38" s="449">
        <v>110</v>
      </c>
      <c r="U38" s="449">
        <v>110</v>
      </c>
      <c r="V38" s="449">
        <v>110</v>
      </c>
      <c r="W38" s="449">
        <v>110</v>
      </c>
      <c r="X38" s="449">
        <v>110</v>
      </c>
      <c r="Y38" s="449">
        <v>110</v>
      </c>
      <c r="Z38" s="449">
        <v>110</v>
      </c>
      <c r="AA38" s="449">
        <v>110</v>
      </c>
      <c r="AB38" s="449">
        <v>110</v>
      </c>
      <c r="AC38" s="449">
        <v>110</v>
      </c>
      <c r="AD38" s="449">
        <v>110</v>
      </c>
      <c r="AE38" s="449">
        <v>110</v>
      </c>
      <c r="AF38" s="449">
        <v>110</v>
      </c>
      <c r="AG38" s="317"/>
      <c r="AH38" s="317"/>
      <c r="AI38" s="317"/>
      <c r="AJ38" s="317"/>
      <c r="AK38" s="317"/>
      <c r="AL38" s="317"/>
      <c r="AM38" s="317"/>
      <c r="AN38" s="317"/>
      <c r="AO38" s="317"/>
      <c r="AP38" s="317"/>
    </row>
    <row r="39" spans="1:42" ht="14.4" x14ac:dyDescent="0.3">
      <c r="A39" s="448" t="s">
        <v>726</v>
      </c>
      <c r="B39" s="448" t="s">
        <v>2055</v>
      </c>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449">
        <v>90</v>
      </c>
      <c r="AH39" s="449">
        <v>90</v>
      </c>
      <c r="AI39" s="449">
        <v>90</v>
      </c>
      <c r="AJ39" s="449">
        <v>90</v>
      </c>
      <c r="AK39" s="449">
        <v>90</v>
      </c>
      <c r="AL39" s="449">
        <v>90</v>
      </c>
      <c r="AM39" s="449">
        <v>90</v>
      </c>
      <c r="AN39" s="449">
        <v>90</v>
      </c>
      <c r="AO39" s="449">
        <v>90</v>
      </c>
      <c r="AP39" s="449">
        <v>90</v>
      </c>
    </row>
    <row r="40" spans="1:42" ht="14.4" x14ac:dyDescent="0.3">
      <c r="A40" s="448" t="s">
        <v>726</v>
      </c>
      <c r="B40" s="448" t="s">
        <v>762</v>
      </c>
      <c r="C40" s="317"/>
      <c r="D40" s="317"/>
      <c r="E40" s="317"/>
      <c r="F40" s="317"/>
      <c r="G40" s="317"/>
      <c r="H40" s="317"/>
      <c r="I40" s="317"/>
      <c r="J40" s="317"/>
      <c r="K40" s="317"/>
      <c r="L40" s="317"/>
      <c r="M40" s="317"/>
      <c r="N40" s="317"/>
      <c r="O40" s="317"/>
      <c r="P40" s="449">
        <v>120</v>
      </c>
      <c r="Q40" s="317"/>
      <c r="R40" s="317"/>
      <c r="S40" s="317"/>
      <c r="T40" s="317"/>
      <c r="U40" s="317"/>
      <c r="V40" s="317"/>
      <c r="W40" s="317"/>
      <c r="X40" s="317"/>
      <c r="Y40" s="317"/>
      <c r="Z40" s="317"/>
      <c r="AA40" s="317"/>
      <c r="AB40" s="317"/>
      <c r="AC40" s="317"/>
      <c r="AD40" s="317"/>
      <c r="AE40" s="317"/>
      <c r="AF40" s="317"/>
      <c r="AG40" s="317"/>
      <c r="AH40" s="317"/>
      <c r="AI40" s="317"/>
      <c r="AJ40" s="317"/>
      <c r="AK40" s="317"/>
      <c r="AL40" s="317"/>
      <c r="AM40" s="317"/>
      <c r="AN40" s="317"/>
      <c r="AO40" s="317"/>
      <c r="AP40" s="317"/>
    </row>
    <row r="41" spans="1:42" ht="14.4" x14ac:dyDescent="0.3">
      <c r="A41" s="448" t="s">
        <v>720</v>
      </c>
      <c r="B41" s="448" t="s">
        <v>763</v>
      </c>
      <c r="C41" s="317"/>
      <c r="D41" s="317"/>
      <c r="E41" s="317"/>
      <c r="F41" s="317"/>
      <c r="G41" s="317"/>
      <c r="H41" s="317"/>
      <c r="I41" s="449">
        <v>195</v>
      </c>
      <c r="J41" s="449">
        <v>195</v>
      </c>
      <c r="K41" s="449">
        <v>195</v>
      </c>
      <c r="L41" s="449">
        <v>195</v>
      </c>
      <c r="M41" s="449">
        <v>195</v>
      </c>
      <c r="N41" s="449">
        <v>195</v>
      </c>
      <c r="O41" s="449">
        <v>195</v>
      </c>
      <c r="P41" s="449">
        <v>195</v>
      </c>
      <c r="Q41" s="449">
        <v>195</v>
      </c>
      <c r="R41" s="317"/>
      <c r="S41" s="317"/>
      <c r="T41" s="317"/>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row>
    <row r="42" spans="1:42" ht="14.4" x14ac:dyDescent="0.3">
      <c r="A42" s="448" t="s">
        <v>720</v>
      </c>
      <c r="B42" s="448" t="s">
        <v>764</v>
      </c>
      <c r="C42" s="317"/>
      <c r="D42" s="317"/>
      <c r="E42" s="317"/>
      <c r="F42" s="317"/>
      <c r="G42" s="317"/>
      <c r="H42" s="317"/>
      <c r="I42" s="317"/>
      <c r="J42" s="317"/>
      <c r="K42" s="317"/>
      <c r="L42" s="317"/>
      <c r="M42" s="449">
        <v>80</v>
      </c>
      <c r="N42" s="449">
        <v>85</v>
      </c>
      <c r="O42" s="449">
        <v>90</v>
      </c>
      <c r="P42" s="449">
        <v>95</v>
      </c>
      <c r="Q42" s="317"/>
      <c r="R42" s="317"/>
      <c r="S42" s="317"/>
      <c r="T42" s="317"/>
      <c r="U42" s="317"/>
      <c r="V42" s="317"/>
      <c r="W42" s="317"/>
      <c r="X42" s="317"/>
      <c r="Y42" s="317"/>
      <c r="Z42" s="317"/>
      <c r="AA42" s="317"/>
      <c r="AB42" s="317"/>
      <c r="AC42" s="317"/>
      <c r="AD42" s="317"/>
      <c r="AE42" s="317"/>
      <c r="AF42" s="317"/>
      <c r="AG42" s="317"/>
      <c r="AH42" s="317"/>
      <c r="AI42" s="317"/>
      <c r="AJ42" s="317"/>
      <c r="AK42" s="317"/>
      <c r="AL42" s="317"/>
      <c r="AM42" s="317"/>
      <c r="AN42" s="317"/>
      <c r="AO42" s="317"/>
      <c r="AP42" s="317"/>
    </row>
    <row r="43" spans="1:42" ht="14.4" x14ac:dyDescent="0.3">
      <c r="A43" s="448" t="s">
        <v>720</v>
      </c>
      <c r="B43" s="448" t="s">
        <v>765</v>
      </c>
      <c r="C43" s="317"/>
      <c r="D43" s="317"/>
      <c r="E43" s="317"/>
      <c r="F43" s="317"/>
      <c r="G43" s="317"/>
      <c r="H43" s="317"/>
      <c r="I43" s="317"/>
      <c r="J43" s="317"/>
      <c r="K43" s="317"/>
      <c r="L43" s="317"/>
      <c r="M43" s="449">
        <v>80</v>
      </c>
      <c r="N43" s="449">
        <v>85</v>
      </c>
      <c r="O43" s="449">
        <v>90</v>
      </c>
      <c r="P43" s="449">
        <v>95</v>
      </c>
      <c r="Q43" s="317"/>
      <c r="R43" s="317"/>
      <c r="S43" s="317"/>
      <c r="T43" s="317"/>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row>
    <row r="44" spans="1:42" ht="14.4" x14ac:dyDescent="0.3">
      <c r="A44" s="448" t="s">
        <v>720</v>
      </c>
      <c r="B44" s="448" t="s">
        <v>766</v>
      </c>
      <c r="C44" s="317"/>
      <c r="D44" s="317"/>
      <c r="E44" s="317"/>
      <c r="F44" s="317"/>
      <c r="G44" s="317"/>
      <c r="H44" s="317"/>
      <c r="I44" s="317"/>
      <c r="J44" s="317"/>
      <c r="K44" s="317"/>
      <c r="L44" s="317"/>
      <c r="M44" s="317"/>
      <c r="N44" s="449">
        <v>85</v>
      </c>
      <c r="O44" s="449">
        <v>90</v>
      </c>
      <c r="P44" s="449">
        <v>95</v>
      </c>
      <c r="Q44" s="317"/>
      <c r="R44" s="317"/>
      <c r="S44" s="317"/>
      <c r="T44" s="317"/>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row>
    <row r="45" spans="1:42" ht="14.4" x14ac:dyDescent="0.3">
      <c r="A45" s="448" t="s">
        <v>720</v>
      </c>
      <c r="B45" s="448" t="s">
        <v>767</v>
      </c>
      <c r="C45" s="317"/>
      <c r="D45" s="317"/>
      <c r="E45" s="317"/>
      <c r="F45" s="317"/>
      <c r="G45" s="317"/>
      <c r="H45" s="317"/>
      <c r="I45" s="317"/>
      <c r="J45" s="317"/>
      <c r="K45" s="317"/>
      <c r="L45" s="317"/>
      <c r="M45" s="317"/>
      <c r="N45" s="317"/>
      <c r="O45" s="317"/>
      <c r="P45" s="449">
        <v>80</v>
      </c>
      <c r="Q45" s="449">
        <v>80</v>
      </c>
      <c r="R45" s="317"/>
      <c r="S45" s="317"/>
      <c r="T45" s="317"/>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row>
    <row r="46" spans="1:42" ht="14.4" x14ac:dyDescent="0.3">
      <c r="A46" s="448" t="s">
        <v>720</v>
      </c>
      <c r="B46" s="448" t="s">
        <v>768</v>
      </c>
      <c r="C46" s="317"/>
      <c r="D46" s="317"/>
      <c r="E46" s="317"/>
      <c r="F46" s="317"/>
      <c r="G46" s="317"/>
      <c r="H46" s="317"/>
      <c r="I46" s="317"/>
      <c r="J46" s="317"/>
      <c r="K46" s="317"/>
      <c r="L46" s="317"/>
      <c r="M46" s="317"/>
      <c r="N46" s="317"/>
      <c r="O46" s="317"/>
      <c r="P46" s="449">
        <v>80</v>
      </c>
      <c r="Q46" s="449">
        <v>80</v>
      </c>
      <c r="R46" s="317"/>
      <c r="S46" s="317"/>
      <c r="T46" s="317"/>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row>
    <row r="47" spans="1:42" ht="14.4" x14ac:dyDescent="0.3">
      <c r="A47" s="448" t="s">
        <v>720</v>
      </c>
      <c r="B47" s="448" t="s">
        <v>769</v>
      </c>
      <c r="C47" s="317"/>
      <c r="D47" s="317"/>
      <c r="E47" s="317"/>
      <c r="F47" s="317"/>
      <c r="G47" s="317"/>
      <c r="H47" s="317"/>
      <c r="I47" s="317"/>
      <c r="J47" s="317"/>
      <c r="K47" s="317"/>
      <c r="L47" s="317"/>
      <c r="M47" s="317"/>
      <c r="N47" s="317"/>
      <c r="O47" s="317"/>
      <c r="P47" s="317"/>
      <c r="Q47" s="449">
        <v>195</v>
      </c>
      <c r="R47" s="317"/>
      <c r="S47" s="317"/>
      <c r="T47" s="317"/>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row>
    <row r="48" spans="1:42" ht="14.4" x14ac:dyDescent="0.3">
      <c r="A48" s="448" t="s">
        <v>720</v>
      </c>
      <c r="B48" s="448" t="s">
        <v>744</v>
      </c>
      <c r="C48" s="317"/>
      <c r="D48" s="317"/>
      <c r="E48" s="317"/>
      <c r="F48" s="317"/>
      <c r="G48" s="317"/>
      <c r="H48" s="317"/>
      <c r="I48" s="449">
        <v>190</v>
      </c>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row>
    <row r="49" spans="1:42" ht="14.4" x14ac:dyDescent="0.3">
      <c r="A49" s="448" t="s">
        <v>720</v>
      </c>
      <c r="B49" s="448" t="s">
        <v>745</v>
      </c>
      <c r="C49" s="317"/>
      <c r="D49" s="317"/>
      <c r="E49" s="317"/>
      <c r="F49" s="317"/>
      <c r="G49" s="317"/>
      <c r="H49" s="317"/>
      <c r="I49" s="449">
        <v>190</v>
      </c>
      <c r="J49" s="449">
        <v>190</v>
      </c>
      <c r="K49" s="449">
        <v>190</v>
      </c>
      <c r="L49" s="449">
        <v>190</v>
      </c>
      <c r="M49" s="449">
        <v>190</v>
      </c>
      <c r="N49" s="449">
        <v>190</v>
      </c>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row>
    <row r="50" spans="1:42" ht="14.4" x14ac:dyDescent="0.3">
      <c r="A50" s="448" t="s">
        <v>720</v>
      </c>
      <c r="B50" s="448" t="s">
        <v>746</v>
      </c>
      <c r="C50" s="317"/>
      <c r="D50" s="317"/>
      <c r="E50" s="317"/>
      <c r="F50" s="317"/>
      <c r="G50" s="317"/>
      <c r="H50" s="317"/>
      <c r="I50" s="317"/>
      <c r="J50" s="317"/>
      <c r="K50" s="317"/>
      <c r="L50" s="317"/>
      <c r="M50" s="317"/>
      <c r="N50" s="317"/>
      <c r="O50" s="317"/>
      <c r="P50" s="449">
        <v>195</v>
      </c>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row>
    <row r="51" spans="1:42" ht="14.4" x14ac:dyDescent="0.3">
      <c r="A51" s="448" t="s">
        <v>720</v>
      </c>
      <c r="B51" s="448" t="s">
        <v>791</v>
      </c>
      <c r="C51" s="317"/>
      <c r="D51" s="317"/>
      <c r="E51" s="317"/>
      <c r="F51" s="317"/>
      <c r="G51" s="317"/>
      <c r="H51" s="317"/>
      <c r="I51" s="317"/>
      <c r="J51" s="317"/>
      <c r="K51" s="317"/>
      <c r="L51" s="317"/>
      <c r="M51" s="317"/>
      <c r="N51" s="317"/>
      <c r="O51" s="317"/>
      <c r="P51" s="317"/>
      <c r="Q51" s="317"/>
      <c r="R51" s="449">
        <v>160</v>
      </c>
      <c r="S51" s="449">
        <v>160</v>
      </c>
      <c r="T51" s="449">
        <v>155</v>
      </c>
      <c r="U51" s="449">
        <v>155</v>
      </c>
      <c r="V51" s="449">
        <v>155</v>
      </c>
      <c r="W51" s="449">
        <v>155</v>
      </c>
      <c r="X51" s="449">
        <v>165</v>
      </c>
      <c r="Y51" s="449">
        <v>165</v>
      </c>
      <c r="Z51" s="449">
        <v>165</v>
      </c>
      <c r="AA51" s="449">
        <v>165</v>
      </c>
      <c r="AB51" s="449">
        <v>165</v>
      </c>
      <c r="AC51" s="449">
        <v>165</v>
      </c>
      <c r="AD51" s="449">
        <v>165</v>
      </c>
      <c r="AE51" s="449">
        <v>165</v>
      </c>
      <c r="AF51" s="317"/>
      <c r="AG51" s="317"/>
      <c r="AH51" s="317"/>
      <c r="AI51" s="317"/>
      <c r="AJ51" s="317"/>
      <c r="AK51" s="317"/>
      <c r="AL51" s="317"/>
      <c r="AM51" s="317"/>
      <c r="AN51" s="317"/>
      <c r="AO51" s="317"/>
      <c r="AP51" s="317"/>
    </row>
    <row r="52" spans="1:42" ht="14.4" x14ac:dyDescent="0.3">
      <c r="A52" s="448" t="s">
        <v>720</v>
      </c>
      <c r="B52" s="448" t="s">
        <v>793</v>
      </c>
      <c r="C52" s="317"/>
      <c r="D52" s="317"/>
      <c r="E52" s="317"/>
      <c r="F52" s="317"/>
      <c r="G52" s="317"/>
      <c r="H52" s="317"/>
      <c r="I52" s="317"/>
      <c r="J52" s="317"/>
      <c r="K52" s="317"/>
      <c r="L52" s="317"/>
      <c r="M52" s="317"/>
      <c r="N52" s="317"/>
      <c r="O52" s="317"/>
      <c r="P52" s="317"/>
      <c r="Q52" s="317"/>
      <c r="R52" s="449">
        <v>160</v>
      </c>
      <c r="S52" s="449">
        <v>160</v>
      </c>
      <c r="T52" s="449">
        <v>155</v>
      </c>
      <c r="U52" s="449">
        <v>155</v>
      </c>
      <c r="V52" s="449">
        <v>155</v>
      </c>
      <c r="W52" s="449">
        <v>155</v>
      </c>
      <c r="X52" s="449">
        <v>165</v>
      </c>
      <c r="Y52" s="449">
        <v>165</v>
      </c>
      <c r="Z52" s="449">
        <v>165</v>
      </c>
      <c r="AA52" s="449">
        <v>165</v>
      </c>
      <c r="AB52" s="449">
        <v>165</v>
      </c>
      <c r="AC52" s="449">
        <v>165</v>
      </c>
      <c r="AD52" s="449">
        <v>165</v>
      </c>
      <c r="AE52" s="449">
        <v>165</v>
      </c>
      <c r="AF52" s="317"/>
      <c r="AG52" s="317"/>
      <c r="AH52" s="317"/>
      <c r="AI52" s="317"/>
      <c r="AJ52" s="317"/>
      <c r="AK52" s="317"/>
      <c r="AL52" s="317"/>
      <c r="AM52" s="317"/>
      <c r="AN52" s="317"/>
      <c r="AO52" s="317"/>
      <c r="AP52" s="317"/>
    </row>
    <row r="53" spans="1:42" ht="14.4" x14ac:dyDescent="0.3">
      <c r="A53" s="448" t="s">
        <v>720</v>
      </c>
      <c r="B53" s="448" t="s">
        <v>772</v>
      </c>
      <c r="C53" s="449">
        <v>185</v>
      </c>
      <c r="D53" s="449">
        <v>185</v>
      </c>
      <c r="E53" s="449">
        <v>185</v>
      </c>
      <c r="F53" s="449">
        <v>185</v>
      </c>
      <c r="G53" s="449">
        <v>185</v>
      </c>
      <c r="H53" s="449">
        <v>185</v>
      </c>
      <c r="I53" s="449">
        <v>185</v>
      </c>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row>
    <row r="54" spans="1:42" ht="14.4" x14ac:dyDescent="0.3">
      <c r="A54" s="448" t="s">
        <v>720</v>
      </c>
      <c r="B54" s="448" t="s">
        <v>773</v>
      </c>
      <c r="C54" s="449">
        <v>185</v>
      </c>
      <c r="D54" s="449">
        <v>185</v>
      </c>
      <c r="E54" s="449">
        <v>185</v>
      </c>
      <c r="F54" s="449">
        <v>185</v>
      </c>
      <c r="G54" s="449">
        <v>185</v>
      </c>
      <c r="H54" s="449">
        <v>185</v>
      </c>
      <c r="I54" s="449">
        <v>185</v>
      </c>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row>
    <row r="55" spans="1:42" ht="14.4" x14ac:dyDescent="0.3">
      <c r="A55" s="448" t="s">
        <v>720</v>
      </c>
      <c r="B55" s="448" t="s">
        <v>749</v>
      </c>
      <c r="C55" s="317"/>
      <c r="D55" s="317"/>
      <c r="E55" s="317"/>
      <c r="F55" s="317"/>
      <c r="G55" s="317"/>
      <c r="H55" s="317"/>
      <c r="I55" s="449">
        <v>185</v>
      </c>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row>
    <row r="56" spans="1:42" ht="14.4" x14ac:dyDescent="0.3">
      <c r="A56" s="448" t="s">
        <v>720</v>
      </c>
      <c r="B56" s="448" t="s">
        <v>774</v>
      </c>
      <c r="C56" s="317"/>
      <c r="D56" s="317"/>
      <c r="E56" s="317"/>
      <c r="F56" s="317"/>
      <c r="G56" s="317"/>
      <c r="H56" s="317"/>
      <c r="I56" s="317"/>
      <c r="J56" s="317"/>
      <c r="K56" s="317"/>
      <c r="L56" s="317"/>
      <c r="M56" s="317"/>
      <c r="N56" s="317"/>
      <c r="O56" s="317"/>
      <c r="P56" s="317"/>
      <c r="Q56" s="449">
        <v>195</v>
      </c>
      <c r="R56" s="317"/>
      <c r="S56" s="317"/>
      <c r="T56" s="317"/>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row>
    <row r="57" spans="1:42" ht="14.4" x14ac:dyDescent="0.3">
      <c r="A57" s="448" t="s">
        <v>720</v>
      </c>
      <c r="B57" s="448" t="s">
        <v>775</v>
      </c>
      <c r="C57" s="317"/>
      <c r="D57" s="317"/>
      <c r="E57" s="317"/>
      <c r="F57" s="317"/>
      <c r="G57" s="317"/>
      <c r="H57" s="317"/>
      <c r="I57" s="449">
        <v>90</v>
      </c>
      <c r="J57" s="449">
        <v>90</v>
      </c>
      <c r="K57" s="449">
        <v>90</v>
      </c>
      <c r="L57" s="449">
        <v>90</v>
      </c>
      <c r="M57" s="449">
        <v>90</v>
      </c>
      <c r="N57" s="449">
        <v>90</v>
      </c>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row>
    <row r="58" spans="1:42" ht="14.4" x14ac:dyDescent="0.3">
      <c r="A58" s="448" t="s">
        <v>720</v>
      </c>
      <c r="B58" s="448" t="s">
        <v>776</v>
      </c>
      <c r="C58" s="317"/>
      <c r="D58" s="317"/>
      <c r="E58" s="317"/>
      <c r="F58" s="317"/>
      <c r="G58" s="317"/>
      <c r="H58" s="317"/>
      <c r="I58" s="449">
        <v>195</v>
      </c>
      <c r="J58" s="449">
        <v>195</v>
      </c>
      <c r="K58" s="449">
        <v>195</v>
      </c>
      <c r="L58" s="449">
        <v>195</v>
      </c>
      <c r="M58" s="449">
        <v>195</v>
      </c>
      <c r="N58" s="449">
        <v>195</v>
      </c>
      <c r="O58" s="449">
        <v>195</v>
      </c>
      <c r="P58" s="449">
        <v>195</v>
      </c>
      <c r="Q58" s="449">
        <v>195</v>
      </c>
      <c r="R58" s="317"/>
      <c r="S58" s="317"/>
      <c r="T58" s="317"/>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row>
    <row r="59" spans="1:42" ht="14.4" x14ac:dyDescent="0.3">
      <c r="A59" s="448" t="s">
        <v>716</v>
      </c>
      <c r="B59" s="448" t="s">
        <v>777</v>
      </c>
      <c r="C59" s="449">
        <v>65</v>
      </c>
      <c r="D59" s="449">
        <v>65</v>
      </c>
      <c r="E59" s="449">
        <v>65</v>
      </c>
      <c r="F59" s="449">
        <v>65</v>
      </c>
      <c r="G59" s="449">
        <v>65</v>
      </c>
      <c r="H59" s="449">
        <v>65</v>
      </c>
      <c r="I59" s="449">
        <v>65</v>
      </c>
      <c r="J59" s="449">
        <v>65</v>
      </c>
      <c r="K59" s="449">
        <v>65</v>
      </c>
      <c r="L59" s="449">
        <v>65</v>
      </c>
      <c r="M59" s="449">
        <v>65</v>
      </c>
      <c r="N59" s="449">
        <v>65</v>
      </c>
      <c r="O59" s="449">
        <v>65</v>
      </c>
      <c r="P59" s="317"/>
      <c r="Q59" s="317"/>
      <c r="R59" s="317"/>
      <c r="S59" s="317"/>
      <c r="T59" s="317"/>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row>
    <row r="60" spans="1:42" ht="14.4" x14ac:dyDescent="0.3">
      <c r="A60" s="448" t="s">
        <v>716</v>
      </c>
      <c r="B60" s="448" t="s">
        <v>778</v>
      </c>
      <c r="C60" s="449">
        <v>65</v>
      </c>
      <c r="D60" s="449">
        <v>65</v>
      </c>
      <c r="E60" s="449">
        <v>65</v>
      </c>
      <c r="F60" s="449">
        <v>65</v>
      </c>
      <c r="G60" s="449">
        <v>65</v>
      </c>
      <c r="H60" s="449">
        <v>65</v>
      </c>
      <c r="I60" s="449">
        <v>65</v>
      </c>
      <c r="J60" s="449">
        <v>65</v>
      </c>
      <c r="K60" s="449">
        <v>65</v>
      </c>
      <c r="L60" s="449">
        <v>65</v>
      </c>
      <c r="M60" s="449">
        <v>65</v>
      </c>
      <c r="N60" s="449">
        <v>65</v>
      </c>
      <c r="O60" s="449">
        <v>65</v>
      </c>
      <c r="P60" s="317"/>
      <c r="Q60" s="317"/>
      <c r="R60" s="317"/>
      <c r="S60" s="317"/>
      <c r="T60" s="317"/>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row>
    <row r="61" spans="1:42" ht="14.4" x14ac:dyDescent="0.3">
      <c r="A61" s="448" t="s">
        <v>716</v>
      </c>
      <c r="B61" s="448" t="s">
        <v>742</v>
      </c>
      <c r="C61" s="449">
        <v>65</v>
      </c>
      <c r="D61" s="449">
        <v>65</v>
      </c>
      <c r="E61" s="449">
        <v>65</v>
      </c>
      <c r="F61" s="449">
        <v>65</v>
      </c>
      <c r="G61" s="449">
        <v>65</v>
      </c>
      <c r="H61" s="449">
        <v>65</v>
      </c>
      <c r="I61" s="449">
        <v>65</v>
      </c>
      <c r="J61" s="449">
        <v>65</v>
      </c>
      <c r="K61" s="449">
        <v>65</v>
      </c>
      <c r="L61" s="449">
        <v>65</v>
      </c>
      <c r="M61" s="449">
        <v>65</v>
      </c>
      <c r="N61" s="449">
        <v>65</v>
      </c>
      <c r="O61" s="449">
        <v>65</v>
      </c>
      <c r="P61" s="317"/>
      <c r="Q61" s="317"/>
      <c r="R61" s="317"/>
      <c r="S61" s="317"/>
      <c r="T61" s="317"/>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row>
    <row r="62" spans="1:42" ht="14.4" x14ac:dyDescent="0.3">
      <c r="A62" s="448" t="s">
        <v>716</v>
      </c>
      <c r="B62" s="448" t="s">
        <v>745</v>
      </c>
      <c r="C62" s="449">
        <v>75</v>
      </c>
      <c r="D62" s="449">
        <v>75</v>
      </c>
      <c r="E62" s="449">
        <v>75</v>
      </c>
      <c r="F62" s="449">
        <v>75</v>
      </c>
      <c r="G62" s="449">
        <v>75</v>
      </c>
      <c r="H62" s="449">
        <v>75</v>
      </c>
      <c r="I62" s="449">
        <v>75</v>
      </c>
      <c r="J62" s="449">
        <v>75</v>
      </c>
      <c r="K62" s="449">
        <v>75</v>
      </c>
      <c r="L62" s="449">
        <v>75</v>
      </c>
      <c r="M62" s="449">
        <v>75</v>
      </c>
      <c r="N62" s="449">
        <v>75</v>
      </c>
      <c r="O62" s="449">
        <v>75</v>
      </c>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row>
    <row r="63" spans="1:42" ht="14.4" x14ac:dyDescent="0.3">
      <c r="A63" s="448" t="s">
        <v>716</v>
      </c>
      <c r="B63" s="448" t="s">
        <v>779</v>
      </c>
      <c r="C63" s="449">
        <v>65</v>
      </c>
      <c r="D63" s="449">
        <v>65</v>
      </c>
      <c r="E63" s="449">
        <v>65</v>
      </c>
      <c r="F63" s="449">
        <v>65</v>
      </c>
      <c r="G63" s="449">
        <v>65</v>
      </c>
      <c r="H63" s="449">
        <v>65</v>
      </c>
      <c r="I63" s="449">
        <v>65</v>
      </c>
      <c r="J63" s="449">
        <v>65</v>
      </c>
      <c r="K63" s="449">
        <v>65</v>
      </c>
      <c r="L63" s="449">
        <v>65</v>
      </c>
      <c r="M63" s="449">
        <v>65</v>
      </c>
      <c r="N63" s="449">
        <v>65</v>
      </c>
      <c r="O63" s="449">
        <v>65</v>
      </c>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row>
    <row r="64" spans="1:42" ht="14.4" x14ac:dyDescent="0.3">
      <c r="A64" s="448" t="s">
        <v>716</v>
      </c>
      <c r="B64" s="448" t="s">
        <v>780</v>
      </c>
      <c r="C64" s="449">
        <v>65</v>
      </c>
      <c r="D64" s="449">
        <v>65</v>
      </c>
      <c r="E64" s="449">
        <v>65</v>
      </c>
      <c r="F64" s="449">
        <v>65</v>
      </c>
      <c r="G64" s="449">
        <v>65</v>
      </c>
      <c r="H64" s="449">
        <v>65</v>
      </c>
      <c r="I64" s="449">
        <v>65</v>
      </c>
      <c r="J64" s="449">
        <v>65</v>
      </c>
      <c r="K64" s="449">
        <v>65</v>
      </c>
      <c r="L64" s="449">
        <v>65</v>
      </c>
      <c r="M64" s="449">
        <v>65</v>
      </c>
      <c r="N64" s="449">
        <v>65</v>
      </c>
      <c r="O64" s="449">
        <v>65</v>
      </c>
      <c r="P64" s="317"/>
      <c r="Q64" s="317"/>
      <c r="R64" s="317"/>
      <c r="S64" s="317"/>
      <c r="T64" s="317"/>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row>
    <row r="65" spans="1:42" ht="14.4" x14ac:dyDescent="0.3">
      <c r="A65" s="448" t="s">
        <v>716</v>
      </c>
      <c r="B65" s="448" t="s">
        <v>781</v>
      </c>
      <c r="C65" s="449">
        <v>75</v>
      </c>
      <c r="D65" s="449">
        <v>75</v>
      </c>
      <c r="E65" s="449">
        <v>75</v>
      </c>
      <c r="F65" s="449">
        <v>75</v>
      </c>
      <c r="G65" s="449">
        <v>75</v>
      </c>
      <c r="H65" s="449">
        <v>75</v>
      </c>
      <c r="I65" s="449">
        <v>75</v>
      </c>
      <c r="J65" s="449">
        <v>75</v>
      </c>
      <c r="K65" s="449">
        <v>75</v>
      </c>
      <c r="L65" s="449">
        <v>75</v>
      </c>
      <c r="M65" s="449">
        <v>75</v>
      </c>
      <c r="N65" s="449">
        <v>75</v>
      </c>
      <c r="O65" s="449">
        <v>75</v>
      </c>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row>
    <row r="66" spans="1:42" ht="14.4" x14ac:dyDescent="0.3">
      <c r="A66" s="448" t="s">
        <v>717</v>
      </c>
      <c r="B66" s="448" t="s">
        <v>782</v>
      </c>
      <c r="C66" s="449">
        <v>70</v>
      </c>
      <c r="D66" s="449">
        <v>70</v>
      </c>
      <c r="E66" s="449">
        <v>70</v>
      </c>
      <c r="F66" s="449">
        <v>70</v>
      </c>
      <c r="G66" s="449">
        <v>70</v>
      </c>
      <c r="H66" s="449">
        <v>70</v>
      </c>
      <c r="I66" s="449">
        <v>70</v>
      </c>
      <c r="J66" s="449">
        <v>70</v>
      </c>
      <c r="K66" s="449">
        <v>70</v>
      </c>
      <c r="L66" s="449">
        <v>70</v>
      </c>
      <c r="M66" s="449">
        <v>70</v>
      </c>
      <c r="N66" s="449">
        <v>70</v>
      </c>
      <c r="O66" s="449">
        <v>70</v>
      </c>
      <c r="P66" s="449">
        <v>70</v>
      </c>
      <c r="Q66" s="317"/>
      <c r="R66" s="317"/>
      <c r="S66" s="317"/>
      <c r="T66" s="317"/>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row>
    <row r="67" spans="1:42" ht="14.4" x14ac:dyDescent="0.3">
      <c r="A67" s="448" t="s">
        <v>717</v>
      </c>
      <c r="B67" s="448" t="s">
        <v>783</v>
      </c>
      <c r="C67" s="449">
        <v>70</v>
      </c>
      <c r="D67" s="449">
        <v>70</v>
      </c>
      <c r="E67" s="449">
        <v>70</v>
      </c>
      <c r="F67" s="449">
        <v>70</v>
      </c>
      <c r="G67" s="449">
        <v>70</v>
      </c>
      <c r="H67" s="449">
        <v>70</v>
      </c>
      <c r="I67" s="449">
        <v>70</v>
      </c>
      <c r="J67" s="449">
        <v>70</v>
      </c>
      <c r="K67" s="449">
        <v>70</v>
      </c>
      <c r="L67" s="449">
        <v>70</v>
      </c>
      <c r="M67" s="449">
        <v>70</v>
      </c>
      <c r="N67" s="449">
        <v>70</v>
      </c>
      <c r="O67" s="449">
        <v>70</v>
      </c>
      <c r="P67" s="449">
        <v>70</v>
      </c>
      <c r="Q67" s="317"/>
      <c r="R67" s="317"/>
      <c r="S67" s="317"/>
      <c r="T67" s="317"/>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row>
    <row r="68" spans="1:42" ht="14.4" x14ac:dyDescent="0.3">
      <c r="A68" s="448" t="s">
        <v>717</v>
      </c>
      <c r="B68" s="448" t="s">
        <v>784</v>
      </c>
      <c r="C68" s="449">
        <v>70</v>
      </c>
      <c r="D68" s="449">
        <v>70</v>
      </c>
      <c r="E68" s="449">
        <v>70</v>
      </c>
      <c r="F68" s="449">
        <v>70</v>
      </c>
      <c r="G68" s="449">
        <v>70</v>
      </c>
      <c r="H68" s="449">
        <v>70</v>
      </c>
      <c r="I68" s="449">
        <v>70</v>
      </c>
      <c r="J68" s="449">
        <v>70</v>
      </c>
      <c r="K68" s="449">
        <v>70</v>
      </c>
      <c r="L68" s="449">
        <v>70</v>
      </c>
      <c r="M68" s="449">
        <v>70</v>
      </c>
      <c r="N68" s="449">
        <v>70</v>
      </c>
      <c r="O68" s="449">
        <v>70</v>
      </c>
      <c r="P68" s="449">
        <v>70</v>
      </c>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row>
    <row r="69" spans="1:42" ht="14.4" x14ac:dyDescent="0.3">
      <c r="A69" s="448" t="s">
        <v>724</v>
      </c>
      <c r="B69" s="448" t="s">
        <v>785</v>
      </c>
      <c r="C69" s="449">
        <v>420</v>
      </c>
      <c r="D69" s="449">
        <v>420</v>
      </c>
      <c r="E69" s="449">
        <v>420</v>
      </c>
      <c r="F69" s="449">
        <v>420</v>
      </c>
      <c r="G69" s="449">
        <v>420</v>
      </c>
      <c r="H69" s="449">
        <v>420</v>
      </c>
      <c r="I69" s="449">
        <v>420</v>
      </c>
      <c r="J69" s="449">
        <v>420</v>
      </c>
      <c r="K69" s="449">
        <v>420</v>
      </c>
      <c r="L69" s="449">
        <v>420</v>
      </c>
      <c r="M69" s="449">
        <v>420</v>
      </c>
      <c r="N69" s="449">
        <v>420</v>
      </c>
      <c r="O69" s="449">
        <v>420</v>
      </c>
      <c r="P69" s="449">
        <v>420</v>
      </c>
      <c r="Q69" s="449">
        <v>420</v>
      </c>
      <c r="R69" s="449">
        <v>420</v>
      </c>
      <c r="S69" s="449">
        <v>420</v>
      </c>
      <c r="T69" s="449">
        <v>420</v>
      </c>
      <c r="U69" s="449">
        <v>420</v>
      </c>
      <c r="V69" s="449">
        <v>420</v>
      </c>
      <c r="W69" s="317"/>
      <c r="X69" s="317"/>
      <c r="Y69" s="317"/>
      <c r="Z69" s="317"/>
      <c r="AA69" s="317"/>
      <c r="AB69" s="317"/>
      <c r="AC69" s="317"/>
      <c r="AD69" s="317"/>
      <c r="AE69" s="317"/>
      <c r="AF69" s="317"/>
      <c r="AG69" s="317"/>
      <c r="AH69" s="317"/>
      <c r="AI69" s="317"/>
      <c r="AJ69" s="317"/>
      <c r="AK69" s="317"/>
      <c r="AL69" s="317"/>
      <c r="AM69" s="317"/>
      <c r="AN69" s="317"/>
      <c r="AO69" s="317"/>
      <c r="AP69" s="317"/>
    </row>
    <row r="70" spans="1:42" ht="14.4" x14ac:dyDescent="0.3">
      <c r="A70" s="448" t="s">
        <v>724</v>
      </c>
      <c r="B70" s="448" t="s">
        <v>786</v>
      </c>
      <c r="C70" s="449">
        <v>420</v>
      </c>
      <c r="D70" s="449">
        <v>420</v>
      </c>
      <c r="E70" s="449">
        <v>420</v>
      </c>
      <c r="F70" s="449">
        <v>420</v>
      </c>
      <c r="G70" s="449">
        <v>420</v>
      </c>
      <c r="H70" s="449">
        <v>420</v>
      </c>
      <c r="I70" s="449">
        <v>420</v>
      </c>
      <c r="J70" s="449">
        <v>420</v>
      </c>
      <c r="K70" s="449">
        <v>420</v>
      </c>
      <c r="L70" s="449">
        <v>420</v>
      </c>
      <c r="M70" s="449">
        <v>420</v>
      </c>
      <c r="N70" s="449">
        <v>420</v>
      </c>
      <c r="O70" s="449">
        <v>420</v>
      </c>
      <c r="P70" s="449">
        <v>420</v>
      </c>
      <c r="Q70" s="449">
        <v>420</v>
      </c>
      <c r="R70" s="449">
        <v>420</v>
      </c>
      <c r="S70" s="449">
        <v>420</v>
      </c>
      <c r="T70" s="449">
        <v>420</v>
      </c>
      <c r="U70" s="449">
        <v>420</v>
      </c>
      <c r="V70" s="449">
        <v>420</v>
      </c>
      <c r="W70" s="317"/>
      <c r="X70" s="317"/>
      <c r="Y70" s="317"/>
      <c r="Z70" s="317"/>
      <c r="AA70" s="317"/>
      <c r="AB70" s="317"/>
      <c r="AC70" s="317"/>
      <c r="AD70" s="317"/>
      <c r="AE70" s="317"/>
      <c r="AF70" s="317"/>
      <c r="AG70" s="317"/>
      <c r="AH70" s="317"/>
      <c r="AI70" s="317"/>
      <c r="AJ70" s="317"/>
      <c r="AK70" s="317"/>
      <c r="AL70" s="317"/>
      <c r="AM70" s="317"/>
      <c r="AN70" s="317"/>
      <c r="AO70" s="317"/>
      <c r="AP70" s="317"/>
    </row>
    <row r="71" spans="1:42" ht="14.4" x14ac:dyDescent="0.3">
      <c r="A71" s="448" t="s">
        <v>725</v>
      </c>
      <c r="B71" s="448" t="s">
        <v>787</v>
      </c>
      <c r="C71" s="317"/>
      <c r="D71" s="317"/>
      <c r="E71" s="317"/>
      <c r="F71" s="317"/>
      <c r="G71" s="317"/>
      <c r="H71" s="317"/>
      <c r="I71" s="317"/>
      <c r="J71" s="317"/>
      <c r="K71" s="317"/>
      <c r="L71" s="317"/>
      <c r="M71" s="317"/>
      <c r="N71" s="317"/>
      <c r="O71" s="317"/>
      <c r="P71" s="317"/>
      <c r="Q71" s="317"/>
      <c r="R71" s="317"/>
      <c r="S71" s="317"/>
      <c r="T71" s="317"/>
      <c r="U71" s="317"/>
      <c r="V71" s="317"/>
      <c r="W71" s="449">
        <v>375</v>
      </c>
      <c r="X71" s="449">
        <v>375</v>
      </c>
      <c r="Y71" s="449">
        <v>375</v>
      </c>
      <c r="Z71" s="449">
        <v>375</v>
      </c>
      <c r="AA71" s="449">
        <v>375</v>
      </c>
      <c r="AB71" s="449">
        <v>375</v>
      </c>
      <c r="AC71" s="317"/>
      <c r="AD71" s="317"/>
      <c r="AE71" s="317"/>
      <c r="AF71" s="317"/>
      <c r="AG71" s="317"/>
      <c r="AH71" s="317"/>
      <c r="AI71" s="317"/>
      <c r="AJ71" s="317"/>
      <c r="AK71" s="317"/>
      <c r="AL71" s="317"/>
      <c r="AM71" s="317"/>
      <c r="AN71" s="317"/>
      <c r="AO71" s="317"/>
      <c r="AP71" s="317"/>
    </row>
    <row r="72" spans="1:42" ht="14.4" x14ac:dyDescent="0.3">
      <c r="A72" s="448" t="s">
        <v>725</v>
      </c>
      <c r="B72" s="448" t="s">
        <v>788</v>
      </c>
      <c r="C72" s="317"/>
      <c r="D72" s="317"/>
      <c r="E72" s="317"/>
      <c r="F72" s="317"/>
      <c r="G72" s="317"/>
      <c r="H72" s="317"/>
      <c r="I72" s="317"/>
      <c r="J72" s="317"/>
      <c r="K72" s="317"/>
      <c r="L72" s="317"/>
      <c r="M72" s="317"/>
      <c r="N72" s="317"/>
      <c r="O72" s="317"/>
      <c r="P72" s="317"/>
      <c r="Q72" s="317"/>
      <c r="R72" s="317"/>
      <c r="S72" s="317"/>
      <c r="T72" s="317"/>
      <c r="U72" s="317"/>
      <c r="V72" s="317"/>
      <c r="W72" s="449">
        <v>375</v>
      </c>
      <c r="X72" s="449">
        <v>375</v>
      </c>
      <c r="Y72" s="449">
        <v>375</v>
      </c>
      <c r="Z72" s="449">
        <v>375</v>
      </c>
      <c r="AA72" s="449">
        <v>375</v>
      </c>
      <c r="AB72" s="449">
        <v>375</v>
      </c>
      <c r="AC72" s="449">
        <v>375</v>
      </c>
      <c r="AD72" s="449">
        <v>375</v>
      </c>
      <c r="AE72" s="449">
        <v>375</v>
      </c>
      <c r="AF72" s="449">
        <v>375</v>
      </c>
      <c r="AG72" s="449">
        <v>375</v>
      </c>
      <c r="AH72" s="449">
        <v>375</v>
      </c>
      <c r="AI72" s="449">
        <v>375</v>
      </c>
      <c r="AJ72" s="449">
        <v>375</v>
      </c>
      <c r="AK72" s="317"/>
      <c r="AL72" s="317"/>
      <c r="AM72" s="317"/>
      <c r="AN72" s="317"/>
      <c r="AO72" s="317"/>
      <c r="AP72" s="317"/>
    </row>
    <row r="73" spans="1:42" ht="14.4" x14ac:dyDescent="0.3">
      <c r="A73" s="448" t="s">
        <v>725</v>
      </c>
      <c r="B73" s="448" t="s">
        <v>1729</v>
      </c>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449">
        <v>330</v>
      </c>
      <c r="AK73" s="449">
        <v>330</v>
      </c>
      <c r="AL73" s="449">
        <v>330</v>
      </c>
      <c r="AM73" s="449">
        <v>330</v>
      </c>
      <c r="AN73" s="449">
        <v>330</v>
      </c>
      <c r="AO73" s="449">
        <v>330</v>
      </c>
      <c r="AP73" s="449">
        <v>330</v>
      </c>
    </row>
    <row r="74" spans="1:42" ht="14.4" x14ac:dyDescent="0.3">
      <c r="A74" s="448" t="s">
        <v>725</v>
      </c>
      <c r="B74" s="448" t="s">
        <v>785</v>
      </c>
      <c r="C74" s="317"/>
      <c r="D74" s="317"/>
      <c r="E74" s="317"/>
      <c r="F74" s="317"/>
      <c r="G74" s="317"/>
      <c r="H74" s="317"/>
      <c r="I74" s="317"/>
      <c r="J74" s="317"/>
      <c r="K74" s="317"/>
      <c r="L74" s="317"/>
      <c r="M74" s="317"/>
      <c r="N74" s="317"/>
      <c r="O74" s="317"/>
      <c r="P74" s="317"/>
      <c r="Q74" s="317"/>
      <c r="R74" s="317"/>
      <c r="S74" s="317"/>
      <c r="T74" s="317"/>
      <c r="U74" s="317"/>
      <c r="V74" s="449">
        <v>375</v>
      </c>
      <c r="W74" s="449">
        <v>375</v>
      </c>
      <c r="X74" s="317"/>
      <c r="Y74" s="317"/>
      <c r="Z74" s="317"/>
      <c r="AA74" s="317"/>
      <c r="AB74" s="317"/>
      <c r="AC74" s="317"/>
      <c r="AD74" s="317"/>
      <c r="AE74" s="317"/>
      <c r="AF74" s="317"/>
      <c r="AG74" s="317"/>
      <c r="AH74" s="317"/>
      <c r="AI74" s="317"/>
      <c r="AJ74" s="317"/>
      <c r="AK74" s="317"/>
      <c r="AL74" s="317"/>
      <c r="AM74" s="317"/>
      <c r="AN74" s="317"/>
      <c r="AO74" s="317"/>
      <c r="AP74" s="317"/>
    </row>
    <row r="75" spans="1:42" ht="14.4" x14ac:dyDescent="0.3">
      <c r="A75" s="448" t="s">
        <v>725</v>
      </c>
      <c r="B75" s="448" t="s">
        <v>786</v>
      </c>
      <c r="C75" s="317"/>
      <c r="D75" s="317"/>
      <c r="E75" s="317"/>
      <c r="F75" s="317"/>
      <c r="G75" s="317"/>
      <c r="H75" s="317"/>
      <c r="I75" s="317"/>
      <c r="J75" s="317"/>
      <c r="K75" s="317"/>
      <c r="L75" s="317"/>
      <c r="M75" s="317"/>
      <c r="N75" s="317"/>
      <c r="O75" s="317"/>
      <c r="P75" s="317"/>
      <c r="Q75" s="317"/>
      <c r="R75" s="317"/>
      <c r="S75" s="317"/>
      <c r="T75" s="317"/>
      <c r="U75" s="317"/>
      <c r="V75" s="449">
        <v>375</v>
      </c>
      <c r="W75" s="449">
        <v>375</v>
      </c>
      <c r="X75" s="449">
        <v>375</v>
      </c>
      <c r="Y75" s="449">
        <v>375</v>
      </c>
      <c r="Z75" s="449">
        <v>375</v>
      </c>
      <c r="AA75" s="317"/>
      <c r="AB75" s="317"/>
      <c r="AC75" s="317"/>
      <c r="AD75" s="317"/>
      <c r="AE75" s="317"/>
      <c r="AF75" s="317"/>
      <c r="AG75" s="317"/>
      <c r="AH75" s="317"/>
      <c r="AI75" s="317"/>
      <c r="AJ75" s="317"/>
      <c r="AK75" s="317"/>
      <c r="AL75" s="317"/>
      <c r="AM75" s="317"/>
      <c r="AN75" s="317"/>
      <c r="AO75" s="317"/>
      <c r="AP75" s="317"/>
    </row>
    <row r="76" spans="1:42" ht="14.4" x14ac:dyDescent="0.3">
      <c r="A76" s="448" t="s">
        <v>721</v>
      </c>
      <c r="B76" s="448" t="s">
        <v>789</v>
      </c>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449">
        <v>55</v>
      </c>
      <c r="AE76" s="449">
        <v>55</v>
      </c>
      <c r="AF76" s="317"/>
      <c r="AG76" s="317"/>
      <c r="AH76" s="317"/>
      <c r="AI76" s="449">
        <v>55</v>
      </c>
      <c r="AJ76" s="449">
        <v>55</v>
      </c>
      <c r="AK76" s="449">
        <v>55</v>
      </c>
      <c r="AL76" s="449">
        <v>55</v>
      </c>
      <c r="AM76" s="449">
        <v>55</v>
      </c>
      <c r="AN76" s="449">
        <v>55</v>
      </c>
      <c r="AO76" s="449">
        <v>60</v>
      </c>
      <c r="AP76" s="449">
        <v>73</v>
      </c>
    </row>
    <row r="77" spans="1:42" ht="14.4" x14ac:dyDescent="0.3">
      <c r="A77" s="448" t="s">
        <v>721</v>
      </c>
      <c r="B77" s="448" t="s">
        <v>790</v>
      </c>
      <c r="C77" s="317"/>
      <c r="D77" s="317"/>
      <c r="E77" s="317"/>
      <c r="F77" s="317"/>
      <c r="G77" s="317"/>
      <c r="H77" s="317"/>
      <c r="I77" s="317"/>
      <c r="J77" s="317"/>
      <c r="K77" s="317"/>
      <c r="L77" s="317"/>
      <c r="M77" s="317"/>
      <c r="N77" s="449">
        <v>45</v>
      </c>
      <c r="O77" s="449">
        <v>45</v>
      </c>
      <c r="P77" s="449">
        <v>45</v>
      </c>
      <c r="Q77" s="449">
        <v>45</v>
      </c>
      <c r="R77" s="449">
        <v>45</v>
      </c>
      <c r="S77" s="449">
        <v>45</v>
      </c>
      <c r="T77" s="449">
        <v>45</v>
      </c>
      <c r="U77" s="449">
        <v>45</v>
      </c>
      <c r="V77" s="449">
        <v>45</v>
      </c>
      <c r="W77" s="449">
        <v>45</v>
      </c>
      <c r="X77" s="449">
        <v>50</v>
      </c>
      <c r="Y77" s="449">
        <v>50</v>
      </c>
      <c r="Z77" s="449">
        <v>50</v>
      </c>
      <c r="AA77" s="449">
        <v>50</v>
      </c>
      <c r="AB77" s="449">
        <v>50</v>
      </c>
      <c r="AC77" s="449">
        <v>50</v>
      </c>
      <c r="AD77" s="449">
        <v>50</v>
      </c>
      <c r="AE77" s="317"/>
      <c r="AF77" s="317"/>
      <c r="AG77" s="317"/>
      <c r="AH77" s="317"/>
      <c r="AI77" s="317"/>
      <c r="AJ77" s="317"/>
      <c r="AK77" s="317"/>
      <c r="AL77" s="317"/>
      <c r="AM77" s="317"/>
      <c r="AN77" s="317"/>
      <c r="AO77" s="317"/>
      <c r="AP77" s="317"/>
    </row>
    <row r="78" spans="1:42" ht="14.4" x14ac:dyDescent="0.3">
      <c r="A78" s="448" t="s">
        <v>721</v>
      </c>
      <c r="B78" s="448" t="s">
        <v>770</v>
      </c>
      <c r="C78" s="449">
        <v>100</v>
      </c>
      <c r="D78" s="449">
        <v>100</v>
      </c>
      <c r="E78" s="449">
        <v>100</v>
      </c>
      <c r="F78" s="449">
        <v>100</v>
      </c>
      <c r="G78" s="449">
        <v>100</v>
      </c>
      <c r="H78" s="449">
        <v>100</v>
      </c>
      <c r="I78" s="449">
        <v>100</v>
      </c>
      <c r="J78" s="449">
        <v>100</v>
      </c>
      <c r="K78" s="449">
        <v>100</v>
      </c>
      <c r="L78" s="449">
        <v>100</v>
      </c>
      <c r="M78" s="449">
        <v>100</v>
      </c>
      <c r="N78" s="449">
        <v>100</v>
      </c>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row>
    <row r="79" spans="1:42" ht="14.4" x14ac:dyDescent="0.3">
      <c r="A79" s="448" t="s">
        <v>721</v>
      </c>
      <c r="B79" s="448" t="s">
        <v>791</v>
      </c>
      <c r="C79" s="317"/>
      <c r="D79" s="317"/>
      <c r="E79" s="317"/>
      <c r="F79" s="317"/>
      <c r="G79" s="317"/>
      <c r="H79" s="317"/>
      <c r="I79" s="317"/>
      <c r="J79" s="317"/>
      <c r="K79" s="317"/>
      <c r="L79" s="317"/>
      <c r="M79" s="317"/>
      <c r="N79" s="449">
        <v>100</v>
      </c>
      <c r="O79" s="449">
        <v>100</v>
      </c>
      <c r="P79" s="449">
        <v>100</v>
      </c>
      <c r="Q79" s="449">
        <v>95</v>
      </c>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row>
    <row r="80" spans="1:42" ht="14.4" x14ac:dyDescent="0.3">
      <c r="A80" s="448" t="s">
        <v>721</v>
      </c>
      <c r="B80" s="448" t="s">
        <v>792</v>
      </c>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449">
        <v>55</v>
      </c>
      <c r="AE80" s="449">
        <v>55</v>
      </c>
      <c r="AF80" s="449">
        <v>55</v>
      </c>
      <c r="AG80" s="449">
        <v>55</v>
      </c>
      <c r="AH80" s="449">
        <v>55</v>
      </c>
      <c r="AI80" s="449">
        <v>55</v>
      </c>
      <c r="AJ80" s="449">
        <v>55</v>
      </c>
      <c r="AK80" s="449">
        <v>55</v>
      </c>
      <c r="AL80" s="449">
        <v>55</v>
      </c>
      <c r="AM80" s="449">
        <v>55</v>
      </c>
      <c r="AN80" s="449">
        <v>55</v>
      </c>
      <c r="AO80" s="449">
        <v>60</v>
      </c>
      <c r="AP80" s="449">
        <v>60</v>
      </c>
    </row>
    <row r="81" spans="1:42" ht="14.4" x14ac:dyDescent="0.3">
      <c r="A81" s="448" t="s">
        <v>721</v>
      </c>
      <c r="B81" s="448" t="s">
        <v>771</v>
      </c>
      <c r="C81" s="449">
        <v>100</v>
      </c>
      <c r="D81" s="449">
        <v>100</v>
      </c>
      <c r="E81" s="449">
        <v>100</v>
      </c>
      <c r="F81" s="449">
        <v>100</v>
      </c>
      <c r="G81" s="449">
        <v>100</v>
      </c>
      <c r="H81" s="449">
        <v>100</v>
      </c>
      <c r="I81" s="449">
        <v>100</v>
      </c>
      <c r="J81" s="449">
        <v>100</v>
      </c>
      <c r="K81" s="449">
        <v>100</v>
      </c>
      <c r="L81" s="449">
        <v>100</v>
      </c>
      <c r="M81" s="449">
        <v>100</v>
      </c>
      <c r="N81" s="449">
        <v>100</v>
      </c>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row>
    <row r="82" spans="1:42" ht="14.4" x14ac:dyDescent="0.3">
      <c r="A82" s="448" t="s">
        <v>721</v>
      </c>
      <c r="B82" s="448" t="s">
        <v>793</v>
      </c>
      <c r="C82" s="317"/>
      <c r="D82" s="317"/>
      <c r="E82" s="317"/>
      <c r="F82" s="317"/>
      <c r="G82" s="317"/>
      <c r="H82" s="317"/>
      <c r="I82" s="317"/>
      <c r="J82" s="317"/>
      <c r="K82" s="317"/>
      <c r="L82" s="317"/>
      <c r="M82" s="317"/>
      <c r="N82" s="449">
        <v>100</v>
      </c>
      <c r="O82" s="449">
        <v>100</v>
      </c>
      <c r="P82" s="449">
        <v>100</v>
      </c>
      <c r="Q82" s="449">
        <v>95</v>
      </c>
      <c r="R82" s="317"/>
      <c r="S82" s="317"/>
      <c r="T82" s="317"/>
      <c r="U82" s="317"/>
      <c r="V82" s="317"/>
      <c r="W82" s="317"/>
      <c r="X82" s="317"/>
      <c r="Y82" s="317"/>
      <c r="Z82" s="317"/>
      <c r="AA82" s="317"/>
      <c r="AB82" s="317"/>
      <c r="AC82" s="317"/>
      <c r="AD82" s="317"/>
      <c r="AE82" s="317"/>
      <c r="AF82" s="317"/>
      <c r="AG82" s="317"/>
      <c r="AH82" s="317"/>
      <c r="AI82" s="317"/>
      <c r="AJ82" s="317"/>
      <c r="AK82" s="317"/>
      <c r="AL82" s="317"/>
      <c r="AM82" s="317"/>
      <c r="AN82" s="317"/>
      <c r="AO82" s="317"/>
      <c r="AP82" s="317"/>
    </row>
    <row r="83" spans="1:42" ht="14.4" x14ac:dyDescent="0.3">
      <c r="A83" s="448" t="s">
        <v>721</v>
      </c>
      <c r="B83" s="448" t="s">
        <v>794</v>
      </c>
      <c r="C83" s="449">
        <v>105</v>
      </c>
      <c r="D83" s="449">
        <v>105</v>
      </c>
      <c r="E83" s="449">
        <v>105</v>
      </c>
      <c r="F83" s="449">
        <v>105</v>
      </c>
      <c r="G83" s="449">
        <v>105</v>
      </c>
      <c r="H83" s="449">
        <v>105</v>
      </c>
      <c r="I83" s="449">
        <v>105</v>
      </c>
      <c r="J83" s="449">
        <v>105</v>
      </c>
      <c r="K83" s="449">
        <v>105</v>
      </c>
      <c r="L83" s="449">
        <v>105</v>
      </c>
      <c r="M83" s="449">
        <v>105</v>
      </c>
      <c r="N83" s="449">
        <v>105</v>
      </c>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7"/>
      <c r="AL83" s="317"/>
      <c r="AM83" s="317"/>
      <c r="AN83" s="317"/>
      <c r="AO83" s="317"/>
      <c r="AP83" s="317"/>
    </row>
    <row r="84" spans="1:42" ht="14.4" x14ac:dyDescent="0.3">
      <c r="A84" s="448" t="s">
        <v>721</v>
      </c>
      <c r="B84" s="448" t="s">
        <v>795</v>
      </c>
      <c r="C84" s="317"/>
      <c r="D84" s="317"/>
      <c r="E84" s="317"/>
      <c r="F84" s="317"/>
      <c r="G84" s="317"/>
      <c r="H84" s="317"/>
      <c r="I84" s="317"/>
      <c r="J84" s="317"/>
      <c r="K84" s="317"/>
      <c r="L84" s="317"/>
      <c r="M84" s="317"/>
      <c r="N84" s="449">
        <v>45</v>
      </c>
      <c r="O84" s="449">
        <v>45</v>
      </c>
      <c r="P84" s="449">
        <v>45</v>
      </c>
      <c r="Q84" s="449">
        <v>45</v>
      </c>
      <c r="R84" s="449">
        <v>45</v>
      </c>
      <c r="S84" s="449">
        <v>45</v>
      </c>
      <c r="T84" s="449">
        <v>45</v>
      </c>
      <c r="U84" s="449">
        <v>45</v>
      </c>
      <c r="V84" s="449">
        <v>45</v>
      </c>
      <c r="W84" s="449">
        <v>45</v>
      </c>
      <c r="X84" s="449">
        <v>50</v>
      </c>
      <c r="Y84" s="449">
        <v>50</v>
      </c>
      <c r="Z84" s="449">
        <v>50</v>
      </c>
      <c r="AA84" s="449">
        <v>50</v>
      </c>
      <c r="AB84" s="449">
        <v>50</v>
      </c>
      <c r="AC84" s="449">
        <v>50</v>
      </c>
      <c r="AD84" s="449">
        <v>50</v>
      </c>
      <c r="AE84" s="317"/>
      <c r="AF84" s="317"/>
      <c r="AG84" s="317"/>
      <c r="AH84" s="317"/>
      <c r="AI84" s="317"/>
      <c r="AJ84" s="317"/>
      <c r="AK84" s="317"/>
      <c r="AL84" s="317"/>
      <c r="AM84" s="317"/>
      <c r="AN84" s="317"/>
      <c r="AO84" s="317"/>
      <c r="AP84" s="317"/>
    </row>
    <row r="85" spans="1:42" ht="14.4" x14ac:dyDescent="0.3">
      <c r="A85" s="448" t="s">
        <v>722</v>
      </c>
      <c r="B85" s="448" t="s">
        <v>789</v>
      </c>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449">
        <v>72</v>
      </c>
      <c r="AE85" s="449">
        <v>72</v>
      </c>
      <c r="AF85" s="449">
        <v>75</v>
      </c>
      <c r="AG85" s="449">
        <v>75</v>
      </c>
      <c r="AH85" s="449">
        <v>75</v>
      </c>
      <c r="AI85" s="449">
        <v>75</v>
      </c>
      <c r="AJ85" s="449">
        <v>75</v>
      </c>
      <c r="AK85" s="449">
        <v>75</v>
      </c>
      <c r="AL85" s="449">
        <v>75</v>
      </c>
      <c r="AM85" s="449">
        <v>75</v>
      </c>
      <c r="AN85" s="449">
        <v>75</v>
      </c>
      <c r="AO85" s="449">
        <v>80</v>
      </c>
      <c r="AP85" s="449">
        <v>84</v>
      </c>
    </row>
    <row r="86" spans="1:42" ht="14.4" x14ac:dyDescent="0.3">
      <c r="A86" s="448" t="s">
        <v>722</v>
      </c>
      <c r="B86" s="448" t="s">
        <v>796</v>
      </c>
      <c r="C86" s="317"/>
      <c r="D86" s="317"/>
      <c r="E86" s="317"/>
      <c r="F86" s="317"/>
      <c r="G86" s="317"/>
      <c r="H86" s="317"/>
      <c r="I86" s="317"/>
      <c r="J86" s="317"/>
      <c r="K86" s="317"/>
      <c r="L86" s="317"/>
      <c r="M86" s="317"/>
      <c r="N86" s="317"/>
      <c r="O86" s="317"/>
      <c r="P86" s="317"/>
      <c r="Q86" s="449">
        <v>60</v>
      </c>
      <c r="R86" s="449">
        <v>65</v>
      </c>
      <c r="S86" s="449">
        <v>65</v>
      </c>
      <c r="T86" s="449">
        <v>65</v>
      </c>
      <c r="U86" s="449">
        <v>65</v>
      </c>
      <c r="V86" s="449">
        <v>65</v>
      </c>
      <c r="W86" s="449">
        <v>65</v>
      </c>
      <c r="X86" s="317"/>
      <c r="Y86" s="317"/>
      <c r="Z86" s="317"/>
      <c r="AA86" s="317"/>
      <c r="AB86" s="317"/>
      <c r="AC86" s="317"/>
      <c r="AD86" s="317"/>
      <c r="AE86" s="317"/>
      <c r="AF86" s="317"/>
      <c r="AG86" s="317"/>
      <c r="AH86" s="317"/>
      <c r="AI86" s="317"/>
      <c r="AJ86" s="317"/>
      <c r="AK86" s="317"/>
      <c r="AL86" s="317"/>
      <c r="AM86" s="317"/>
      <c r="AN86" s="317"/>
      <c r="AO86" s="317"/>
      <c r="AP86" s="317"/>
    </row>
    <row r="87" spans="1:42" ht="14.4" x14ac:dyDescent="0.3">
      <c r="A87" s="448" t="s">
        <v>722</v>
      </c>
      <c r="B87" s="448" t="s">
        <v>790</v>
      </c>
      <c r="C87" s="317"/>
      <c r="D87" s="317"/>
      <c r="E87" s="317"/>
      <c r="F87" s="317"/>
      <c r="G87" s="317"/>
      <c r="H87" s="317"/>
      <c r="I87" s="317"/>
      <c r="J87" s="317"/>
      <c r="K87" s="317"/>
      <c r="L87" s="317"/>
      <c r="M87" s="317"/>
      <c r="N87" s="317"/>
      <c r="O87" s="317"/>
      <c r="P87" s="317"/>
      <c r="Q87" s="317"/>
      <c r="R87" s="317"/>
      <c r="S87" s="317"/>
      <c r="T87" s="449">
        <v>65</v>
      </c>
      <c r="U87" s="449">
        <v>65</v>
      </c>
      <c r="V87" s="449">
        <v>65</v>
      </c>
      <c r="W87" s="449">
        <v>65</v>
      </c>
      <c r="X87" s="449">
        <v>68</v>
      </c>
      <c r="Y87" s="449">
        <v>68</v>
      </c>
      <c r="Z87" s="449">
        <v>68</v>
      </c>
      <c r="AA87" s="449">
        <v>68</v>
      </c>
      <c r="AB87" s="449">
        <v>68</v>
      </c>
      <c r="AC87" s="449">
        <v>68</v>
      </c>
      <c r="AD87" s="449">
        <v>68</v>
      </c>
      <c r="AE87" s="317"/>
      <c r="AF87" s="317"/>
      <c r="AG87" s="317"/>
      <c r="AH87" s="317"/>
      <c r="AI87" s="317"/>
      <c r="AJ87" s="317"/>
      <c r="AK87" s="317"/>
      <c r="AL87" s="317"/>
      <c r="AM87" s="317"/>
      <c r="AN87" s="317"/>
      <c r="AO87" s="317"/>
      <c r="AP87" s="317"/>
    </row>
    <row r="88" spans="1:42" ht="14.4" x14ac:dyDescent="0.3">
      <c r="A88" s="448" t="s">
        <v>722</v>
      </c>
      <c r="B88" s="448" t="s">
        <v>792</v>
      </c>
      <c r="C88" s="317"/>
      <c r="D88" s="317"/>
      <c r="E88" s="317"/>
      <c r="F88" s="317"/>
      <c r="G88" s="317"/>
      <c r="H88" s="317"/>
      <c r="I88" s="317"/>
      <c r="J88" s="317"/>
      <c r="K88" s="317"/>
      <c r="L88" s="317"/>
      <c r="M88" s="317"/>
      <c r="N88" s="317"/>
      <c r="O88" s="317"/>
      <c r="P88" s="317"/>
      <c r="Q88" s="449">
        <v>60</v>
      </c>
      <c r="R88" s="449">
        <v>65</v>
      </c>
      <c r="S88" s="449">
        <v>65</v>
      </c>
      <c r="T88" s="449">
        <v>65</v>
      </c>
      <c r="U88" s="449">
        <v>65</v>
      </c>
      <c r="V88" s="449">
        <v>65</v>
      </c>
      <c r="W88" s="449">
        <v>65</v>
      </c>
      <c r="X88" s="449">
        <v>70</v>
      </c>
      <c r="Y88" s="449">
        <v>70</v>
      </c>
      <c r="Z88" s="449">
        <v>70</v>
      </c>
      <c r="AA88" s="449">
        <v>70</v>
      </c>
      <c r="AB88" s="449">
        <v>70</v>
      </c>
      <c r="AC88" s="449">
        <v>70</v>
      </c>
      <c r="AD88" s="449">
        <v>70</v>
      </c>
      <c r="AE88" s="449">
        <v>70</v>
      </c>
      <c r="AF88" s="449">
        <v>75</v>
      </c>
      <c r="AG88" s="449">
        <v>75</v>
      </c>
      <c r="AH88" s="449">
        <v>75</v>
      </c>
      <c r="AI88" s="449">
        <v>75</v>
      </c>
      <c r="AJ88" s="449">
        <v>75</v>
      </c>
      <c r="AK88" s="449">
        <v>75</v>
      </c>
      <c r="AL88" s="449">
        <v>75</v>
      </c>
      <c r="AM88" s="449">
        <v>75</v>
      </c>
      <c r="AN88" s="449">
        <v>75</v>
      </c>
      <c r="AO88" s="449">
        <v>80</v>
      </c>
      <c r="AP88" s="449">
        <v>77</v>
      </c>
    </row>
    <row r="89" spans="1:42" ht="14.4" x14ac:dyDescent="0.3">
      <c r="A89" s="448" t="s">
        <v>722</v>
      </c>
      <c r="B89" s="448" t="s">
        <v>795</v>
      </c>
      <c r="C89" s="317"/>
      <c r="D89" s="317"/>
      <c r="E89" s="317"/>
      <c r="F89" s="317"/>
      <c r="G89" s="317"/>
      <c r="H89" s="317"/>
      <c r="I89" s="317"/>
      <c r="J89" s="317"/>
      <c r="K89" s="317"/>
      <c r="L89" s="317"/>
      <c r="M89" s="317"/>
      <c r="N89" s="317"/>
      <c r="O89" s="317"/>
      <c r="P89" s="317"/>
      <c r="Q89" s="317"/>
      <c r="R89" s="317"/>
      <c r="S89" s="317"/>
      <c r="T89" s="449">
        <v>65</v>
      </c>
      <c r="U89" s="449">
        <v>65</v>
      </c>
      <c r="V89" s="449">
        <v>65</v>
      </c>
      <c r="W89" s="449">
        <v>65</v>
      </c>
      <c r="X89" s="449">
        <v>68</v>
      </c>
      <c r="Y89" s="449">
        <v>68</v>
      </c>
      <c r="Z89" s="449">
        <v>68</v>
      </c>
      <c r="AA89" s="449">
        <v>68</v>
      </c>
      <c r="AB89" s="449">
        <v>68</v>
      </c>
      <c r="AC89" s="449">
        <v>68</v>
      </c>
      <c r="AD89" s="449">
        <v>68</v>
      </c>
      <c r="AE89" s="317"/>
      <c r="AF89" s="317"/>
      <c r="AG89" s="317"/>
      <c r="AH89" s="317"/>
      <c r="AI89" s="317"/>
      <c r="AJ89" s="317"/>
      <c r="AK89" s="317"/>
      <c r="AL89" s="317"/>
      <c r="AM89" s="317"/>
      <c r="AN89" s="317"/>
      <c r="AO89" s="317"/>
      <c r="AP89" s="317"/>
    </row>
    <row r="90" spans="1:42" ht="14.4" x14ac:dyDescent="0.3">
      <c r="A90" s="448" t="s">
        <v>1280</v>
      </c>
      <c r="B90" s="448" t="s">
        <v>1281</v>
      </c>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449">
        <v>75</v>
      </c>
      <c r="AF90" s="449">
        <v>75</v>
      </c>
      <c r="AG90" s="449">
        <v>75</v>
      </c>
      <c r="AH90" s="449">
        <v>75</v>
      </c>
      <c r="AI90" s="449">
        <v>75</v>
      </c>
      <c r="AJ90" s="449">
        <v>75</v>
      </c>
      <c r="AK90" s="449">
        <v>75</v>
      </c>
      <c r="AL90" s="449">
        <v>75</v>
      </c>
      <c r="AM90" s="449">
        <v>75</v>
      </c>
      <c r="AN90" s="449">
        <v>75</v>
      </c>
      <c r="AO90" s="449">
        <v>75</v>
      </c>
      <c r="AP90" s="449">
        <v>75</v>
      </c>
    </row>
    <row r="91" spans="1:42" ht="14.4" x14ac:dyDescent="0.3">
      <c r="A91" s="448" t="s">
        <v>1280</v>
      </c>
      <c r="B91" s="448" t="s">
        <v>1282</v>
      </c>
      <c r="C91" s="317"/>
      <c r="D91" s="317"/>
      <c r="E91" s="317"/>
      <c r="F91" s="317"/>
      <c r="G91" s="317"/>
      <c r="H91" s="317"/>
      <c r="I91" s="317"/>
      <c r="J91" s="317"/>
      <c r="K91" s="317"/>
      <c r="L91" s="317"/>
      <c r="M91" s="317"/>
      <c r="N91" s="317"/>
      <c r="O91" s="317"/>
      <c r="P91" s="317"/>
      <c r="Q91" s="449">
        <v>75</v>
      </c>
      <c r="R91" s="449">
        <v>75</v>
      </c>
      <c r="S91" s="449">
        <v>75</v>
      </c>
      <c r="T91" s="449">
        <v>75</v>
      </c>
      <c r="U91" s="449">
        <v>75</v>
      </c>
      <c r="V91" s="449">
        <v>75</v>
      </c>
      <c r="W91" s="449">
        <v>75</v>
      </c>
      <c r="X91" s="449">
        <v>75</v>
      </c>
      <c r="Y91" s="449">
        <v>75</v>
      </c>
      <c r="Z91" s="449">
        <v>75</v>
      </c>
      <c r="AA91" s="449">
        <v>75</v>
      </c>
      <c r="AB91" s="449">
        <v>75</v>
      </c>
      <c r="AC91" s="449">
        <v>75</v>
      </c>
      <c r="AD91" s="449">
        <v>75</v>
      </c>
      <c r="AE91" s="449">
        <v>75</v>
      </c>
      <c r="AF91" s="449">
        <v>75</v>
      </c>
      <c r="AG91" s="449">
        <v>75</v>
      </c>
      <c r="AH91" s="449">
        <v>75</v>
      </c>
      <c r="AI91" s="449">
        <v>75</v>
      </c>
      <c r="AJ91" s="449">
        <v>75</v>
      </c>
      <c r="AK91" s="449">
        <v>75</v>
      </c>
      <c r="AL91" s="449">
        <v>75</v>
      </c>
      <c r="AM91" s="449">
        <v>75</v>
      </c>
      <c r="AN91" s="449">
        <v>75</v>
      </c>
      <c r="AO91" s="449">
        <v>75</v>
      </c>
      <c r="AP91" s="449">
        <v>75</v>
      </c>
    </row>
    <row r="92" spans="1:42" ht="14.4" x14ac:dyDescent="0.3">
      <c r="A92" s="448" t="s">
        <v>1280</v>
      </c>
      <c r="B92" s="448" t="s">
        <v>1283</v>
      </c>
      <c r="C92" s="449">
        <v>70</v>
      </c>
      <c r="D92" s="449">
        <v>70</v>
      </c>
      <c r="E92" s="449">
        <v>70</v>
      </c>
      <c r="F92" s="449">
        <v>70</v>
      </c>
      <c r="G92" s="449">
        <v>70</v>
      </c>
      <c r="H92" s="449">
        <v>70</v>
      </c>
      <c r="I92" s="449">
        <v>70</v>
      </c>
      <c r="J92" s="449">
        <v>70</v>
      </c>
      <c r="K92" s="449">
        <v>70</v>
      </c>
      <c r="L92" s="449">
        <v>70</v>
      </c>
      <c r="M92" s="449">
        <v>70</v>
      </c>
      <c r="N92" s="449">
        <v>70</v>
      </c>
      <c r="O92" s="449">
        <v>70</v>
      </c>
      <c r="P92" s="449">
        <v>70</v>
      </c>
      <c r="Q92" s="449">
        <v>70</v>
      </c>
      <c r="R92" s="317"/>
      <c r="S92" s="317"/>
      <c r="T92" s="317"/>
      <c r="U92" s="317"/>
      <c r="V92" s="317"/>
      <c r="W92" s="317"/>
      <c r="X92" s="317"/>
      <c r="Y92" s="317"/>
      <c r="Z92" s="317"/>
      <c r="AA92" s="317"/>
      <c r="AB92" s="317"/>
      <c r="AC92" s="317"/>
      <c r="AD92" s="317"/>
      <c r="AE92" s="317"/>
      <c r="AF92" s="317"/>
      <c r="AG92" s="317"/>
      <c r="AH92" s="317"/>
      <c r="AI92" s="317"/>
      <c r="AJ92" s="317"/>
      <c r="AK92" s="317"/>
      <c r="AL92" s="317"/>
      <c r="AM92" s="317"/>
      <c r="AN92" s="317"/>
      <c r="AO92" s="317"/>
      <c r="AP92" s="317"/>
    </row>
    <row r="93" spans="1:42" ht="14.4" x14ac:dyDescent="0.3">
      <c r="A93" s="448" t="s">
        <v>727</v>
      </c>
      <c r="B93" s="448" t="s">
        <v>797</v>
      </c>
      <c r="C93" s="449">
        <v>45</v>
      </c>
      <c r="D93" s="449">
        <v>45</v>
      </c>
      <c r="E93" s="449">
        <v>45</v>
      </c>
      <c r="F93" s="449">
        <v>45</v>
      </c>
      <c r="G93" s="449">
        <v>45</v>
      </c>
      <c r="H93" s="449">
        <v>45</v>
      </c>
      <c r="I93" s="449">
        <v>45</v>
      </c>
      <c r="J93" s="449">
        <v>45</v>
      </c>
      <c r="K93" s="449">
        <v>45</v>
      </c>
      <c r="L93" s="449">
        <v>45</v>
      </c>
      <c r="M93" s="449">
        <v>45</v>
      </c>
      <c r="N93" s="449">
        <v>45</v>
      </c>
      <c r="O93" s="449">
        <v>45</v>
      </c>
      <c r="P93" s="449">
        <v>45</v>
      </c>
      <c r="Q93" s="449">
        <v>45</v>
      </c>
      <c r="R93" s="449">
        <v>45</v>
      </c>
      <c r="S93" s="449">
        <v>45</v>
      </c>
      <c r="T93" s="449">
        <v>45</v>
      </c>
      <c r="U93" s="449">
        <v>45</v>
      </c>
      <c r="V93" s="449">
        <v>45</v>
      </c>
      <c r="W93" s="449">
        <v>45</v>
      </c>
      <c r="X93" s="449">
        <v>45</v>
      </c>
      <c r="Y93" s="449">
        <v>45</v>
      </c>
      <c r="Z93" s="449">
        <v>45</v>
      </c>
      <c r="AA93" s="449">
        <v>45</v>
      </c>
      <c r="AB93" s="449">
        <v>45</v>
      </c>
      <c r="AC93" s="449">
        <v>45</v>
      </c>
      <c r="AD93" s="449">
        <v>45</v>
      </c>
      <c r="AE93" s="449">
        <v>45</v>
      </c>
      <c r="AF93" s="317"/>
      <c r="AG93" s="317"/>
      <c r="AH93" s="317"/>
      <c r="AI93" s="317"/>
      <c r="AJ93" s="317"/>
      <c r="AK93" s="317"/>
      <c r="AL93" s="317"/>
      <c r="AM93" s="317"/>
      <c r="AN93" s="317"/>
      <c r="AO93" s="317"/>
      <c r="AP93" s="317"/>
    </row>
    <row r="94" spans="1:42" ht="14.4" x14ac:dyDescent="0.3">
      <c r="A94" s="448" t="s">
        <v>727</v>
      </c>
      <c r="B94" s="448" t="s">
        <v>798</v>
      </c>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449">
        <v>45</v>
      </c>
      <c r="AE94" s="449">
        <v>45</v>
      </c>
      <c r="AF94" s="449">
        <v>45</v>
      </c>
      <c r="AG94" s="449">
        <v>45</v>
      </c>
      <c r="AH94" s="449">
        <v>45</v>
      </c>
      <c r="AI94" s="449">
        <v>45</v>
      </c>
      <c r="AJ94" s="449">
        <v>45</v>
      </c>
      <c r="AK94" s="449">
        <v>45</v>
      </c>
      <c r="AL94" s="449">
        <v>45</v>
      </c>
      <c r="AM94" s="449">
        <v>45</v>
      </c>
      <c r="AN94" s="449">
        <v>45</v>
      </c>
      <c r="AO94" s="449">
        <v>45</v>
      </c>
      <c r="AP94" s="449">
        <v>45</v>
      </c>
    </row>
    <row r="95" spans="1:42" ht="14.4" x14ac:dyDescent="0.3">
      <c r="A95" s="448" t="s">
        <v>727</v>
      </c>
      <c r="B95" s="448" t="s">
        <v>800</v>
      </c>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449">
        <v>45</v>
      </c>
      <c r="AE95" s="449">
        <v>45</v>
      </c>
      <c r="AF95" s="449">
        <v>45</v>
      </c>
      <c r="AG95" s="449">
        <v>45</v>
      </c>
      <c r="AH95" s="449">
        <v>45</v>
      </c>
      <c r="AI95" s="449">
        <v>45</v>
      </c>
      <c r="AJ95" s="449">
        <v>45</v>
      </c>
      <c r="AK95" s="449">
        <v>45</v>
      </c>
      <c r="AL95" s="449">
        <v>45</v>
      </c>
      <c r="AM95" s="449">
        <v>45</v>
      </c>
      <c r="AN95" s="449">
        <v>45</v>
      </c>
      <c r="AO95" s="449">
        <v>45</v>
      </c>
      <c r="AP95" s="449">
        <v>45</v>
      </c>
    </row>
    <row r="96" spans="1:42" ht="14.4" x14ac:dyDescent="0.3">
      <c r="A96" s="448" t="s">
        <v>727</v>
      </c>
      <c r="B96" s="448" t="s">
        <v>801</v>
      </c>
      <c r="C96" s="449">
        <v>45</v>
      </c>
      <c r="D96" s="449">
        <v>45</v>
      </c>
      <c r="E96" s="449">
        <v>45</v>
      </c>
      <c r="F96" s="449">
        <v>45</v>
      </c>
      <c r="G96" s="449">
        <v>45</v>
      </c>
      <c r="H96" s="449">
        <v>45</v>
      </c>
      <c r="I96" s="449">
        <v>45</v>
      </c>
      <c r="J96" s="449">
        <v>45</v>
      </c>
      <c r="K96" s="449">
        <v>45</v>
      </c>
      <c r="L96" s="449">
        <v>45</v>
      </c>
      <c r="M96" s="449">
        <v>45</v>
      </c>
      <c r="N96" s="449">
        <v>45</v>
      </c>
      <c r="O96" s="449">
        <v>45</v>
      </c>
      <c r="P96" s="449">
        <v>45</v>
      </c>
      <c r="Q96" s="449">
        <v>45</v>
      </c>
      <c r="R96" s="449">
        <v>45</v>
      </c>
      <c r="S96" s="449">
        <v>45</v>
      </c>
      <c r="T96" s="449">
        <v>45</v>
      </c>
      <c r="U96" s="449">
        <v>45</v>
      </c>
      <c r="V96" s="449">
        <v>45</v>
      </c>
      <c r="W96" s="449">
        <v>45</v>
      </c>
      <c r="X96" s="449">
        <v>45</v>
      </c>
      <c r="Y96" s="449">
        <v>45</v>
      </c>
      <c r="Z96" s="449">
        <v>45</v>
      </c>
      <c r="AA96" s="449">
        <v>45</v>
      </c>
      <c r="AB96" s="449">
        <v>45</v>
      </c>
      <c r="AC96" s="449">
        <v>45</v>
      </c>
      <c r="AD96" s="449">
        <v>45</v>
      </c>
      <c r="AE96" s="449">
        <v>45</v>
      </c>
      <c r="AF96" s="317"/>
      <c r="AG96" s="317"/>
      <c r="AH96" s="317"/>
      <c r="AI96" s="317"/>
      <c r="AJ96" s="317"/>
      <c r="AK96" s="317"/>
      <c r="AL96" s="317"/>
      <c r="AM96" s="317"/>
      <c r="AN96" s="317"/>
      <c r="AO96" s="317"/>
      <c r="AP96" s="317"/>
    </row>
    <row r="97" spans="1:42" ht="14.4" x14ac:dyDescent="0.3">
      <c r="A97" s="448" t="s">
        <v>727</v>
      </c>
      <c r="B97" s="448" t="s">
        <v>802</v>
      </c>
      <c r="C97" s="449">
        <v>45</v>
      </c>
      <c r="D97" s="449">
        <v>45</v>
      </c>
      <c r="E97" s="449">
        <v>45</v>
      </c>
      <c r="F97" s="449">
        <v>45</v>
      </c>
      <c r="G97" s="449">
        <v>45</v>
      </c>
      <c r="H97" s="449">
        <v>45</v>
      </c>
      <c r="I97" s="449">
        <v>45</v>
      </c>
      <c r="J97" s="449">
        <v>45</v>
      </c>
      <c r="K97" s="449">
        <v>45</v>
      </c>
      <c r="L97" s="449">
        <v>45</v>
      </c>
      <c r="M97" s="449">
        <v>45</v>
      </c>
      <c r="N97" s="449">
        <v>45</v>
      </c>
      <c r="O97" s="449">
        <v>45</v>
      </c>
      <c r="P97" s="449">
        <v>45</v>
      </c>
      <c r="Q97" s="449">
        <v>45</v>
      </c>
      <c r="R97" s="449">
        <v>45</v>
      </c>
      <c r="S97" s="449">
        <v>45</v>
      </c>
      <c r="T97" s="449">
        <v>45</v>
      </c>
      <c r="U97" s="449">
        <v>45</v>
      </c>
      <c r="V97" s="449">
        <v>45</v>
      </c>
      <c r="W97" s="449">
        <v>45</v>
      </c>
      <c r="X97" s="449">
        <v>45</v>
      </c>
      <c r="Y97" s="449">
        <v>45</v>
      </c>
      <c r="Z97" s="449">
        <v>45</v>
      </c>
      <c r="AA97" s="449">
        <v>45</v>
      </c>
      <c r="AB97" s="449">
        <v>45</v>
      </c>
      <c r="AC97" s="317"/>
      <c r="AD97" s="317"/>
      <c r="AE97" s="317"/>
      <c r="AF97" s="317"/>
      <c r="AG97" s="317"/>
      <c r="AH97" s="317"/>
      <c r="AI97" s="317"/>
      <c r="AJ97" s="317"/>
      <c r="AK97" s="317"/>
      <c r="AL97" s="317"/>
      <c r="AM97" s="317"/>
      <c r="AN97" s="317"/>
      <c r="AO97" s="317"/>
      <c r="AP97" s="317"/>
    </row>
    <row r="98" spans="1:42" ht="14.4" x14ac:dyDescent="0.3">
      <c r="A98" s="448" t="s">
        <v>727</v>
      </c>
      <c r="B98" s="448" t="s">
        <v>803</v>
      </c>
      <c r="C98" s="449">
        <v>45</v>
      </c>
      <c r="D98" s="449">
        <v>45</v>
      </c>
      <c r="E98" s="449">
        <v>45</v>
      </c>
      <c r="F98" s="449">
        <v>45</v>
      </c>
      <c r="G98" s="449">
        <v>45</v>
      </c>
      <c r="H98" s="449">
        <v>45</v>
      </c>
      <c r="I98" s="449">
        <v>45</v>
      </c>
      <c r="J98" s="449">
        <v>45</v>
      </c>
      <c r="K98" s="449">
        <v>45</v>
      </c>
      <c r="L98" s="449">
        <v>45</v>
      </c>
      <c r="M98" s="449">
        <v>17</v>
      </c>
      <c r="N98" s="449">
        <v>45</v>
      </c>
      <c r="O98" s="449">
        <v>45</v>
      </c>
      <c r="P98" s="449">
        <v>45</v>
      </c>
      <c r="Q98" s="317"/>
      <c r="R98" s="317"/>
      <c r="S98" s="317"/>
      <c r="T98" s="317"/>
      <c r="U98" s="317"/>
      <c r="V98" s="317"/>
      <c r="W98" s="317"/>
      <c r="X98" s="317"/>
      <c r="Y98" s="317"/>
      <c r="Z98" s="317"/>
      <c r="AA98" s="317"/>
      <c r="AB98" s="317"/>
      <c r="AC98" s="317"/>
      <c r="AD98" s="317"/>
      <c r="AE98" s="317"/>
      <c r="AF98" s="317"/>
      <c r="AG98" s="317"/>
      <c r="AH98" s="317"/>
      <c r="AI98" s="317"/>
      <c r="AJ98" s="317"/>
      <c r="AK98" s="317"/>
      <c r="AL98" s="317"/>
      <c r="AM98" s="317"/>
      <c r="AN98" s="317"/>
      <c r="AO98" s="317"/>
      <c r="AP98" s="317"/>
    </row>
    <row r="99" spans="1:42" ht="14.4" x14ac:dyDescent="0.3">
      <c r="A99" s="151"/>
      <c r="B99" s="151"/>
      <c r="C99" s="152"/>
      <c r="D99" s="152"/>
      <c r="E99" s="152"/>
      <c r="F99" s="152"/>
      <c r="G99" s="152"/>
      <c r="H99" s="152"/>
      <c r="I99" s="152"/>
      <c r="J99" s="152"/>
      <c r="K99" s="152"/>
      <c r="L99" s="152"/>
      <c r="M99" s="152"/>
      <c r="N99" s="152"/>
      <c r="O99" s="152"/>
      <c r="P99" s="152"/>
      <c r="Q99" s="150"/>
      <c r="R99" s="150"/>
      <c r="S99" s="150"/>
      <c r="T99" s="150"/>
      <c r="U99" s="150"/>
      <c r="V99" s="150"/>
      <c r="W99" s="150"/>
      <c r="X99" s="150"/>
      <c r="Y99" s="150"/>
      <c r="Z99" s="150"/>
      <c r="AA99" s="150"/>
      <c r="AB99" s="150"/>
      <c r="AC99" s="150"/>
      <c r="AD99" s="150"/>
      <c r="AE99" s="150"/>
      <c r="AF99" s="150"/>
      <c r="AG99" s="150"/>
      <c r="AH99" s="150"/>
      <c r="AI99" s="150"/>
      <c r="AJ99" s="150"/>
    </row>
    <row r="100" spans="1:42" ht="15.6" x14ac:dyDescent="0.3">
      <c r="A100" s="24" t="s">
        <v>1494</v>
      </c>
    </row>
    <row r="101" spans="1:42" ht="14.4" x14ac:dyDescent="0.3">
      <c r="A101" s="316" t="s">
        <v>731</v>
      </c>
      <c r="B101" s="316" t="s">
        <v>732</v>
      </c>
      <c r="C101" s="316" t="s">
        <v>4</v>
      </c>
      <c r="D101" s="316" t="s">
        <v>5</v>
      </c>
      <c r="E101" s="316" t="s">
        <v>6</v>
      </c>
      <c r="F101" s="316" t="s">
        <v>7</v>
      </c>
      <c r="G101" s="316" t="s">
        <v>8</v>
      </c>
      <c r="H101" s="316" t="s">
        <v>9</v>
      </c>
      <c r="I101" s="316" t="s">
        <v>10</v>
      </c>
      <c r="J101" s="316" t="s">
        <v>11</v>
      </c>
      <c r="K101" s="316" t="s">
        <v>12</v>
      </c>
      <c r="L101" s="316" t="s">
        <v>13</v>
      </c>
      <c r="M101" s="316" t="s">
        <v>14</v>
      </c>
      <c r="N101" s="316" t="s">
        <v>15</v>
      </c>
      <c r="O101" s="316" t="s">
        <v>16</v>
      </c>
      <c r="P101" s="316" t="s">
        <v>17</v>
      </c>
      <c r="Q101" s="316" t="s">
        <v>18</v>
      </c>
      <c r="R101" s="316" t="s">
        <v>19</v>
      </c>
      <c r="S101" s="316" t="s">
        <v>20</v>
      </c>
      <c r="T101" s="316" t="s">
        <v>21</v>
      </c>
      <c r="U101" s="316" t="s">
        <v>22</v>
      </c>
      <c r="V101" s="316" t="s">
        <v>23</v>
      </c>
      <c r="W101" s="316" t="s">
        <v>24</v>
      </c>
      <c r="X101" s="316" t="s">
        <v>25</v>
      </c>
      <c r="Y101" s="316" t="s">
        <v>26</v>
      </c>
      <c r="Z101" s="316" t="s">
        <v>27</v>
      </c>
      <c r="AA101" s="316" t="s">
        <v>28</v>
      </c>
      <c r="AB101" s="316" t="s">
        <v>29</v>
      </c>
      <c r="AC101" s="316" t="s">
        <v>30</v>
      </c>
      <c r="AD101" s="316" t="s">
        <v>31</v>
      </c>
      <c r="AE101" s="316" t="s">
        <v>32</v>
      </c>
      <c r="AF101" s="316" t="s">
        <v>1055</v>
      </c>
      <c r="AG101" s="316" t="s">
        <v>1285</v>
      </c>
      <c r="AH101" s="316" t="s">
        <v>1332</v>
      </c>
      <c r="AI101" s="316" t="s">
        <v>1577</v>
      </c>
      <c r="AJ101" s="316" t="s">
        <v>1705</v>
      </c>
      <c r="AK101" s="316" t="s">
        <v>1748</v>
      </c>
      <c r="AL101" s="316" t="s">
        <v>1806</v>
      </c>
      <c r="AM101" s="316" t="s">
        <v>1976</v>
      </c>
      <c r="AN101" s="316" t="s">
        <v>2074</v>
      </c>
      <c r="AO101" s="316" t="s">
        <v>2285</v>
      </c>
      <c r="AP101" s="316" t="s">
        <v>2320</v>
      </c>
    </row>
    <row r="102" spans="1:42" ht="14.4" x14ac:dyDescent="0.3">
      <c r="A102" s="448" t="s">
        <v>1333</v>
      </c>
      <c r="B102" s="448" t="s">
        <v>1334</v>
      </c>
      <c r="C102" s="449">
        <v>29</v>
      </c>
      <c r="D102" s="449">
        <v>29</v>
      </c>
      <c r="E102" s="449">
        <v>29</v>
      </c>
      <c r="F102" s="449">
        <v>29</v>
      </c>
      <c r="G102" s="449">
        <v>29</v>
      </c>
      <c r="H102" s="449">
        <v>29</v>
      </c>
      <c r="I102" s="449">
        <v>29</v>
      </c>
      <c r="J102" s="449">
        <v>29</v>
      </c>
      <c r="K102" s="449">
        <v>29</v>
      </c>
      <c r="L102" s="449">
        <v>29</v>
      </c>
      <c r="M102" s="449">
        <v>29</v>
      </c>
      <c r="N102" s="449">
        <v>29</v>
      </c>
      <c r="O102" s="449">
        <v>29</v>
      </c>
      <c r="P102" s="449">
        <v>29</v>
      </c>
      <c r="Q102" s="449">
        <v>29</v>
      </c>
      <c r="R102" s="449">
        <v>29</v>
      </c>
      <c r="S102" s="449">
        <v>29</v>
      </c>
      <c r="T102" s="449">
        <v>29</v>
      </c>
      <c r="U102" s="449">
        <v>29</v>
      </c>
      <c r="V102" s="449">
        <v>29</v>
      </c>
      <c r="W102" s="449">
        <v>29</v>
      </c>
      <c r="X102" s="449">
        <v>29</v>
      </c>
      <c r="Y102" s="317"/>
      <c r="Z102" s="317"/>
      <c r="AA102" s="317"/>
      <c r="AB102" s="317"/>
      <c r="AC102" s="317"/>
      <c r="AD102" s="317"/>
      <c r="AE102" s="317"/>
      <c r="AF102" s="317"/>
      <c r="AG102" s="317"/>
      <c r="AH102" s="317"/>
      <c r="AI102" s="317"/>
      <c r="AJ102" s="317"/>
      <c r="AK102" s="317"/>
      <c r="AL102" s="317"/>
      <c r="AM102" s="317"/>
      <c r="AN102" s="317"/>
      <c r="AO102" s="317"/>
      <c r="AP102" s="317"/>
    </row>
    <row r="103" spans="1:42" ht="14.4" x14ac:dyDescent="0.3">
      <c r="A103" s="448" t="s">
        <v>1333</v>
      </c>
      <c r="B103" s="448" t="s">
        <v>1947</v>
      </c>
      <c r="C103" s="317"/>
      <c r="D103" s="317"/>
      <c r="E103" s="317"/>
      <c r="F103" s="317"/>
      <c r="G103" s="317"/>
      <c r="H103" s="317"/>
      <c r="I103" s="317"/>
      <c r="J103" s="317"/>
      <c r="K103" s="317"/>
      <c r="L103" s="317"/>
      <c r="M103" s="317"/>
      <c r="N103" s="317"/>
      <c r="O103" s="317"/>
      <c r="P103" s="317"/>
      <c r="Q103" s="317"/>
      <c r="R103" s="317"/>
      <c r="S103" s="317"/>
      <c r="T103" s="317"/>
      <c r="U103" s="317"/>
      <c r="V103" s="317"/>
      <c r="W103" s="317"/>
      <c r="X103" s="317"/>
      <c r="Y103" s="449">
        <v>29</v>
      </c>
      <c r="Z103" s="449">
        <v>29</v>
      </c>
      <c r="AA103" s="449">
        <v>29</v>
      </c>
      <c r="AB103" s="449">
        <v>29</v>
      </c>
      <c r="AC103" s="449">
        <v>29</v>
      </c>
      <c r="AD103" s="449">
        <v>29</v>
      </c>
      <c r="AE103" s="449">
        <v>29</v>
      </c>
      <c r="AF103" s="449">
        <v>29</v>
      </c>
      <c r="AG103" s="449">
        <v>29</v>
      </c>
      <c r="AH103" s="449">
        <v>29</v>
      </c>
      <c r="AI103" s="449">
        <v>29</v>
      </c>
      <c r="AJ103" s="449">
        <v>29</v>
      </c>
      <c r="AK103" s="449">
        <v>29</v>
      </c>
      <c r="AL103" s="449">
        <v>29</v>
      </c>
      <c r="AM103" s="449">
        <v>29</v>
      </c>
      <c r="AN103" s="449">
        <v>29</v>
      </c>
      <c r="AO103" s="449">
        <v>29</v>
      </c>
      <c r="AP103" s="449">
        <v>29</v>
      </c>
    </row>
    <row r="104" spans="1:42" ht="14.4" x14ac:dyDescent="0.3">
      <c r="A104" s="448" t="s">
        <v>1335</v>
      </c>
      <c r="B104" s="448" t="s">
        <v>1336</v>
      </c>
      <c r="C104" s="317"/>
      <c r="D104" s="317"/>
      <c r="E104" s="317"/>
      <c r="F104" s="317"/>
      <c r="G104" s="317"/>
      <c r="H104" s="317"/>
      <c r="I104" s="317"/>
      <c r="J104" s="317"/>
      <c r="K104" s="317"/>
      <c r="L104" s="317"/>
      <c r="M104" s="317"/>
      <c r="N104" s="317"/>
      <c r="O104" s="317"/>
      <c r="P104" s="317"/>
      <c r="Q104" s="317"/>
      <c r="R104" s="317"/>
      <c r="S104" s="449">
        <v>10</v>
      </c>
      <c r="T104" s="449">
        <v>10</v>
      </c>
      <c r="U104" s="449">
        <v>10</v>
      </c>
      <c r="V104" s="449">
        <v>10</v>
      </c>
      <c r="W104" s="449">
        <v>10</v>
      </c>
      <c r="X104" s="449">
        <v>10</v>
      </c>
      <c r="Y104" s="449">
        <v>10</v>
      </c>
      <c r="Z104" s="449">
        <v>10</v>
      </c>
      <c r="AA104" s="449">
        <v>10</v>
      </c>
      <c r="AB104" s="449">
        <v>10</v>
      </c>
      <c r="AC104" s="449">
        <v>10</v>
      </c>
      <c r="AD104" s="449">
        <v>10</v>
      </c>
      <c r="AE104" s="449">
        <v>10</v>
      </c>
      <c r="AF104" s="449">
        <v>10</v>
      </c>
      <c r="AG104" s="449">
        <v>10</v>
      </c>
      <c r="AH104" s="449">
        <v>10</v>
      </c>
      <c r="AI104" s="449">
        <v>10</v>
      </c>
      <c r="AJ104" s="449">
        <v>10</v>
      </c>
      <c r="AK104" s="449">
        <v>10</v>
      </c>
      <c r="AL104" s="449">
        <v>10</v>
      </c>
      <c r="AM104" s="449">
        <v>10</v>
      </c>
      <c r="AN104" s="449">
        <v>10</v>
      </c>
      <c r="AO104" s="449">
        <v>10</v>
      </c>
      <c r="AP104" s="449">
        <v>10</v>
      </c>
    </row>
    <row r="105" spans="1:42" ht="14.4" x14ac:dyDescent="0.3">
      <c r="A105" s="448" t="s">
        <v>1335</v>
      </c>
      <c r="B105" s="448" t="s">
        <v>1337</v>
      </c>
      <c r="C105" s="449">
        <v>10</v>
      </c>
      <c r="D105" s="449">
        <v>10</v>
      </c>
      <c r="E105" s="449">
        <v>10</v>
      </c>
      <c r="F105" s="449">
        <v>10</v>
      </c>
      <c r="G105" s="449">
        <v>10</v>
      </c>
      <c r="H105" s="449">
        <v>10</v>
      </c>
      <c r="I105" s="449">
        <v>10</v>
      </c>
      <c r="J105" s="449">
        <v>10</v>
      </c>
      <c r="K105" s="449">
        <v>10</v>
      </c>
      <c r="L105" s="449">
        <v>10</v>
      </c>
      <c r="M105" s="449">
        <v>10</v>
      </c>
      <c r="N105" s="449">
        <v>10</v>
      </c>
      <c r="O105" s="449">
        <v>10</v>
      </c>
      <c r="P105" s="449">
        <v>10</v>
      </c>
      <c r="Q105" s="449">
        <v>10</v>
      </c>
      <c r="R105" s="449">
        <v>10</v>
      </c>
      <c r="S105" s="449">
        <v>10</v>
      </c>
      <c r="T105" s="317"/>
      <c r="U105" s="317"/>
      <c r="V105" s="317"/>
      <c r="W105" s="317"/>
      <c r="X105" s="317"/>
      <c r="Y105" s="317"/>
      <c r="Z105" s="317"/>
      <c r="AA105" s="317"/>
      <c r="AB105" s="317"/>
      <c r="AC105" s="317"/>
      <c r="AD105" s="317"/>
      <c r="AE105" s="317"/>
      <c r="AF105" s="317"/>
      <c r="AG105" s="317"/>
      <c r="AH105" s="317"/>
      <c r="AI105" s="317"/>
      <c r="AJ105" s="317"/>
      <c r="AK105" s="317"/>
      <c r="AL105" s="317"/>
      <c r="AM105" s="317"/>
      <c r="AN105" s="317"/>
      <c r="AO105" s="317"/>
      <c r="AP105" s="317"/>
    </row>
    <row r="106" spans="1:42" ht="14.4" x14ac:dyDescent="0.3">
      <c r="A106" s="448" t="s">
        <v>1338</v>
      </c>
      <c r="B106" s="448" t="s">
        <v>1339</v>
      </c>
      <c r="C106" s="449">
        <v>25</v>
      </c>
      <c r="D106" s="449">
        <v>25</v>
      </c>
      <c r="E106" s="449">
        <v>25</v>
      </c>
      <c r="F106" s="449">
        <v>25</v>
      </c>
      <c r="G106" s="449">
        <v>25</v>
      </c>
      <c r="H106" s="449">
        <v>25</v>
      </c>
      <c r="I106" s="449">
        <v>25</v>
      </c>
      <c r="J106" s="449">
        <v>25</v>
      </c>
      <c r="K106" s="449">
        <v>25</v>
      </c>
      <c r="L106" s="317"/>
      <c r="M106" s="317"/>
      <c r="N106" s="317"/>
      <c r="O106" s="317"/>
      <c r="P106" s="317"/>
      <c r="Q106" s="317"/>
      <c r="R106" s="317"/>
      <c r="S106" s="317"/>
      <c r="T106" s="317"/>
      <c r="U106" s="317"/>
      <c r="V106" s="317"/>
      <c r="W106" s="317"/>
      <c r="X106" s="317"/>
      <c r="Y106" s="317"/>
      <c r="Z106" s="317"/>
      <c r="AA106" s="317"/>
      <c r="AB106" s="317"/>
      <c r="AC106" s="317"/>
      <c r="AD106" s="317"/>
      <c r="AE106" s="317"/>
      <c r="AF106" s="317"/>
      <c r="AG106" s="317"/>
      <c r="AH106" s="317"/>
      <c r="AI106" s="317"/>
      <c r="AJ106" s="317"/>
      <c r="AK106" s="317"/>
      <c r="AL106" s="317"/>
      <c r="AM106" s="317"/>
      <c r="AN106" s="317"/>
      <c r="AO106" s="317"/>
      <c r="AP106" s="317"/>
    </row>
    <row r="107" spans="1:42" ht="14.4" x14ac:dyDescent="0.3">
      <c r="A107" s="448" t="s">
        <v>1338</v>
      </c>
      <c r="B107" s="448" t="s">
        <v>1340</v>
      </c>
      <c r="C107" s="317"/>
      <c r="D107" s="317"/>
      <c r="E107" s="317"/>
      <c r="F107" s="317"/>
      <c r="G107" s="317"/>
      <c r="H107" s="317"/>
      <c r="I107" s="317"/>
      <c r="J107" s="317"/>
      <c r="K107" s="449">
        <v>25</v>
      </c>
      <c r="L107" s="449">
        <v>25</v>
      </c>
      <c r="M107" s="449">
        <v>25</v>
      </c>
      <c r="N107" s="449">
        <v>25</v>
      </c>
      <c r="O107" s="449">
        <v>25</v>
      </c>
      <c r="P107" s="449">
        <v>25</v>
      </c>
      <c r="Q107" s="449">
        <v>25</v>
      </c>
      <c r="R107" s="449">
        <v>25</v>
      </c>
      <c r="S107" s="449">
        <v>25</v>
      </c>
      <c r="T107" s="449">
        <v>25</v>
      </c>
      <c r="U107" s="449">
        <v>25</v>
      </c>
      <c r="V107" s="449">
        <v>25</v>
      </c>
      <c r="W107" s="449">
        <v>25</v>
      </c>
      <c r="X107" s="317"/>
      <c r="Y107" s="317"/>
      <c r="Z107" s="317"/>
      <c r="AA107" s="317"/>
      <c r="AB107" s="317"/>
      <c r="AC107" s="317"/>
      <c r="AD107" s="317"/>
      <c r="AE107" s="317"/>
      <c r="AF107" s="317"/>
      <c r="AG107" s="317"/>
      <c r="AH107" s="317"/>
      <c r="AI107" s="317"/>
      <c r="AJ107" s="317"/>
      <c r="AK107" s="317"/>
      <c r="AL107" s="317"/>
      <c r="AM107" s="317"/>
      <c r="AN107" s="317"/>
      <c r="AO107" s="317"/>
      <c r="AP107" s="317"/>
    </row>
    <row r="108" spans="1:42" ht="14.4" x14ac:dyDescent="0.3">
      <c r="A108" s="448" t="s">
        <v>1338</v>
      </c>
      <c r="B108" s="448" t="s">
        <v>1341</v>
      </c>
      <c r="C108" s="317"/>
      <c r="D108" s="317"/>
      <c r="E108" s="317"/>
      <c r="F108" s="317"/>
      <c r="G108" s="317"/>
      <c r="H108" s="317"/>
      <c r="I108" s="317"/>
      <c r="J108" s="317"/>
      <c r="K108" s="317"/>
      <c r="L108" s="317"/>
      <c r="M108" s="317"/>
      <c r="N108" s="317"/>
      <c r="O108" s="317"/>
      <c r="P108" s="317"/>
      <c r="Q108" s="317"/>
      <c r="R108" s="317"/>
      <c r="S108" s="317"/>
      <c r="T108" s="317"/>
      <c r="U108" s="317"/>
      <c r="V108" s="317"/>
      <c r="W108" s="317"/>
      <c r="X108" s="449">
        <v>25</v>
      </c>
      <c r="Y108" s="449">
        <v>25</v>
      </c>
      <c r="Z108" s="449">
        <v>25</v>
      </c>
      <c r="AA108" s="449">
        <v>25</v>
      </c>
      <c r="AB108" s="449">
        <v>25</v>
      </c>
      <c r="AC108" s="449">
        <v>25</v>
      </c>
      <c r="AD108" s="449">
        <v>25</v>
      </c>
      <c r="AE108" s="449">
        <v>25</v>
      </c>
      <c r="AF108" s="449">
        <v>25</v>
      </c>
      <c r="AG108" s="449">
        <v>25</v>
      </c>
      <c r="AH108" s="449">
        <v>25</v>
      </c>
      <c r="AI108" s="449">
        <v>25</v>
      </c>
      <c r="AJ108" s="449">
        <v>25</v>
      </c>
      <c r="AK108" s="449">
        <v>25</v>
      </c>
      <c r="AL108" s="449">
        <v>25</v>
      </c>
      <c r="AM108" s="449">
        <v>25</v>
      </c>
      <c r="AN108" s="449">
        <v>25</v>
      </c>
      <c r="AO108" s="449">
        <v>25</v>
      </c>
      <c r="AP108" s="449">
        <v>25</v>
      </c>
    </row>
    <row r="109" spans="1:42" ht="14.4" x14ac:dyDescent="0.3">
      <c r="A109" s="448" t="s">
        <v>1728</v>
      </c>
      <c r="B109" s="448" t="s">
        <v>1787</v>
      </c>
      <c r="C109" s="449">
        <v>15</v>
      </c>
      <c r="D109" s="449">
        <v>15</v>
      </c>
      <c r="E109" s="449">
        <v>15</v>
      </c>
      <c r="F109" s="449">
        <v>15</v>
      </c>
      <c r="G109" s="449">
        <v>15</v>
      </c>
      <c r="H109" s="449">
        <v>15</v>
      </c>
      <c r="I109" s="449">
        <v>15</v>
      </c>
      <c r="J109" s="449">
        <v>15</v>
      </c>
      <c r="K109" s="449">
        <v>15</v>
      </c>
      <c r="L109" s="449">
        <v>15</v>
      </c>
      <c r="M109" s="449">
        <v>15</v>
      </c>
      <c r="N109" s="449">
        <v>15</v>
      </c>
      <c r="O109" s="449">
        <v>15</v>
      </c>
      <c r="P109" s="449">
        <v>15</v>
      </c>
      <c r="Q109" s="449">
        <v>15</v>
      </c>
      <c r="R109" s="449">
        <v>15</v>
      </c>
      <c r="S109" s="449">
        <v>15</v>
      </c>
      <c r="T109" s="449">
        <v>15</v>
      </c>
      <c r="U109" s="449">
        <v>15</v>
      </c>
      <c r="V109" s="449">
        <v>15</v>
      </c>
      <c r="W109" s="449">
        <v>15</v>
      </c>
      <c r="X109" s="449">
        <v>15</v>
      </c>
      <c r="Y109" s="449">
        <v>15</v>
      </c>
      <c r="Z109" s="449">
        <v>15</v>
      </c>
      <c r="AA109" s="449">
        <v>15</v>
      </c>
      <c r="AB109" s="449">
        <v>15</v>
      </c>
      <c r="AC109" s="449">
        <v>15</v>
      </c>
      <c r="AD109" s="449">
        <v>15</v>
      </c>
      <c r="AE109" s="449">
        <v>15</v>
      </c>
      <c r="AF109" s="449">
        <v>15</v>
      </c>
      <c r="AG109" s="449">
        <v>15</v>
      </c>
      <c r="AH109" s="449">
        <v>15</v>
      </c>
      <c r="AI109" s="449">
        <v>15</v>
      </c>
      <c r="AJ109" s="449">
        <v>15</v>
      </c>
      <c r="AK109" s="449">
        <v>15</v>
      </c>
      <c r="AL109" s="449">
        <v>15</v>
      </c>
      <c r="AM109" s="449">
        <v>15</v>
      </c>
      <c r="AN109" s="449">
        <v>15</v>
      </c>
      <c r="AO109" s="449">
        <v>15</v>
      </c>
      <c r="AP109" s="449">
        <v>15</v>
      </c>
    </row>
    <row r="110" spans="1:42" ht="14.4" x14ac:dyDescent="0.3">
      <c r="A110" s="448" t="s">
        <v>1342</v>
      </c>
      <c r="B110" s="448" t="s">
        <v>1343</v>
      </c>
      <c r="C110" s="449">
        <v>3.5</v>
      </c>
      <c r="D110" s="449">
        <v>3.5</v>
      </c>
      <c r="E110" s="449">
        <v>3.5</v>
      </c>
      <c r="F110" s="449">
        <v>3.5</v>
      </c>
      <c r="G110" s="449">
        <v>3.5</v>
      </c>
      <c r="H110" s="449">
        <v>3.5</v>
      </c>
      <c r="I110" s="449">
        <v>3.5</v>
      </c>
      <c r="J110" s="449">
        <v>3.5</v>
      </c>
      <c r="K110" s="449">
        <v>3.5</v>
      </c>
      <c r="L110" s="449">
        <v>3.5</v>
      </c>
      <c r="M110" s="449">
        <v>3.5</v>
      </c>
      <c r="N110" s="449">
        <v>3.5</v>
      </c>
      <c r="O110" s="317"/>
      <c r="P110" s="317"/>
      <c r="Q110" s="317"/>
      <c r="R110" s="317"/>
      <c r="S110" s="317"/>
      <c r="T110" s="317"/>
      <c r="U110" s="317"/>
      <c r="V110" s="317"/>
      <c r="W110" s="317"/>
      <c r="X110" s="317"/>
      <c r="Y110" s="317"/>
      <c r="Z110" s="317"/>
      <c r="AA110" s="317"/>
      <c r="AB110" s="317"/>
      <c r="AC110" s="317"/>
      <c r="AD110" s="317"/>
      <c r="AE110" s="317"/>
      <c r="AF110" s="317"/>
      <c r="AG110" s="317"/>
      <c r="AH110" s="317"/>
      <c r="AI110" s="317"/>
      <c r="AJ110" s="317"/>
      <c r="AK110" s="317"/>
      <c r="AL110" s="317"/>
      <c r="AM110" s="317"/>
      <c r="AN110" s="317"/>
      <c r="AO110" s="317"/>
      <c r="AP110" s="317"/>
    </row>
    <row r="111" spans="1:42" ht="14.4" x14ac:dyDescent="0.3">
      <c r="A111" s="448" t="s">
        <v>1342</v>
      </c>
      <c r="B111" s="448" t="s">
        <v>1344</v>
      </c>
      <c r="C111" s="317"/>
      <c r="D111" s="317"/>
      <c r="E111" s="317"/>
      <c r="F111" s="317"/>
      <c r="G111" s="317"/>
      <c r="H111" s="317"/>
      <c r="I111" s="317"/>
      <c r="J111" s="317"/>
      <c r="K111" s="317"/>
      <c r="L111" s="317"/>
      <c r="M111" s="317"/>
      <c r="N111" s="317"/>
      <c r="O111" s="317"/>
      <c r="P111" s="317"/>
      <c r="Q111" s="317"/>
      <c r="R111" s="317"/>
      <c r="S111" s="317"/>
      <c r="T111" s="317"/>
      <c r="U111" s="317"/>
      <c r="V111" s="317"/>
      <c r="W111" s="317"/>
      <c r="X111" s="317"/>
      <c r="Y111" s="317"/>
      <c r="Z111" s="317"/>
      <c r="AA111" s="317"/>
      <c r="AB111" s="317"/>
      <c r="AC111" s="317"/>
      <c r="AD111" s="449">
        <v>3.5</v>
      </c>
      <c r="AE111" s="449">
        <v>3.5</v>
      </c>
      <c r="AF111" s="449">
        <v>3.5</v>
      </c>
      <c r="AG111" s="449">
        <v>3.5</v>
      </c>
      <c r="AH111" s="449">
        <v>3.5</v>
      </c>
      <c r="AI111" s="449">
        <v>3.5</v>
      </c>
      <c r="AJ111" s="449">
        <v>3.5</v>
      </c>
      <c r="AK111" s="449">
        <v>3.5</v>
      </c>
      <c r="AL111" s="449">
        <v>3.5</v>
      </c>
      <c r="AM111" s="449">
        <v>3.5</v>
      </c>
      <c r="AN111" s="449">
        <v>3.5</v>
      </c>
      <c r="AO111" s="449">
        <v>3.5</v>
      </c>
      <c r="AP111" s="449">
        <v>3.5</v>
      </c>
    </row>
    <row r="112" spans="1:42" ht="14.4" x14ac:dyDescent="0.3">
      <c r="A112" s="448" t="s">
        <v>1342</v>
      </c>
      <c r="B112" s="448" t="s">
        <v>1345</v>
      </c>
      <c r="C112" s="317"/>
      <c r="D112" s="317"/>
      <c r="E112" s="317"/>
      <c r="F112" s="317"/>
      <c r="G112" s="317"/>
      <c r="H112" s="317"/>
      <c r="I112" s="317"/>
      <c r="J112" s="317"/>
      <c r="K112" s="317"/>
      <c r="L112" s="317"/>
      <c r="M112" s="317"/>
      <c r="N112" s="449">
        <v>3.5</v>
      </c>
      <c r="O112" s="449">
        <v>3.5</v>
      </c>
      <c r="P112" s="449">
        <v>3.5</v>
      </c>
      <c r="Q112" s="449">
        <v>3.5</v>
      </c>
      <c r="R112" s="449">
        <v>3.5</v>
      </c>
      <c r="S112" s="449">
        <v>3.5</v>
      </c>
      <c r="T112" s="449">
        <v>3.5</v>
      </c>
      <c r="U112" s="449">
        <v>3.5</v>
      </c>
      <c r="V112" s="449">
        <v>3.5</v>
      </c>
      <c r="W112" s="449">
        <v>3.5</v>
      </c>
      <c r="X112" s="449">
        <v>3.5</v>
      </c>
      <c r="Y112" s="449">
        <v>3.5</v>
      </c>
      <c r="Z112" s="449">
        <v>3.5</v>
      </c>
      <c r="AA112" s="449">
        <v>3.5</v>
      </c>
      <c r="AB112" s="449">
        <v>3.5</v>
      </c>
      <c r="AC112" s="449">
        <v>3.5</v>
      </c>
      <c r="AD112" s="449">
        <v>3.5</v>
      </c>
      <c r="AE112" s="449">
        <v>3.5</v>
      </c>
      <c r="AF112" s="449">
        <v>3.5</v>
      </c>
      <c r="AG112" s="449">
        <v>3.5</v>
      </c>
      <c r="AH112" s="449">
        <v>3.5</v>
      </c>
      <c r="AI112" s="449">
        <v>3.5</v>
      </c>
      <c r="AJ112" s="449">
        <v>3.5</v>
      </c>
      <c r="AK112" s="449">
        <v>3.5</v>
      </c>
      <c r="AL112" s="449">
        <v>3.5</v>
      </c>
      <c r="AM112" s="449">
        <v>3.5</v>
      </c>
      <c r="AN112" s="449">
        <v>3.5</v>
      </c>
      <c r="AO112" s="449">
        <v>3.5</v>
      </c>
      <c r="AP112" s="449">
        <v>3.5</v>
      </c>
    </row>
    <row r="113" spans="1:42" ht="14.4" x14ac:dyDescent="0.3">
      <c r="A113" s="448" t="s">
        <v>1346</v>
      </c>
      <c r="B113" s="448" t="s">
        <v>1347</v>
      </c>
      <c r="C113" s="317"/>
      <c r="D113" s="317"/>
      <c r="E113" s="317"/>
      <c r="F113" s="317"/>
      <c r="G113" s="317"/>
      <c r="H113" s="317"/>
      <c r="I113" s="317"/>
      <c r="J113" s="317"/>
      <c r="K113" s="317"/>
      <c r="L113" s="317"/>
      <c r="M113" s="317"/>
      <c r="N113" s="317"/>
      <c r="O113" s="317"/>
      <c r="P113" s="317"/>
      <c r="Q113" s="317"/>
      <c r="R113" s="317"/>
      <c r="S113" s="317"/>
      <c r="T113" s="317"/>
      <c r="U113" s="317"/>
      <c r="V113" s="317"/>
      <c r="W113" s="317"/>
      <c r="X113" s="317"/>
      <c r="Y113" s="317"/>
      <c r="Z113" s="317"/>
      <c r="AA113" s="317"/>
      <c r="AB113" s="317"/>
      <c r="AC113" s="317"/>
      <c r="AD113" s="317"/>
      <c r="AE113" s="317"/>
      <c r="AF113" s="317"/>
      <c r="AG113" s="449">
        <v>50</v>
      </c>
      <c r="AH113" s="449">
        <v>50</v>
      </c>
      <c r="AI113" s="449">
        <v>50</v>
      </c>
      <c r="AJ113" s="449">
        <v>50</v>
      </c>
      <c r="AK113" s="449">
        <v>50</v>
      </c>
      <c r="AL113" s="449">
        <v>50</v>
      </c>
      <c r="AM113" s="449">
        <v>50</v>
      </c>
      <c r="AN113" s="449">
        <v>50</v>
      </c>
      <c r="AO113" s="449">
        <v>50</v>
      </c>
      <c r="AP113" s="449">
        <v>50</v>
      </c>
    </row>
    <row r="114" spans="1:42" ht="14.4" x14ac:dyDescent="0.3">
      <c r="A114" s="448" t="s">
        <v>1346</v>
      </c>
      <c r="B114" s="448" t="s">
        <v>1348</v>
      </c>
      <c r="C114" s="317"/>
      <c r="D114" s="317"/>
      <c r="E114" s="317"/>
      <c r="F114" s="317"/>
      <c r="G114" s="317"/>
      <c r="H114" s="317"/>
      <c r="I114" s="317"/>
      <c r="J114" s="317"/>
      <c r="K114" s="317"/>
      <c r="L114" s="317"/>
      <c r="M114" s="317"/>
      <c r="N114" s="317"/>
      <c r="O114" s="317"/>
      <c r="P114" s="317"/>
      <c r="Q114" s="317"/>
      <c r="R114" s="317"/>
      <c r="S114" s="317"/>
      <c r="T114" s="317"/>
      <c r="U114" s="317"/>
      <c r="V114" s="317"/>
      <c r="W114" s="317"/>
      <c r="X114" s="317"/>
      <c r="Y114" s="317"/>
      <c r="Z114" s="317"/>
      <c r="AA114" s="317"/>
      <c r="AB114" s="317"/>
      <c r="AC114" s="317"/>
      <c r="AD114" s="449">
        <v>50</v>
      </c>
      <c r="AE114" s="449">
        <v>50</v>
      </c>
      <c r="AF114" s="449">
        <v>50</v>
      </c>
      <c r="AG114" s="449">
        <v>50</v>
      </c>
      <c r="AH114" s="449">
        <v>50</v>
      </c>
      <c r="AI114" s="449">
        <v>50</v>
      </c>
      <c r="AJ114" s="449">
        <v>50</v>
      </c>
      <c r="AK114" s="449">
        <v>50</v>
      </c>
      <c r="AL114" s="449">
        <v>50</v>
      </c>
      <c r="AM114" s="449">
        <v>50</v>
      </c>
      <c r="AN114" s="449">
        <v>50</v>
      </c>
      <c r="AO114" s="449">
        <v>50</v>
      </c>
      <c r="AP114" s="449">
        <v>50</v>
      </c>
    </row>
    <row r="115" spans="1:42" ht="14.4" x14ac:dyDescent="0.3">
      <c r="A115" s="448" t="s">
        <v>1346</v>
      </c>
      <c r="B115" s="448" t="s">
        <v>1349</v>
      </c>
      <c r="C115" s="317"/>
      <c r="D115" s="317"/>
      <c r="E115" s="317"/>
      <c r="F115" s="317"/>
      <c r="G115" s="317"/>
      <c r="H115" s="317"/>
      <c r="I115" s="317"/>
      <c r="J115" s="317"/>
      <c r="K115" s="317"/>
      <c r="L115" s="317"/>
      <c r="M115" s="317"/>
      <c r="N115" s="317"/>
      <c r="O115" s="317"/>
      <c r="P115" s="317"/>
      <c r="Q115" s="317"/>
      <c r="R115" s="317"/>
      <c r="S115" s="317"/>
      <c r="T115" s="317"/>
      <c r="U115" s="317"/>
      <c r="V115" s="317"/>
      <c r="W115" s="317"/>
      <c r="X115" s="317"/>
      <c r="Y115" s="317"/>
      <c r="Z115" s="317"/>
      <c r="AA115" s="317"/>
      <c r="AB115" s="317"/>
      <c r="AC115" s="317"/>
      <c r="AD115" s="449">
        <v>50</v>
      </c>
      <c r="AE115" s="449">
        <v>50</v>
      </c>
      <c r="AF115" s="449">
        <v>50</v>
      </c>
      <c r="AG115" s="317"/>
      <c r="AH115" s="317"/>
      <c r="AI115" s="317"/>
      <c r="AJ115" s="317"/>
      <c r="AK115" s="317"/>
      <c r="AL115" s="317"/>
      <c r="AM115" s="317"/>
      <c r="AN115" s="317"/>
      <c r="AO115" s="317"/>
      <c r="AP115" s="317"/>
    </row>
    <row r="116" spans="1:42" ht="14.4" x14ac:dyDescent="0.3">
      <c r="A116" s="448" t="s">
        <v>1346</v>
      </c>
      <c r="B116" s="448" t="s">
        <v>1350</v>
      </c>
      <c r="C116" s="449">
        <v>50</v>
      </c>
      <c r="D116" s="449">
        <v>50</v>
      </c>
      <c r="E116" s="449">
        <v>50</v>
      </c>
      <c r="F116" s="449">
        <v>50</v>
      </c>
      <c r="G116" s="449">
        <v>50</v>
      </c>
      <c r="H116" s="449">
        <v>50</v>
      </c>
      <c r="I116" s="449">
        <v>50</v>
      </c>
      <c r="J116" s="449">
        <v>50</v>
      </c>
      <c r="K116" s="449">
        <v>50</v>
      </c>
      <c r="L116" s="449">
        <v>50</v>
      </c>
      <c r="M116" s="449">
        <v>50</v>
      </c>
      <c r="N116" s="449">
        <v>50</v>
      </c>
      <c r="O116" s="449">
        <v>50</v>
      </c>
      <c r="P116" s="449">
        <v>50</v>
      </c>
      <c r="Q116" s="317"/>
      <c r="R116" s="317"/>
      <c r="S116" s="317"/>
      <c r="T116" s="317"/>
      <c r="U116" s="317"/>
      <c r="V116" s="317"/>
      <c r="W116" s="317"/>
      <c r="X116" s="317"/>
      <c r="Y116" s="317"/>
      <c r="Z116" s="317"/>
      <c r="AA116" s="317"/>
      <c r="AB116" s="317"/>
      <c r="AC116" s="317"/>
      <c r="AD116" s="317"/>
      <c r="AE116" s="317"/>
      <c r="AF116" s="317"/>
      <c r="AG116" s="317"/>
      <c r="AH116" s="317"/>
      <c r="AI116" s="317"/>
      <c r="AJ116" s="317"/>
      <c r="AK116" s="317"/>
      <c r="AL116" s="317"/>
      <c r="AM116" s="317"/>
      <c r="AN116" s="317"/>
      <c r="AO116" s="317"/>
      <c r="AP116" s="317"/>
    </row>
    <row r="117" spans="1:42" ht="14.4" x14ac:dyDescent="0.3">
      <c r="A117" s="448" t="s">
        <v>1346</v>
      </c>
      <c r="B117" s="448" t="s">
        <v>2337</v>
      </c>
      <c r="C117" s="317"/>
      <c r="D117" s="317"/>
      <c r="E117" s="317"/>
      <c r="F117" s="317"/>
      <c r="G117" s="317"/>
      <c r="H117" s="317"/>
      <c r="I117" s="317"/>
      <c r="J117" s="317"/>
      <c r="K117" s="317"/>
      <c r="L117" s="317"/>
      <c r="M117" s="317"/>
      <c r="N117" s="317"/>
      <c r="O117" s="317"/>
      <c r="P117" s="317"/>
      <c r="Q117" s="317"/>
      <c r="R117" s="317"/>
      <c r="S117" s="317"/>
      <c r="T117" s="317"/>
      <c r="U117" s="317"/>
      <c r="V117" s="317"/>
      <c r="W117" s="317"/>
      <c r="X117" s="317"/>
      <c r="Y117" s="317"/>
      <c r="Z117" s="317"/>
      <c r="AA117" s="317"/>
      <c r="AB117" s="317"/>
      <c r="AC117" s="317"/>
      <c r="AD117" s="317"/>
      <c r="AE117" s="317"/>
      <c r="AF117" s="317"/>
      <c r="AG117" s="317"/>
      <c r="AH117" s="317"/>
      <c r="AI117" s="317"/>
      <c r="AJ117" s="317"/>
      <c r="AK117" s="317"/>
      <c r="AL117" s="317"/>
      <c r="AM117" s="317"/>
      <c r="AN117" s="317"/>
      <c r="AO117" s="317"/>
      <c r="AP117" s="317"/>
    </row>
    <row r="118" spans="1:42" ht="14.4" x14ac:dyDescent="0.3">
      <c r="A118" s="448" t="s">
        <v>1346</v>
      </c>
      <c r="B118" s="448" t="s">
        <v>1351</v>
      </c>
      <c r="C118" s="317"/>
      <c r="D118" s="317"/>
      <c r="E118" s="317"/>
      <c r="F118" s="317"/>
      <c r="G118" s="317"/>
      <c r="H118" s="317"/>
      <c r="I118" s="317"/>
      <c r="J118" s="317"/>
      <c r="K118" s="317"/>
      <c r="L118" s="317"/>
      <c r="M118" s="317"/>
      <c r="N118" s="317"/>
      <c r="O118" s="317"/>
      <c r="P118" s="317"/>
      <c r="Q118" s="317"/>
      <c r="R118" s="317"/>
      <c r="S118" s="317"/>
      <c r="T118" s="317"/>
      <c r="U118" s="317"/>
      <c r="V118" s="317"/>
      <c r="W118" s="317"/>
      <c r="X118" s="317"/>
      <c r="Y118" s="317"/>
      <c r="Z118" s="317"/>
      <c r="AA118" s="449">
        <v>50</v>
      </c>
      <c r="AB118" s="449">
        <v>50</v>
      </c>
      <c r="AC118" s="449">
        <v>50</v>
      </c>
      <c r="AD118" s="317"/>
      <c r="AE118" s="317"/>
      <c r="AF118" s="317"/>
      <c r="AG118" s="317"/>
      <c r="AH118" s="317"/>
      <c r="AI118" s="317"/>
      <c r="AJ118" s="317"/>
      <c r="AK118" s="317"/>
      <c r="AL118" s="317"/>
      <c r="AM118" s="317"/>
      <c r="AN118" s="317"/>
      <c r="AO118" s="317"/>
      <c r="AP118" s="317"/>
    </row>
    <row r="119" spans="1:42" ht="14.4" x14ac:dyDescent="0.3">
      <c r="A119" s="448" t="s">
        <v>1346</v>
      </c>
      <c r="B119" s="448" t="s">
        <v>1352</v>
      </c>
      <c r="C119" s="317"/>
      <c r="D119" s="317"/>
      <c r="E119" s="317"/>
      <c r="F119" s="317"/>
      <c r="G119" s="317"/>
      <c r="H119" s="317"/>
      <c r="I119" s="317"/>
      <c r="J119" s="317"/>
      <c r="K119" s="317"/>
      <c r="L119" s="317"/>
      <c r="M119" s="317"/>
      <c r="N119" s="317"/>
      <c r="O119" s="317"/>
      <c r="P119" s="449">
        <v>50</v>
      </c>
      <c r="Q119" s="449">
        <v>50</v>
      </c>
      <c r="R119" s="449">
        <v>50</v>
      </c>
      <c r="S119" s="449">
        <v>50</v>
      </c>
      <c r="T119" s="449">
        <v>50</v>
      </c>
      <c r="U119" s="449">
        <v>50</v>
      </c>
      <c r="V119" s="449">
        <v>50</v>
      </c>
      <c r="W119" s="449">
        <v>50</v>
      </c>
      <c r="X119" s="449">
        <v>50</v>
      </c>
      <c r="Y119" s="449">
        <v>50</v>
      </c>
      <c r="Z119" s="449">
        <v>50</v>
      </c>
      <c r="AA119" s="449">
        <v>50</v>
      </c>
      <c r="AB119" s="449">
        <v>50</v>
      </c>
      <c r="AC119" s="449">
        <v>50</v>
      </c>
      <c r="AD119" s="449">
        <v>50</v>
      </c>
      <c r="AE119" s="317"/>
      <c r="AF119" s="317"/>
      <c r="AG119" s="317"/>
      <c r="AH119" s="317"/>
      <c r="AI119" s="317"/>
      <c r="AJ119" s="317"/>
      <c r="AK119" s="317"/>
      <c r="AL119" s="317"/>
      <c r="AM119" s="317"/>
      <c r="AN119" s="317"/>
      <c r="AO119" s="317"/>
      <c r="AP119" s="317"/>
    </row>
    <row r="120" spans="1:42" ht="14.4" x14ac:dyDescent="0.3">
      <c r="A120" s="448" t="s">
        <v>1353</v>
      </c>
      <c r="B120" s="448" t="s">
        <v>1730</v>
      </c>
      <c r="C120" s="449">
        <v>12</v>
      </c>
      <c r="D120" s="449">
        <v>12</v>
      </c>
      <c r="E120" s="449">
        <v>12</v>
      </c>
      <c r="F120" s="449">
        <v>12</v>
      </c>
      <c r="G120" s="449">
        <v>12</v>
      </c>
      <c r="H120" s="449">
        <v>12</v>
      </c>
      <c r="I120" s="449">
        <v>12</v>
      </c>
      <c r="J120" s="449">
        <v>12</v>
      </c>
      <c r="K120" s="449">
        <v>12</v>
      </c>
      <c r="L120" s="449">
        <v>12</v>
      </c>
      <c r="M120" s="449">
        <v>12</v>
      </c>
      <c r="N120" s="449">
        <v>12</v>
      </c>
      <c r="O120" s="449">
        <v>12</v>
      </c>
      <c r="P120" s="449">
        <v>12</v>
      </c>
      <c r="Q120" s="317"/>
      <c r="R120" s="317"/>
      <c r="S120" s="317"/>
      <c r="T120" s="317"/>
      <c r="U120" s="317"/>
      <c r="V120" s="317"/>
      <c r="W120" s="317"/>
      <c r="X120" s="317"/>
      <c r="Y120" s="317"/>
      <c r="Z120" s="317"/>
      <c r="AA120" s="317"/>
      <c r="AB120" s="317"/>
      <c r="AC120" s="317"/>
      <c r="AD120" s="317"/>
      <c r="AE120" s="317"/>
      <c r="AF120" s="317"/>
      <c r="AG120" s="317"/>
      <c r="AH120" s="317"/>
      <c r="AI120" s="317"/>
      <c r="AJ120" s="317"/>
      <c r="AK120" s="317"/>
      <c r="AL120" s="317"/>
      <c r="AM120" s="317"/>
      <c r="AN120" s="317"/>
      <c r="AO120" s="317"/>
      <c r="AP120" s="317"/>
    </row>
    <row r="121" spans="1:42" ht="14.4" x14ac:dyDescent="0.3">
      <c r="A121" s="448" t="s">
        <v>1353</v>
      </c>
      <c r="B121" s="448" t="s">
        <v>1354</v>
      </c>
      <c r="C121" s="317"/>
      <c r="D121" s="317"/>
      <c r="E121" s="317"/>
      <c r="F121" s="317"/>
      <c r="G121" s="317"/>
      <c r="H121" s="317"/>
      <c r="I121" s="317"/>
      <c r="J121" s="317"/>
      <c r="K121" s="317"/>
      <c r="L121" s="317"/>
      <c r="M121" s="317"/>
      <c r="N121" s="317"/>
      <c r="O121" s="317"/>
      <c r="P121" s="449">
        <v>12</v>
      </c>
      <c r="Q121" s="449">
        <v>12</v>
      </c>
      <c r="R121" s="449">
        <v>12</v>
      </c>
      <c r="S121" s="449">
        <v>12</v>
      </c>
      <c r="T121" s="449">
        <v>12</v>
      </c>
      <c r="U121" s="317"/>
      <c r="V121" s="317"/>
      <c r="W121" s="317"/>
      <c r="X121" s="317"/>
      <c r="Y121" s="317"/>
      <c r="Z121" s="317"/>
      <c r="AA121" s="317"/>
      <c r="AB121" s="317"/>
      <c r="AC121" s="317"/>
      <c r="AD121" s="317"/>
      <c r="AE121" s="317"/>
      <c r="AF121" s="317"/>
      <c r="AG121" s="317"/>
      <c r="AH121" s="317"/>
      <c r="AI121" s="317"/>
      <c r="AJ121" s="317"/>
      <c r="AK121" s="317"/>
      <c r="AL121" s="317"/>
      <c r="AM121" s="317"/>
      <c r="AN121" s="317"/>
      <c r="AO121" s="317"/>
      <c r="AP121" s="317"/>
    </row>
    <row r="122" spans="1:42" ht="14.4" x14ac:dyDescent="0.3">
      <c r="A122" s="448" t="s">
        <v>1353</v>
      </c>
      <c r="B122" s="448" t="s">
        <v>1355</v>
      </c>
      <c r="C122" s="317"/>
      <c r="D122" s="317"/>
      <c r="E122" s="317"/>
      <c r="F122" s="317"/>
      <c r="G122" s="317"/>
      <c r="H122" s="317"/>
      <c r="I122" s="317"/>
      <c r="J122" s="317"/>
      <c r="K122" s="317"/>
      <c r="L122" s="317"/>
      <c r="M122" s="317"/>
      <c r="N122" s="317"/>
      <c r="O122" s="317"/>
      <c r="P122" s="317"/>
      <c r="Q122" s="317"/>
      <c r="R122" s="317"/>
      <c r="S122" s="317"/>
      <c r="T122" s="317"/>
      <c r="U122" s="449">
        <v>12</v>
      </c>
      <c r="V122" s="449">
        <v>12</v>
      </c>
      <c r="W122" s="449">
        <v>12</v>
      </c>
      <c r="X122" s="449">
        <v>12</v>
      </c>
      <c r="Y122" s="449">
        <v>12</v>
      </c>
      <c r="Z122" s="449">
        <v>12</v>
      </c>
      <c r="AA122" s="449">
        <v>12</v>
      </c>
      <c r="AB122" s="449">
        <v>12</v>
      </c>
      <c r="AC122" s="449">
        <v>12</v>
      </c>
      <c r="AD122" s="449">
        <v>12</v>
      </c>
      <c r="AE122" s="449">
        <v>12</v>
      </c>
      <c r="AF122" s="449">
        <v>12</v>
      </c>
      <c r="AG122" s="449">
        <v>12</v>
      </c>
      <c r="AH122" s="449">
        <v>12</v>
      </c>
      <c r="AI122" s="449">
        <v>12</v>
      </c>
      <c r="AJ122" s="449">
        <v>12</v>
      </c>
      <c r="AK122" s="449">
        <v>12</v>
      </c>
      <c r="AL122" s="449">
        <v>12</v>
      </c>
      <c r="AM122" s="449">
        <v>12</v>
      </c>
      <c r="AN122" s="449">
        <v>12</v>
      </c>
      <c r="AO122" s="449">
        <v>12</v>
      </c>
      <c r="AP122" s="449">
        <v>12</v>
      </c>
    </row>
    <row r="123" spans="1:42" ht="14.4" x14ac:dyDescent="0.3">
      <c r="A123" s="448" t="s">
        <v>1353</v>
      </c>
      <c r="B123" s="448" t="s">
        <v>2056</v>
      </c>
      <c r="C123" s="317"/>
      <c r="D123" s="317"/>
      <c r="E123" s="317"/>
      <c r="F123" s="317"/>
      <c r="G123" s="317"/>
      <c r="H123" s="317"/>
      <c r="I123" s="317"/>
      <c r="J123" s="317"/>
      <c r="K123" s="317"/>
      <c r="L123" s="317"/>
      <c r="M123" s="317"/>
      <c r="N123" s="317"/>
      <c r="O123" s="317"/>
      <c r="P123" s="317"/>
      <c r="Q123" s="317"/>
      <c r="R123" s="317"/>
      <c r="S123" s="317"/>
      <c r="T123" s="317"/>
      <c r="U123" s="317"/>
      <c r="V123" s="317"/>
      <c r="W123" s="317"/>
      <c r="X123" s="317"/>
      <c r="Y123" s="317"/>
      <c r="Z123" s="317"/>
      <c r="AA123" s="317"/>
      <c r="AB123" s="317"/>
      <c r="AC123" s="317"/>
      <c r="AD123" s="317"/>
      <c r="AE123" s="317"/>
      <c r="AF123" s="317"/>
      <c r="AG123" s="317"/>
      <c r="AH123" s="317"/>
      <c r="AI123" s="317"/>
      <c r="AJ123" s="317"/>
      <c r="AK123" s="317"/>
      <c r="AL123" s="317"/>
      <c r="AM123" s="449">
        <v>12</v>
      </c>
      <c r="AN123" s="449">
        <v>12</v>
      </c>
      <c r="AO123" s="449">
        <v>12</v>
      </c>
      <c r="AP123" s="449">
        <v>12</v>
      </c>
    </row>
    <row r="124" spans="1:42" ht="14.4" x14ac:dyDescent="0.3">
      <c r="A124" s="448" t="s">
        <v>1353</v>
      </c>
      <c r="B124" s="448" t="s">
        <v>1356</v>
      </c>
      <c r="C124" s="317"/>
      <c r="D124" s="317"/>
      <c r="E124" s="317"/>
      <c r="F124" s="317"/>
      <c r="G124" s="317"/>
      <c r="H124" s="317"/>
      <c r="I124" s="317"/>
      <c r="J124" s="317"/>
      <c r="K124" s="317"/>
      <c r="L124" s="317"/>
      <c r="M124" s="317"/>
      <c r="N124" s="317"/>
      <c r="O124" s="317"/>
      <c r="P124" s="449">
        <v>12</v>
      </c>
      <c r="Q124" s="449">
        <v>12</v>
      </c>
      <c r="R124" s="449">
        <v>12</v>
      </c>
      <c r="S124" s="449">
        <v>12</v>
      </c>
      <c r="T124" s="449">
        <v>12</v>
      </c>
      <c r="U124" s="317"/>
      <c r="V124" s="317"/>
      <c r="W124" s="317"/>
      <c r="X124" s="317"/>
      <c r="Y124" s="317"/>
      <c r="Z124" s="317"/>
      <c r="AA124" s="317"/>
      <c r="AB124" s="317"/>
      <c r="AC124" s="317"/>
      <c r="AD124" s="317"/>
      <c r="AE124" s="317"/>
      <c r="AF124" s="317"/>
      <c r="AG124" s="317"/>
      <c r="AH124" s="317"/>
      <c r="AI124" s="317"/>
      <c r="AJ124" s="317"/>
      <c r="AK124" s="317"/>
      <c r="AL124" s="317"/>
      <c r="AM124" s="317"/>
      <c r="AN124" s="317"/>
      <c r="AO124" s="317"/>
      <c r="AP124" s="317"/>
    </row>
    <row r="125" spans="1:42" ht="14.4" x14ac:dyDescent="0.3">
      <c r="A125" s="448" t="s">
        <v>1353</v>
      </c>
      <c r="B125" s="448" t="s">
        <v>1357</v>
      </c>
      <c r="C125" s="317"/>
      <c r="D125" s="317"/>
      <c r="E125" s="317"/>
      <c r="F125" s="317"/>
      <c r="G125" s="317"/>
      <c r="H125" s="317"/>
      <c r="I125" s="317"/>
      <c r="J125" s="317"/>
      <c r="K125" s="317"/>
      <c r="L125" s="317"/>
      <c r="M125" s="317"/>
      <c r="N125" s="317"/>
      <c r="O125" s="317"/>
      <c r="P125" s="317"/>
      <c r="Q125" s="317"/>
      <c r="R125" s="317"/>
      <c r="S125" s="317"/>
      <c r="T125" s="317"/>
      <c r="U125" s="449">
        <v>12</v>
      </c>
      <c r="V125" s="449">
        <v>12</v>
      </c>
      <c r="W125" s="449">
        <v>12</v>
      </c>
      <c r="X125" s="449">
        <v>12</v>
      </c>
      <c r="Y125" s="449">
        <v>12</v>
      </c>
      <c r="Z125" s="449">
        <v>12</v>
      </c>
      <c r="AA125" s="449">
        <v>12</v>
      </c>
      <c r="AB125" s="449">
        <v>12</v>
      </c>
      <c r="AC125" s="449">
        <v>12</v>
      </c>
      <c r="AD125" s="449">
        <v>12</v>
      </c>
      <c r="AE125" s="449">
        <v>12</v>
      </c>
      <c r="AF125" s="449">
        <v>12</v>
      </c>
      <c r="AG125" s="449">
        <v>12</v>
      </c>
      <c r="AH125" s="449">
        <v>12</v>
      </c>
      <c r="AI125" s="449">
        <v>12</v>
      </c>
      <c r="AJ125" s="449">
        <v>12</v>
      </c>
      <c r="AK125" s="449">
        <v>12</v>
      </c>
      <c r="AL125" s="449">
        <v>12</v>
      </c>
      <c r="AM125" s="449">
        <v>12</v>
      </c>
      <c r="AN125" s="449">
        <v>12</v>
      </c>
      <c r="AO125" s="449">
        <v>12</v>
      </c>
      <c r="AP125" s="449">
        <v>12</v>
      </c>
    </row>
    <row r="126" spans="1:42" ht="14.4" x14ac:dyDescent="0.3">
      <c r="A126" s="448" t="s">
        <v>1353</v>
      </c>
      <c r="B126" s="448" t="s">
        <v>1358</v>
      </c>
      <c r="C126" s="449">
        <v>12</v>
      </c>
      <c r="D126" s="449">
        <v>12</v>
      </c>
      <c r="E126" s="449">
        <v>12</v>
      </c>
      <c r="F126" s="449">
        <v>12</v>
      </c>
      <c r="G126" s="449">
        <v>12</v>
      </c>
      <c r="H126" s="449">
        <v>12</v>
      </c>
      <c r="I126" s="449">
        <v>12</v>
      </c>
      <c r="J126" s="449">
        <v>12</v>
      </c>
      <c r="K126" s="449">
        <v>12</v>
      </c>
      <c r="L126" s="449">
        <v>12</v>
      </c>
      <c r="M126" s="449">
        <v>12</v>
      </c>
      <c r="N126" s="449">
        <v>12</v>
      </c>
      <c r="O126" s="449">
        <v>12</v>
      </c>
      <c r="P126" s="449">
        <v>12</v>
      </c>
      <c r="Q126" s="317"/>
      <c r="R126" s="317"/>
      <c r="S126" s="317"/>
      <c r="T126" s="317"/>
      <c r="U126" s="317"/>
      <c r="V126" s="317"/>
      <c r="W126" s="317"/>
      <c r="X126" s="317"/>
      <c r="Y126" s="317"/>
      <c r="Z126" s="317"/>
      <c r="AA126" s="317"/>
      <c r="AB126" s="317"/>
      <c r="AC126" s="317"/>
      <c r="AD126" s="317"/>
      <c r="AE126" s="317"/>
      <c r="AF126" s="317"/>
      <c r="AG126" s="317"/>
      <c r="AH126" s="317"/>
      <c r="AI126" s="317"/>
      <c r="AJ126" s="317"/>
      <c r="AK126" s="317"/>
      <c r="AL126" s="317"/>
      <c r="AM126" s="317"/>
      <c r="AN126" s="317"/>
      <c r="AO126" s="317"/>
      <c r="AP126" s="317"/>
    </row>
    <row r="127" spans="1:42" ht="14.4" x14ac:dyDescent="0.3">
      <c r="A127" s="448" t="s">
        <v>1353</v>
      </c>
      <c r="B127" s="448" t="s">
        <v>1731</v>
      </c>
      <c r="C127" s="449">
        <v>12</v>
      </c>
      <c r="D127" s="449">
        <v>12</v>
      </c>
      <c r="E127" s="449">
        <v>12</v>
      </c>
      <c r="F127" s="449">
        <v>12</v>
      </c>
      <c r="G127" s="449">
        <v>12</v>
      </c>
      <c r="H127" s="449">
        <v>12</v>
      </c>
      <c r="I127" s="449">
        <v>12</v>
      </c>
      <c r="J127" s="449">
        <v>12</v>
      </c>
      <c r="K127" s="449">
        <v>12</v>
      </c>
      <c r="L127" s="449">
        <v>12</v>
      </c>
      <c r="M127" s="449">
        <v>12</v>
      </c>
      <c r="N127" s="449">
        <v>12</v>
      </c>
      <c r="O127" s="449">
        <v>12</v>
      </c>
      <c r="P127" s="449">
        <v>12</v>
      </c>
      <c r="Q127" s="449">
        <v>12</v>
      </c>
      <c r="R127" s="449">
        <v>12</v>
      </c>
      <c r="S127" s="449">
        <v>12</v>
      </c>
      <c r="T127" s="449">
        <v>12</v>
      </c>
      <c r="U127" s="449">
        <v>12</v>
      </c>
      <c r="V127" s="449">
        <v>12</v>
      </c>
      <c r="W127" s="449">
        <v>12</v>
      </c>
      <c r="X127" s="449">
        <v>12</v>
      </c>
      <c r="Y127" s="449">
        <v>12</v>
      </c>
      <c r="Z127" s="449">
        <v>12</v>
      </c>
      <c r="AA127" s="449">
        <v>12</v>
      </c>
      <c r="AB127" s="449">
        <v>12</v>
      </c>
      <c r="AC127" s="449">
        <v>12</v>
      </c>
      <c r="AD127" s="449">
        <v>12</v>
      </c>
      <c r="AE127" s="449">
        <v>12</v>
      </c>
      <c r="AF127" s="449">
        <v>12</v>
      </c>
      <c r="AG127" s="449">
        <v>12</v>
      </c>
      <c r="AH127" s="449">
        <v>12</v>
      </c>
      <c r="AI127" s="449">
        <v>12</v>
      </c>
      <c r="AJ127" s="449">
        <v>12</v>
      </c>
      <c r="AK127" s="449">
        <v>12</v>
      </c>
      <c r="AL127" s="449">
        <v>12</v>
      </c>
      <c r="AM127" s="449">
        <v>12</v>
      </c>
      <c r="AN127" s="317"/>
      <c r="AO127" s="317"/>
      <c r="AP127" s="317"/>
    </row>
    <row r="128" spans="1:42" ht="14.4" x14ac:dyDescent="0.3">
      <c r="A128" s="448" t="s">
        <v>1359</v>
      </c>
      <c r="B128" s="448" t="s">
        <v>1360</v>
      </c>
      <c r="C128" s="449">
        <v>5</v>
      </c>
      <c r="D128" s="449">
        <v>5</v>
      </c>
      <c r="E128" s="449">
        <v>5</v>
      </c>
      <c r="F128" s="449">
        <v>5</v>
      </c>
      <c r="G128" s="449">
        <v>5</v>
      </c>
      <c r="H128" s="449">
        <v>5</v>
      </c>
      <c r="I128" s="449">
        <v>5</v>
      </c>
      <c r="J128" s="449">
        <v>5</v>
      </c>
      <c r="K128" s="449">
        <v>5</v>
      </c>
      <c r="L128" s="449">
        <v>5</v>
      </c>
      <c r="M128" s="449">
        <v>5</v>
      </c>
      <c r="N128" s="449">
        <v>5</v>
      </c>
      <c r="O128" s="317"/>
      <c r="P128" s="317"/>
      <c r="Q128" s="317"/>
      <c r="R128" s="317"/>
      <c r="S128" s="317"/>
      <c r="T128" s="317"/>
      <c r="U128" s="317"/>
      <c r="V128" s="317"/>
      <c r="W128" s="317"/>
      <c r="X128" s="317"/>
      <c r="Y128" s="317"/>
      <c r="Z128" s="317"/>
      <c r="AA128" s="317"/>
      <c r="AB128" s="317"/>
      <c r="AC128" s="317"/>
      <c r="AD128" s="317"/>
      <c r="AE128" s="317"/>
      <c r="AF128" s="317"/>
      <c r="AG128" s="317"/>
      <c r="AH128" s="317"/>
      <c r="AI128" s="317"/>
      <c r="AJ128" s="317"/>
      <c r="AK128" s="317"/>
      <c r="AL128" s="317"/>
      <c r="AM128" s="317"/>
      <c r="AN128" s="317"/>
      <c r="AO128" s="317"/>
      <c r="AP128" s="317"/>
    </row>
    <row r="129" spans="1:42" ht="14.4" x14ac:dyDescent="0.3">
      <c r="A129" s="448" t="s">
        <v>1359</v>
      </c>
      <c r="B129" s="448" t="s">
        <v>1361</v>
      </c>
      <c r="C129" s="317"/>
      <c r="D129" s="317"/>
      <c r="E129" s="317"/>
      <c r="F129" s="317"/>
      <c r="G129" s="317"/>
      <c r="H129" s="317"/>
      <c r="I129" s="317"/>
      <c r="J129" s="317"/>
      <c r="K129" s="317"/>
      <c r="L129" s="317"/>
      <c r="M129" s="317"/>
      <c r="N129" s="317"/>
      <c r="O129" s="317"/>
      <c r="P129" s="317"/>
      <c r="Q129" s="317"/>
      <c r="R129" s="317"/>
      <c r="S129" s="317"/>
      <c r="T129" s="317"/>
      <c r="U129" s="317"/>
      <c r="V129" s="317"/>
      <c r="W129" s="317"/>
      <c r="X129" s="317"/>
      <c r="Y129" s="317"/>
      <c r="Z129" s="317"/>
      <c r="AA129" s="317"/>
      <c r="AB129" s="317"/>
      <c r="AC129" s="317"/>
      <c r="AD129" s="449">
        <v>5</v>
      </c>
      <c r="AE129" s="449">
        <v>5</v>
      </c>
      <c r="AF129" s="449">
        <v>5</v>
      </c>
      <c r="AG129" s="449">
        <v>5</v>
      </c>
      <c r="AH129" s="449">
        <v>5</v>
      </c>
      <c r="AI129" s="449">
        <v>5</v>
      </c>
      <c r="AJ129" s="449">
        <v>5</v>
      </c>
      <c r="AK129" s="449">
        <v>5</v>
      </c>
      <c r="AL129" s="449">
        <v>5</v>
      </c>
      <c r="AM129" s="449">
        <v>5</v>
      </c>
      <c r="AN129" s="449">
        <v>5</v>
      </c>
      <c r="AO129" s="449">
        <v>5</v>
      </c>
      <c r="AP129" s="449">
        <v>5</v>
      </c>
    </row>
    <row r="130" spans="1:42" ht="14.4" x14ac:dyDescent="0.3">
      <c r="A130" s="448" t="s">
        <v>1359</v>
      </c>
      <c r="B130" s="448" t="s">
        <v>1362</v>
      </c>
      <c r="C130" s="317"/>
      <c r="D130" s="317"/>
      <c r="E130" s="317"/>
      <c r="F130" s="317"/>
      <c r="G130" s="317"/>
      <c r="H130" s="317"/>
      <c r="I130" s="317"/>
      <c r="J130" s="317"/>
      <c r="K130" s="317"/>
      <c r="L130" s="317"/>
      <c r="M130" s="317"/>
      <c r="N130" s="317"/>
      <c r="O130" s="449">
        <v>5</v>
      </c>
      <c r="P130" s="449">
        <v>5</v>
      </c>
      <c r="Q130" s="449">
        <v>5</v>
      </c>
      <c r="R130" s="449">
        <v>5</v>
      </c>
      <c r="S130" s="449">
        <v>5</v>
      </c>
      <c r="T130" s="449">
        <v>5</v>
      </c>
      <c r="U130" s="449">
        <v>5</v>
      </c>
      <c r="V130" s="449">
        <v>5</v>
      </c>
      <c r="W130" s="449">
        <v>5</v>
      </c>
      <c r="X130" s="449">
        <v>5</v>
      </c>
      <c r="Y130" s="449">
        <v>5</v>
      </c>
      <c r="Z130" s="449">
        <v>5</v>
      </c>
      <c r="AA130" s="449">
        <v>5</v>
      </c>
      <c r="AB130" s="449">
        <v>5</v>
      </c>
      <c r="AC130" s="449">
        <v>5</v>
      </c>
      <c r="AD130" s="449">
        <v>5</v>
      </c>
      <c r="AE130" s="317"/>
      <c r="AF130" s="317"/>
      <c r="AG130" s="317"/>
      <c r="AH130" s="317"/>
      <c r="AI130" s="317"/>
      <c r="AJ130" s="317"/>
      <c r="AK130" s="317"/>
      <c r="AL130" s="317"/>
      <c r="AM130" s="317"/>
      <c r="AN130" s="317"/>
      <c r="AO130" s="317"/>
      <c r="AP130" s="317"/>
    </row>
    <row r="131" spans="1:42" ht="14.4" x14ac:dyDescent="0.3">
      <c r="A131" s="448" t="s">
        <v>1363</v>
      </c>
      <c r="B131" s="448" t="s">
        <v>1364</v>
      </c>
      <c r="C131" s="449">
        <v>15</v>
      </c>
      <c r="D131" s="449">
        <v>15</v>
      </c>
      <c r="E131" s="449">
        <v>15</v>
      </c>
      <c r="F131" s="449">
        <v>15</v>
      </c>
      <c r="G131" s="449">
        <v>15</v>
      </c>
      <c r="H131" s="449">
        <v>15</v>
      </c>
      <c r="I131" s="449">
        <v>15</v>
      </c>
      <c r="J131" s="449">
        <v>15</v>
      </c>
      <c r="K131" s="449">
        <v>15</v>
      </c>
      <c r="L131" s="449">
        <v>15</v>
      </c>
      <c r="M131" s="449">
        <v>15</v>
      </c>
      <c r="N131" s="449">
        <v>15</v>
      </c>
      <c r="O131" s="449">
        <v>15</v>
      </c>
      <c r="P131" s="449">
        <v>15</v>
      </c>
      <c r="Q131" s="449">
        <v>15</v>
      </c>
      <c r="R131" s="449">
        <v>15</v>
      </c>
      <c r="S131" s="449">
        <v>15</v>
      </c>
      <c r="T131" s="449">
        <v>15</v>
      </c>
      <c r="U131" s="449">
        <v>15</v>
      </c>
      <c r="V131" s="317"/>
      <c r="W131" s="317"/>
      <c r="X131" s="317"/>
      <c r="Y131" s="317"/>
      <c r="Z131" s="317"/>
      <c r="AA131" s="317"/>
      <c r="AB131" s="317"/>
      <c r="AC131" s="317"/>
      <c r="AD131" s="317"/>
      <c r="AE131" s="317"/>
      <c r="AF131" s="317"/>
      <c r="AG131" s="317"/>
      <c r="AH131" s="317"/>
      <c r="AI131" s="317"/>
      <c r="AJ131" s="317"/>
      <c r="AK131" s="317"/>
      <c r="AL131" s="317"/>
      <c r="AM131" s="317"/>
      <c r="AN131" s="317"/>
      <c r="AO131" s="317"/>
      <c r="AP131" s="317"/>
    </row>
    <row r="132" spans="1:42" ht="14.4" x14ac:dyDescent="0.3">
      <c r="A132" s="448" t="s">
        <v>1363</v>
      </c>
      <c r="B132" s="448" t="s">
        <v>1365</v>
      </c>
      <c r="C132" s="317"/>
      <c r="D132" s="317"/>
      <c r="E132" s="317"/>
      <c r="F132" s="317"/>
      <c r="G132" s="317"/>
      <c r="H132" s="317"/>
      <c r="I132" s="317"/>
      <c r="J132" s="317"/>
      <c r="K132" s="317"/>
      <c r="L132" s="317"/>
      <c r="M132" s="317"/>
      <c r="N132" s="317"/>
      <c r="O132" s="317"/>
      <c r="P132" s="317"/>
      <c r="Q132" s="317"/>
      <c r="R132" s="317"/>
      <c r="S132" s="317"/>
      <c r="T132" s="449">
        <v>15</v>
      </c>
      <c r="U132" s="449">
        <v>15</v>
      </c>
      <c r="V132" s="449">
        <v>15</v>
      </c>
      <c r="W132" s="449">
        <v>15</v>
      </c>
      <c r="X132" s="449">
        <v>15</v>
      </c>
      <c r="Y132" s="449">
        <v>15</v>
      </c>
      <c r="Z132" s="449">
        <v>15</v>
      </c>
      <c r="AA132" s="449">
        <v>15</v>
      </c>
      <c r="AB132" s="449">
        <v>15</v>
      </c>
      <c r="AC132" s="449">
        <v>15</v>
      </c>
      <c r="AD132" s="449">
        <v>15</v>
      </c>
      <c r="AE132" s="449">
        <v>15</v>
      </c>
      <c r="AF132" s="449">
        <v>15</v>
      </c>
      <c r="AG132" s="449">
        <v>15</v>
      </c>
      <c r="AH132" s="449">
        <v>15</v>
      </c>
      <c r="AI132" s="449">
        <v>15</v>
      </c>
      <c r="AJ132" s="449">
        <v>15</v>
      </c>
      <c r="AK132" s="449">
        <v>15</v>
      </c>
      <c r="AL132" s="449">
        <v>15</v>
      </c>
      <c r="AM132" s="449">
        <v>15</v>
      </c>
      <c r="AN132" s="449">
        <v>15</v>
      </c>
      <c r="AO132" s="449">
        <v>15</v>
      </c>
      <c r="AP132" s="449">
        <v>15</v>
      </c>
    </row>
    <row r="133" spans="1:42" ht="14.4" x14ac:dyDescent="0.3">
      <c r="A133" s="448" t="s">
        <v>1366</v>
      </c>
      <c r="B133" s="448" t="s">
        <v>1367</v>
      </c>
      <c r="C133" s="449">
        <v>50</v>
      </c>
      <c r="D133" s="449">
        <v>50</v>
      </c>
      <c r="E133" s="449">
        <v>50</v>
      </c>
      <c r="F133" s="449">
        <v>50</v>
      </c>
      <c r="G133" s="449">
        <v>50</v>
      </c>
      <c r="H133" s="449">
        <v>50</v>
      </c>
      <c r="I133" s="449">
        <v>50</v>
      </c>
      <c r="J133" s="449">
        <v>50</v>
      </c>
      <c r="K133" s="449">
        <v>50</v>
      </c>
      <c r="L133" s="449">
        <v>50</v>
      </c>
      <c r="M133" s="449">
        <v>50</v>
      </c>
      <c r="N133" s="449">
        <v>50</v>
      </c>
      <c r="O133" s="317"/>
      <c r="P133" s="317"/>
      <c r="Q133" s="317"/>
      <c r="R133" s="317"/>
      <c r="S133" s="317"/>
      <c r="T133" s="317"/>
      <c r="U133" s="317"/>
      <c r="V133" s="317"/>
      <c r="W133" s="317"/>
      <c r="X133" s="317"/>
      <c r="Y133" s="317"/>
      <c r="Z133" s="317"/>
      <c r="AA133" s="317"/>
      <c r="AB133" s="317"/>
      <c r="AC133" s="317"/>
      <c r="AD133" s="317"/>
      <c r="AE133" s="317"/>
      <c r="AF133" s="317"/>
      <c r="AG133" s="317"/>
      <c r="AH133" s="317"/>
      <c r="AI133" s="317"/>
      <c r="AJ133" s="317"/>
      <c r="AK133" s="317"/>
      <c r="AL133" s="317"/>
      <c r="AM133" s="317"/>
      <c r="AN133" s="317"/>
      <c r="AO133" s="317"/>
      <c r="AP133" s="317"/>
    </row>
    <row r="134" spans="1:42" ht="14.4" x14ac:dyDescent="0.3">
      <c r="A134" s="448" t="s">
        <v>1366</v>
      </c>
      <c r="B134" s="448" t="s">
        <v>1368</v>
      </c>
      <c r="C134" s="317"/>
      <c r="D134" s="317"/>
      <c r="E134" s="317"/>
      <c r="F134" s="317"/>
      <c r="G134" s="317"/>
      <c r="H134" s="317"/>
      <c r="I134" s="317"/>
      <c r="J134" s="317"/>
      <c r="K134" s="317"/>
      <c r="L134" s="317"/>
      <c r="M134" s="317"/>
      <c r="N134" s="449">
        <v>50</v>
      </c>
      <c r="O134" s="449">
        <v>50</v>
      </c>
      <c r="P134" s="449">
        <v>50</v>
      </c>
      <c r="Q134" s="449">
        <v>50</v>
      </c>
      <c r="R134" s="449">
        <v>50</v>
      </c>
      <c r="S134" s="449">
        <v>50</v>
      </c>
      <c r="T134" s="449">
        <v>50</v>
      </c>
      <c r="U134" s="449">
        <v>50</v>
      </c>
      <c r="V134" s="449">
        <v>50</v>
      </c>
      <c r="W134" s="449">
        <v>50</v>
      </c>
      <c r="X134" s="449">
        <v>50</v>
      </c>
      <c r="Y134" s="449">
        <v>50</v>
      </c>
      <c r="Z134" s="449">
        <v>50</v>
      </c>
      <c r="AA134" s="449">
        <v>50</v>
      </c>
      <c r="AB134" s="449">
        <v>50</v>
      </c>
      <c r="AC134" s="449">
        <v>50</v>
      </c>
      <c r="AD134" s="449">
        <v>50</v>
      </c>
      <c r="AE134" s="449">
        <v>50</v>
      </c>
      <c r="AF134" s="449">
        <v>50</v>
      </c>
      <c r="AG134" s="449">
        <v>50</v>
      </c>
      <c r="AH134" s="449">
        <v>50</v>
      </c>
      <c r="AI134" s="449">
        <v>50</v>
      </c>
      <c r="AJ134" s="449">
        <v>50</v>
      </c>
      <c r="AK134" s="449">
        <v>50</v>
      </c>
      <c r="AL134" s="317"/>
      <c r="AM134" s="317"/>
      <c r="AN134" s="317"/>
      <c r="AO134" s="317"/>
      <c r="AP134" s="317"/>
    </row>
    <row r="135" spans="1:42" ht="14.4" x14ac:dyDescent="0.3">
      <c r="A135" s="448" t="s">
        <v>1366</v>
      </c>
      <c r="B135" s="448" t="s">
        <v>1948</v>
      </c>
      <c r="C135" s="317"/>
      <c r="D135" s="317"/>
      <c r="E135" s="317"/>
      <c r="F135" s="317"/>
      <c r="G135" s="317"/>
      <c r="H135" s="317"/>
      <c r="I135" s="317"/>
      <c r="J135" s="317"/>
      <c r="K135" s="317"/>
      <c r="L135" s="317"/>
      <c r="M135" s="317"/>
      <c r="N135" s="317"/>
      <c r="O135" s="317"/>
      <c r="P135" s="317"/>
      <c r="Q135" s="317"/>
      <c r="R135" s="317"/>
      <c r="S135" s="317"/>
      <c r="T135" s="317"/>
      <c r="U135" s="317"/>
      <c r="V135" s="317"/>
      <c r="W135" s="317"/>
      <c r="X135" s="317"/>
      <c r="Y135" s="317"/>
      <c r="Z135" s="317"/>
      <c r="AA135" s="317"/>
      <c r="AB135" s="317"/>
      <c r="AC135" s="317"/>
      <c r="AD135" s="317"/>
      <c r="AE135" s="317"/>
      <c r="AF135" s="317"/>
      <c r="AG135" s="317"/>
      <c r="AH135" s="317"/>
      <c r="AI135" s="317"/>
      <c r="AJ135" s="317"/>
      <c r="AK135" s="317"/>
      <c r="AL135" s="449">
        <v>50</v>
      </c>
      <c r="AM135" s="449">
        <v>50</v>
      </c>
      <c r="AN135" s="449">
        <v>50</v>
      </c>
      <c r="AO135" s="449">
        <v>50</v>
      </c>
      <c r="AP135" s="449">
        <v>50</v>
      </c>
    </row>
    <row r="136" spans="1:42" ht="14.4" x14ac:dyDescent="0.3">
      <c r="A136" s="448" t="s">
        <v>1369</v>
      </c>
      <c r="B136" s="448" t="s">
        <v>1370</v>
      </c>
      <c r="C136" s="449">
        <v>135</v>
      </c>
      <c r="D136" s="449">
        <v>135</v>
      </c>
      <c r="E136" s="449">
        <v>135</v>
      </c>
      <c r="F136" s="449">
        <v>135</v>
      </c>
      <c r="G136" s="449">
        <v>135</v>
      </c>
      <c r="H136" s="449">
        <v>135</v>
      </c>
      <c r="I136" s="449">
        <v>135</v>
      </c>
      <c r="J136" s="449">
        <v>135</v>
      </c>
      <c r="K136" s="449">
        <v>135</v>
      </c>
      <c r="L136" s="449">
        <v>135</v>
      </c>
      <c r="M136" s="449">
        <v>135</v>
      </c>
      <c r="N136" s="449">
        <v>135</v>
      </c>
      <c r="O136" s="449">
        <v>135</v>
      </c>
      <c r="P136" s="449">
        <v>135</v>
      </c>
      <c r="Q136" s="449">
        <v>135</v>
      </c>
      <c r="R136" s="449">
        <v>135</v>
      </c>
      <c r="S136" s="449">
        <v>135</v>
      </c>
      <c r="T136" s="449">
        <v>135</v>
      </c>
      <c r="U136" s="449">
        <v>135</v>
      </c>
      <c r="V136" s="449">
        <v>135</v>
      </c>
      <c r="W136" s="449">
        <v>135</v>
      </c>
      <c r="X136" s="449">
        <v>135</v>
      </c>
      <c r="Y136" s="449">
        <v>135</v>
      </c>
      <c r="Z136" s="449">
        <v>135</v>
      </c>
      <c r="AA136" s="449">
        <v>135</v>
      </c>
      <c r="AB136" s="449">
        <v>135</v>
      </c>
      <c r="AC136" s="449">
        <v>135</v>
      </c>
      <c r="AD136" s="449">
        <v>135</v>
      </c>
      <c r="AE136" s="449">
        <v>135</v>
      </c>
      <c r="AF136" s="449">
        <v>135</v>
      </c>
      <c r="AG136" s="449">
        <v>135</v>
      </c>
      <c r="AH136" s="449">
        <v>135</v>
      </c>
      <c r="AI136" s="449">
        <v>135</v>
      </c>
      <c r="AJ136" s="449">
        <v>135</v>
      </c>
      <c r="AK136" s="449">
        <v>135</v>
      </c>
      <c r="AL136" s="449">
        <v>135</v>
      </c>
      <c r="AM136" s="449">
        <v>135</v>
      </c>
      <c r="AN136" s="449">
        <v>135</v>
      </c>
      <c r="AO136" s="449">
        <v>135</v>
      </c>
      <c r="AP136" s="449">
        <v>135</v>
      </c>
    </row>
    <row r="137" spans="1:42" ht="14.4" x14ac:dyDescent="0.3">
      <c r="A137" s="448" t="s">
        <v>1371</v>
      </c>
      <c r="B137" s="448" t="s">
        <v>1372</v>
      </c>
      <c r="C137" s="449">
        <v>70</v>
      </c>
      <c r="D137" s="449">
        <v>70</v>
      </c>
      <c r="E137" s="449">
        <v>70</v>
      </c>
      <c r="F137" s="449">
        <v>70</v>
      </c>
      <c r="G137" s="449">
        <v>70</v>
      </c>
      <c r="H137" s="449">
        <v>70</v>
      </c>
      <c r="I137" s="449">
        <v>70</v>
      </c>
      <c r="J137" s="449">
        <v>70</v>
      </c>
      <c r="K137" s="449">
        <v>70</v>
      </c>
      <c r="L137" s="449">
        <v>70</v>
      </c>
      <c r="M137" s="449">
        <v>70</v>
      </c>
      <c r="N137" s="449">
        <v>70</v>
      </c>
      <c r="O137" s="449">
        <v>70</v>
      </c>
      <c r="P137" s="449">
        <v>70</v>
      </c>
      <c r="Q137" s="449">
        <v>70</v>
      </c>
      <c r="R137" s="449">
        <v>70</v>
      </c>
      <c r="S137" s="449">
        <v>70</v>
      </c>
      <c r="T137" s="449">
        <v>70</v>
      </c>
      <c r="U137" s="449">
        <v>70</v>
      </c>
      <c r="V137" s="449">
        <v>70</v>
      </c>
      <c r="W137" s="449">
        <v>70</v>
      </c>
      <c r="X137" s="449">
        <v>70</v>
      </c>
      <c r="Y137" s="449">
        <v>70</v>
      </c>
      <c r="Z137" s="449">
        <v>70</v>
      </c>
      <c r="AA137" s="449">
        <v>70</v>
      </c>
      <c r="AB137" s="449">
        <v>70</v>
      </c>
      <c r="AC137" s="449">
        <v>70</v>
      </c>
      <c r="AD137" s="449">
        <v>70</v>
      </c>
      <c r="AE137" s="317"/>
      <c r="AF137" s="317"/>
      <c r="AG137" s="317"/>
      <c r="AH137" s="317"/>
      <c r="AI137" s="317"/>
      <c r="AJ137" s="317"/>
      <c r="AK137" s="317"/>
      <c r="AL137" s="317"/>
      <c r="AM137" s="317"/>
      <c r="AN137" s="317"/>
      <c r="AO137" s="317"/>
      <c r="AP137" s="317"/>
    </row>
    <row r="138" spans="1:42" ht="14.4" x14ac:dyDescent="0.3">
      <c r="A138" s="448" t="s">
        <v>1371</v>
      </c>
      <c r="B138" s="448" t="s">
        <v>1373</v>
      </c>
      <c r="C138" s="317"/>
      <c r="D138" s="317"/>
      <c r="E138" s="317"/>
      <c r="F138" s="317"/>
      <c r="G138" s="317"/>
      <c r="H138" s="317"/>
      <c r="I138" s="317"/>
      <c r="J138" s="317"/>
      <c r="K138" s="317"/>
      <c r="L138" s="317"/>
      <c r="M138" s="317"/>
      <c r="N138" s="317"/>
      <c r="O138" s="317"/>
      <c r="P138" s="317"/>
      <c r="Q138" s="317"/>
      <c r="R138" s="317"/>
      <c r="S138" s="317"/>
      <c r="T138" s="317"/>
      <c r="U138" s="317"/>
      <c r="V138" s="317"/>
      <c r="W138" s="317"/>
      <c r="X138" s="317"/>
      <c r="Y138" s="317"/>
      <c r="Z138" s="317"/>
      <c r="AA138" s="317"/>
      <c r="AB138" s="317"/>
      <c r="AC138" s="317"/>
      <c r="AD138" s="449">
        <v>70</v>
      </c>
      <c r="AE138" s="449">
        <v>70</v>
      </c>
      <c r="AF138" s="449">
        <v>70</v>
      </c>
      <c r="AG138" s="449">
        <v>70</v>
      </c>
      <c r="AH138" s="449">
        <v>70</v>
      </c>
      <c r="AI138" s="449">
        <v>70</v>
      </c>
      <c r="AJ138" s="449">
        <v>70</v>
      </c>
      <c r="AK138" s="449">
        <v>70</v>
      </c>
      <c r="AL138" s="449">
        <v>70</v>
      </c>
      <c r="AM138" s="449">
        <v>70</v>
      </c>
      <c r="AN138" s="449">
        <v>70</v>
      </c>
      <c r="AO138" s="449">
        <v>70</v>
      </c>
      <c r="AP138" s="449">
        <v>70</v>
      </c>
    </row>
    <row r="139" spans="1:42" ht="14.4" x14ac:dyDescent="0.3">
      <c r="A139" s="448" t="s">
        <v>1374</v>
      </c>
      <c r="B139" s="448" t="s">
        <v>1375</v>
      </c>
      <c r="C139" s="317"/>
      <c r="D139" s="317"/>
      <c r="E139" s="317"/>
      <c r="F139" s="317"/>
      <c r="G139" s="317"/>
      <c r="H139" s="317"/>
      <c r="I139" s="317"/>
      <c r="J139" s="317"/>
      <c r="K139" s="317"/>
      <c r="L139" s="317"/>
      <c r="M139" s="317"/>
      <c r="N139" s="317"/>
      <c r="O139" s="317"/>
      <c r="P139" s="317"/>
      <c r="Q139" s="317"/>
      <c r="R139" s="317"/>
      <c r="S139" s="317"/>
      <c r="T139" s="317"/>
      <c r="U139" s="317"/>
      <c r="V139" s="317"/>
      <c r="W139" s="317"/>
      <c r="X139" s="317"/>
      <c r="Y139" s="317"/>
      <c r="Z139" s="317"/>
      <c r="AA139" s="317"/>
      <c r="AB139" s="317"/>
      <c r="AC139" s="317"/>
      <c r="AD139" s="449">
        <v>70</v>
      </c>
      <c r="AE139" s="449">
        <v>70</v>
      </c>
      <c r="AF139" s="449">
        <v>70</v>
      </c>
      <c r="AG139" s="449">
        <v>70</v>
      </c>
      <c r="AH139" s="449">
        <v>70</v>
      </c>
      <c r="AI139" s="449">
        <v>70</v>
      </c>
      <c r="AJ139" s="449">
        <v>70</v>
      </c>
      <c r="AK139" s="449">
        <v>70</v>
      </c>
      <c r="AL139" s="449">
        <v>70</v>
      </c>
      <c r="AM139" s="449">
        <v>70</v>
      </c>
      <c r="AN139" s="449">
        <v>70</v>
      </c>
      <c r="AO139" s="449">
        <v>70</v>
      </c>
      <c r="AP139" s="449">
        <v>70</v>
      </c>
    </row>
    <row r="140" spans="1:42" ht="14.4" x14ac:dyDescent="0.3">
      <c r="A140" s="448" t="s">
        <v>1374</v>
      </c>
      <c r="B140" s="448" t="s">
        <v>1376</v>
      </c>
      <c r="C140" s="449">
        <v>70</v>
      </c>
      <c r="D140" s="449">
        <v>70</v>
      </c>
      <c r="E140" s="449">
        <v>70</v>
      </c>
      <c r="F140" s="449">
        <v>70</v>
      </c>
      <c r="G140" s="449">
        <v>70</v>
      </c>
      <c r="H140" s="449">
        <v>70</v>
      </c>
      <c r="I140" s="449">
        <v>70</v>
      </c>
      <c r="J140" s="449">
        <v>70</v>
      </c>
      <c r="K140" s="449">
        <v>70</v>
      </c>
      <c r="L140" s="449">
        <v>70</v>
      </c>
      <c r="M140" s="449">
        <v>70</v>
      </c>
      <c r="N140" s="449">
        <v>70</v>
      </c>
      <c r="O140" s="449">
        <v>70</v>
      </c>
      <c r="P140" s="449">
        <v>70</v>
      </c>
      <c r="Q140" s="449">
        <v>70</v>
      </c>
      <c r="R140" s="449">
        <v>70</v>
      </c>
      <c r="S140" s="449">
        <v>70</v>
      </c>
      <c r="T140" s="449">
        <v>70</v>
      </c>
      <c r="U140" s="449">
        <v>70</v>
      </c>
      <c r="V140" s="449">
        <v>70</v>
      </c>
      <c r="W140" s="449">
        <v>70</v>
      </c>
      <c r="X140" s="449">
        <v>70</v>
      </c>
      <c r="Y140" s="449">
        <v>70</v>
      </c>
      <c r="Z140" s="449">
        <v>70</v>
      </c>
      <c r="AA140" s="449">
        <v>70</v>
      </c>
      <c r="AB140" s="449">
        <v>70</v>
      </c>
      <c r="AC140" s="449">
        <v>70</v>
      </c>
      <c r="AD140" s="449">
        <v>70</v>
      </c>
      <c r="AE140" s="317"/>
      <c r="AF140" s="317"/>
      <c r="AG140" s="317"/>
      <c r="AH140" s="317"/>
      <c r="AI140" s="317"/>
      <c r="AJ140" s="317"/>
      <c r="AK140" s="317"/>
      <c r="AL140" s="317"/>
      <c r="AM140" s="317"/>
      <c r="AN140" s="317"/>
      <c r="AO140" s="317"/>
      <c r="AP140" s="317"/>
    </row>
    <row r="141" spans="1:42" ht="14.4" x14ac:dyDescent="0.3">
      <c r="A141" s="448" t="s">
        <v>1377</v>
      </c>
      <c r="B141" s="448" t="s">
        <v>1378</v>
      </c>
      <c r="C141" s="449">
        <v>172.5</v>
      </c>
      <c r="D141" s="449">
        <v>172.5</v>
      </c>
      <c r="E141" s="449">
        <v>172.5</v>
      </c>
      <c r="F141" s="449">
        <v>172.5</v>
      </c>
      <c r="G141" s="449">
        <v>172.5</v>
      </c>
      <c r="H141" s="449">
        <v>172.5</v>
      </c>
      <c r="I141" s="449">
        <v>172.5</v>
      </c>
      <c r="J141" s="449">
        <v>172.5</v>
      </c>
      <c r="K141" s="449">
        <v>172.5</v>
      </c>
      <c r="L141" s="449">
        <v>172.5</v>
      </c>
      <c r="M141" s="449">
        <v>172.5</v>
      </c>
      <c r="N141" s="449">
        <v>172.5</v>
      </c>
      <c r="O141" s="449">
        <v>172.5</v>
      </c>
      <c r="P141" s="449">
        <v>172.5</v>
      </c>
      <c r="Q141" s="449">
        <v>172.5</v>
      </c>
      <c r="R141" s="449">
        <v>172.5</v>
      </c>
      <c r="S141" s="449">
        <v>172.5</v>
      </c>
      <c r="T141" s="449">
        <v>172.5</v>
      </c>
      <c r="U141" s="449">
        <v>172.5</v>
      </c>
      <c r="V141" s="317"/>
      <c r="W141" s="317"/>
      <c r="X141" s="317"/>
      <c r="Y141" s="317"/>
      <c r="Z141" s="317"/>
      <c r="AA141" s="317"/>
      <c r="AB141" s="317"/>
      <c r="AC141" s="317"/>
      <c r="AD141" s="317"/>
      <c r="AE141" s="317"/>
      <c r="AF141" s="317"/>
      <c r="AG141" s="317"/>
      <c r="AH141" s="317"/>
      <c r="AI141" s="317"/>
      <c r="AJ141" s="317"/>
      <c r="AK141" s="317"/>
      <c r="AL141" s="317"/>
      <c r="AM141" s="317"/>
      <c r="AN141" s="317"/>
      <c r="AO141" s="317"/>
      <c r="AP141" s="317"/>
    </row>
    <row r="142" spans="1:42" ht="14.4" x14ac:dyDescent="0.3">
      <c r="A142" s="448" t="s">
        <v>1377</v>
      </c>
      <c r="B142" s="448" t="s">
        <v>1379</v>
      </c>
      <c r="C142" s="317"/>
      <c r="D142" s="317"/>
      <c r="E142" s="317"/>
      <c r="F142" s="317"/>
      <c r="G142" s="317"/>
      <c r="H142" s="317"/>
      <c r="I142" s="317"/>
      <c r="J142" s="317"/>
      <c r="K142" s="317"/>
      <c r="L142" s="317"/>
      <c r="M142" s="317"/>
      <c r="N142" s="317"/>
      <c r="O142" s="317"/>
      <c r="P142" s="317"/>
      <c r="Q142" s="317"/>
      <c r="R142" s="317"/>
      <c r="S142" s="317"/>
      <c r="T142" s="317"/>
      <c r="U142" s="449">
        <v>172.5</v>
      </c>
      <c r="V142" s="449">
        <v>172.5</v>
      </c>
      <c r="W142" s="449">
        <v>172.5</v>
      </c>
      <c r="X142" s="449">
        <v>172.5</v>
      </c>
      <c r="Y142" s="449">
        <v>172.5</v>
      </c>
      <c r="Z142" s="449">
        <v>172.5</v>
      </c>
      <c r="AA142" s="449">
        <v>172.5</v>
      </c>
      <c r="AB142" s="449">
        <v>172.5</v>
      </c>
      <c r="AC142" s="449">
        <v>172.5</v>
      </c>
      <c r="AD142" s="449">
        <v>172.5</v>
      </c>
      <c r="AE142" s="449">
        <v>172.5</v>
      </c>
      <c r="AF142" s="449">
        <v>172.5</v>
      </c>
      <c r="AG142" s="449">
        <v>172.5</v>
      </c>
      <c r="AH142" s="449">
        <v>172.5</v>
      </c>
      <c r="AI142" s="449">
        <v>172.5</v>
      </c>
      <c r="AJ142" s="449">
        <v>172.5</v>
      </c>
      <c r="AK142" s="449">
        <v>172.5</v>
      </c>
      <c r="AL142" s="449">
        <v>172.5</v>
      </c>
      <c r="AM142" s="449">
        <v>172.5</v>
      </c>
      <c r="AN142" s="449">
        <v>172.5</v>
      </c>
      <c r="AO142" s="449">
        <v>172.5</v>
      </c>
      <c r="AP142" s="449">
        <v>172.5</v>
      </c>
    </row>
    <row r="143" spans="1:42" ht="14.4" x14ac:dyDescent="0.3">
      <c r="A143" s="448" t="s">
        <v>1380</v>
      </c>
      <c r="B143" s="448" t="s">
        <v>1381</v>
      </c>
      <c r="C143" s="317"/>
      <c r="D143" s="317"/>
      <c r="E143" s="317"/>
      <c r="F143" s="317"/>
      <c r="G143" s="317"/>
      <c r="H143" s="317"/>
      <c r="I143" s="317"/>
      <c r="J143" s="317"/>
      <c r="K143" s="317"/>
      <c r="L143" s="317"/>
      <c r="M143" s="317"/>
      <c r="N143" s="317"/>
      <c r="O143" s="317"/>
      <c r="P143" s="317"/>
      <c r="Q143" s="317"/>
      <c r="R143" s="317"/>
      <c r="S143" s="317"/>
      <c r="T143" s="317"/>
      <c r="U143" s="317"/>
      <c r="V143" s="317"/>
      <c r="W143" s="317"/>
      <c r="X143" s="449">
        <v>30</v>
      </c>
      <c r="Y143" s="449">
        <v>30</v>
      </c>
      <c r="Z143" s="449">
        <v>30</v>
      </c>
      <c r="AA143" s="449">
        <v>30</v>
      </c>
      <c r="AB143" s="449">
        <v>30</v>
      </c>
      <c r="AC143" s="449">
        <v>30</v>
      </c>
      <c r="AD143" s="449">
        <v>30</v>
      </c>
      <c r="AE143" s="449">
        <v>30</v>
      </c>
      <c r="AF143" s="449">
        <v>30</v>
      </c>
      <c r="AG143" s="449">
        <v>30</v>
      </c>
      <c r="AH143" s="449">
        <v>30</v>
      </c>
      <c r="AI143" s="449">
        <v>30</v>
      </c>
      <c r="AJ143" s="449">
        <v>30</v>
      </c>
      <c r="AK143" s="449">
        <v>30</v>
      </c>
      <c r="AL143" s="449">
        <v>30</v>
      </c>
      <c r="AM143" s="449">
        <v>30</v>
      </c>
      <c r="AN143" s="449">
        <v>30</v>
      </c>
      <c r="AO143" s="449">
        <v>30</v>
      </c>
      <c r="AP143" s="449">
        <v>30</v>
      </c>
    </row>
    <row r="144" spans="1:42" ht="14.4" x14ac:dyDescent="0.3">
      <c r="A144" s="448" t="s">
        <v>1380</v>
      </c>
      <c r="B144" s="448" t="s">
        <v>1382</v>
      </c>
      <c r="C144" s="449">
        <v>55</v>
      </c>
      <c r="D144" s="449">
        <v>55</v>
      </c>
      <c r="E144" s="449">
        <v>55</v>
      </c>
      <c r="F144" s="449">
        <v>55</v>
      </c>
      <c r="G144" s="449">
        <v>55</v>
      </c>
      <c r="H144" s="449">
        <v>55</v>
      </c>
      <c r="I144" s="449">
        <v>55</v>
      </c>
      <c r="J144" s="449">
        <v>55</v>
      </c>
      <c r="K144" s="449">
        <v>55</v>
      </c>
      <c r="L144" s="449">
        <v>55</v>
      </c>
      <c r="M144" s="449">
        <v>55</v>
      </c>
      <c r="N144" s="449">
        <v>55</v>
      </c>
      <c r="O144" s="449">
        <v>55</v>
      </c>
      <c r="P144" s="449">
        <v>55</v>
      </c>
      <c r="Q144" s="449">
        <v>55</v>
      </c>
      <c r="R144" s="449">
        <v>55</v>
      </c>
      <c r="S144" s="449">
        <v>55</v>
      </c>
      <c r="T144" s="449">
        <v>55</v>
      </c>
      <c r="U144" s="449">
        <v>55</v>
      </c>
      <c r="V144" s="449">
        <v>55</v>
      </c>
      <c r="W144" s="449">
        <v>55</v>
      </c>
      <c r="X144" s="449">
        <v>55</v>
      </c>
      <c r="Y144" s="449">
        <v>55</v>
      </c>
      <c r="Z144" s="449">
        <v>55</v>
      </c>
      <c r="AA144" s="449">
        <v>55</v>
      </c>
      <c r="AB144" s="449">
        <v>55</v>
      </c>
      <c r="AC144" s="449">
        <v>55</v>
      </c>
      <c r="AD144" s="449">
        <v>55</v>
      </c>
      <c r="AE144" s="449">
        <v>55</v>
      </c>
      <c r="AF144" s="449">
        <v>55</v>
      </c>
      <c r="AG144" s="449">
        <v>55</v>
      </c>
      <c r="AH144" s="449">
        <v>55</v>
      </c>
      <c r="AI144" s="449">
        <v>55</v>
      </c>
      <c r="AJ144" s="449">
        <v>55</v>
      </c>
      <c r="AK144" s="449">
        <v>55</v>
      </c>
      <c r="AL144" s="449">
        <v>55</v>
      </c>
      <c r="AM144" s="449">
        <v>55</v>
      </c>
      <c r="AN144" s="449">
        <v>55</v>
      </c>
      <c r="AO144" s="449">
        <v>55</v>
      </c>
      <c r="AP144" s="449">
        <v>55</v>
      </c>
    </row>
    <row r="145" spans="1:42" ht="14.4" x14ac:dyDescent="0.3">
      <c r="A145" s="448" t="s">
        <v>1380</v>
      </c>
      <c r="B145" s="448" t="s">
        <v>1383</v>
      </c>
      <c r="C145" s="317"/>
      <c r="D145" s="317"/>
      <c r="E145" s="317"/>
      <c r="F145" s="317"/>
      <c r="G145" s="317"/>
      <c r="H145" s="317"/>
      <c r="I145" s="317"/>
      <c r="J145" s="317"/>
      <c r="K145" s="317"/>
      <c r="L145" s="317"/>
      <c r="M145" s="317"/>
      <c r="N145" s="317"/>
      <c r="O145" s="317"/>
      <c r="P145" s="317"/>
      <c r="Q145" s="317"/>
      <c r="R145" s="317"/>
      <c r="S145" s="449">
        <v>75</v>
      </c>
      <c r="T145" s="449">
        <v>75</v>
      </c>
      <c r="U145" s="449">
        <v>75</v>
      </c>
      <c r="V145" s="449">
        <v>75</v>
      </c>
      <c r="W145" s="449">
        <v>75</v>
      </c>
      <c r="X145" s="449">
        <v>75</v>
      </c>
      <c r="Y145" s="449">
        <v>75</v>
      </c>
      <c r="Z145" s="449">
        <v>75</v>
      </c>
      <c r="AA145" s="449">
        <v>75</v>
      </c>
      <c r="AB145" s="449">
        <v>75</v>
      </c>
      <c r="AC145" s="449">
        <v>75</v>
      </c>
      <c r="AD145" s="449">
        <v>75</v>
      </c>
      <c r="AE145" s="449">
        <v>75</v>
      </c>
      <c r="AF145" s="449">
        <v>75</v>
      </c>
      <c r="AG145" s="449">
        <v>75</v>
      </c>
      <c r="AH145" s="449">
        <v>75</v>
      </c>
      <c r="AI145" s="449">
        <v>75</v>
      </c>
      <c r="AJ145" s="449">
        <v>75</v>
      </c>
      <c r="AK145" s="449">
        <v>75</v>
      </c>
      <c r="AL145" s="449">
        <v>75</v>
      </c>
      <c r="AM145" s="449">
        <v>75</v>
      </c>
      <c r="AN145" s="449">
        <v>75</v>
      </c>
      <c r="AO145" s="449">
        <v>75</v>
      </c>
      <c r="AP145" s="449">
        <v>75</v>
      </c>
    </row>
    <row r="146" spans="1:42" ht="14.4" x14ac:dyDescent="0.3">
      <c r="A146" s="448" t="s">
        <v>1384</v>
      </c>
      <c r="B146" s="448" t="s">
        <v>1385</v>
      </c>
      <c r="C146" s="449">
        <v>3.5</v>
      </c>
      <c r="D146" s="449">
        <v>3.5</v>
      </c>
      <c r="E146" s="449">
        <v>3.5</v>
      </c>
      <c r="F146" s="449">
        <v>3.5</v>
      </c>
      <c r="G146" s="449">
        <v>3.5</v>
      </c>
      <c r="H146" s="449">
        <v>3.5</v>
      </c>
      <c r="I146" s="449">
        <v>3.5</v>
      </c>
      <c r="J146" s="449">
        <v>3.5</v>
      </c>
      <c r="K146" s="449">
        <v>3.5</v>
      </c>
      <c r="L146" s="449">
        <v>3.5</v>
      </c>
      <c r="M146" s="449">
        <v>3.5</v>
      </c>
      <c r="N146" s="449">
        <v>3.5</v>
      </c>
      <c r="O146" s="449">
        <v>3.5</v>
      </c>
      <c r="P146" s="449">
        <v>3.5</v>
      </c>
      <c r="Q146" s="449">
        <v>3.5</v>
      </c>
      <c r="R146" s="449">
        <v>3.5</v>
      </c>
      <c r="S146" s="449">
        <v>3.5</v>
      </c>
      <c r="T146" s="449">
        <v>3.5</v>
      </c>
      <c r="U146" s="449">
        <v>3.5</v>
      </c>
      <c r="V146" s="449">
        <v>3.5</v>
      </c>
      <c r="W146" s="449">
        <v>3.5</v>
      </c>
      <c r="X146" s="449">
        <v>3.5</v>
      </c>
      <c r="Y146" s="317"/>
      <c r="Z146" s="317"/>
      <c r="AA146" s="317"/>
      <c r="AB146" s="317"/>
      <c r="AC146" s="317"/>
      <c r="AD146" s="317"/>
      <c r="AE146" s="317"/>
      <c r="AF146" s="317"/>
      <c r="AG146" s="317"/>
      <c r="AH146" s="317"/>
      <c r="AI146" s="317"/>
      <c r="AJ146" s="317"/>
      <c r="AK146" s="317"/>
      <c r="AL146" s="317"/>
      <c r="AM146" s="317"/>
      <c r="AN146" s="317"/>
      <c r="AO146" s="317"/>
      <c r="AP146" s="317"/>
    </row>
    <row r="147" spans="1:42" ht="14.4" x14ac:dyDescent="0.3">
      <c r="A147" s="448" t="s">
        <v>1384</v>
      </c>
      <c r="B147" s="448" t="s">
        <v>1386</v>
      </c>
      <c r="C147" s="317"/>
      <c r="D147" s="317"/>
      <c r="E147" s="317"/>
      <c r="F147" s="317"/>
      <c r="G147" s="317"/>
      <c r="H147" s="317"/>
      <c r="I147" s="317"/>
      <c r="J147" s="317"/>
      <c r="K147" s="317"/>
      <c r="L147" s="317"/>
      <c r="M147" s="317"/>
      <c r="N147" s="317"/>
      <c r="O147" s="317"/>
      <c r="P147" s="317"/>
      <c r="Q147" s="317"/>
      <c r="R147" s="317"/>
      <c r="S147" s="317"/>
      <c r="T147" s="317"/>
      <c r="U147" s="317"/>
      <c r="V147" s="317"/>
      <c r="W147" s="317"/>
      <c r="X147" s="317"/>
      <c r="Y147" s="449">
        <v>3.5</v>
      </c>
      <c r="Z147" s="449">
        <v>3.5</v>
      </c>
      <c r="AA147" s="449">
        <v>3.5</v>
      </c>
      <c r="AB147" s="449">
        <v>3.5</v>
      </c>
      <c r="AC147" s="449">
        <v>3.5</v>
      </c>
      <c r="AD147" s="449">
        <v>3.5</v>
      </c>
      <c r="AE147" s="449">
        <v>3.5</v>
      </c>
      <c r="AF147" s="449">
        <v>3.5</v>
      </c>
      <c r="AG147" s="449">
        <v>3.5</v>
      </c>
      <c r="AH147" s="449">
        <v>3.5</v>
      </c>
      <c r="AI147" s="449">
        <v>3.5</v>
      </c>
      <c r="AJ147" s="449">
        <v>3.5</v>
      </c>
      <c r="AK147" s="449">
        <v>3.5</v>
      </c>
      <c r="AL147" s="449">
        <v>3.5</v>
      </c>
      <c r="AM147" s="449">
        <v>3.5</v>
      </c>
      <c r="AN147" s="449">
        <v>3.5</v>
      </c>
      <c r="AO147" s="449">
        <v>3.5</v>
      </c>
      <c r="AP147" s="449">
        <v>3.5</v>
      </c>
    </row>
    <row r="148" spans="1:42" ht="14.4" x14ac:dyDescent="0.3">
      <c r="A148" s="448" t="s">
        <v>1384</v>
      </c>
      <c r="B148" s="448" t="s">
        <v>1384</v>
      </c>
      <c r="C148" s="449">
        <v>3.5</v>
      </c>
      <c r="D148" s="449">
        <v>3.5</v>
      </c>
      <c r="E148" s="449">
        <v>3.5</v>
      </c>
      <c r="F148" s="449">
        <v>3.5</v>
      </c>
      <c r="G148" s="449">
        <v>3.5</v>
      </c>
      <c r="H148" s="449">
        <v>3.5</v>
      </c>
      <c r="I148" s="449">
        <v>3.5</v>
      </c>
      <c r="J148" s="449">
        <v>3.5</v>
      </c>
      <c r="K148" s="449">
        <v>3.5</v>
      </c>
      <c r="L148" s="449">
        <v>3.5</v>
      </c>
      <c r="M148" s="449">
        <v>3.5</v>
      </c>
      <c r="N148" s="317"/>
      <c r="O148" s="317"/>
      <c r="P148" s="317"/>
      <c r="Q148" s="317"/>
      <c r="R148" s="317"/>
      <c r="S148" s="317"/>
      <c r="T148" s="317"/>
      <c r="U148" s="317"/>
      <c r="V148" s="317"/>
      <c r="W148" s="317"/>
      <c r="X148" s="317"/>
      <c r="Y148" s="317"/>
      <c r="Z148" s="317"/>
      <c r="AA148" s="317"/>
      <c r="AB148" s="317"/>
      <c r="AC148" s="317"/>
      <c r="AD148" s="317"/>
      <c r="AE148" s="317"/>
      <c r="AF148" s="317"/>
      <c r="AG148" s="317"/>
      <c r="AH148" s="317"/>
      <c r="AI148" s="317"/>
      <c r="AJ148" s="317"/>
      <c r="AK148" s="317"/>
      <c r="AL148" s="317"/>
      <c r="AM148" s="317"/>
      <c r="AN148" s="317"/>
      <c r="AO148" s="317"/>
      <c r="AP148" s="317"/>
    </row>
    <row r="149" spans="1:42" ht="14.4" x14ac:dyDescent="0.3">
      <c r="A149" s="448" t="s">
        <v>1384</v>
      </c>
      <c r="B149" s="448" t="s">
        <v>1387</v>
      </c>
      <c r="C149" s="317"/>
      <c r="D149" s="317"/>
      <c r="E149" s="317"/>
      <c r="F149" s="317"/>
      <c r="G149" s="317"/>
      <c r="H149" s="317"/>
      <c r="I149" s="317"/>
      <c r="J149" s="317"/>
      <c r="K149" s="317"/>
      <c r="L149" s="317"/>
      <c r="M149" s="317"/>
      <c r="N149" s="449">
        <v>3.5</v>
      </c>
      <c r="O149" s="449">
        <v>3.5</v>
      </c>
      <c r="P149" s="449">
        <v>3.5</v>
      </c>
      <c r="Q149" s="449">
        <v>3.5</v>
      </c>
      <c r="R149" s="449">
        <v>3.5</v>
      </c>
      <c r="S149" s="449">
        <v>3.5</v>
      </c>
      <c r="T149" s="449">
        <v>3.5</v>
      </c>
      <c r="U149" s="449">
        <v>3.5</v>
      </c>
      <c r="V149" s="449">
        <v>3.5</v>
      </c>
      <c r="W149" s="449">
        <v>3.5</v>
      </c>
      <c r="X149" s="317"/>
      <c r="Y149" s="317"/>
      <c r="Z149" s="317"/>
      <c r="AA149" s="317"/>
      <c r="AB149" s="317"/>
      <c r="AC149" s="317"/>
      <c r="AD149" s="317"/>
      <c r="AE149" s="317"/>
      <c r="AF149" s="317"/>
      <c r="AG149" s="317"/>
      <c r="AH149" s="317"/>
      <c r="AI149" s="317"/>
      <c r="AJ149" s="317"/>
      <c r="AK149" s="317"/>
      <c r="AL149" s="317"/>
      <c r="AM149" s="317"/>
      <c r="AN149" s="317"/>
      <c r="AO149" s="317"/>
      <c r="AP149" s="317"/>
    </row>
    <row r="150" spans="1:42" ht="14.4" x14ac:dyDescent="0.3">
      <c r="A150" s="448" t="s">
        <v>1384</v>
      </c>
      <c r="B150" s="448" t="s">
        <v>1388</v>
      </c>
      <c r="C150" s="317"/>
      <c r="D150" s="317"/>
      <c r="E150" s="317"/>
      <c r="F150" s="317"/>
      <c r="G150" s="317"/>
      <c r="H150" s="317"/>
      <c r="I150" s="317"/>
      <c r="J150" s="317"/>
      <c r="K150" s="317"/>
      <c r="L150" s="317"/>
      <c r="M150" s="317"/>
      <c r="N150" s="317"/>
      <c r="O150" s="317"/>
      <c r="P150" s="317"/>
      <c r="Q150" s="317"/>
      <c r="R150" s="317"/>
      <c r="S150" s="317"/>
      <c r="T150" s="317"/>
      <c r="U150" s="317"/>
      <c r="V150" s="317"/>
      <c r="W150" s="317"/>
      <c r="X150" s="449">
        <v>3.5</v>
      </c>
      <c r="Y150" s="449">
        <v>3.5</v>
      </c>
      <c r="Z150" s="449">
        <v>3.5</v>
      </c>
      <c r="AA150" s="449">
        <v>3.5</v>
      </c>
      <c r="AB150" s="449">
        <v>3.5</v>
      </c>
      <c r="AC150" s="449">
        <v>3.5</v>
      </c>
      <c r="AD150" s="449">
        <v>3.5</v>
      </c>
      <c r="AE150" s="449">
        <v>3.5</v>
      </c>
      <c r="AF150" s="449">
        <v>3.5</v>
      </c>
      <c r="AG150" s="449">
        <v>3.5</v>
      </c>
      <c r="AH150" s="449">
        <v>3.5</v>
      </c>
      <c r="AI150" s="449">
        <v>3.5</v>
      </c>
      <c r="AJ150" s="449">
        <v>3.5</v>
      </c>
      <c r="AK150" s="449">
        <v>3.5</v>
      </c>
      <c r="AL150" s="317"/>
      <c r="AM150" s="317"/>
      <c r="AN150" s="317"/>
      <c r="AO150" s="317"/>
      <c r="AP150" s="317"/>
    </row>
    <row r="151" spans="1:42" ht="14.4" x14ac:dyDescent="0.3">
      <c r="A151" s="448" t="s">
        <v>1384</v>
      </c>
      <c r="B151" s="448" t="s">
        <v>1949</v>
      </c>
      <c r="C151" s="317"/>
      <c r="D151" s="317"/>
      <c r="E151" s="317"/>
      <c r="F151" s="317"/>
      <c r="G151" s="317"/>
      <c r="H151" s="317"/>
      <c r="I151" s="317"/>
      <c r="J151" s="317"/>
      <c r="K151" s="317"/>
      <c r="L151" s="317"/>
      <c r="M151" s="317"/>
      <c r="N151" s="317"/>
      <c r="O151" s="317"/>
      <c r="P151" s="317"/>
      <c r="Q151" s="317"/>
      <c r="R151" s="317"/>
      <c r="S151" s="317"/>
      <c r="T151" s="317"/>
      <c r="U151" s="317"/>
      <c r="V151" s="317"/>
      <c r="W151" s="317"/>
      <c r="X151" s="317"/>
      <c r="Y151" s="317"/>
      <c r="Z151" s="317"/>
      <c r="AA151" s="317"/>
      <c r="AB151" s="317"/>
      <c r="AC151" s="317"/>
      <c r="AD151" s="317"/>
      <c r="AE151" s="317"/>
      <c r="AF151" s="317"/>
      <c r="AG151" s="317"/>
      <c r="AH151" s="317"/>
      <c r="AI151" s="317"/>
      <c r="AJ151" s="317"/>
      <c r="AK151" s="317"/>
      <c r="AL151" s="449">
        <v>3.5</v>
      </c>
      <c r="AM151" s="449">
        <v>3.5</v>
      </c>
      <c r="AN151" s="449">
        <v>3.5</v>
      </c>
      <c r="AO151" s="449">
        <v>3.5</v>
      </c>
      <c r="AP151" s="449">
        <v>3.5</v>
      </c>
    </row>
    <row r="152" spans="1:42" ht="14.4" x14ac:dyDescent="0.3">
      <c r="A152" s="448" t="s">
        <v>1389</v>
      </c>
      <c r="B152" s="448" t="s">
        <v>1390</v>
      </c>
      <c r="C152" s="449">
        <v>60</v>
      </c>
      <c r="D152" s="449">
        <v>60</v>
      </c>
      <c r="E152" s="449">
        <v>60</v>
      </c>
      <c r="F152" s="449">
        <v>60</v>
      </c>
      <c r="G152" s="449">
        <v>60</v>
      </c>
      <c r="H152" s="449">
        <v>60</v>
      </c>
      <c r="I152" s="449">
        <v>60</v>
      </c>
      <c r="J152" s="449">
        <v>60</v>
      </c>
      <c r="K152" s="449">
        <v>60</v>
      </c>
      <c r="L152" s="449">
        <v>60</v>
      </c>
      <c r="M152" s="449">
        <v>60</v>
      </c>
      <c r="N152" s="449">
        <v>60</v>
      </c>
      <c r="O152" s="449">
        <v>60</v>
      </c>
      <c r="P152" s="449">
        <v>60</v>
      </c>
      <c r="Q152" s="449">
        <v>60</v>
      </c>
      <c r="R152" s="317"/>
      <c r="S152" s="317"/>
      <c r="T152" s="317"/>
      <c r="U152" s="317"/>
      <c r="V152" s="317"/>
      <c r="W152" s="317"/>
      <c r="X152" s="317"/>
      <c r="Y152" s="317"/>
      <c r="Z152" s="317"/>
      <c r="AA152" s="317"/>
      <c r="AB152" s="317"/>
      <c r="AC152" s="317"/>
      <c r="AD152" s="317"/>
      <c r="AE152" s="317"/>
      <c r="AF152" s="317"/>
      <c r="AG152" s="317"/>
      <c r="AH152" s="317"/>
      <c r="AI152" s="317"/>
      <c r="AJ152" s="317"/>
      <c r="AK152" s="317"/>
      <c r="AL152" s="317"/>
      <c r="AM152" s="317"/>
      <c r="AN152" s="317"/>
      <c r="AO152" s="317"/>
      <c r="AP152" s="317"/>
    </row>
    <row r="153" spans="1:42" ht="14.4" x14ac:dyDescent="0.3">
      <c r="A153" s="448" t="s">
        <v>1389</v>
      </c>
      <c r="B153" s="448" t="s">
        <v>1391</v>
      </c>
      <c r="C153" s="317"/>
      <c r="D153" s="317"/>
      <c r="E153" s="317"/>
      <c r="F153" s="317"/>
      <c r="G153" s="317"/>
      <c r="H153" s="317"/>
      <c r="I153" s="317"/>
      <c r="J153" s="317"/>
      <c r="K153" s="317"/>
      <c r="L153" s="317"/>
      <c r="M153" s="317"/>
      <c r="N153" s="317"/>
      <c r="O153" s="317"/>
      <c r="P153" s="317"/>
      <c r="Q153" s="317"/>
      <c r="R153" s="449">
        <v>60</v>
      </c>
      <c r="S153" s="449">
        <v>60</v>
      </c>
      <c r="T153" s="449">
        <v>60</v>
      </c>
      <c r="U153" s="449">
        <v>60</v>
      </c>
      <c r="V153" s="449">
        <v>60</v>
      </c>
      <c r="W153" s="449">
        <v>60</v>
      </c>
      <c r="X153" s="449">
        <v>60</v>
      </c>
      <c r="Y153" s="449">
        <v>60</v>
      </c>
      <c r="Z153" s="449">
        <v>60</v>
      </c>
      <c r="AA153" s="449">
        <v>60</v>
      </c>
      <c r="AB153" s="449">
        <v>60</v>
      </c>
      <c r="AC153" s="449">
        <v>60</v>
      </c>
      <c r="AD153" s="449">
        <v>60</v>
      </c>
      <c r="AE153" s="449">
        <v>60</v>
      </c>
      <c r="AF153" s="317"/>
      <c r="AG153" s="317"/>
      <c r="AH153" s="317"/>
      <c r="AI153" s="317"/>
      <c r="AJ153" s="317"/>
      <c r="AK153" s="317"/>
      <c r="AL153" s="317"/>
      <c r="AM153" s="317"/>
      <c r="AN153" s="317"/>
      <c r="AO153" s="317"/>
      <c r="AP153" s="317"/>
    </row>
    <row r="154" spans="1:42" ht="14.4" x14ac:dyDescent="0.3">
      <c r="A154" s="448" t="s">
        <v>1389</v>
      </c>
      <c r="B154" s="448" t="s">
        <v>1732</v>
      </c>
      <c r="C154" s="317"/>
      <c r="D154" s="317"/>
      <c r="E154" s="317"/>
      <c r="F154" s="317"/>
      <c r="G154" s="317"/>
      <c r="H154" s="317"/>
      <c r="I154" s="317"/>
      <c r="J154" s="317"/>
      <c r="K154" s="317"/>
      <c r="L154" s="317"/>
      <c r="M154" s="317"/>
      <c r="N154" s="317"/>
      <c r="O154" s="317"/>
      <c r="P154" s="317"/>
      <c r="Q154" s="317"/>
      <c r="R154" s="317"/>
      <c r="S154" s="317"/>
      <c r="T154" s="317"/>
      <c r="U154" s="317"/>
      <c r="V154" s="317"/>
      <c r="W154" s="317"/>
      <c r="X154" s="317"/>
      <c r="Y154" s="317"/>
      <c r="Z154" s="317"/>
      <c r="AA154" s="317"/>
      <c r="AB154" s="317"/>
      <c r="AC154" s="317"/>
      <c r="AD154" s="317"/>
      <c r="AE154" s="317"/>
      <c r="AF154" s="449">
        <v>60</v>
      </c>
      <c r="AG154" s="449">
        <v>60</v>
      </c>
      <c r="AH154" s="449">
        <v>60</v>
      </c>
      <c r="AI154" s="449">
        <v>60</v>
      </c>
      <c r="AJ154" s="449">
        <v>60</v>
      </c>
      <c r="AK154" s="449">
        <v>60</v>
      </c>
      <c r="AL154" s="449">
        <v>60</v>
      </c>
      <c r="AM154" s="449">
        <v>60</v>
      </c>
      <c r="AN154" s="449">
        <v>60</v>
      </c>
      <c r="AO154" s="449">
        <v>60</v>
      </c>
      <c r="AP154" s="449">
        <v>60</v>
      </c>
    </row>
    <row r="155" spans="1:42" ht="14.4" x14ac:dyDescent="0.3">
      <c r="A155" s="448" t="s">
        <v>1392</v>
      </c>
      <c r="B155" s="448" t="s">
        <v>1393</v>
      </c>
      <c r="C155" s="317"/>
      <c r="D155" s="317"/>
      <c r="E155" s="317"/>
      <c r="F155" s="317"/>
      <c r="G155" s="317"/>
      <c r="H155" s="317"/>
      <c r="I155" s="317"/>
      <c r="J155" s="317"/>
      <c r="K155" s="317"/>
      <c r="L155" s="317"/>
      <c r="M155" s="317"/>
      <c r="N155" s="317"/>
      <c r="O155" s="317"/>
      <c r="P155" s="317"/>
      <c r="Q155" s="317"/>
      <c r="R155" s="317"/>
      <c r="S155" s="317"/>
      <c r="T155" s="317"/>
      <c r="U155" s="449">
        <v>30</v>
      </c>
      <c r="V155" s="449">
        <v>30</v>
      </c>
      <c r="W155" s="449">
        <v>30</v>
      </c>
      <c r="X155" s="449">
        <v>30</v>
      </c>
      <c r="Y155" s="449">
        <v>30</v>
      </c>
      <c r="Z155" s="449">
        <v>30</v>
      </c>
      <c r="AA155" s="449">
        <v>30</v>
      </c>
      <c r="AB155" s="449">
        <v>30</v>
      </c>
      <c r="AC155" s="449">
        <v>30</v>
      </c>
      <c r="AD155" s="449">
        <v>30</v>
      </c>
      <c r="AE155" s="449">
        <v>30</v>
      </c>
      <c r="AF155" s="449">
        <v>30</v>
      </c>
      <c r="AG155" s="449">
        <v>30</v>
      </c>
      <c r="AH155" s="449">
        <v>30</v>
      </c>
      <c r="AI155" s="449">
        <v>30</v>
      </c>
      <c r="AJ155" s="449">
        <v>30</v>
      </c>
      <c r="AK155" s="449">
        <v>30</v>
      </c>
      <c r="AL155" s="449">
        <v>30</v>
      </c>
      <c r="AM155" s="449">
        <v>30</v>
      </c>
      <c r="AN155" s="449">
        <v>30</v>
      </c>
      <c r="AO155" s="449">
        <v>30</v>
      </c>
      <c r="AP155" s="449">
        <v>30</v>
      </c>
    </row>
    <row r="156" spans="1:42" ht="14.4" x14ac:dyDescent="0.3">
      <c r="A156" s="448" t="s">
        <v>1392</v>
      </c>
      <c r="B156" s="448" t="s">
        <v>1394</v>
      </c>
      <c r="C156" s="449">
        <v>30</v>
      </c>
      <c r="D156" s="449">
        <v>30</v>
      </c>
      <c r="E156" s="449">
        <v>30</v>
      </c>
      <c r="F156" s="449">
        <v>30</v>
      </c>
      <c r="G156" s="449">
        <v>30</v>
      </c>
      <c r="H156" s="449">
        <v>30</v>
      </c>
      <c r="I156" s="449">
        <v>30</v>
      </c>
      <c r="J156" s="449">
        <v>30</v>
      </c>
      <c r="K156" s="449">
        <v>30</v>
      </c>
      <c r="L156" s="449">
        <v>30</v>
      </c>
      <c r="M156" s="449">
        <v>30</v>
      </c>
      <c r="N156" s="449">
        <v>30</v>
      </c>
      <c r="O156" s="449">
        <v>30</v>
      </c>
      <c r="P156" s="449">
        <v>30</v>
      </c>
      <c r="Q156" s="449">
        <v>30</v>
      </c>
      <c r="R156" s="449">
        <v>30</v>
      </c>
      <c r="S156" s="449">
        <v>30</v>
      </c>
      <c r="T156" s="449">
        <v>30</v>
      </c>
      <c r="U156" s="449">
        <v>30</v>
      </c>
      <c r="V156" s="317"/>
      <c r="W156" s="317"/>
      <c r="X156" s="317"/>
      <c r="Y156" s="317"/>
      <c r="Z156" s="317"/>
      <c r="AA156" s="317"/>
      <c r="AB156" s="317"/>
      <c r="AC156" s="317"/>
      <c r="AD156" s="317"/>
      <c r="AE156" s="317"/>
      <c r="AF156" s="317"/>
      <c r="AG156" s="317"/>
      <c r="AH156" s="317"/>
      <c r="AI156" s="317"/>
      <c r="AJ156" s="317"/>
      <c r="AK156" s="317"/>
      <c r="AL156" s="317"/>
      <c r="AM156" s="317"/>
      <c r="AN156" s="317"/>
      <c r="AO156" s="317"/>
      <c r="AP156" s="317"/>
    </row>
    <row r="157" spans="1:42" ht="14.4" x14ac:dyDescent="0.3">
      <c r="A157" s="448" t="s">
        <v>1395</v>
      </c>
      <c r="B157" s="448" t="s">
        <v>1396</v>
      </c>
      <c r="C157" s="449">
        <v>60</v>
      </c>
      <c r="D157" s="449">
        <v>60</v>
      </c>
      <c r="E157" s="449">
        <v>60</v>
      </c>
      <c r="F157" s="449">
        <v>60</v>
      </c>
      <c r="G157" s="449">
        <v>60</v>
      </c>
      <c r="H157" s="449">
        <v>60</v>
      </c>
      <c r="I157" s="449">
        <v>60</v>
      </c>
      <c r="J157" s="449">
        <v>60</v>
      </c>
      <c r="K157" s="449">
        <v>60</v>
      </c>
      <c r="L157" s="449">
        <v>60</v>
      </c>
      <c r="M157" s="449">
        <v>60</v>
      </c>
      <c r="N157" s="449">
        <v>60</v>
      </c>
      <c r="O157" s="449">
        <v>60</v>
      </c>
      <c r="P157" s="317"/>
      <c r="Q157" s="317"/>
      <c r="R157" s="317"/>
      <c r="S157" s="317"/>
      <c r="T157" s="317"/>
      <c r="U157" s="317"/>
      <c r="V157" s="317"/>
      <c r="W157" s="317"/>
      <c r="X157" s="317"/>
      <c r="Y157" s="317"/>
      <c r="Z157" s="317"/>
      <c r="AA157" s="317"/>
      <c r="AB157" s="317"/>
      <c r="AC157" s="317"/>
      <c r="AD157" s="317"/>
      <c r="AE157" s="317"/>
      <c r="AF157" s="317"/>
      <c r="AG157" s="317"/>
      <c r="AH157" s="317"/>
      <c r="AI157" s="317"/>
      <c r="AJ157" s="317"/>
      <c r="AK157" s="317"/>
      <c r="AL157" s="317"/>
      <c r="AM157" s="317"/>
      <c r="AN157" s="317"/>
      <c r="AO157" s="317"/>
      <c r="AP157" s="317"/>
    </row>
    <row r="158" spans="1:42" ht="14.4" x14ac:dyDescent="0.3">
      <c r="A158" s="448" t="s">
        <v>1395</v>
      </c>
      <c r="B158" s="448" t="s">
        <v>1397</v>
      </c>
      <c r="C158" s="317"/>
      <c r="D158" s="317"/>
      <c r="E158" s="317"/>
      <c r="F158" s="317"/>
      <c r="G158" s="317"/>
      <c r="H158" s="317"/>
      <c r="I158" s="317"/>
      <c r="J158" s="317"/>
      <c r="K158" s="317"/>
      <c r="L158" s="317"/>
      <c r="M158" s="317"/>
      <c r="N158" s="449">
        <v>60</v>
      </c>
      <c r="O158" s="449">
        <v>60</v>
      </c>
      <c r="P158" s="449">
        <v>60</v>
      </c>
      <c r="Q158" s="449">
        <v>60</v>
      </c>
      <c r="R158" s="449">
        <v>60</v>
      </c>
      <c r="S158" s="449">
        <v>60</v>
      </c>
      <c r="T158" s="449">
        <v>60</v>
      </c>
      <c r="U158" s="449">
        <v>60</v>
      </c>
      <c r="V158" s="449">
        <v>60</v>
      </c>
      <c r="W158" s="449">
        <v>60</v>
      </c>
      <c r="X158" s="449">
        <v>60</v>
      </c>
      <c r="Y158" s="449">
        <v>60</v>
      </c>
      <c r="Z158" s="449">
        <v>60</v>
      </c>
      <c r="AA158" s="449">
        <v>60</v>
      </c>
      <c r="AB158" s="449">
        <v>60</v>
      </c>
      <c r="AC158" s="449">
        <v>60</v>
      </c>
      <c r="AD158" s="449">
        <v>60</v>
      </c>
      <c r="AE158" s="449">
        <v>60</v>
      </c>
      <c r="AF158" s="449">
        <v>60</v>
      </c>
      <c r="AG158" s="449">
        <v>60</v>
      </c>
      <c r="AH158" s="449">
        <v>60</v>
      </c>
      <c r="AI158" s="449">
        <v>60</v>
      </c>
      <c r="AJ158" s="449">
        <v>60</v>
      </c>
      <c r="AK158" s="449">
        <v>60</v>
      </c>
      <c r="AL158" s="449">
        <v>60</v>
      </c>
      <c r="AM158" s="449">
        <v>60</v>
      </c>
      <c r="AN158" s="449">
        <v>60</v>
      </c>
      <c r="AO158" s="449">
        <v>60</v>
      </c>
      <c r="AP158" s="449">
        <v>60</v>
      </c>
    </row>
    <row r="159" spans="1:42" ht="14.4" x14ac:dyDescent="0.3">
      <c r="A159" s="448" t="s">
        <v>1398</v>
      </c>
      <c r="B159" s="448" t="s">
        <v>1399</v>
      </c>
      <c r="C159" s="449">
        <v>55</v>
      </c>
      <c r="D159" s="449">
        <v>55</v>
      </c>
      <c r="E159" s="449">
        <v>55</v>
      </c>
      <c r="F159" s="449">
        <v>55</v>
      </c>
      <c r="G159" s="449">
        <v>55</v>
      </c>
      <c r="H159" s="449">
        <v>55</v>
      </c>
      <c r="I159" s="449">
        <v>55</v>
      </c>
      <c r="J159" s="449">
        <v>55</v>
      </c>
      <c r="K159" s="449">
        <v>55</v>
      </c>
      <c r="L159" s="317"/>
      <c r="M159" s="317"/>
      <c r="N159" s="317"/>
      <c r="O159" s="317"/>
      <c r="P159" s="317"/>
      <c r="Q159" s="317"/>
      <c r="R159" s="317"/>
      <c r="S159" s="317"/>
      <c r="T159" s="317"/>
      <c r="U159" s="317"/>
      <c r="V159" s="317"/>
      <c r="W159" s="317"/>
      <c r="X159" s="317"/>
      <c r="Y159" s="317"/>
      <c r="Z159" s="317"/>
      <c r="AA159" s="317"/>
      <c r="AB159" s="317"/>
      <c r="AC159" s="317"/>
      <c r="AD159" s="317"/>
      <c r="AE159" s="317"/>
      <c r="AF159" s="317"/>
      <c r="AG159" s="317"/>
      <c r="AH159" s="317"/>
      <c r="AI159" s="317"/>
      <c r="AJ159" s="317"/>
      <c r="AK159" s="317"/>
      <c r="AL159" s="317"/>
      <c r="AM159" s="317"/>
      <c r="AN159" s="317"/>
      <c r="AO159" s="317"/>
      <c r="AP159" s="317"/>
    </row>
    <row r="160" spans="1:42" ht="14.4" x14ac:dyDescent="0.3">
      <c r="A160" s="448" t="s">
        <v>1398</v>
      </c>
      <c r="B160" s="448" t="s">
        <v>2057</v>
      </c>
      <c r="C160" s="317"/>
      <c r="D160" s="317"/>
      <c r="E160" s="317"/>
      <c r="F160" s="317"/>
      <c r="G160" s="317"/>
      <c r="H160" s="317"/>
      <c r="I160" s="317"/>
      <c r="J160" s="317"/>
      <c r="K160" s="449">
        <v>55</v>
      </c>
      <c r="L160" s="449">
        <v>55</v>
      </c>
      <c r="M160" s="449">
        <v>55</v>
      </c>
      <c r="N160" s="449">
        <v>55</v>
      </c>
      <c r="O160" s="449">
        <v>55</v>
      </c>
      <c r="P160" s="449">
        <v>55</v>
      </c>
      <c r="Q160" s="449">
        <v>55</v>
      </c>
      <c r="R160" s="449">
        <v>55</v>
      </c>
      <c r="S160" s="449">
        <v>55</v>
      </c>
      <c r="T160" s="449">
        <v>55</v>
      </c>
      <c r="U160" s="449">
        <v>55</v>
      </c>
      <c r="V160" s="449">
        <v>55</v>
      </c>
      <c r="W160" s="449">
        <v>55</v>
      </c>
      <c r="X160" s="449">
        <v>55</v>
      </c>
      <c r="Y160" s="449">
        <v>55</v>
      </c>
      <c r="Z160" s="449">
        <v>55</v>
      </c>
      <c r="AA160" s="449">
        <v>55</v>
      </c>
      <c r="AB160" s="449">
        <v>55</v>
      </c>
      <c r="AC160" s="449">
        <v>55</v>
      </c>
      <c r="AD160" s="449">
        <v>55</v>
      </c>
      <c r="AE160" s="449">
        <v>55</v>
      </c>
      <c r="AF160" s="449">
        <v>55</v>
      </c>
      <c r="AG160" s="449">
        <v>55</v>
      </c>
      <c r="AH160" s="449">
        <v>55</v>
      </c>
      <c r="AI160" s="449">
        <v>55</v>
      </c>
      <c r="AJ160" s="449">
        <v>55</v>
      </c>
      <c r="AK160" s="449">
        <v>55</v>
      </c>
      <c r="AL160" s="449">
        <v>55</v>
      </c>
      <c r="AM160" s="449">
        <v>55</v>
      </c>
      <c r="AN160" s="449">
        <v>55</v>
      </c>
      <c r="AO160" s="449">
        <v>55</v>
      </c>
      <c r="AP160" s="449">
        <v>55</v>
      </c>
    </row>
    <row r="161" spans="1:42" ht="14.4" x14ac:dyDescent="0.3">
      <c r="A161" s="448" t="s">
        <v>1400</v>
      </c>
      <c r="B161" s="448" t="s">
        <v>1401</v>
      </c>
      <c r="C161" s="317"/>
      <c r="D161" s="317"/>
      <c r="E161" s="317"/>
      <c r="F161" s="317"/>
      <c r="G161" s="317"/>
      <c r="H161" s="317"/>
      <c r="I161" s="317"/>
      <c r="J161" s="317"/>
      <c r="K161" s="317"/>
      <c r="L161" s="317"/>
      <c r="M161" s="317"/>
      <c r="N161" s="317"/>
      <c r="O161" s="317"/>
      <c r="P161" s="317"/>
      <c r="Q161" s="317"/>
      <c r="R161" s="317"/>
      <c r="S161" s="317"/>
      <c r="T161" s="317"/>
      <c r="U161" s="317"/>
      <c r="V161" s="317"/>
      <c r="W161" s="317"/>
      <c r="X161" s="317"/>
      <c r="Y161" s="317"/>
      <c r="Z161" s="317"/>
      <c r="AA161" s="317"/>
      <c r="AB161" s="317"/>
      <c r="AC161" s="317"/>
      <c r="AD161" s="317"/>
      <c r="AE161" s="449">
        <v>25</v>
      </c>
      <c r="AF161" s="449">
        <v>25</v>
      </c>
      <c r="AG161" s="449">
        <v>25</v>
      </c>
      <c r="AH161" s="449">
        <v>25</v>
      </c>
      <c r="AI161" s="449">
        <v>25</v>
      </c>
      <c r="AJ161" s="449">
        <v>25</v>
      </c>
      <c r="AK161" s="449">
        <v>25</v>
      </c>
      <c r="AL161" s="449">
        <v>25</v>
      </c>
      <c r="AM161" s="449">
        <v>25</v>
      </c>
      <c r="AN161" s="449">
        <v>25</v>
      </c>
      <c r="AO161" s="449">
        <v>25</v>
      </c>
      <c r="AP161" s="449">
        <v>25</v>
      </c>
    </row>
    <row r="162" spans="1:42" ht="14.4" x14ac:dyDescent="0.3">
      <c r="A162" s="448" t="s">
        <v>1400</v>
      </c>
      <c r="B162" s="448" t="s">
        <v>1402</v>
      </c>
      <c r="C162" s="449">
        <v>25</v>
      </c>
      <c r="D162" s="449">
        <v>25</v>
      </c>
      <c r="E162" s="449">
        <v>25</v>
      </c>
      <c r="F162" s="449">
        <v>25</v>
      </c>
      <c r="G162" s="449">
        <v>25</v>
      </c>
      <c r="H162" s="449">
        <v>25</v>
      </c>
      <c r="I162" s="449">
        <v>25</v>
      </c>
      <c r="J162" s="449">
        <v>25</v>
      </c>
      <c r="K162" s="449">
        <v>25</v>
      </c>
      <c r="L162" s="449">
        <v>25</v>
      </c>
      <c r="M162" s="317"/>
      <c r="N162" s="317"/>
      <c r="O162" s="317"/>
      <c r="P162" s="317"/>
      <c r="Q162" s="317"/>
      <c r="R162" s="317"/>
      <c r="S162" s="317"/>
      <c r="T162" s="317"/>
      <c r="U162" s="317"/>
      <c r="V162" s="317"/>
      <c r="W162" s="317"/>
      <c r="X162" s="317"/>
      <c r="Y162" s="317"/>
      <c r="Z162" s="317"/>
      <c r="AA162" s="317"/>
      <c r="AB162" s="317"/>
      <c r="AC162" s="317"/>
      <c r="AD162" s="317"/>
      <c r="AE162" s="317"/>
      <c r="AF162" s="317"/>
      <c r="AG162" s="317"/>
      <c r="AH162" s="317"/>
      <c r="AI162" s="317"/>
      <c r="AJ162" s="317"/>
      <c r="AK162" s="317"/>
      <c r="AL162" s="317"/>
      <c r="AM162" s="317"/>
      <c r="AN162" s="317"/>
      <c r="AO162" s="317"/>
      <c r="AP162" s="317"/>
    </row>
    <row r="163" spans="1:42" ht="14.4" x14ac:dyDescent="0.3">
      <c r="A163" s="448" t="s">
        <v>1400</v>
      </c>
      <c r="B163" s="448" t="s">
        <v>1403</v>
      </c>
      <c r="C163" s="449">
        <v>25</v>
      </c>
      <c r="D163" s="449">
        <v>25</v>
      </c>
      <c r="E163" s="449">
        <v>25</v>
      </c>
      <c r="F163" s="449">
        <v>25</v>
      </c>
      <c r="G163" s="449">
        <v>25</v>
      </c>
      <c r="H163" s="449">
        <v>25</v>
      </c>
      <c r="I163" s="449">
        <v>25</v>
      </c>
      <c r="J163" s="449">
        <v>25</v>
      </c>
      <c r="K163" s="449">
        <v>25</v>
      </c>
      <c r="L163" s="449">
        <v>25</v>
      </c>
      <c r="M163" s="449">
        <v>25</v>
      </c>
      <c r="N163" s="449">
        <v>25</v>
      </c>
      <c r="O163" s="449">
        <v>25</v>
      </c>
      <c r="P163" s="449">
        <v>25</v>
      </c>
      <c r="Q163" s="449">
        <v>25</v>
      </c>
      <c r="R163" s="449">
        <v>25</v>
      </c>
      <c r="S163" s="449">
        <v>25</v>
      </c>
      <c r="T163" s="449">
        <v>25</v>
      </c>
      <c r="U163" s="449">
        <v>25</v>
      </c>
      <c r="V163" s="449">
        <v>25</v>
      </c>
      <c r="W163" s="449">
        <v>25</v>
      </c>
      <c r="X163" s="449">
        <v>25</v>
      </c>
      <c r="Y163" s="449">
        <v>25</v>
      </c>
      <c r="Z163" s="449">
        <v>25</v>
      </c>
      <c r="AA163" s="449">
        <v>25</v>
      </c>
      <c r="AB163" s="449">
        <v>25</v>
      </c>
      <c r="AC163" s="449">
        <v>25</v>
      </c>
      <c r="AD163" s="449">
        <v>25</v>
      </c>
      <c r="AE163" s="449">
        <v>25</v>
      </c>
      <c r="AF163" s="449">
        <v>25</v>
      </c>
      <c r="AG163" s="449">
        <v>25</v>
      </c>
      <c r="AH163" s="449">
        <v>25</v>
      </c>
      <c r="AI163" s="449">
        <v>25</v>
      </c>
      <c r="AJ163" s="449">
        <v>25</v>
      </c>
      <c r="AK163" s="449">
        <v>25</v>
      </c>
      <c r="AL163" s="449">
        <v>25</v>
      </c>
      <c r="AM163" s="449">
        <v>25</v>
      </c>
      <c r="AN163" s="449">
        <v>25</v>
      </c>
      <c r="AO163" s="449">
        <v>25</v>
      </c>
      <c r="AP163" s="449">
        <v>25</v>
      </c>
    </row>
    <row r="164" spans="1:42" ht="14.4" x14ac:dyDescent="0.3">
      <c r="A164" s="448" t="s">
        <v>1400</v>
      </c>
      <c r="B164" s="448" t="s">
        <v>1404</v>
      </c>
      <c r="C164" s="449">
        <v>25</v>
      </c>
      <c r="D164" s="449">
        <v>25</v>
      </c>
      <c r="E164" s="449">
        <v>25</v>
      </c>
      <c r="F164" s="449">
        <v>25</v>
      </c>
      <c r="G164" s="449">
        <v>25</v>
      </c>
      <c r="H164" s="449">
        <v>25</v>
      </c>
      <c r="I164" s="449">
        <v>25</v>
      </c>
      <c r="J164" s="449">
        <v>25</v>
      </c>
      <c r="K164" s="449">
        <v>25</v>
      </c>
      <c r="L164" s="449">
        <v>25</v>
      </c>
      <c r="M164" s="449">
        <v>25</v>
      </c>
      <c r="N164" s="449">
        <v>25</v>
      </c>
      <c r="O164" s="449">
        <v>25</v>
      </c>
      <c r="P164" s="449">
        <v>25</v>
      </c>
      <c r="Q164" s="449">
        <v>25</v>
      </c>
      <c r="R164" s="449">
        <v>25</v>
      </c>
      <c r="S164" s="449">
        <v>25</v>
      </c>
      <c r="T164" s="449">
        <v>25</v>
      </c>
      <c r="U164" s="449">
        <v>25</v>
      </c>
      <c r="V164" s="449">
        <v>25</v>
      </c>
      <c r="W164" s="449">
        <v>25</v>
      </c>
      <c r="X164" s="449">
        <v>25</v>
      </c>
      <c r="Y164" s="449">
        <v>25</v>
      </c>
      <c r="Z164" s="449">
        <v>25</v>
      </c>
      <c r="AA164" s="449">
        <v>25</v>
      </c>
      <c r="AB164" s="449">
        <v>25</v>
      </c>
      <c r="AC164" s="449">
        <v>25</v>
      </c>
      <c r="AD164" s="449">
        <v>25</v>
      </c>
      <c r="AE164" s="449">
        <v>25</v>
      </c>
      <c r="AF164" s="317"/>
      <c r="AG164" s="317"/>
      <c r="AH164" s="317"/>
      <c r="AI164" s="317"/>
      <c r="AJ164" s="317"/>
      <c r="AK164" s="317"/>
      <c r="AL164" s="317"/>
      <c r="AM164" s="317"/>
      <c r="AN164" s="317"/>
      <c r="AO164" s="317"/>
      <c r="AP164" s="317"/>
    </row>
    <row r="165" spans="1:42" ht="14.4" x14ac:dyDescent="0.3">
      <c r="A165" s="448" t="s">
        <v>1405</v>
      </c>
      <c r="B165" s="448" t="s">
        <v>1406</v>
      </c>
      <c r="C165" s="449">
        <v>10</v>
      </c>
      <c r="D165" s="449">
        <v>10</v>
      </c>
      <c r="E165" s="449">
        <v>10</v>
      </c>
      <c r="F165" s="449">
        <v>10</v>
      </c>
      <c r="G165" s="449">
        <v>10</v>
      </c>
      <c r="H165" s="449">
        <v>10</v>
      </c>
      <c r="I165" s="449">
        <v>10</v>
      </c>
      <c r="J165" s="449">
        <v>10</v>
      </c>
      <c r="K165" s="449">
        <v>10</v>
      </c>
      <c r="L165" s="449">
        <v>10</v>
      </c>
      <c r="M165" s="449">
        <v>10</v>
      </c>
      <c r="N165" s="449">
        <v>10</v>
      </c>
      <c r="O165" s="449">
        <v>10</v>
      </c>
      <c r="P165" s="449">
        <v>10</v>
      </c>
      <c r="Q165" s="449">
        <v>10</v>
      </c>
      <c r="R165" s="449">
        <v>10</v>
      </c>
      <c r="S165" s="449">
        <v>10</v>
      </c>
      <c r="T165" s="449">
        <v>10</v>
      </c>
      <c r="U165" s="449">
        <v>10</v>
      </c>
      <c r="V165" s="449">
        <v>10</v>
      </c>
      <c r="W165" s="449">
        <v>10</v>
      </c>
      <c r="X165" s="449">
        <v>10</v>
      </c>
      <c r="Y165" s="317"/>
      <c r="Z165" s="317"/>
      <c r="AA165" s="317"/>
      <c r="AB165" s="317"/>
      <c r="AC165" s="317"/>
      <c r="AD165" s="317"/>
      <c r="AE165" s="317"/>
      <c r="AF165" s="317"/>
      <c r="AG165" s="317"/>
      <c r="AH165" s="317"/>
      <c r="AI165" s="317"/>
      <c r="AJ165" s="317"/>
      <c r="AK165" s="317"/>
      <c r="AL165" s="317"/>
      <c r="AM165" s="317"/>
      <c r="AN165" s="317"/>
      <c r="AO165" s="317"/>
      <c r="AP165" s="317"/>
    </row>
    <row r="166" spans="1:42" ht="14.4" x14ac:dyDescent="0.3">
      <c r="A166" s="448" t="s">
        <v>1405</v>
      </c>
      <c r="B166" s="448" t="s">
        <v>1407</v>
      </c>
      <c r="C166" s="317"/>
      <c r="D166" s="317"/>
      <c r="E166" s="317"/>
      <c r="F166" s="317"/>
      <c r="G166" s="317"/>
      <c r="H166" s="317"/>
      <c r="I166" s="317"/>
      <c r="J166" s="317"/>
      <c r="K166" s="317"/>
      <c r="L166" s="317"/>
      <c r="M166" s="317"/>
      <c r="N166" s="317"/>
      <c r="O166" s="317"/>
      <c r="P166" s="317"/>
      <c r="Q166" s="317"/>
      <c r="R166" s="317"/>
      <c r="S166" s="317"/>
      <c r="T166" s="317"/>
      <c r="U166" s="317"/>
      <c r="V166" s="317"/>
      <c r="W166" s="317"/>
      <c r="X166" s="449">
        <v>10</v>
      </c>
      <c r="Y166" s="449">
        <v>10</v>
      </c>
      <c r="Z166" s="449">
        <v>10</v>
      </c>
      <c r="AA166" s="449">
        <v>10</v>
      </c>
      <c r="AB166" s="449">
        <v>10</v>
      </c>
      <c r="AC166" s="449">
        <v>10</v>
      </c>
      <c r="AD166" s="449">
        <v>10</v>
      </c>
      <c r="AE166" s="449">
        <v>10</v>
      </c>
      <c r="AF166" s="449">
        <v>10</v>
      </c>
      <c r="AG166" s="449">
        <v>10</v>
      </c>
      <c r="AH166" s="449">
        <v>10</v>
      </c>
      <c r="AI166" s="449">
        <v>10</v>
      </c>
      <c r="AJ166" s="449">
        <v>10</v>
      </c>
      <c r="AK166" s="449">
        <v>10</v>
      </c>
      <c r="AL166" s="449">
        <v>10</v>
      </c>
      <c r="AM166" s="449">
        <v>10</v>
      </c>
      <c r="AN166" s="449">
        <v>10</v>
      </c>
      <c r="AO166" s="449">
        <v>10</v>
      </c>
      <c r="AP166" s="449">
        <v>10</v>
      </c>
    </row>
    <row r="167" spans="1:42" ht="14.4" x14ac:dyDescent="0.3">
      <c r="A167" s="448" t="s">
        <v>1408</v>
      </c>
      <c r="B167" s="448" t="s">
        <v>1409</v>
      </c>
      <c r="C167" s="449">
        <v>180</v>
      </c>
      <c r="D167" s="449">
        <v>180</v>
      </c>
      <c r="E167" s="449">
        <v>180</v>
      </c>
      <c r="F167" s="449">
        <v>180</v>
      </c>
      <c r="G167" s="449">
        <v>180</v>
      </c>
      <c r="H167" s="449">
        <v>180</v>
      </c>
      <c r="I167" s="449">
        <v>180</v>
      </c>
      <c r="J167" s="449">
        <v>180</v>
      </c>
      <c r="K167" s="449">
        <v>180</v>
      </c>
      <c r="L167" s="449">
        <v>180</v>
      </c>
      <c r="M167" s="449">
        <v>180</v>
      </c>
      <c r="N167" s="449">
        <v>180</v>
      </c>
      <c r="O167" s="449">
        <v>180</v>
      </c>
      <c r="P167" s="449">
        <v>180</v>
      </c>
      <c r="Q167" s="449">
        <v>180</v>
      </c>
      <c r="R167" s="449">
        <v>180</v>
      </c>
      <c r="S167" s="449">
        <v>180</v>
      </c>
      <c r="T167" s="449">
        <v>180</v>
      </c>
      <c r="U167" s="449">
        <v>180</v>
      </c>
      <c r="V167" s="449">
        <v>180</v>
      </c>
      <c r="W167" s="449">
        <v>180</v>
      </c>
      <c r="X167" s="449">
        <v>180</v>
      </c>
      <c r="Y167" s="449">
        <v>180</v>
      </c>
      <c r="Z167" s="449">
        <v>180</v>
      </c>
      <c r="AA167" s="449">
        <v>180</v>
      </c>
      <c r="AB167" s="449">
        <v>180</v>
      </c>
      <c r="AC167" s="449">
        <v>180</v>
      </c>
      <c r="AD167" s="449">
        <v>180</v>
      </c>
      <c r="AE167" s="449">
        <v>180</v>
      </c>
      <c r="AF167" s="449">
        <v>180</v>
      </c>
      <c r="AG167" s="449">
        <v>180</v>
      </c>
      <c r="AH167" s="449">
        <v>180</v>
      </c>
      <c r="AI167" s="449">
        <v>180</v>
      </c>
      <c r="AJ167" s="449">
        <v>180</v>
      </c>
      <c r="AK167" s="449">
        <v>180</v>
      </c>
      <c r="AL167" s="449">
        <v>180</v>
      </c>
      <c r="AM167" s="449">
        <v>180</v>
      </c>
      <c r="AN167" s="449">
        <v>180</v>
      </c>
      <c r="AO167" s="449">
        <v>180</v>
      </c>
      <c r="AP167" s="449">
        <v>180</v>
      </c>
    </row>
    <row r="168" spans="1:42" ht="14.4" x14ac:dyDescent="0.3">
      <c r="A168" s="448" t="s">
        <v>1410</v>
      </c>
      <c r="B168" s="448" t="s">
        <v>1411</v>
      </c>
      <c r="C168" s="317"/>
      <c r="D168" s="317"/>
      <c r="E168" s="317"/>
      <c r="F168" s="317"/>
      <c r="G168" s="317"/>
      <c r="H168" s="317"/>
      <c r="I168" s="317"/>
      <c r="J168" s="317"/>
      <c r="K168" s="317"/>
      <c r="L168" s="317"/>
      <c r="M168" s="317"/>
      <c r="N168" s="317"/>
      <c r="O168" s="317"/>
      <c r="P168" s="317"/>
      <c r="Q168" s="317"/>
      <c r="R168" s="317"/>
      <c r="S168" s="317"/>
      <c r="T168" s="317"/>
      <c r="U168" s="317"/>
      <c r="V168" s="317"/>
      <c r="W168" s="317"/>
      <c r="X168" s="317"/>
      <c r="Y168" s="317"/>
      <c r="Z168" s="317"/>
      <c r="AA168" s="317"/>
      <c r="AB168" s="449">
        <v>2</v>
      </c>
      <c r="AC168" s="449">
        <v>2</v>
      </c>
      <c r="AD168" s="449">
        <v>2</v>
      </c>
      <c r="AE168" s="449">
        <v>2</v>
      </c>
      <c r="AF168" s="449">
        <v>2</v>
      </c>
      <c r="AG168" s="449">
        <v>2</v>
      </c>
      <c r="AH168" s="449">
        <v>2</v>
      </c>
      <c r="AI168" s="449">
        <v>2</v>
      </c>
      <c r="AJ168" s="449">
        <v>2</v>
      </c>
      <c r="AK168" s="449">
        <v>2</v>
      </c>
      <c r="AL168" s="449">
        <v>2</v>
      </c>
      <c r="AM168" s="449">
        <v>2</v>
      </c>
      <c r="AN168" s="449">
        <v>2</v>
      </c>
      <c r="AO168" s="449">
        <v>2</v>
      </c>
      <c r="AP168" s="449">
        <v>2</v>
      </c>
    </row>
    <row r="169" spans="1:42" ht="14.4" x14ac:dyDescent="0.3">
      <c r="A169" s="448" t="s">
        <v>1410</v>
      </c>
      <c r="B169" s="448" t="s">
        <v>1412</v>
      </c>
      <c r="C169" s="449">
        <v>2</v>
      </c>
      <c r="D169" s="449">
        <v>2</v>
      </c>
      <c r="E169" s="449">
        <v>2</v>
      </c>
      <c r="F169" s="449">
        <v>2</v>
      </c>
      <c r="G169" s="449">
        <v>2</v>
      </c>
      <c r="H169" s="449">
        <v>2</v>
      </c>
      <c r="I169" s="449">
        <v>2</v>
      </c>
      <c r="J169" s="449">
        <v>2</v>
      </c>
      <c r="K169" s="449">
        <v>2</v>
      </c>
      <c r="L169" s="449">
        <v>2</v>
      </c>
      <c r="M169" s="449">
        <v>2</v>
      </c>
      <c r="N169" s="449">
        <v>2</v>
      </c>
      <c r="O169" s="449">
        <v>2</v>
      </c>
      <c r="P169" s="449">
        <v>2</v>
      </c>
      <c r="Q169" s="449">
        <v>2</v>
      </c>
      <c r="R169" s="449">
        <v>2</v>
      </c>
      <c r="S169" s="449">
        <v>2</v>
      </c>
      <c r="T169" s="449">
        <v>2</v>
      </c>
      <c r="U169" s="449">
        <v>2</v>
      </c>
      <c r="V169" s="449">
        <v>2</v>
      </c>
      <c r="W169" s="449">
        <v>2</v>
      </c>
      <c r="X169" s="317"/>
      <c r="Y169" s="317"/>
      <c r="Z169" s="317"/>
      <c r="AA169" s="317"/>
      <c r="AB169" s="317"/>
      <c r="AC169" s="317"/>
      <c r="AD169" s="317"/>
      <c r="AE169" s="317"/>
      <c r="AF169" s="317"/>
      <c r="AG169" s="317"/>
      <c r="AH169" s="317"/>
      <c r="AI169" s="317"/>
      <c r="AJ169" s="317"/>
      <c r="AK169" s="317"/>
      <c r="AL169" s="317"/>
      <c r="AM169" s="317"/>
      <c r="AN169" s="317"/>
      <c r="AO169" s="317"/>
      <c r="AP169" s="317"/>
    </row>
    <row r="170" spans="1:42" ht="14.4" x14ac:dyDescent="0.3">
      <c r="A170" s="448" t="s">
        <v>1410</v>
      </c>
      <c r="B170" s="448" t="s">
        <v>1413</v>
      </c>
      <c r="C170" s="317"/>
      <c r="D170" s="317"/>
      <c r="E170" s="317"/>
      <c r="F170" s="317"/>
      <c r="G170" s="317"/>
      <c r="H170" s="317"/>
      <c r="I170" s="317"/>
      <c r="J170" s="317"/>
      <c r="K170" s="317"/>
      <c r="L170" s="317"/>
      <c r="M170" s="317"/>
      <c r="N170" s="317"/>
      <c r="O170" s="317"/>
      <c r="P170" s="317"/>
      <c r="Q170" s="317"/>
      <c r="R170" s="317"/>
      <c r="S170" s="317"/>
      <c r="T170" s="317"/>
      <c r="U170" s="317"/>
      <c r="V170" s="317"/>
      <c r="W170" s="317"/>
      <c r="X170" s="449">
        <v>2</v>
      </c>
      <c r="Y170" s="449">
        <v>2</v>
      </c>
      <c r="Z170" s="449">
        <v>2</v>
      </c>
      <c r="AA170" s="449">
        <v>2</v>
      </c>
      <c r="AB170" s="449">
        <v>2</v>
      </c>
      <c r="AC170" s="317"/>
      <c r="AD170" s="317"/>
      <c r="AE170" s="317"/>
      <c r="AF170" s="317"/>
      <c r="AG170" s="317"/>
      <c r="AH170" s="317"/>
      <c r="AI170" s="317"/>
      <c r="AJ170" s="317"/>
      <c r="AK170" s="317"/>
      <c r="AL170" s="317"/>
      <c r="AM170" s="317"/>
      <c r="AN170" s="317"/>
      <c r="AO170" s="317"/>
      <c r="AP170" s="317"/>
    </row>
    <row r="171" spans="1:42" ht="14.4" x14ac:dyDescent="0.3">
      <c r="A171" s="448" t="s">
        <v>1410</v>
      </c>
      <c r="B171" s="448" t="s">
        <v>1414</v>
      </c>
      <c r="C171" s="449">
        <v>2</v>
      </c>
      <c r="D171" s="449">
        <v>2</v>
      </c>
      <c r="E171" s="449">
        <v>2</v>
      </c>
      <c r="F171" s="449">
        <v>2</v>
      </c>
      <c r="G171" s="449">
        <v>2</v>
      </c>
      <c r="H171" s="449">
        <v>2</v>
      </c>
      <c r="I171" s="449">
        <v>2</v>
      </c>
      <c r="J171" s="449">
        <v>2</v>
      </c>
      <c r="K171" s="449">
        <v>2</v>
      </c>
      <c r="L171" s="449">
        <v>2</v>
      </c>
      <c r="M171" s="449">
        <v>2</v>
      </c>
      <c r="N171" s="449">
        <v>2</v>
      </c>
      <c r="O171" s="449">
        <v>2</v>
      </c>
      <c r="P171" s="449">
        <v>2</v>
      </c>
      <c r="Q171" s="449">
        <v>2</v>
      </c>
      <c r="R171" s="449">
        <v>2</v>
      </c>
      <c r="S171" s="449">
        <v>2</v>
      </c>
      <c r="T171" s="449">
        <v>2</v>
      </c>
      <c r="U171" s="449">
        <v>2</v>
      </c>
      <c r="V171" s="449">
        <v>2</v>
      </c>
      <c r="W171" s="449">
        <v>2</v>
      </c>
      <c r="X171" s="449">
        <v>2</v>
      </c>
      <c r="Y171" s="449">
        <v>2</v>
      </c>
      <c r="Z171" s="449">
        <v>2</v>
      </c>
      <c r="AA171" s="449">
        <v>2</v>
      </c>
      <c r="AB171" s="449">
        <v>2</v>
      </c>
      <c r="AC171" s="317"/>
      <c r="AD171" s="317"/>
      <c r="AE171" s="317"/>
      <c r="AF171" s="317"/>
      <c r="AG171" s="317"/>
      <c r="AH171" s="317"/>
      <c r="AI171" s="317"/>
      <c r="AJ171" s="317"/>
      <c r="AK171" s="317"/>
      <c r="AL171" s="317"/>
      <c r="AM171" s="317"/>
      <c r="AN171" s="317"/>
      <c r="AO171" s="317"/>
      <c r="AP171" s="317"/>
    </row>
    <row r="172" spans="1:42" ht="14.4" x14ac:dyDescent="0.3">
      <c r="A172" s="448" t="s">
        <v>1415</v>
      </c>
      <c r="B172" s="448" t="s">
        <v>1416</v>
      </c>
      <c r="C172" s="317"/>
      <c r="D172" s="317"/>
      <c r="E172" s="317"/>
      <c r="F172" s="317"/>
      <c r="G172" s="317"/>
      <c r="H172" s="317"/>
      <c r="I172" s="317"/>
      <c r="J172" s="449">
        <v>120</v>
      </c>
      <c r="K172" s="449">
        <v>120</v>
      </c>
      <c r="L172" s="449">
        <v>120</v>
      </c>
      <c r="M172" s="449">
        <v>120</v>
      </c>
      <c r="N172" s="317"/>
      <c r="O172" s="317"/>
      <c r="P172" s="317"/>
      <c r="Q172" s="317"/>
      <c r="R172" s="317"/>
      <c r="S172" s="317"/>
      <c r="T172" s="317"/>
      <c r="U172" s="317"/>
      <c r="V172" s="317"/>
      <c r="W172" s="317"/>
      <c r="X172" s="317"/>
      <c r="Y172" s="317"/>
      <c r="Z172" s="317"/>
      <c r="AA172" s="317"/>
      <c r="AB172" s="317"/>
      <c r="AC172" s="317"/>
      <c r="AD172" s="317"/>
      <c r="AE172" s="317"/>
      <c r="AF172" s="317"/>
      <c r="AG172" s="317"/>
      <c r="AH172" s="317"/>
      <c r="AI172" s="317"/>
      <c r="AJ172" s="317"/>
      <c r="AK172" s="317"/>
      <c r="AL172" s="317"/>
      <c r="AM172" s="317"/>
      <c r="AN172" s="317"/>
      <c r="AO172" s="317"/>
      <c r="AP172" s="317"/>
    </row>
    <row r="173" spans="1:42" ht="14.4" x14ac:dyDescent="0.3">
      <c r="A173" s="448" t="s">
        <v>1415</v>
      </c>
      <c r="B173" s="448" t="s">
        <v>1351</v>
      </c>
      <c r="C173" s="449">
        <v>120</v>
      </c>
      <c r="D173" s="449">
        <v>120</v>
      </c>
      <c r="E173" s="449">
        <v>120</v>
      </c>
      <c r="F173" s="449">
        <v>120</v>
      </c>
      <c r="G173" s="449">
        <v>120</v>
      </c>
      <c r="H173" s="449">
        <v>120</v>
      </c>
      <c r="I173" s="449">
        <v>120</v>
      </c>
      <c r="J173" s="317"/>
      <c r="K173" s="317"/>
      <c r="L173" s="317"/>
      <c r="M173" s="317"/>
      <c r="N173" s="317"/>
      <c r="O173" s="317"/>
      <c r="P173" s="317"/>
      <c r="Q173" s="317"/>
      <c r="R173" s="317"/>
      <c r="S173" s="317"/>
      <c r="T173" s="317"/>
      <c r="U173" s="317"/>
      <c r="V173" s="317"/>
      <c r="W173" s="317"/>
      <c r="X173" s="317"/>
      <c r="Y173" s="317"/>
      <c r="Z173" s="317"/>
      <c r="AA173" s="317"/>
      <c r="AB173" s="317"/>
      <c r="AC173" s="317"/>
      <c r="AD173" s="317"/>
      <c r="AE173" s="317"/>
      <c r="AF173" s="317"/>
      <c r="AG173" s="317"/>
      <c r="AH173" s="317"/>
      <c r="AI173" s="317"/>
      <c r="AJ173" s="317"/>
      <c r="AK173" s="317"/>
      <c r="AL173" s="317"/>
      <c r="AM173" s="317"/>
      <c r="AN173" s="317"/>
      <c r="AO173" s="317"/>
      <c r="AP173" s="317"/>
    </row>
    <row r="174" spans="1:42" ht="14.4" x14ac:dyDescent="0.3">
      <c r="A174" s="448" t="s">
        <v>1415</v>
      </c>
      <c r="B174" s="448" t="s">
        <v>1417</v>
      </c>
      <c r="C174" s="317"/>
      <c r="D174" s="317"/>
      <c r="E174" s="317"/>
      <c r="F174" s="317"/>
      <c r="G174" s="317"/>
      <c r="H174" s="317"/>
      <c r="I174" s="317"/>
      <c r="J174" s="317"/>
      <c r="K174" s="317"/>
      <c r="L174" s="317"/>
      <c r="M174" s="317"/>
      <c r="N174" s="449">
        <v>120</v>
      </c>
      <c r="O174" s="449">
        <v>120</v>
      </c>
      <c r="P174" s="449">
        <v>120</v>
      </c>
      <c r="Q174" s="317"/>
      <c r="R174" s="317"/>
      <c r="S174" s="317"/>
      <c r="T174" s="317"/>
      <c r="U174" s="317"/>
      <c r="V174" s="317"/>
      <c r="W174" s="317"/>
      <c r="X174" s="317"/>
      <c r="Y174" s="317"/>
      <c r="Z174" s="317"/>
      <c r="AA174" s="317"/>
      <c r="AB174" s="317"/>
      <c r="AC174" s="317"/>
      <c r="AD174" s="317"/>
      <c r="AE174" s="317"/>
      <c r="AF174" s="317"/>
      <c r="AG174" s="317"/>
      <c r="AH174" s="317"/>
      <c r="AI174" s="317"/>
      <c r="AJ174" s="317"/>
      <c r="AK174" s="449">
        <v>120</v>
      </c>
      <c r="AL174" s="449">
        <v>120</v>
      </c>
      <c r="AM174" s="449">
        <v>120</v>
      </c>
      <c r="AN174" s="449">
        <v>120</v>
      </c>
      <c r="AO174" s="449">
        <v>120</v>
      </c>
      <c r="AP174" s="449">
        <v>120</v>
      </c>
    </row>
    <row r="175" spans="1:42" ht="14.4" x14ac:dyDescent="0.3">
      <c r="A175" s="448" t="s">
        <v>1415</v>
      </c>
      <c r="B175" s="448" t="s">
        <v>1418</v>
      </c>
      <c r="C175" s="317"/>
      <c r="D175" s="317"/>
      <c r="E175" s="317"/>
      <c r="F175" s="317"/>
      <c r="G175" s="317"/>
      <c r="H175" s="317"/>
      <c r="I175" s="449">
        <v>120</v>
      </c>
      <c r="J175" s="317"/>
      <c r="K175" s="317"/>
      <c r="L175" s="317"/>
      <c r="M175" s="317"/>
      <c r="N175" s="317"/>
      <c r="O175" s="317"/>
      <c r="P175" s="317"/>
      <c r="Q175" s="317"/>
      <c r="R175" s="317"/>
      <c r="S175" s="317"/>
      <c r="T175" s="317"/>
      <c r="U175" s="317"/>
      <c r="V175" s="317"/>
      <c r="W175" s="317"/>
      <c r="X175" s="317"/>
      <c r="Y175" s="317"/>
      <c r="Z175" s="317"/>
      <c r="AA175" s="317"/>
      <c r="AB175" s="317"/>
      <c r="AC175" s="317"/>
      <c r="AD175" s="317"/>
      <c r="AE175" s="317"/>
      <c r="AF175" s="317"/>
      <c r="AG175" s="317"/>
      <c r="AH175" s="317"/>
      <c r="AI175" s="317"/>
      <c r="AJ175" s="317"/>
      <c r="AK175" s="317"/>
      <c r="AL175" s="317"/>
      <c r="AM175" s="317"/>
      <c r="AN175" s="317"/>
      <c r="AO175" s="317"/>
      <c r="AP175" s="317"/>
    </row>
    <row r="176" spans="1:42" ht="14.4" x14ac:dyDescent="0.3">
      <c r="A176" s="448" t="s">
        <v>1910</v>
      </c>
      <c r="B176" s="448" t="s">
        <v>1341</v>
      </c>
      <c r="C176" s="317"/>
      <c r="D176" s="317"/>
      <c r="E176" s="317"/>
      <c r="F176" s="317"/>
      <c r="G176" s="317"/>
      <c r="H176" s="317"/>
      <c r="I176" s="317"/>
      <c r="J176" s="317"/>
      <c r="K176" s="317"/>
      <c r="L176" s="317"/>
      <c r="M176" s="317"/>
      <c r="N176" s="317"/>
      <c r="O176" s="317"/>
      <c r="P176" s="317"/>
      <c r="Q176" s="317"/>
      <c r="R176" s="317"/>
      <c r="S176" s="317"/>
      <c r="T176" s="317"/>
      <c r="U176" s="317"/>
      <c r="V176" s="317"/>
      <c r="W176" s="317"/>
      <c r="X176" s="317"/>
      <c r="Y176" s="317"/>
      <c r="Z176" s="317"/>
      <c r="AA176" s="317"/>
      <c r="AB176" s="317"/>
      <c r="AC176" s="317"/>
      <c r="AD176" s="317"/>
      <c r="AE176" s="317"/>
      <c r="AF176" s="317"/>
      <c r="AG176" s="317"/>
      <c r="AH176" s="317"/>
      <c r="AI176" s="317"/>
      <c r="AJ176" s="317"/>
      <c r="AK176" s="317"/>
      <c r="AL176" s="449">
        <v>40</v>
      </c>
      <c r="AM176" s="449">
        <v>40</v>
      </c>
      <c r="AN176" s="449">
        <v>40</v>
      </c>
      <c r="AO176" s="449">
        <v>40</v>
      </c>
      <c r="AP176" s="449">
        <v>40</v>
      </c>
    </row>
    <row r="177" spans="1:42" ht="14.4" x14ac:dyDescent="0.3">
      <c r="A177" s="448" t="s">
        <v>1419</v>
      </c>
      <c r="B177" s="448" t="s">
        <v>1420</v>
      </c>
      <c r="C177" s="449">
        <v>150</v>
      </c>
      <c r="D177" s="449">
        <v>150</v>
      </c>
      <c r="E177" s="449">
        <v>150</v>
      </c>
      <c r="F177" s="449">
        <v>150</v>
      </c>
      <c r="G177" s="449">
        <v>150</v>
      </c>
      <c r="H177" s="449">
        <v>150</v>
      </c>
      <c r="I177" s="449">
        <v>150</v>
      </c>
      <c r="J177" s="449">
        <v>150</v>
      </c>
      <c r="K177" s="449">
        <v>150</v>
      </c>
      <c r="L177" s="317"/>
      <c r="M177" s="317"/>
      <c r="N177" s="317"/>
      <c r="O177" s="317"/>
      <c r="P177" s="317"/>
      <c r="Q177" s="317"/>
      <c r="R177" s="317"/>
      <c r="S177" s="317"/>
      <c r="T177" s="317"/>
      <c r="U177" s="317"/>
      <c r="V177" s="317"/>
      <c r="W177" s="317"/>
      <c r="X177" s="317"/>
      <c r="Y177" s="317"/>
      <c r="Z177" s="317"/>
      <c r="AA177" s="317"/>
      <c r="AB177" s="317"/>
      <c r="AC177" s="317"/>
      <c r="AD177" s="317"/>
      <c r="AE177" s="317"/>
      <c r="AF177" s="317"/>
      <c r="AG177" s="317"/>
      <c r="AH177" s="317"/>
      <c r="AI177" s="317"/>
      <c r="AJ177" s="317"/>
      <c r="AK177" s="449">
        <v>150</v>
      </c>
      <c r="AL177" s="449">
        <v>150</v>
      </c>
      <c r="AM177" s="449">
        <v>150</v>
      </c>
      <c r="AN177" s="449">
        <v>150</v>
      </c>
      <c r="AO177" s="449">
        <v>150</v>
      </c>
      <c r="AP177" s="449">
        <v>150</v>
      </c>
    </row>
    <row r="178" spans="1:42" ht="14.4" x14ac:dyDescent="0.3">
      <c r="A178" s="448" t="s">
        <v>1421</v>
      </c>
      <c r="B178" s="448" t="s">
        <v>1422</v>
      </c>
      <c r="C178" s="449">
        <v>5</v>
      </c>
      <c r="D178" s="449">
        <v>5</v>
      </c>
      <c r="E178" s="449">
        <v>5</v>
      </c>
      <c r="F178" s="449">
        <v>5</v>
      </c>
      <c r="G178" s="449">
        <v>5</v>
      </c>
      <c r="H178" s="449">
        <v>5</v>
      </c>
      <c r="I178" s="449">
        <v>5</v>
      </c>
      <c r="J178" s="449">
        <v>5</v>
      </c>
      <c r="K178" s="449">
        <v>5</v>
      </c>
      <c r="L178" s="449">
        <v>5</v>
      </c>
      <c r="M178" s="449">
        <v>5</v>
      </c>
      <c r="N178" s="449">
        <v>5</v>
      </c>
      <c r="O178" s="449">
        <v>5</v>
      </c>
      <c r="P178" s="449">
        <v>5</v>
      </c>
      <c r="Q178" s="449">
        <v>5</v>
      </c>
      <c r="R178" s="449">
        <v>5</v>
      </c>
      <c r="S178" s="449">
        <v>5</v>
      </c>
      <c r="T178" s="449">
        <v>5</v>
      </c>
      <c r="U178" s="449">
        <v>5</v>
      </c>
      <c r="V178" s="449">
        <v>5</v>
      </c>
      <c r="W178" s="449">
        <v>5</v>
      </c>
      <c r="X178" s="449">
        <v>5</v>
      </c>
      <c r="Y178" s="449">
        <v>5</v>
      </c>
      <c r="Z178" s="449">
        <v>5</v>
      </c>
      <c r="AA178" s="449">
        <v>5</v>
      </c>
      <c r="AB178" s="449">
        <v>5</v>
      </c>
      <c r="AC178" s="449">
        <v>5</v>
      </c>
      <c r="AD178" s="449">
        <v>5</v>
      </c>
      <c r="AE178" s="449">
        <v>5</v>
      </c>
      <c r="AF178" s="449">
        <v>5</v>
      </c>
      <c r="AG178" s="449">
        <v>5</v>
      </c>
      <c r="AH178" s="449">
        <v>5</v>
      </c>
      <c r="AI178" s="449">
        <v>5</v>
      </c>
      <c r="AJ178" s="449">
        <v>5</v>
      </c>
      <c r="AK178" s="449">
        <v>5</v>
      </c>
      <c r="AL178" s="449">
        <v>5</v>
      </c>
      <c r="AM178" s="449">
        <v>5</v>
      </c>
      <c r="AN178" s="449">
        <v>5</v>
      </c>
      <c r="AO178" s="449">
        <v>5</v>
      </c>
      <c r="AP178" s="449">
        <v>5</v>
      </c>
    </row>
    <row r="179" spans="1:42" ht="14.4" x14ac:dyDescent="0.3">
      <c r="A179" s="448" t="s">
        <v>1423</v>
      </c>
      <c r="B179" s="448" t="s">
        <v>1424</v>
      </c>
      <c r="C179" s="449">
        <v>60</v>
      </c>
      <c r="D179" s="449">
        <v>60</v>
      </c>
      <c r="E179" s="449">
        <v>60</v>
      </c>
      <c r="F179" s="449">
        <v>60</v>
      </c>
      <c r="G179" s="449">
        <v>60</v>
      </c>
      <c r="H179" s="449">
        <v>60</v>
      </c>
      <c r="I179" s="449">
        <v>60</v>
      </c>
      <c r="J179" s="449">
        <v>60</v>
      </c>
      <c r="K179" s="449">
        <v>60</v>
      </c>
      <c r="L179" s="449">
        <v>60</v>
      </c>
      <c r="M179" s="449">
        <v>60</v>
      </c>
      <c r="N179" s="449">
        <v>60</v>
      </c>
      <c r="O179" s="449">
        <v>60</v>
      </c>
      <c r="P179" s="449">
        <v>60</v>
      </c>
      <c r="Q179" s="449">
        <v>60</v>
      </c>
      <c r="R179" s="317"/>
      <c r="S179" s="317"/>
      <c r="T179" s="317"/>
      <c r="U179" s="317"/>
      <c r="V179" s="317"/>
      <c r="W179" s="317"/>
      <c r="X179" s="317"/>
      <c r="Y179" s="317"/>
      <c r="Z179" s="317"/>
      <c r="AA179" s="317"/>
      <c r="AB179" s="317"/>
      <c r="AC179" s="317"/>
      <c r="AD179" s="317"/>
      <c r="AE179" s="317"/>
      <c r="AF179" s="317"/>
      <c r="AG179" s="317"/>
      <c r="AH179" s="317"/>
      <c r="AI179" s="317"/>
      <c r="AJ179" s="317"/>
      <c r="AK179" s="317"/>
      <c r="AL179" s="317"/>
      <c r="AM179" s="317"/>
      <c r="AN179" s="317"/>
      <c r="AO179" s="317"/>
      <c r="AP179" s="317"/>
    </row>
    <row r="180" spans="1:42" ht="14.4" x14ac:dyDescent="0.3">
      <c r="A180" s="448" t="s">
        <v>1423</v>
      </c>
      <c r="B180" s="448" t="s">
        <v>1425</v>
      </c>
      <c r="C180" s="317"/>
      <c r="D180" s="317"/>
      <c r="E180" s="317"/>
      <c r="F180" s="317"/>
      <c r="G180" s="317"/>
      <c r="H180" s="317"/>
      <c r="I180" s="317"/>
      <c r="J180" s="317"/>
      <c r="K180" s="317"/>
      <c r="L180" s="317"/>
      <c r="M180" s="317"/>
      <c r="N180" s="317"/>
      <c r="O180" s="317"/>
      <c r="P180" s="317"/>
      <c r="Q180" s="449">
        <v>60</v>
      </c>
      <c r="R180" s="449">
        <v>60</v>
      </c>
      <c r="S180" s="449">
        <v>60</v>
      </c>
      <c r="T180" s="449">
        <v>60</v>
      </c>
      <c r="U180" s="449">
        <v>60</v>
      </c>
      <c r="V180" s="449">
        <v>60</v>
      </c>
      <c r="W180" s="449">
        <v>60</v>
      </c>
      <c r="X180" s="449">
        <v>60</v>
      </c>
      <c r="Y180" s="449">
        <v>60</v>
      </c>
      <c r="Z180" s="449">
        <v>60</v>
      </c>
      <c r="AA180" s="449">
        <v>60</v>
      </c>
      <c r="AB180" s="449">
        <v>60</v>
      </c>
      <c r="AC180" s="449">
        <v>60</v>
      </c>
      <c r="AD180" s="449">
        <v>60</v>
      </c>
      <c r="AE180" s="449">
        <v>60</v>
      </c>
      <c r="AF180" s="449">
        <v>60</v>
      </c>
      <c r="AG180" s="449">
        <v>60</v>
      </c>
      <c r="AH180" s="449">
        <v>60</v>
      </c>
      <c r="AI180" s="449">
        <v>60</v>
      </c>
      <c r="AJ180" s="449">
        <v>60</v>
      </c>
      <c r="AK180" s="317"/>
      <c r="AL180" s="317"/>
      <c r="AM180" s="317"/>
      <c r="AN180" s="317"/>
      <c r="AO180" s="317"/>
      <c r="AP180" s="317"/>
    </row>
    <row r="181" spans="1:42" ht="14.4" x14ac:dyDescent="0.3">
      <c r="A181" s="448" t="s">
        <v>1423</v>
      </c>
      <c r="B181" s="448" t="s">
        <v>2058</v>
      </c>
      <c r="C181" s="317"/>
      <c r="D181" s="317"/>
      <c r="E181" s="317"/>
      <c r="F181" s="317"/>
      <c r="G181" s="317"/>
      <c r="H181" s="317"/>
      <c r="I181" s="317"/>
      <c r="J181" s="317"/>
      <c r="K181" s="317"/>
      <c r="L181" s="317"/>
      <c r="M181" s="317"/>
      <c r="N181" s="317"/>
      <c r="O181" s="317"/>
      <c r="P181" s="317"/>
      <c r="Q181" s="317"/>
      <c r="R181" s="317"/>
      <c r="S181" s="317"/>
      <c r="T181" s="317"/>
      <c r="U181" s="317"/>
      <c r="V181" s="317"/>
      <c r="W181" s="317"/>
      <c r="X181" s="317"/>
      <c r="Y181" s="317"/>
      <c r="Z181" s="317"/>
      <c r="AA181" s="317"/>
      <c r="AB181" s="317"/>
      <c r="AC181" s="317"/>
      <c r="AD181" s="317"/>
      <c r="AE181" s="317"/>
      <c r="AF181" s="317"/>
      <c r="AG181" s="317"/>
      <c r="AH181" s="317"/>
      <c r="AI181" s="317"/>
      <c r="AJ181" s="317"/>
      <c r="AK181" s="449">
        <v>50</v>
      </c>
      <c r="AL181" s="449">
        <v>50</v>
      </c>
      <c r="AM181" s="449">
        <v>50</v>
      </c>
      <c r="AN181" s="449">
        <v>50</v>
      </c>
      <c r="AO181" s="449">
        <v>50</v>
      </c>
      <c r="AP181" s="449">
        <v>50</v>
      </c>
    </row>
    <row r="182" spans="1:42" ht="14.4" x14ac:dyDescent="0.3">
      <c r="A182" s="448" t="s">
        <v>1426</v>
      </c>
      <c r="B182" s="448" t="s">
        <v>1427</v>
      </c>
      <c r="C182" s="449">
        <v>29</v>
      </c>
      <c r="D182" s="449">
        <v>29</v>
      </c>
      <c r="E182" s="449">
        <v>29</v>
      </c>
      <c r="F182" s="449">
        <v>29</v>
      </c>
      <c r="G182" s="449">
        <v>29</v>
      </c>
      <c r="H182" s="449">
        <v>29</v>
      </c>
      <c r="I182" s="449">
        <v>29</v>
      </c>
      <c r="J182" s="449">
        <v>29</v>
      </c>
      <c r="K182" s="449">
        <v>29</v>
      </c>
      <c r="L182" s="449">
        <v>29</v>
      </c>
      <c r="M182" s="449">
        <v>29</v>
      </c>
      <c r="N182" s="449">
        <v>29</v>
      </c>
      <c r="O182" s="449">
        <v>29</v>
      </c>
      <c r="P182" s="449">
        <v>29</v>
      </c>
      <c r="Q182" s="449">
        <v>29</v>
      </c>
      <c r="R182" s="449">
        <v>29</v>
      </c>
      <c r="S182" s="449">
        <v>29</v>
      </c>
      <c r="T182" s="449">
        <v>29</v>
      </c>
      <c r="U182" s="449">
        <v>29</v>
      </c>
      <c r="V182" s="449">
        <v>29</v>
      </c>
      <c r="W182" s="449">
        <v>29</v>
      </c>
      <c r="X182" s="449">
        <v>29</v>
      </c>
      <c r="Y182" s="449">
        <v>29</v>
      </c>
      <c r="Z182" s="449">
        <v>29</v>
      </c>
      <c r="AA182" s="449">
        <v>29</v>
      </c>
      <c r="AB182" s="449">
        <v>29</v>
      </c>
      <c r="AC182" s="449">
        <v>29</v>
      </c>
      <c r="AD182" s="449">
        <v>29</v>
      </c>
      <c r="AE182" s="449">
        <v>29</v>
      </c>
      <c r="AF182" s="317"/>
      <c r="AG182" s="317"/>
      <c r="AH182" s="317"/>
      <c r="AI182" s="317"/>
      <c r="AJ182" s="317"/>
      <c r="AK182" s="317"/>
      <c r="AL182" s="317"/>
      <c r="AM182" s="317"/>
      <c r="AN182" s="317"/>
      <c r="AO182" s="317"/>
      <c r="AP182" s="317"/>
    </row>
    <row r="183" spans="1:42" ht="14.4" x14ac:dyDescent="0.3">
      <c r="A183" s="448" t="s">
        <v>1426</v>
      </c>
      <c r="B183" s="448" t="s">
        <v>1428</v>
      </c>
      <c r="C183" s="317"/>
      <c r="D183" s="317"/>
      <c r="E183" s="317"/>
      <c r="F183" s="317"/>
      <c r="G183" s="317"/>
      <c r="H183" s="317"/>
      <c r="I183" s="317"/>
      <c r="J183" s="317"/>
      <c r="K183" s="317"/>
      <c r="L183" s="317"/>
      <c r="M183" s="317"/>
      <c r="N183" s="317"/>
      <c r="O183" s="317"/>
      <c r="P183" s="317"/>
      <c r="Q183" s="317"/>
      <c r="R183" s="317"/>
      <c r="S183" s="317"/>
      <c r="T183" s="317"/>
      <c r="U183" s="317"/>
      <c r="V183" s="317"/>
      <c r="W183" s="317"/>
      <c r="X183" s="317"/>
      <c r="Y183" s="317"/>
      <c r="Z183" s="317"/>
      <c r="AA183" s="317"/>
      <c r="AB183" s="317"/>
      <c r="AC183" s="317"/>
      <c r="AD183" s="317"/>
      <c r="AE183" s="449">
        <v>35</v>
      </c>
      <c r="AF183" s="449">
        <v>35</v>
      </c>
      <c r="AG183" s="449">
        <v>35</v>
      </c>
      <c r="AH183" s="449">
        <v>35</v>
      </c>
      <c r="AI183" s="449">
        <v>35</v>
      </c>
      <c r="AJ183" s="449">
        <v>35</v>
      </c>
      <c r="AK183" s="449">
        <v>35</v>
      </c>
      <c r="AL183" s="449">
        <v>35</v>
      </c>
      <c r="AM183" s="449">
        <v>35</v>
      </c>
      <c r="AN183" s="449">
        <v>35</v>
      </c>
      <c r="AO183" s="449">
        <v>35</v>
      </c>
      <c r="AP183" s="449">
        <v>35</v>
      </c>
    </row>
    <row r="184" spans="1:42" ht="14.4" x14ac:dyDescent="0.3">
      <c r="A184" s="448" t="s">
        <v>1429</v>
      </c>
      <c r="B184" s="448" t="s">
        <v>1430</v>
      </c>
      <c r="C184" s="317"/>
      <c r="D184" s="317"/>
      <c r="E184" s="317"/>
      <c r="F184" s="317"/>
      <c r="G184" s="317"/>
      <c r="H184" s="317"/>
      <c r="I184" s="317"/>
      <c r="J184" s="317"/>
      <c r="K184" s="317"/>
      <c r="L184" s="317"/>
      <c r="M184" s="317"/>
      <c r="N184" s="317"/>
      <c r="O184" s="317"/>
      <c r="P184" s="317"/>
      <c r="Q184" s="317"/>
      <c r="R184" s="317"/>
      <c r="S184" s="317"/>
      <c r="T184" s="317"/>
      <c r="U184" s="317"/>
      <c r="V184" s="317"/>
      <c r="W184" s="317"/>
      <c r="X184" s="317"/>
      <c r="Y184" s="317"/>
      <c r="Z184" s="317"/>
      <c r="AA184" s="317"/>
      <c r="AB184" s="317"/>
      <c r="AC184" s="317"/>
      <c r="AD184" s="449">
        <v>15</v>
      </c>
      <c r="AE184" s="449">
        <v>15</v>
      </c>
      <c r="AF184" s="449">
        <v>15</v>
      </c>
      <c r="AG184" s="449">
        <v>15</v>
      </c>
      <c r="AH184" s="449">
        <v>15</v>
      </c>
      <c r="AI184" s="449">
        <v>15</v>
      </c>
      <c r="AJ184" s="449">
        <v>15</v>
      </c>
      <c r="AK184" s="449">
        <v>15</v>
      </c>
      <c r="AL184" s="449">
        <v>15</v>
      </c>
      <c r="AM184" s="449">
        <v>15</v>
      </c>
      <c r="AN184" s="449">
        <v>15</v>
      </c>
      <c r="AO184" s="449">
        <v>15</v>
      </c>
      <c r="AP184" s="449">
        <v>15</v>
      </c>
    </row>
    <row r="185" spans="1:42" ht="14.4" x14ac:dyDescent="0.3">
      <c r="A185" s="448" t="s">
        <v>1429</v>
      </c>
      <c r="B185" s="448" t="s">
        <v>1431</v>
      </c>
      <c r="C185" s="317"/>
      <c r="D185" s="317"/>
      <c r="E185" s="317"/>
      <c r="F185" s="317"/>
      <c r="G185" s="317"/>
      <c r="H185" s="317"/>
      <c r="I185" s="317"/>
      <c r="J185" s="317"/>
      <c r="K185" s="317"/>
      <c r="L185" s="449">
        <v>15</v>
      </c>
      <c r="M185" s="449">
        <v>15</v>
      </c>
      <c r="N185" s="449">
        <v>15</v>
      </c>
      <c r="O185" s="449">
        <v>15</v>
      </c>
      <c r="P185" s="449">
        <v>15</v>
      </c>
      <c r="Q185" s="449">
        <v>15</v>
      </c>
      <c r="R185" s="449">
        <v>15</v>
      </c>
      <c r="S185" s="449">
        <v>15</v>
      </c>
      <c r="T185" s="449">
        <v>15</v>
      </c>
      <c r="U185" s="449">
        <v>15</v>
      </c>
      <c r="V185" s="449">
        <v>15</v>
      </c>
      <c r="W185" s="449">
        <v>15</v>
      </c>
      <c r="X185" s="449">
        <v>15</v>
      </c>
      <c r="Y185" s="449">
        <v>15</v>
      </c>
      <c r="Z185" s="449">
        <v>15</v>
      </c>
      <c r="AA185" s="449">
        <v>15</v>
      </c>
      <c r="AB185" s="449">
        <v>15</v>
      </c>
      <c r="AC185" s="449">
        <v>15</v>
      </c>
      <c r="AD185" s="449">
        <v>15</v>
      </c>
      <c r="AE185" s="317"/>
      <c r="AF185" s="317"/>
      <c r="AG185" s="317"/>
      <c r="AH185" s="317"/>
      <c r="AI185" s="317"/>
      <c r="AJ185" s="317"/>
      <c r="AK185" s="317"/>
      <c r="AL185" s="317"/>
      <c r="AM185" s="317"/>
      <c r="AN185" s="317"/>
      <c r="AO185" s="317"/>
      <c r="AP185" s="317"/>
    </row>
    <row r="186" spans="1:42" ht="14.4" x14ac:dyDescent="0.3">
      <c r="A186" s="448" t="s">
        <v>1429</v>
      </c>
      <c r="B186" s="448" t="s">
        <v>1432</v>
      </c>
      <c r="C186" s="449">
        <v>15</v>
      </c>
      <c r="D186" s="449">
        <v>15</v>
      </c>
      <c r="E186" s="449">
        <v>15</v>
      </c>
      <c r="F186" s="449">
        <v>15</v>
      </c>
      <c r="G186" s="449">
        <v>15</v>
      </c>
      <c r="H186" s="449">
        <v>15</v>
      </c>
      <c r="I186" s="449">
        <v>15</v>
      </c>
      <c r="J186" s="449">
        <v>15</v>
      </c>
      <c r="K186" s="449">
        <v>15</v>
      </c>
      <c r="L186" s="449">
        <v>15</v>
      </c>
      <c r="M186" s="317"/>
      <c r="N186" s="317"/>
      <c r="O186" s="317"/>
      <c r="P186" s="317"/>
      <c r="Q186" s="317"/>
      <c r="R186" s="317"/>
      <c r="S186" s="317"/>
      <c r="T186" s="317"/>
      <c r="U186" s="317"/>
      <c r="V186" s="317"/>
      <c r="W186" s="317"/>
      <c r="X186" s="317"/>
      <c r="Y186" s="317"/>
      <c r="Z186" s="317"/>
      <c r="AA186" s="317"/>
      <c r="AB186" s="317"/>
      <c r="AC186" s="317"/>
      <c r="AD186" s="317"/>
      <c r="AE186" s="317"/>
      <c r="AF186" s="317"/>
      <c r="AG186" s="317"/>
      <c r="AH186" s="317"/>
      <c r="AI186" s="317"/>
      <c r="AJ186" s="317"/>
      <c r="AK186" s="317"/>
      <c r="AL186" s="317"/>
      <c r="AM186" s="317"/>
      <c r="AN186" s="317"/>
      <c r="AO186" s="317"/>
      <c r="AP186" s="317"/>
    </row>
    <row r="187" spans="1:42" ht="14.4" x14ac:dyDescent="0.3">
      <c r="A187" s="448" t="s">
        <v>1433</v>
      </c>
      <c r="B187" s="448" t="s">
        <v>1434</v>
      </c>
      <c r="C187" s="317"/>
      <c r="D187" s="317"/>
      <c r="E187" s="317"/>
      <c r="F187" s="317"/>
      <c r="G187" s="317"/>
      <c r="H187" s="317"/>
      <c r="I187" s="317"/>
      <c r="J187" s="317"/>
      <c r="K187" s="317"/>
      <c r="L187" s="317"/>
      <c r="M187" s="317"/>
      <c r="N187" s="317"/>
      <c r="O187" s="317"/>
      <c r="P187" s="317"/>
      <c r="Q187" s="317"/>
      <c r="R187" s="317"/>
      <c r="S187" s="317"/>
      <c r="T187" s="317"/>
      <c r="U187" s="317"/>
      <c r="V187" s="317"/>
      <c r="W187" s="449">
        <v>50</v>
      </c>
      <c r="X187" s="449">
        <v>50</v>
      </c>
      <c r="Y187" s="449">
        <v>50</v>
      </c>
      <c r="Z187" s="449">
        <v>50</v>
      </c>
      <c r="AA187" s="449">
        <v>50</v>
      </c>
      <c r="AB187" s="449">
        <v>50</v>
      </c>
      <c r="AC187" s="449">
        <v>50</v>
      </c>
      <c r="AD187" s="449">
        <v>50</v>
      </c>
      <c r="AE187" s="449">
        <v>50</v>
      </c>
      <c r="AF187" s="449">
        <v>50</v>
      </c>
      <c r="AG187" s="449">
        <v>50</v>
      </c>
      <c r="AH187" s="449">
        <v>50</v>
      </c>
      <c r="AI187" s="449">
        <v>50</v>
      </c>
      <c r="AJ187" s="449">
        <v>50</v>
      </c>
      <c r="AK187" s="449">
        <v>50</v>
      </c>
      <c r="AL187" s="449">
        <v>50</v>
      </c>
      <c r="AM187" s="449">
        <v>50</v>
      </c>
      <c r="AN187" s="449">
        <v>50</v>
      </c>
      <c r="AO187" s="449">
        <v>50</v>
      </c>
      <c r="AP187" s="449">
        <v>50</v>
      </c>
    </row>
    <row r="188" spans="1:42" ht="14.4" x14ac:dyDescent="0.3">
      <c r="A188" s="448" t="s">
        <v>1433</v>
      </c>
      <c r="B188" s="448" t="s">
        <v>1435</v>
      </c>
      <c r="C188" s="449">
        <v>50</v>
      </c>
      <c r="D188" s="449">
        <v>50</v>
      </c>
      <c r="E188" s="449">
        <v>50</v>
      </c>
      <c r="F188" s="449">
        <v>50</v>
      </c>
      <c r="G188" s="449">
        <v>50</v>
      </c>
      <c r="H188" s="449">
        <v>50</v>
      </c>
      <c r="I188" s="449">
        <v>50</v>
      </c>
      <c r="J188" s="449">
        <v>50</v>
      </c>
      <c r="K188" s="449">
        <v>50</v>
      </c>
      <c r="L188" s="449">
        <v>50</v>
      </c>
      <c r="M188" s="449">
        <v>50</v>
      </c>
      <c r="N188" s="317"/>
      <c r="O188" s="317"/>
      <c r="P188" s="317"/>
      <c r="Q188" s="317"/>
      <c r="R188" s="317"/>
      <c r="S188" s="317"/>
      <c r="T188" s="317"/>
      <c r="U188" s="317"/>
      <c r="V188" s="317"/>
      <c r="W188" s="317"/>
      <c r="X188" s="317"/>
      <c r="Y188" s="317"/>
      <c r="Z188" s="317"/>
      <c r="AA188" s="317"/>
      <c r="AB188" s="317"/>
      <c r="AC188" s="317"/>
      <c r="AD188" s="317"/>
      <c r="AE188" s="317"/>
      <c r="AF188" s="317"/>
      <c r="AG188" s="317"/>
      <c r="AH188" s="317"/>
      <c r="AI188" s="317"/>
      <c r="AJ188" s="317"/>
      <c r="AK188" s="317"/>
      <c r="AL188" s="317"/>
      <c r="AM188" s="317"/>
      <c r="AN188" s="317"/>
      <c r="AO188" s="317"/>
      <c r="AP188" s="317"/>
    </row>
    <row r="189" spans="1:42" ht="14.4" x14ac:dyDescent="0.3">
      <c r="A189" s="448" t="s">
        <v>1433</v>
      </c>
      <c r="B189" s="448" t="s">
        <v>1436</v>
      </c>
      <c r="C189" s="317"/>
      <c r="D189" s="317"/>
      <c r="E189" s="317"/>
      <c r="F189" s="317"/>
      <c r="G189" s="317"/>
      <c r="H189" s="317"/>
      <c r="I189" s="317"/>
      <c r="J189" s="317"/>
      <c r="K189" s="317"/>
      <c r="L189" s="317"/>
      <c r="M189" s="317"/>
      <c r="N189" s="449">
        <v>50</v>
      </c>
      <c r="O189" s="449">
        <v>50</v>
      </c>
      <c r="P189" s="449">
        <v>50</v>
      </c>
      <c r="Q189" s="449">
        <v>50</v>
      </c>
      <c r="R189" s="449">
        <v>50</v>
      </c>
      <c r="S189" s="449">
        <v>50</v>
      </c>
      <c r="T189" s="449">
        <v>50</v>
      </c>
      <c r="U189" s="449">
        <v>50</v>
      </c>
      <c r="V189" s="449">
        <v>50</v>
      </c>
      <c r="W189" s="449">
        <v>50</v>
      </c>
      <c r="X189" s="317"/>
      <c r="Y189" s="317"/>
      <c r="Z189" s="317"/>
      <c r="AA189" s="317"/>
      <c r="AB189" s="317"/>
      <c r="AC189" s="317"/>
      <c r="AD189" s="317"/>
      <c r="AE189" s="317"/>
      <c r="AF189" s="317"/>
      <c r="AG189" s="317"/>
      <c r="AH189" s="317"/>
      <c r="AI189" s="317"/>
      <c r="AJ189" s="317"/>
      <c r="AK189" s="317"/>
      <c r="AL189" s="317"/>
      <c r="AM189" s="317"/>
      <c r="AN189" s="317"/>
      <c r="AO189" s="317"/>
      <c r="AP189" s="317"/>
    </row>
    <row r="190" spans="1:42" ht="14.4" x14ac:dyDescent="0.3">
      <c r="A190" s="448" t="s">
        <v>1437</v>
      </c>
      <c r="B190" s="448" t="s">
        <v>1438</v>
      </c>
      <c r="C190" s="449">
        <v>12</v>
      </c>
      <c r="D190" s="449">
        <v>12</v>
      </c>
      <c r="E190" s="449">
        <v>12</v>
      </c>
      <c r="F190" s="449">
        <v>12</v>
      </c>
      <c r="G190" s="449">
        <v>12</v>
      </c>
      <c r="H190" s="449">
        <v>12</v>
      </c>
      <c r="I190" s="449">
        <v>12</v>
      </c>
      <c r="J190" s="449">
        <v>12</v>
      </c>
      <c r="K190" s="449">
        <v>12</v>
      </c>
      <c r="L190" s="449">
        <v>12</v>
      </c>
      <c r="M190" s="317"/>
      <c r="N190" s="317"/>
      <c r="O190" s="317"/>
      <c r="P190" s="317"/>
      <c r="Q190" s="317"/>
      <c r="R190" s="317"/>
      <c r="S190" s="317"/>
      <c r="T190" s="317"/>
      <c r="U190" s="317"/>
      <c r="V190" s="317"/>
      <c r="W190" s="317"/>
      <c r="X190" s="317"/>
      <c r="Y190" s="317"/>
      <c r="Z190" s="317"/>
      <c r="AA190" s="317"/>
      <c r="AB190" s="317"/>
      <c r="AC190" s="317"/>
      <c r="AD190" s="317"/>
      <c r="AE190" s="317"/>
      <c r="AF190" s="317"/>
      <c r="AG190" s="317"/>
      <c r="AH190" s="317"/>
      <c r="AI190" s="317"/>
      <c r="AJ190" s="317"/>
      <c r="AK190" s="317"/>
      <c r="AL190" s="317"/>
      <c r="AM190" s="317"/>
      <c r="AN190" s="317"/>
      <c r="AO190" s="317"/>
      <c r="AP190" s="317"/>
    </row>
    <row r="191" spans="1:42" ht="14.4" x14ac:dyDescent="0.3">
      <c r="A191" s="448" t="s">
        <v>1437</v>
      </c>
      <c r="B191" s="448" t="s">
        <v>1439</v>
      </c>
      <c r="C191" s="449">
        <v>12</v>
      </c>
      <c r="D191" s="449">
        <v>12</v>
      </c>
      <c r="E191" s="449">
        <v>12</v>
      </c>
      <c r="F191" s="449">
        <v>12</v>
      </c>
      <c r="G191" s="449">
        <v>12</v>
      </c>
      <c r="H191" s="449">
        <v>12</v>
      </c>
      <c r="I191" s="449">
        <v>12</v>
      </c>
      <c r="J191" s="449">
        <v>12</v>
      </c>
      <c r="K191" s="449">
        <v>12</v>
      </c>
      <c r="L191" s="449">
        <v>12</v>
      </c>
      <c r="M191" s="449">
        <v>12</v>
      </c>
      <c r="N191" s="449">
        <v>12</v>
      </c>
      <c r="O191" s="449">
        <v>12</v>
      </c>
      <c r="P191" s="449">
        <v>12</v>
      </c>
      <c r="Q191" s="449">
        <v>12</v>
      </c>
      <c r="R191" s="449">
        <v>12</v>
      </c>
      <c r="S191" s="449">
        <v>12</v>
      </c>
      <c r="T191" s="449">
        <v>12</v>
      </c>
      <c r="U191" s="449">
        <v>12</v>
      </c>
      <c r="V191" s="449">
        <v>12</v>
      </c>
      <c r="W191" s="449">
        <v>12</v>
      </c>
      <c r="X191" s="449">
        <v>12</v>
      </c>
      <c r="Y191" s="449">
        <v>12</v>
      </c>
      <c r="Z191" s="449">
        <v>12</v>
      </c>
      <c r="AA191" s="449">
        <v>12</v>
      </c>
      <c r="AB191" s="449">
        <v>12</v>
      </c>
      <c r="AC191" s="449">
        <v>12</v>
      </c>
      <c r="AD191" s="449">
        <v>12</v>
      </c>
      <c r="AE191" s="449">
        <v>12</v>
      </c>
      <c r="AF191" s="449">
        <v>12</v>
      </c>
      <c r="AG191" s="449">
        <v>12</v>
      </c>
      <c r="AH191" s="449">
        <v>12</v>
      </c>
      <c r="AI191" s="449">
        <v>12</v>
      </c>
      <c r="AJ191" s="449">
        <v>12</v>
      </c>
      <c r="AK191" s="449">
        <v>12</v>
      </c>
      <c r="AL191" s="449">
        <v>12</v>
      </c>
      <c r="AM191" s="449">
        <v>12</v>
      </c>
      <c r="AN191" s="449">
        <v>12</v>
      </c>
      <c r="AO191" s="449">
        <v>12</v>
      </c>
      <c r="AP191" s="449">
        <v>12</v>
      </c>
    </row>
    <row r="192" spans="1:42" ht="14.4" x14ac:dyDescent="0.3">
      <c r="A192" s="448" t="s">
        <v>1440</v>
      </c>
      <c r="B192" s="448" t="s">
        <v>1441</v>
      </c>
      <c r="C192" s="317"/>
      <c r="D192" s="317"/>
      <c r="E192" s="317"/>
      <c r="F192" s="317"/>
      <c r="G192" s="317"/>
      <c r="H192" s="317"/>
      <c r="I192" s="317"/>
      <c r="J192" s="317"/>
      <c r="K192" s="317"/>
      <c r="L192" s="317"/>
      <c r="M192" s="317"/>
      <c r="N192" s="317"/>
      <c r="O192" s="449">
        <v>80</v>
      </c>
      <c r="P192" s="449">
        <v>80</v>
      </c>
      <c r="Q192" s="449">
        <v>80</v>
      </c>
      <c r="R192" s="449">
        <v>80</v>
      </c>
      <c r="S192" s="449">
        <v>80</v>
      </c>
      <c r="T192" s="449">
        <v>80</v>
      </c>
      <c r="U192" s="449">
        <v>80</v>
      </c>
      <c r="V192" s="449">
        <v>80</v>
      </c>
      <c r="W192" s="449">
        <v>80</v>
      </c>
      <c r="X192" s="449">
        <v>80</v>
      </c>
      <c r="Y192" s="449">
        <v>80</v>
      </c>
      <c r="Z192" s="449">
        <v>80</v>
      </c>
      <c r="AA192" s="449">
        <v>80</v>
      </c>
      <c r="AB192" s="449">
        <v>80</v>
      </c>
      <c r="AC192" s="449">
        <v>80</v>
      </c>
      <c r="AD192" s="449">
        <v>80</v>
      </c>
      <c r="AE192" s="449">
        <v>80</v>
      </c>
      <c r="AF192" s="449">
        <v>80</v>
      </c>
      <c r="AG192" s="449">
        <v>80</v>
      </c>
      <c r="AH192" s="449">
        <v>80</v>
      </c>
      <c r="AI192" s="449">
        <v>80</v>
      </c>
      <c r="AJ192" s="449">
        <v>80</v>
      </c>
      <c r="AK192" s="449">
        <v>80</v>
      </c>
      <c r="AL192" s="449">
        <v>80</v>
      </c>
      <c r="AM192" s="449">
        <v>80</v>
      </c>
      <c r="AN192" s="449">
        <v>80</v>
      </c>
      <c r="AO192" s="449">
        <v>80</v>
      </c>
      <c r="AP192" s="449">
        <v>80</v>
      </c>
    </row>
    <row r="193" spans="1:42" ht="14.4" x14ac:dyDescent="0.3">
      <c r="A193" s="448" t="s">
        <v>1440</v>
      </c>
      <c r="B193" s="448" t="s">
        <v>1418</v>
      </c>
      <c r="C193" s="317"/>
      <c r="D193" s="317"/>
      <c r="E193" s="317"/>
      <c r="F193" s="317"/>
      <c r="G193" s="317"/>
      <c r="H193" s="317"/>
      <c r="I193" s="317"/>
      <c r="J193" s="317"/>
      <c r="K193" s="449">
        <v>80</v>
      </c>
      <c r="L193" s="317"/>
      <c r="M193" s="317"/>
      <c r="N193" s="317"/>
      <c r="O193" s="317"/>
      <c r="P193" s="317"/>
      <c r="Q193" s="317"/>
      <c r="R193" s="317"/>
      <c r="S193" s="317"/>
      <c r="T193" s="317"/>
      <c r="U193" s="317"/>
      <c r="V193" s="317"/>
      <c r="W193" s="317"/>
      <c r="X193" s="317"/>
      <c r="Y193" s="317"/>
      <c r="Z193" s="317"/>
      <c r="AA193" s="317"/>
      <c r="AB193" s="317"/>
      <c r="AC193" s="317"/>
      <c r="AD193" s="317"/>
      <c r="AE193" s="317"/>
      <c r="AF193" s="317"/>
      <c r="AG193" s="317"/>
      <c r="AH193" s="317"/>
      <c r="AI193" s="317"/>
      <c r="AJ193" s="317"/>
      <c r="AK193" s="317"/>
      <c r="AL193" s="317"/>
      <c r="AM193" s="317"/>
      <c r="AN193" s="317"/>
      <c r="AO193" s="317"/>
      <c r="AP193" s="317"/>
    </row>
    <row r="194" spans="1:42" ht="14.4" x14ac:dyDescent="0.3">
      <c r="A194" s="448" t="s">
        <v>1440</v>
      </c>
      <c r="B194" s="448" t="s">
        <v>1442</v>
      </c>
      <c r="C194" s="317"/>
      <c r="D194" s="317"/>
      <c r="E194" s="317"/>
      <c r="F194" s="317"/>
      <c r="G194" s="317"/>
      <c r="H194" s="317"/>
      <c r="I194" s="317"/>
      <c r="J194" s="317"/>
      <c r="K194" s="317"/>
      <c r="L194" s="449">
        <v>80</v>
      </c>
      <c r="M194" s="449">
        <v>80</v>
      </c>
      <c r="N194" s="449">
        <v>80</v>
      </c>
      <c r="O194" s="449">
        <v>80</v>
      </c>
      <c r="P194" s="317"/>
      <c r="Q194" s="317"/>
      <c r="R194" s="317"/>
      <c r="S194" s="317"/>
      <c r="T194" s="317"/>
      <c r="U194" s="317"/>
      <c r="V194" s="317"/>
      <c r="W194" s="317"/>
      <c r="X194" s="317"/>
      <c r="Y194" s="317"/>
      <c r="Z194" s="317"/>
      <c r="AA194" s="317"/>
      <c r="AB194" s="317"/>
      <c r="AC194" s="317"/>
      <c r="AD194" s="317"/>
      <c r="AE194" s="317"/>
      <c r="AF194" s="317"/>
      <c r="AG194" s="317"/>
      <c r="AH194" s="317"/>
      <c r="AI194" s="317"/>
      <c r="AJ194" s="317"/>
      <c r="AK194" s="317"/>
      <c r="AL194" s="317"/>
      <c r="AM194" s="317"/>
      <c r="AN194" s="317"/>
      <c r="AO194" s="317"/>
      <c r="AP194" s="317"/>
    </row>
    <row r="195" spans="1:42" ht="14.4" x14ac:dyDescent="0.3">
      <c r="A195" s="448" t="s">
        <v>1440</v>
      </c>
      <c r="B195" s="448" t="s">
        <v>1443</v>
      </c>
      <c r="C195" s="449">
        <v>80</v>
      </c>
      <c r="D195" s="449">
        <v>80</v>
      </c>
      <c r="E195" s="449">
        <v>80</v>
      </c>
      <c r="F195" s="449">
        <v>80</v>
      </c>
      <c r="G195" s="449">
        <v>80</v>
      </c>
      <c r="H195" s="449">
        <v>80</v>
      </c>
      <c r="I195" s="449">
        <v>80</v>
      </c>
      <c r="J195" s="449">
        <v>80</v>
      </c>
      <c r="K195" s="449">
        <v>80</v>
      </c>
      <c r="L195" s="317"/>
      <c r="M195" s="317"/>
      <c r="N195" s="317"/>
      <c r="O195" s="317"/>
      <c r="P195" s="317"/>
      <c r="Q195" s="317"/>
      <c r="R195" s="317"/>
      <c r="S195" s="317"/>
      <c r="T195" s="317"/>
      <c r="U195" s="317"/>
      <c r="V195" s="317"/>
      <c r="W195" s="317"/>
      <c r="X195" s="317"/>
      <c r="Y195" s="317"/>
      <c r="Z195" s="317"/>
      <c r="AA195" s="317"/>
      <c r="AB195" s="317"/>
      <c r="AC195" s="317"/>
      <c r="AD195" s="317"/>
      <c r="AE195" s="317"/>
      <c r="AF195" s="317"/>
      <c r="AG195" s="317"/>
      <c r="AH195" s="317"/>
      <c r="AI195" s="317"/>
      <c r="AJ195" s="317"/>
      <c r="AK195" s="317"/>
      <c r="AL195" s="317"/>
      <c r="AM195" s="317"/>
      <c r="AN195" s="317"/>
      <c r="AO195" s="317"/>
      <c r="AP195" s="317"/>
    </row>
    <row r="196" spans="1:42" ht="14.4" x14ac:dyDescent="0.3">
      <c r="A196" s="448" t="s">
        <v>2054</v>
      </c>
      <c r="B196" s="448" t="s">
        <v>2059</v>
      </c>
      <c r="C196" s="317"/>
      <c r="D196" s="317"/>
      <c r="E196" s="317"/>
      <c r="F196" s="317"/>
      <c r="G196" s="317"/>
      <c r="H196" s="317"/>
      <c r="I196" s="317"/>
      <c r="J196" s="317"/>
      <c r="K196" s="317"/>
      <c r="L196" s="317"/>
      <c r="M196" s="317"/>
      <c r="N196" s="317"/>
      <c r="O196" s="317"/>
      <c r="P196" s="317"/>
      <c r="Q196" s="317"/>
      <c r="R196" s="317"/>
      <c r="S196" s="317"/>
      <c r="T196" s="317"/>
      <c r="U196" s="317"/>
      <c r="V196" s="317"/>
      <c r="W196" s="317"/>
      <c r="X196" s="317"/>
      <c r="Y196" s="317"/>
      <c r="Z196" s="317"/>
      <c r="AA196" s="317"/>
      <c r="AB196" s="317"/>
      <c r="AC196" s="317"/>
      <c r="AD196" s="317"/>
      <c r="AE196" s="317"/>
      <c r="AF196" s="317"/>
      <c r="AG196" s="317"/>
      <c r="AH196" s="317"/>
      <c r="AI196" s="317"/>
      <c r="AJ196" s="317"/>
      <c r="AK196" s="317"/>
      <c r="AL196" s="317"/>
      <c r="AM196" s="449">
        <v>60</v>
      </c>
      <c r="AN196" s="449">
        <v>60</v>
      </c>
      <c r="AO196" s="449">
        <v>60</v>
      </c>
      <c r="AP196" s="449">
        <v>60</v>
      </c>
    </row>
    <row r="197" spans="1:42" ht="14.4" x14ac:dyDescent="0.3">
      <c r="A197" s="448" t="s">
        <v>1444</v>
      </c>
      <c r="B197" s="448" t="s">
        <v>1911</v>
      </c>
      <c r="C197" s="317"/>
      <c r="D197" s="317"/>
      <c r="E197" s="317"/>
      <c r="F197" s="317"/>
      <c r="G197" s="317"/>
      <c r="H197" s="317"/>
      <c r="I197" s="317"/>
      <c r="J197" s="317"/>
      <c r="K197" s="317"/>
      <c r="L197" s="317"/>
      <c r="M197" s="317"/>
      <c r="N197" s="317"/>
      <c r="O197" s="317"/>
      <c r="P197" s="317"/>
      <c r="Q197" s="317"/>
      <c r="R197" s="317"/>
      <c r="S197" s="317"/>
      <c r="T197" s="317"/>
      <c r="U197" s="317"/>
      <c r="V197" s="317"/>
      <c r="W197" s="317"/>
      <c r="X197" s="317"/>
      <c r="Y197" s="317"/>
      <c r="Z197" s="317"/>
      <c r="AA197" s="317"/>
      <c r="AB197" s="317"/>
      <c r="AC197" s="317"/>
      <c r="AD197" s="317"/>
      <c r="AE197" s="317"/>
      <c r="AF197" s="317"/>
      <c r="AG197" s="317"/>
      <c r="AH197" s="317"/>
      <c r="AI197" s="317"/>
      <c r="AJ197" s="317"/>
      <c r="AK197" s="449">
        <v>70</v>
      </c>
      <c r="AL197" s="449">
        <v>70</v>
      </c>
      <c r="AM197" s="449">
        <v>70</v>
      </c>
      <c r="AN197" s="449">
        <v>70</v>
      </c>
      <c r="AO197" s="449">
        <v>70</v>
      </c>
      <c r="AP197" s="449">
        <v>70</v>
      </c>
    </row>
    <row r="198" spans="1:42" ht="14.4" x14ac:dyDescent="0.3">
      <c r="A198" s="448" t="s">
        <v>1444</v>
      </c>
      <c r="B198" s="448" t="s">
        <v>1375</v>
      </c>
      <c r="C198" s="317"/>
      <c r="D198" s="317"/>
      <c r="E198" s="317"/>
      <c r="F198" s="317"/>
      <c r="G198" s="317"/>
      <c r="H198" s="317"/>
      <c r="I198" s="317"/>
      <c r="J198" s="317"/>
      <c r="K198" s="317"/>
      <c r="L198" s="317"/>
      <c r="M198" s="317"/>
      <c r="N198" s="317"/>
      <c r="O198" s="317"/>
      <c r="P198" s="317"/>
      <c r="Q198" s="317"/>
      <c r="R198" s="317"/>
      <c r="S198" s="317"/>
      <c r="T198" s="317"/>
      <c r="U198" s="317"/>
      <c r="V198" s="317"/>
      <c r="W198" s="317"/>
      <c r="X198" s="317"/>
      <c r="Y198" s="317"/>
      <c r="Z198" s="317"/>
      <c r="AA198" s="449">
        <v>70</v>
      </c>
      <c r="AB198" s="449">
        <v>70</v>
      </c>
      <c r="AC198" s="449">
        <v>70</v>
      </c>
      <c r="AD198" s="449">
        <v>70</v>
      </c>
      <c r="AE198" s="449">
        <v>70</v>
      </c>
      <c r="AF198" s="449">
        <v>70</v>
      </c>
      <c r="AG198" s="449">
        <v>70</v>
      </c>
      <c r="AH198" s="449">
        <v>70</v>
      </c>
      <c r="AI198" s="449">
        <v>70</v>
      </c>
      <c r="AJ198" s="449">
        <v>70</v>
      </c>
      <c r="AK198" s="449">
        <v>70</v>
      </c>
      <c r="AL198" s="317"/>
      <c r="AM198" s="317"/>
      <c r="AN198" s="317"/>
      <c r="AO198" s="317"/>
      <c r="AP198" s="317"/>
    </row>
    <row r="199" spans="1:42" ht="14.4" x14ac:dyDescent="0.3">
      <c r="A199" s="448" t="s">
        <v>1445</v>
      </c>
      <c r="B199" s="448" t="s">
        <v>1446</v>
      </c>
      <c r="C199" s="449">
        <v>70</v>
      </c>
      <c r="D199" s="449">
        <v>70</v>
      </c>
      <c r="E199" s="449">
        <v>70</v>
      </c>
      <c r="F199" s="449">
        <v>70</v>
      </c>
      <c r="G199" s="449">
        <v>70</v>
      </c>
      <c r="H199" s="449">
        <v>70</v>
      </c>
      <c r="I199" s="449">
        <v>70</v>
      </c>
      <c r="J199" s="449">
        <v>70</v>
      </c>
      <c r="K199" s="449">
        <v>70</v>
      </c>
      <c r="L199" s="317"/>
      <c r="M199" s="317"/>
      <c r="N199" s="317"/>
      <c r="O199" s="317"/>
      <c r="P199" s="317"/>
      <c r="Q199" s="317"/>
      <c r="R199" s="317"/>
      <c r="S199" s="317"/>
      <c r="T199" s="317"/>
      <c r="U199" s="317"/>
      <c r="V199" s="317"/>
      <c r="W199" s="317"/>
      <c r="X199" s="317"/>
      <c r="Y199" s="317"/>
      <c r="Z199" s="317"/>
      <c r="AA199" s="317"/>
      <c r="AB199" s="317"/>
      <c r="AC199" s="317"/>
      <c r="AD199" s="317"/>
      <c r="AE199" s="317"/>
      <c r="AF199" s="317"/>
      <c r="AG199" s="317"/>
      <c r="AH199" s="317"/>
      <c r="AI199" s="317"/>
      <c r="AJ199" s="317"/>
      <c r="AK199" s="317"/>
      <c r="AL199" s="317"/>
      <c r="AM199" s="317"/>
      <c r="AN199" s="317"/>
      <c r="AO199" s="317"/>
      <c r="AP199" s="317"/>
    </row>
    <row r="200" spans="1:42" ht="14.4" x14ac:dyDescent="0.3">
      <c r="A200" s="448" t="s">
        <v>1445</v>
      </c>
      <c r="B200" s="448" t="s">
        <v>1447</v>
      </c>
      <c r="C200" s="317"/>
      <c r="D200" s="317"/>
      <c r="E200" s="317"/>
      <c r="F200" s="317"/>
      <c r="G200" s="317"/>
      <c r="H200" s="317"/>
      <c r="I200" s="317"/>
      <c r="J200" s="317"/>
      <c r="K200" s="317"/>
      <c r="L200" s="449">
        <v>70</v>
      </c>
      <c r="M200" s="449">
        <v>70</v>
      </c>
      <c r="N200" s="449">
        <v>70</v>
      </c>
      <c r="O200" s="449">
        <v>70</v>
      </c>
      <c r="P200" s="449">
        <v>70</v>
      </c>
      <c r="Q200" s="449">
        <v>70</v>
      </c>
      <c r="R200" s="449">
        <v>70</v>
      </c>
      <c r="S200" s="449">
        <v>70</v>
      </c>
      <c r="T200" s="449">
        <v>70</v>
      </c>
      <c r="U200" s="449">
        <v>70</v>
      </c>
      <c r="V200" s="449">
        <v>70</v>
      </c>
      <c r="W200" s="449">
        <v>70</v>
      </c>
      <c r="X200" s="449">
        <v>70</v>
      </c>
      <c r="Y200" s="449">
        <v>70</v>
      </c>
      <c r="Z200" s="449">
        <v>70</v>
      </c>
      <c r="AA200" s="449">
        <v>70</v>
      </c>
      <c r="AB200" s="317"/>
      <c r="AC200" s="317"/>
      <c r="AD200" s="317"/>
      <c r="AE200" s="317"/>
      <c r="AF200" s="317"/>
      <c r="AG200" s="317"/>
      <c r="AH200" s="317"/>
      <c r="AI200" s="317"/>
      <c r="AJ200" s="317"/>
      <c r="AK200" s="317"/>
      <c r="AL200" s="317"/>
      <c r="AM200" s="317"/>
      <c r="AN200" s="317"/>
      <c r="AO200" s="317"/>
      <c r="AP200" s="317"/>
    </row>
    <row r="201" spans="1:42" ht="14.4" x14ac:dyDescent="0.3">
      <c r="A201" s="448" t="s">
        <v>1448</v>
      </c>
      <c r="B201" s="448" t="s">
        <v>1950</v>
      </c>
      <c r="C201" s="317"/>
      <c r="D201" s="317"/>
      <c r="E201" s="317"/>
      <c r="F201" s="317"/>
      <c r="G201" s="317"/>
      <c r="H201" s="317"/>
      <c r="I201" s="317"/>
      <c r="J201" s="317"/>
      <c r="K201" s="317"/>
      <c r="L201" s="317"/>
      <c r="M201" s="317"/>
      <c r="N201" s="317"/>
      <c r="O201" s="317"/>
      <c r="P201" s="317"/>
      <c r="Q201" s="317"/>
      <c r="R201" s="317"/>
      <c r="S201" s="317"/>
      <c r="T201" s="317"/>
      <c r="U201" s="317"/>
      <c r="V201" s="317"/>
      <c r="W201" s="317"/>
      <c r="X201" s="317"/>
      <c r="Y201" s="317"/>
      <c r="Z201" s="317"/>
      <c r="AA201" s="317"/>
      <c r="AB201" s="317"/>
      <c r="AC201" s="317"/>
      <c r="AD201" s="317"/>
      <c r="AE201" s="317"/>
      <c r="AF201" s="317"/>
      <c r="AG201" s="317"/>
      <c r="AH201" s="317"/>
      <c r="AI201" s="317"/>
      <c r="AJ201" s="449">
        <v>10</v>
      </c>
      <c r="AK201" s="449">
        <v>10</v>
      </c>
      <c r="AL201" s="449">
        <v>10</v>
      </c>
      <c r="AM201" s="449">
        <v>10</v>
      </c>
      <c r="AN201" s="449">
        <v>10</v>
      </c>
      <c r="AO201" s="449">
        <v>10</v>
      </c>
      <c r="AP201" s="449">
        <v>10</v>
      </c>
    </row>
    <row r="202" spans="1:42" ht="14.4" x14ac:dyDescent="0.3">
      <c r="A202" s="448" t="s">
        <v>1448</v>
      </c>
      <c r="B202" s="448" t="s">
        <v>1449</v>
      </c>
      <c r="C202" s="449">
        <v>10</v>
      </c>
      <c r="D202" s="449">
        <v>10</v>
      </c>
      <c r="E202" s="449">
        <v>10</v>
      </c>
      <c r="F202" s="449">
        <v>10</v>
      </c>
      <c r="G202" s="449">
        <v>10</v>
      </c>
      <c r="H202" s="449">
        <v>10</v>
      </c>
      <c r="I202" s="449">
        <v>10</v>
      </c>
      <c r="J202" s="449">
        <v>10</v>
      </c>
      <c r="K202" s="449">
        <v>10</v>
      </c>
      <c r="L202" s="449">
        <v>10</v>
      </c>
      <c r="M202" s="449">
        <v>10</v>
      </c>
      <c r="N202" s="449">
        <v>10</v>
      </c>
      <c r="O202" s="449">
        <v>10</v>
      </c>
      <c r="P202" s="449">
        <v>10</v>
      </c>
      <c r="Q202" s="449">
        <v>10</v>
      </c>
      <c r="R202" s="449">
        <v>10</v>
      </c>
      <c r="S202" s="449">
        <v>10</v>
      </c>
      <c r="T202" s="449">
        <v>10</v>
      </c>
      <c r="U202" s="449">
        <v>10</v>
      </c>
      <c r="V202" s="449">
        <v>10</v>
      </c>
      <c r="W202" s="449">
        <v>10</v>
      </c>
      <c r="X202" s="449">
        <v>10</v>
      </c>
      <c r="Y202" s="449">
        <v>10</v>
      </c>
      <c r="Z202" s="449">
        <v>10</v>
      </c>
      <c r="AA202" s="449">
        <v>10</v>
      </c>
      <c r="AB202" s="449">
        <v>10</v>
      </c>
      <c r="AC202" s="449">
        <v>10</v>
      </c>
      <c r="AD202" s="449">
        <v>10</v>
      </c>
      <c r="AE202" s="449">
        <v>10</v>
      </c>
      <c r="AF202" s="449">
        <v>10</v>
      </c>
      <c r="AG202" s="449">
        <v>10</v>
      </c>
      <c r="AH202" s="449">
        <v>10</v>
      </c>
      <c r="AI202" s="449">
        <v>10</v>
      </c>
      <c r="AJ202" s="449">
        <v>10</v>
      </c>
      <c r="AK202" s="317"/>
      <c r="AL202" s="317"/>
      <c r="AM202" s="317"/>
      <c r="AN202" s="317"/>
      <c r="AO202" s="317"/>
      <c r="AP202" s="317"/>
    </row>
    <row r="203" spans="1:42" ht="14.4" x14ac:dyDescent="0.3">
      <c r="A203" s="448" t="s">
        <v>1475</v>
      </c>
      <c r="B203" s="448" t="s">
        <v>1788</v>
      </c>
      <c r="C203" s="449">
        <v>4</v>
      </c>
      <c r="D203" s="449">
        <v>4</v>
      </c>
      <c r="E203" s="449">
        <v>4</v>
      </c>
      <c r="F203" s="449">
        <v>4</v>
      </c>
      <c r="G203" s="449">
        <v>4</v>
      </c>
      <c r="H203" s="449">
        <v>4</v>
      </c>
      <c r="I203" s="449">
        <v>4</v>
      </c>
      <c r="J203" s="449">
        <v>4</v>
      </c>
      <c r="K203" s="449">
        <v>4</v>
      </c>
      <c r="L203" s="449">
        <v>4</v>
      </c>
      <c r="M203" s="449">
        <v>4</v>
      </c>
      <c r="N203" s="449">
        <v>4</v>
      </c>
      <c r="O203" s="449">
        <v>4</v>
      </c>
      <c r="P203" s="449">
        <v>4</v>
      </c>
      <c r="Q203" s="449">
        <v>4</v>
      </c>
      <c r="R203" s="449">
        <v>4</v>
      </c>
      <c r="S203" s="449">
        <v>4</v>
      </c>
      <c r="T203" s="449">
        <v>4</v>
      </c>
      <c r="U203" s="449">
        <v>4</v>
      </c>
      <c r="V203" s="449">
        <v>4</v>
      </c>
      <c r="W203" s="449">
        <v>4</v>
      </c>
      <c r="X203" s="449">
        <v>4</v>
      </c>
      <c r="Y203" s="317"/>
      <c r="Z203" s="317"/>
      <c r="AA203" s="317"/>
      <c r="AB203" s="317"/>
      <c r="AC203" s="317"/>
      <c r="AD203" s="317"/>
      <c r="AE203" s="317"/>
      <c r="AF203" s="317"/>
      <c r="AG203" s="317"/>
      <c r="AH203" s="317"/>
      <c r="AI203" s="317"/>
      <c r="AJ203" s="317"/>
      <c r="AK203" s="317"/>
      <c r="AL203" s="317"/>
      <c r="AM203" s="317"/>
      <c r="AN203" s="317"/>
      <c r="AO203" s="317"/>
      <c r="AP203" s="317"/>
    </row>
    <row r="204" spans="1:42" ht="14.4" x14ac:dyDescent="0.3">
      <c r="A204" s="448" t="s">
        <v>1475</v>
      </c>
      <c r="B204" s="448" t="s">
        <v>1789</v>
      </c>
      <c r="C204" s="317"/>
      <c r="D204" s="317"/>
      <c r="E204" s="317"/>
      <c r="F204" s="317"/>
      <c r="G204" s="317"/>
      <c r="H204" s="317"/>
      <c r="I204" s="317"/>
      <c r="J204" s="317"/>
      <c r="K204" s="317"/>
      <c r="L204" s="317"/>
      <c r="M204" s="317"/>
      <c r="N204" s="317"/>
      <c r="O204" s="317"/>
      <c r="P204" s="317"/>
      <c r="Q204" s="317"/>
      <c r="R204" s="317"/>
      <c r="S204" s="317"/>
      <c r="T204" s="317"/>
      <c r="U204" s="317"/>
      <c r="V204" s="317"/>
      <c r="W204" s="317"/>
      <c r="X204" s="449">
        <v>4</v>
      </c>
      <c r="Y204" s="449">
        <v>4</v>
      </c>
      <c r="Z204" s="449">
        <v>4</v>
      </c>
      <c r="AA204" s="449">
        <v>4</v>
      </c>
      <c r="AB204" s="449">
        <v>4</v>
      </c>
      <c r="AC204" s="449">
        <v>4</v>
      </c>
      <c r="AD204" s="449">
        <v>4</v>
      </c>
      <c r="AE204" s="449">
        <v>4</v>
      </c>
      <c r="AF204" s="449">
        <v>4</v>
      </c>
      <c r="AG204" s="449">
        <v>4</v>
      </c>
      <c r="AH204" s="449">
        <v>4</v>
      </c>
      <c r="AI204" s="449">
        <v>4</v>
      </c>
      <c r="AJ204" s="449">
        <v>4</v>
      </c>
      <c r="AK204" s="449">
        <v>4</v>
      </c>
      <c r="AL204" s="449">
        <v>4</v>
      </c>
      <c r="AM204" s="449">
        <v>4</v>
      </c>
      <c r="AN204" s="449">
        <v>4</v>
      </c>
      <c r="AO204" s="317"/>
      <c r="AP204" s="317"/>
    </row>
    <row r="205" spans="1:42" ht="14.4" x14ac:dyDescent="0.3">
      <c r="A205" s="448" t="s">
        <v>1475</v>
      </c>
      <c r="B205" s="448" t="s">
        <v>2296</v>
      </c>
      <c r="C205" s="317"/>
      <c r="D205" s="317"/>
      <c r="E205" s="317"/>
      <c r="F205" s="317"/>
      <c r="G205" s="317"/>
      <c r="H205" s="317"/>
      <c r="I205" s="317"/>
      <c r="J205" s="317"/>
      <c r="K205" s="317"/>
      <c r="L205" s="317"/>
      <c r="M205" s="317"/>
      <c r="N205" s="317"/>
      <c r="O205" s="317"/>
      <c r="P205" s="317"/>
      <c r="Q205" s="317"/>
      <c r="R205" s="317"/>
      <c r="S205" s="317"/>
      <c r="T205" s="317"/>
      <c r="U205" s="317"/>
      <c r="V205" s="317"/>
      <c r="W205" s="317"/>
      <c r="X205" s="317"/>
      <c r="Y205" s="317"/>
      <c r="Z205" s="317"/>
      <c r="AA205" s="317"/>
      <c r="AB205" s="317"/>
      <c r="AC205" s="317"/>
      <c r="AD205" s="317"/>
      <c r="AE205" s="317"/>
      <c r="AF205" s="317"/>
      <c r="AG205" s="317"/>
      <c r="AH205" s="317"/>
      <c r="AI205" s="317"/>
      <c r="AJ205" s="317"/>
      <c r="AK205" s="317"/>
      <c r="AL205" s="317"/>
      <c r="AM205" s="317"/>
      <c r="AN205" s="449">
        <v>4</v>
      </c>
      <c r="AO205" s="449">
        <v>4</v>
      </c>
      <c r="AP205" s="449">
        <v>4</v>
      </c>
    </row>
    <row r="206" spans="1:42" ht="14.4" x14ac:dyDescent="0.3">
      <c r="A206" s="448" t="s">
        <v>1450</v>
      </c>
      <c r="B206" s="448" t="s">
        <v>1451</v>
      </c>
      <c r="C206" s="449">
        <v>7</v>
      </c>
      <c r="D206" s="449">
        <v>7</v>
      </c>
      <c r="E206" s="449">
        <v>7</v>
      </c>
      <c r="F206" s="449">
        <v>7</v>
      </c>
      <c r="G206" s="449">
        <v>7</v>
      </c>
      <c r="H206" s="449">
        <v>7</v>
      </c>
      <c r="I206" s="449">
        <v>7</v>
      </c>
      <c r="J206" s="449">
        <v>7</v>
      </c>
      <c r="K206" s="449">
        <v>7</v>
      </c>
      <c r="L206" s="449">
        <v>7</v>
      </c>
      <c r="M206" s="449">
        <v>7</v>
      </c>
      <c r="N206" s="449">
        <v>7</v>
      </c>
      <c r="O206" s="449">
        <v>7</v>
      </c>
      <c r="P206" s="449">
        <v>7</v>
      </c>
      <c r="Q206" s="317"/>
      <c r="R206" s="317"/>
      <c r="S206" s="317"/>
      <c r="T206" s="317"/>
      <c r="U206" s="317"/>
      <c r="V206" s="317"/>
      <c r="W206" s="317"/>
      <c r="X206" s="317"/>
      <c r="Y206" s="317"/>
      <c r="Z206" s="317"/>
      <c r="AA206" s="317"/>
      <c r="AB206" s="317"/>
      <c r="AC206" s="317"/>
      <c r="AD206" s="317"/>
      <c r="AE206" s="317"/>
      <c r="AF206" s="317"/>
      <c r="AG206" s="317"/>
      <c r="AH206" s="317"/>
      <c r="AI206" s="317"/>
      <c r="AJ206" s="317"/>
      <c r="AK206" s="317"/>
      <c r="AL206" s="317"/>
      <c r="AM206" s="317"/>
      <c r="AN206" s="317"/>
      <c r="AO206" s="317"/>
      <c r="AP206" s="317"/>
    </row>
    <row r="207" spans="1:42" ht="14.4" x14ac:dyDescent="0.3">
      <c r="A207" s="448" t="s">
        <v>1450</v>
      </c>
      <c r="B207" s="448" t="s">
        <v>1452</v>
      </c>
      <c r="C207" s="317"/>
      <c r="D207" s="317"/>
      <c r="E207" s="317"/>
      <c r="F207" s="317"/>
      <c r="G207" s="317"/>
      <c r="H207" s="317"/>
      <c r="I207" s="317"/>
      <c r="J207" s="317"/>
      <c r="K207" s="317"/>
      <c r="L207" s="317"/>
      <c r="M207" s="317"/>
      <c r="N207" s="317"/>
      <c r="O207" s="317"/>
      <c r="P207" s="449">
        <v>7</v>
      </c>
      <c r="Q207" s="449">
        <v>7</v>
      </c>
      <c r="R207" s="317"/>
      <c r="S207" s="317"/>
      <c r="T207" s="317"/>
      <c r="U207" s="317"/>
      <c r="V207" s="317"/>
      <c r="W207" s="317"/>
      <c r="X207" s="317"/>
      <c r="Y207" s="317"/>
      <c r="Z207" s="317"/>
      <c r="AA207" s="317"/>
      <c r="AB207" s="317"/>
      <c r="AC207" s="317"/>
      <c r="AD207" s="317"/>
      <c r="AE207" s="317"/>
      <c r="AF207" s="317"/>
      <c r="AG207" s="317"/>
      <c r="AH207" s="317"/>
      <c r="AI207" s="317"/>
      <c r="AJ207" s="317"/>
      <c r="AK207" s="317"/>
      <c r="AL207" s="317"/>
      <c r="AM207" s="317"/>
      <c r="AN207" s="317"/>
      <c r="AO207" s="317"/>
      <c r="AP207" s="317"/>
    </row>
    <row r="208" spans="1:42" ht="14.4" x14ac:dyDescent="0.3">
      <c r="A208" s="448" t="s">
        <v>1450</v>
      </c>
      <c r="B208" s="448" t="s">
        <v>1453</v>
      </c>
      <c r="C208" s="449">
        <v>7</v>
      </c>
      <c r="D208" s="449">
        <v>7</v>
      </c>
      <c r="E208" s="449">
        <v>7</v>
      </c>
      <c r="F208" s="449">
        <v>7</v>
      </c>
      <c r="G208" s="449">
        <v>7</v>
      </c>
      <c r="H208" s="449">
        <v>7</v>
      </c>
      <c r="I208" s="449">
        <v>7</v>
      </c>
      <c r="J208" s="449">
        <v>7</v>
      </c>
      <c r="K208" s="449">
        <v>7</v>
      </c>
      <c r="L208" s="449">
        <v>7</v>
      </c>
      <c r="M208" s="449">
        <v>7</v>
      </c>
      <c r="N208" s="449">
        <v>7</v>
      </c>
      <c r="O208" s="449">
        <v>7</v>
      </c>
      <c r="P208" s="449">
        <v>7</v>
      </c>
      <c r="Q208" s="449">
        <v>7</v>
      </c>
      <c r="R208" s="317"/>
      <c r="S208" s="317"/>
      <c r="T208" s="317"/>
      <c r="U208" s="317"/>
      <c r="V208" s="317"/>
      <c r="W208" s="317"/>
      <c r="X208" s="317"/>
      <c r="Y208" s="317"/>
      <c r="Z208" s="317"/>
      <c r="AA208" s="317"/>
      <c r="AB208" s="317"/>
      <c r="AC208" s="317"/>
      <c r="AD208" s="317"/>
      <c r="AE208" s="317"/>
      <c r="AF208" s="317"/>
      <c r="AG208" s="317"/>
      <c r="AH208" s="317"/>
      <c r="AI208" s="317"/>
      <c r="AJ208" s="317"/>
      <c r="AK208" s="317"/>
      <c r="AL208" s="317"/>
      <c r="AM208" s="317"/>
      <c r="AN208" s="317"/>
      <c r="AO208" s="317"/>
      <c r="AP208" s="317"/>
    </row>
    <row r="209" spans="1:42" ht="14.4" x14ac:dyDescent="0.3">
      <c r="A209" s="448" t="s">
        <v>1450</v>
      </c>
      <c r="B209" s="448" t="s">
        <v>1454</v>
      </c>
      <c r="C209" s="317"/>
      <c r="D209" s="317"/>
      <c r="E209" s="317"/>
      <c r="F209" s="317"/>
      <c r="G209" s="317"/>
      <c r="H209" s="317"/>
      <c r="I209" s="317"/>
      <c r="J209" s="317"/>
      <c r="K209" s="317"/>
      <c r="L209" s="317"/>
      <c r="M209" s="317"/>
      <c r="N209" s="317"/>
      <c r="O209" s="317"/>
      <c r="P209" s="317"/>
      <c r="Q209" s="449">
        <v>7</v>
      </c>
      <c r="R209" s="449">
        <v>7</v>
      </c>
      <c r="S209" s="449">
        <v>7</v>
      </c>
      <c r="T209" s="449">
        <v>7</v>
      </c>
      <c r="U209" s="449">
        <v>7</v>
      </c>
      <c r="V209" s="449">
        <v>7</v>
      </c>
      <c r="W209" s="449">
        <v>7</v>
      </c>
      <c r="X209" s="449">
        <v>7</v>
      </c>
      <c r="Y209" s="449">
        <v>7</v>
      </c>
      <c r="Z209" s="449">
        <v>7</v>
      </c>
      <c r="AA209" s="449">
        <v>7</v>
      </c>
      <c r="AB209" s="449">
        <v>7</v>
      </c>
      <c r="AC209" s="449">
        <v>7</v>
      </c>
      <c r="AD209" s="449">
        <v>7</v>
      </c>
      <c r="AE209" s="449">
        <v>7</v>
      </c>
      <c r="AF209" s="449">
        <v>7</v>
      </c>
      <c r="AG209" s="449">
        <v>7</v>
      </c>
      <c r="AH209" s="449">
        <v>7</v>
      </c>
      <c r="AI209" s="449">
        <v>7</v>
      </c>
      <c r="AJ209" s="449">
        <v>7</v>
      </c>
      <c r="AK209" s="449">
        <v>7</v>
      </c>
      <c r="AL209" s="449">
        <v>7</v>
      </c>
      <c r="AM209" s="449">
        <v>7</v>
      </c>
      <c r="AN209" s="449">
        <v>7</v>
      </c>
      <c r="AO209" s="449">
        <v>7</v>
      </c>
      <c r="AP209" s="449">
        <v>7</v>
      </c>
    </row>
  </sheetData>
  <pageMargins left="0.7" right="0.7" top="0.75" bottom="0.75" header="0.3" footer="0.3"/>
  <pageSetup paperSize="9"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AP209"/>
  <sheetViews>
    <sheetView zoomScale="50" zoomScaleNormal="50" workbookViewId="0">
      <pane xSplit="2" ySplit="3" topLeftCell="C178" activePane="bottomRight" state="frozen"/>
      <selection pane="topRight"/>
      <selection pane="bottomLeft"/>
      <selection pane="bottomRight" activeCell="A2" sqref="A2"/>
    </sheetView>
  </sheetViews>
  <sheetFormatPr defaultRowHeight="15" customHeight="1" x14ac:dyDescent="0.2"/>
  <cols>
    <col min="1" max="1" width="27" style="1" customWidth="1"/>
    <col min="2" max="2" width="24.44140625" style="1" customWidth="1"/>
    <col min="3" max="35" width="6.88671875" style="1" customWidth="1"/>
    <col min="36" max="256" width="9.109375" style="1"/>
    <col min="257" max="257" width="28.5546875" style="1" bestFit="1" customWidth="1"/>
    <col min="258" max="258" width="24.88671875" style="1" bestFit="1" customWidth="1"/>
    <col min="259" max="259" width="10.6640625" style="1" bestFit="1" customWidth="1"/>
    <col min="260" max="274" width="6.6640625" style="1" bestFit="1" customWidth="1"/>
    <col min="275" max="280" width="5.6640625" style="1" bestFit="1" customWidth="1"/>
    <col min="281" max="281" width="9.33203125" style="1" bestFit="1" customWidth="1"/>
    <col min="282" max="512" width="9.109375" style="1"/>
    <col min="513" max="513" width="28.5546875" style="1" bestFit="1" customWidth="1"/>
    <col min="514" max="514" width="24.88671875" style="1" bestFit="1" customWidth="1"/>
    <col min="515" max="515" width="10.6640625" style="1" bestFit="1" customWidth="1"/>
    <col min="516" max="530" width="6.6640625" style="1" bestFit="1" customWidth="1"/>
    <col min="531" max="536" width="5.6640625" style="1" bestFit="1" customWidth="1"/>
    <col min="537" max="537" width="9.33203125" style="1" bestFit="1" customWidth="1"/>
    <col min="538" max="768" width="9.109375" style="1"/>
    <col min="769" max="769" width="28.5546875" style="1" bestFit="1" customWidth="1"/>
    <col min="770" max="770" width="24.88671875" style="1" bestFit="1" customWidth="1"/>
    <col min="771" max="771" width="10.6640625" style="1" bestFit="1" customWidth="1"/>
    <col min="772" max="786" width="6.6640625" style="1" bestFit="1" customWidth="1"/>
    <col min="787" max="792" width="5.6640625" style="1" bestFit="1" customWidth="1"/>
    <col min="793" max="793" width="9.33203125" style="1" bestFit="1" customWidth="1"/>
    <col min="794" max="1024" width="9.109375" style="1"/>
    <col min="1025" max="1025" width="28.5546875" style="1" bestFit="1" customWidth="1"/>
    <col min="1026" max="1026" width="24.88671875" style="1" bestFit="1" customWidth="1"/>
    <col min="1027" max="1027" width="10.6640625" style="1" bestFit="1" customWidth="1"/>
    <col min="1028" max="1042" width="6.6640625" style="1" bestFit="1" customWidth="1"/>
    <col min="1043" max="1048" width="5.6640625" style="1" bestFit="1" customWidth="1"/>
    <col min="1049" max="1049" width="9.33203125" style="1" bestFit="1" customWidth="1"/>
    <col min="1050" max="1280" width="9.109375" style="1"/>
    <col min="1281" max="1281" width="28.5546875" style="1" bestFit="1" customWidth="1"/>
    <col min="1282" max="1282" width="24.88671875" style="1" bestFit="1" customWidth="1"/>
    <col min="1283" max="1283" width="10.6640625" style="1" bestFit="1" customWidth="1"/>
    <col min="1284" max="1298" width="6.6640625" style="1" bestFit="1" customWidth="1"/>
    <col min="1299" max="1304" width="5.6640625" style="1" bestFit="1" customWidth="1"/>
    <col min="1305" max="1305" width="9.33203125" style="1" bestFit="1" customWidth="1"/>
    <col min="1306" max="1536" width="9.109375" style="1"/>
    <col min="1537" max="1537" width="28.5546875" style="1" bestFit="1" customWidth="1"/>
    <col min="1538" max="1538" width="24.88671875" style="1" bestFit="1" customWidth="1"/>
    <col min="1539" max="1539" width="10.6640625" style="1" bestFit="1" customWidth="1"/>
    <col min="1540" max="1554" width="6.6640625" style="1" bestFit="1" customWidth="1"/>
    <col min="1555" max="1560" width="5.6640625" style="1" bestFit="1" customWidth="1"/>
    <col min="1561" max="1561" width="9.33203125" style="1" bestFit="1" customWidth="1"/>
    <col min="1562" max="1792" width="9.109375" style="1"/>
    <col min="1793" max="1793" width="28.5546875" style="1" bestFit="1" customWidth="1"/>
    <col min="1794" max="1794" width="24.88671875" style="1" bestFit="1" customWidth="1"/>
    <col min="1795" max="1795" width="10.6640625" style="1" bestFit="1" customWidth="1"/>
    <col min="1796" max="1810" width="6.6640625" style="1" bestFit="1" customWidth="1"/>
    <col min="1811" max="1816" width="5.6640625" style="1" bestFit="1" customWidth="1"/>
    <col min="1817" max="1817" width="9.33203125" style="1" bestFit="1" customWidth="1"/>
    <col min="1818" max="2048" width="9.109375" style="1"/>
    <col min="2049" max="2049" width="28.5546875" style="1" bestFit="1" customWidth="1"/>
    <col min="2050" max="2050" width="24.88671875" style="1" bestFit="1" customWidth="1"/>
    <col min="2051" max="2051" width="10.6640625" style="1" bestFit="1" customWidth="1"/>
    <col min="2052" max="2066" width="6.6640625" style="1" bestFit="1" customWidth="1"/>
    <col min="2067" max="2072" width="5.6640625" style="1" bestFit="1" customWidth="1"/>
    <col min="2073" max="2073" width="9.33203125" style="1" bestFit="1" customWidth="1"/>
    <col min="2074" max="2304" width="9.109375" style="1"/>
    <col min="2305" max="2305" width="28.5546875" style="1" bestFit="1" customWidth="1"/>
    <col min="2306" max="2306" width="24.88671875" style="1" bestFit="1" customWidth="1"/>
    <col min="2307" max="2307" width="10.6640625" style="1" bestFit="1" customWidth="1"/>
    <col min="2308" max="2322" width="6.6640625" style="1" bestFit="1" customWidth="1"/>
    <col min="2323" max="2328" width="5.6640625" style="1" bestFit="1" customWidth="1"/>
    <col min="2329" max="2329" width="9.33203125" style="1" bestFit="1" customWidth="1"/>
    <col min="2330" max="2560" width="9.109375" style="1"/>
    <col min="2561" max="2561" width="28.5546875" style="1" bestFit="1" customWidth="1"/>
    <col min="2562" max="2562" width="24.88671875" style="1" bestFit="1" customWidth="1"/>
    <col min="2563" max="2563" width="10.6640625" style="1" bestFit="1" customWidth="1"/>
    <col min="2564" max="2578" width="6.6640625" style="1" bestFit="1" customWidth="1"/>
    <col min="2579" max="2584" width="5.6640625" style="1" bestFit="1" customWidth="1"/>
    <col min="2585" max="2585" width="9.33203125" style="1" bestFit="1" customWidth="1"/>
    <col min="2586" max="2816" width="9.109375" style="1"/>
    <col min="2817" max="2817" width="28.5546875" style="1" bestFit="1" customWidth="1"/>
    <col min="2818" max="2818" width="24.88671875" style="1" bestFit="1" customWidth="1"/>
    <col min="2819" max="2819" width="10.6640625" style="1" bestFit="1" customWidth="1"/>
    <col min="2820" max="2834" width="6.6640625" style="1" bestFit="1" customWidth="1"/>
    <col min="2835" max="2840" width="5.6640625" style="1" bestFit="1" customWidth="1"/>
    <col min="2841" max="2841" width="9.33203125" style="1" bestFit="1" customWidth="1"/>
    <col min="2842" max="3072" width="9.109375" style="1"/>
    <col min="3073" max="3073" width="28.5546875" style="1" bestFit="1" customWidth="1"/>
    <col min="3074" max="3074" width="24.88671875" style="1" bestFit="1" customWidth="1"/>
    <col min="3075" max="3075" width="10.6640625" style="1" bestFit="1" customWidth="1"/>
    <col min="3076" max="3090" width="6.6640625" style="1" bestFit="1" customWidth="1"/>
    <col min="3091" max="3096" width="5.6640625" style="1" bestFit="1" customWidth="1"/>
    <col min="3097" max="3097" width="9.33203125" style="1" bestFit="1" customWidth="1"/>
    <col min="3098" max="3328" width="9.109375" style="1"/>
    <col min="3329" max="3329" width="28.5546875" style="1" bestFit="1" customWidth="1"/>
    <col min="3330" max="3330" width="24.88671875" style="1" bestFit="1" customWidth="1"/>
    <col min="3331" max="3331" width="10.6640625" style="1" bestFit="1" customWidth="1"/>
    <col min="3332" max="3346" width="6.6640625" style="1" bestFit="1" customWidth="1"/>
    <col min="3347" max="3352" width="5.6640625" style="1" bestFit="1" customWidth="1"/>
    <col min="3353" max="3353" width="9.33203125" style="1" bestFit="1" customWidth="1"/>
    <col min="3354" max="3584" width="9.109375" style="1"/>
    <col min="3585" max="3585" width="28.5546875" style="1" bestFit="1" customWidth="1"/>
    <col min="3586" max="3586" width="24.88671875" style="1" bestFit="1" customWidth="1"/>
    <col min="3587" max="3587" width="10.6640625" style="1" bestFit="1" customWidth="1"/>
    <col min="3588" max="3602" width="6.6640625" style="1" bestFit="1" customWidth="1"/>
    <col min="3603" max="3608" width="5.6640625" style="1" bestFit="1" customWidth="1"/>
    <col min="3609" max="3609" width="9.33203125" style="1" bestFit="1" customWidth="1"/>
    <col min="3610" max="3840" width="9.109375" style="1"/>
    <col min="3841" max="3841" width="28.5546875" style="1" bestFit="1" customWidth="1"/>
    <col min="3842" max="3842" width="24.88671875" style="1" bestFit="1" customWidth="1"/>
    <col min="3843" max="3843" width="10.6640625" style="1" bestFit="1" customWidth="1"/>
    <col min="3844" max="3858" width="6.6640625" style="1" bestFit="1" customWidth="1"/>
    <col min="3859" max="3864" width="5.6640625" style="1" bestFit="1" customWidth="1"/>
    <col min="3865" max="3865" width="9.33203125" style="1" bestFit="1" customWidth="1"/>
    <col min="3866" max="4096" width="9.109375" style="1"/>
    <col min="4097" max="4097" width="28.5546875" style="1" bestFit="1" customWidth="1"/>
    <col min="4098" max="4098" width="24.88671875" style="1" bestFit="1" customWidth="1"/>
    <col min="4099" max="4099" width="10.6640625" style="1" bestFit="1" customWidth="1"/>
    <col min="4100" max="4114" width="6.6640625" style="1" bestFit="1" customWidth="1"/>
    <col min="4115" max="4120" width="5.6640625" style="1" bestFit="1" customWidth="1"/>
    <col min="4121" max="4121" width="9.33203125" style="1" bestFit="1" customWidth="1"/>
    <col min="4122" max="4352" width="9.109375" style="1"/>
    <col min="4353" max="4353" width="28.5546875" style="1" bestFit="1" customWidth="1"/>
    <col min="4354" max="4354" width="24.88671875" style="1" bestFit="1" customWidth="1"/>
    <col min="4355" max="4355" width="10.6640625" style="1" bestFit="1" customWidth="1"/>
    <col min="4356" max="4370" width="6.6640625" style="1" bestFit="1" customWidth="1"/>
    <col min="4371" max="4376" width="5.6640625" style="1" bestFit="1" customWidth="1"/>
    <col min="4377" max="4377" width="9.33203125" style="1" bestFit="1" customWidth="1"/>
    <col min="4378" max="4608" width="9.109375" style="1"/>
    <col min="4609" max="4609" width="28.5546875" style="1" bestFit="1" customWidth="1"/>
    <col min="4610" max="4610" width="24.88671875" style="1" bestFit="1" customWidth="1"/>
    <col min="4611" max="4611" width="10.6640625" style="1" bestFit="1" customWidth="1"/>
    <col min="4612" max="4626" width="6.6640625" style="1" bestFit="1" customWidth="1"/>
    <col min="4627" max="4632" width="5.6640625" style="1" bestFit="1" customWidth="1"/>
    <col min="4633" max="4633" width="9.33203125" style="1" bestFit="1" customWidth="1"/>
    <col min="4634" max="4864" width="9.109375" style="1"/>
    <col min="4865" max="4865" width="28.5546875" style="1" bestFit="1" customWidth="1"/>
    <col min="4866" max="4866" width="24.88671875" style="1" bestFit="1" customWidth="1"/>
    <col min="4867" max="4867" width="10.6640625" style="1" bestFit="1" customWidth="1"/>
    <col min="4868" max="4882" width="6.6640625" style="1" bestFit="1" customWidth="1"/>
    <col min="4883" max="4888" width="5.6640625" style="1" bestFit="1" customWidth="1"/>
    <col min="4889" max="4889" width="9.33203125" style="1" bestFit="1" customWidth="1"/>
    <col min="4890" max="5120" width="9.109375" style="1"/>
    <col min="5121" max="5121" width="28.5546875" style="1" bestFit="1" customWidth="1"/>
    <col min="5122" max="5122" width="24.88671875" style="1" bestFit="1" customWidth="1"/>
    <col min="5123" max="5123" width="10.6640625" style="1" bestFit="1" customWidth="1"/>
    <col min="5124" max="5138" width="6.6640625" style="1" bestFit="1" customWidth="1"/>
    <col min="5139" max="5144" width="5.6640625" style="1" bestFit="1" customWidth="1"/>
    <col min="5145" max="5145" width="9.33203125" style="1" bestFit="1" customWidth="1"/>
    <col min="5146" max="5376" width="9.109375" style="1"/>
    <col min="5377" max="5377" width="28.5546875" style="1" bestFit="1" customWidth="1"/>
    <col min="5378" max="5378" width="24.88671875" style="1" bestFit="1" customWidth="1"/>
    <col min="5379" max="5379" width="10.6640625" style="1" bestFit="1" customWidth="1"/>
    <col min="5380" max="5394" width="6.6640625" style="1" bestFit="1" customWidth="1"/>
    <col min="5395" max="5400" width="5.6640625" style="1" bestFit="1" customWidth="1"/>
    <col min="5401" max="5401" width="9.33203125" style="1" bestFit="1" customWidth="1"/>
    <col min="5402" max="5632" width="9.109375" style="1"/>
    <col min="5633" max="5633" width="28.5546875" style="1" bestFit="1" customWidth="1"/>
    <col min="5634" max="5634" width="24.88671875" style="1" bestFit="1" customWidth="1"/>
    <col min="5635" max="5635" width="10.6640625" style="1" bestFit="1" customWidth="1"/>
    <col min="5636" max="5650" width="6.6640625" style="1" bestFit="1" customWidth="1"/>
    <col min="5651" max="5656" width="5.6640625" style="1" bestFit="1" customWidth="1"/>
    <col min="5657" max="5657" width="9.33203125" style="1" bestFit="1" customWidth="1"/>
    <col min="5658" max="5888" width="9.109375" style="1"/>
    <col min="5889" max="5889" width="28.5546875" style="1" bestFit="1" customWidth="1"/>
    <col min="5890" max="5890" width="24.88671875" style="1" bestFit="1" customWidth="1"/>
    <col min="5891" max="5891" width="10.6640625" style="1" bestFit="1" customWidth="1"/>
    <col min="5892" max="5906" width="6.6640625" style="1" bestFit="1" customWidth="1"/>
    <col min="5907" max="5912" width="5.6640625" style="1" bestFit="1" customWidth="1"/>
    <col min="5913" max="5913" width="9.33203125" style="1" bestFit="1" customWidth="1"/>
    <col min="5914" max="6144" width="9.109375" style="1"/>
    <col min="6145" max="6145" width="28.5546875" style="1" bestFit="1" customWidth="1"/>
    <col min="6146" max="6146" width="24.88671875" style="1" bestFit="1" customWidth="1"/>
    <col min="6147" max="6147" width="10.6640625" style="1" bestFit="1" customWidth="1"/>
    <col min="6148" max="6162" width="6.6640625" style="1" bestFit="1" customWidth="1"/>
    <col min="6163" max="6168" width="5.6640625" style="1" bestFit="1" customWidth="1"/>
    <col min="6169" max="6169" width="9.33203125" style="1" bestFit="1" customWidth="1"/>
    <col min="6170" max="6400" width="9.109375" style="1"/>
    <col min="6401" max="6401" width="28.5546875" style="1" bestFit="1" customWidth="1"/>
    <col min="6402" max="6402" width="24.88671875" style="1" bestFit="1" customWidth="1"/>
    <col min="6403" max="6403" width="10.6640625" style="1" bestFit="1" customWidth="1"/>
    <col min="6404" max="6418" width="6.6640625" style="1" bestFit="1" customWidth="1"/>
    <col min="6419" max="6424" width="5.6640625" style="1" bestFit="1" customWidth="1"/>
    <col min="6425" max="6425" width="9.33203125" style="1" bestFit="1" customWidth="1"/>
    <col min="6426" max="6656" width="9.109375" style="1"/>
    <col min="6657" max="6657" width="28.5546875" style="1" bestFit="1" customWidth="1"/>
    <col min="6658" max="6658" width="24.88671875" style="1" bestFit="1" customWidth="1"/>
    <col min="6659" max="6659" width="10.6640625" style="1" bestFit="1" customWidth="1"/>
    <col min="6660" max="6674" width="6.6640625" style="1" bestFit="1" customWidth="1"/>
    <col min="6675" max="6680" width="5.6640625" style="1" bestFit="1" customWidth="1"/>
    <col min="6681" max="6681" width="9.33203125" style="1" bestFit="1" customWidth="1"/>
    <col min="6682" max="6912" width="9.109375" style="1"/>
    <col min="6913" max="6913" width="28.5546875" style="1" bestFit="1" customWidth="1"/>
    <col min="6914" max="6914" width="24.88671875" style="1" bestFit="1" customWidth="1"/>
    <col min="6915" max="6915" width="10.6640625" style="1" bestFit="1" customWidth="1"/>
    <col min="6916" max="6930" width="6.6640625" style="1" bestFit="1" customWidth="1"/>
    <col min="6931" max="6936" width="5.6640625" style="1" bestFit="1" customWidth="1"/>
    <col min="6937" max="6937" width="9.33203125" style="1" bestFit="1" customWidth="1"/>
    <col min="6938" max="7168" width="9.109375" style="1"/>
    <col min="7169" max="7169" width="28.5546875" style="1" bestFit="1" customWidth="1"/>
    <col min="7170" max="7170" width="24.88671875" style="1" bestFit="1" customWidth="1"/>
    <col min="7171" max="7171" width="10.6640625" style="1" bestFit="1" customWidth="1"/>
    <col min="7172" max="7186" width="6.6640625" style="1" bestFit="1" customWidth="1"/>
    <col min="7187" max="7192" width="5.6640625" style="1" bestFit="1" customWidth="1"/>
    <col min="7193" max="7193" width="9.33203125" style="1" bestFit="1" customWidth="1"/>
    <col min="7194" max="7424" width="9.109375" style="1"/>
    <col min="7425" max="7425" width="28.5546875" style="1" bestFit="1" customWidth="1"/>
    <col min="7426" max="7426" width="24.88671875" style="1" bestFit="1" customWidth="1"/>
    <col min="7427" max="7427" width="10.6640625" style="1" bestFit="1" customWidth="1"/>
    <col min="7428" max="7442" width="6.6640625" style="1" bestFit="1" customWidth="1"/>
    <col min="7443" max="7448" width="5.6640625" style="1" bestFit="1" customWidth="1"/>
    <col min="7449" max="7449" width="9.33203125" style="1" bestFit="1" customWidth="1"/>
    <col min="7450" max="7680" width="9.109375" style="1"/>
    <col min="7681" max="7681" width="28.5546875" style="1" bestFit="1" customWidth="1"/>
    <col min="7682" max="7682" width="24.88671875" style="1" bestFit="1" customWidth="1"/>
    <col min="7683" max="7683" width="10.6640625" style="1" bestFit="1" customWidth="1"/>
    <col min="7684" max="7698" width="6.6640625" style="1" bestFit="1" customWidth="1"/>
    <col min="7699" max="7704" width="5.6640625" style="1" bestFit="1" customWidth="1"/>
    <col min="7705" max="7705" width="9.33203125" style="1" bestFit="1" customWidth="1"/>
    <col min="7706" max="7936" width="9.109375" style="1"/>
    <col min="7937" max="7937" width="28.5546875" style="1" bestFit="1" customWidth="1"/>
    <col min="7938" max="7938" width="24.88671875" style="1" bestFit="1" customWidth="1"/>
    <col min="7939" max="7939" width="10.6640625" style="1" bestFit="1" customWidth="1"/>
    <col min="7940" max="7954" width="6.6640625" style="1" bestFit="1" customWidth="1"/>
    <col min="7955" max="7960" width="5.6640625" style="1" bestFit="1" customWidth="1"/>
    <col min="7961" max="7961" width="9.33203125" style="1" bestFit="1" customWidth="1"/>
    <col min="7962" max="8192" width="9.109375" style="1"/>
    <col min="8193" max="8193" width="28.5546875" style="1" bestFit="1" customWidth="1"/>
    <col min="8194" max="8194" width="24.88671875" style="1" bestFit="1" customWidth="1"/>
    <col min="8195" max="8195" width="10.6640625" style="1" bestFit="1" customWidth="1"/>
    <col min="8196" max="8210" width="6.6640625" style="1" bestFit="1" customWidth="1"/>
    <col min="8211" max="8216" width="5.6640625" style="1" bestFit="1" customWidth="1"/>
    <col min="8217" max="8217" width="9.33203125" style="1" bestFit="1" customWidth="1"/>
    <col min="8218" max="8448" width="9.109375" style="1"/>
    <col min="8449" max="8449" width="28.5546875" style="1" bestFit="1" customWidth="1"/>
    <col min="8450" max="8450" width="24.88671875" style="1" bestFit="1" customWidth="1"/>
    <col min="8451" max="8451" width="10.6640625" style="1" bestFit="1" customWidth="1"/>
    <col min="8452" max="8466" width="6.6640625" style="1" bestFit="1" customWidth="1"/>
    <col min="8467" max="8472" width="5.6640625" style="1" bestFit="1" customWidth="1"/>
    <col min="8473" max="8473" width="9.33203125" style="1" bestFit="1" customWidth="1"/>
    <col min="8474" max="8704" width="9.109375" style="1"/>
    <col min="8705" max="8705" width="28.5546875" style="1" bestFit="1" customWidth="1"/>
    <col min="8706" max="8706" width="24.88671875" style="1" bestFit="1" customWidth="1"/>
    <col min="8707" max="8707" width="10.6640625" style="1" bestFit="1" customWidth="1"/>
    <col min="8708" max="8722" width="6.6640625" style="1" bestFit="1" customWidth="1"/>
    <col min="8723" max="8728" width="5.6640625" style="1" bestFit="1" customWidth="1"/>
    <col min="8729" max="8729" width="9.33203125" style="1" bestFit="1" customWidth="1"/>
    <col min="8730" max="8960" width="9.109375" style="1"/>
    <col min="8961" max="8961" width="28.5546875" style="1" bestFit="1" customWidth="1"/>
    <col min="8962" max="8962" width="24.88671875" style="1" bestFit="1" customWidth="1"/>
    <col min="8963" max="8963" width="10.6640625" style="1" bestFit="1" customWidth="1"/>
    <col min="8964" max="8978" width="6.6640625" style="1" bestFit="1" customWidth="1"/>
    <col min="8979" max="8984" width="5.6640625" style="1" bestFit="1" customWidth="1"/>
    <col min="8985" max="8985" width="9.33203125" style="1" bestFit="1" customWidth="1"/>
    <col min="8986" max="9216" width="9.109375" style="1"/>
    <col min="9217" max="9217" width="28.5546875" style="1" bestFit="1" customWidth="1"/>
    <col min="9218" max="9218" width="24.88671875" style="1" bestFit="1" customWidth="1"/>
    <col min="9219" max="9219" width="10.6640625" style="1" bestFit="1" customWidth="1"/>
    <col min="9220" max="9234" width="6.6640625" style="1" bestFit="1" customWidth="1"/>
    <col min="9235" max="9240" width="5.6640625" style="1" bestFit="1" customWidth="1"/>
    <col min="9241" max="9241" width="9.33203125" style="1" bestFit="1" customWidth="1"/>
    <col min="9242" max="9472" width="9.109375" style="1"/>
    <col min="9473" max="9473" width="28.5546875" style="1" bestFit="1" customWidth="1"/>
    <col min="9474" max="9474" width="24.88671875" style="1" bestFit="1" customWidth="1"/>
    <col min="9475" max="9475" width="10.6640625" style="1" bestFit="1" customWidth="1"/>
    <col min="9476" max="9490" width="6.6640625" style="1" bestFit="1" customWidth="1"/>
    <col min="9491" max="9496" width="5.6640625" style="1" bestFit="1" customWidth="1"/>
    <col min="9497" max="9497" width="9.33203125" style="1" bestFit="1" customWidth="1"/>
    <col min="9498" max="9728" width="9.109375" style="1"/>
    <col min="9729" max="9729" width="28.5546875" style="1" bestFit="1" customWidth="1"/>
    <col min="9730" max="9730" width="24.88671875" style="1" bestFit="1" customWidth="1"/>
    <col min="9731" max="9731" width="10.6640625" style="1" bestFit="1" customWidth="1"/>
    <col min="9732" max="9746" width="6.6640625" style="1" bestFit="1" customWidth="1"/>
    <col min="9747" max="9752" width="5.6640625" style="1" bestFit="1" customWidth="1"/>
    <col min="9753" max="9753" width="9.33203125" style="1" bestFit="1" customWidth="1"/>
    <col min="9754" max="9984" width="9.109375" style="1"/>
    <col min="9985" max="9985" width="28.5546875" style="1" bestFit="1" customWidth="1"/>
    <col min="9986" max="9986" width="24.88671875" style="1" bestFit="1" customWidth="1"/>
    <col min="9987" max="9987" width="10.6640625" style="1" bestFit="1" customWidth="1"/>
    <col min="9988" max="10002" width="6.6640625" style="1" bestFit="1" customWidth="1"/>
    <col min="10003" max="10008" width="5.6640625" style="1" bestFit="1" customWidth="1"/>
    <col min="10009" max="10009" width="9.33203125" style="1" bestFit="1" customWidth="1"/>
    <col min="10010" max="10240" width="9.109375" style="1"/>
    <col min="10241" max="10241" width="28.5546875" style="1" bestFit="1" customWidth="1"/>
    <col min="10242" max="10242" width="24.88671875" style="1" bestFit="1" customWidth="1"/>
    <col min="10243" max="10243" width="10.6640625" style="1" bestFit="1" customWidth="1"/>
    <col min="10244" max="10258" width="6.6640625" style="1" bestFit="1" customWidth="1"/>
    <col min="10259" max="10264" width="5.6640625" style="1" bestFit="1" customWidth="1"/>
    <col min="10265" max="10265" width="9.33203125" style="1" bestFit="1" customWidth="1"/>
    <col min="10266" max="10496" width="9.109375" style="1"/>
    <col min="10497" max="10497" width="28.5546875" style="1" bestFit="1" customWidth="1"/>
    <col min="10498" max="10498" width="24.88671875" style="1" bestFit="1" customWidth="1"/>
    <col min="10499" max="10499" width="10.6640625" style="1" bestFit="1" customWidth="1"/>
    <col min="10500" max="10514" width="6.6640625" style="1" bestFit="1" customWidth="1"/>
    <col min="10515" max="10520" width="5.6640625" style="1" bestFit="1" customWidth="1"/>
    <col min="10521" max="10521" width="9.33203125" style="1" bestFit="1" customWidth="1"/>
    <col min="10522" max="10752" width="9.109375" style="1"/>
    <col min="10753" max="10753" width="28.5546875" style="1" bestFit="1" customWidth="1"/>
    <col min="10754" max="10754" width="24.88671875" style="1" bestFit="1" customWidth="1"/>
    <col min="10755" max="10755" width="10.6640625" style="1" bestFit="1" customWidth="1"/>
    <col min="10756" max="10770" width="6.6640625" style="1" bestFit="1" customWidth="1"/>
    <col min="10771" max="10776" width="5.6640625" style="1" bestFit="1" customWidth="1"/>
    <col min="10777" max="10777" width="9.33203125" style="1" bestFit="1" customWidth="1"/>
    <col min="10778" max="11008" width="9.109375" style="1"/>
    <col min="11009" max="11009" width="28.5546875" style="1" bestFit="1" customWidth="1"/>
    <col min="11010" max="11010" width="24.88671875" style="1" bestFit="1" customWidth="1"/>
    <col min="11011" max="11011" width="10.6640625" style="1" bestFit="1" customWidth="1"/>
    <col min="11012" max="11026" width="6.6640625" style="1" bestFit="1" customWidth="1"/>
    <col min="11027" max="11032" width="5.6640625" style="1" bestFit="1" customWidth="1"/>
    <col min="11033" max="11033" width="9.33203125" style="1" bestFit="1" customWidth="1"/>
    <col min="11034" max="11264" width="9.109375" style="1"/>
    <col min="11265" max="11265" width="28.5546875" style="1" bestFit="1" customWidth="1"/>
    <col min="11266" max="11266" width="24.88671875" style="1" bestFit="1" customWidth="1"/>
    <col min="11267" max="11267" width="10.6640625" style="1" bestFit="1" customWidth="1"/>
    <col min="11268" max="11282" width="6.6640625" style="1" bestFit="1" customWidth="1"/>
    <col min="11283" max="11288" width="5.6640625" style="1" bestFit="1" customWidth="1"/>
    <col min="11289" max="11289" width="9.33203125" style="1" bestFit="1" customWidth="1"/>
    <col min="11290" max="11520" width="9.109375" style="1"/>
    <col min="11521" max="11521" width="28.5546875" style="1" bestFit="1" customWidth="1"/>
    <col min="11522" max="11522" width="24.88671875" style="1" bestFit="1" customWidth="1"/>
    <col min="11523" max="11523" width="10.6640625" style="1" bestFit="1" customWidth="1"/>
    <col min="11524" max="11538" width="6.6640625" style="1" bestFit="1" customWidth="1"/>
    <col min="11539" max="11544" width="5.6640625" style="1" bestFit="1" customWidth="1"/>
    <col min="11545" max="11545" width="9.33203125" style="1" bestFit="1" customWidth="1"/>
    <col min="11546" max="11776" width="9.109375" style="1"/>
    <col min="11777" max="11777" width="28.5546875" style="1" bestFit="1" customWidth="1"/>
    <col min="11778" max="11778" width="24.88671875" style="1" bestFit="1" customWidth="1"/>
    <col min="11779" max="11779" width="10.6640625" style="1" bestFit="1" customWidth="1"/>
    <col min="11780" max="11794" width="6.6640625" style="1" bestFit="1" customWidth="1"/>
    <col min="11795" max="11800" width="5.6640625" style="1" bestFit="1" customWidth="1"/>
    <col min="11801" max="11801" width="9.33203125" style="1" bestFit="1" customWidth="1"/>
    <col min="11802" max="12032" width="9.109375" style="1"/>
    <col min="12033" max="12033" width="28.5546875" style="1" bestFit="1" customWidth="1"/>
    <col min="12034" max="12034" width="24.88671875" style="1" bestFit="1" customWidth="1"/>
    <col min="12035" max="12035" width="10.6640625" style="1" bestFit="1" customWidth="1"/>
    <col min="12036" max="12050" width="6.6640625" style="1" bestFit="1" customWidth="1"/>
    <col min="12051" max="12056" width="5.6640625" style="1" bestFit="1" customWidth="1"/>
    <col min="12057" max="12057" width="9.33203125" style="1" bestFit="1" customWidth="1"/>
    <col min="12058" max="12288" width="9.109375" style="1"/>
    <col min="12289" max="12289" width="28.5546875" style="1" bestFit="1" customWidth="1"/>
    <col min="12290" max="12290" width="24.88671875" style="1" bestFit="1" customWidth="1"/>
    <col min="12291" max="12291" width="10.6640625" style="1" bestFit="1" customWidth="1"/>
    <col min="12292" max="12306" width="6.6640625" style="1" bestFit="1" customWidth="1"/>
    <col min="12307" max="12312" width="5.6640625" style="1" bestFit="1" customWidth="1"/>
    <col min="12313" max="12313" width="9.33203125" style="1" bestFit="1" customWidth="1"/>
    <col min="12314" max="12544" width="9.109375" style="1"/>
    <col min="12545" max="12545" width="28.5546875" style="1" bestFit="1" customWidth="1"/>
    <col min="12546" max="12546" width="24.88671875" style="1" bestFit="1" customWidth="1"/>
    <col min="12547" max="12547" width="10.6640625" style="1" bestFit="1" customWidth="1"/>
    <col min="12548" max="12562" width="6.6640625" style="1" bestFit="1" customWidth="1"/>
    <col min="12563" max="12568" width="5.6640625" style="1" bestFit="1" customWidth="1"/>
    <col min="12569" max="12569" width="9.33203125" style="1" bestFit="1" customWidth="1"/>
    <col min="12570" max="12800" width="9.109375" style="1"/>
    <col min="12801" max="12801" width="28.5546875" style="1" bestFit="1" customWidth="1"/>
    <col min="12802" max="12802" width="24.88671875" style="1" bestFit="1" customWidth="1"/>
    <col min="12803" max="12803" width="10.6640625" style="1" bestFit="1" customWidth="1"/>
    <col min="12804" max="12818" width="6.6640625" style="1" bestFit="1" customWidth="1"/>
    <col min="12819" max="12824" width="5.6640625" style="1" bestFit="1" customWidth="1"/>
    <col min="12825" max="12825" width="9.33203125" style="1" bestFit="1" customWidth="1"/>
    <col min="12826" max="13056" width="9.109375" style="1"/>
    <col min="13057" max="13057" width="28.5546875" style="1" bestFit="1" customWidth="1"/>
    <col min="13058" max="13058" width="24.88671875" style="1" bestFit="1" customWidth="1"/>
    <col min="13059" max="13059" width="10.6640625" style="1" bestFit="1" customWidth="1"/>
    <col min="13060" max="13074" width="6.6640625" style="1" bestFit="1" customWidth="1"/>
    <col min="13075" max="13080" width="5.6640625" style="1" bestFit="1" customWidth="1"/>
    <col min="13081" max="13081" width="9.33203125" style="1" bestFit="1" customWidth="1"/>
    <col min="13082" max="13312" width="9.109375" style="1"/>
    <col min="13313" max="13313" width="28.5546875" style="1" bestFit="1" customWidth="1"/>
    <col min="13314" max="13314" width="24.88671875" style="1" bestFit="1" customWidth="1"/>
    <col min="13315" max="13315" width="10.6640625" style="1" bestFit="1" customWidth="1"/>
    <col min="13316" max="13330" width="6.6640625" style="1" bestFit="1" customWidth="1"/>
    <col min="13331" max="13336" width="5.6640625" style="1" bestFit="1" customWidth="1"/>
    <col min="13337" max="13337" width="9.33203125" style="1" bestFit="1" customWidth="1"/>
    <col min="13338" max="13568" width="9.109375" style="1"/>
    <col min="13569" max="13569" width="28.5546875" style="1" bestFit="1" customWidth="1"/>
    <col min="13570" max="13570" width="24.88671875" style="1" bestFit="1" customWidth="1"/>
    <col min="13571" max="13571" width="10.6640625" style="1" bestFit="1" customWidth="1"/>
    <col min="13572" max="13586" width="6.6640625" style="1" bestFit="1" customWidth="1"/>
    <col min="13587" max="13592" width="5.6640625" style="1" bestFit="1" customWidth="1"/>
    <col min="13593" max="13593" width="9.33203125" style="1" bestFit="1" customWidth="1"/>
    <col min="13594" max="13824" width="9.109375" style="1"/>
    <col min="13825" max="13825" width="28.5546875" style="1" bestFit="1" customWidth="1"/>
    <col min="13826" max="13826" width="24.88671875" style="1" bestFit="1" customWidth="1"/>
    <col min="13827" max="13827" width="10.6640625" style="1" bestFit="1" customWidth="1"/>
    <col min="13828" max="13842" width="6.6640625" style="1" bestFit="1" customWidth="1"/>
    <col min="13843" max="13848" width="5.6640625" style="1" bestFit="1" customWidth="1"/>
    <col min="13849" max="13849" width="9.33203125" style="1" bestFit="1" customWidth="1"/>
    <col min="13850" max="14080" width="9.109375" style="1"/>
    <col min="14081" max="14081" width="28.5546875" style="1" bestFit="1" customWidth="1"/>
    <col min="14082" max="14082" width="24.88671875" style="1" bestFit="1" customWidth="1"/>
    <col min="14083" max="14083" width="10.6640625" style="1" bestFit="1" customWidth="1"/>
    <col min="14084" max="14098" width="6.6640625" style="1" bestFit="1" customWidth="1"/>
    <col min="14099" max="14104" width="5.6640625" style="1" bestFit="1" customWidth="1"/>
    <col min="14105" max="14105" width="9.33203125" style="1" bestFit="1" customWidth="1"/>
    <col min="14106" max="14336" width="9.109375" style="1"/>
    <col min="14337" max="14337" width="28.5546875" style="1" bestFit="1" customWidth="1"/>
    <col min="14338" max="14338" width="24.88671875" style="1" bestFit="1" customWidth="1"/>
    <col min="14339" max="14339" width="10.6640625" style="1" bestFit="1" customWidth="1"/>
    <col min="14340" max="14354" width="6.6640625" style="1" bestFit="1" customWidth="1"/>
    <col min="14355" max="14360" width="5.6640625" style="1" bestFit="1" customWidth="1"/>
    <col min="14361" max="14361" width="9.33203125" style="1" bestFit="1" customWidth="1"/>
    <col min="14362" max="14592" width="9.109375" style="1"/>
    <col min="14593" max="14593" width="28.5546875" style="1" bestFit="1" customWidth="1"/>
    <col min="14594" max="14594" width="24.88671875" style="1" bestFit="1" customWidth="1"/>
    <col min="14595" max="14595" width="10.6640625" style="1" bestFit="1" customWidth="1"/>
    <col min="14596" max="14610" width="6.6640625" style="1" bestFit="1" customWidth="1"/>
    <col min="14611" max="14616" width="5.6640625" style="1" bestFit="1" customWidth="1"/>
    <col min="14617" max="14617" width="9.33203125" style="1" bestFit="1" customWidth="1"/>
    <col min="14618" max="14848" width="9.109375" style="1"/>
    <col min="14849" max="14849" width="28.5546875" style="1" bestFit="1" customWidth="1"/>
    <col min="14850" max="14850" width="24.88671875" style="1" bestFit="1" customWidth="1"/>
    <col min="14851" max="14851" width="10.6640625" style="1" bestFit="1" customWidth="1"/>
    <col min="14852" max="14866" width="6.6640625" style="1" bestFit="1" customWidth="1"/>
    <col min="14867" max="14872" width="5.6640625" style="1" bestFit="1" customWidth="1"/>
    <col min="14873" max="14873" width="9.33203125" style="1" bestFit="1" customWidth="1"/>
    <col min="14874" max="15104" width="9.109375" style="1"/>
    <col min="15105" max="15105" width="28.5546875" style="1" bestFit="1" customWidth="1"/>
    <col min="15106" max="15106" width="24.88671875" style="1" bestFit="1" customWidth="1"/>
    <col min="15107" max="15107" width="10.6640625" style="1" bestFit="1" customWidth="1"/>
    <col min="15108" max="15122" width="6.6640625" style="1" bestFit="1" customWidth="1"/>
    <col min="15123" max="15128" width="5.6640625" style="1" bestFit="1" customWidth="1"/>
    <col min="15129" max="15129" width="9.33203125" style="1" bestFit="1" customWidth="1"/>
    <col min="15130" max="15360" width="9.109375" style="1"/>
    <col min="15361" max="15361" width="28.5546875" style="1" bestFit="1" customWidth="1"/>
    <col min="15362" max="15362" width="24.88671875" style="1" bestFit="1" customWidth="1"/>
    <col min="15363" max="15363" width="10.6640625" style="1" bestFit="1" customWidth="1"/>
    <col min="15364" max="15378" width="6.6640625" style="1" bestFit="1" customWidth="1"/>
    <col min="15379" max="15384" width="5.6640625" style="1" bestFit="1" customWidth="1"/>
    <col min="15385" max="15385" width="9.33203125" style="1" bestFit="1" customWidth="1"/>
    <col min="15386" max="15616" width="9.109375" style="1"/>
    <col min="15617" max="15617" width="28.5546875" style="1" bestFit="1" customWidth="1"/>
    <col min="15618" max="15618" width="24.88671875" style="1" bestFit="1" customWidth="1"/>
    <col min="15619" max="15619" width="10.6640625" style="1" bestFit="1" customWidth="1"/>
    <col min="15620" max="15634" width="6.6640625" style="1" bestFit="1" customWidth="1"/>
    <col min="15635" max="15640" width="5.6640625" style="1" bestFit="1" customWidth="1"/>
    <col min="15641" max="15641" width="9.33203125" style="1" bestFit="1" customWidth="1"/>
    <col min="15642" max="15872" width="9.109375" style="1"/>
    <col min="15873" max="15873" width="28.5546875" style="1" bestFit="1" customWidth="1"/>
    <col min="15874" max="15874" width="24.88671875" style="1" bestFit="1" customWidth="1"/>
    <col min="15875" max="15875" width="10.6640625" style="1" bestFit="1" customWidth="1"/>
    <col min="15876" max="15890" width="6.6640625" style="1" bestFit="1" customWidth="1"/>
    <col min="15891" max="15896" width="5.6640625" style="1" bestFit="1" customWidth="1"/>
    <col min="15897" max="15897" width="9.33203125" style="1" bestFit="1" customWidth="1"/>
    <col min="15898" max="16128" width="9.109375" style="1"/>
    <col min="16129" max="16129" width="28.5546875" style="1" bestFit="1" customWidth="1"/>
    <col min="16130" max="16130" width="24.88671875" style="1" bestFit="1" customWidth="1"/>
    <col min="16131" max="16131" width="10.6640625" style="1" bestFit="1" customWidth="1"/>
    <col min="16132" max="16146" width="6.6640625" style="1" bestFit="1" customWidth="1"/>
    <col min="16147" max="16152" width="5.6640625" style="1" bestFit="1" customWidth="1"/>
    <col min="16153" max="16153" width="9.33203125" style="1" bestFit="1" customWidth="1"/>
    <col min="16154" max="16384" width="9.109375" style="1"/>
  </cols>
  <sheetData>
    <row r="1" spans="1:42" ht="15.6" x14ac:dyDescent="0.3">
      <c r="A1" s="24" t="s">
        <v>2338</v>
      </c>
    </row>
    <row r="2" spans="1:42" ht="15" customHeight="1" x14ac:dyDescent="0.2">
      <c r="A2" s="91" t="s">
        <v>1474</v>
      </c>
    </row>
    <row r="3" spans="1:42" ht="15" customHeight="1" x14ac:dyDescent="0.3">
      <c r="A3" s="435" t="s">
        <v>731</v>
      </c>
      <c r="B3" s="435" t="s">
        <v>732</v>
      </c>
      <c r="C3" s="435" t="s">
        <v>4</v>
      </c>
      <c r="D3" s="435" t="s">
        <v>5</v>
      </c>
      <c r="E3" s="435" t="s">
        <v>6</v>
      </c>
      <c r="F3" s="435" t="s">
        <v>7</v>
      </c>
      <c r="G3" s="435" t="s">
        <v>8</v>
      </c>
      <c r="H3" s="435" t="s">
        <v>9</v>
      </c>
      <c r="I3" s="435" t="s">
        <v>10</v>
      </c>
      <c r="J3" s="435" t="s">
        <v>11</v>
      </c>
      <c r="K3" s="435" t="s">
        <v>12</v>
      </c>
      <c r="L3" s="435" t="s">
        <v>13</v>
      </c>
      <c r="M3" s="435" t="s">
        <v>14</v>
      </c>
      <c r="N3" s="435" t="s">
        <v>15</v>
      </c>
      <c r="O3" s="435" t="s">
        <v>16</v>
      </c>
      <c r="P3" s="435" t="s">
        <v>17</v>
      </c>
      <c r="Q3" s="435" t="s">
        <v>18</v>
      </c>
      <c r="R3" s="435" t="s">
        <v>19</v>
      </c>
      <c r="S3" s="435" t="s">
        <v>20</v>
      </c>
      <c r="T3" s="435" t="s">
        <v>21</v>
      </c>
      <c r="U3" s="435" t="s">
        <v>22</v>
      </c>
      <c r="V3" s="435" t="s">
        <v>23</v>
      </c>
      <c r="W3" s="435" t="s">
        <v>24</v>
      </c>
      <c r="X3" s="435" t="s">
        <v>25</v>
      </c>
      <c r="Y3" s="435" t="s">
        <v>26</v>
      </c>
      <c r="Z3" s="435" t="s">
        <v>27</v>
      </c>
      <c r="AA3" s="435" t="s">
        <v>28</v>
      </c>
      <c r="AB3" s="435" t="s">
        <v>29</v>
      </c>
      <c r="AC3" s="435" t="s">
        <v>30</v>
      </c>
      <c r="AD3" s="435" t="s">
        <v>31</v>
      </c>
      <c r="AE3" s="435" t="s">
        <v>32</v>
      </c>
      <c r="AF3" s="435" t="s">
        <v>1055</v>
      </c>
      <c r="AG3" s="435" t="s">
        <v>1285</v>
      </c>
      <c r="AH3" s="435" t="s">
        <v>1332</v>
      </c>
      <c r="AI3" s="435" t="s">
        <v>1577</v>
      </c>
      <c r="AJ3" s="435" t="s">
        <v>1705</v>
      </c>
      <c r="AK3" s="435" t="s">
        <v>1748</v>
      </c>
      <c r="AL3" s="435" t="s">
        <v>1806</v>
      </c>
      <c r="AM3" s="435" t="s">
        <v>1976</v>
      </c>
      <c r="AN3" s="435" t="s">
        <v>2074</v>
      </c>
      <c r="AO3" s="435" t="s">
        <v>2285</v>
      </c>
      <c r="AP3" s="435" t="s">
        <v>2320</v>
      </c>
    </row>
    <row r="4" spans="1:42" ht="15" customHeight="1" x14ac:dyDescent="0.3">
      <c r="A4" s="436" t="s">
        <v>730</v>
      </c>
      <c r="B4" s="436" t="s">
        <v>737</v>
      </c>
      <c r="C4" s="437">
        <v>90</v>
      </c>
      <c r="D4" s="437">
        <v>90</v>
      </c>
      <c r="E4" s="437">
        <v>90</v>
      </c>
      <c r="F4" s="437">
        <v>90</v>
      </c>
      <c r="G4" s="437">
        <v>90</v>
      </c>
      <c r="H4" s="437">
        <v>90</v>
      </c>
      <c r="I4" s="437">
        <v>90</v>
      </c>
      <c r="J4" s="437">
        <v>90</v>
      </c>
      <c r="K4" s="437">
        <v>90</v>
      </c>
      <c r="L4" s="437">
        <v>90</v>
      </c>
      <c r="M4" s="437">
        <v>90</v>
      </c>
      <c r="N4" s="437">
        <v>90</v>
      </c>
      <c r="O4" s="437">
        <v>90</v>
      </c>
      <c r="P4" s="437">
        <v>90</v>
      </c>
      <c r="Q4" s="437">
        <v>90</v>
      </c>
      <c r="R4" s="437">
        <v>90</v>
      </c>
      <c r="S4" s="437">
        <v>90</v>
      </c>
      <c r="T4" s="437">
        <v>90</v>
      </c>
      <c r="U4" s="438"/>
      <c r="V4" s="438"/>
      <c r="W4" s="438"/>
      <c r="X4" s="438"/>
      <c r="Y4" s="438"/>
      <c r="Z4" s="438"/>
      <c r="AA4" s="438"/>
      <c r="AB4" s="438"/>
      <c r="AC4" s="438"/>
      <c r="AD4" s="438"/>
      <c r="AE4" s="438"/>
      <c r="AF4" s="438"/>
      <c r="AG4" s="438"/>
      <c r="AH4" s="438"/>
      <c r="AI4" s="438"/>
      <c r="AJ4" s="438"/>
      <c r="AK4" s="438"/>
      <c r="AL4" s="438"/>
      <c r="AM4" s="438"/>
      <c r="AN4" s="438"/>
      <c r="AO4" s="438"/>
      <c r="AP4" s="438"/>
    </row>
    <row r="5" spans="1:42" ht="15" customHeight="1" x14ac:dyDescent="0.3">
      <c r="A5" s="436" t="s">
        <v>730</v>
      </c>
      <c r="B5" s="436" t="s">
        <v>739</v>
      </c>
      <c r="C5" s="438"/>
      <c r="D5" s="438"/>
      <c r="E5" s="438"/>
      <c r="F5" s="438"/>
      <c r="G5" s="438"/>
      <c r="H5" s="438"/>
      <c r="I5" s="438"/>
      <c r="J5" s="438"/>
      <c r="K5" s="438"/>
      <c r="L5" s="438"/>
      <c r="M5" s="438"/>
      <c r="N5" s="438"/>
      <c r="O5" s="438"/>
      <c r="P5" s="438"/>
      <c r="Q5" s="438"/>
      <c r="R5" s="438"/>
      <c r="S5" s="438"/>
      <c r="T5" s="438"/>
      <c r="U5" s="437">
        <v>90</v>
      </c>
      <c r="V5" s="437">
        <v>90</v>
      </c>
      <c r="W5" s="437">
        <v>90</v>
      </c>
      <c r="X5" s="437">
        <v>90</v>
      </c>
      <c r="Y5" s="437">
        <v>90</v>
      </c>
      <c r="Z5" s="437">
        <v>90</v>
      </c>
      <c r="AA5" s="437">
        <v>90</v>
      </c>
      <c r="AB5" s="437">
        <v>90</v>
      </c>
      <c r="AC5" s="437">
        <v>90</v>
      </c>
      <c r="AD5" s="437">
        <v>90</v>
      </c>
      <c r="AE5" s="437">
        <v>90</v>
      </c>
      <c r="AF5" s="437">
        <v>90</v>
      </c>
      <c r="AG5" s="437">
        <v>90</v>
      </c>
      <c r="AH5" s="437">
        <v>90</v>
      </c>
      <c r="AI5" s="437">
        <v>90</v>
      </c>
      <c r="AJ5" s="437">
        <v>90</v>
      </c>
      <c r="AK5" s="437">
        <v>90</v>
      </c>
      <c r="AL5" s="437">
        <v>90</v>
      </c>
      <c r="AM5" s="437">
        <v>90</v>
      </c>
      <c r="AN5" s="437">
        <v>90</v>
      </c>
      <c r="AO5" s="437">
        <v>90</v>
      </c>
      <c r="AP5" s="437">
        <v>90</v>
      </c>
    </row>
    <row r="6" spans="1:42" ht="15" customHeight="1" x14ac:dyDescent="0.3">
      <c r="A6" s="436" t="s">
        <v>1272</v>
      </c>
      <c r="B6" s="436" t="s">
        <v>1273</v>
      </c>
      <c r="C6" s="438"/>
      <c r="D6" s="438"/>
      <c r="E6" s="438"/>
      <c r="F6" s="438"/>
      <c r="G6" s="438"/>
      <c r="H6" s="438"/>
      <c r="I6" s="438"/>
      <c r="J6" s="438"/>
      <c r="K6" s="438"/>
      <c r="L6" s="438"/>
      <c r="M6" s="438"/>
      <c r="N6" s="438"/>
      <c r="O6" s="437">
        <v>70</v>
      </c>
      <c r="P6" s="437">
        <v>70</v>
      </c>
      <c r="Q6" s="437">
        <v>70</v>
      </c>
      <c r="R6" s="437">
        <v>70</v>
      </c>
      <c r="S6" s="437">
        <v>70</v>
      </c>
      <c r="T6" s="437">
        <v>70</v>
      </c>
      <c r="U6" s="437">
        <v>70</v>
      </c>
      <c r="V6" s="437">
        <v>70</v>
      </c>
      <c r="W6" s="437">
        <v>70</v>
      </c>
      <c r="X6" s="437">
        <v>70</v>
      </c>
      <c r="Y6" s="437">
        <v>70</v>
      </c>
      <c r="Z6" s="437">
        <v>70</v>
      </c>
      <c r="AA6" s="437">
        <v>70</v>
      </c>
      <c r="AB6" s="437">
        <v>70</v>
      </c>
      <c r="AC6" s="437">
        <v>70</v>
      </c>
      <c r="AD6" s="437">
        <v>70</v>
      </c>
      <c r="AE6" s="437">
        <v>70</v>
      </c>
      <c r="AF6" s="437">
        <v>70</v>
      </c>
      <c r="AG6" s="437">
        <v>70</v>
      </c>
      <c r="AH6" s="437">
        <v>70</v>
      </c>
      <c r="AI6" s="437">
        <v>70</v>
      </c>
      <c r="AJ6" s="437">
        <v>70</v>
      </c>
      <c r="AK6" s="437">
        <v>70</v>
      </c>
      <c r="AL6" s="437">
        <v>70</v>
      </c>
      <c r="AM6" s="437">
        <v>70</v>
      </c>
      <c r="AN6" s="437">
        <v>70</v>
      </c>
      <c r="AO6" s="437">
        <v>70</v>
      </c>
      <c r="AP6" s="437">
        <v>70</v>
      </c>
    </row>
    <row r="7" spans="1:42" ht="15" customHeight="1" x14ac:dyDescent="0.3">
      <c r="A7" s="436" t="s">
        <v>1272</v>
      </c>
      <c r="B7" s="436" t="s">
        <v>1274</v>
      </c>
      <c r="C7" s="437">
        <v>70</v>
      </c>
      <c r="D7" s="437">
        <v>70</v>
      </c>
      <c r="E7" s="437">
        <v>70</v>
      </c>
      <c r="F7" s="437">
        <v>70</v>
      </c>
      <c r="G7" s="437">
        <v>70</v>
      </c>
      <c r="H7" s="437">
        <v>70</v>
      </c>
      <c r="I7" s="437">
        <v>70</v>
      </c>
      <c r="J7" s="437">
        <v>70</v>
      </c>
      <c r="K7" s="437">
        <v>70</v>
      </c>
      <c r="L7" s="437">
        <v>70</v>
      </c>
      <c r="M7" s="437">
        <v>70</v>
      </c>
      <c r="N7" s="437">
        <v>70</v>
      </c>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row>
    <row r="8" spans="1:42" ht="15" customHeight="1" x14ac:dyDescent="0.3">
      <c r="A8" s="436" t="s">
        <v>1272</v>
      </c>
      <c r="B8" s="436" t="s">
        <v>1275</v>
      </c>
      <c r="C8" s="438"/>
      <c r="D8" s="438"/>
      <c r="E8" s="438"/>
      <c r="F8" s="438"/>
      <c r="G8" s="438"/>
      <c r="H8" s="438"/>
      <c r="I8" s="438"/>
      <c r="J8" s="438"/>
      <c r="K8" s="438"/>
      <c r="L8" s="438"/>
      <c r="M8" s="438"/>
      <c r="N8" s="438"/>
      <c r="O8" s="437">
        <v>50</v>
      </c>
      <c r="P8" s="437">
        <v>50</v>
      </c>
      <c r="Q8" s="437">
        <v>50</v>
      </c>
      <c r="R8" s="437">
        <v>50</v>
      </c>
      <c r="S8" s="437">
        <v>50</v>
      </c>
      <c r="T8" s="437">
        <v>50</v>
      </c>
      <c r="U8" s="437">
        <v>50</v>
      </c>
      <c r="V8" s="437">
        <v>50</v>
      </c>
      <c r="W8" s="437">
        <v>50</v>
      </c>
      <c r="X8" s="437">
        <v>50</v>
      </c>
      <c r="Y8" s="437">
        <v>50</v>
      </c>
      <c r="Z8" s="437">
        <v>50</v>
      </c>
      <c r="AA8" s="437">
        <v>50</v>
      </c>
      <c r="AB8" s="437">
        <v>50</v>
      </c>
      <c r="AC8" s="437">
        <v>50</v>
      </c>
      <c r="AD8" s="437">
        <v>50</v>
      </c>
      <c r="AE8" s="437">
        <v>50</v>
      </c>
      <c r="AF8" s="437">
        <v>50</v>
      </c>
      <c r="AG8" s="437">
        <v>50</v>
      </c>
      <c r="AH8" s="437">
        <v>50</v>
      </c>
      <c r="AI8" s="437">
        <v>50</v>
      </c>
      <c r="AJ8" s="437">
        <v>50</v>
      </c>
      <c r="AK8" s="437">
        <v>50</v>
      </c>
      <c r="AL8" s="437">
        <v>50</v>
      </c>
      <c r="AM8" s="437">
        <v>50</v>
      </c>
      <c r="AN8" s="437">
        <v>50</v>
      </c>
      <c r="AO8" s="437">
        <v>50</v>
      </c>
      <c r="AP8" s="437">
        <v>50</v>
      </c>
    </row>
    <row r="9" spans="1:42" ht="15" customHeight="1" x14ac:dyDescent="0.3">
      <c r="A9" s="436" t="s">
        <v>718</v>
      </c>
      <c r="B9" s="436" t="s">
        <v>741</v>
      </c>
      <c r="C9" s="437">
        <v>85</v>
      </c>
      <c r="D9" s="437">
        <v>85</v>
      </c>
      <c r="E9" s="437">
        <v>85</v>
      </c>
      <c r="F9" s="437">
        <v>85</v>
      </c>
      <c r="G9" s="437">
        <v>85</v>
      </c>
      <c r="H9" s="437">
        <v>85</v>
      </c>
      <c r="I9" s="437">
        <v>85</v>
      </c>
      <c r="J9" s="437">
        <v>85</v>
      </c>
      <c r="K9" s="437">
        <v>85</v>
      </c>
      <c r="L9" s="437">
        <v>85</v>
      </c>
      <c r="M9" s="437">
        <v>85</v>
      </c>
      <c r="N9" s="437">
        <v>85</v>
      </c>
      <c r="O9" s="437">
        <v>85</v>
      </c>
      <c r="P9" s="437">
        <v>85</v>
      </c>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row>
    <row r="10" spans="1:42" ht="15" customHeight="1" x14ac:dyDescent="0.3">
      <c r="A10" s="436" t="s">
        <v>718</v>
      </c>
      <c r="B10" s="436" t="s">
        <v>742</v>
      </c>
      <c r="C10" s="437">
        <v>85</v>
      </c>
      <c r="D10" s="437">
        <v>85</v>
      </c>
      <c r="E10" s="437">
        <v>85</v>
      </c>
      <c r="F10" s="437">
        <v>85</v>
      </c>
      <c r="G10" s="437">
        <v>85</v>
      </c>
      <c r="H10" s="437">
        <v>85</v>
      </c>
      <c r="I10" s="437">
        <v>85</v>
      </c>
      <c r="J10" s="437">
        <v>85</v>
      </c>
      <c r="K10" s="437">
        <v>85</v>
      </c>
      <c r="L10" s="437">
        <v>85</v>
      </c>
      <c r="M10" s="437">
        <v>85</v>
      </c>
      <c r="N10" s="437">
        <v>85</v>
      </c>
      <c r="O10" s="437">
        <v>85</v>
      </c>
      <c r="P10" s="437">
        <v>85</v>
      </c>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row>
    <row r="11" spans="1:42" ht="15" customHeight="1" x14ac:dyDescent="0.3">
      <c r="A11" s="436" t="s">
        <v>718</v>
      </c>
      <c r="B11" s="436" t="s">
        <v>743</v>
      </c>
      <c r="C11" s="437">
        <v>85</v>
      </c>
      <c r="D11" s="437">
        <v>85</v>
      </c>
      <c r="E11" s="437">
        <v>85</v>
      </c>
      <c r="F11" s="437">
        <v>85</v>
      </c>
      <c r="G11" s="437">
        <v>85</v>
      </c>
      <c r="H11" s="437">
        <v>85</v>
      </c>
      <c r="I11" s="437">
        <v>85</v>
      </c>
      <c r="J11" s="437">
        <v>85</v>
      </c>
      <c r="K11" s="437">
        <v>85</v>
      </c>
      <c r="L11" s="437">
        <v>85</v>
      </c>
      <c r="M11" s="437">
        <v>85</v>
      </c>
      <c r="N11" s="437">
        <v>85</v>
      </c>
      <c r="O11" s="437">
        <v>85</v>
      </c>
      <c r="P11" s="437">
        <v>85</v>
      </c>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row>
    <row r="12" spans="1:42" ht="15" customHeight="1" x14ac:dyDescent="0.3">
      <c r="A12" s="436" t="s">
        <v>718</v>
      </c>
      <c r="B12" s="436" t="s">
        <v>744</v>
      </c>
      <c r="C12" s="437">
        <v>85</v>
      </c>
      <c r="D12" s="437">
        <v>85</v>
      </c>
      <c r="E12" s="437">
        <v>85</v>
      </c>
      <c r="F12" s="437">
        <v>85</v>
      </c>
      <c r="G12" s="437">
        <v>85</v>
      </c>
      <c r="H12" s="437">
        <v>85</v>
      </c>
      <c r="I12" s="437">
        <v>85</v>
      </c>
      <c r="J12" s="437">
        <v>85</v>
      </c>
      <c r="K12" s="437">
        <v>85</v>
      </c>
      <c r="L12" s="437">
        <v>85</v>
      </c>
      <c r="M12" s="437">
        <v>85</v>
      </c>
      <c r="N12" s="437">
        <v>85</v>
      </c>
      <c r="O12" s="437">
        <v>85</v>
      </c>
      <c r="P12" s="437">
        <v>85</v>
      </c>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row>
    <row r="13" spans="1:42" ht="15" customHeight="1" x14ac:dyDescent="0.3">
      <c r="A13" s="436" t="s">
        <v>718</v>
      </c>
      <c r="B13" s="436" t="s">
        <v>745</v>
      </c>
      <c r="C13" s="437">
        <v>85</v>
      </c>
      <c r="D13" s="437">
        <v>85</v>
      </c>
      <c r="E13" s="437">
        <v>85</v>
      </c>
      <c r="F13" s="437">
        <v>85</v>
      </c>
      <c r="G13" s="437">
        <v>85</v>
      </c>
      <c r="H13" s="437">
        <v>85</v>
      </c>
      <c r="I13" s="437">
        <v>85</v>
      </c>
      <c r="J13" s="437">
        <v>85</v>
      </c>
      <c r="K13" s="437">
        <v>85</v>
      </c>
      <c r="L13" s="437">
        <v>85</v>
      </c>
      <c r="M13" s="437">
        <v>85</v>
      </c>
      <c r="N13" s="437">
        <v>85</v>
      </c>
      <c r="O13" s="437">
        <v>85</v>
      </c>
      <c r="P13" s="437">
        <v>85</v>
      </c>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row>
    <row r="14" spans="1:42" ht="15" customHeight="1" x14ac:dyDescent="0.3">
      <c r="A14" s="436" t="s">
        <v>718</v>
      </c>
      <c r="B14" s="436" t="s">
        <v>746</v>
      </c>
      <c r="C14" s="437">
        <v>85</v>
      </c>
      <c r="D14" s="437">
        <v>85</v>
      </c>
      <c r="E14" s="437">
        <v>85</v>
      </c>
      <c r="F14" s="437">
        <v>85</v>
      </c>
      <c r="G14" s="437">
        <v>85</v>
      </c>
      <c r="H14" s="437">
        <v>85</v>
      </c>
      <c r="I14" s="437">
        <v>85</v>
      </c>
      <c r="J14" s="437">
        <v>85</v>
      </c>
      <c r="K14" s="437">
        <v>85</v>
      </c>
      <c r="L14" s="437">
        <v>85</v>
      </c>
      <c r="M14" s="437">
        <v>85</v>
      </c>
      <c r="N14" s="437">
        <v>85</v>
      </c>
      <c r="O14" s="437">
        <v>85</v>
      </c>
      <c r="P14" s="437">
        <v>85</v>
      </c>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row>
    <row r="15" spans="1:42" ht="15" customHeight="1" x14ac:dyDescent="0.3">
      <c r="A15" s="436" t="s">
        <v>718</v>
      </c>
      <c r="B15" s="436" t="s">
        <v>747</v>
      </c>
      <c r="C15" s="437">
        <v>85</v>
      </c>
      <c r="D15" s="437">
        <v>85</v>
      </c>
      <c r="E15" s="437">
        <v>85</v>
      </c>
      <c r="F15" s="437">
        <v>85</v>
      </c>
      <c r="G15" s="437">
        <v>85</v>
      </c>
      <c r="H15" s="437">
        <v>85</v>
      </c>
      <c r="I15" s="437">
        <v>85</v>
      </c>
      <c r="J15" s="437">
        <v>85</v>
      </c>
      <c r="K15" s="437">
        <v>85</v>
      </c>
      <c r="L15" s="437">
        <v>85</v>
      </c>
      <c r="M15" s="437">
        <v>85</v>
      </c>
      <c r="N15" s="437">
        <v>85</v>
      </c>
      <c r="O15" s="437">
        <v>85</v>
      </c>
      <c r="P15" s="437">
        <v>85</v>
      </c>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row>
    <row r="16" spans="1:42" ht="15" customHeight="1" x14ac:dyDescent="0.3">
      <c r="A16" s="436" t="s">
        <v>718</v>
      </c>
      <c r="B16" s="436" t="s">
        <v>748</v>
      </c>
      <c r="C16" s="437">
        <v>85</v>
      </c>
      <c r="D16" s="437">
        <v>85</v>
      </c>
      <c r="E16" s="437">
        <v>85</v>
      </c>
      <c r="F16" s="437">
        <v>85</v>
      </c>
      <c r="G16" s="437">
        <v>85</v>
      </c>
      <c r="H16" s="437">
        <v>85</v>
      </c>
      <c r="I16" s="437">
        <v>85</v>
      </c>
      <c r="J16" s="437">
        <v>85</v>
      </c>
      <c r="K16" s="437">
        <v>85</v>
      </c>
      <c r="L16" s="437">
        <v>85</v>
      </c>
      <c r="M16" s="437">
        <v>85</v>
      </c>
      <c r="N16" s="437">
        <v>85</v>
      </c>
      <c r="O16" s="437">
        <v>85</v>
      </c>
      <c r="P16" s="437">
        <v>85</v>
      </c>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row>
    <row r="17" spans="1:42" ht="15" customHeight="1" x14ac:dyDescent="0.3">
      <c r="A17" s="436" t="s">
        <v>718</v>
      </c>
      <c r="B17" s="436" t="s">
        <v>749</v>
      </c>
      <c r="C17" s="437">
        <v>85</v>
      </c>
      <c r="D17" s="437">
        <v>85</v>
      </c>
      <c r="E17" s="437">
        <v>85</v>
      </c>
      <c r="F17" s="437">
        <v>85</v>
      </c>
      <c r="G17" s="437">
        <v>85</v>
      </c>
      <c r="H17" s="437">
        <v>85</v>
      </c>
      <c r="I17" s="437">
        <v>85</v>
      </c>
      <c r="J17" s="437">
        <v>85</v>
      </c>
      <c r="K17" s="437">
        <v>85</v>
      </c>
      <c r="L17" s="437">
        <v>85</v>
      </c>
      <c r="M17" s="437">
        <v>85</v>
      </c>
      <c r="N17" s="437">
        <v>85</v>
      </c>
      <c r="O17" s="437">
        <v>85</v>
      </c>
      <c r="P17" s="437">
        <v>85</v>
      </c>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row>
    <row r="18" spans="1:42" ht="15" customHeight="1" x14ac:dyDescent="0.3">
      <c r="A18" s="436" t="s">
        <v>718</v>
      </c>
      <c r="B18" s="436" t="s">
        <v>750</v>
      </c>
      <c r="C18" s="437">
        <v>85</v>
      </c>
      <c r="D18" s="437">
        <v>85</v>
      </c>
      <c r="E18" s="437">
        <v>85</v>
      </c>
      <c r="F18" s="437">
        <v>85</v>
      </c>
      <c r="G18" s="437">
        <v>85</v>
      </c>
      <c r="H18" s="437">
        <v>85</v>
      </c>
      <c r="I18" s="437">
        <v>85</v>
      </c>
      <c r="J18" s="437">
        <v>85</v>
      </c>
      <c r="K18" s="437">
        <v>85</v>
      </c>
      <c r="L18" s="437">
        <v>85</v>
      </c>
      <c r="M18" s="437">
        <v>85</v>
      </c>
      <c r="N18" s="437">
        <v>85</v>
      </c>
      <c r="O18" s="437">
        <v>85</v>
      </c>
      <c r="P18" s="437">
        <v>85</v>
      </c>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row>
    <row r="19" spans="1:42" ht="15" customHeight="1" x14ac:dyDescent="0.3">
      <c r="A19" s="436" t="s">
        <v>718</v>
      </c>
      <c r="B19" s="436" t="s">
        <v>751</v>
      </c>
      <c r="C19" s="437">
        <v>85</v>
      </c>
      <c r="D19" s="437">
        <v>85</v>
      </c>
      <c r="E19" s="437">
        <v>85</v>
      </c>
      <c r="F19" s="437">
        <v>85</v>
      </c>
      <c r="G19" s="437">
        <v>85</v>
      </c>
      <c r="H19" s="437">
        <v>85</v>
      </c>
      <c r="I19" s="437">
        <v>85</v>
      </c>
      <c r="J19" s="437">
        <v>85</v>
      </c>
      <c r="K19" s="437">
        <v>85</v>
      </c>
      <c r="L19" s="437">
        <v>85</v>
      </c>
      <c r="M19" s="437">
        <v>85</v>
      </c>
      <c r="N19" s="437">
        <v>85</v>
      </c>
      <c r="O19" s="437">
        <v>85</v>
      </c>
      <c r="P19" s="437">
        <v>85</v>
      </c>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row>
    <row r="20" spans="1:42" ht="15" customHeight="1" x14ac:dyDescent="0.3">
      <c r="A20" s="436" t="s">
        <v>729</v>
      </c>
      <c r="B20" s="436" t="s">
        <v>737</v>
      </c>
      <c r="C20" s="437">
        <v>90</v>
      </c>
      <c r="D20" s="437">
        <v>90</v>
      </c>
      <c r="E20" s="437">
        <v>90</v>
      </c>
      <c r="F20" s="437">
        <v>90</v>
      </c>
      <c r="G20" s="437">
        <v>90</v>
      </c>
      <c r="H20" s="437">
        <v>90</v>
      </c>
      <c r="I20" s="437">
        <v>90</v>
      </c>
      <c r="J20" s="437">
        <v>90</v>
      </c>
      <c r="K20" s="437">
        <v>90</v>
      </c>
      <c r="L20" s="437">
        <v>90</v>
      </c>
      <c r="M20" s="437">
        <v>90</v>
      </c>
      <c r="N20" s="437">
        <v>90</v>
      </c>
      <c r="O20" s="437">
        <v>90</v>
      </c>
      <c r="P20" s="437">
        <v>90</v>
      </c>
      <c r="Q20" s="437">
        <v>90</v>
      </c>
      <c r="R20" s="437">
        <v>90</v>
      </c>
      <c r="S20" s="437">
        <v>90</v>
      </c>
      <c r="T20" s="437">
        <v>90</v>
      </c>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row>
    <row r="21" spans="1:42" ht="15" customHeight="1" x14ac:dyDescent="0.3">
      <c r="A21" s="436" t="s">
        <v>729</v>
      </c>
      <c r="B21" s="436" t="s">
        <v>739</v>
      </c>
      <c r="C21" s="438"/>
      <c r="D21" s="438"/>
      <c r="E21" s="438"/>
      <c r="F21" s="438"/>
      <c r="G21" s="438"/>
      <c r="H21" s="438"/>
      <c r="I21" s="438"/>
      <c r="J21" s="438"/>
      <c r="K21" s="438"/>
      <c r="L21" s="438"/>
      <c r="M21" s="438"/>
      <c r="N21" s="438"/>
      <c r="O21" s="438"/>
      <c r="P21" s="438"/>
      <c r="Q21" s="438"/>
      <c r="R21" s="438"/>
      <c r="S21" s="438"/>
      <c r="T21" s="438"/>
      <c r="U21" s="437">
        <v>90</v>
      </c>
      <c r="V21" s="437">
        <v>90</v>
      </c>
      <c r="W21" s="437">
        <v>90</v>
      </c>
      <c r="X21" s="437">
        <v>90</v>
      </c>
      <c r="Y21" s="437">
        <v>90</v>
      </c>
      <c r="Z21" s="437">
        <v>90</v>
      </c>
      <c r="AA21" s="437">
        <v>90</v>
      </c>
      <c r="AB21" s="437">
        <v>90</v>
      </c>
      <c r="AC21" s="437">
        <v>90</v>
      </c>
      <c r="AD21" s="437">
        <v>90</v>
      </c>
      <c r="AE21" s="437">
        <v>90</v>
      </c>
      <c r="AF21" s="437">
        <v>90</v>
      </c>
      <c r="AG21" s="437">
        <v>90</v>
      </c>
      <c r="AH21" s="437">
        <v>90</v>
      </c>
      <c r="AI21" s="437">
        <v>90</v>
      </c>
      <c r="AJ21" s="437">
        <v>90</v>
      </c>
      <c r="AK21" s="437">
        <v>90</v>
      </c>
      <c r="AL21" s="437">
        <v>90</v>
      </c>
      <c r="AM21" s="437">
        <v>90</v>
      </c>
      <c r="AN21" s="437">
        <v>90</v>
      </c>
      <c r="AO21" s="437">
        <v>90</v>
      </c>
      <c r="AP21" s="437">
        <v>90</v>
      </c>
    </row>
    <row r="22" spans="1:42" ht="15" customHeight="1" x14ac:dyDescent="0.3">
      <c r="A22" s="436" t="s">
        <v>728</v>
      </c>
      <c r="B22" s="436" t="s">
        <v>739</v>
      </c>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7">
        <v>90</v>
      </c>
      <c r="AC22" s="437">
        <v>90</v>
      </c>
      <c r="AD22" s="437">
        <v>90</v>
      </c>
      <c r="AE22" s="437">
        <v>90</v>
      </c>
      <c r="AF22" s="437">
        <v>90</v>
      </c>
      <c r="AG22" s="437">
        <v>90</v>
      </c>
      <c r="AH22" s="437">
        <v>90</v>
      </c>
      <c r="AI22" s="437">
        <v>90</v>
      </c>
      <c r="AJ22" s="437">
        <v>90</v>
      </c>
      <c r="AK22" s="437">
        <v>90</v>
      </c>
      <c r="AL22" s="437">
        <v>90</v>
      </c>
      <c r="AM22" s="437">
        <v>90</v>
      </c>
      <c r="AN22" s="437">
        <v>90</v>
      </c>
      <c r="AO22" s="437">
        <v>90</v>
      </c>
      <c r="AP22" s="437">
        <v>90</v>
      </c>
    </row>
    <row r="23" spans="1:42" ht="15" customHeight="1" x14ac:dyDescent="0.3">
      <c r="A23" s="436" t="s">
        <v>1276</v>
      </c>
      <c r="B23" s="436" t="s">
        <v>1277</v>
      </c>
      <c r="C23" s="438"/>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7">
        <v>60</v>
      </c>
      <c r="AG23" s="437">
        <v>60</v>
      </c>
      <c r="AH23" s="438"/>
      <c r="AI23" s="438"/>
      <c r="AJ23" s="437">
        <v>60</v>
      </c>
      <c r="AK23" s="438"/>
      <c r="AL23" s="437">
        <v>60</v>
      </c>
      <c r="AM23" s="438"/>
      <c r="AN23" s="438"/>
      <c r="AO23" s="438"/>
      <c r="AP23" s="438"/>
    </row>
    <row r="24" spans="1:42" ht="15" customHeight="1" x14ac:dyDescent="0.3">
      <c r="A24" s="436" t="s">
        <v>1276</v>
      </c>
      <c r="B24" s="436" t="s">
        <v>1278</v>
      </c>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7">
        <v>85</v>
      </c>
      <c r="AB24" s="437">
        <v>85</v>
      </c>
      <c r="AC24" s="437">
        <v>85</v>
      </c>
      <c r="AD24" s="437">
        <v>85</v>
      </c>
      <c r="AE24" s="437">
        <v>85</v>
      </c>
      <c r="AF24" s="437">
        <v>85</v>
      </c>
      <c r="AG24" s="438"/>
      <c r="AH24" s="438"/>
      <c r="AI24" s="438"/>
      <c r="AJ24" s="438"/>
      <c r="AK24" s="438"/>
      <c r="AL24" s="438"/>
      <c r="AM24" s="438"/>
      <c r="AN24" s="438"/>
      <c r="AO24" s="438"/>
      <c r="AP24" s="438"/>
    </row>
    <row r="25" spans="1:42" ht="15" customHeight="1" x14ac:dyDescent="0.3">
      <c r="A25" s="436" t="s">
        <v>1276</v>
      </c>
      <c r="B25" s="436" t="s">
        <v>1326</v>
      </c>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7">
        <v>180</v>
      </c>
      <c r="AH25" s="437">
        <v>180</v>
      </c>
      <c r="AI25" s="437">
        <v>180</v>
      </c>
      <c r="AJ25" s="437">
        <v>180</v>
      </c>
      <c r="AK25" s="437">
        <v>180</v>
      </c>
      <c r="AL25" s="437">
        <v>180</v>
      </c>
      <c r="AM25" s="437">
        <v>180</v>
      </c>
      <c r="AN25" s="437">
        <v>180</v>
      </c>
      <c r="AO25" s="437">
        <v>180</v>
      </c>
      <c r="AP25" s="437">
        <v>180</v>
      </c>
    </row>
    <row r="26" spans="1:42" ht="15" customHeight="1" x14ac:dyDescent="0.3">
      <c r="A26" s="436" t="s">
        <v>1276</v>
      </c>
      <c r="B26" s="436" t="s">
        <v>1279</v>
      </c>
      <c r="C26" s="437">
        <v>70</v>
      </c>
      <c r="D26" s="437">
        <v>70</v>
      </c>
      <c r="E26" s="437">
        <v>70</v>
      </c>
      <c r="F26" s="437">
        <v>70</v>
      </c>
      <c r="G26" s="437">
        <v>70</v>
      </c>
      <c r="H26" s="437">
        <v>70</v>
      </c>
      <c r="I26" s="437">
        <v>70</v>
      </c>
      <c r="J26" s="437">
        <v>70</v>
      </c>
      <c r="K26" s="437">
        <v>70</v>
      </c>
      <c r="L26" s="437">
        <v>70</v>
      </c>
      <c r="M26" s="437">
        <v>70</v>
      </c>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8"/>
      <c r="AK26" s="438"/>
      <c r="AL26" s="438"/>
      <c r="AM26" s="438"/>
      <c r="AN26" s="438"/>
      <c r="AO26" s="438"/>
      <c r="AP26" s="438"/>
    </row>
    <row r="27" spans="1:42" ht="15" customHeight="1" x14ac:dyDescent="0.3">
      <c r="A27" s="436" t="s">
        <v>1276</v>
      </c>
      <c r="B27" s="436" t="s">
        <v>762</v>
      </c>
      <c r="C27" s="438"/>
      <c r="D27" s="438"/>
      <c r="E27" s="438"/>
      <c r="F27" s="438"/>
      <c r="G27" s="438"/>
      <c r="H27" s="438"/>
      <c r="I27" s="438"/>
      <c r="J27" s="438"/>
      <c r="K27" s="438"/>
      <c r="L27" s="438"/>
      <c r="M27" s="438"/>
      <c r="N27" s="437">
        <v>60</v>
      </c>
      <c r="O27" s="437">
        <v>60</v>
      </c>
      <c r="P27" s="437">
        <v>60</v>
      </c>
      <c r="Q27" s="437">
        <v>60</v>
      </c>
      <c r="R27" s="437">
        <v>60</v>
      </c>
      <c r="S27" s="437">
        <v>60</v>
      </c>
      <c r="T27" s="437">
        <v>60</v>
      </c>
      <c r="U27" s="437">
        <v>60</v>
      </c>
      <c r="V27" s="437">
        <v>60</v>
      </c>
      <c r="W27" s="437">
        <v>60</v>
      </c>
      <c r="X27" s="437">
        <v>60</v>
      </c>
      <c r="Y27" s="437">
        <v>60</v>
      </c>
      <c r="Z27" s="437">
        <v>60</v>
      </c>
      <c r="AA27" s="437">
        <v>60</v>
      </c>
      <c r="AB27" s="438"/>
      <c r="AC27" s="438"/>
      <c r="AD27" s="438"/>
      <c r="AE27" s="438"/>
      <c r="AF27" s="438"/>
      <c r="AG27" s="438"/>
      <c r="AH27" s="438"/>
      <c r="AI27" s="438"/>
      <c r="AJ27" s="438"/>
      <c r="AK27" s="438"/>
      <c r="AL27" s="438"/>
      <c r="AM27" s="438"/>
      <c r="AN27" s="438"/>
      <c r="AO27" s="438"/>
      <c r="AP27" s="438"/>
    </row>
    <row r="28" spans="1:42" ht="15" customHeight="1" x14ac:dyDescent="0.3">
      <c r="A28" s="436" t="s">
        <v>723</v>
      </c>
      <c r="B28" s="436" t="s">
        <v>752</v>
      </c>
      <c r="C28" s="437">
        <v>80</v>
      </c>
      <c r="D28" s="437">
        <v>80</v>
      </c>
      <c r="E28" s="437">
        <v>80</v>
      </c>
      <c r="F28" s="437">
        <v>80</v>
      </c>
      <c r="G28" s="437">
        <v>80</v>
      </c>
      <c r="H28" s="437">
        <v>80</v>
      </c>
      <c r="I28" s="437">
        <v>80</v>
      </c>
      <c r="J28" s="437">
        <v>80</v>
      </c>
      <c r="K28" s="437">
        <v>80</v>
      </c>
      <c r="L28" s="437">
        <v>80</v>
      </c>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8"/>
      <c r="AK28" s="438"/>
      <c r="AL28" s="438"/>
      <c r="AM28" s="438"/>
      <c r="AN28" s="438"/>
      <c r="AO28" s="438"/>
      <c r="AP28" s="438"/>
    </row>
    <row r="29" spans="1:42" ht="15" customHeight="1" x14ac:dyDescent="0.3">
      <c r="A29" s="436" t="s">
        <v>723</v>
      </c>
      <c r="B29" s="436" t="s">
        <v>753</v>
      </c>
      <c r="C29" s="438"/>
      <c r="D29" s="438"/>
      <c r="E29" s="438"/>
      <c r="F29" s="438"/>
      <c r="G29" s="438"/>
      <c r="H29" s="438"/>
      <c r="I29" s="438"/>
      <c r="J29" s="438"/>
      <c r="K29" s="438"/>
      <c r="L29" s="438"/>
      <c r="M29" s="437">
        <v>85</v>
      </c>
      <c r="N29" s="437">
        <v>85</v>
      </c>
      <c r="O29" s="438"/>
      <c r="P29" s="438"/>
      <c r="Q29" s="438"/>
      <c r="R29" s="438"/>
      <c r="S29" s="438"/>
      <c r="T29" s="438"/>
      <c r="U29" s="438"/>
      <c r="V29" s="438"/>
      <c r="W29" s="438"/>
      <c r="X29" s="438"/>
      <c r="Y29" s="438"/>
      <c r="Z29" s="438"/>
      <c r="AA29" s="438"/>
      <c r="AB29" s="438"/>
      <c r="AC29" s="438"/>
      <c r="AD29" s="438"/>
      <c r="AE29" s="438"/>
      <c r="AF29" s="438"/>
      <c r="AG29" s="438"/>
      <c r="AH29" s="438"/>
      <c r="AI29" s="438"/>
      <c r="AJ29" s="438"/>
      <c r="AK29" s="438"/>
      <c r="AL29" s="438"/>
      <c r="AM29" s="438"/>
      <c r="AN29" s="438"/>
      <c r="AO29" s="438"/>
      <c r="AP29" s="438"/>
    </row>
    <row r="30" spans="1:42" ht="15" customHeight="1" x14ac:dyDescent="0.3">
      <c r="A30" s="436" t="s">
        <v>723</v>
      </c>
      <c r="B30" s="436" t="s">
        <v>745</v>
      </c>
      <c r="C30" s="438"/>
      <c r="D30" s="438"/>
      <c r="E30" s="438"/>
      <c r="F30" s="438"/>
      <c r="G30" s="438"/>
      <c r="H30" s="438"/>
      <c r="I30" s="438"/>
      <c r="J30" s="438"/>
      <c r="K30" s="438"/>
      <c r="L30" s="437">
        <v>65</v>
      </c>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8"/>
      <c r="AK30" s="438"/>
      <c r="AL30" s="438"/>
      <c r="AM30" s="438"/>
      <c r="AN30" s="438"/>
      <c r="AO30" s="438"/>
      <c r="AP30" s="438"/>
    </row>
    <row r="31" spans="1:42" ht="15" customHeight="1" x14ac:dyDescent="0.3">
      <c r="A31" s="436" t="s">
        <v>723</v>
      </c>
      <c r="B31" s="436" t="s">
        <v>748</v>
      </c>
      <c r="C31" s="438"/>
      <c r="D31" s="438"/>
      <c r="E31" s="438"/>
      <c r="F31" s="438"/>
      <c r="G31" s="438"/>
      <c r="H31" s="438"/>
      <c r="I31" s="438"/>
      <c r="J31" s="438"/>
      <c r="K31" s="438"/>
      <c r="L31" s="437">
        <v>85</v>
      </c>
      <c r="M31" s="438"/>
      <c r="N31" s="438"/>
      <c r="O31" s="438"/>
      <c r="P31" s="438"/>
      <c r="Q31" s="438"/>
      <c r="R31" s="438"/>
      <c r="S31" s="438"/>
      <c r="T31" s="438"/>
      <c r="U31" s="438"/>
      <c r="V31" s="438"/>
      <c r="W31" s="438"/>
      <c r="X31" s="438"/>
      <c r="Y31" s="438"/>
      <c r="Z31" s="438"/>
      <c r="AA31" s="438"/>
      <c r="AB31" s="438"/>
      <c r="AC31" s="438"/>
      <c r="AD31" s="438"/>
      <c r="AE31" s="438"/>
      <c r="AF31" s="438"/>
      <c r="AG31" s="438"/>
      <c r="AH31" s="438"/>
      <c r="AI31" s="438"/>
      <c r="AJ31" s="438"/>
      <c r="AK31" s="438"/>
      <c r="AL31" s="438"/>
      <c r="AM31" s="438"/>
      <c r="AN31" s="438"/>
      <c r="AO31" s="438"/>
      <c r="AP31" s="438"/>
    </row>
    <row r="32" spans="1:42" ht="15" customHeight="1" x14ac:dyDescent="0.3">
      <c r="A32" s="436" t="s">
        <v>719</v>
      </c>
      <c r="B32" s="436" t="s">
        <v>755</v>
      </c>
      <c r="C32" s="437">
        <v>75</v>
      </c>
      <c r="D32" s="437">
        <v>75</v>
      </c>
      <c r="E32" s="437">
        <v>75</v>
      </c>
      <c r="F32" s="437">
        <v>75</v>
      </c>
      <c r="G32" s="437">
        <v>75</v>
      </c>
      <c r="H32" s="437">
        <v>75</v>
      </c>
      <c r="I32" s="437">
        <v>75</v>
      </c>
      <c r="J32" s="437">
        <v>75</v>
      </c>
      <c r="K32" s="437">
        <v>75</v>
      </c>
      <c r="L32" s="437">
        <v>75</v>
      </c>
      <c r="M32" s="437">
        <v>75</v>
      </c>
      <c r="N32" s="437">
        <v>75</v>
      </c>
      <c r="O32" s="438"/>
      <c r="P32" s="438"/>
      <c r="Q32" s="438"/>
      <c r="R32" s="438"/>
      <c r="S32" s="438"/>
      <c r="T32" s="438"/>
      <c r="U32" s="438"/>
      <c r="V32" s="438"/>
      <c r="W32" s="438"/>
      <c r="X32" s="438"/>
      <c r="Y32" s="438"/>
      <c r="Z32" s="438"/>
      <c r="AA32" s="438"/>
      <c r="AB32" s="438"/>
      <c r="AC32" s="438"/>
      <c r="AD32" s="438"/>
      <c r="AE32" s="438"/>
      <c r="AF32" s="438"/>
      <c r="AG32" s="438"/>
      <c r="AH32" s="438"/>
      <c r="AI32" s="438"/>
      <c r="AJ32" s="438"/>
      <c r="AK32" s="438"/>
      <c r="AL32" s="438"/>
      <c r="AM32" s="438"/>
      <c r="AN32" s="438"/>
      <c r="AO32" s="438"/>
      <c r="AP32" s="438"/>
    </row>
    <row r="33" spans="1:42" ht="15" customHeight="1" x14ac:dyDescent="0.3">
      <c r="A33" s="436" t="s">
        <v>719</v>
      </c>
      <c r="B33" s="436" t="s">
        <v>756</v>
      </c>
      <c r="C33" s="437">
        <v>70</v>
      </c>
      <c r="D33" s="437">
        <v>70</v>
      </c>
      <c r="E33" s="437">
        <v>70</v>
      </c>
      <c r="F33" s="437">
        <v>70</v>
      </c>
      <c r="G33" s="437">
        <v>70</v>
      </c>
      <c r="H33" s="437">
        <v>70</v>
      </c>
      <c r="I33" s="437">
        <v>70</v>
      </c>
      <c r="J33" s="437">
        <v>70</v>
      </c>
      <c r="K33" s="437">
        <v>70</v>
      </c>
      <c r="L33" s="437">
        <v>70</v>
      </c>
      <c r="M33" s="437">
        <v>70</v>
      </c>
      <c r="N33" s="437">
        <v>70</v>
      </c>
      <c r="O33" s="438"/>
      <c r="P33" s="438"/>
      <c r="Q33" s="438"/>
      <c r="R33" s="438"/>
      <c r="S33" s="438"/>
      <c r="T33" s="438"/>
      <c r="U33" s="438"/>
      <c r="V33" s="438"/>
      <c r="W33" s="438"/>
      <c r="X33" s="438"/>
      <c r="Y33" s="438"/>
      <c r="Z33" s="438"/>
      <c r="AA33" s="438"/>
      <c r="AB33" s="438"/>
      <c r="AC33" s="438"/>
      <c r="AD33" s="438"/>
      <c r="AE33" s="438"/>
      <c r="AF33" s="438"/>
      <c r="AG33" s="438"/>
      <c r="AH33" s="438"/>
      <c r="AI33" s="438"/>
      <c r="AJ33" s="438"/>
      <c r="AK33" s="438"/>
      <c r="AL33" s="438"/>
      <c r="AM33" s="438"/>
      <c r="AN33" s="438"/>
      <c r="AO33" s="438"/>
      <c r="AP33" s="438"/>
    </row>
    <row r="34" spans="1:42" ht="15" customHeight="1" x14ac:dyDescent="0.3">
      <c r="A34" s="436" t="s">
        <v>719</v>
      </c>
      <c r="B34" s="436" t="s">
        <v>757</v>
      </c>
      <c r="C34" s="437">
        <v>70</v>
      </c>
      <c r="D34" s="437">
        <v>70</v>
      </c>
      <c r="E34" s="437">
        <v>70</v>
      </c>
      <c r="F34" s="437">
        <v>70</v>
      </c>
      <c r="G34" s="437">
        <v>70</v>
      </c>
      <c r="H34" s="437">
        <v>70</v>
      </c>
      <c r="I34" s="437">
        <v>70</v>
      </c>
      <c r="J34" s="437">
        <v>70</v>
      </c>
      <c r="K34" s="437">
        <v>70</v>
      </c>
      <c r="L34" s="437">
        <v>70</v>
      </c>
      <c r="M34" s="437">
        <v>70</v>
      </c>
      <c r="N34" s="437">
        <v>70</v>
      </c>
      <c r="O34" s="438"/>
      <c r="P34" s="438"/>
      <c r="Q34" s="438"/>
      <c r="R34" s="438"/>
      <c r="S34" s="438"/>
      <c r="T34" s="438"/>
      <c r="U34" s="438"/>
      <c r="V34" s="438"/>
      <c r="W34" s="438"/>
      <c r="X34" s="438"/>
      <c r="Y34" s="438"/>
      <c r="Z34" s="438"/>
      <c r="AA34" s="438"/>
      <c r="AB34" s="438"/>
      <c r="AC34" s="438"/>
      <c r="AD34" s="438"/>
      <c r="AE34" s="438"/>
      <c r="AF34" s="438"/>
      <c r="AG34" s="438"/>
      <c r="AH34" s="438"/>
      <c r="AI34" s="438"/>
      <c r="AJ34" s="438"/>
      <c r="AK34" s="438"/>
      <c r="AL34" s="438"/>
      <c r="AM34" s="438"/>
      <c r="AN34" s="438"/>
      <c r="AO34" s="438"/>
      <c r="AP34" s="438"/>
    </row>
    <row r="35" spans="1:42" ht="15" customHeight="1" x14ac:dyDescent="0.3">
      <c r="A35" s="436" t="s">
        <v>719</v>
      </c>
      <c r="B35" s="436" t="s">
        <v>758</v>
      </c>
      <c r="C35" s="437">
        <v>70</v>
      </c>
      <c r="D35" s="437">
        <v>70</v>
      </c>
      <c r="E35" s="437">
        <v>70</v>
      </c>
      <c r="F35" s="437">
        <v>70</v>
      </c>
      <c r="G35" s="437">
        <v>70</v>
      </c>
      <c r="H35" s="437">
        <v>70</v>
      </c>
      <c r="I35" s="437">
        <v>70</v>
      </c>
      <c r="J35" s="437">
        <v>70</v>
      </c>
      <c r="K35" s="437">
        <v>70</v>
      </c>
      <c r="L35" s="437">
        <v>70</v>
      </c>
      <c r="M35" s="437">
        <v>70</v>
      </c>
      <c r="N35" s="437">
        <v>70</v>
      </c>
      <c r="O35" s="438"/>
      <c r="P35" s="438"/>
      <c r="Q35" s="438"/>
      <c r="R35" s="438"/>
      <c r="S35" s="438"/>
      <c r="T35" s="438"/>
      <c r="U35" s="438"/>
      <c r="V35" s="438"/>
      <c r="W35" s="438"/>
      <c r="X35" s="438"/>
      <c r="Y35" s="438"/>
      <c r="Z35" s="438"/>
      <c r="AA35" s="438"/>
      <c r="AB35" s="438"/>
      <c r="AC35" s="438"/>
      <c r="AD35" s="438"/>
      <c r="AE35" s="438"/>
      <c r="AF35" s="438"/>
      <c r="AG35" s="438"/>
      <c r="AH35" s="438"/>
      <c r="AI35" s="438"/>
      <c r="AJ35" s="438"/>
      <c r="AK35" s="438"/>
      <c r="AL35" s="438"/>
      <c r="AM35" s="438"/>
      <c r="AN35" s="438"/>
      <c r="AO35" s="438"/>
      <c r="AP35" s="438"/>
    </row>
    <row r="36" spans="1:42" ht="15" customHeight="1" x14ac:dyDescent="0.3">
      <c r="A36" s="436" t="s">
        <v>726</v>
      </c>
      <c r="B36" s="436" t="s">
        <v>759</v>
      </c>
      <c r="C36" s="438"/>
      <c r="D36" s="438"/>
      <c r="E36" s="438"/>
      <c r="F36" s="438"/>
      <c r="G36" s="438"/>
      <c r="H36" s="438"/>
      <c r="I36" s="438"/>
      <c r="J36" s="437">
        <v>85</v>
      </c>
      <c r="K36" s="437">
        <v>85</v>
      </c>
      <c r="L36" s="437">
        <v>85</v>
      </c>
      <c r="M36" s="437">
        <v>85</v>
      </c>
      <c r="N36" s="437">
        <v>85</v>
      </c>
      <c r="O36" s="437">
        <v>85</v>
      </c>
      <c r="P36" s="437">
        <v>85</v>
      </c>
      <c r="Q36" s="438"/>
      <c r="R36" s="438"/>
      <c r="S36" s="438"/>
      <c r="T36" s="438"/>
      <c r="U36" s="438"/>
      <c r="V36" s="438"/>
      <c r="W36" s="438"/>
      <c r="X36" s="438"/>
      <c r="Y36" s="438"/>
      <c r="Z36" s="438"/>
      <c r="AA36" s="438"/>
      <c r="AB36" s="438"/>
      <c r="AC36" s="438"/>
      <c r="AD36" s="438"/>
      <c r="AE36" s="438"/>
      <c r="AF36" s="438"/>
      <c r="AG36" s="438"/>
      <c r="AH36" s="438"/>
      <c r="AI36" s="438"/>
      <c r="AJ36" s="438"/>
      <c r="AK36" s="438"/>
      <c r="AL36" s="438"/>
      <c r="AM36" s="438"/>
      <c r="AN36" s="438"/>
      <c r="AO36" s="438"/>
      <c r="AP36" s="438"/>
    </row>
    <row r="37" spans="1:42" ht="15" customHeight="1" x14ac:dyDescent="0.3">
      <c r="A37" s="436" t="s">
        <v>726</v>
      </c>
      <c r="B37" s="436" t="s">
        <v>760</v>
      </c>
      <c r="C37" s="437">
        <v>80</v>
      </c>
      <c r="D37" s="437">
        <v>80</v>
      </c>
      <c r="E37" s="437">
        <v>80</v>
      </c>
      <c r="F37" s="437">
        <v>80</v>
      </c>
      <c r="G37" s="437">
        <v>80</v>
      </c>
      <c r="H37" s="437">
        <v>80</v>
      </c>
      <c r="I37" s="437">
        <v>80</v>
      </c>
      <c r="J37" s="437">
        <v>80</v>
      </c>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8"/>
      <c r="AL37" s="438"/>
      <c r="AM37" s="438"/>
      <c r="AN37" s="438"/>
      <c r="AO37" s="438"/>
      <c r="AP37" s="438"/>
    </row>
    <row r="38" spans="1:42" ht="15" customHeight="1" x14ac:dyDescent="0.3">
      <c r="A38" s="436" t="s">
        <v>726</v>
      </c>
      <c r="B38" s="436" t="s">
        <v>761</v>
      </c>
      <c r="C38" s="438"/>
      <c r="D38" s="438"/>
      <c r="E38" s="438"/>
      <c r="F38" s="438"/>
      <c r="G38" s="438"/>
      <c r="H38" s="438"/>
      <c r="I38" s="438"/>
      <c r="J38" s="438"/>
      <c r="K38" s="438"/>
      <c r="L38" s="438"/>
      <c r="M38" s="438"/>
      <c r="N38" s="438"/>
      <c r="O38" s="438"/>
      <c r="P38" s="437">
        <v>85</v>
      </c>
      <c r="Q38" s="437">
        <v>85</v>
      </c>
      <c r="R38" s="437">
        <v>85</v>
      </c>
      <c r="S38" s="437">
        <v>85</v>
      </c>
      <c r="T38" s="437">
        <v>85</v>
      </c>
      <c r="U38" s="437">
        <v>85</v>
      </c>
      <c r="V38" s="437">
        <v>85</v>
      </c>
      <c r="W38" s="437">
        <v>85</v>
      </c>
      <c r="X38" s="437">
        <v>85</v>
      </c>
      <c r="Y38" s="437">
        <v>85</v>
      </c>
      <c r="Z38" s="437">
        <v>85</v>
      </c>
      <c r="AA38" s="437">
        <v>85</v>
      </c>
      <c r="AB38" s="437">
        <v>85</v>
      </c>
      <c r="AC38" s="437">
        <v>85</v>
      </c>
      <c r="AD38" s="437">
        <v>85</v>
      </c>
      <c r="AE38" s="437">
        <v>85</v>
      </c>
      <c r="AF38" s="437">
        <v>85</v>
      </c>
      <c r="AG38" s="438"/>
      <c r="AH38" s="438"/>
      <c r="AI38" s="438"/>
      <c r="AJ38" s="438"/>
      <c r="AK38" s="438"/>
      <c r="AL38" s="438"/>
      <c r="AM38" s="438"/>
      <c r="AN38" s="438"/>
      <c r="AO38" s="438"/>
      <c r="AP38" s="438"/>
    </row>
    <row r="39" spans="1:42" ht="15" customHeight="1" x14ac:dyDescent="0.3">
      <c r="A39" s="436" t="s">
        <v>726</v>
      </c>
      <c r="B39" s="436" t="s">
        <v>2055</v>
      </c>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7">
        <v>85</v>
      </c>
      <c r="AH39" s="437">
        <v>85</v>
      </c>
      <c r="AI39" s="437">
        <v>85</v>
      </c>
      <c r="AJ39" s="437">
        <v>85</v>
      </c>
      <c r="AK39" s="437">
        <v>85</v>
      </c>
      <c r="AL39" s="437">
        <v>85</v>
      </c>
      <c r="AM39" s="437">
        <v>85</v>
      </c>
      <c r="AN39" s="437">
        <v>85</v>
      </c>
      <c r="AO39" s="437">
        <v>85</v>
      </c>
      <c r="AP39" s="437">
        <v>85</v>
      </c>
    </row>
    <row r="40" spans="1:42" ht="15" customHeight="1" x14ac:dyDescent="0.3">
      <c r="A40" s="436" t="s">
        <v>726</v>
      </c>
      <c r="B40" s="436" t="s">
        <v>762</v>
      </c>
      <c r="C40" s="438"/>
      <c r="D40" s="438"/>
      <c r="E40" s="438"/>
      <c r="F40" s="438"/>
      <c r="G40" s="438"/>
      <c r="H40" s="438"/>
      <c r="I40" s="438"/>
      <c r="J40" s="438"/>
      <c r="K40" s="438"/>
      <c r="L40" s="438"/>
      <c r="M40" s="438"/>
      <c r="N40" s="438"/>
      <c r="O40" s="438"/>
      <c r="P40" s="437">
        <v>95</v>
      </c>
      <c r="Q40" s="438"/>
      <c r="R40" s="438"/>
      <c r="S40" s="438"/>
      <c r="T40" s="438"/>
      <c r="U40" s="438"/>
      <c r="V40" s="438"/>
      <c r="W40" s="438"/>
      <c r="X40" s="438"/>
      <c r="Y40" s="438"/>
      <c r="Z40" s="438"/>
      <c r="AA40" s="438"/>
      <c r="AB40" s="438"/>
      <c r="AC40" s="438"/>
      <c r="AD40" s="438"/>
      <c r="AE40" s="438"/>
      <c r="AF40" s="438"/>
      <c r="AG40" s="438"/>
      <c r="AH40" s="438"/>
      <c r="AI40" s="438"/>
      <c r="AJ40" s="438"/>
      <c r="AK40" s="438"/>
      <c r="AL40" s="438"/>
      <c r="AM40" s="438"/>
      <c r="AN40" s="438"/>
      <c r="AO40" s="438"/>
      <c r="AP40" s="438"/>
    </row>
    <row r="41" spans="1:42" ht="15" customHeight="1" x14ac:dyDescent="0.3">
      <c r="A41" s="436" t="s">
        <v>720</v>
      </c>
      <c r="B41" s="436" t="s">
        <v>763</v>
      </c>
      <c r="C41" s="438"/>
      <c r="D41" s="438"/>
      <c r="E41" s="438"/>
      <c r="F41" s="438"/>
      <c r="G41" s="438"/>
      <c r="H41" s="438"/>
      <c r="I41" s="437">
        <v>85</v>
      </c>
      <c r="J41" s="437">
        <v>85</v>
      </c>
      <c r="K41" s="437">
        <v>85</v>
      </c>
      <c r="L41" s="437">
        <v>80</v>
      </c>
      <c r="M41" s="437">
        <v>80</v>
      </c>
      <c r="N41" s="437">
        <v>80</v>
      </c>
      <c r="O41" s="437">
        <v>80</v>
      </c>
      <c r="P41" s="437">
        <v>80</v>
      </c>
      <c r="Q41" s="437">
        <v>80</v>
      </c>
      <c r="R41" s="438"/>
      <c r="S41" s="438"/>
      <c r="T41" s="438"/>
      <c r="U41" s="438"/>
      <c r="V41" s="438"/>
      <c r="W41" s="438"/>
      <c r="X41" s="438"/>
      <c r="Y41" s="438"/>
      <c r="Z41" s="438"/>
      <c r="AA41" s="438"/>
      <c r="AB41" s="438"/>
      <c r="AC41" s="438"/>
      <c r="AD41" s="438"/>
      <c r="AE41" s="438"/>
      <c r="AF41" s="438"/>
      <c r="AG41" s="438"/>
      <c r="AH41" s="438"/>
      <c r="AI41" s="438"/>
      <c r="AJ41" s="438"/>
      <c r="AK41" s="438"/>
      <c r="AL41" s="438"/>
      <c r="AM41" s="438"/>
      <c r="AN41" s="438"/>
      <c r="AO41" s="438"/>
      <c r="AP41" s="438"/>
    </row>
    <row r="42" spans="1:42" ht="15" customHeight="1" x14ac:dyDescent="0.3">
      <c r="A42" s="436" t="s">
        <v>720</v>
      </c>
      <c r="B42" s="436" t="s">
        <v>764</v>
      </c>
      <c r="C42" s="438"/>
      <c r="D42" s="438"/>
      <c r="E42" s="438"/>
      <c r="F42" s="438"/>
      <c r="G42" s="438"/>
      <c r="H42" s="438"/>
      <c r="I42" s="438"/>
      <c r="J42" s="438"/>
      <c r="K42" s="438"/>
      <c r="L42" s="438"/>
      <c r="M42" s="437">
        <v>95</v>
      </c>
      <c r="N42" s="437">
        <v>90</v>
      </c>
      <c r="O42" s="437">
        <v>90</v>
      </c>
      <c r="P42" s="437">
        <v>85</v>
      </c>
      <c r="Q42" s="438"/>
      <c r="R42" s="438"/>
      <c r="S42" s="438"/>
      <c r="T42" s="438"/>
      <c r="U42" s="438"/>
      <c r="V42" s="438"/>
      <c r="W42" s="438"/>
      <c r="X42" s="438"/>
      <c r="Y42" s="438"/>
      <c r="Z42" s="438"/>
      <c r="AA42" s="438"/>
      <c r="AB42" s="438"/>
      <c r="AC42" s="438"/>
      <c r="AD42" s="438"/>
      <c r="AE42" s="438"/>
      <c r="AF42" s="438"/>
      <c r="AG42" s="438"/>
      <c r="AH42" s="438"/>
      <c r="AI42" s="438"/>
      <c r="AJ42" s="438"/>
      <c r="AK42" s="438"/>
      <c r="AL42" s="438"/>
      <c r="AM42" s="438"/>
      <c r="AN42" s="438"/>
      <c r="AO42" s="438"/>
      <c r="AP42" s="438"/>
    </row>
    <row r="43" spans="1:42" ht="15" customHeight="1" x14ac:dyDescent="0.3">
      <c r="A43" s="436" t="s">
        <v>720</v>
      </c>
      <c r="B43" s="436" t="s">
        <v>765</v>
      </c>
      <c r="C43" s="438"/>
      <c r="D43" s="438"/>
      <c r="E43" s="438"/>
      <c r="F43" s="438"/>
      <c r="G43" s="438"/>
      <c r="H43" s="438"/>
      <c r="I43" s="438"/>
      <c r="J43" s="438"/>
      <c r="K43" s="438"/>
      <c r="L43" s="438"/>
      <c r="M43" s="437">
        <v>95</v>
      </c>
      <c r="N43" s="437">
        <v>90</v>
      </c>
      <c r="O43" s="437">
        <v>90</v>
      </c>
      <c r="P43" s="437">
        <v>85</v>
      </c>
      <c r="Q43" s="438"/>
      <c r="R43" s="438"/>
      <c r="S43" s="438"/>
      <c r="T43" s="438"/>
      <c r="U43" s="438"/>
      <c r="V43" s="438"/>
      <c r="W43" s="438"/>
      <c r="X43" s="438"/>
      <c r="Y43" s="438"/>
      <c r="Z43" s="438"/>
      <c r="AA43" s="438"/>
      <c r="AB43" s="438"/>
      <c r="AC43" s="438"/>
      <c r="AD43" s="438"/>
      <c r="AE43" s="438"/>
      <c r="AF43" s="438"/>
      <c r="AG43" s="438"/>
      <c r="AH43" s="438"/>
      <c r="AI43" s="438"/>
      <c r="AJ43" s="438"/>
      <c r="AK43" s="438"/>
      <c r="AL43" s="438"/>
      <c r="AM43" s="438"/>
      <c r="AN43" s="438"/>
      <c r="AO43" s="438"/>
      <c r="AP43" s="438"/>
    </row>
    <row r="44" spans="1:42" ht="15" customHeight="1" x14ac:dyDescent="0.3">
      <c r="A44" s="436" t="s">
        <v>720</v>
      </c>
      <c r="B44" s="436" t="s">
        <v>766</v>
      </c>
      <c r="C44" s="438"/>
      <c r="D44" s="438"/>
      <c r="E44" s="438"/>
      <c r="F44" s="438"/>
      <c r="G44" s="438"/>
      <c r="H44" s="438"/>
      <c r="I44" s="438"/>
      <c r="J44" s="438"/>
      <c r="K44" s="438"/>
      <c r="L44" s="438"/>
      <c r="M44" s="438"/>
      <c r="N44" s="437">
        <v>95</v>
      </c>
      <c r="O44" s="437">
        <v>95</v>
      </c>
      <c r="P44" s="437">
        <v>90</v>
      </c>
      <c r="Q44" s="438"/>
      <c r="R44" s="438"/>
      <c r="S44" s="438"/>
      <c r="T44" s="438"/>
      <c r="U44" s="438"/>
      <c r="V44" s="438"/>
      <c r="W44" s="438"/>
      <c r="X44" s="438"/>
      <c r="Y44" s="438"/>
      <c r="Z44" s="438"/>
      <c r="AA44" s="438"/>
      <c r="AB44" s="438"/>
      <c r="AC44" s="438"/>
      <c r="AD44" s="438"/>
      <c r="AE44" s="438"/>
      <c r="AF44" s="438"/>
      <c r="AG44" s="438"/>
      <c r="AH44" s="438"/>
      <c r="AI44" s="438"/>
      <c r="AJ44" s="438"/>
      <c r="AK44" s="438"/>
      <c r="AL44" s="438"/>
      <c r="AM44" s="438"/>
      <c r="AN44" s="438"/>
      <c r="AO44" s="438"/>
      <c r="AP44" s="438"/>
    </row>
    <row r="45" spans="1:42" ht="15" customHeight="1" x14ac:dyDescent="0.3">
      <c r="A45" s="436" t="s">
        <v>720</v>
      </c>
      <c r="B45" s="436" t="s">
        <v>767</v>
      </c>
      <c r="C45" s="438"/>
      <c r="D45" s="438"/>
      <c r="E45" s="438"/>
      <c r="F45" s="438"/>
      <c r="G45" s="438"/>
      <c r="H45" s="438"/>
      <c r="I45" s="438"/>
      <c r="J45" s="438"/>
      <c r="K45" s="438"/>
      <c r="L45" s="438"/>
      <c r="M45" s="438"/>
      <c r="N45" s="438"/>
      <c r="O45" s="438"/>
      <c r="P45" s="437">
        <v>95</v>
      </c>
      <c r="Q45" s="437">
        <v>95</v>
      </c>
      <c r="R45" s="438"/>
      <c r="S45" s="438"/>
      <c r="T45" s="438"/>
      <c r="U45" s="438"/>
      <c r="V45" s="438"/>
      <c r="W45" s="438"/>
      <c r="X45" s="438"/>
      <c r="Y45" s="438"/>
      <c r="Z45" s="438"/>
      <c r="AA45" s="438"/>
      <c r="AB45" s="438"/>
      <c r="AC45" s="438"/>
      <c r="AD45" s="438"/>
      <c r="AE45" s="438"/>
      <c r="AF45" s="438"/>
      <c r="AG45" s="438"/>
      <c r="AH45" s="438"/>
      <c r="AI45" s="438"/>
      <c r="AJ45" s="438"/>
      <c r="AK45" s="438"/>
      <c r="AL45" s="438"/>
      <c r="AM45" s="438"/>
      <c r="AN45" s="438"/>
      <c r="AO45" s="438"/>
      <c r="AP45" s="438"/>
    </row>
    <row r="46" spans="1:42" ht="15" customHeight="1" x14ac:dyDescent="0.3">
      <c r="A46" s="436" t="s">
        <v>720</v>
      </c>
      <c r="B46" s="436" t="s">
        <v>768</v>
      </c>
      <c r="C46" s="438"/>
      <c r="D46" s="438"/>
      <c r="E46" s="438"/>
      <c r="F46" s="438"/>
      <c r="G46" s="438"/>
      <c r="H46" s="438"/>
      <c r="I46" s="438"/>
      <c r="J46" s="438"/>
      <c r="K46" s="438"/>
      <c r="L46" s="438"/>
      <c r="M46" s="438"/>
      <c r="N46" s="438"/>
      <c r="O46" s="438"/>
      <c r="P46" s="437">
        <v>95</v>
      </c>
      <c r="Q46" s="437">
        <v>95</v>
      </c>
      <c r="R46" s="438"/>
      <c r="S46" s="438"/>
      <c r="T46" s="438"/>
      <c r="U46" s="438"/>
      <c r="V46" s="438"/>
      <c r="W46" s="438"/>
      <c r="X46" s="438"/>
      <c r="Y46" s="438"/>
      <c r="Z46" s="438"/>
      <c r="AA46" s="438"/>
      <c r="AB46" s="438"/>
      <c r="AC46" s="438"/>
      <c r="AD46" s="438"/>
      <c r="AE46" s="438"/>
      <c r="AF46" s="438"/>
      <c r="AG46" s="438"/>
      <c r="AH46" s="438"/>
      <c r="AI46" s="438"/>
      <c r="AJ46" s="438"/>
      <c r="AK46" s="438"/>
      <c r="AL46" s="438"/>
      <c r="AM46" s="438"/>
      <c r="AN46" s="438"/>
      <c r="AO46" s="438"/>
      <c r="AP46" s="438"/>
    </row>
    <row r="47" spans="1:42" ht="15" customHeight="1" x14ac:dyDescent="0.3">
      <c r="A47" s="436" t="s">
        <v>720</v>
      </c>
      <c r="B47" s="436" t="s">
        <v>769</v>
      </c>
      <c r="C47" s="438"/>
      <c r="D47" s="438"/>
      <c r="E47" s="438"/>
      <c r="F47" s="438"/>
      <c r="G47" s="438"/>
      <c r="H47" s="438"/>
      <c r="I47" s="438"/>
      <c r="J47" s="438"/>
      <c r="K47" s="438"/>
      <c r="L47" s="438"/>
      <c r="M47" s="438"/>
      <c r="N47" s="438"/>
      <c r="O47" s="438"/>
      <c r="P47" s="438"/>
      <c r="Q47" s="437">
        <v>85</v>
      </c>
      <c r="R47" s="438"/>
      <c r="S47" s="438"/>
      <c r="T47" s="438"/>
      <c r="U47" s="438"/>
      <c r="V47" s="438"/>
      <c r="W47" s="438"/>
      <c r="X47" s="438"/>
      <c r="Y47" s="438"/>
      <c r="Z47" s="438"/>
      <c r="AA47" s="438"/>
      <c r="AB47" s="438"/>
      <c r="AC47" s="438"/>
      <c r="AD47" s="438"/>
      <c r="AE47" s="438"/>
      <c r="AF47" s="438"/>
      <c r="AG47" s="438"/>
      <c r="AH47" s="438"/>
      <c r="AI47" s="438"/>
      <c r="AJ47" s="438"/>
      <c r="AK47" s="438"/>
      <c r="AL47" s="438"/>
      <c r="AM47" s="438"/>
      <c r="AN47" s="438"/>
      <c r="AO47" s="438"/>
      <c r="AP47" s="438"/>
    </row>
    <row r="48" spans="1:42" ht="15" customHeight="1" x14ac:dyDescent="0.3">
      <c r="A48" s="436" t="s">
        <v>720</v>
      </c>
      <c r="B48" s="436" t="s">
        <v>744</v>
      </c>
      <c r="C48" s="438"/>
      <c r="D48" s="438"/>
      <c r="E48" s="438"/>
      <c r="F48" s="438"/>
      <c r="G48" s="438"/>
      <c r="H48" s="438"/>
      <c r="I48" s="437">
        <v>85</v>
      </c>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8"/>
      <c r="AK48" s="438"/>
      <c r="AL48" s="438"/>
      <c r="AM48" s="438"/>
      <c r="AN48" s="438"/>
      <c r="AO48" s="438"/>
      <c r="AP48" s="438"/>
    </row>
    <row r="49" spans="1:42" ht="15" customHeight="1" x14ac:dyDescent="0.3">
      <c r="A49" s="436" t="s">
        <v>720</v>
      </c>
      <c r="B49" s="436" t="s">
        <v>745</v>
      </c>
      <c r="C49" s="438"/>
      <c r="D49" s="438"/>
      <c r="E49" s="438"/>
      <c r="F49" s="438"/>
      <c r="G49" s="438"/>
      <c r="H49" s="438"/>
      <c r="I49" s="437">
        <v>85</v>
      </c>
      <c r="J49" s="437">
        <v>85</v>
      </c>
      <c r="K49" s="437">
        <v>85</v>
      </c>
      <c r="L49" s="437">
        <v>85</v>
      </c>
      <c r="M49" s="437">
        <v>85</v>
      </c>
      <c r="N49" s="437">
        <v>85</v>
      </c>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8"/>
      <c r="AL49" s="438"/>
      <c r="AM49" s="438"/>
      <c r="AN49" s="438"/>
      <c r="AO49" s="438"/>
      <c r="AP49" s="438"/>
    </row>
    <row r="50" spans="1:42" ht="15" customHeight="1" x14ac:dyDescent="0.3">
      <c r="A50" s="436" t="s">
        <v>720</v>
      </c>
      <c r="B50" s="436" t="s">
        <v>746</v>
      </c>
      <c r="C50" s="438"/>
      <c r="D50" s="438"/>
      <c r="E50" s="438"/>
      <c r="F50" s="438"/>
      <c r="G50" s="438"/>
      <c r="H50" s="438"/>
      <c r="I50" s="438"/>
      <c r="J50" s="438"/>
      <c r="K50" s="438"/>
      <c r="L50" s="438"/>
      <c r="M50" s="438"/>
      <c r="N50" s="438"/>
      <c r="O50" s="438"/>
      <c r="P50" s="437">
        <v>85</v>
      </c>
      <c r="Q50" s="438"/>
      <c r="R50" s="438"/>
      <c r="S50" s="438"/>
      <c r="T50" s="438"/>
      <c r="U50" s="438"/>
      <c r="V50" s="438"/>
      <c r="W50" s="438"/>
      <c r="X50" s="438"/>
      <c r="Y50" s="438"/>
      <c r="Z50" s="438"/>
      <c r="AA50" s="438"/>
      <c r="AB50" s="438"/>
      <c r="AC50" s="438"/>
      <c r="AD50" s="438"/>
      <c r="AE50" s="438"/>
      <c r="AF50" s="438"/>
      <c r="AG50" s="438"/>
      <c r="AH50" s="438"/>
      <c r="AI50" s="438"/>
      <c r="AJ50" s="438"/>
      <c r="AK50" s="438"/>
      <c r="AL50" s="438"/>
      <c r="AM50" s="438"/>
      <c r="AN50" s="438"/>
      <c r="AO50" s="438"/>
      <c r="AP50" s="438"/>
    </row>
    <row r="51" spans="1:42" ht="15" customHeight="1" x14ac:dyDescent="0.3">
      <c r="A51" s="436" t="s">
        <v>720</v>
      </c>
      <c r="B51" s="436" t="s">
        <v>791</v>
      </c>
      <c r="C51" s="438"/>
      <c r="D51" s="438"/>
      <c r="E51" s="438"/>
      <c r="F51" s="438"/>
      <c r="G51" s="438"/>
      <c r="H51" s="438"/>
      <c r="I51" s="438"/>
      <c r="J51" s="438"/>
      <c r="K51" s="438"/>
      <c r="L51" s="438"/>
      <c r="M51" s="438"/>
      <c r="N51" s="438"/>
      <c r="O51" s="438"/>
      <c r="P51" s="438"/>
      <c r="Q51" s="438"/>
      <c r="R51" s="437">
        <v>85</v>
      </c>
      <c r="S51" s="437">
        <v>85</v>
      </c>
      <c r="T51" s="437">
        <v>85</v>
      </c>
      <c r="U51" s="437">
        <v>85</v>
      </c>
      <c r="V51" s="437">
        <v>85</v>
      </c>
      <c r="W51" s="437">
        <v>85</v>
      </c>
      <c r="X51" s="437">
        <v>82</v>
      </c>
      <c r="Y51" s="437">
        <v>80</v>
      </c>
      <c r="Z51" s="437">
        <v>80</v>
      </c>
      <c r="AA51" s="437">
        <v>80</v>
      </c>
      <c r="AB51" s="437">
        <v>80</v>
      </c>
      <c r="AC51" s="437">
        <v>80</v>
      </c>
      <c r="AD51" s="437">
        <v>80</v>
      </c>
      <c r="AE51" s="437">
        <v>80</v>
      </c>
      <c r="AF51" s="438"/>
      <c r="AG51" s="438"/>
      <c r="AH51" s="438"/>
      <c r="AI51" s="438"/>
      <c r="AJ51" s="438"/>
      <c r="AK51" s="438"/>
      <c r="AL51" s="438"/>
      <c r="AM51" s="438"/>
      <c r="AN51" s="438"/>
      <c r="AO51" s="438"/>
      <c r="AP51" s="438"/>
    </row>
    <row r="52" spans="1:42" ht="15" customHeight="1" x14ac:dyDescent="0.3">
      <c r="A52" s="436" t="s">
        <v>720</v>
      </c>
      <c r="B52" s="436" t="s">
        <v>793</v>
      </c>
      <c r="C52" s="438"/>
      <c r="D52" s="438"/>
      <c r="E52" s="438"/>
      <c r="F52" s="438"/>
      <c r="G52" s="438"/>
      <c r="H52" s="438"/>
      <c r="I52" s="438"/>
      <c r="J52" s="438"/>
      <c r="K52" s="438"/>
      <c r="L52" s="438"/>
      <c r="M52" s="438"/>
      <c r="N52" s="438"/>
      <c r="O52" s="438"/>
      <c r="P52" s="438"/>
      <c r="Q52" s="438"/>
      <c r="R52" s="437">
        <v>85</v>
      </c>
      <c r="S52" s="437">
        <v>85</v>
      </c>
      <c r="T52" s="437">
        <v>85</v>
      </c>
      <c r="U52" s="437">
        <v>85</v>
      </c>
      <c r="V52" s="437">
        <v>85</v>
      </c>
      <c r="W52" s="437">
        <v>85</v>
      </c>
      <c r="X52" s="437">
        <v>82</v>
      </c>
      <c r="Y52" s="437">
        <v>80</v>
      </c>
      <c r="Z52" s="437">
        <v>80</v>
      </c>
      <c r="AA52" s="437">
        <v>80</v>
      </c>
      <c r="AB52" s="437">
        <v>80</v>
      </c>
      <c r="AC52" s="437">
        <v>80</v>
      </c>
      <c r="AD52" s="437">
        <v>80</v>
      </c>
      <c r="AE52" s="437">
        <v>80</v>
      </c>
      <c r="AF52" s="438"/>
      <c r="AG52" s="438"/>
      <c r="AH52" s="438"/>
      <c r="AI52" s="438"/>
      <c r="AJ52" s="438"/>
      <c r="AK52" s="438"/>
      <c r="AL52" s="438"/>
      <c r="AM52" s="438"/>
      <c r="AN52" s="438"/>
      <c r="AO52" s="438"/>
      <c r="AP52" s="438"/>
    </row>
    <row r="53" spans="1:42" ht="15" customHeight="1" x14ac:dyDescent="0.3">
      <c r="A53" s="436" t="s">
        <v>720</v>
      </c>
      <c r="B53" s="436" t="s">
        <v>772</v>
      </c>
      <c r="C53" s="437">
        <v>85</v>
      </c>
      <c r="D53" s="437">
        <v>85</v>
      </c>
      <c r="E53" s="437">
        <v>85</v>
      </c>
      <c r="F53" s="437">
        <v>85</v>
      </c>
      <c r="G53" s="437">
        <v>85</v>
      </c>
      <c r="H53" s="437">
        <v>85</v>
      </c>
      <c r="I53" s="437">
        <v>85</v>
      </c>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38"/>
      <c r="AL53" s="438"/>
      <c r="AM53" s="438"/>
      <c r="AN53" s="438"/>
      <c r="AO53" s="438"/>
      <c r="AP53" s="438"/>
    </row>
    <row r="54" spans="1:42" ht="15" customHeight="1" x14ac:dyDescent="0.3">
      <c r="A54" s="436" t="s">
        <v>720</v>
      </c>
      <c r="B54" s="436" t="s">
        <v>773</v>
      </c>
      <c r="C54" s="437">
        <v>85</v>
      </c>
      <c r="D54" s="437">
        <v>85</v>
      </c>
      <c r="E54" s="437">
        <v>85</v>
      </c>
      <c r="F54" s="437">
        <v>85</v>
      </c>
      <c r="G54" s="437">
        <v>85</v>
      </c>
      <c r="H54" s="437">
        <v>85</v>
      </c>
      <c r="I54" s="437">
        <v>85</v>
      </c>
      <c r="J54" s="438"/>
      <c r="K54" s="438"/>
      <c r="L54" s="438"/>
      <c r="M54" s="438"/>
      <c r="N54" s="438"/>
      <c r="O54" s="438"/>
      <c r="P54" s="438"/>
      <c r="Q54" s="438"/>
      <c r="R54" s="438"/>
      <c r="S54" s="438"/>
      <c r="T54" s="438"/>
      <c r="U54" s="438"/>
      <c r="V54" s="438"/>
      <c r="W54" s="438"/>
      <c r="X54" s="438"/>
      <c r="Y54" s="438"/>
      <c r="Z54" s="438"/>
      <c r="AA54" s="438"/>
      <c r="AB54" s="438"/>
      <c r="AC54" s="438"/>
      <c r="AD54" s="438"/>
      <c r="AE54" s="438"/>
      <c r="AF54" s="438"/>
      <c r="AG54" s="438"/>
      <c r="AH54" s="438"/>
      <c r="AI54" s="438"/>
      <c r="AJ54" s="438"/>
      <c r="AK54" s="438"/>
      <c r="AL54" s="438"/>
      <c r="AM54" s="438"/>
      <c r="AN54" s="438"/>
      <c r="AO54" s="438"/>
      <c r="AP54" s="438"/>
    </row>
    <row r="55" spans="1:42" ht="15" customHeight="1" x14ac:dyDescent="0.3">
      <c r="A55" s="436" t="s">
        <v>720</v>
      </c>
      <c r="B55" s="436" t="s">
        <v>749</v>
      </c>
      <c r="C55" s="438"/>
      <c r="D55" s="438"/>
      <c r="E55" s="438"/>
      <c r="F55" s="438"/>
      <c r="G55" s="438"/>
      <c r="H55" s="438"/>
      <c r="I55" s="437">
        <v>80</v>
      </c>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8"/>
      <c r="AL55" s="438"/>
      <c r="AM55" s="438"/>
      <c r="AN55" s="438"/>
      <c r="AO55" s="438"/>
      <c r="AP55" s="438"/>
    </row>
    <row r="56" spans="1:42" ht="15" customHeight="1" x14ac:dyDescent="0.3">
      <c r="A56" s="436" t="s">
        <v>720</v>
      </c>
      <c r="B56" s="436" t="s">
        <v>774</v>
      </c>
      <c r="C56" s="438"/>
      <c r="D56" s="438"/>
      <c r="E56" s="438"/>
      <c r="F56" s="438"/>
      <c r="G56" s="438"/>
      <c r="H56" s="438"/>
      <c r="I56" s="438"/>
      <c r="J56" s="438"/>
      <c r="K56" s="438"/>
      <c r="L56" s="438"/>
      <c r="M56" s="438"/>
      <c r="N56" s="438"/>
      <c r="O56" s="438"/>
      <c r="P56" s="438"/>
      <c r="Q56" s="437">
        <v>80</v>
      </c>
      <c r="R56" s="438"/>
      <c r="S56" s="438"/>
      <c r="T56" s="438"/>
      <c r="U56" s="438"/>
      <c r="V56" s="438"/>
      <c r="W56" s="438"/>
      <c r="X56" s="438"/>
      <c r="Y56" s="438"/>
      <c r="Z56" s="438"/>
      <c r="AA56" s="438"/>
      <c r="AB56" s="438"/>
      <c r="AC56" s="438"/>
      <c r="AD56" s="438"/>
      <c r="AE56" s="438"/>
      <c r="AF56" s="438"/>
      <c r="AG56" s="438"/>
      <c r="AH56" s="438"/>
      <c r="AI56" s="438"/>
      <c r="AJ56" s="438"/>
      <c r="AK56" s="438"/>
      <c r="AL56" s="438"/>
      <c r="AM56" s="438"/>
      <c r="AN56" s="438"/>
      <c r="AO56" s="438"/>
      <c r="AP56" s="438"/>
    </row>
    <row r="57" spans="1:42" ht="15" customHeight="1" x14ac:dyDescent="0.3">
      <c r="A57" s="436" t="s">
        <v>720</v>
      </c>
      <c r="B57" s="436" t="s">
        <v>775</v>
      </c>
      <c r="C57" s="438"/>
      <c r="D57" s="438"/>
      <c r="E57" s="438"/>
      <c r="F57" s="438"/>
      <c r="G57" s="438"/>
      <c r="H57" s="438"/>
      <c r="I57" s="437">
        <v>90</v>
      </c>
      <c r="J57" s="437">
        <v>90</v>
      </c>
      <c r="K57" s="437">
        <v>90</v>
      </c>
      <c r="L57" s="437">
        <v>90</v>
      </c>
      <c r="M57" s="437">
        <v>90</v>
      </c>
      <c r="N57" s="437">
        <v>90</v>
      </c>
      <c r="O57" s="438"/>
      <c r="P57" s="438"/>
      <c r="Q57" s="438"/>
      <c r="R57" s="438"/>
      <c r="S57" s="438"/>
      <c r="T57" s="438"/>
      <c r="U57" s="438"/>
      <c r="V57" s="438"/>
      <c r="W57" s="438"/>
      <c r="X57" s="438"/>
      <c r="Y57" s="438"/>
      <c r="Z57" s="438"/>
      <c r="AA57" s="438"/>
      <c r="AB57" s="438"/>
      <c r="AC57" s="438"/>
      <c r="AD57" s="438"/>
      <c r="AE57" s="438"/>
      <c r="AF57" s="438"/>
      <c r="AG57" s="438"/>
      <c r="AH57" s="438"/>
      <c r="AI57" s="438"/>
      <c r="AJ57" s="438"/>
      <c r="AK57" s="438"/>
      <c r="AL57" s="438"/>
      <c r="AM57" s="438"/>
      <c r="AN57" s="438"/>
      <c r="AO57" s="438"/>
      <c r="AP57" s="438"/>
    </row>
    <row r="58" spans="1:42" ht="15" customHeight="1" x14ac:dyDescent="0.3">
      <c r="A58" s="436" t="s">
        <v>720</v>
      </c>
      <c r="B58" s="436" t="s">
        <v>776</v>
      </c>
      <c r="C58" s="438"/>
      <c r="D58" s="438"/>
      <c r="E58" s="438"/>
      <c r="F58" s="438"/>
      <c r="G58" s="438"/>
      <c r="H58" s="438"/>
      <c r="I58" s="437">
        <v>85</v>
      </c>
      <c r="J58" s="437">
        <v>85</v>
      </c>
      <c r="K58" s="437">
        <v>85</v>
      </c>
      <c r="L58" s="437">
        <v>85</v>
      </c>
      <c r="M58" s="437">
        <v>85</v>
      </c>
      <c r="N58" s="437">
        <v>85</v>
      </c>
      <c r="O58" s="437">
        <v>85</v>
      </c>
      <c r="P58" s="437">
        <v>80</v>
      </c>
      <c r="Q58" s="437">
        <v>80</v>
      </c>
      <c r="R58" s="438"/>
      <c r="S58" s="438"/>
      <c r="T58" s="438"/>
      <c r="U58" s="438"/>
      <c r="V58" s="438"/>
      <c r="W58" s="438"/>
      <c r="X58" s="438"/>
      <c r="Y58" s="438"/>
      <c r="Z58" s="438"/>
      <c r="AA58" s="438"/>
      <c r="AB58" s="438"/>
      <c r="AC58" s="438"/>
      <c r="AD58" s="438"/>
      <c r="AE58" s="438"/>
      <c r="AF58" s="438"/>
      <c r="AG58" s="438"/>
      <c r="AH58" s="438"/>
      <c r="AI58" s="438"/>
      <c r="AJ58" s="438"/>
      <c r="AK58" s="438"/>
      <c r="AL58" s="438"/>
      <c r="AM58" s="438"/>
      <c r="AN58" s="438"/>
      <c r="AO58" s="438"/>
      <c r="AP58" s="438"/>
    </row>
    <row r="59" spans="1:42" ht="15" customHeight="1" x14ac:dyDescent="0.3">
      <c r="A59" s="436" t="s">
        <v>716</v>
      </c>
      <c r="B59" s="436" t="s">
        <v>777</v>
      </c>
      <c r="C59" s="437">
        <v>85</v>
      </c>
      <c r="D59" s="437">
        <v>85</v>
      </c>
      <c r="E59" s="437">
        <v>85</v>
      </c>
      <c r="F59" s="437">
        <v>85</v>
      </c>
      <c r="G59" s="437">
        <v>85</v>
      </c>
      <c r="H59" s="437">
        <v>85</v>
      </c>
      <c r="I59" s="437">
        <v>85</v>
      </c>
      <c r="J59" s="437">
        <v>85</v>
      </c>
      <c r="K59" s="437">
        <v>85</v>
      </c>
      <c r="L59" s="437">
        <v>85</v>
      </c>
      <c r="M59" s="437">
        <v>85</v>
      </c>
      <c r="N59" s="437">
        <v>85</v>
      </c>
      <c r="O59" s="437">
        <v>85</v>
      </c>
      <c r="P59" s="438"/>
      <c r="Q59" s="438"/>
      <c r="R59" s="438"/>
      <c r="S59" s="438"/>
      <c r="T59" s="438"/>
      <c r="U59" s="438"/>
      <c r="V59" s="438"/>
      <c r="W59" s="438"/>
      <c r="X59" s="438"/>
      <c r="Y59" s="438"/>
      <c r="Z59" s="438"/>
      <c r="AA59" s="438"/>
      <c r="AB59" s="438"/>
      <c r="AC59" s="438"/>
      <c r="AD59" s="438"/>
      <c r="AE59" s="438"/>
      <c r="AF59" s="438"/>
      <c r="AG59" s="438"/>
      <c r="AH59" s="438"/>
      <c r="AI59" s="438"/>
      <c r="AJ59" s="438"/>
      <c r="AK59" s="438"/>
      <c r="AL59" s="438"/>
      <c r="AM59" s="438"/>
      <c r="AN59" s="438"/>
      <c r="AO59" s="438"/>
      <c r="AP59" s="438"/>
    </row>
    <row r="60" spans="1:42" ht="15" customHeight="1" x14ac:dyDescent="0.3">
      <c r="A60" s="436" t="s">
        <v>716</v>
      </c>
      <c r="B60" s="436" t="s">
        <v>778</v>
      </c>
      <c r="C60" s="437">
        <v>60</v>
      </c>
      <c r="D60" s="437">
        <v>60</v>
      </c>
      <c r="E60" s="437">
        <v>60</v>
      </c>
      <c r="F60" s="437">
        <v>60</v>
      </c>
      <c r="G60" s="437">
        <v>60</v>
      </c>
      <c r="H60" s="437">
        <v>60</v>
      </c>
      <c r="I60" s="437">
        <v>60</v>
      </c>
      <c r="J60" s="437">
        <v>60</v>
      </c>
      <c r="K60" s="437">
        <v>60</v>
      </c>
      <c r="L60" s="437">
        <v>60</v>
      </c>
      <c r="M60" s="437">
        <v>60</v>
      </c>
      <c r="N60" s="437">
        <v>60</v>
      </c>
      <c r="O60" s="437">
        <v>60</v>
      </c>
      <c r="P60" s="438"/>
      <c r="Q60" s="438"/>
      <c r="R60" s="438"/>
      <c r="S60" s="438"/>
      <c r="T60" s="438"/>
      <c r="U60" s="438"/>
      <c r="V60" s="438"/>
      <c r="W60" s="438"/>
      <c r="X60" s="438"/>
      <c r="Y60" s="438"/>
      <c r="Z60" s="438"/>
      <c r="AA60" s="438"/>
      <c r="AB60" s="438"/>
      <c r="AC60" s="438"/>
      <c r="AD60" s="438"/>
      <c r="AE60" s="438"/>
      <c r="AF60" s="438"/>
      <c r="AG60" s="438"/>
      <c r="AH60" s="438"/>
      <c r="AI60" s="438"/>
      <c r="AJ60" s="438"/>
      <c r="AK60" s="438"/>
      <c r="AL60" s="438"/>
      <c r="AM60" s="438"/>
      <c r="AN60" s="438"/>
      <c r="AO60" s="438"/>
      <c r="AP60" s="438"/>
    </row>
    <row r="61" spans="1:42" ht="15" customHeight="1" x14ac:dyDescent="0.3">
      <c r="A61" s="436" t="s">
        <v>716</v>
      </c>
      <c r="B61" s="436" t="s">
        <v>742</v>
      </c>
      <c r="C61" s="437">
        <v>85</v>
      </c>
      <c r="D61" s="437">
        <v>85</v>
      </c>
      <c r="E61" s="437">
        <v>85</v>
      </c>
      <c r="F61" s="437">
        <v>85</v>
      </c>
      <c r="G61" s="437">
        <v>85</v>
      </c>
      <c r="H61" s="437">
        <v>85</v>
      </c>
      <c r="I61" s="437">
        <v>85</v>
      </c>
      <c r="J61" s="437">
        <v>85</v>
      </c>
      <c r="K61" s="437">
        <v>85</v>
      </c>
      <c r="L61" s="437">
        <v>85</v>
      </c>
      <c r="M61" s="437">
        <v>85</v>
      </c>
      <c r="N61" s="437">
        <v>85</v>
      </c>
      <c r="O61" s="437">
        <v>85</v>
      </c>
      <c r="P61" s="438"/>
      <c r="Q61" s="438"/>
      <c r="R61" s="438"/>
      <c r="S61" s="438"/>
      <c r="T61" s="438"/>
      <c r="U61" s="438"/>
      <c r="V61" s="438"/>
      <c r="W61" s="438"/>
      <c r="X61" s="438"/>
      <c r="Y61" s="438"/>
      <c r="Z61" s="438"/>
      <c r="AA61" s="438"/>
      <c r="AB61" s="438"/>
      <c r="AC61" s="438"/>
      <c r="AD61" s="438"/>
      <c r="AE61" s="438"/>
      <c r="AF61" s="438"/>
      <c r="AG61" s="438"/>
      <c r="AH61" s="438"/>
      <c r="AI61" s="438"/>
      <c r="AJ61" s="438"/>
      <c r="AK61" s="438"/>
      <c r="AL61" s="438"/>
      <c r="AM61" s="438"/>
      <c r="AN61" s="438"/>
      <c r="AO61" s="438"/>
      <c r="AP61" s="438"/>
    </row>
    <row r="62" spans="1:42" ht="15" customHeight="1" x14ac:dyDescent="0.3">
      <c r="A62" s="436" t="s">
        <v>716</v>
      </c>
      <c r="B62" s="436" t="s">
        <v>745</v>
      </c>
      <c r="C62" s="437">
        <v>70</v>
      </c>
      <c r="D62" s="437">
        <v>70</v>
      </c>
      <c r="E62" s="437">
        <v>70</v>
      </c>
      <c r="F62" s="437">
        <v>70</v>
      </c>
      <c r="G62" s="437">
        <v>70</v>
      </c>
      <c r="H62" s="437">
        <v>70</v>
      </c>
      <c r="I62" s="437">
        <v>70</v>
      </c>
      <c r="J62" s="437">
        <v>70</v>
      </c>
      <c r="K62" s="437">
        <v>70</v>
      </c>
      <c r="L62" s="437">
        <v>70</v>
      </c>
      <c r="M62" s="437">
        <v>70</v>
      </c>
      <c r="N62" s="437">
        <v>70</v>
      </c>
      <c r="O62" s="437">
        <v>70</v>
      </c>
      <c r="P62" s="438"/>
      <c r="Q62" s="438"/>
      <c r="R62" s="438"/>
      <c r="S62" s="438"/>
      <c r="T62" s="438"/>
      <c r="U62" s="438"/>
      <c r="V62" s="438"/>
      <c r="W62" s="438"/>
      <c r="X62" s="438"/>
      <c r="Y62" s="438"/>
      <c r="Z62" s="438"/>
      <c r="AA62" s="438"/>
      <c r="AB62" s="438"/>
      <c r="AC62" s="438"/>
      <c r="AD62" s="438"/>
      <c r="AE62" s="438"/>
      <c r="AF62" s="438"/>
      <c r="AG62" s="438"/>
      <c r="AH62" s="438"/>
      <c r="AI62" s="438"/>
      <c r="AJ62" s="438"/>
      <c r="AK62" s="438"/>
      <c r="AL62" s="438"/>
      <c r="AM62" s="438"/>
      <c r="AN62" s="438"/>
      <c r="AO62" s="438"/>
      <c r="AP62" s="438"/>
    </row>
    <row r="63" spans="1:42" ht="15" customHeight="1" x14ac:dyDescent="0.3">
      <c r="A63" s="436" t="s">
        <v>716</v>
      </c>
      <c r="B63" s="436" t="s">
        <v>779</v>
      </c>
      <c r="C63" s="437">
        <v>60</v>
      </c>
      <c r="D63" s="437">
        <v>60</v>
      </c>
      <c r="E63" s="437">
        <v>60</v>
      </c>
      <c r="F63" s="437">
        <v>60</v>
      </c>
      <c r="G63" s="437">
        <v>60</v>
      </c>
      <c r="H63" s="437">
        <v>60</v>
      </c>
      <c r="I63" s="437">
        <v>60</v>
      </c>
      <c r="J63" s="437">
        <v>60</v>
      </c>
      <c r="K63" s="437">
        <v>60</v>
      </c>
      <c r="L63" s="437">
        <v>60</v>
      </c>
      <c r="M63" s="437">
        <v>60</v>
      </c>
      <c r="N63" s="437">
        <v>60</v>
      </c>
      <c r="O63" s="437">
        <v>60</v>
      </c>
      <c r="P63" s="438"/>
      <c r="Q63" s="438"/>
      <c r="R63" s="438"/>
      <c r="S63" s="438"/>
      <c r="T63" s="438"/>
      <c r="U63" s="438"/>
      <c r="V63" s="438"/>
      <c r="W63" s="438"/>
      <c r="X63" s="438"/>
      <c r="Y63" s="438"/>
      <c r="Z63" s="438"/>
      <c r="AA63" s="438"/>
      <c r="AB63" s="438"/>
      <c r="AC63" s="438"/>
      <c r="AD63" s="438"/>
      <c r="AE63" s="438"/>
      <c r="AF63" s="438"/>
      <c r="AG63" s="438"/>
      <c r="AH63" s="438"/>
      <c r="AI63" s="438"/>
      <c r="AJ63" s="438"/>
      <c r="AK63" s="438"/>
      <c r="AL63" s="438"/>
      <c r="AM63" s="438"/>
      <c r="AN63" s="438"/>
      <c r="AO63" s="438"/>
      <c r="AP63" s="438"/>
    </row>
    <row r="64" spans="1:42" ht="15" customHeight="1" x14ac:dyDescent="0.3">
      <c r="A64" s="436" t="s">
        <v>716</v>
      </c>
      <c r="B64" s="436" t="s">
        <v>780</v>
      </c>
      <c r="C64" s="437">
        <v>60</v>
      </c>
      <c r="D64" s="437">
        <v>60</v>
      </c>
      <c r="E64" s="437">
        <v>60</v>
      </c>
      <c r="F64" s="437">
        <v>60</v>
      </c>
      <c r="G64" s="437">
        <v>60</v>
      </c>
      <c r="H64" s="437">
        <v>60</v>
      </c>
      <c r="I64" s="437">
        <v>60</v>
      </c>
      <c r="J64" s="437">
        <v>60</v>
      </c>
      <c r="K64" s="437">
        <v>60</v>
      </c>
      <c r="L64" s="437">
        <v>60</v>
      </c>
      <c r="M64" s="437">
        <v>60</v>
      </c>
      <c r="N64" s="437">
        <v>60</v>
      </c>
      <c r="O64" s="437">
        <v>60</v>
      </c>
      <c r="P64" s="438"/>
      <c r="Q64" s="438"/>
      <c r="R64" s="438"/>
      <c r="S64" s="438"/>
      <c r="T64" s="438"/>
      <c r="U64" s="438"/>
      <c r="V64" s="438"/>
      <c r="W64" s="438"/>
      <c r="X64" s="438"/>
      <c r="Y64" s="438"/>
      <c r="Z64" s="438"/>
      <c r="AA64" s="438"/>
      <c r="AB64" s="438"/>
      <c r="AC64" s="438"/>
      <c r="AD64" s="438"/>
      <c r="AE64" s="438"/>
      <c r="AF64" s="438"/>
      <c r="AG64" s="438"/>
      <c r="AH64" s="438"/>
      <c r="AI64" s="438"/>
      <c r="AJ64" s="438"/>
      <c r="AK64" s="438"/>
      <c r="AL64" s="438"/>
      <c r="AM64" s="438"/>
      <c r="AN64" s="438"/>
      <c r="AO64" s="438"/>
      <c r="AP64" s="438"/>
    </row>
    <row r="65" spans="1:42" ht="15" customHeight="1" x14ac:dyDescent="0.3">
      <c r="A65" s="436" t="s">
        <v>716</v>
      </c>
      <c r="B65" s="436" t="s">
        <v>781</v>
      </c>
      <c r="C65" s="437">
        <v>70</v>
      </c>
      <c r="D65" s="437">
        <v>70</v>
      </c>
      <c r="E65" s="437">
        <v>70</v>
      </c>
      <c r="F65" s="437">
        <v>70</v>
      </c>
      <c r="G65" s="437">
        <v>70</v>
      </c>
      <c r="H65" s="437">
        <v>70</v>
      </c>
      <c r="I65" s="437">
        <v>70</v>
      </c>
      <c r="J65" s="437">
        <v>70</v>
      </c>
      <c r="K65" s="437">
        <v>70</v>
      </c>
      <c r="L65" s="437">
        <v>70</v>
      </c>
      <c r="M65" s="437">
        <v>70</v>
      </c>
      <c r="N65" s="437">
        <v>70</v>
      </c>
      <c r="O65" s="437">
        <v>70</v>
      </c>
      <c r="P65" s="438"/>
      <c r="Q65" s="438"/>
      <c r="R65" s="438"/>
      <c r="S65" s="438"/>
      <c r="T65" s="438"/>
      <c r="U65" s="438"/>
      <c r="V65" s="438"/>
      <c r="W65" s="438"/>
      <c r="X65" s="438"/>
      <c r="Y65" s="438"/>
      <c r="Z65" s="438"/>
      <c r="AA65" s="438"/>
      <c r="AB65" s="438"/>
      <c r="AC65" s="438"/>
      <c r="AD65" s="438"/>
      <c r="AE65" s="438"/>
      <c r="AF65" s="438"/>
      <c r="AG65" s="438"/>
      <c r="AH65" s="438"/>
      <c r="AI65" s="438"/>
      <c r="AJ65" s="438"/>
      <c r="AK65" s="438"/>
      <c r="AL65" s="438"/>
      <c r="AM65" s="438"/>
      <c r="AN65" s="438"/>
      <c r="AO65" s="438"/>
      <c r="AP65" s="438"/>
    </row>
    <row r="66" spans="1:42" ht="15" customHeight="1" x14ac:dyDescent="0.3">
      <c r="A66" s="436" t="s">
        <v>717</v>
      </c>
      <c r="B66" s="436" t="s">
        <v>782</v>
      </c>
      <c r="C66" s="437">
        <v>70</v>
      </c>
      <c r="D66" s="437">
        <v>70</v>
      </c>
      <c r="E66" s="437">
        <v>70</v>
      </c>
      <c r="F66" s="437">
        <v>70</v>
      </c>
      <c r="G66" s="437">
        <v>70</v>
      </c>
      <c r="H66" s="437">
        <v>70</v>
      </c>
      <c r="I66" s="437">
        <v>70</v>
      </c>
      <c r="J66" s="437">
        <v>70</v>
      </c>
      <c r="K66" s="437">
        <v>70</v>
      </c>
      <c r="L66" s="437">
        <v>70</v>
      </c>
      <c r="M66" s="437">
        <v>70</v>
      </c>
      <c r="N66" s="437">
        <v>70</v>
      </c>
      <c r="O66" s="437">
        <v>70</v>
      </c>
      <c r="P66" s="437">
        <v>70</v>
      </c>
      <c r="Q66" s="438"/>
      <c r="R66" s="438"/>
      <c r="S66" s="438"/>
      <c r="T66" s="438"/>
      <c r="U66" s="438"/>
      <c r="V66" s="438"/>
      <c r="W66" s="438"/>
      <c r="X66" s="438"/>
      <c r="Y66" s="438"/>
      <c r="Z66" s="438"/>
      <c r="AA66" s="438"/>
      <c r="AB66" s="438"/>
      <c r="AC66" s="438"/>
      <c r="AD66" s="438"/>
      <c r="AE66" s="438"/>
      <c r="AF66" s="438"/>
      <c r="AG66" s="438"/>
      <c r="AH66" s="438"/>
      <c r="AI66" s="438"/>
      <c r="AJ66" s="438"/>
      <c r="AK66" s="438"/>
      <c r="AL66" s="438"/>
      <c r="AM66" s="438"/>
      <c r="AN66" s="438"/>
      <c r="AO66" s="438"/>
      <c r="AP66" s="438"/>
    </row>
    <row r="67" spans="1:42" ht="15" customHeight="1" x14ac:dyDescent="0.3">
      <c r="A67" s="436" t="s">
        <v>717</v>
      </c>
      <c r="B67" s="436" t="s">
        <v>783</v>
      </c>
      <c r="C67" s="437">
        <v>70</v>
      </c>
      <c r="D67" s="437">
        <v>70</v>
      </c>
      <c r="E67" s="437">
        <v>70</v>
      </c>
      <c r="F67" s="437">
        <v>70</v>
      </c>
      <c r="G67" s="437">
        <v>70</v>
      </c>
      <c r="H67" s="437">
        <v>70</v>
      </c>
      <c r="I67" s="437">
        <v>70</v>
      </c>
      <c r="J67" s="437">
        <v>70</v>
      </c>
      <c r="K67" s="437">
        <v>70</v>
      </c>
      <c r="L67" s="437">
        <v>70</v>
      </c>
      <c r="M67" s="437">
        <v>70</v>
      </c>
      <c r="N67" s="437">
        <v>70</v>
      </c>
      <c r="O67" s="437">
        <v>70</v>
      </c>
      <c r="P67" s="437">
        <v>70</v>
      </c>
      <c r="Q67" s="438"/>
      <c r="R67" s="438"/>
      <c r="S67" s="438"/>
      <c r="T67" s="438"/>
      <c r="U67" s="438"/>
      <c r="V67" s="438"/>
      <c r="W67" s="438"/>
      <c r="X67" s="438"/>
      <c r="Y67" s="438"/>
      <c r="Z67" s="438"/>
      <c r="AA67" s="438"/>
      <c r="AB67" s="438"/>
      <c r="AC67" s="438"/>
      <c r="AD67" s="438"/>
      <c r="AE67" s="438"/>
      <c r="AF67" s="438"/>
      <c r="AG67" s="438"/>
      <c r="AH67" s="438"/>
      <c r="AI67" s="438"/>
      <c r="AJ67" s="438"/>
      <c r="AK67" s="438"/>
      <c r="AL67" s="438"/>
      <c r="AM67" s="438"/>
      <c r="AN67" s="438"/>
      <c r="AO67" s="438"/>
      <c r="AP67" s="438"/>
    </row>
    <row r="68" spans="1:42" ht="15" customHeight="1" x14ac:dyDescent="0.3">
      <c r="A68" s="436" t="s">
        <v>717</v>
      </c>
      <c r="B68" s="436" t="s">
        <v>784</v>
      </c>
      <c r="C68" s="437">
        <v>70</v>
      </c>
      <c r="D68" s="437">
        <v>70</v>
      </c>
      <c r="E68" s="437">
        <v>70</v>
      </c>
      <c r="F68" s="437">
        <v>70</v>
      </c>
      <c r="G68" s="437">
        <v>70</v>
      </c>
      <c r="H68" s="437">
        <v>70</v>
      </c>
      <c r="I68" s="437">
        <v>70</v>
      </c>
      <c r="J68" s="437">
        <v>70</v>
      </c>
      <c r="K68" s="437">
        <v>70</v>
      </c>
      <c r="L68" s="437">
        <v>70</v>
      </c>
      <c r="M68" s="437">
        <v>70</v>
      </c>
      <c r="N68" s="437">
        <v>70</v>
      </c>
      <c r="O68" s="437">
        <v>70</v>
      </c>
      <c r="P68" s="437">
        <v>70</v>
      </c>
      <c r="Q68" s="438"/>
      <c r="R68" s="438"/>
      <c r="S68" s="438"/>
      <c r="T68" s="438"/>
      <c r="U68" s="438"/>
      <c r="V68" s="438"/>
      <c r="W68" s="438"/>
      <c r="X68" s="438"/>
      <c r="Y68" s="438"/>
      <c r="Z68" s="438"/>
      <c r="AA68" s="438"/>
      <c r="AB68" s="438"/>
      <c r="AC68" s="438"/>
      <c r="AD68" s="438"/>
      <c r="AE68" s="438"/>
      <c r="AF68" s="438"/>
      <c r="AG68" s="438"/>
      <c r="AH68" s="438"/>
      <c r="AI68" s="438"/>
      <c r="AJ68" s="438"/>
      <c r="AK68" s="438"/>
      <c r="AL68" s="438"/>
      <c r="AM68" s="438"/>
      <c r="AN68" s="438"/>
      <c r="AO68" s="438"/>
      <c r="AP68" s="438"/>
    </row>
    <row r="69" spans="1:42" ht="15" customHeight="1" x14ac:dyDescent="0.3">
      <c r="A69" s="436" t="s">
        <v>724</v>
      </c>
      <c r="B69" s="436" t="s">
        <v>785</v>
      </c>
      <c r="C69" s="437">
        <v>31</v>
      </c>
      <c r="D69" s="437">
        <v>31</v>
      </c>
      <c r="E69" s="437">
        <v>31</v>
      </c>
      <c r="F69" s="437">
        <v>31</v>
      </c>
      <c r="G69" s="437">
        <v>31</v>
      </c>
      <c r="H69" s="437">
        <v>31</v>
      </c>
      <c r="I69" s="437">
        <v>31</v>
      </c>
      <c r="J69" s="437">
        <v>31</v>
      </c>
      <c r="K69" s="437">
        <v>31</v>
      </c>
      <c r="L69" s="437">
        <v>31</v>
      </c>
      <c r="M69" s="437">
        <v>31</v>
      </c>
      <c r="N69" s="437">
        <v>31</v>
      </c>
      <c r="O69" s="437">
        <v>31</v>
      </c>
      <c r="P69" s="437">
        <v>31</v>
      </c>
      <c r="Q69" s="437">
        <v>31</v>
      </c>
      <c r="R69" s="437">
        <v>31</v>
      </c>
      <c r="S69" s="437">
        <v>31</v>
      </c>
      <c r="T69" s="437">
        <v>31</v>
      </c>
      <c r="U69" s="437">
        <v>31</v>
      </c>
      <c r="V69" s="437">
        <v>31</v>
      </c>
      <c r="W69" s="438"/>
      <c r="X69" s="438"/>
      <c r="Y69" s="438"/>
      <c r="Z69" s="438"/>
      <c r="AA69" s="438"/>
      <c r="AB69" s="438"/>
      <c r="AC69" s="438"/>
      <c r="AD69" s="438"/>
      <c r="AE69" s="438"/>
      <c r="AF69" s="438"/>
      <c r="AG69" s="438"/>
      <c r="AH69" s="438"/>
      <c r="AI69" s="438"/>
      <c r="AJ69" s="438"/>
      <c r="AK69" s="438"/>
      <c r="AL69" s="438"/>
      <c r="AM69" s="438"/>
      <c r="AN69" s="438"/>
      <c r="AO69" s="438"/>
      <c r="AP69" s="438"/>
    </row>
    <row r="70" spans="1:42" ht="15" customHeight="1" x14ac:dyDescent="0.3">
      <c r="A70" s="436" t="s">
        <v>724</v>
      </c>
      <c r="B70" s="436" t="s">
        <v>786</v>
      </c>
      <c r="C70" s="437">
        <v>31</v>
      </c>
      <c r="D70" s="437">
        <v>31</v>
      </c>
      <c r="E70" s="437">
        <v>31</v>
      </c>
      <c r="F70" s="437">
        <v>31</v>
      </c>
      <c r="G70" s="437">
        <v>31</v>
      </c>
      <c r="H70" s="437">
        <v>31</v>
      </c>
      <c r="I70" s="437">
        <v>31</v>
      </c>
      <c r="J70" s="437">
        <v>31</v>
      </c>
      <c r="K70" s="437">
        <v>31</v>
      </c>
      <c r="L70" s="437">
        <v>31</v>
      </c>
      <c r="M70" s="437">
        <v>31</v>
      </c>
      <c r="N70" s="437">
        <v>31</v>
      </c>
      <c r="O70" s="437">
        <v>31</v>
      </c>
      <c r="P70" s="437">
        <v>31</v>
      </c>
      <c r="Q70" s="437">
        <v>31</v>
      </c>
      <c r="R70" s="437">
        <v>31</v>
      </c>
      <c r="S70" s="437">
        <v>31</v>
      </c>
      <c r="T70" s="437">
        <v>31</v>
      </c>
      <c r="U70" s="437">
        <v>31</v>
      </c>
      <c r="V70" s="437">
        <v>31</v>
      </c>
      <c r="W70" s="438"/>
      <c r="X70" s="438"/>
      <c r="Y70" s="438"/>
      <c r="Z70" s="438"/>
      <c r="AA70" s="438"/>
      <c r="AB70" s="438"/>
      <c r="AC70" s="438"/>
      <c r="AD70" s="438"/>
      <c r="AE70" s="438"/>
      <c r="AF70" s="438"/>
      <c r="AG70" s="438"/>
      <c r="AH70" s="438"/>
      <c r="AI70" s="438"/>
      <c r="AJ70" s="438"/>
      <c r="AK70" s="438"/>
      <c r="AL70" s="438"/>
      <c r="AM70" s="438"/>
      <c r="AN70" s="438"/>
      <c r="AO70" s="438"/>
      <c r="AP70" s="438"/>
    </row>
    <row r="71" spans="1:42" ht="15" customHeight="1" x14ac:dyDescent="0.3">
      <c r="A71" s="436" t="s">
        <v>725</v>
      </c>
      <c r="B71" s="436" t="s">
        <v>787</v>
      </c>
      <c r="C71" s="438"/>
      <c r="D71" s="438"/>
      <c r="E71" s="438"/>
      <c r="F71" s="438"/>
      <c r="G71" s="438"/>
      <c r="H71" s="438"/>
      <c r="I71" s="438"/>
      <c r="J71" s="438"/>
      <c r="K71" s="438"/>
      <c r="L71" s="438"/>
      <c r="M71" s="438"/>
      <c r="N71" s="438"/>
      <c r="O71" s="438"/>
      <c r="P71" s="438"/>
      <c r="Q71" s="438"/>
      <c r="R71" s="438"/>
      <c r="S71" s="438"/>
      <c r="T71" s="438"/>
      <c r="U71" s="438"/>
      <c r="V71" s="438"/>
      <c r="W71" s="437">
        <v>69</v>
      </c>
      <c r="X71" s="437">
        <v>65</v>
      </c>
      <c r="Y71" s="437">
        <v>65</v>
      </c>
      <c r="Z71" s="437">
        <v>65</v>
      </c>
      <c r="AA71" s="437">
        <v>65</v>
      </c>
      <c r="AB71" s="437">
        <v>65</v>
      </c>
      <c r="AC71" s="438"/>
      <c r="AD71" s="438"/>
      <c r="AE71" s="438"/>
      <c r="AF71" s="438"/>
      <c r="AG71" s="438"/>
      <c r="AH71" s="438"/>
      <c r="AI71" s="438"/>
      <c r="AJ71" s="438"/>
      <c r="AK71" s="438"/>
      <c r="AL71" s="438"/>
      <c r="AM71" s="438"/>
      <c r="AN71" s="438"/>
      <c r="AO71" s="438"/>
      <c r="AP71" s="438"/>
    </row>
    <row r="72" spans="1:42" ht="15" customHeight="1" x14ac:dyDescent="0.3">
      <c r="A72" s="436" t="s">
        <v>725</v>
      </c>
      <c r="B72" s="436" t="s">
        <v>788</v>
      </c>
      <c r="C72" s="438"/>
      <c r="D72" s="438"/>
      <c r="E72" s="438"/>
      <c r="F72" s="438"/>
      <c r="G72" s="438"/>
      <c r="H72" s="438"/>
      <c r="I72" s="438"/>
      <c r="J72" s="438"/>
      <c r="K72" s="438"/>
      <c r="L72" s="438"/>
      <c r="M72" s="438"/>
      <c r="N72" s="438"/>
      <c r="O72" s="438"/>
      <c r="P72" s="438"/>
      <c r="Q72" s="438"/>
      <c r="R72" s="438"/>
      <c r="S72" s="438"/>
      <c r="T72" s="438"/>
      <c r="U72" s="438"/>
      <c r="V72" s="438"/>
      <c r="W72" s="437">
        <v>69</v>
      </c>
      <c r="X72" s="437">
        <v>65</v>
      </c>
      <c r="Y72" s="437">
        <v>65</v>
      </c>
      <c r="Z72" s="437">
        <v>65</v>
      </c>
      <c r="AA72" s="437">
        <v>65</v>
      </c>
      <c r="AB72" s="437">
        <v>65</v>
      </c>
      <c r="AC72" s="437">
        <v>65</v>
      </c>
      <c r="AD72" s="437">
        <v>65</v>
      </c>
      <c r="AE72" s="437">
        <v>65</v>
      </c>
      <c r="AF72" s="437">
        <v>65</v>
      </c>
      <c r="AG72" s="437">
        <v>65</v>
      </c>
      <c r="AH72" s="437">
        <v>65</v>
      </c>
      <c r="AI72" s="437">
        <v>65</v>
      </c>
      <c r="AJ72" s="437">
        <v>65</v>
      </c>
      <c r="AK72" s="438"/>
      <c r="AL72" s="438"/>
      <c r="AM72" s="438"/>
      <c r="AN72" s="438"/>
      <c r="AO72" s="438"/>
      <c r="AP72" s="438"/>
    </row>
    <row r="73" spans="1:42" ht="15" customHeight="1" x14ac:dyDescent="0.3">
      <c r="A73" s="436" t="s">
        <v>725</v>
      </c>
      <c r="B73" s="436" t="s">
        <v>1729</v>
      </c>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7">
        <v>72</v>
      </c>
      <c r="AK73" s="437">
        <v>72</v>
      </c>
      <c r="AL73" s="437">
        <v>60</v>
      </c>
      <c r="AM73" s="437">
        <v>78</v>
      </c>
      <c r="AN73" s="437">
        <v>76</v>
      </c>
      <c r="AO73" s="437">
        <v>75</v>
      </c>
      <c r="AP73" s="437">
        <v>75</v>
      </c>
    </row>
    <row r="74" spans="1:42" ht="15" customHeight="1" x14ac:dyDescent="0.3">
      <c r="A74" s="436" t="s">
        <v>725</v>
      </c>
      <c r="B74" s="436" t="s">
        <v>785</v>
      </c>
      <c r="C74" s="438"/>
      <c r="D74" s="438"/>
      <c r="E74" s="438"/>
      <c r="F74" s="438"/>
      <c r="G74" s="438"/>
      <c r="H74" s="438"/>
      <c r="I74" s="438"/>
      <c r="J74" s="438"/>
      <c r="K74" s="438"/>
      <c r="L74" s="438"/>
      <c r="M74" s="438"/>
      <c r="N74" s="438"/>
      <c r="O74" s="438"/>
      <c r="P74" s="438"/>
      <c r="Q74" s="438"/>
      <c r="R74" s="438"/>
      <c r="S74" s="438"/>
      <c r="T74" s="438"/>
      <c r="U74" s="438"/>
      <c r="V74" s="437">
        <v>31</v>
      </c>
      <c r="W74" s="437">
        <v>31</v>
      </c>
      <c r="X74" s="438"/>
      <c r="Y74" s="438"/>
      <c r="Z74" s="438"/>
      <c r="AA74" s="438"/>
      <c r="AB74" s="438"/>
      <c r="AC74" s="438"/>
      <c r="AD74" s="438"/>
      <c r="AE74" s="438"/>
      <c r="AF74" s="438"/>
      <c r="AG74" s="438"/>
      <c r="AH74" s="438"/>
      <c r="AI74" s="438"/>
      <c r="AJ74" s="438"/>
      <c r="AK74" s="438"/>
      <c r="AL74" s="438"/>
      <c r="AM74" s="438"/>
      <c r="AN74" s="438"/>
      <c r="AO74" s="438"/>
      <c r="AP74" s="438"/>
    </row>
    <row r="75" spans="1:42" ht="15" customHeight="1" x14ac:dyDescent="0.3">
      <c r="A75" s="436" t="s">
        <v>725</v>
      </c>
      <c r="B75" s="436" t="s">
        <v>786</v>
      </c>
      <c r="C75" s="438"/>
      <c r="D75" s="438"/>
      <c r="E75" s="438"/>
      <c r="F75" s="438"/>
      <c r="G75" s="438"/>
      <c r="H75" s="438"/>
      <c r="I75" s="438"/>
      <c r="J75" s="438"/>
      <c r="K75" s="438"/>
      <c r="L75" s="438"/>
      <c r="M75" s="438"/>
      <c r="N75" s="438"/>
      <c r="O75" s="438"/>
      <c r="P75" s="438"/>
      <c r="Q75" s="438"/>
      <c r="R75" s="438"/>
      <c r="S75" s="438"/>
      <c r="T75" s="438"/>
      <c r="U75" s="438"/>
      <c r="V75" s="437">
        <v>31</v>
      </c>
      <c r="W75" s="437">
        <v>31</v>
      </c>
      <c r="X75" s="437">
        <v>45</v>
      </c>
      <c r="Y75" s="437">
        <v>49</v>
      </c>
      <c r="Z75" s="437">
        <v>49</v>
      </c>
      <c r="AA75" s="438"/>
      <c r="AB75" s="438"/>
      <c r="AC75" s="438"/>
      <c r="AD75" s="438"/>
      <c r="AE75" s="438"/>
      <c r="AF75" s="438"/>
      <c r="AG75" s="438"/>
      <c r="AH75" s="438"/>
      <c r="AI75" s="438"/>
      <c r="AJ75" s="438"/>
      <c r="AK75" s="438"/>
      <c r="AL75" s="438"/>
      <c r="AM75" s="438"/>
      <c r="AN75" s="438"/>
      <c r="AO75" s="438"/>
      <c r="AP75" s="438"/>
    </row>
    <row r="76" spans="1:42" ht="15" customHeight="1" x14ac:dyDescent="0.3">
      <c r="A76" s="436" t="s">
        <v>721</v>
      </c>
      <c r="B76" s="436" t="s">
        <v>789</v>
      </c>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7">
        <v>67</v>
      </c>
      <c r="AE76" s="437">
        <v>67</v>
      </c>
      <c r="AF76" s="438"/>
      <c r="AG76" s="438"/>
      <c r="AH76" s="438"/>
      <c r="AI76" s="437">
        <v>60</v>
      </c>
      <c r="AJ76" s="437">
        <v>62</v>
      </c>
      <c r="AK76" s="437">
        <v>57</v>
      </c>
      <c r="AL76" s="437">
        <v>56</v>
      </c>
      <c r="AM76" s="437">
        <v>58</v>
      </c>
      <c r="AN76" s="437">
        <v>54</v>
      </c>
      <c r="AO76" s="437">
        <v>50</v>
      </c>
      <c r="AP76" s="437">
        <v>38</v>
      </c>
    </row>
    <row r="77" spans="1:42" ht="15" customHeight="1" x14ac:dyDescent="0.3">
      <c r="A77" s="436" t="s">
        <v>721</v>
      </c>
      <c r="B77" s="436" t="s">
        <v>790</v>
      </c>
      <c r="C77" s="438"/>
      <c r="D77" s="438"/>
      <c r="E77" s="438"/>
      <c r="F77" s="438"/>
      <c r="G77" s="438"/>
      <c r="H77" s="438"/>
      <c r="I77" s="438"/>
      <c r="J77" s="438"/>
      <c r="K77" s="438"/>
      <c r="L77" s="438"/>
      <c r="M77" s="438"/>
      <c r="N77" s="437">
        <v>80</v>
      </c>
      <c r="O77" s="437">
        <v>80</v>
      </c>
      <c r="P77" s="437">
        <v>80</v>
      </c>
      <c r="Q77" s="437">
        <v>80</v>
      </c>
      <c r="R77" s="437">
        <v>80</v>
      </c>
      <c r="S77" s="437">
        <v>80</v>
      </c>
      <c r="T77" s="437">
        <v>80</v>
      </c>
      <c r="U77" s="437">
        <v>80</v>
      </c>
      <c r="V77" s="437">
        <v>80</v>
      </c>
      <c r="W77" s="437">
        <v>80</v>
      </c>
      <c r="X77" s="437">
        <v>79</v>
      </c>
      <c r="Y77" s="437">
        <v>78</v>
      </c>
      <c r="Z77" s="437">
        <v>75</v>
      </c>
      <c r="AA77" s="437">
        <v>74</v>
      </c>
      <c r="AB77" s="437">
        <v>77</v>
      </c>
      <c r="AC77" s="437">
        <v>78</v>
      </c>
      <c r="AD77" s="437">
        <v>83</v>
      </c>
      <c r="AE77" s="438"/>
      <c r="AF77" s="438"/>
      <c r="AG77" s="438"/>
      <c r="AH77" s="438"/>
      <c r="AI77" s="438"/>
      <c r="AJ77" s="438"/>
      <c r="AK77" s="438"/>
      <c r="AL77" s="438"/>
      <c r="AM77" s="438"/>
      <c r="AN77" s="438"/>
      <c r="AO77" s="438"/>
      <c r="AP77" s="438"/>
    </row>
    <row r="78" spans="1:42" ht="15" customHeight="1" x14ac:dyDescent="0.3">
      <c r="A78" s="436" t="s">
        <v>721</v>
      </c>
      <c r="B78" s="436" t="s">
        <v>770</v>
      </c>
      <c r="C78" s="437">
        <v>75</v>
      </c>
      <c r="D78" s="437">
        <v>75</v>
      </c>
      <c r="E78" s="437">
        <v>75</v>
      </c>
      <c r="F78" s="437">
        <v>75</v>
      </c>
      <c r="G78" s="437">
        <v>75</v>
      </c>
      <c r="H78" s="437">
        <v>75</v>
      </c>
      <c r="I78" s="437">
        <v>75</v>
      </c>
      <c r="J78" s="437">
        <v>75</v>
      </c>
      <c r="K78" s="437">
        <v>75</v>
      </c>
      <c r="L78" s="437">
        <v>75</v>
      </c>
      <c r="M78" s="437">
        <v>75</v>
      </c>
      <c r="N78" s="437">
        <v>75</v>
      </c>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38"/>
      <c r="AL78" s="438"/>
      <c r="AM78" s="438"/>
      <c r="AN78" s="438"/>
      <c r="AO78" s="438"/>
      <c r="AP78" s="438"/>
    </row>
    <row r="79" spans="1:42" ht="15" customHeight="1" x14ac:dyDescent="0.3">
      <c r="A79" s="436" t="s">
        <v>721</v>
      </c>
      <c r="B79" s="436" t="s">
        <v>791</v>
      </c>
      <c r="C79" s="438"/>
      <c r="D79" s="438"/>
      <c r="E79" s="438"/>
      <c r="F79" s="438"/>
      <c r="G79" s="438"/>
      <c r="H79" s="438"/>
      <c r="I79" s="438"/>
      <c r="J79" s="438"/>
      <c r="K79" s="438"/>
      <c r="L79" s="438"/>
      <c r="M79" s="438"/>
      <c r="N79" s="437">
        <v>80</v>
      </c>
      <c r="O79" s="437">
        <v>80</v>
      </c>
      <c r="P79" s="437">
        <v>80</v>
      </c>
      <c r="Q79" s="437">
        <v>85</v>
      </c>
      <c r="R79" s="438"/>
      <c r="S79" s="438"/>
      <c r="T79" s="438"/>
      <c r="U79" s="438"/>
      <c r="V79" s="438"/>
      <c r="W79" s="438"/>
      <c r="X79" s="438"/>
      <c r="Y79" s="438"/>
      <c r="Z79" s="438"/>
      <c r="AA79" s="438"/>
      <c r="AB79" s="438"/>
      <c r="AC79" s="438"/>
      <c r="AD79" s="438"/>
      <c r="AE79" s="438"/>
      <c r="AF79" s="438"/>
      <c r="AG79" s="438"/>
      <c r="AH79" s="438"/>
      <c r="AI79" s="438"/>
      <c r="AJ79" s="438"/>
      <c r="AK79" s="438"/>
      <c r="AL79" s="438"/>
      <c r="AM79" s="438"/>
      <c r="AN79" s="438"/>
      <c r="AO79" s="438"/>
      <c r="AP79" s="438"/>
    </row>
    <row r="80" spans="1:42" ht="15" customHeight="1" x14ac:dyDescent="0.3">
      <c r="A80" s="436" t="s">
        <v>721</v>
      </c>
      <c r="B80" s="436" t="s">
        <v>792</v>
      </c>
      <c r="C80" s="438"/>
      <c r="D80" s="438"/>
      <c r="E80" s="438"/>
      <c r="F80" s="438"/>
      <c r="G80" s="438"/>
      <c r="H80" s="438"/>
      <c r="I80" s="438"/>
      <c r="J80" s="438"/>
      <c r="K80" s="438"/>
      <c r="L80" s="438"/>
      <c r="M80" s="438"/>
      <c r="N80" s="438"/>
      <c r="O80" s="438"/>
      <c r="P80" s="438"/>
      <c r="Q80" s="438"/>
      <c r="R80" s="438"/>
      <c r="S80" s="438"/>
      <c r="T80" s="438"/>
      <c r="U80" s="438"/>
      <c r="V80" s="438"/>
      <c r="W80" s="438"/>
      <c r="X80" s="438"/>
      <c r="Y80" s="438"/>
      <c r="Z80" s="438"/>
      <c r="AA80" s="438"/>
      <c r="AB80" s="438"/>
      <c r="AC80" s="438"/>
      <c r="AD80" s="437">
        <v>60</v>
      </c>
      <c r="AE80" s="437">
        <v>56</v>
      </c>
      <c r="AF80" s="437">
        <v>58</v>
      </c>
      <c r="AG80" s="437">
        <v>55</v>
      </c>
      <c r="AH80" s="437">
        <v>53</v>
      </c>
      <c r="AI80" s="437">
        <v>54</v>
      </c>
      <c r="AJ80" s="437">
        <v>54</v>
      </c>
      <c r="AK80" s="437">
        <v>54</v>
      </c>
      <c r="AL80" s="437">
        <v>55</v>
      </c>
      <c r="AM80" s="437">
        <v>55</v>
      </c>
      <c r="AN80" s="437">
        <v>55</v>
      </c>
      <c r="AO80" s="437">
        <v>49</v>
      </c>
      <c r="AP80" s="437">
        <v>49</v>
      </c>
    </row>
    <row r="81" spans="1:42" ht="15" customHeight="1" x14ac:dyDescent="0.3">
      <c r="A81" s="436" t="s">
        <v>721</v>
      </c>
      <c r="B81" s="436" t="s">
        <v>771</v>
      </c>
      <c r="C81" s="437">
        <v>75</v>
      </c>
      <c r="D81" s="437">
        <v>75</v>
      </c>
      <c r="E81" s="437">
        <v>75</v>
      </c>
      <c r="F81" s="437">
        <v>75</v>
      </c>
      <c r="G81" s="437">
        <v>75</v>
      </c>
      <c r="H81" s="437">
        <v>75</v>
      </c>
      <c r="I81" s="437">
        <v>75</v>
      </c>
      <c r="J81" s="437">
        <v>75</v>
      </c>
      <c r="K81" s="437">
        <v>75</v>
      </c>
      <c r="L81" s="437">
        <v>75</v>
      </c>
      <c r="M81" s="437">
        <v>75</v>
      </c>
      <c r="N81" s="437">
        <v>75</v>
      </c>
      <c r="O81" s="438"/>
      <c r="P81" s="438"/>
      <c r="Q81" s="438"/>
      <c r="R81" s="438"/>
      <c r="S81" s="438"/>
      <c r="T81" s="438"/>
      <c r="U81" s="438"/>
      <c r="V81" s="438"/>
      <c r="W81" s="438"/>
      <c r="X81" s="438"/>
      <c r="Y81" s="438"/>
      <c r="Z81" s="438"/>
      <c r="AA81" s="438"/>
      <c r="AB81" s="438"/>
      <c r="AC81" s="438"/>
      <c r="AD81" s="438"/>
      <c r="AE81" s="438"/>
      <c r="AF81" s="438"/>
      <c r="AG81" s="438"/>
      <c r="AH81" s="438"/>
      <c r="AI81" s="438"/>
      <c r="AJ81" s="438"/>
      <c r="AK81" s="438"/>
      <c r="AL81" s="438"/>
      <c r="AM81" s="438"/>
      <c r="AN81" s="438"/>
      <c r="AO81" s="438"/>
      <c r="AP81" s="438"/>
    </row>
    <row r="82" spans="1:42" ht="15" customHeight="1" x14ac:dyDescent="0.3">
      <c r="A82" s="436" t="s">
        <v>721</v>
      </c>
      <c r="B82" s="436" t="s">
        <v>793</v>
      </c>
      <c r="C82" s="438"/>
      <c r="D82" s="438"/>
      <c r="E82" s="438"/>
      <c r="F82" s="438"/>
      <c r="G82" s="438"/>
      <c r="H82" s="438"/>
      <c r="I82" s="438"/>
      <c r="J82" s="438"/>
      <c r="K82" s="438"/>
      <c r="L82" s="438"/>
      <c r="M82" s="438"/>
      <c r="N82" s="437">
        <v>80</v>
      </c>
      <c r="O82" s="437">
        <v>80</v>
      </c>
      <c r="P82" s="437">
        <v>80</v>
      </c>
      <c r="Q82" s="437">
        <v>85</v>
      </c>
      <c r="R82" s="438"/>
      <c r="S82" s="438"/>
      <c r="T82" s="438"/>
      <c r="U82" s="438"/>
      <c r="V82" s="438"/>
      <c r="W82" s="438"/>
      <c r="X82" s="438"/>
      <c r="Y82" s="438"/>
      <c r="Z82" s="438"/>
      <c r="AA82" s="438"/>
      <c r="AB82" s="438"/>
      <c r="AC82" s="438"/>
      <c r="AD82" s="438"/>
      <c r="AE82" s="438"/>
      <c r="AF82" s="438"/>
      <c r="AG82" s="438"/>
      <c r="AH82" s="438"/>
      <c r="AI82" s="438"/>
      <c r="AJ82" s="438"/>
      <c r="AK82" s="438"/>
      <c r="AL82" s="438"/>
      <c r="AM82" s="438"/>
      <c r="AN82" s="438"/>
      <c r="AO82" s="438"/>
      <c r="AP82" s="438"/>
    </row>
    <row r="83" spans="1:42" ht="15" customHeight="1" x14ac:dyDescent="0.3">
      <c r="A83" s="436" t="s">
        <v>721</v>
      </c>
      <c r="B83" s="436" t="s">
        <v>794</v>
      </c>
      <c r="C83" s="437">
        <v>85</v>
      </c>
      <c r="D83" s="437">
        <v>85</v>
      </c>
      <c r="E83" s="437">
        <v>85</v>
      </c>
      <c r="F83" s="437">
        <v>85</v>
      </c>
      <c r="G83" s="437">
        <v>85</v>
      </c>
      <c r="H83" s="437">
        <v>85</v>
      </c>
      <c r="I83" s="437">
        <v>85</v>
      </c>
      <c r="J83" s="437">
        <v>85</v>
      </c>
      <c r="K83" s="437">
        <v>85</v>
      </c>
      <c r="L83" s="437">
        <v>85</v>
      </c>
      <c r="M83" s="437">
        <v>85</v>
      </c>
      <c r="N83" s="437">
        <v>85</v>
      </c>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8"/>
      <c r="AL83" s="438"/>
      <c r="AM83" s="438"/>
      <c r="AN83" s="438"/>
      <c r="AO83" s="438"/>
      <c r="AP83" s="438"/>
    </row>
    <row r="84" spans="1:42" ht="15" customHeight="1" x14ac:dyDescent="0.3">
      <c r="A84" s="436" t="s">
        <v>721</v>
      </c>
      <c r="B84" s="436" t="s">
        <v>795</v>
      </c>
      <c r="C84" s="438"/>
      <c r="D84" s="438"/>
      <c r="E84" s="438"/>
      <c r="F84" s="438"/>
      <c r="G84" s="438"/>
      <c r="H84" s="438"/>
      <c r="I84" s="438"/>
      <c r="J84" s="438"/>
      <c r="K84" s="438"/>
      <c r="L84" s="438"/>
      <c r="M84" s="438"/>
      <c r="N84" s="437">
        <v>80</v>
      </c>
      <c r="O84" s="437">
        <v>80</v>
      </c>
      <c r="P84" s="437">
        <v>80</v>
      </c>
      <c r="Q84" s="437">
        <v>80</v>
      </c>
      <c r="R84" s="437">
        <v>80</v>
      </c>
      <c r="S84" s="437">
        <v>80</v>
      </c>
      <c r="T84" s="437">
        <v>80</v>
      </c>
      <c r="U84" s="437">
        <v>80</v>
      </c>
      <c r="V84" s="437">
        <v>80</v>
      </c>
      <c r="W84" s="437">
        <v>80</v>
      </c>
      <c r="X84" s="437">
        <v>79</v>
      </c>
      <c r="Y84" s="437">
        <v>78</v>
      </c>
      <c r="Z84" s="437">
        <v>75</v>
      </c>
      <c r="AA84" s="437">
        <v>74</v>
      </c>
      <c r="AB84" s="437">
        <v>77</v>
      </c>
      <c r="AC84" s="437">
        <v>78</v>
      </c>
      <c r="AD84" s="437">
        <v>83</v>
      </c>
      <c r="AE84" s="438"/>
      <c r="AF84" s="438"/>
      <c r="AG84" s="438"/>
      <c r="AH84" s="438"/>
      <c r="AI84" s="438"/>
      <c r="AJ84" s="438"/>
      <c r="AK84" s="438"/>
      <c r="AL84" s="438"/>
      <c r="AM84" s="438"/>
      <c r="AN84" s="438"/>
      <c r="AO84" s="438"/>
      <c r="AP84" s="438"/>
    </row>
    <row r="85" spans="1:42" ht="15" customHeight="1" x14ac:dyDescent="0.3">
      <c r="A85" s="436" t="s">
        <v>722</v>
      </c>
      <c r="B85" s="436" t="s">
        <v>789</v>
      </c>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7">
        <v>69</v>
      </c>
      <c r="AE85" s="437">
        <v>68</v>
      </c>
      <c r="AF85" s="437">
        <v>61</v>
      </c>
      <c r="AG85" s="437">
        <v>65</v>
      </c>
      <c r="AH85" s="437">
        <v>68</v>
      </c>
      <c r="AI85" s="437">
        <v>61</v>
      </c>
      <c r="AJ85" s="437">
        <v>62</v>
      </c>
      <c r="AK85" s="437">
        <v>57</v>
      </c>
      <c r="AL85" s="437">
        <v>55</v>
      </c>
      <c r="AM85" s="437">
        <v>54</v>
      </c>
      <c r="AN85" s="437">
        <v>53</v>
      </c>
      <c r="AO85" s="437">
        <v>50</v>
      </c>
      <c r="AP85" s="437">
        <v>45</v>
      </c>
    </row>
    <row r="86" spans="1:42" ht="15" customHeight="1" x14ac:dyDescent="0.3">
      <c r="A86" s="436" t="s">
        <v>722</v>
      </c>
      <c r="B86" s="436" t="s">
        <v>796</v>
      </c>
      <c r="C86" s="438"/>
      <c r="D86" s="438"/>
      <c r="E86" s="438"/>
      <c r="F86" s="438"/>
      <c r="G86" s="438"/>
      <c r="H86" s="438"/>
      <c r="I86" s="438"/>
      <c r="J86" s="438"/>
      <c r="K86" s="438"/>
      <c r="L86" s="438"/>
      <c r="M86" s="438"/>
      <c r="N86" s="438"/>
      <c r="O86" s="438"/>
      <c r="P86" s="438"/>
      <c r="Q86" s="437">
        <v>90</v>
      </c>
      <c r="R86" s="437">
        <v>85</v>
      </c>
      <c r="S86" s="437">
        <v>85</v>
      </c>
      <c r="T86" s="437">
        <v>85</v>
      </c>
      <c r="U86" s="437">
        <v>85</v>
      </c>
      <c r="V86" s="437">
        <v>85</v>
      </c>
      <c r="W86" s="437">
        <v>85</v>
      </c>
      <c r="X86" s="438"/>
      <c r="Y86" s="438"/>
      <c r="Z86" s="438"/>
      <c r="AA86" s="438"/>
      <c r="AB86" s="438"/>
      <c r="AC86" s="438"/>
      <c r="AD86" s="438"/>
      <c r="AE86" s="438"/>
      <c r="AF86" s="438"/>
      <c r="AG86" s="438"/>
      <c r="AH86" s="438"/>
      <c r="AI86" s="438"/>
      <c r="AJ86" s="438"/>
      <c r="AK86" s="438"/>
      <c r="AL86" s="438"/>
      <c r="AM86" s="438"/>
      <c r="AN86" s="438"/>
      <c r="AO86" s="438"/>
      <c r="AP86" s="438"/>
    </row>
    <row r="87" spans="1:42" ht="15" customHeight="1" x14ac:dyDescent="0.3">
      <c r="A87" s="436" t="s">
        <v>722</v>
      </c>
      <c r="B87" s="436" t="s">
        <v>790</v>
      </c>
      <c r="C87" s="438"/>
      <c r="D87" s="438"/>
      <c r="E87" s="438"/>
      <c r="F87" s="438"/>
      <c r="G87" s="438"/>
      <c r="H87" s="438"/>
      <c r="I87" s="438"/>
      <c r="J87" s="438"/>
      <c r="K87" s="438"/>
      <c r="L87" s="438"/>
      <c r="M87" s="438"/>
      <c r="N87" s="438"/>
      <c r="O87" s="438"/>
      <c r="P87" s="438"/>
      <c r="Q87" s="438"/>
      <c r="R87" s="438"/>
      <c r="S87" s="438"/>
      <c r="T87" s="437">
        <v>75</v>
      </c>
      <c r="U87" s="437">
        <v>75</v>
      </c>
      <c r="V87" s="437">
        <v>75</v>
      </c>
      <c r="W87" s="437">
        <v>75</v>
      </c>
      <c r="X87" s="437">
        <v>69</v>
      </c>
      <c r="Y87" s="437">
        <v>69</v>
      </c>
      <c r="Z87" s="437">
        <v>69</v>
      </c>
      <c r="AA87" s="437">
        <v>68</v>
      </c>
      <c r="AB87" s="437">
        <v>71</v>
      </c>
      <c r="AC87" s="437">
        <v>70</v>
      </c>
      <c r="AD87" s="437">
        <v>73</v>
      </c>
      <c r="AE87" s="438"/>
      <c r="AF87" s="438"/>
      <c r="AG87" s="438"/>
      <c r="AH87" s="438"/>
      <c r="AI87" s="438"/>
      <c r="AJ87" s="438"/>
      <c r="AK87" s="438"/>
      <c r="AL87" s="438"/>
      <c r="AM87" s="438"/>
      <c r="AN87" s="438"/>
      <c r="AO87" s="438"/>
      <c r="AP87" s="438"/>
    </row>
    <row r="88" spans="1:42" ht="15" customHeight="1" x14ac:dyDescent="0.3">
      <c r="A88" s="436" t="s">
        <v>722</v>
      </c>
      <c r="B88" s="436" t="s">
        <v>792</v>
      </c>
      <c r="C88" s="438"/>
      <c r="D88" s="438"/>
      <c r="E88" s="438"/>
      <c r="F88" s="438"/>
      <c r="G88" s="438"/>
      <c r="H88" s="438"/>
      <c r="I88" s="438"/>
      <c r="J88" s="438"/>
      <c r="K88" s="438"/>
      <c r="L88" s="438"/>
      <c r="M88" s="438"/>
      <c r="N88" s="438"/>
      <c r="O88" s="438"/>
      <c r="P88" s="438"/>
      <c r="Q88" s="437">
        <v>90</v>
      </c>
      <c r="R88" s="437">
        <v>85</v>
      </c>
      <c r="S88" s="437">
        <v>85</v>
      </c>
      <c r="T88" s="437">
        <v>85</v>
      </c>
      <c r="U88" s="437">
        <v>85</v>
      </c>
      <c r="V88" s="437">
        <v>85</v>
      </c>
      <c r="W88" s="437">
        <v>85</v>
      </c>
      <c r="X88" s="437">
        <v>67</v>
      </c>
      <c r="Y88" s="437">
        <v>67</v>
      </c>
      <c r="Z88" s="437">
        <v>67</v>
      </c>
      <c r="AA88" s="437">
        <v>64</v>
      </c>
      <c r="AB88" s="437">
        <v>65</v>
      </c>
      <c r="AC88" s="437">
        <v>62</v>
      </c>
      <c r="AD88" s="437">
        <v>64</v>
      </c>
      <c r="AE88" s="437">
        <v>59</v>
      </c>
      <c r="AF88" s="437">
        <v>59</v>
      </c>
      <c r="AG88" s="437">
        <v>58</v>
      </c>
      <c r="AH88" s="437">
        <v>56</v>
      </c>
      <c r="AI88" s="437">
        <v>58</v>
      </c>
      <c r="AJ88" s="437">
        <v>57</v>
      </c>
      <c r="AK88" s="437">
        <v>61</v>
      </c>
      <c r="AL88" s="437">
        <v>56</v>
      </c>
      <c r="AM88" s="437">
        <v>68</v>
      </c>
      <c r="AN88" s="437">
        <v>59</v>
      </c>
      <c r="AO88" s="437">
        <v>49</v>
      </c>
      <c r="AP88" s="437">
        <v>65</v>
      </c>
    </row>
    <row r="89" spans="1:42" ht="15" customHeight="1" x14ac:dyDescent="0.3">
      <c r="A89" s="436" t="s">
        <v>722</v>
      </c>
      <c r="B89" s="436" t="s">
        <v>795</v>
      </c>
      <c r="C89" s="438"/>
      <c r="D89" s="438"/>
      <c r="E89" s="438"/>
      <c r="F89" s="438"/>
      <c r="G89" s="438"/>
      <c r="H89" s="438"/>
      <c r="I89" s="438"/>
      <c r="J89" s="438"/>
      <c r="K89" s="438"/>
      <c r="L89" s="438"/>
      <c r="M89" s="438"/>
      <c r="N89" s="438"/>
      <c r="O89" s="438"/>
      <c r="P89" s="438"/>
      <c r="Q89" s="438"/>
      <c r="R89" s="438"/>
      <c r="S89" s="438"/>
      <c r="T89" s="437">
        <v>75</v>
      </c>
      <c r="U89" s="437">
        <v>75</v>
      </c>
      <c r="V89" s="437">
        <v>75</v>
      </c>
      <c r="W89" s="437">
        <v>75</v>
      </c>
      <c r="X89" s="437">
        <v>69</v>
      </c>
      <c r="Y89" s="437">
        <v>69</v>
      </c>
      <c r="Z89" s="437">
        <v>69</v>
      </c>
      <c r="AA89" s="437">
        <v>68</v>
      </c>
      <c r="AB89" s="437">
        <v>71</v>
      </c>
      <c r="AC89" s="437">
        <v>70</v>
      </c>
      <c r="AD89" s="437">
        <v>73</v>
      </c>
      <c r="AE89" s="438"/>
      <c r="AF89" s="438"/>
      <c r="AG89" s="438"/>
      <c r="AH89" s="438"/>
      <c r="AI89" s="438"/>
      <c r="AJ89" s="438"/>
      <c r="AK89" s="438"/>
      <c r="AL89" s="438"/>
      <c r="AM89" s="438"/>
      <c r="AN89" s="438"/>
      <c r="AO89" s="438"/>
      <c r="AP89" s="438"/>
    </row>
    <row r="90" spans="1:42" ht="15" customHeight="1" x14ac:dyDescent="0.3">
      <c r="A90" s="436" t="s">
        <v>1280</v>
      </c>
      <c r="B90" s="436" t="s">
        <v>1281</v>
      </c>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7">
        <v>61</v>
      </c>
      <c r="AF90" s="437">
        <v>61</v>
      </c>
      <c r="AG90" s="437">
        <v>61</v>
      </c>
      <c r="AH90" s="437">
        <v>61</v>
      </c>
      <c r="AI90" s="437">
        <v>61</v>
      </c>
      <c r="AJ90" s="437">
        <v>61</v>
      </c>
      <c r="AK90" s="437">
        <v>61</v>
      </c>
      <c r="AL90" s="437">
        <v>61</v>
      </c>
      <c r="AM90" s="437">
        <v>61</v>
      </c>
      <c r="AN90" s="437">
        <v>61</v>
      </c>
      <c r="AO90" s="437">
        <v>61</v>
      </c>
      <c r="AP90" s="437">
        <v>61</v>
      </c>
    </row>
    <row r="91" spans="1:42" ht="15" customHeight="1" x14ac:dyDescent="0.3">
      <c r="A91" s="436" t="s">
        <v>1280</v>
      </c>
      <c r="B91" s="436" t="s">
        <v>1282</v>
      </c>
      <c r="C91" s="438"/>
      <c r="D91" s="438"/>
      <c r="E91" s="438"/>
      <c r="F91" s="438"/>
      <c r="G91" s="438"/>
      <c r="H91" s="438"/>
      <c r="I91" s="438"/>
      <c r="J91" s="438"/>
      <c r="K91" s="438"/>
      <c r="L91" s="438"/>
      <c r="M91" s="438"/>
      <c r="N91" s="438"/>
      <c r="O91" s="438"/>
      <c r="P91" s="438"/>
      <c r="Q91" s="437">
        <v>61</v>
      </c>
      <c r="R91" s="437">
        <v>61</v>
      </c>
      <c r="S91" s="437">
        <v>61</v>
      </c>
      <c r="T91" s="437">
        <v>61</v>
      </c>
      <c r="U91" s="437">
        <v>61</v>
      </c>
      <c r="V91" s="437">
        <v>61</v>
      </c>
      <c r="W91" s="437">
        <v>61</v>
      </c>
      <c r="X91" s="437">
        <v>61</v>
      </c>
      <c r="Y91" s="437">
        <v>61</v>
      </c>
      <c r="Z91" s="437">
        <v>61</v>
      </c>
      <c r="AA91" s="437">
        <v>61</v>
      </c>
      <c r="AB91" s="437">
        <v>61</v>
      </c>
      <c r="AC91" s="437">
        <v>61</v>
      </c>
      <c r="AD91" s="437">
        <v>61</v>
      </c>
      <c r="AE91" s="437">
        <v>61</v>
      </c>
      <c r="AF91" s="437">
        <v>61</v>
      </c>
      <c r="AG91" s="437">
        <v>61</v>
      </c>
      <c r="AH91" s="437">
        <v>61</v>
      </c>
      <c r="AI91" s="437">
        <v>61</v>
      </c>
      <c r="AJ91" s="437">
        <v>61</v>
      </c>
      <c r="AK91" s="437">
        <v>61</v>
      </c>
      <c r="AL91" s="437">
        <v>61</v>
      </c>
      <c r="AM91" s="437">
        <v>61</v>
      </c>
      <c r="AN91" s="437">
        <v>61</v>
      </c>
      <c r="AO91" s="437">
        <v>61</v>
      </c>
      <c r="AP91" s="437">
        <v>61</v>
      </c>
    </row>
    <row r="92" spans="1:42" ht="15" customHeight="1" x14ac:dyDescent="0.3">
      <c r="A92" s="436" t="s">
        <v>1280</v>
      </c>
      <c r="B92" s="436" t="s">
        <v>1283</v>
      </c>
      <c r="C92" s="437">
        <v>70</v>
      </c>
      <c r="D92" s="437">
        <v>70</v>
      </c>
      <c r="E92" s="437">
        <v>70</v>
      </c>
      <c r="F92" s="437">
        <v>70</v>
      </c>
      <c r="G92" s="437">
        <v>70</v>
      </c>
      <c r="H92" s="437">
        <v>70</v>
      </c>
      <c r="I92" s="437">
        <v>70</v>
      </c>
      <c r="J92" s="437">
        <v>70</v>
      </c>
      <c r="K92" s="437">
        <v>70</v>
      </c>
      <c r="L92" s="437">
        <v>70</v>
      </c>
      <c r="M92" s="437">
        <v>70</v>
      </c>
      <c r="N92" s="437">
        <v>70</v>
      </c>
      <c r="O92" s="437">
        <v>70</v>
      </c>
      <c r="P92" s="437">
        <v>70</v>
      </c>
      <c r="Q92" s="437">
        <v>70</v>
      </c>
      <c r="R92" s="438"/>
      <c r="S92" s="438"/>
      <c r="T92" s="438"/>
      <c r="U92" s="438"/>
      <c r="V92" s="438"/>
      <c r="W92" s="438"/>
      <c r="X92" s="438"/>
      <c r="Y92" s="438"/>
      <c r="Z92" s="438"/>
      <c r="AA92" s="438"/>
      <c r="AB92" s="438"/>
      <c r="AC92" s="438"/>
      <c r="AD92" s="438"/>
      <c r="AE92" s="438"/>
      <c r="AF92" s="438"/>
      <c r="AG92" s="438"/>
      <c r="AH92" s="438"/>
      <c r="AI92" s="438"/>
      <c r="AJ92" s="438"/>
      <c r="AK92" s="438"/>
      <c r="AL92" s="438"/>
      <c r="AM92" s="438"/>
      <c r="AN92" s="438"/>
      <c r="AO92" s="438"/>
      <c r="AP92" s="438"/>
    </row>
    <row r="93" spans="1:42" ht="15" customHeight="1" x14ac:dyDescent="0.3">
      <c r="A93" s="436" t="s">
        <v>727</v>
      </c>
      <c r="B93" s="436" t="s">
        <v>797</v>
      </c>
      <c r="C93" s="437">
        <v>80</v>
      </c>
      <c r="D93" s="437">
        <v>80</v>
      </c>
      <c r="E93" s="437">
        <v>80</v>
      </c>
      <c r="F93" s="437">
        <v>80</v>
      </c>
      <c r="G93" s="437">
        <v>80</v>
      </c>
      <c r="H93" s="437">
        <v>80</v>
      </c>
      <c r="I93" s="437">
        <v>80</v>
      </c>
      <c r="J93" s="437">
        <v>80</v>
      </c>
      <c r="K93" s="437">
        <v>80</v>
      </c>
      <c r="L93" s="437">
        <v>80</v>
      </c>
      <c r="M93" s="437">
        <v>80</v>
      </c>
      <c r="N93" s="437">
        <v>80</v>
      </c>
      <c r="O93" s="437">
        <v>80</v>
      </c>
      <c r="P93" s="437">
        <v>80</v>
      </c>
      <c r="Q93" s="437">
        <v>80</v>
      </c>
      <c r="R93" s="437">
        <v>80</v>
      </c>
      <c r="S93" s="437">
        <v>80</v>
      </c>
      <c r="T93" s="437">
        <v>80</v>
      </c>
      <c r="U93" s="437">
        <v>80</v>
      </c>
      <c r="V93" s="437">
        <v>80</v>
      </c>
      <c r="W93" s="437">
        <v>80</v>
      </c>
      <c r="X93" s="437">
        <v>80</v>
      </c>
      <c r="Y93" s="437">
        <v>80</v>
      </c>
      <c r="Z93" s="437">
        <v>80</v>
      </c>
      <c r="AA93" s="437">
        <v>80</v>
      </c>
      <c r="AB93" s="437">
        <v>80</v>
      </c>
      <c r="AC93" s="437">
        <v>80</v>
      </c>
      <c r="AD93" s="437">
        <v>80</v>
      </c>
      <c r="AE93" s="437">
        <v>80</v>
      </c>
      <c r="AF93" s="438"/>
      <c r="AG93" s="438"/>
      <c r="AH93" s="438"/>
      <c r="AI93" s="438"/>
      <c r="AJ93" s="438"/>
      <c r="AK93" s="438"/>
      <c r="AL93" s="438"/>
      <c r="AM93" s="438"/>
      <c r="AN93" s="438"/>
      <c r="AO93" s="438"/>
      <c r="AP93" s="438"/>
    </row>
    <row r="94" spans="1:42" ht="15" customHeight="1" x14ac:dyDescent="0.3">
      <c r="A94" s="436" t="s">
        <v>727</v>
      </c>
      <c r="B94" s="436" t="s">
        <v>798</v>
      </c>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7">
        <v>89</v>
      </c>
      <c r="AE94" s="437">
        <v>89</v>
      </c>
      <c r="AF94" s="437">
        <v>89</v>
      </c>
      <c r="AG94" s="437">
        <v>89</v>
      </c>
      <c r="AH94" s="437">
        <v>89</v>
      </c>
      <c r="AI94" s="437">
        <v>89</v>
      </c>
      <c r="AJ94" s="437">
        <v>89</v>
      </c>
      <c r="AK94" s="437">
        <v>89</v>
      </c>
      <c r="AL94" s="437">
        <v>89</v>
      </c>
      <c r="AM94" s="437">
        <v>89</v>
      </c>
      <c r="AN94" s="437">
        <v>89</v>
      </c>
      <c r="AO94" s="437">
        <v>89</v>
      </c>
      <c r="AP94" s="437">
        <v>89</v>
      </c>
    </row>
    <row r="95" spans="1:42" ht="15" customHeight="1" x14ac:dyDescent="0.3">
      <c r="A95" s="436" t="s">
        <v>727</v>
      </c>
      <c r="B95" s="436" t="s">
        <v>800</v>
      </c>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7">
        <v>89</v>
      </c>
      <c r="AE95" s="437">
        <v>89</v>
      </c>
      <c r="AF95" s="437">
        <v>89</v>
      </c>
      <c r="AG95" s="437">
        <v>89</v>
      </c>
      <c r="AH95" s="437">
        <v>89</v>
      </c>
      <c r="AI95" s="437">
        <v>89</v>
      </c>
      <c r="AJ95" s="437">
        <v>89</v>
      </c>
      <c r="AK95" s="437">
        <v>89</v>
      </c>
      <c r="AL95" s="437">
        <v>89</v>
      </c>
      <c r="AM95" s="437">
        <v>89</v>
      </c>
      <c r="AN95" s="437">
        <v>89</v>
      </c>
      <c r="AO95" s="437">
        <v>89</v>
      </c>
      <c r="AP95" s="437">
        <v>89</v>
      </c>
    </row>
    <row r="96" spans="1:42" ht="15" customHeight="1" x14ac:dyDescent="0.3">
      <c r="A96" s="436" t="s">
        <v>727</v>
      </c>
      <c r="B96" s="436" t="s">
        <v>801</v>
      </c>
      <c r="C96" s="437">
        <v>80</v>
      </c>
      <c r="D96" s="437">
        <v>80</v>
      </c>
      <c r="E96" s="437">
        <v>80</v>
      </c>
      <c r="F96" s="437">
        <v>80</v>
      </c>
      <c r="G96" s="437">
        <v>80</v>
      </c>
      <c r="H96" s="437">
        <v>80</v>
      </c>
      <c r="I96" s="437">
        <v>80</v>
      </c>
      <c r="J96" s="437">
        <v>80</v>
      </c>
      <c r="K96" s="437">
        <v>80</v>
      </c>
      <c r="L96" s="437">
        <v>80</v>
      </c>
      <c r="M96" s="437">
        <v>80</v>
      </c>
      <c r="N96" s="437">
        <v>80</v>
      </c>
      <c r="O96" s="437">
        <v>80</v>
      </c>
      <c r="P96" s="437">
        <v>80</v>
      </c>
      <c r="Q96" s="437">
        <v>80</v>
      </c>
      <c r="R96" s="437">
        <v>80</v>
      </c>
      <c r="S96" s="437">
        <v>80</v>
      </c>
      <c r="T96" s="437">
        <v>80</v>
      </c>
      <c r="U96" s="437">
        <v>80</v>
      </c>
      <c r="V96" s="437">
        <v>80</v>
      </c>
      <c r="W96" s="437">
        <v>80</v>
      </c>
      <c r="X96" s="437">
        <v>80</v>
      </c>
      <c r="Y96" s="437">
        <v>80</v>
      </c>
      <c r="Z96" s="437">
        <v>80</v>
      </c>
      <c r="AA96" s="437">
        <v>80</v>
      </c>
      <c r="AB96" s="437">
        <v>80</v>
      </c>
      <c r="AC96" s="437">
        <v>80</v>
      </c>
      <c r="AD96" s="437">
        <v>80</v>
      </c>
      <c r="AE96" s="437">
        <v>80</v>
      </c>
      <c r="AF96" s="438"/>
      <c r="AG96" s="438"/>
      <c r="AH96" s="438"/>
      <c r="AI96" s="438"/>
      <c r="AJ96" s="438"/>
      <c r="AK96" s="438"/>
      <c r="AL96" s="438"/>
      <c r="AM96" s="438"/>
      <c r="AN96" s="438"/>
      <c r="AO96" s="438"/>
      <c r="AP96" s="438"/>
    </row>
    <row r="97" spans="1:42" ht="15" customHeight="1" x14ac:dyDescent="0.3">
      <c r="A97" s="436" t="s">
        <v>727</v>
      </c>
      <c r="B97" s="436" t="s">
        <v>802</v>
      </c>
      <c r="C97" s="437">
        <v>75</v>
      </c>
      <c r="D97" s="437">
        <v>75</v>
      </c>
      <c r="E97" s="437">
        <v>75</v>
      </c>
      <c r="F97" s="437">
        <v>75</v>
      </c>
      <c r="G97" s="437">
        <v>75</v>
      </c>
      <c r="H97" s="437">
        <v>75</v>
      </c>
      <c r="I97" s="437">
        <v>80</v>
      </c>
      <c r="J97" s="437">
        <v>80</v>
      </c>
      <c r="K97" s="437">
        <v>80</v>
      </c>
      <c r="L97" s="437">
        <v>80</v>
      </c>
      <c r="M97" s="437">
        <v>80</v>
      </c>
      <c r="N97" s="437">
        <v>80</v>
      </c>
      <c r="O97" s="437">
        <v>80</v>
      </c>
      <c r="P97" s="437">
        <v>80</v>
      </c>
      <c r="Q97" s="437">
        <v>80</v>
      </c>
      <c r="R97" s="437">
        <v>80</v>
      </c>
      <c r="S97" s="437">
        <v>80</v>
      </c>
      <c r="T97" s="437">
        <v>80</v>
      </c>
      <c r="U97" s="437">
        <v>80</v>
      </c>
      <c r="V97" s="437">
        <v>80</v>
      </c>
      <c r="W97" s="437">
        <v>80</v>
      </c>
      <c r="X97" s="437">
        <v>80</v>
      </c>
      <c r="Y97" s="437">
        <v>80</v>
      </c>
      <c r="Z97" s="437">
        <v>80</v>
      </c>
      <c r="AA97" s="437">
        <v>80</v>
      </c>
      <c r="AB97" s="437">
        <v>80</v>
      </c>
      <c r="AC97" s="438"/>
      <c r="AD97" s="438"/>
      <c r="AE97" s="438"/>
      <c r="AF97" s="438"/>
      <c r="AG97" s="438"/>
      <c r="AH97" s="438"/>
      <c r="AI97" s="438"/>
      <c r="AJ97" s="438"/>
      <c r="AK97" s="438"/>
      <c r="AL97" s="438"/>
      <c r="AM97" s="438"/>
      <c r="AN97" s="438"/>
      <c r="AO97" s="438"/>
      <c r="AP97" s="438"/>
    </row>
    <row r="98" spans="1:42" ht="15" customHeight="1" x14ac:dyDescent="0.3">
      <c r="A98" s="436" t="s">
        <v>727</v>
      </c>
      <c r="B98" s="436" t="s">
        <v>803</v>
      </c>
      <c r="C98" s="437">
        <v>80</v>
      </c>
      <c r="D98" s="437">
        <v>80</v>
      </c>
      <c r="E98" s="437">
        <v>80</v>
      </c>
      <c r="F98" s="437">
        <v>80</v>
      </c>
      <c r="G98" s="437">
        <v>80</v>
      </c>
      <c r="H98" s="437">
        <v>80</v>
      </c>
      <c r="I98" s="437">
        <v>80</v>
      </c>
      <c r="J98" s="437">
        <v>80</v>
      </c>
      <c r="K98" s="437">
        <v>80</v>
      </c>
      <c r="L98" s="437">
        <v>80</v>
      </c>
      <c r="M98" s="437">
        <v>80</v>
      </c>
      <c r="N98" s="437">
        <v>80</v>
      </c>
      <c r="O98" s="437">
        <v>80</v>
      </c>
      <c r="P98" s="437">
        <v>80</v>
      </c>
      <c r="Q98" s="438"/>
      <c r="R98" s="438"/>
      <c r="S98" s="438"/>
      <c r="T98" s="438"/>
      <c r="U98" s="438"/>
      <c r="V98" s="438"/>
      <c r="W98" s="438"/>
      <c r="X98" s="438"/>
      <c r="Y98" s="438"/>
      <c r="Z98" s="438"/>
      <c r="AA98" s="438"/>
      <c r="AB98" s="438"/>
      <c r="AC98" s="438"/>
      <c r="AD98" s="438"/>
      <c r="AE98" s="438"/>
      <c r="AF98" s="438"/>
      <c r="AG98" s="438"/>
      <c r="AH98" s="438"/>
      <c r="AI98" s="438"/>
      <c r="AJ98" s="438"/>
      <c r="AK98" s="438"/>
      <c r="AL98" s="438"/>
      <c r="AM98" s="438"/>
      <c r="AN98" s="438"/>
      <c r="AO98" s="438"/>
      <c r="AP98" s="438"/>
    </row>
    <row r="99" spans="1:42" ht="15" customHeight="1" x14ac:dyDescent="0.3">
      <c r="A99" s="148"/>
      <c r="B99" s="148"/>
      <c r="C99" s="149"/>
      <c r="D99" s="149"/>
      <c r="E99" s="149"/>
      <c r="F99" s="149"/>
      <c r="G99" s="149"/>
      <c r="H99" s="149"/>
      <c r="I99" s="149"/>
      <c r="J99" s="149"/>
      <c r="K99" s="149"/>
      <c r="L99" s="149"/>
      <c r="M99" s="149"/>
      <c r="N99" s="149"/>
      <c r="O99" s="149"/>
      <c r="P99" s="149"/>
      <c r="Q99" s="147"/>
      <c r="R99" s="147"/>
      <c r="S99" s="147"/>
      <c r="T99" s="147"/>
      <c r="U99" s="147"/>
      <c r="V99" s="147"/>
      <c r="W99" s="147"/>
      <c r="X99" s="147"/>
      <c r="Y99" s="147"/>
      <c r="Z99" s="147"/>
      <c r="AA99" s="147"/>
      <c r="AB99" s="147"/>
      <c r="AC99" s="147"/>
      <c r="AD99" s="147"/>
      <c r="AE99" s="147"/>
      <c r="AF99" s="147"/>
      <c r="AG99" s="147"/>
      <c r="AH99" s="147"/>
      <c r="AI99" s="147"/>
      <c r="AJ99" s="147"/>
    </row>
    <row r="100" spans="1:42" ht="15" customHeight="1" x14ac:dyDescent="0.3">
      <c r="A100" s="24" t="s">
        <v>1494</v>
      </c>
    </row>
    <row r="101" spans="1:42" ht="15" customHeight="1" x14ac:dyDescent="0.3">
      <c r="A101" s="435" t="s">
        <v>731</v>
      </c>
      <c r="B101" s="435" t="s">
        <v>732</v>
      </c>
      <c r="C101" s="435" t="s">
        <v>4</v>
      </c>
      <c r="D101" s="435" t="s">
        <v>5</v>
      </c>
      <c r="E101" s="435" t="s">
        <v>6</v>
      </c>
      <c r="F101" s="435" t="s">
        <v>7</v>
      </c>
      <c r="G101" s="435" t="s">
        <v>8</v>
      </c>
      <c r="H101" s="435" t="s">
        <v>9</v>
      </c>
      <c r="I101" s="435" t="s">
        <v>10</v>
      </c>
      <c r="J101" s="435" t="s">
        <v>11</v>
      </c>
      <c r="K101" s="435" t="s">
        <v>12</v>
      </c>
      <c r="L101" s="435" t="s">
        <v>13</v>
      </c>
      <c r="M101" s="435" t="s">
        <v>14</v>
      </c>
      <c r="N101" s="435" t="s">
        <v>15</v>
      </c>
      <c r="O101" s="435" t="s">
        <v>16</v>
      </c>
      <c r="P101" s="435" t="s">
        <v>17</v>
      </c>
      <c r="Q101" s="435" t="s">
        <v>18</v>
      </c>
      <c r="R101" s="435" t="s">
        <v>19</v>
      </c>
      <c r="S101" s="435" t="s">
        <v>20</v>
      </c>
      <c r="T101" s="435" t="s">
        <v>21</v>
      </c>
      <c r="U101" s="435" t="s">
        <v>22</v>
      </c>
      <c r="V101" s="435" t="s">
        <v>23</v>
      </c>
      <c r="W101" s="435" t="s">
        <v>24</v>
      </c>
      <c r="X101" s="435" t="s">
        <v>25</v>
      </c>
      <c r="Y101" s="435" t="s">
        <v>26</v>
      </c>
      <c r="Z101" s="435" t="s">
        <v>27</v>
      </c>
      <c r="AA101" s="435" t="s">
        <v>28</v>
      </c>
      <c r="AB101" s="435" t="s">
        <v>29</v>
      </c>
      <c r="AC101" s="435" t="s">
        <v>30</v>
      </c>
      <c r="AD101" s="435" t="s">
        <v>31</v>
      </c>
      <c r="AE101" s="435" t="s">
        <v>32</v>
      </c>
      <c r="AF101" s="435" t="s">
        <v>1055</v>
      </c>
      <c r="AG101" s="435" t="s">
        <v>1285</v>
      </c>
      <c r="AH101" s="435" t="s">
        <v>1332</v>
      </c>
      <c r="AI101" s="435" t="s">
        <v>1577</v>
      </c>
      <c r="AJ101" s="435" t="s">
        <v>1705</v>
      </c>
      <c r="AK101" s="435" t="s">
        <v>1748</v>
      </c>
      <c r="AL101" s="435" t="s">
        <v>1806</v>
      </c>
      <c r="AM101" s="435" t="s">
        <v>1976</v>
      </c>
      <c r="AN101" s="435" t="s">
        <v>2074</v>
      </c>
      <c r="AO101" s="435" t="s">
        <v>2285</v>
      </c>
      <c r="AP101" s="435" t="s">
        <v>2320</v>
      </c>
    </row>
    <row r="102" spans="1:42" ht="15" customHeight="1" x14ac:dyDescent="0.3">
      <c r="A102" s="436" t="s">
        <v>1333</v>
      </c>
      <c r="B102" s="436" t="s">
        <v>1334</v>
      </c>
      <c r="C102" s="437">
        <v>50</v>
      </c>
      <c r="D102" s="437">
        <v>50</v>
      </c>
      <c r="E102" s="437">
        <v>50</v>
      </c>
      <c r="F102" s="437">
        <v>50</v>
      </c>
      <c r="G102" s="437">
        <v>50</v>
      </c>
      <c r="H102" s="437">
        <v>50</v>
      </c>
      <c r="I102" s="437">
        <v>50</v>
      </c>
      <c r="J102" s="437">
        <v>50</v>
      </c>
      <c r="K102" s="437">
        <v>50</v>
      </c>
      <c r="L102" s="437">
        <v>50</v>
      </c>
      <c r="M102" s="437">
        <v>50</v>
      </c>
      <c r="N102" s="437">
        <v>50</v>
      </c>
      <c r="O102" s="437">
        <v>50</v>
      </c>
      <c r="P102" s="437">
        <v>50</v>
      </c>
      <c r="Q102" s="437">
        <v>50</v>
      </c>
      <c r="R102" s="437">
        <v>50</v>
      </c>
      <c r="S102" s="437">
        <v>50</v>
      </c>
      <c r="T102" s="437">
        <v>50</v>
      </c>
      <c r="U102" s="437">
        <v>50</v>
      </c>
      <c r="V102" s="437">
        <v>50</v>
      </c>
      <c r="W102" s="437">
        <v>50</v>
      </c>
      <c r="X102" s="437">
        <v>50</v>
      </c>
      <c r="Y102" s="438"/>
      <c r="Z102" s="438"/>
      <c r="AA102" s="438"/>
      <c r="AB102" s="438"/>
      <c r="AC102" s="438"/>
      <c r="AD102" s="438"/>
      <c r="AE102" s="438"/>
      <c r="AF102" s="438"/>
      <c r="AG102" s="438"/>
      <c r="AH102" s="438"/>
      <c r="AI102" s="438"/>
      <c r="AJ102" s="438"/>
      <c r="AK102" s="438"/>
      <c r="AL102" s="438"/>
      <c r="AM102" s="438"/>
      <c r="AN102" s="438"/>
      <c r="AO102" s="438"/>
      <c r="AP102" s="438"/>
    </row>
    <row r="103" spans="1:42" ht="15" customHeight="1" x14ac:dyDescent="0.3">
      <c r="A103" s="436" t="s">
        <v>1333</v>
      </c>
      <c r="B103" s="436" t="s">
        <v>1947</v>
      </c>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7">
        <v>50</v>
      </c>
      <c r="Z103" s="437">
        <v>50</v>
      </c>
      <c r="AA103" s="437">
        <v>50</v>
      </c>
      <c r="AB103" s="437">
        <v>50</v>
      </c>
      <c r="AC103" s="437">
        <v>50</v>
      </c>
      <c r="AD103" s="437">
        <v>50</v>
      </c>
      <c r="AE103" s="437">
        <v>50</v>
      </c>
      <c r="AF103" s="437">
        <v>50</v>
      </c>
      <c r="AG103" s="437">
        <v>50</v>
      </c>
      <c r="AH103" s="437">
        <v>50</v>
      </c>
      <c r="AI103" s="437">
        <v>50</v>
      </c>
      <c r="AJ103" s="437">
        <v>50</v>
      </c>
      <c r="AK103" s="437">
        <v>50</v>
      </c>
      <c r="AL103" s="437">
        <v>50</v>
      </c>
      <c r="AM103" s="437">
        <v>50</v>
      </c>
      <c r="AN103" s="437">
        <v>50</v>
      </c>
      <c r="AO103" s="437">
        <v>50</v>
      </c>
      <c r="AP103" s="437">
        <v>50</v>
      </c>
    </row>
    <row r="104" spans="1:42" ht="15" customHeight="1" x14ac:dyDescent="0.3">
      <c r="A104" s="436" t="s">
        <v>1335</v>
      </c>
      <c r="B104" s="436" t="s">
        <v>1336</v>
      </c>
      <c r="C104" s="438"/>
      <c r="D104" s="438"/>
      <c r="E104" s="438"/>
      <c r="F104" s="438"/>
      <c r="G104" s="438"/>
      <c r="H104" s="438"/>
      <c r="I104" s="438"/>
      <c r="J104" s="438"/>
      <c r="K104" s="438"/>
      <c r="L104" s="438"/>
      <c r="M104" s="438"/>
      <c r="N104" s="438"/>
      <c r="O104" s="438"/>
      <c r="P104" s="438"/>
      <c r="Q104" s="438"/>
      <c r="R104" s="438"/>
      <c r="S104" s="437">
        <v>30</v>
      </c>
      <c r="T104" s="437">
        <v>30</v>
      </c>
      <c r="U104" s="437">
        <v>30</v>
      </c>
      <c r="V104" s="437">
        <v>30</v>
      </c>
      <c r="W104" s="437">
        <v>30</v>
      </c>
      <c r="X104" s="437">
        <v>30</v>
      </c>
      <c r="Y104" s="437">
        <v>30</v>
      </c>
      <c r="Z104" s="437">
        <v>30</v>
      </c>
      <c r="AA104" s="437">
        <v>30</v>
      </c>
      <c r="AB104" s="437">
        <v>30</v>
      </c>
      <c r="AC104" s="437">
        <v>30</v>
      </c>
      <c r="AD104" s="437">
        <v>30</v>
      </c>
      <c r="AE104" s="437">
        <v>30</v>
      </c>
      <c r="AF104" s="437">
        <v>30</v>
      </c>
      <c r="AG104" s="437">
        <v>30</v>
      </c>
      <c r="AH104" s="437">
        <v>30</v>
      </c>
      <c r="AI104" s="437">
        <v>30</v>
      </c>
      <c r="AJ104" s="437">
        <v>30</v>
      </c>
      <c r="AK104" s="437">
        <v>30</v>
      </c>
      <c r="AL104" s="437">
        <v>30</v>
      </c>
      <c r="AM104" s="437">
        <v>30</v>
      </c>
      <c r="AN104" s="437">
        <v>30</v>
      </c>
      <c r="AO104" s="437">
        <v>30</v>
      </c>
      <c r="AP104" s="437">
        <v>30</v>
      </c>
    </row>
    <row r="105" spans="1:42" ht="15" customHeight="1" x14ac:dyDescent="0.3">
      <c r="A105" s="436" t="s">
        <v>1335</v>
      </c>
      <c r="B105" s="436" t="s">
        <v>1337</v>
      </c>
      <c r="C105" s="437">
        <v>50</v>
      </c>
      <c r="D105" s="437">
        <v>50</v>
      </c>
      <c r="E105" s="437">
        <v>50</v>
      </c>
      <c r="F105" s="437">
        <v>50</v>
      </c>
      <c r="G105" s="437">
        <v>50</v>
      </c>
      <c r="H105" s="437">
        <v>50</v>
      </c>
      <c r="I105" s="437">
        <v>50</v>
      </c>
      <c r="J105" s="437">
        <v>50</v>
      </c>
      <c r="K105" s="437">
        <v>50</v>
      </c>
      <c r="L105" s="437">
        <v>50</v>
      </c>
      <c r="M105" s="437">
        <v>50</v>
      </c>
      <c r="N105" s="437">
        <v>50</v>
      </c>
      <c r="O105" s="437">
        <v>50</v>
      </c>
      <c r="P105" s="437">
        <v>50</v>
      </c>
      <c r="Q105" s="437">
        <v>50</v>
      </c>
      <c r="R105" s="437">
        <v>50</v>
      </c>
      <c r="S105" s="437">
        <v>50</v>
      </c>
      <c r="T105" s="438"/>
      <c r="U105" s="438"/>
      <c r="V105" s="438"/>
      <c r="W105" s="438"/>
      <c r="X105" s="438"/>
      <c r="Y105" s="438"/>
      <c r="Z105" s="438"/>
      <c r="AA105" s="438"/>
      <c r="AB105" s="438"/>
      <c r="AC105" s="438"/>
      <c r="AD105" s="438"/>
      <c r="AE105" s="438"/>
      <c r="AF105" s="438"/>
      <c r="AG105" s="438"/>
      <c r="AH105" s="438"/>
      <c r="AI105" s="438"/>
      <c r="AJ105" s="438"/>
      <c r="AK105" s="438"/>
      <c r="AL105" s="438"/>
      <c r="AM105" s="438"/>
      <c r="AN105" s="438"/>
      <c r="AO105" s="438"/>
      <c r="AP105" s="438"/>
    </row>
    <row r="106" spans="1:42" ht="15" customHeight="1" x14ac:dyDescent="0.3">
      <c r="A106" s="436" t="s">
        <v>1338</v>
      </c>
      <c r="B106" s="436" t="s">
        <v>1339</v>
      </c>
      <c r="C106" s="437">
        <v>50</v>
      </c>
      <c r="D106" s="437">
        <v>50</v>
      </c>
      <c r="E106" s="437">
        <v>50</v>
      </c>
      <c r="F106" s="437">
        <v>50</v>
      </c>
      <c r="G106" s="437">
        <v>50</v>
      </c>
      <c r="H106" s="437">
        <v>50</v>
      </c>
      <c r="I106" s="437">
        <v>50</v>
      </c>
      <c r="J106" s="437">
        <v>50</v>
      </c>
      <c r="K106" s="437">
        <v>50</v>
      </c>
      <c r="L106" s="438"/>
      <c r="M106" s="438"/>
      <c r="N106" s="438"/>
      <c r="O106" s="438"/>
      <c r="P106" s="438"/>
      <c r="Q106" s="438"/>
      <c r="R106" s="438"/>
      <c r="S106" s="438"/>
      <c r="T106" s="438"/>
      <c r="U106" s="438"/>
      <c r="V106" s="438"/>
      <c r="W106" s="438"/>
      <c r="X106" s="438"/>
      <c r="Y106" s="438"/>
      <c r="Z106" s="438"/>
      <c r="AA106" s="438"/>
      <c r="AB106" s="438"/>
      <c r="AC106" s="438"/>
      <c r="AD106" s="438"/>
      <c r="AE106" s="438"/>
      <c r="AF106" s="438"/>
      <c r="AG106" s="438"/>
      <c r="AH106" s="438"/>
      <c r="AI106" s="438"/>
      <c r="AJ106" s="438"/>
      <c r="AK106" s="438"/>
      <c r="AL106" s="438"/>
      <c r="AM106" s="438"/>
      <c r="AN106" s="438"/>
      <c r="AO106" s="438"/>
      <c r="AP106" s="438"/>
    </row>
    <row r="107" spans="1:42" ht="15" customHeight="1" x14ac:dyDescent="0.3">
      <c r="A107" s="436" t="s">
        <v>1338</v>
      </c>
      <c r="B107" s="436" t="s">
        <v>1340</v>
      </c>
      <c r="C107" s="438"/>
      <c r="D107" s="438"/>
      <c r="E107" s="438"/>
      <c r="F107" s="438"/>
      <c r="G107" s="438"/>
      <c r="H107" s="438"/>
      <c r="I107" s="438"/>
      <c r="J107" s="438"/>
      <c r="K107" s="437">
        <v>50</v>
      </c>
      <c r="L107" s="437">
        <v>50</v>
      </c>
      <c r="M107" s="437">
        <v>50</v>
      </c>
      <c r="N107" s="437">
        <v>50</v>
      </c>
      <c r="O107" s="437">
        <v>50</v>
      </c>
      <c r="P107" s="437">
        <v>50</v>
      </c>
      <c r="Q107" s="437">
        <v>50</v>
      </c>
      <c r="R107" s="437">
        <v>50</v>
      </c>
      <c r="S107" s="437">
        <v>50</v>
      </c>
      <c r="T107" s="437">
        <v>50</v>
      </c>
      <c r="U107" s="437">
        <v>50</v>
      </c>
      <c r="V107" s="437">
        <v>50</v>
      </c>
      <c r="W107" s="437">
        <v>50</v>
      </c>
      <c r="X107" s="438"/>
      <c r="Y107" s="438"/>
      <c r="Z107" s="438"/>
      <c r="AA107" s="438"/>
      <c r="AB107" s="438"/>
      <c r="AC107" s="438"/>
      <c r="AD107" s="438"/>
      <c r="AE107" s="438"/>
      <c r="AF107" s="438"/>
      <c r="AG107" s="438"/>
      <c r="AH107" s="438"/>
      <c r="AI107" s="438"/>
      <c r="AJ107" s="438"/>
      <c r="AK107" s="438"/>
      <c r="AL107" s="438"/>
      <c r="AM107" s="438"/>
      <c r="AN107" s="438"/>
      <c r="AO107" s="438"/>
      <c r="AP107" s="438"/>
    </row>
    <row r="108" spans="1:42" ht="15" customHeight="1" x14ac:dyDescent="0.3">
      <c r="A108" s="436" t="s">
        <v>1338</v>
      </c>
      <c r="B108" s="436" t="s">
        <v>1341</v>
      </c>
      <c r="C108" s="438"/>
      <c r="D108" s="438"/>
      <c r="E108" s="438"/>
      <c r="F108" s="438"/>
      <c r="G108" s="438"/>
      <c r="H108" s="438"/>
      <c r="I108" s="438"/>
      <c r="J108" s="438"/>
      <c r="K108" s="438"/>
      <c r="L108" s="438"/>
      <c r="M108" s="438"/>
      <c r="N108" s="438"/>
      <c r="O108" s="438"/>
      <c r="P108" s="438"/>
      <c r="Q108" s="438"/>
      <c r="R108" s="438"/>
      <c r="S108" s="438"/>
      <c r="T108" s="438"/>
      <c r="U108" s="438"/>
      <c r="V108" s="438"/>
      <c r="W108" s="438"/>
      <c r="X108" s="437">
        <v>50</v>
      </c>
      <c r="Y108" s="437">
        <v>50</v>
      </c>
      <c r="Z108" s="437">
        <v>50</v>
      </c>
      <c r="AA108" s="437">
        <v>50</v>
      </c>
      <c r="AB108" s="437">
        <v>50</v>
      </c>
      <c r="AC108" s="437">
        <v>50</v>
      </c>
      <c r="AD108" s="437">
        <v>50</v>
      </c>
      <c r="AE108" s="437">
        <v>50</v>
      </c>
      <c r="AF108" s="437">
        <v>50</v>
      </c>
      <c r="AG108" s="437">
        <v>50</v>
      </c>
      <c r="AH108" s="437">
        <v>50</v>
      </c>
      <c r="AI108" s="437">
        <v>50</v>
      </c>
      <c r="AJ108" s="437">
        <v>50</v>
      </c>
      <c r="AK108" s="437">
        <v>50</v>
      </c>
      <c r="AL108" s="437">
        <v>50</v>
      </c>
      <c r="AM108" s="437">
        <v>50</v>
      </c>
      <c r="AN108" s="437">
        <v>50</v>
      </c>
      <c r="AO108" s="437">
        <v>50</v>
      </c>
      <c r="AP108" s="437">
        <v>50</v>
      </c>
    </row>
    <row r="109" spans="1:42" ht="15" customHeight="1" x14ac:dyDescent="0.3">
      <c r="A109" s="436" t="s">
        <v>1728</v>
      </c>
      <c r="B109" s="436" t="s">
        <v>1787</v>
      </c>
      <c r="C109" s="437">
        <v>50</v>
      </c>
      <c r="D109" s="437">
        <v>50</v>
      </c>
      <c r="E109" s="437">
        <v>50</v>
      </c>
      <c r="F109" s="437">
        <v>50</v>
      </c>
      <c r="G109" s="437">
        <v>50</v>
      </c>
      <c r="H109" s="437">
        <v>50</v>
      </c>
      <c r="I109" s="437">
        <v>50</v>
      </c>
      <c r="J109" s="437">
        <v>50</v>
      </c>
      <c r="K109" s="437">
        <v>50</v>
      </c>
      <c r="L109" s="437">
        <v>50</v>
      </c>
      <c r="M109" s="437">
        <v>50</v>
      </c>
      <c r="N109" s="437">
        <v>50</v>
      </c>
      <c r="O109" s="437">
        <v>50</v>
      </c>
      <c r="P109" s="437">
        <v>50</v>
      </c>
      <c r="Q109" s="437">
        <v>50</v>
      </c>
      <c r="R109" s="437">
        <v>50</v>
      </c>
      <c r="S109" s="437">
        <v>50</v>
      </c>
      <c r="T109" s="437">
        <v>50</v>
      </c>
      <c r="U109" s="437">
        <v>50</v>
      </c>
      <c r="V109" s="437">
        <v>50</v>
      </c>
      <c r="W109" s="437">
        <v>50</v>
      </c>
      <c r="X109" s="437">
        <v>50</v>
      </c>
      <c r="Y109" s="437">
        <v>50</v>
      </c>
      <c r="Z109" s="437">
        <v>50</v>
      </c>
      <c r="AA109" s="437">
        <v>50</v>
      </c>
      <c r="AB109" s="437">
        <v>50</v>
      </c>
      <c r="AC109" s="437">
        <v>50</v>
      </c>
      <c r="AD109" s="437">
        <v>50</v>
      </c>
      <c r="AE109" s="437">
        <v>50</v>
      </c>
      <c r="AF109" s="437">
        <v>50</v>
      </c>
      <c r="AG109" s="437">
        <v>50</v>
      </c>
      <c r="AH109" s="437">
        <v>50</v>
      </c>
      <c r="AI109" s="437">
        <v>50</v>
      </c>
      <c r="AJ109" s="437">
        <v>50</v>
      </c>
      <c r="AK109" s="437">
        <v>50</v>
      </c>
      <c r="AL109" s="437">
        <v>50</v>
      </c>
      <c r="AM109" s="437">
        <v>50</v>
      </c>
      <c r="AN109" s="437">
        <v>50</v>
      </c>
      <c r="AO109" s="437">
        <v>50</v>
      </c>
      <c r="AP109" s="437">
        <v>50</v>
      </c>
    </row>
    <row r="110" spans="1:42" ht="15" customHeight="1" x14ac:dyDescent="0.3">
      <c r="A110" s="436" t="s">
        <v>1342</v>
      </c>
      <c r="B110" s="436" t="s">
        <v>1343</v>
      </c>
      <c r="C110" s="437">
        <v>50</v>
      </c>
      <c r="D110" s="437">
        <v>50</v>
      </c>
      <c r="E110" s="437">
        <v>50</v>
      </c>
      <c r="F110" s="437">
        <v>50</v>
      </c>
      <c r="G110" s="437">
        <v>50</v>
      </c>
      <c r="H110" s="437">
        <v>50</v>
      </c>
      <c r="I110" s="437">
        <v>50</v>
      </c>
      <c r="J110" s="437">
        <v>50</v>
      </c>
      <c r="K110" s="437">
        <v>50</v>
      </c>
      <c r="L110" s="437">
        <v>50</v>
      </c>
      <c r="M110" s="437">
        <v>50</v>
      </c>
      <c r="N110" s="437">
        <v>50</v>
      </c>
      <c r="O110" s="438"/>
      <c r="P110" s="438"/>
      <c r="Q110" s="438"/>
      <c r="R110" s="438"/>
      <c r="S110" s="438"/>
      <c r="T110" s="438"/>
      <c r="U110" s="438"/>
      <c r="V110" s="438"/>
      <c r="W110" s="438"/>
      <c r="X110" s="438"/>
      <c r="Y110" s="438"/>
      <c r="Z110" s="438"/>
      <c r="AA110" s="438"/>
      <c r="AB110" s="438"/>
      <c r="AC110" s="438"/>
      <c r="AD110" s="438"/>
      <c r="AE110" s="438"/>
      <c r="AF110" s="438"/>
      <c r="AG110" s="438"/>
      <c r="AH110" s="438"/>
      <c r="AI110" s="438"/>
      <c r="AJ110" s="438"/>
      <c r="AK110" s="438"/>
      <c r="AL110" s="438"/>
      <c r="AM110" s="438"/>
      <c r="AN110" s="438"/>
      <c r="AO110" s="438"/>
      <c r="AP110" s="438"/>
    </row>
    <row r="111" spans="1:42" ht="15" customHeight="1" x14ac:dyDescent="0.3">
      <c r="A111" s="436" t="s">
        <v>1342</v>
      </c>
      <c r="B111" s="436" t="s">
        <v>1344</v>
      </c>
      <c r="C111" s="438"/>
      <c r="D111" s="438"/>
      <c r="E111" s="438"/>
      <c r="F111" s="438"/>
      <c r="G111" s="438"/>
      <c r="H111" s="438"/>
      <c r="I111" s="438"/>
      <c r="J111" s="438"/>
      <c r="K111" s="438"/>
      <c r="L111" s="438"/>
      <c r="M111" s="438"/>
      <c r="N111" s="438"/>
      <c r="O111" s="438"/>
      <c r="P111" s="438"/>
      <c r="Q111" s="438"/>
      <c r="R111" s="438"/>
      <c r="S111" s="438"/>
      <c r="T111" s="438"/>
      <c r="U111" s="438"/>
      <c r="V111" s="438"/>
      <c r="W111" s="438"/>
      <c r="X111" s="438"/>
      <c r="Y111" s="438"/>
      <c r="Z111" s="438"/>
      <c r="AA111" s="438"/>
      <c r="AB111" s="438"/>
      <c r="AC111" s="438"/>
      <c r="AD111" s="437">
        <v>50</v>
      </c>
      <c r="AE111" s="437">
        <v>50</v>
      </c>
      <c r="AF111" s="437">
        <v>50</v>
      </c>
      <c r="AG111" s="437">
        <v>50</v>
      </c>
      <c r="AH111" s="437">
        <v>50</v>
      </c>
      <c r="AI111" s="437">
        <v>50</v>
      </c>
      <c r="AJ111" s="437">
        <v>50</v>
      </c>
      <c r="AK111" s="437">
        <v>50</v>
      </c>
      <c r="AL111" s="437">
        <v>50</v>
      </c>
      <c r="AM111" s="437">
        <v>50</v>
      </c>
      <c r="AN111" s="437">
        <v>50</v>
      </c>
      <c r="AO111" s="437">
        <v>50</v>
      </c>
      <c r="AP111" s="437">
        <v>50</v>
      </c>
    </row>
    <row r="112" spans="1:42" ht="15" customHeight="1" x14ac:dyDescent="0.3">
      <c r="A112" s="436" t="s">
        <v>1342</v>
      </c>
      <c r="B112" s="436" t="s">
        <v>1345</v>
      </c>
      <c r="C112" s="438"/>
      <c r="D112" s="438"/>
      <c r="E112" s="438"/>
      <c r="F112" s="438"/>
      <c r="G112" s="438"/>
      <c r="H112" s="438"/>
      <c r="I112" s="438"/>
      <c r="J112" s="438"/>
      <c r="K112" s="438"/>
      <c r="L112" s="438"/>
      <c r="M112" s="438"/>
      <c r="N112" s="437">
        <v>50</v>
      </c>
      <c r="O112" s="437">
        <v>50</v>
      </c>
      <c r="P112" s="437">
        <v>50</v>
      </c>
      <c r="Q112" s="437">
        <v>50</v>
      </c>
      <c r="R112" s="437">
        <v>50</v>
      </c>
      <c r="S112" s="437">
        <v>50</v>
      </c>
      <c r="T112" s="437">
        <v>50</v>
      </c>
      <c r="U112" s="437">
        <v>50</v>
      </c>
      <c r="V112" s="437">
        <v>50</v>
      </c>
      <c r="W112" s="437">
        <v>50</v>
      </c>
      <c r="X112" s="437">
        <v>50</v>
      </c>
      <c r="Y112" s="437">
        <v>50</v>
      </c>
      <c r="Z112" s="437">
        <v>50</v>
      </c>
      <c r="AA112" s="437">
        <v>50</v>
      </c>
      <c r="AB112" s="437">
        <v>50</v>
      </c>
      <c r="AC112" s="437">
        <v>50</v>
      </c>
      <c r="AD112" s="437">
        <v>50</v>
      </c>
      <c r="AE112" s="437">
        <v>50</v>
      </c>
      <c r="AF112" s="437">
        <v>50</v>
      </c>
      <c r="AG112" s="437">
        <v>50</v>
      </c>
      <c r="AH112" s="437">
        <v>50</v>
      </c>
      <c r="AI112" s="437">
        <v>50</v>
      </c>
      <c r="AJ112" s="437">
        <v>50</v>
      </c>
      <c r="AK112" s="437">
        <v>50</v>
      </c>
      <c r="AL112" s="437">
        <v>50</v>
      </c>
      <c r="AM112" s="437">
        <v>50</v>
      </c>
      <c r="AN112" s="437">
        <v>50</v>
      </c>
      <c r="AO112" s="437">
        <v>50</v>
      </c>
      <c r="AP112" s="437">
        <v>50</v>
      </c>
    </row>
    <row r="113" spans="1:42" ht="15" customHeight="1" x14ac:dyDescent="0.3">
      <c r="A113" s="436" t="s">
        <v>1346</v>
      </c>
      <c r="B113" s="436" t="s">
        <v>1347</v>
      </c>
      <c r="C113" s="438"/>
      <c r="D113" s="438"/>
      <c r="E113" s="438"/>
      <c r="F113" s="438"/>
      <c r="G113" s="438"/>
      <c r="H113" s="438"/>
      <c r="I113" s="438"/>
      <c r="J113" s="438"/>
      <c r="K113" s="438"/>
      <c r="L113" s="438"/>
      <c r="M113" s="438"/>
      <c r="N113" s="438"/>
      <c r="O113" s="438"/>
      <c r="P113" s="438"/>
      <c r="Q113" s="438"/>
      <c r="R113" s="438"/>
      <c r="S113" s="438"/>
      <c r="T113" s="438"/>
      <c r="U113" s="438"/>
      <c r="V113" s="438"/>
      <c r="W113" s="438"/>
      <c r="X113" s="438"/>
      <c r="Y113" s="438"/>
      <c r="Z113" s="438"/>
      <c r="AA113" s="438"/>
      <c r="AB113" s="438"/>
      <c r="AC113" s="438"/>
      <c r="AD113" s="438"/>
      <c r="AE113" s="438"/>
      <c r="AF113" s="438"/>
      <c r="AG113" s="437">
        <v>50</v>
      </c>
      <c r="AH113" s="437">
        <v>50</v>
      </c>
      <c r="AI113" s="437">
        <v>50</v>
      </c>
      <c r="AJ113" s="437">
        <v>50</v>
      </c>
      <c r="AK113" s="437">
        <v>50</v>
      </c>
      <c r="AL113" s="437">
        <v>50</v>
      </c>
      <c r="AM113" s="437">
        <v>50</v>
      </c>
      <c r="AN113" s="437">
        <v>50</v>
      </c>
      <c r="AO113" s="437">
        <v>50</v>
      </c>
      <c r="AP113" s="437">
        <v>50</v>
      </c>
    </row>
    <row r="114" spans="1:42" ht="15" customHeight="1" x14ac:dyDescent="0.3">
      <c r="A114" s="436" t="s">
        <v>1346</v>
      </c>
      <c r="B114" s="436" t="s">
        <v>1348</v>
      </c>
      <c r="C114" s="438"/>
      <c r="D114" s="438"/>
      <c r="E114" s="438"/>
      <c r="F114" s="438"/>
      <c r="G114" s="438"/>
      <c r="H114" s="438"/>
      <c r="I114" s="438"/>
      <c r="J114" s="438"/>
      <c r="K114" s="438"/>
      <c r="L114" s="438"/>
      <c r="M114" s="438"/>
      <c r="N114" s="438"/>
      <c r="O114" s="438"/>
      <c r="P114" s="438"/>
      <c r="Q114" s="438"/>
      <c r="R114" s="438"/>
      <c r="S114" s="438"/>
      <c r="T114" s="438"/>
      <c r="U114" s="438"/>
      <c r="V114" s="438"/>
      <c r="W114" s="438"/>
      <c r="X114" s="438"/>
      <c r="Y114" s="438"/>
      <c r="Z114" s="438"/>
      <c r="AA114" s="438"/>
      <c r="AB114" s="438"/>
      <c r="AC114" s="438"/>
      <c r="AD114" s="437">
        <v>50</v>
      </c>
      <c r="AE114" s="437">
        <v>50</v>
      </c>
      <c r="AF114" s="437">
        <v>50</v>
      </c>
      <c r="AG114" s="437">
        <v>50</v>
      </c>
      <c r="AH114" s="437">
        <v>50</v>
      </c>
      <c r="AI114" s="437">
        <v>50</v>
      </c>
      <c r="AJ114" s="437">
        <v>50</v>
      </c>
      <c r="AK114" s="437">
        <v>50</v>
      </c>
      <c r="AL114" s="437">
        <v>50</v>
      </c>
      <c r="AM114" s="437">
        <v>50</v>
      </c>
      <c r="AN114" s="437">
        <v>50</v>
      </c>
      <c r="AO114" s="437">
        <v>50</v>
      </c>
      <c r="AP114" s="437">
        <v>50</v>
      </c>
    </row>
    <row r="115" spans="1:42" ht="15" customHeight="1" x14ac:dyDescent="0.3">
      <c r="A115" s="436" t="s">
        <v>1346</v>
      </c>
      <c r="B115" s="436" t="s">
        <v>1349</v>
      </c>
      <c r="C115" s="438"/>
      <c r="D115" s="438"/>
      <c r="E115" s="438"/>
      <c r="F115" s="438"/>
      <c r="G115" s="438"/>
      <c r="H115" s="438"/>
      <c r="I115" s="438"/>
      <c r="J115" s="438"/>
      <c r="K115" s="438"/>
      <c r="L115" s="438"/>
      <c r="M115" s="438"/>
      <c r="N115" s="438"/>
      <c r="O115" s="438"/>
      <c r="P115" s="438"/>
      <c r="Q115" s="438"/>
      <c r="R115" s="438"/>
      <c r="S115" s="438"/>
      <c r="T115" s="438"/>
      <c r="U115" s="438"/>
      <c r="V115" s="438"/>
      <c r="W115" s="438"/>
      <c r="X115" s="438"/>
      <c r="Y115" s="438"/>
      <c r="Z115" s="438"/>
      <c r="AA115" s="438"/>
      <c r="AB115" s="438"/>
      <c r="AC115" s="438"/>
      <c r="AD115" s="437">
        <v>50</v>
      </c>
      <c r="AE115" s="437">
        <v>50</v>
      </c>
      <c r="AF115" s="437">
        <v>50</v>
      </c>
      <c r="AG115" s="438"/>
      <c r="AH115" s="438"/>
      <c r="AI115" s="438"/>
      <c r="AJ115" s="438"/>
      <c r="AK115" s="438"/>
      <c r="AL115" s="438"/>
      <c r="AM115" s="438"/>
      <c r="AN115" s="438"/>
      <c r="AO115" s="438"/>
      <c r="AP115" s="438"/>
    </row>
    <row r="116" spans="1:42" ht="15" customHeight="1" x14ac:dyDescent="0.3">
      <c r="A116" s="436" t="s">
        <v>1346</v>
      </c>
      <c r="B116" s="436" t="s">
        <v>1350</v>
      </c>
      <c r="C116" s="437">
        <v>50</v>
      </c>
      <c r="D116" s="437">
        <v>50</v>
      </c>
      <c r="E116" s="437">
        <v>50</v>
      </c>
      <c r="F116" s="437">
        <v>50</v>
      </c>
      <c r="G116" s="437">
        <v>50</v>
      </c>
      <c r="H116" s="437">
        <v>50</v>
      </c>
      <c r="I116" s="437">
        <v>50</v>
      </c>
      <c r="J116" s="437">
        <v>50</v>
      </c>
      <c r="K116" s="437">
        <v>50</v>
      </c>
      <c r="L116" s="437">
        <v>50</v>
      </c>
      <c r="M116" s="437">
        <v>50</v>
      </c>
      <c r="N116" s="437">
        <v>50</v>
      </c>
      <c r="O116" s="437">
        <v>50</v>
      </c>
      <c r="P116" s="437">
        <v>50</v>
      </c>
      <c r="Q116" s="438"/>
      <c r="R116" s="438"/>
      <c r="S116" s="438"/>
      <c r="T116" s="438"/>
      <c r="U116" s="438"/>
      <c r="V116" s="438"/>
      <c r="W116" s="438"/>
      <c r="X116" s="438"/>
      <c r="Y116" s="438"/>
      <c r="Z116" s="438"/>
      <c r="AA116" s="438"/>
      <c r="AB116" s="438"/>
      <c r="AC116" s="438"/>
      <c r="AD116" s="438"/>
      <c r="AE116" s="438"/>
      <c r="AF116" s="438"/>
      <c r="AG116" s="438"/>
      <c r="AH116" s="438"/>
      <c r="AI116" s="438"/>
      <c r="AJ116" s="438"/>
      <c r="AK116" s="438"/>
      <c r="AL116" s="438"/>
      <c r="AM116" s="438"/>
      <c r="AN116" s="438"/>
      <c r="AO116" s="438"/>
      <c r="AP116" s="438"/>
    </row>
    <row r="117" spans="1:42" ht="15" customHeight="1" x14ac:dyDescent="0.3">
      <c r="A117" s="436" t="s">
        <v>1346</v>
      </c>
      <c r="B117" s="436" t="s">
        <v>2337</v>
      </c>
      <c r="C117" s="438"/>
      <c r="D117" s="438"/>
      <c r="E117" s="438"/>
      <c r="F117" s="438"/>
      <c r="G117" s="438"/>
      <c r="H117" s="438"/>
      <c r="I117" s="438"/>
      <c r="J117" s="438"/>
      <c r="K117" s="438"/>
      <c r="L117" s="438"/>
      <c r="M117" s="438"/>
      <c r="N117" s="438"/>
      <c r="O117" s="438"/>
      <c r="P117" s="438"/>
      <c r="Q117" s="438"/>
      <c r="R117" s="438"/>
      <c r="S117" s="438"/>
      <c r="T117" s="438"/>
      <c r="U117" s="438"/>
      <c r="V117" s="438"/>
      <c r="W117" s="438"/>
      <c r="X117" s="438"/>
      <c r="Y117" s="438"/>
      <c r="Z117" s="438"/>
      <c r="AA117" s="438"/>
      <c r="AB117" s="438"/>
      <c r="AC117" s="438"/>
      <c r="AD117" s="438"/>
      <c r="AE117" s="438"/>
      <c r="AF117" s="438"/>
      <c r="AG117" s="438"/>
      <c r="AH117" s="438"/>
      <c r="AI117" s="438"/>
      <c r="AJ117" s="438"/>
      <c r="AK117" s="438"/>
      <c r="AL117" s="438"/>
      <c r="AM117" s="438"/>
      <c r="AN117" s="438"/>
      <c r="AO117" s="438"/>
      <c r="AP117" s="437">
        <v>0</v>
      </c>
    </row>
    <row r="118" spans="1:42" ht="15" customHeight="1" x14ac:dyDescent="0.3">
      <c r="A118" s="436" t="s">
        <v>1346</v>
      </c>
      <c r="B118" s="436" t="s">
        <v>1351</v>
      </c>
      <c r="C118" s="438"/>
      <c r="D118" s="438"/>
      <c r="E118" s="438"/>
      <c r="F118" s="438"/>
      <c r="G118" s="438"/>
      <c r="H118" s="438"/>
      <c r="I118" s="438"/>
      <c r="J118" s="438"/>
      <c r="K118" s="438"/>
      <c r="L118" s="438"/>
      <c r="M118" s="438"/>
      <c r="N118" s="438"/>
      <c r="O118" s="438"/>
      <c r="P118" s="438"/>
      <c r="Q118" s="438"/>
      <c r="R118" s="438"/>
      <c r="S118" s="438"/>
      <c r="T118" s="438"/>
      <c r="U118" s="438"/>
      <c r="V118" s="438"/>
      <c r="W118" s="438"/>
      <c r="X118" s="438"/>
      <c r="Y118" s="438"/>
      <c r="Z118" s="438"/>
      <c r="AA118" s="437">
        <v>50</v>
      </c>
      <c r="AB118" s="437">
        <v>50</v>
      </c>
      <c r="AC118" s="437">
        <v>50</v>
      </c>
      <c r="AD118" s="438"/>
      <c r="AE118" s="438"/>
      <c r="AF118" s="438"/>
      <c r="AG118" s="438"/>
      <c r="AH118" s="438"/>
      <c r="AI118" s="438"/>
      <c r="AJ118" s="438"/>
      <c r="AK118" s="438"/>
      <c r="AL118" s="438"/>
      <c r="AM118" s="438"/>
      <c r="AN118" s="438"/>
      <c r="AO118" s="438"/>
      <c r="AP118" s="438"/>
    </row>
    <row r="119" spans="1:42" ht="15" customHeight="1" x14ac:dyDescent="0.3">
      <c r="A119" s="436" t="s">
        <v>1346</v>
      </c>
      <c r="B119" s="436" t="s">
        <v>1352</v>
      </c>
      <c r="C119" s="438"/>
      <c r="D119" s="438"/>
      <c r="E119" s="438"/>
      <c r="F119" s="438"/>
      <c r="G119" s="438"/>
      <c r="H119" s="438"/>
      <c r="I119" s="438"/>
      <c r="J119" s="438"/>
      <c r="K119" s="438"/>
      <c r="L119" s="438"/>
      <c r="M119" s="438"/>
      <c r="N119" s="438"/>
      <c r="O119" s="438"/>
      <c r="P119" s="437">
        <v>50</v>
      </c>
      <c r="Q119" s="437">
        <v>50</v>
      </c>
      <c r="R119" s="437">
        <v>50</v>
      </c>
      <c r="S119" s="437">
        <v>50</v>
      </c>
      <c r="T119" s="437">
        <v>50</v>
      </c>
      <c r="U119" s="437">
        <v>50</v>
      </c>
      <c r="V119" s="437">
        <v>50</v>
      </c>
      <c r="W119" s="437">
        <v>50</v>
      </c>
      <c r="X119" s="437">
        <v>50</v>
      </c>
      <c r="Y119" s="437">
        <v>50</v>
      </c>
      <c r="Z119" s="437">
        <v>50</v>
      </c>
      <c r="AA119" s="437">
        <v>50</v>
      </c>
      <c r="AB119" s="437">
        <v>50</v>
      </c>
      <c r="AC119" s="437">
        <v>50</v>
      </c>
      <c r="AD119" s="437">
        <v>50</v>
      </c>
      <c r="AE119" s="438"/>
      <c r="AF119" s="438"/>
      <c r="AG119" s="438"/>
      <c r="AH119" s="438"/>
      <c r="AI119" s="438"/>
      <c r="AJ119" s="438"/>
      <c r="AK119" s="438"/>
      <c r="AL119" s="438"/>
      <c r="AM119" s="438"/>
      <c r="AN119" s="438"/>
      <c r="AO119" s="438"/>
      <c r="AP119" s="438"/>
    </row>
    <row r="120" spans="1:42" ht="15" customHeight="1" x14ac:dyDescent="0.3">
      <c r="A120" s="436" t="s">
        <v>1353</v>
      </c>
      <c r="B120" s="436" t="s">
        <v>1730</v>
      </c>
      <c r="C120" s="437">
        <v>50</v>
      </c>
      <c r="D120" s="437">
        <v>50</v>
      </c>
      <c r="E120" s="437">
        <v>50</v>
      </c>
      <c r="F120" s="437">
        <v>50</v>
      </c>
      <c r="G120" s="437">
        <v>50</v>
      </c>
      <c r="H120" s="437">
        <v>50</v>
      </c>
      <c r="I120" s="437">
        <v>50</v>
      </c>
      <c r="J120" s="437">
        <v>50</v>
      </c>
      <c r="K120" s="437">
        <v>50</v>
      </c>
      <c r="L120" s="437">
        <v>50</v>
      </c>
      <c r="M120" s="437">
        <v>50</v>
      </c>
      <c r="N120" s="437">
        <v>50</v>
      </c>
      <c r="O120" s="437">
        <v>50</v>
      </c>
      <c r="P120" s="437">
        <v>50</v>
      </c>
      <c r="Q120" s="438"/>
      <c r="R120" s="438"/>
      <c r="S120" s="438"/>
      <c r="T120" s="438"/>
      <c r="U120" s="438"/>
      <c r="V120" s="438"/>
      <c r="W120" s="438"/>
      <c r="X120" s="438"/>
      <c r="Y120" s="438"/>
      <c r="Z120" s="438"/>
      <c r="AA120" s="438"/>
      <c r="AB120" s="438"/>
      <c r="AC120" s="438"/>
      <c r="AD120" s="438"/>
      <c r="AE120" s="438"/>
      <c r="AF120" s="438"/>
      <c r="AG120" s="438"/>
      <c r="AH120" s="438"/>
      <c r="AI120" s="438"/>
      <c r="AJ120" s="438"/>
      <c r="AK120" s="438"/>
      <c r="AL120" s="438"/>
      <c r="AM120" s="438"/>
      <c r="AN120" s="438"/>
      <c r="AO120" s="438"/>
      <c r="AP120" s="438"/>
    </row>
    <row r="121" spans="1:42" ht="15" customHeight="1" x14ac:dyDescent="0.3">
      <c r="A121" s="436" t="s">
        <v>1353</v>
      </c>
      <c r="B121" s="436" t="s">
        <v>1354</v>
      </c>
      <c r="C121" s="438"/>
      <c r="D121" s="438"/>
      <c r="E121" s="438"/>
      <c r="F121" s="438"/>
      <c r="G121" s="438"/>
      <c r="H121" s="438"/>
      <c r="I121" s="438"/>
      <c r="J121" s="438"/>
      <c r="K121" s="438"/>
      <c r="L121" s="438"/>
      <c r="M121" s="438"/>
      <c r="N121" s="438"/>
      <c r="O121" s="438"/>
      <c r="P121" s="437">
        <v>50</v>
      </c>
      <c r="Q121" s="437">
        <v>50</v>
      </c>
      <c r="R121" s="437">
        <v>50</v>
      </c>
      <c r="S121" s="437">
        <v>50</v>
      </c>
      <c r="T121" s="437">
        <v>50</v>
      </c>
      <c r="U121" s="438"/>
      <c r="V121" s="438"/>
      <c r="W121" s="438"/>
      <c r="X121" s="438"/>
      <c r="Y121" s="438"/>
      <c r="Z121" s="438"/>
      <c r="AA121" s="438"/>
      <c r="AB121" s="438"/>
      <c r="AC121" s="438"/>
      <c r="AD121" s="438"/>
      <c r="AE121" s="438"/>
      <c r="AF121" s="438"/>
      <c r="AG121" s="438"/>
      <c r="AH121" s="438"/>
      <c r="AI121" s="438"/>
      <c r="AJ121" s="438"/>
      <c r="AK121" s="438"/>
      <c r="AL121" s="438"/>
      <c r="AM121" s="438"/>
      <c r="AN121" s="438"/>
      <c r="AO121" s="438"/>
      <c r="AP121" s="438"/>
    </row>
    <row r="122" spans="1:42" ht="15" customHeight="1" x14ac:dyDescent="0.3">
      <c r="A122" s="436" t="s">
        <v>1353</v>
      </c>
      <c r="B122" s="436" t="s">
        <v>1355</v>
      </c>
      <c r="C122" s="438"/>
      <c r="D122" s="438"/>
      <c r="E122" s="438"/>
      <c r="F122" s="438"/>
      <c r="G122" s="438"/>
      <c r="H122" s="438"/>
      <c r="I122" s="438"/>
      <c r="J122" s="438"/>
      <c r="K122" s="438"/>
      <c r="L122" s="438"/>
      <c r="M122" s="438"/>
      <c r="N122" s="438"/>
      <c r="O122" s="438"/>
      <c r="P122" s="438"/>
      <c r="Q122" s="438"/>
      <c r="R122" s="438"/>
      <c r="S122" s="438"/>
      <c r="T122" s="438"/>
      <c r="U122" s="437">
        <v>50</v>
      </c>
      <c r="V122" s="437">
        <v>50</v>
      </c>
      <c r="W122" s="437">
        <v>50</v>
      </c>
      <c r="X122" s="437">
        <v>50</v>
      </c>
      <c r="Y122" s="437">
        <v>50</v>
      </c>
      <c r="Z122" s="437">
        <v>50</v>
      </c>
      <c r="AA122" s="437">
        <v>50</v>
      </c>
      <c r="AB122" s="437">
        <v>50</v>
      </c>
      <c r="AC122" s="437">
        <v>50</v>
      </c>
      <c r="AD122" s="437">
        <v>50</v>
      </c>
      <c r="AE122" s="437">
        <v>50</v>
      </c>
      <c r="AF122" s="437">
        <v>50</v>
      </c>
      <c r="AG122" s="437">
        <v>50</v>
      </c>
      <c r="AH122" s="437">
        <v>50</v>
      </c>
      <c r="AI122" s="437">
        <v>50</v>
      </c>
      <c r="AJ122" s="437">
        <v>50</v>
      </c>
      <c r="AK122" s="437">
        <v>50</v>
      </c>
      <c r="AL122" s="437">
        <v>50</v>
      </c>
      <c r="AM122" s="437">
        <v>50</v>
      </c>
      <c r="AN122" s="437">
        <v>50</v>
      </c>
      <c r="AO122" s="437">
        <v>50</v>
      </c>
      <c r="AP122" s="437">
        <v>50</v>
      </c>
    </row>
    <row r="123" spans="1:42" ht="15" customHeight="1" x14ac:dyDescent="0.3">
      <c r="A123" s="436" t="s">
        <v>1353</v>
      </c>
      <c r="B123" s="436" t="s">
        <v>2056</v>
      </c>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437">
        <v>0</v>
      </c>
      <c r="AN123" s="437">
        <v>0</v>
      </c>
      <c r="AO123" s="437">
        <v>0</v>
      </c>
      <c r="AP123" s="437">
        <v>0</v>
      </c>
    </row>
    <row r="124" spans="1:42" ht="15" customHeight="1" x14ac:dyDescent="0.3">
      <c r="A124" s="436" t="s">
        <v>1353</v>
      </c>
      <c r="B124" s="436" t="s">
        <v>1356</v>
      </c>
      <c r="C124" s="438"/>
      <c r="D124" s="438"/>
      <c r="E124" s="438"/>
      <c r="F124" s="438"/>
      <c r="G124" s="438"/>
      <c r="H124" s="438"/>
      <c r="I124" s="438"/>
      <c r="J124" s="438"/>
      <c r="K124" s="438"/>
      <c r="L124" s="438"/>
      <c r="M124" s="438"/>
      <c r="N124" s="438"/>
      <c r="O124" s="438"/>
      <c r="P124" s="437">
        <v>50</v>
      </c>
      <c r="Q124" s="437">
        <v>50</v>
      </c>
      <c r="R124" s="437">
        <v>50</v>
      </c>
      <c r="S124" s="437">
        <v>50</v>
      </c>
      <c r="T124" s="437">
        <v>50</v>
      </c>
      <c r="U124" s="438"/>
      <c r="V124" s="438"/>
      <c r="W124" s="438"/>
      <c r="X124" s="438"/>
      <c r="Y124" s="438"/>
      <c r="Z124" s="438"/>
      <c r="AA124" s="438"/>
      <c r="AB124" s="438"/>
      <c r="AC124" s="438"/>
      <c r="AD124" s="438"/>
      <c r="AE124" s="438"/>
      <c r="AF124" s="438"/>
      <c r="AG124" s="438"/>
      <c r="AH124" s="438"/>
      <c r="AI124" s="438"/>
      <c r="AJ124" s="438"/>
      <c r="AK124" s="438"/>
      <c r="AL124" s="438"/>
      <c r="AM124" s="438"/>
      <c r="AN124" s="438"/>
      <c r="AO124" s="438"/>
      <c r="AP124" s="438"/>
    </row>
    <row r="125" spans="1:42" ht="15" customHeight="1" x14ac:dyDescent="0.3">
      <c r="A125" s="436" t="s">
        <v>1353</v>
      </c>
      <c r="B125" s="436" t="s">
        <v>1357</v>
      </c>
      <c r="C125" s="438"/>
      <c r="D125" s="438"/>
      <c r="E125" s="438"/>
      <c r="F125" s="438"/>
      <c r="G125" s="438"/>
      <c r="H125" s="438"/>
      <c r="I125" s="438"/>
      <c r="J125" s="438"/>
      <c r="K125" s="438"/>
      <c r="L125" s="438"/>
      <c r="M125" s="438"/>
      <c r="N125" s="438"/>
      <c r="O125" s="438"/>
      <c r="P125" s="438"/>
      <c r="Q125" s="438"/>
      <c r="R125" s="438"/>
      <c r="S125" s="438"/>
      <c r="T125" s="438"/>
      <c r="U125" s="437">
        <v>50</v>
      </c>
      <c r="V125" s="437">
        <v>50</v>
      </c>
      <c r="W125" s="437">
        <v>50</v>
      </c>
      <c r="X125" s="437">
        <v>50</v>
      </c>
      <c r="Y125" s="437">
        <v>50</v>
      </c>
      <c r="Z125" s="437">
        <v>50</v>
      </c>
      <c r="AA125" s="437">
        <v>50</v>
      </c>
      <c r="AB125" s="437">
        <v>50</v>
      </c>
      <c r="AC125" s="437">
        <v>50</v>
      </c>
      <c r="AD125" s="437">
        <v>50</v>
      </c>
      <c r="AE125" s="437">
        <v>50</v>
      </c>
      <c r="AF125" s="437">
        <v>50</v>
      </c>
      <c r="AG125" s="437">
        <v>50</v>
      </c>
      <c r="AH125" s="437">
        <v>50</v>
      </c>
      <c r="AI125" s="437">
        <v>50</v>
      </c>
      <c r="AJ125" s="437">
        <v>50</v>
      </c>
      <c r="AK125" s="437">
        <v>50</v>
      </c>
      <c r="AL125" s="437">
        <v>50</v>
      </c>
      <c r="AM125" s="437">
        <v>50</v>
      </c>
      <c r="AN125" s="437">
        <v>50</v>
      </c>
      <c r="AO125" s="437">
        <v>50</v>
      </c>
      <c r="AP125" s="437">
        <v>50</v>
      </c>
    </row>
    <row r="126" spans="1:42" ht="15" customHeight="1" x14ac:dyDescent="0.3">
      <c r="A126" s="436" t="s">
        <v>1353</v>
      </c>
      <c r="B126" s="436" t="s">
        <v>1358</v>
      </c>
      <c r="C126" s="437">
        <v>50</v>
      </c>
      <c r="D126" s="437">
        <v>50</v>
      </c>
      <c r="E126" s="437">
        <v>50</v>
      </c>
      <c r="F126" s="437">
        <v>50</v>
      </c>
      <c r="G126" s="437">
        <v>50</v>
      </c>
      <c r="H126" s="437">
        <v>50</v>
      </c>
      <c r="I126" s="437">
        <v>50</v>
      </c>
      <c r="J126" s="437">
        <v>50</v>
      </c>
      <c r="K126" s="437">
        <v>50</v>
      </c>
      <c r="L126" s="437">
        <v>50</v>
      </c>
      <c r="M126" s="437">
        <v>50</v>
      </c>
      <c r="N126" s="437">
        <v>50</v>
      </c>
      <c r="O126" s="437">
        <v>50</v>
      </c>
      <c r="P126" s="437">
        <v>50</v>
      </c>
      <c r="Q126" s="438"/>
      <c r="R126" s="438"/>
      <c r="S126" s="438"/>
      <c r="T126" s="438"/>
      <c r="U126" s="438"/>
      <c r="V126" s="438"/>
      <c r="W126" s="438"/>
      <c r="X126" s="438"/>
      <c r="Y126" s="438"/>
      <c r="Z126" s="438"/>
      <c r="AA126" s="438"/>
      <c r="AB126" s="438"/>
      <c r="AC126" s="438"/>
      <c r="AD126" s="438"/>
      <c r="AE126" s="438"/>
      <c r="AF126" s="438"/>
      <c r="AG126" s="438"/>
      <c r="AH126" s="438"/>
      <c r="AI126" s="438"/>
      <c r="AJ126" s="438"/>
      <c r="AK126" s="438"/>
      <c r="AL126" s="438"/>
      <c r="AM126" s="438"/>
      <c r="AN126" s="438"/>
      <c r="AO126" s="438"/>
      <c r="AP126" s="438"/>
    </row>
    <row r="127" spans="1:42" ht="15" customHeight="1" x14ac:dyDescent="0.3">
      <c r="A127" s="436" t="s">
        <v>1353</v>
      </c>
      <c r="B127" s="436" t="s">
        <v>1731</v>
      </c>
      <c r="C127" s="437">
        <v>50</v>
      </c>
      <c r="D127" s="437">
        <v>50</v>
      </c>
      <c r="E127" s="437">
        <v>50</v>
      </c>
      <c r="F127" s="437">
        <v>50</v>
      </c>
      <c r="G127" s="437">
        <v>50</v>
      </c>
      <c r="H127" s="437">
        <v>50</v>
      </c>
      <c r="I127" s="437">
        <v>50</v>
      </c>
      <c r="J127" s="437">
        <v>50</v>
      </c>
      <c r="K127" s="437">
        <v>50</v>
      </c>
      <c r="L127" s="437">
        <v>50</v>
      </c>
      <c r="M127" s="437">
        <v>50</v>
      </c>
      <c r="N127" s="437">
        <v>50</v>
      </c>
      <c r="O127" s="437">
        <v>50</v>
      </c>
      <c r="P127" s="437">
        <v>50</v>
      </c>
      <c r="Q127" s="437">
        <v>50</v>
      </c>
      <c r="R127" s="437">
        <v>50</v>
      </c>
      <c r="S127" s="437">
        <v>50</v>
      </c>
      <c r="T127" s="437">
        <v>50</v>
      </c>
      <c r="U127" s="437">
        <v>50</v>
      </c>
      <c r="V127" s="437">
        <v>50</v>
      </c>
      <c r="W127" s="437">
        <v>50</v>
      </c>
      <c r="X127" s="437">
        <v>50</v>
      </c>
      <c r="Y127" s="437">
        <v>50</v>
      </c>
      <c r="Z127" s="437">
        <v>50</v>
      </c>
      <c r="AA127" s="437">
        <v>50</v>
      </c>
      <c r="AB127" s="437">
        <v>50</v>
      </c>
      <c r="AC127" s="437">
        <v>50</v>
      </c>
      <c r="AD127" s="437">
        <v>50</v>
      </c>
      <c r="AE127" s="437">
        <v>50</v>
      </c>
      <c r="AF127" s="437">
        <v>50</v>
      </c>
      <c r="AG127" s="437">
        <v>50</v>
      </c>
      <c r="AH127" s="437">
        <v>50</v>
      </c>
      <c r="AI127" s="437">
        <v>50</v>
      </c>
      <c r="AJ127" s="437">
        <v>50</v>
      </c>
      <c r="AK127" s="437">
        <v>50</v>
      </c>
      <c r="AL127" s="437">
        <v>50</v>
      </c>
      <c r="AM127" s="437">
        <v>50</v>
      </c>
      <c r="AN127" s="438"/>
      <c r="AO127" s="438"/>
      <c r="AP127" s="438"/>
    </row>
    <row r="128" spans="1:42" ht="15" customHeight="1" x14ac:dyDescent="0.3">
      <c r="A128" s="436" t="s">
        <v>1359</v>
      </c>
      <c r="B128" s="436" t="s">
        <v>1360</v>
      </c>
      <c r="C128" s="437">
        <v>50</v>
      </c>
      <c r="D128" s="437">
        <v>50</v>
      </c>
      <c r="E128" s="437">
        <v>50</v>
      </c>
      <c r="F128" s="437">
        <v>50</v>
      </c>
      <c r="G128" s="437">
        <v>50</v>
      </c>
      <c r="H128" s="437">
        <v>50</v>
      </c>
      <c r="I128" s="437">
        <v>50</v>
      </c>
      <c r="J128" s="437">
        <v>50</v>
      </c>
      <c r="K128" s="437">
        <v>50</v>
      </c>
      <c r="L128" s="437">
        <v>50</v>
      </c>
      <c r="M128" s="437">
        <v>50</v>
      </c>
      <c r="N128" s="437">
        <v>50</v>
      </c>
      <c r="O128" s="438"/>
      <c r="P128" s="438"/>
      <c r="Q128" s="438"/>
      <c r="R128" s="438"/>
      <c r="S128" s="438"/>
      <c r="T128" s="438"/>
      <c r="U128" s="438"/>
      <c r="V128" s="438"/>
      <c r="W128" s="438"/>
      <c r="X128" s="438"/>
      <c r="Y128" s="438"/>
      <c r="Z128" s="438"/>
      <c r="AA128" s="438"/>
      <c r="AB128" s="438"/>
      <c r="AC128" s="438"/>
      <c r="AD128" s="438"/>
      <c r="AE128" s="438"/>
      <c r="AF128" s="438"/>
      <c r="AG128" s="438"/>
      <c r="AH128" s="438"/>
      <c r="AI128" s="438"/>
      <c r="AJ128" s="438"/>
      <c r="AK128" s="438"/>
      <c r="AL128" s="438"/>
      <c r="AM128" s="438"/>
      <c r="AN128" s="438"/>
      <c r="AO128" s="438"/>
      <c r="AP128" s="438"/>
    </row>
    <row r="129" spans="1:42" ht="15" customHeight="1" x14ac:dyDescent="0.3">
      <c r="A129" s="436" t="s">
        <v>1359</v>
      </c>
      <c r="B129" s="436" t="s">
        <v>1361</v>
      </c>
      <c r="C129" s="438"/>
      <c r="D129" s="438"/>
      <c r="E129" s="438"/>
      <c r="F129" s="438"/>
      <c r="G129" s="438"/>
      <c r="H129" s="438"/>
      <c r="I129" s="438"/>
      <c r="J129" s="438"/>
      <c r="K129" s="438"/>
      <c r="L129" s="438"/>
      <c r="M129" s="438"/>
      <c r="N129" s="438"/>
      <c r="O129" s="438"/>
      <c r="P129" s="438"/>
      <c r="Q129" s="438"/>
      <c r="R129" s="438"/>
      <c r="S129" s="438"/>
      <c r="T129" s="438"/>
      <c r="U129" s="438"/>
      <c r="V129" s="438"/>
      <c r="W129" s="438"/>
      <c r="X129" s="438"/>
      <c r="Y129" s="438"/>
      <c r="Z129" s="438"/>
      <c r="AA129" s="438"/>
      <c r="AB129" s="438"/>
      <c r="AC129" s="438"/>
      <c r="AD129" s="437">
        <v>50</v>
      </c>
      <c r="AE129" s="437">
        <v>50</v>
      </c>
      <c r="AF129" s="437">
        <v>50</v>
      </c>
      <c r="AG129" s="437">
        <v>50</v>
      </c>
      <c r="AH129" s="437">
        <v>50</v>
      </c>
      <c r="AI129" s="437">
        <v>50</v>
      </c>
      <c r="AJ129" s="437">
        <v>50</v>
      </c>
      <c r="AK129" s="437">
        <v>50</v>
      </c>
      <c r="AL129" s="437">
        <v>50</v>
      </c>
      <c r="AM129" s="437">
        <v>50</v>
      </c>
      <c r="AN129" s="437">
        <v>50</v>
      </c>
      <c r="AO129" s="437">
        <v>50</v>
      </c>
      <c r="AP129" s="437">
        <v>50</v>
      </c>
    </row>
    <row r="130" spans="1:42" ht="15" customHeight="1" x14ac:dyDescent="0.3">
      <c r="A130" s="436" t="s">
        <v>1359</v>
      </c>
      <c r="B130" s="436" t="s">
        <v>1362</v>
      </c>
      <c r="C130" s="438"/>
      <c r="D130" s="438"/>
      <c r="E130" s="438"/>
      <c r="F130" s="438"/>
      <c r="G130" s="438"/>
      <c r="H130" s="438"/>
      <c r="I130" s="438"/>
      <c r="J130" s="438"/>
      <c r="K130" s="438"/>
      <c r="L130" s="438"/>
      <c r="M130" s="438"/>
      <c r="N130" s="438"/>
      <c r="O130" s="437">
        <v>50</v>
      </c>
      <c r="P130" s="437">
        <v>50</v>
      </c>
      <c r="Q130" s="437">
        <v>50</v>
      </c>
      <c r="R130" s="437">
        <v>50</v>
      </c>
      <c r="S130" s="437">
        <v>50</v>
      </c>
      <c r="T130" s="437">
        <v>50</v>
      </c>
      <c r="U130" s="437">
        <v>50</v>
      </c>
      <c r="V130" s="437">
        <v>50</v>
      </c>
      <c r="W130" s="437">
        <v>50</v>
      </c>
      <c r="X130" s="437">
        <v>50</v>
      </c>
      <c r="Y130" s="437">
        <v>50</v>
      </c>
      <c r="Z130" s="437">
        <v>50</v>
      </c>
      <c r="AA130" s="437">
        <v>50</v>
      </c>
      <c r="AB130" s="437">
        <v>50</v>
      </c>
      <c r="AC130" s="437">
        <v>50</v>
      </c>
      <c r="AD130" s="437">
        <v>50</v>
      </c>
      <c r="AE130" s="438"/>
      <c r="AF130" s="438"/>
      <c r="AG130" s="438"/>
      <c r="AH130" s="438"/>
      <c r="AI130" s="438"/>
      <c r="AJ130" s="438"/>
      <c r="AK130" s="438"/>
      <c r="AL130" s="438"/>
      <c r="AM130" s="438"/>
      <c r="AN130" s="438"/>
      <c r="AO130" s="438"/>
      <c r="AP130" s="438"/>
    </row>
    <row r="131" spans="1:42" ht="15" customHeight="1" x14ac:dyDescent="0.3">
      <c r="A131" s="436" t="s">
        <v>1363</v>
      </c>
      <c r="B131" s="436" t="s">
        <v>1364</v>
      </c>
      <c r="C131" s="437">
        <v>50</v>
      </c>
      <c r="D131" s="437">
        <v>50</v>
      </c>
      <c r="E131" s="437">
        <v>50</v>
      </c>
      <c r="F131" s="437">
        <v>50</v>
      </c>
      <c r="G131" s="437">
        <v>50</v>
      </c>
      <c r="H131" s="437">
        <v>50</v>
      </c>
      <c r="I131" s="437">
        <v>50</v>
      </c>
      <c r="J131" s="437">
        <v>50</v>
      </c>
      <c r="K131" s="437">
        <v>50</v>
      </c>
      <c r="L131" s="437">
        <v>50</v>
      </c>
      <c r="M131" s="437">
        <v>50</v>
      </c>
      <c r="N131" s="437">
        <v>50</v>
      </c>
      <c r="O131" s="437">
        <v>50</v>
      </c>
      <c r="P131" s="437">
        <v>50</v>
      </c>
      <c r="Q131" s="437">
        <v>50</v>
      </c>
      <c r="R131" s="437">
        <v>50</v>
      </c>
      <c r="S131" s="437">
        <v>50</v>
      </c>
      <c r="T131" s="437">
        <v>50</v>
      </c>
      <c r="U131" s="437">
        <v>50</v>
      </c>
      <c r="V131" s="438"/>
      <c r="W131" s="438"/>
      <c r="X131" s="438"/>
      <c r="Y131" s="438"/>
      <c r="Z131" s="438"/>
      <c r="AA131" s="438"/>
      <c r="AB131" s="438"/>
      <c r="AC131" s="438"/>
      <c r="AD131" s="438"/>
      <c r="AE131" s="438"/>
      <c r="AF131" s="438"/>
      <c r="AG131" s="438"/>
      <c r="AH131" s="438"/>
      <c r="AI131" s="438"/>
      <c r="AJ131" s="438"/>
      <c r="AK131" s="438"/>
      <c r="AL131" s="438"/>
      <c r="AM131" s="438"/>
      <c r="AN131" s="438"/>
      <c r="AO131" s="438"/>
      <c r="AP131" s="438"/>
    </row>
    <row r="132" spans="1:42" ht="15" customHeight="1" x14ac:dyDescent="0.3">
      <c r="A132" s="436" t="s">
        <v>1363</v>
      </c>
      <c r="B132" s="436" t="s">
        <v>1365</v>
      </c>
      <c r="C132" s="438"/>
      <c r="D132" s="438"/>
      <c r="E132" s="438"/>
      <c r="F132" s="438"/>
      <c r="G132" s="438"/>
      <c r="H132" s="438"/>
      <c r="I132" s="438"/>
      <c r="J132" s="438"/>
      <c r="K132" s="438"/>
      <c r="L132" s="438"/>
      <c r="M132" s="438"/>
      <c r="N132" s="438"/>
      <c r="O132" s="438"/>
      <c r="P132" s="438"/>
      <c r="Q132" s="438"/>
      <c r="R132" s="438"/>
      <c r="S132" s="438"/>
      <c r="T132" s="437">
        <v>50</v>
      </c>
      <c r="U132" s="437">
        <v>50</v>
      </c>
      <c r="V132" s="437">
        <v>50</v>
      </c>
      <c r="W132" s="437">
        <v>50</v>
      </c>
      <c r="X132" s="437">
        <v>50</v>
      </c>
      <c r="Y132" s="437">
        <v>50</v>
      </c>
      <c r="Z132" s="437">
        <v>50</v>
      </c>
      <c r="AA132" s="437">
        <v>50</v>
      </c>
      <c r="AB132" s="437">
        <v>50</v>
      </c>
      <c r="AC132" s="437">
        <v>50</v>
      </c>
      <c r="AD132" s="437">
        <v>50</v>
      </c>
      <c r="AE132" s="437">
        <v>50</v>
      </c>
      <c r="AF132" s="437">
        <v>50</v>
      </c>
      <c r="AG132" s="437">
        <v>50</v>
      </c>
      <c r="AH132" s="437">
        <v>50</v>
      </c>
      <c r="AI132" s="437">
        <v>50</v>
      </c>
      <c r="AJ132" s="437">
        <v>50</v>
      </c>
      <c r="AK132" s="437">
        <v>50</v>
      </c>
      <c r="AL132" s="437">
        <v>50</v>
      </c>
      <c r="AM132" s="437">
        <v>50</v>
      </c>
      <c r="AN132" s="437">
        <v>50</v>
      </c>
      <c r="AO132" s="437">
        <v>50</v>
      </c>
      <c r="AP132" s="437">
        <v>50</v>
      </c>
    </row>
    <row r="133" spans="1:42" ht="15" customHeight="1" x14ac:dyDescent="0.3">
      <c r="A133" s="436" t="s">
        <v>1366</v>
      </c>
      <c r="B133" s="436" t="s">
        <v>1367</v>
      </c>
      <c r="C133" s="437">
        <v>50</v>
      </c>
      <c r="D133" s="437">
        <v>50</v>
      </c>
      <c r="E133" s="437">
        <v>50</v>
      </c>
      <c r="F133" s="437">
        <v>50</v>
      </c>
      <c r="G133" s="437">
        <v>50</v>
      </c>
      <c r="H133" s="437">
        <v>50</v>
      </c>
      <c r="I133" s="437">
        <v>50</v>
      </c>
      <c r="J133" s="437">
        <v>50</v>
      </c>
      <c r="K133" s="437">
        <v>50</v>
      </c>
      <c r="L133" s="437">
        <v>50</v>
      </c>
      <c r="M133" s="437">
        <v>50</v>
      </c>
      <c r="N133" s="437">
        <v>50</v>
      </c>
      <c r="O133" s="438"/>
      <c r="P133" s="438"/>
      <c r="Q133" s="438"/>
      <c r="R133" s="438"/>
      <c r="S133" s="438"/>
      <c r="T133" s="438"/>
      <c r="U133" s="438"/>
      <c r="V133" s="438"/>
      <c r="W133" s="438"/>
      <c r="X133" s="438"/>
      <c r="Y133" s="438"/>
      <c r="Z133" s="438"/>
      <c r="AA133" s="438"/>
      <c r="AB133" s="438"/>
      <c r="AC133" s="438"/>
      <c r="AD133" s="438"/>
      <c r="AE133" s="438"/>
      <c r="AF133" s="438"/>
      <c r="AG133" s="438"/>
      <c r="AH133" s="438"/>
      <c r="AI133" s="438"/>
      <c r="AJ133" s="438"/>
      <c r="AK133" s="438"/>
      <c r="AL133" s="438"/>
      <c r="AM133" s="438"/>
      <c r="AN133" s="438"/>
      <c r="AO133" s="438"/>
      <c r="AP133" s="438"/>
    </row>
    <row r="134" spans="1:42" ht="15" customHeight="1" x14ac:dyDescent="0.3">
      <c r="A134" s="436" t="s">
        <v>1366</v>
      </c>
      <c r="B134" s="436" t="s">
        <v>1368</v>
      </c>
      <c r="C134" s="438"/>
      <c r="D134" s="438"/>
      <c r="E134" s="438"/>
      <c r="F134" s="438"/>
      <c r="G134" s="438"/>
      <c r="H134" s="438"/>
      <c r="I134" s="438"/>
      <c r="J134" s="438"/>
      <c r="K134" s="438"/>
      <c r="L134" s="438"/>
      <c r="M134" s="438"/>
      <c r="N134" s="437">
        <v>50</v>
      </c>
      <c r="O134" s="437">
        <v>50</v>
      </c>
      <c r="P134" s="437">
        <v>50</v>
      </c>
      <c r="Q134" s="437">
        <v>50</v>
      </c>
      <c r="R134" s="437">
        <v>50</v>
      </c>
      <c r="S134" s="437">
        <v>50</v>
      </c>
      <c r="T134" s="437">
        <v>50</v>
      </c>
      <c r="U134" s="437">
        <v>50</v>
      </c>
      <c r="V134" s="437">
        <v>50</v>
      </c>
      <c r="W134" s="437">
        <v>50</v>
      </c>
      <c r="X134" s="437">
        <v>50</v>
      </c>
      <c r="Y134" s="437">
        <v>50</v>
      </c>
      <c r="Z134" s="437">
        <v>50</v>
      </c>
      <c r="AA134" s="437">
        <v>50</v>
      </c>
      <c r="AB134" s="437">
        <v>50</v>
      </c>
      <c r="AC134" s="437">
        <v>50</v>
      </c>
      <c r="AD134" s="437">
        <v>50</v>
      </c>
      <c r="AE134" s="437">
        <v>50</v>
      </c>
      <c r="AF134" s="437">
        <v>50</v>
      </c>
      <c r="AG134" s="437">
        <v>50</v>
      </c>
      <c r="AH134" s="437">
        <v>50</v>
      </c>
      <c r="AI134" s="437">
        <v>50</v>
      </c>
      <c r="AJ134" s="437">
        <v>50</v>
      </c>
      <c r="AK134" s="437">
        <v>50</v>
      </c>
      <c r="AL134" s="438"/>
      <c r="AM134" s="438"/>
      <c r="AN134" s="438"/>
      <c r="AO134" s="438"/>
      <c r="AP134" s="438"/>
    </row>
    <row r="135" spans="1:42" ht="15" customHeight="1" x14ac:dyDescent="0.3">
      <c r="A135" s="436" t="s">
        <v>1366</v>
      </c>
      <c r="B135" s="436" t="s">
        <v>1948</v>
      </c>
      <c r="C135" s="438"/>
      <c r="D135" s="438"/>
      <c r="E135" s="438"/>
      <c r="F135" s="438"/>
      <c r="G135" s="438"/>
      <c r="H135" s="438"/>
      <c r="I135" s="438"/>
      <c r="J135" s="438"/>
      <c r="K135" s="438"/>
      <c r="L135" s="438"/>
      <c r="M135" s="438"/>
      <c r="N135" s="438"/>
      <c r="O135" s="438"/>
      <c r="P135" s="438"/>
      <c r="Q135" s="438"/>
      <c r="R135" s="438"/>
      <c r="S135" s="438"/>
      <c r="T135" s="438"/>
      <c r="U135" s="438"/>
      <c r="V135" s="438"/>
      <c r="W135" s="438"/>
      <c r="X135" s="438"/>
      <c r="Y135" s="438"/>
      <c r="Z135" s="438"/>
      <c r="AA135" s="438"/>
      <c r="AB135" s="438"/>
      <c r="AC135" s="438"/>
      <c r="AD135" s="438"/>
      <c r="AE135" s="438"/>
      <c r="AF135" s="438"/>
      <c r="AG135" s="438"/>
      <c r="AH135" s="438"/>
      <c r="AI135" s="438"/>
      <c r="AJ135" s="438"/>
      <c r="AK135" s="438"/>
      <c r="AL135" s="437">
        <v>50</v>
      </c>
      <c r="AM135" s="437">
        <v>50</v>
      </c>
      <c r="AN135" s="437">
        <v>50</v>
      </c>
      <c r="AO135" s="437">
        <v>50</v>
      </c>
      <c r="AP135" s="437">
        <v>50</v>
      </c>
    </row>
    <row r="136" spans="1:42" ht="15" customHeight="1" x14ac:dyDescent="0.3">
      <c r="A136" s="436" t="s">
        <v>1369</v>
      </c>
      <c r="B136" s="436" t="s">
        <v>1370</v>
      </c>
      <c r="C136" s="437">
        <v>50</v>
      </c>
      <c r="D136" s="437">
        <v>50</v>
      </c>
      <c r="E136" s="437">
        <v>50</v>
      </c>
      <c r="F136" s="437">
        <v>50</v>
      </c>
      <c r="G136" s="437">
        <v>50</v>
      </c>
      <c r="H136" s="437">
        <v>50</v>
      </c>
      <c r="I136" s="437">
        <v>50</v>
      </c>
      <c r="J136" s="437">
        <v>50</v>
      </c>
      <c r="K136" s="437">
        <v>50</v>
      </c>
      <c r="L136" s="437">
        <v>50</v>
      </c>
      <c r="M136" s="437">
        <v>50</v>
      </c>
      <c r="N136" s="437">
        <v>50</v>
      </c>
      <c r="O136" s="437">
        <v>50</v>
      </c>
      <c r="P136" s="437">
        <v>50</v>
      </c>
      <c r="Q136" s="437">
        <v>50</v>
      </c>
      <c r="R136" s="437">
        <v>50</v>
      </c>
      <c r="S136" s="437">
        <v>50</v>
      </c>
      <c r="T136" s="437">
        <v>50</v>
      </c>
      <c r="U136" s="437">
        <v>50</v>
      </c>
      <c r="V136" s="437">
        <v>50</v>
      </c>
      <c r="W136" s="437">
        <v>50</v>
      </c>
      <c r="X136" s="437">
        <v>50</v>
      </c>
      <c r="Y136" s="437">
        <v>50</v>
      </c>
      <c r="Z136" s="437">
        <v>50</v>
      </c>
      <c r="AA136" s="437">
        <v>50</v>
      </c>
      <c r="AB136" s="437">
        <v>50</v>
      </c>
      <c r="AC136" s="437">
        <v>50</v>
      </c>
      <c r="AD136" s="437">
        <v>50</v>
      </c>
      <c r="AE136" s="437">
        <v>50</v>
      </c>
      <c r="AF136" s="437">
        <v>50</v>
      </c>
      <c r="AG136" s="437">
        <v>50</v>
      </c>
      <c r="AH136" s="437">
        <v>50</v>
      </c>
      <c r="AI136" s="437">
        <v>50</v>
      </c>
      <c r="AJ136" s="437">
        <v>50</v>
      </c>
      <c r="AK136" s="437">
        <v>50</v>
      </c>
      <c r="AL136" s="437">
        <v>50</v>
      </c>
      <c r="AM136" s="437">
        <v>50</v>
      </c>
      <c r="AN136" s="437">
        <v>50</v>
      </c>
      <c r="AO136" s="437">
        <v>50</v>
      </c>
      <c r="AP136" s="437">
        <v>50</v>
      </c>
    </row>
    <row r="137" spans="1:42" ht="15" customHeight="1" x14ac:dyDescent="0.3">
      <c r="A137" s="436" t="s">
        <v>1371</v>
      </c>
      <c r="B137" s="436" t="s">
        <v>1372</v>
      </c>
      <c r="C137" s="437">
        <v>50</v>
      </c>
      <c r="D137" s="437">
        <v>50</v>
      </c>
      <c r="E137" s="437">
        <v>50</v>
      </c>
      <c r="F137" s="437">
        <v>50</v>
      </c>
      <c r="G137" s="437">
        <v>50</v>
      </c>
      <c r="H137" s="437">
        <v>50</v>
      </c>
      <c r="I137" s="437">
        <v>50</v>
      </c>
      <c r="J137" s="437">
        <v>50</v>
      </c>
      <c r="K137" s="437">
        <v>50</v>
      </c>
      <c r="L137" s="437">
        <v>50</v>
      </c>
      <c r="M137" s="437">
        <v>50</v>
      </c>
      <c r="N137" s="437">
        <v>50</v>
      </c>
      <c r="O137" s="437">
        <v>50</v>
      </c>
      <c r="P137" s="437">
        <v>50</v>
      </c>
      <c r="Q137" s="437">
        <v>50</v>
      </c>
      <c r="R137" s="437">
        <v>50</v>
      </c>
      <c r="S137" s="437">
        <v>50</v>
      </c>
      <c r="T137" s="437">
        <v>50</v>
      </c>
      <c r="U137" s="437">
        <v>50</v>
      </c>
      <c r="V137" s="437">
        <v>50</v>
      </c>
      <c r="W137" s="437">
        <v>50</v>
      </c>
      <c r="X137" s="437">
        <v>50</v>
      </c>
      <c r="Y137" s="437">
        <v>50</v>
      </c>
      <c r="Z137" s="437">
        <v>50</v>
      </c>
      <c r="AA137" s="437">
        <v>50</v>
      </c>
      <c r="AB137" s="437">
        <v>50</v>
      </c>
      <c r="AC137" s="437">
        <v>50</v>
      </c>
      <c r="AD137" s="437">
        <v>50</v>
      </c>
      <c r="AE137" s="438"/>
      <c r="AF137" s="438"/>
      <c r="AG137" s="438"/>
      <c r="AH137" s="438"/>
      <c r="AI137" s="438"/>
      <c r="AJ137" s="438"/>
      <c r="AK137" s="438"/>
      <c r="AL137" s="438"/>
      <c r="AM137" s="438"/>
      <c r="AN137" s="438"/>
      <c r="AO137" s="438"/>
      <c r="AP137" s="438"/>
    </row>
    <row r="138" spans="1:42" ht="15" customHeight="1" x14ac:dyDescent="0.3">
      <c r="A138" s="436" t="s">
        <v>1371</v>
      </c>
      <c r="B138" s="436" t="s">
        <v>1373</v>
      </c>
      <c r="C138" s="438"/>
      <c r="D138" s="438"/>
      <c r="E138" s="438"/>
      <c r="F138" s="438"/>
      <c r="G138" s="438"/>
      <c r="H138" s="438"/>
      <c r="I138" s="438"/>
      <c r="J138" s="438"/>
      <c r="K138" s="438"/>
      <c r="L138" s="438"/>
      <c r="M138" s="438"/>
      <c r="N138" s="438"/>
      <c r="O138" s="438"/>
      <c r="P138" s="438"/>
      <c r="Q138" s="438"/>
      <c r="R138" s="438"/>
      <c r="S138" s="438"/>
      <c r="T138" s="438"/>
      <c r="U138" s="438"/>
      <c r="V138" s="438"/>
      <c r="W138" s="438"/>
      <c r="X138" s="438"/>
      <c r="Y138" s="438"/>
      <c r="Z138" s="438"/>
      <c r="AA138" s="438"/>
      <c r="AB138" s="438"/>
      <c r="AC138" s="438"/>
      <c r="AD138" s="437">
        <v>50</v>
      </c>
      <c r="AE138" s="437">
        <v>50</v>
      </c>
      <c r="AF138" s="437">
        <v>50</v>
      </c>
      <c r="AG138" s="437">
        <v>50</v>
      </c>
      <c r="AH138" s="437">
        <v>50</v>
      </c>
      <c r="AI138" s="437">
        <v>50</v>
      </c>
      <c r="AJ138" s="437">
        <v>50</v>
      </c>
      <c r="AK138" s="437">
        <v>50</v>
      </c>
      <c r="AL138" s="437">
        <v>50</v>
      </c>
      <c r="AM138" s="437">
        <v>50</v>
      </c>
      <c r="AN138" s="437">
        <v>50</v>
      </c>
      <c r="AO138" s="437">
        <v>50</v>
      </c>
      <c r="AP138" s="437">
        <v>50</v>
      </c>
    </row>
    <row r="139" spans="1:42" ht="15" customHeight="1" x14ac:dyDescent="0.3">
      <c r="A139" s="436" t="s">
        <v>1374</v>
      </c>
      <c r="B139" s="436" t="s">
        <v>1375</v>
      </c>
      <c r="C139" s="438"/>
      <c r="D139" s="438"/>
      <c r="E139" s="438"/>
      <c r="F139" s="438"/>
      <c r="G139" s="438"/>
      <c r="H139" s="438"/>
      <c r="I139" s="438"/>
      <c r="J139" s="438"/>
      <c r="K139" s="438"/>
      <c r="L139" s="438"/>
      <c r="M139" s="438"/>
      <c r="N139" s="438"/>
      <c r="O139" s="438"/>
      <c r="P139" s="438"/>
      <c r="Q139" s="438"/>
      <c r="R139" s="438"/>
      <c r="S139" s="438"/>
      <c r="T139" s="438"/>
      <c r="U139" s="438"/>
      <c r="V139" s="438"/>
      <c r="W139" s="438"/>
      <c r="X139" s="438"/>
      <c r="Y139" s="438"/>
      <c r="Z139" s="438"/>
      <c r="AA139" s="438"/>
      <c r="AB139" s="438"/>
      <c r="AC139" s="438"/>
      <c r="AD139" s="437">
        <v>50</v>
      </c>
      <c r="AE139" s="437">
        <v>50</v>
      </c>
      <c r="AF139" s="437">
        <v>50</v>
      </c>
      <c r="AG139" s="437">
        <v>50</v>
      </c>
      <c r="AH139" s="437">
        <v>50</v>
      </c>
      <c r="AI139" s="437">
        <v>50</v>
      </c>
      <c r="AJ139" s="437">
        <v>50</v>
      </c>
      <c r="AK139" s="437">
        <v>50</v>
      </c>
      <c r="AL139" s="437">
        <v>50</v>
      </c>
      <c r="AM139" s="437">
        <v>50</v>
      </c>
      <c r="AN139" s="437">
        <v>50</v>
      </c>
      <c r="AO139" s="437">
        <v>50</v>
      </c>
      <c r="AP139" s="437">
        <v>50</v>
      </c>
    </row>
    <row r="140" spans="1:42" ht="15" customHeight="1" x14ac:dyDescent="0.3">
      <c r="A140" s="436" t="s">
        <v>1374</v>
      </c>
      <c r="B140" s="436" t="s">
        <v>1376</v>
      </c>
      <c r="C140" s="437">
        <v>50</v>
      </c>
      <c r="D140" s="437">
        <v>50</v>
      </c>
      <c r="E140" s="437">
        <v>50</v>
      </c>
      <c r="F140" s="437">
        <v>50</v>
      </c>
      <c r="G140" s="437">
        <v>50</v>
      </c>
      <c r="H140" s="437">
        <v>50</v>
      </c>
      <c r="I140" s="437">
        <v>50</v>
      </c>
      <c r="J140" s="437">
        <v>50</v>
      </c>
      <c r="K140" s="437">
        <v>50</v>
      </c>
      <c r="L140" s="437">
        <v>50</v>
      </c>
      <c r="M140" s="437">
        <v>50</v>
      </c>
      <c r="N140" s="437">
        <v>50</v>
      </c>
      <c r="O140" s="437">
        <v>50</v>
      </c>
      <c r="P140" s="437">
        <v>50</v>
      </c>
      <c r="Q140" s="437">
        <v>50</v>
      </c>
      <c r="R140" s="437">
        <v>50</v>
      </c>
      <c r="S140" s="437">
        <v>50</v>
      </c>
      <c r="T140" s="437">
        <v>50</v>
      </c>
      <c r="U140" s="437">
        <v>50</v>
      </c>
      <c r="V140" s="437">
        <v>50</v>
      </c>
      <c r="W140" s="437">
        <v>50</v>
      </c>
      <c r="X140" s="437">
        <v>50</v>
      </c>
      <c r="Y140" s="437">
        <v>50</v>
      </c>
      <c r="Z140" s="437">
        <v>50</v>
      </c>
      <c r="AA140" s="437">
        <v>50</v>
      </c>
      <c r="AB140" s="437">
        <v>50</v>
      </c>
      <c r="AC140" s="437">
        <v>50</v>
      </c>
      <c r="AD140" s="437">
        <v>50</v>
      </c>
      <c r="AE140" s="438"/>
      <c r="AF140" s="438"/>
      <c r="AG140" s="438"/>
      <c r="AH140" s="438"/>
      <c r="AI140" s="438"/>
      <c r="AJ140" s="438"/>
      <c r="AK140" s="438"/>
      <c r="AL140" s="438"/>
      <c r="AM140" s="438"/>
      <c r="AN140" s="438"/>
      <c r="AO140" s="438"/>
      <c r="AP140" s="438"/>
    </row>
    <row r="141" spans="1:42" ht="15" customHeight="1" x14ac:dyDescent="0.3">
      <c r="A141" s="436" t="s">
        <v>1377</v>
      </c>
      <c r="B141" s="436" t="s">
        <v>1378</v>
      </c>
      <c r="C141" s="437">
        <v>50</v>
      </c>
      <c r="D141" s="437">
        <v>50</v>
      </c>
      <c r="E141" s="437">
        <v>50</v>
      </c>
      <c r="F141" s="437">
        <v>50</v>
      </c>
      <c r="G141" s="437">
        <v>50</v>
      </c>
      <c r="H141" s="437">
        <v>50</v>
      </c>
      <c r="I141" s="437">
        <v>50</v>
      </c>
      <c r="J141" s="437">
        <v>50</v>
      </c>
      <c r="K141" s="437">
        <v>50</v>
      </c>
      <c r="L141" s="437">
        <v>50</v>
      </c>
      <c r="M141" s="437">
        <v>50</v>
      </c>
      <c r="N141" s="437">
        <v>50</v>
      </c>
      <c r="O141" s="437">
        <v>50</v>
      </c>
      <c r="P141" s="437">
        <v>50</v>
      </c>
      <c r="Q141" s="437">
        <v>50</v>
      </c>
      <c r="R141" s="437">
        <v>50</v>
      </c>
      <c r="S141" s="437">
        <v>50</v>
      </c>
      <c r="T141" s="437">
        <v>50</v>
      </c>
      <c r="U141" s="437">
        <v>50</v>
      </c>
      <c r="V141" s="438"/>
      <c r="W141" s="438"/>
      <c r="X141" s="438"/>
      <c r="Y141" s="438"/>
      <c r="Z141" s="438"/>
      <c r="AA141" s="438"/>
      <c r="AB141" s="438"/>
      <c r="AC141" s="438"/>
      <c r="AD141" s="438"/>
      <c r="AE141" s="438"/>
      <c r="AF141" s="438"/>
      <c r="AG141" s="438"/>
      <c r="AH141" s="438"/>
      <c r="AI141" s="438"/>
      <c r="AJ141" s="438"/>
      <c r="AK141" s="438"/>
      <c r="AL141" s="438"/>
      <c r="AM141" s="438"/>
      <c r="AN141" s="438"/>
      <c r="AO141" s="438"/>
      <c r="AP141" s="438"/>
    </row>
    <row r="142" spans="1:42" ht="15" customHeight="1" x14ac:dyDescent="0.3">
      <c r="A142" s="436" t="s">
        <v>1377</v>
      </c>
      <c r="B142" s="436" t="s">
        <v>1379</v>
      </c>
      <c r="C142" s="438"/>
      <c r="D142" s="438"/>
      <c r="E142" s="438"/>
      <c r="F142" s="438"/>
      <c r="G142" s="438"/>
      <c r="H142" s="438"/>
      <c r="I142" s="438"/>
      <c r="J142" s="438"/>
      <c r="K142" s="438"/>
      <c r="L142" s="438"/>
      <c r="M142" s="438"/>
      <c r="N142" s="438"/>
      <c r="O142" s="438"/>
      <c r="P142" s="438"/>
      <c r="Q142" s="438"/>
      <c r="R142" s="438"/>
      <c r="S142" s="438"/>
      <c r="T142" s="438"/>
      <c r="U142" s="437">
        <v>50</v>
      </c>
      <c r="V142" s="437">
        <v>50</v>
      </c>
      <c r="W142" s="437">
        <v>50</v>
      </c>
      <c r="X142" s="437">
        <v>50</v>
      </c>
      <c r="Y142" s="437">
        <v>50</v>
      </c>
      <c r="Z142" s="437">
        <v>50</v>
      </c>
      <c r="AA142" s="437">
        <v>50</v>
      </c>
      <c r="AB142" s="437">
        <v>50</v>
      </c>
      <c r="AC142" s="437">
        <v>50</v>
      </c>
      <c r="AD142" s="437">
        <v>50</v>
      </c>
      <c r="AE142" s="437">
        <v>50</v>
      </c>
      <c r="AF142" s="437">
        <v>50</v>
      </c>
      <c r="AG142" s="437">
        <v>50</v>
      </c>
      <c r="AH142" s="437">
        <v>50</v>
      </c>
      <c r="AI142" s="437">
        <v>50</v>
      </c>
      <c r="AJ142" s="437">
        <v>50</v>
      </c>
      <c r="AK142" s="437">
        <v>50</v>
      </c>
      <c r="AL142" s="437">
        <v>50</v>
      </c>
      <c r="AM142" s="437">
        <v>50</v>
      </c>
      <c r="AN142" s="437">
        <v>50</v>
      </c>
      <c r="AO142" s="437">
        <v>50</v>
      </c>
      <c r="AP142" s="437">
        <v>50</v>
      </c>
    </row>
    <row r="143" spans="1:42" ht="15" customHeight="1" x14ac:dyDescent="0.3">
      <c r="A143" s="436" t="s">
        <v>1380</v>
      </c>
      <c r="B143" s="436" t="s">
        <v>1381</v>
      </c>
      <c r="C143" s="438"/>
      <c r="D143" s="438"/>
      <c r="E143" s="438"/>
      <c r="F143" s="438"/>
      <c r="G143" s="438"/>
      <c r="H143" s="438"/>
      <c r="I143" s="438"/>
      <c r="J143" s="438"/>
      <c r="K143" s="438"/>
      <c r="L143" s="438"/>
      <c r="M143" s="438"/>
      <c r="N143" s="438"/>
      <c r="O143" s="438"/>
      <c r="P143" s="438"/>
      <c r="Q143" s="438"/>
      <c r="R143" s="438"/>
      <c r="S143" s="438"/>
      <c r="T143" s="438"/>
      <c r="U143" s="438"/>
      <c r="V143" s="438"/>
      <c r="W143" s="438"/>
      <c r="X143" s="437">
        <v>50</v>
      </c>
      <c r="Y143" s="437">
        <v>50</v>
      </c>
      <c r="Z143" s="437">
        <v>50</v>
      </c>
      <c r="AA143" s="437">
        <v>50</v>
      </c>
      <c r="AB143" s="437">
        <v>50</v>
      </c>
      <c r="AC143" s="437">
        <v>50</v>
      </c>
      <c r="AD143" s="437">
        <v>50</v>
      </c>
      <c r="AE143" s="437">
        <v>50</v>
      </c>
      <c r="AF143" s="437">
        <v>50</v>
      </c>
      <c r="AG143" s="437">
        <v>50</v>
      </c>
      <c r="AH143" s="437">
        <v>50</v>
      </c>
      <c r="AI143" s="437">
        <v>50</v>
      </c>
      <c r="AJ143" s="437">
        <v>50</v>
      </c>
      <c r="AK143" s="437">
        <v>50</v>
      </c>
      <c r="AL143" s="437">
        <v>50</v>
      </c>
      <c r="AM143" s="437">
        <v>50</v>
      </c>
      <c r="AN143" s="437">
        <v>50</v>
      </c>
      <c r="AO143" s="437">
        <v>50</v>
      </c>
      <c r="AP143" s="437">
        <v>50</v>
      </c>
    </row>
    <row r="144" spans="1:42" ht="15" customHeight="1" x14ac:dyDescent="0.3">
      <c r="A144" s="436" t="s">
        <v>1380</v>
      </c>
      <c r="B144" s="436" t="s">
        <v>1382</v>
      </c>
      <c r="C144" s="437">
        <v>50</v>
      </c>
      <c r="D144" s="437">
        <v>50</v>
      </c>
      <c r="E144" s="437">
        <v>50</v>
      </c>
      <c r="F144" s="437">
        <v>50</v>
      </c>
      <c r="G144" s="437">
        <v>50</v>
      </c>
      <c r="H144" s="437">
        <v>50</v>
      </c>
      <c r="I144" s="437">
        <v>50</v>
      </c>
      <c r="J144" s="437">
        <v>50</v>
      </c>
      <c r="K144" s="437">
        <v>50</v>
      </c>
      <c r="L144" s="437">
        <v>50</v>
      </c>
      <c r="M144" s="437">
        <v>50</v>
      </c>
      <c r="N144" s="437">
        <v>50</v>
      </c>
      <c r="O144" s="437">
        <v>50</v>
      </c>
      <c r="P144" s="437">
        <v>50</v>
      </c>
      <c r="Q144" s="437">
        <v>50</v>
      </c>
      <c r="R144" s="437">
        <v>50</v>
      </c>
      <c r="S144" s="437">
        <v>50</v>
      </c>
      <c r="T144" s="437">
        <v>50</v>
      </c>
      <c r="U144" s="437">
        <v>50</v>
      </c>
      <c r="V144" s="437">
        <v>50</v>
      </c>
      <c r="W144" s="437">
        <v>50</v>
      </c>
      <c r="X144" s="437">
        <v>50</v>
      </c>
      <c r="Y144" s="437">
        <v>50</v>
      </c>
      <c r="Z144" s="437">
        <v>50</v>
      </c>
      <c r="AA144" s="437">
        <v>50</v>
      </c>
      <c r="AB144" s="437">
        <v>50</v>
      </c>
      <c r="AC144" s="437">
        <v>50</v>
      </c>
      <c r="AD144" s="437">
        <v>50</v>
      </c>
      <c r="AE144" s="437">
        <v>50</v>
      </c>
      <c r="AF144" s="437">
        <v>50</v>
      </c>
      <c r="AG144" s="437">
        <v>50</v>
      </c>
      <c r="AH144" s="437">
        <v>50</v>
      </c>
      <c r="AI144" s="437">
        <v>50</v>
      </c>
      <c r="AJ144" s="437">
        <v>50</v>
      </c>
      <c r="AK144" s="437">
        <v>50</v>
      </c>
      <c r="AL144" s="437">
        <v>50</v>
      </c>
      <c r="AM144" s="437">
        <v>50</v>
      </c>
      <c r="AN144" s="437">
        <v>50</v>
      </c>
      <c r="AO144" s="437">
        <v>50</v>
      </c>
      <c r="AP144" s="437">
        <v>50</v>
      </c>
    </row>
    <row r="145" spans="1:42" ht="15" customHeight="1" x14ac:dyDescent="0.3">
      <c r="A145" s="436" t="s">
        <v>1380</v>
      </c>
      <c r="B145" s="436" t="s">
        <v>1383</v>
      </c>
      <c r="C145" s="438"/>
      <c r="D145" s="438"/>
      <c r="E145" s="438"/>
      <c r="F145" s="438"/>
      <c r="G145" s="438"/>
      <c r="H145" s="438"/>
      <c r="I145" s="438"/>
      <c r="J145" s="438"/>
      <c r="K145" s="438"/>
      <c r="L145" s="438"/>
      <c r="M145" s="438"/>
      <c r="N145" s="438"/>
      <c r="O145" s="438"/>
      <c r="P145" s="438"/>
      <c r="Q145" s="438"/>
      <c r="R145" s="438"/>
      <c r="S145" s="437">
        <v>50</v>
      </c>
      <c r="T145" s="437">
        <v>50</v>
      </c>
      <c r="U145" s="437">
        <v>50</v>
      </c>
      <c r="V145" s="437">
        <v>50</v>
      </c>
      <c r="W145" s="437">
        <v>50</v>
      </c>
      <c r="X145" s="437">
        <v>50</v>
      </c>
      <c r="Y145" s="437">
        <v>50</v>
      </c>
      <c r="Z145" s="437">
        <v>50</v>
      </c>
      <c r="AA145" s="437">
        <v>50</v>
      </c>
      <c r="AB145" s="437">
        <v>50</v>
      </c>
      <c r="AC145" s="437">
        <v>50</v>
      </c>
      <c r="AD145" s="437">
        <v>50</v>
      </c>
      <c r="AE145" s="437">
        <v>50</v>
      </c>
      <c r="AF145" s="437">
        <v>50</v>
      </c>
      <c r="AG145" s="437">
        <v>50</v>
      </c>
      <c r="AH145" s="437">
        <v>50</v>
      </c>
      <c r="AI145" s="437">
        <v>50</v>
      </c>
      <c r="AJ145" s="437">
        <v>50</v>
      </c>
      <c r="AK145" s="437">
        <v>50</v>
      </c>
      <c r="AL145" s="437">
        <v>50</v>
      </c>
      <c r="AM145" s="437">
        <v>50</v>
      </c>
      <c r="AN145" s="437">
        <v>50</v>
      </c>
      <c r="AO145" s="437">
        <v>50</v>
      </c>
      <c r="AP145" s="437">
        <v>50</v>
      </c>
    </row>
    <row r="146" spans="1:42" ht="15" customHeight="1" x14ac:dyDescent="0.3">
      <c r="A146" s="436" t="s">
        <v>1384</v>
      </c>
      <c r="B146" s="436" t="s">
        <v>1385</v>
      </c>
      <c r="C146" s="437">
        <v>50</v>
      </c>
      <c r="D146" s="437">
        <v>50</v>
      </c>
      <c r="E146" s="437">
        <v>50</v>
      </c>
      <c r="F146" s="437">
        <v>50</v>
      </c>
      <c r="G146" s="437">
        <v>50</v>
      </c>
      <c r="H146" s="437">
        <v>50</v>
      </c>
      <c r="I146" s="437">
        <v>50</v>
      </c>
      <c r="J146" s="437">
        <v>50</v>
      </c>
      <c r="K146" s="437">
        <v>50</v>
      </c>
      <c r="L146" s="437">
        <v>50</v>
      </c>
      <c r="M146" s="437">
        <v>50</v>
      </c>
      <c r="N146" s="437">
        <v>50</v>
      </c>
      <c r="O146" s="437">
        <v>50</v>
      </c>
      <c r="P146" s="437">
        <v>50</v>
      </c>
      <c r="Q146" s="437">
        <v>50</v>
      </c>
      <c r="R146" s="437">
        <v>50</v>
      </c>
      <c r="S146" s="437">
        <v>50</v>
      </c>
      <c r="T146" s="437">
        <v>50</v>
      </c>
      <c r="U146" s="437">
        <v>50</v>
      </c>
      <c r="V146" s="437">
        <v>50</v>
      </c>
      <c r="W146" s="437">
        <v>50</v>
      </c>
      <c r="X146" s="437">
        <v>50</v>
      </c>
      <c r="Y146" s="438"/>
      <c r="Z146" s="438"/>
      <c r="AA146" s="438"/>
      <c r="AB146" s="438"/>
      <c r="AC146" s="438"/>
      <c r="AD146" s="438"/>
      <c r="AE146" s="438"/>
      <c r="AF146" s="438"/>
      <c r="AG146" s="438"/>
      <c r="AH146" s="438"/>
      <c r="AI146" s="438"/>
      <c r="AJ146" s="438"/>
      <c r="AK146" s="438"/>
      <c r="AL146" s="438"/>
      <c r="AM146" s="438"/>
      <c r="AN146" s="438"/>
      <c r="AO146" s="438"/>
      <c r="AP146" s="438"/>
    </row>
    <row r="147" spans="1:42" ht="15" customHeight="1" x14ac:dyDescent="0.3">
      <c r="A147" s="436" t="s">
        <v>1384</v>
      </c>
      <c r="B147" s="436" t="s">
        <v>1386</v>
      </c>
      <c r="C147" s="438"/>
      <c r="D147" s="438"/>
      <c r="E147" s="438"/>
      <c r="F147" s="438"/>
      <c r="G147" s="438"/>
      <c r="H147" s="438"/>
      <c r="I147" s="438"/>
      <c r="J147" s="438"/>
      <c r="K147" s="438"/>
      <c r="L147" s="438"/>
      <c r="M147" s="438"/>
      <c r="N147" s="438"/>
      <c r="O147" s="438"/>
      <c r="P147" s="438"/>
      <c r="Q147" s="438"/>
      <c r="R147" s="438"/>
      <c r="S147" s="438"/>
      <c r="T147" s="438"/>
      <c r="U147" s="438"/>
      <c r="V147" s="438"/>
      <c r="W147" s="438"/>
      <c r="X147" s="438"/>
      <c r="Y147" s="437">
        <v>35</v>
      </c>
      <c r="Z147" s="437">
        <v>35</v>
      </c>
      <c r="AA147" s="437">
        <v>35</v>
      </c>
      <c r="AB147" s="437">
        <v>35</v>
      </c>
      <c r="AC147" s="437">
        <v>35</v>
      </c>
      <c r="AD147" s="437">
        <v>35</v>
      </c>
      <c r="AE147" s="437">
        <v>35</v>
      </c>
      <c r="AF147" s="437">
        <v>35</v>
      </c>
      <c r="AG147" s="437">
        <v>35</v>
      </c>
      <c r="AH147" s="437">
        <v>35</v>
      </c>
      <c r="AI147" s="437">
        <v>35</v>
      </c>
      <c r="AJ147" s="437">
        <v>35</v>
      </c>
      <c r="AK147" s="437">
        <v>35</v>
      </c>
      <c r="AL147" s="437">
        <v>35</v>
      </c>
      <c r="AM147" s="437">
        <v>35</v>
      </c>
      <c r="AN147" s="437">
        <v>35</v>
      </c>
      <c r="AO147" s="437">
        <v>35</v>
      </c>
      <c r="AP147" s="437">
        <v>35</v>
      </c>
    </row>
    <row r="148" spans="1:42" ht="15" customHeight="1" x14ac:dyDescent="0.3">
      <c r="A148" s="436" t="s">
        <v>1384</v>
      </c>
      <c r="B148" s="436" t="s">
        <v>1384</v>
      </c>
      <c r="C148" s="437">
        <v>50</v>
      </c>
      <c r="D148" s="437">
        <v>50</v>
      </c>
      <c r="E148" s="437">
        <v>50</v>
      </c>
      <c r="F148" s="437">
        <v>50</v>
      </c>
      <c r="G148" s="437">
        <v>50</v>
      </c>
      <c r="H148" s="437">
        <v>50</v>
      </c>
      <c r="I148" s="437">
        <v>50</v>
      </c>
      <c r="J148" s="437">
        <v>50</v>
      </c>
      <c r="K148" s="437">
        <v>50</v>
      </c>
      <c r="L148" s="437">
        <v>50</v>
      </c>
      <c r="M148" s="437">
        <v>50</v>
      </c>
      <c r="N148" s="438"/>
      <c r="O148" s="438"/>
      <c r="P148" s="438"/>
      <c r="Q148" s="438"/>
      <c r="R148" s="438"/>
      <c r="S148" s="438"/>
      <c r="T148" s="438"/>
      <c r="U148" s="438"/>
      <c r="V148" s="438"/>
      <c r="W148" s="438"/>
      <c r="X148" s="438"/>
      <c r="Y148" s="438"/>
      <c r="Z148" s="438"/>
      <c r="AA148" s="438"/>
      <c r="AB148" s="438"/>
      <c r="AC148" s="438"/>
      <c r="AD148" s="438"/>
      <c r="AE148" s="438"/>
      <c r="AF148" s="438"/>
      <c r="AG148" s="438"/>
      <c r="AH148" s="438"/>
      <c r="AI148" s="438"/>
      <c r="AJ148" s="438"/>
      <c r="AK148" s="438"/>
      <c r="AL148" s="438"/>
      <c r="AM148" s="438"/>
      <c r="AN148" s="438"/>
      <c r="AO148" s="438"/>
      <c r="AP148" s="438"/>
    </row>
    <row r="149" spans="1:42" ht="15" customHeight="1" x14ac:dyDescent="0.3">
      <c r="A149" s="436" t="s">
        <v>1384</v>
      </c>
      <c r="B149" s="436" t="s">
        <v>1387</v>
      </c>
      <c r="C149" s="438"/>
      <c r="D149" s="438"/>
      <c r="E149" s="438"/>
      <c r="F149" s="438"/>
      <c r="G149" s="438"/>
      <c r="H149" s="438"/>
      <c r="I149" s="438"/>
      <c r="J149" s="438"/>
      <c r="K149" s="438"/>
      <c r="L149" s="438"/>
      <c r="M149" s="438"/>
      <c r="N149" s="437">
        <v>50</v>
      </c>
      <c r="O149" s="437">
        <v>50</v>
      </c>
      <c r="P149" s="437">
        <v>50</v>
      </c>
      <c r="Q149" s="437">
        <v>50</v>
      </c>
      <c r="R149" s="437">
        <v>50</v>
      </c>
      <c r="S149" s="437">
        <v>50</v>
      </c>
      <c r="T149" s="437">
        <v>50</v>
      </c>
      <c r="U149" s="437">
        <v>50</v>
      </c>
      <c r="V149" s="437">
        <v>50</v>
      </c>
      <c r="W149" s="437">
        <v>50</v>
      </c>
      <c r="X149" s="438"/>
      <c r="Y149" s="438"/>
      <c r="Z149" s="438"/>
      <c r="AA149" s="438"/>
      <c r="AB149" s="438"/>
      <c r="AC149" s="438"/>
      <c r="AD149" s="438"/>
      <c r="AE149" s="438"/>
      <c r="AF149" s="438"/>
      <c r="AG149" s="438"/>
      <c r="AH149" s="438"/>
      <c r="AI149" s="438"/>
      <c r="AJ149" s="438"/>
      <c r="AK149" s="438"/>
      <c r="AL149" s="438"/>
      <c r="AM149" s="438"/>
      <c r="AN149" s="438"/>
      <c r="AO149" s="438"/>
      <c r="AP149" s="438"/>
    </row>
    <row r="150" spans="1:42" ht="15" customHeight="1" x14ac:dyDescent="0.3">
      <c r="A150" s="436" t="s">
        <v>1384</v>
      </c>
      <c r="B150" s="436" t="s">
        <v>1388</v>
      </c>
      <c r="C150" s="438"/>
      <c r="D150" s="438"/>
      <c r="E150" s="438"/>
      <c r="F150" s="438"/>
      <c r="G150" s="438"/>
      <c r="H150" s="438"/>
      <c r="I150" s="438"/>
      <c r="J150" s="438"/>
      <c r="K150" s="438"/>
      <c r="L150" s="438"/>
      <c r="M150" s="438"/>
      <c r="N150" s="438"/>
      <c r="O150" s="438"/>
      <c r="P150" s="438"/>
      <c r="Q150" s="438"/>
      <c r="R150" s="438"/>
      <c r="S150" s="438"/>
      <c r="T150" s="438"/>
      <c r="U150" s="438"/>
      <c r="V150" s="438"/>
      <c r="W150" s="438"/>
      <c r="X150" s="437">
        <v>50</v>
      </c>
      <c r="Y150" s="437">
        <v>50</v>
      </c>
      <c r="Z150" s="437">
        <v>50</v>
      </c>
      <c r="AA150" s="437">
        <v>50</v>
      </c>
      <c r="AB150" s="437">
        <v>50</v>
      </c>
      <c r="AC150" s="437">
        <v>50</v>
      </c>
      <c r="AD150" s="437">
        <v>50</v>
      </c>
      <c r="AE150" s="437">
        <v>50</v>
      </c>
      <c r="AF150" s="437">
        <v>50</v>
      </c>
      <c r="AG150" s="437">
        <v>50</v>
      </c>
      <c r="AH150" s="437">
        <v>50</v>
      </c>
      <c r="AI150" s="437">
        <v>50</v>
      </c>
      <c r="AJ150" s="437">
        <v>50</v>
      </c>
      <c r="AK150" s="437">
        <v>50</v>
      </c>
      <c r="AL150" s="438"/>
      <c r="AM150" s="438"/>
      <c r="AN150" s="438"/>
      <c r="AO150" s="438"/>
      <c r="AP150" s="438"/>
    </row>
    <row r="151" spans="1:42" ht="15" customHeight="1" x14ac:dyDescent="0.3">
      <c r="A151" s="436" t="s">
        <v>1384</v>
      </c>
      <c r="B151" s="436" t="s">
        <v>1949</v>
      </c>
      <c r="C151" s="438"/>
      <c r="D151" s="438"/>
      <c r="E151" s="438"/>
      <c r="F151" s="438"/>
      <c r="G151" s="438"/>
      <c r="H151" s="438"/>
      <c r="I151" s="438"/>
      <c r="J151" s="438"/>
      <c r="K151" s="438"/>
      <c r="L151" s="438"/>
      <c r="M151" s="438"/>
      <c r="N151" s="438"/>
      <c r="O151" s="438"/>
      <c r="P151" s="438"/>
      <c r="Q151" s="438"/>
      <c r="R151" s="438"/>
      <c r="S151" s="438"/>
      <c r="T151" s="438"/>
      <c r="U151" s="438"/>
      <c r="V151" s="438"/>
      <c r="W151" s="438"/>
      <c r="X151" s="438"/>
      <c r="Y151" s="438"/>
      <c r="Z151" s="438"/>
      <c r="AA151" s="438"/>
      <c r="AB151" s="438"/>
      <c r="AC151" s="438"/>
      <c r="AD151" s="438"/>
      <c r="AE151" s="438"/>
      <c r="AF151" s="438"/>
      <c r="AG151" s="438"/>
      <c r="AH151" s="438"/>
      <c r="AI151" s="438"/>
      <c r="AJ151" s="438"/>
      <c r="AK151" s="438"/>
      <c r="AL151" s="437">
        <v>20</v>
      </c>
      <c r="AM151" s="437">
        <v>20</v>
      </c>
      <c r="AN151" s="437">
        <v>20</v>
      </c>
      <c r="AO151" s="437">
        <v>20</v>
      </c>
      <c r="AP151" s="437">
        <v>20</v>
      </c>
    </row>
    <row r="152" spans="1:42" ht="15" customHeight="1" x14ac:dyDescent="0.3">
      <c r="A152" s="436" t="s">
        <v>1389</v>
      </c>
      <c r="B152" s="436" t="s">
        <v>1390</v>
      </c>
      <c r="C152" s="437">
        <v>50</v>
      </c>
      <c r="D152" s="437">
        <v>50</v>
      </c>
      <c r="E152" s="437">
        <v>50</v>
      </c>
      <c r="F152" s="437">
        <v>50</v>
      </c>
      <c r="G152" s="437">
        <v>50</v>
      </c>
      <c r="H152" s="437">
        <v>50</v>
      </c>
      <c r="I152" s="437">
        <v>50</v>
      </c>
      <c r="J152" s="437">
        <v>50</v>
      </c>
      <c r="K152" s="437">
        <v>50</v>
      </c>
      <c r="L152" s="437">
        <v>50</v>
      </c>
      <c r="M152" s="437">
        <v>50</v>
      </c>
      <c r="N152" s="437">
        <v>50</v>
      </c>
      <c r="O152" s="437">
        <v>50</v>
      </c>
      <c r="P152" s="437">
        <v>50</v>
      </c>
      <c r="Q152" s="437">
        <v>50</v>
      </c>
      <c r="R152" s="438"/>
      <c r="S152" s="438"/>
      <c r="T152" s="438"/>
      <c r="U152" s="438"/>
      <c r="V152" s="438"/>
      <c r="W152" s="438"/>
      <c r="X152" s="438"/>
      <c r="Y152" s="438"/>
      <c r="Z152" s="438"/>
      <c r="AA152" s="438"/>
      <c r="AB152" s="438"/>
      <c r="AC152" s="438"/>
      <c r="AD152" s="438"/>
      <c r="AE152" s="438"/>
      <c r="AF152" s="438"/>
      <c r="AG152" s="438"/>
      <c r="AH152" s="438"/>
      <c r="AI152" s="438"/>
      <c r="AJ152" s="438"/>
      <c r="AK152" s="438"/>
      <c r="AL152" s="438"/>
      <c r="AM152" s="438"/>
      <c r="AN152" s="438"/>
      <c r="AO152" s="438"/>
      <c r="AP152" s="438"/>
    </row>
    <row r="153" spans="1:42" ht="15" customHeight="1" x14ac:dyDescent="0.3">
      <c r="A153" s="436" t="s">
        <v>1389</v>
      </c>
      <c r="B153" s="436" t="s">
        <v>1391</v>
      </c>
      <c r="C153" s="438"/>
      <c r="D153" s="438"/>
      <c r="E153" s="438"/>
      <c r="F153" s="438"/>
      <c r="G153" s="438"/>
      <c r="H153" s="438"/>
      <c r="I153" s="438"/>
      <c r="J153" s="438"/>
      <c r="K153" s="438"/>
      <c r="L153" s="438"/>
      <c r="M153" s="438"/>
      <c r="N153" s="438"/>
      <c r="O153" s="438"/>
      <c r="P153" s="438"/>
      <c r="Q153" s="438"/>
      <c r="R153" s="437">
        <v>50</v>
      </c>
      <c r="S153" s="437">
        <v>50</v>
      </c>
      <c r="T153" s="437">
        <v>50</v>
      </c>
      <c r="U153" s="437">
        <v>50</v>
      </c>
      <c r="V153" s="437">
        <v>50</v>
      </c>
      <c r="W153" s="437">
        <v>50</v>
      </c>
      <c r="X153" s="437">
        <v>50</v>
      </c>
      <c r="Y153" s="437">
        <v>50</v>
      </c>
      <c r="Z153" s="437">
        <v>50</v>
      </c>
      <c r="AA153" s="437">
        <v>50</v>
      </c>
      <c r="AB153" s="437">
        <v>50</v>
      </c>
      <c r="AC153" s="437">
        <v>50</v>
      </c>
      <c r="AD153" s="437">
        <v>50</v>
      </c>
      <c r="AE153" s="437">
        <v>50</v>
      </c>
      <c r="AF153" s="438"/>
      <c r="AG153" s="438"/>
      <c r="AH153" s="438"/>
      <c r="AI153" s="438"/>
      <c r="AJ153" s="438"/>
      <c r="AK153" s="438"/>
      <c r="AL153" s="438"/>
      <c r="AM153" s="438"/>
      <c r="AN153" s="438"/>
      <c r="AO153" s="438"/>
      <c r="AP153" s="438"/>
    </row>
    <row r="154" spans="1:42" ht="15" customHeight="1" x14ac:dyDescent="0.3">
      <c r="A154" s="436" t="s">
        <v>1389</v>
      </c>
      <c r="B154" s="436" t="s">
        <v>1732</v>
      </c>
      <c r="C154" s="438"/>
      <c r="D154" s="438"/>
      <c r="E154" s="438"/>
      <c r="F154" s="438"/>
      <c r="G154" s="438"/>
      <c r="H154" s="438"/>
      <c r="I154" s="438"/>
      <c r="J154" s="438"/>
      <c r="K154" s="438"/>
      <c r="L154" s="438"/>
      <c r="M154" s="438"/>
      <c r="N154" s="438"/>
      <c r="O154" s="438"/>
      <c r="P154" s="438"/>
      <c r="Q154" s="438"/>
      <c r="R154" s="438"/>
      <c r="S154" s="438"/>
      <c r="T154" s="438"/>
      <c r="U154" s="438"/>
      <c r="V154" s="438"/>
      <c r="W154" s="438"/>
      <c r="X154" s="438"/>
      <c r="Y154" s="438"/>
      <c r="Z154" s="438"/>
      <c r="AA154" s="438"/>
      <c r="AB154" s="438"/>
      <c r="AC154" s="438"/>
      <c r="AD154" s="438"/>
      <c r="AE154" s="438"/>
      <c r="AF154" s="437">
        <v>50</v>
      </c>
      <c r="AG154" s="437">
        <v>50</v>
      </c>
      <c r="AH154" s="437">
        <v>50</v>
      </c>
      <c r="AI154" s="437">
        <v>50</v>
      </c>
      <c r="AJ154" s="437">
        <v>50</v>
      </c>
      <c r="AK154" s="437">
        <v>50</v>
      </c>
      <c r="AL154" s="437">
        <v>50</v>
      </c>
      <c r="AM154" s="437">
        <v>50</v>
      </c>
      <c r="AN154" s="437">
        <v>50</v>
      </c>
      <c r="AO154" s="437">
        <v>50</v>
      </c>
      <c r="AP154" s="437">
        <v>50</v>
      </c>
    </row>
    <row r="155" spans="1:42" ht="15" customHeight="1" x14ac:dyDescent="0.3">
      <c r="A155" s="436" t="s">
        <v>1392</v>
      </c>
      <c r="B155" s="436" t="s">
        <v>1393</v>
      </c>
      <c r="C155" s="438"/>
      <c r="D155" s="438"/>
      <c r="E155" s="438"/>
      <c r="F155" s="438"/>
      <c r="G155" s="438"/>
      <c r="H155" s="438"/>
      <c r="I155" s="438"/>
      <c r="J155" s="438"/>
      <c r="K155" s="438"/>
      <c r="L155" s="438"/>
      <c r="M155" s="438"/>
      <c r="N155" s="438"/>
      <c r="O155" s="438"/>
      <c r="P155" s="438"/>
      <c r="Q155" s="438"/>
      <c r="R155" s="438"/>
      <c r="S155" s="438"/>
      <c r="T155" s="438"/>
      <c r="U155" s="437">
        <v>50</v>
      </c>
      <c r="V155" s="437">
        <v>50</v>
      </c>
      <c r="W155" s="437">
        <v>50</v>
      </c>
      <c r="X155" s="437">
        <v>50</v>
      </c>
      <c r="Y155" s="437">
        <v>50</v>
      </c>
      <c r="Z155" s="437">
        <v>50</v>
      </c>
      <c r="AA155" s="437">
        <v>50</v>
      </c>
      <c r="AB155" s="437">
        <v>50</v>
      </c>
      <c r="AC155" s="437">
        <v>50</v>
      </c>
      <c r="AD155" s="437">
        <v>50</v>
      </c>
      <c r="AE155" s="437">
        <v>50</v>
      </c>
      <c r="AF155" s="437">
        <v>50</v>
      </c>
      <c r="AG155" s="437">
        <v>50</v>
      </c>
      <c r="AH155" s="437">
        <v>50</v>
      </c>
      <c r="AI155" s="437">
        <v>50</v>
      </c>
      <c r="AJ155" s="437">
        <v>50</v>
      </c>
      <c r="AK155" s="437">
        <v>50</v>
      </c>
      <c r="AL155" s="437">
        <v>50</v>
      </c>
      <c r="AM155" s="437">
        <v>50</v>
      </c>
      <c r="AN155" s="437">
        <v>50</v>
      </c>
      <c r="AO155" s="437">
        <v>50</v>
      </c>
      <c r="AP155" s="437">
        <v>50</v>
      </c>
    </row>
    <row r="156" spans="1:42" ht="15" customHeight="1" x14ac:dyDescent="0.3">
      <c r="A156" s="436" t="s">
        <v>1392</v>
      </c>
      <c r="B156" s="436" t="s">
        <v>1394</v>
      </c>
      <c r="C156" s="437">
        <v>50</v>
      </c>
      <c r="D156" s="437">
        <v>50</v>
      </c>
      <c r="E156" s="437">
        <v>50</v>
      </c>
      <c r="F156" s="437">
        <v>50</v>
      </c>
      <c r="G156" s="437">
        <v>50</v>
      </c>
      <c r="H156" s="437">
        <v>50</v>
      </c>
      <c r="I156" s="437">
        <v>50</v>
      </c>
      <c r="J156" s="437">
        <v>50</v>
      </c>
      <c r="K156" s="437">
        <v>50</v>
      </c>
      <c r="L156" s="437">
        <v>50</v>
      </c>
      <c r="M156" s="437">
        <v>50</v>
      </c>
      <c r="N156" s="437">
        <v>50</v>
      </c>
      <c r="O156" s="437">
        <v>50</v>
      </c>
      <c r="P156" s="437">
        <v>50</v>
      </c>
      <c r="Q156" s="437">
        <v>50</v>
      </c>
      <c r="R156" s="437">
        <v>50</v>
      </c>
      <c r="S156" s="437">
        <v>50</v>
      </c>
      <c r="T156" s="437">
        <v>50</v>
      </c>
      <c r="U156" s="437">
        <v>50</v>
      </c>
      <c r="V156" s="438"/>
      <c r="W156" s="438"/>
      <c r="X156" s="438"/>
      <c r="Y156" s="438"/>
      <c r="Z156" s="438"/>
      <c r="AA156" s="438"/>
      <c r="AB156" s="438"/>
      <c r="AC156" s="438"/>
      <c r="AD156" s="438"/>
      <c r="AE156" s="438"/>
      <c r="AF156" s="438"/>
      <c r="AG156" s="438"/>
      <c r="AH156" s="438"/>
      <c r="AI156" s="438"/>
      <c r="AJ156" s="438"/>
      <c r="AK156" s="438"/>
      <c r="AL156" s="438"/>
      <c r="AM156" s="438"/>
      <c r="AN156" s="438"/>
      <c r="AO156" s="438"/>
      <c r="AP156" s="438"/>
    </row>
    <row r="157" spans="1:42" ht="15" customHeight="1" x14ac:dyDescent="0.3">
      <c r="A157" s="436" t="s">
        <v>1395</v>
      </c>
      <c r="B157" s="436" t="s">
        <v>1396</v>
      </c>
      <c r="C157" s="437">
        <v>50</v>
      </c>
      <c r="D157" s="437">
        <v>50</v>
      </c>
      <c r="E157" s="437">
        <v>50</v>
      </c>
      <c r="F157" s="437">
        <v>50</v>
      </c>
      <c r="G157" s="437">
        <v>50</v>
      </c>
      <c r="H157" s="437">
        <v>50</v>
      </c>
      <c r="I157" s="437">
        <v>50</v>
      </c>
      <c r="J157" s="437">
        <v>50</v>
      </c>
      <c r="K157" s="437">
        <v>50</v>
      </c>
      <c r="L157" s="437">
        <v>50</v>
      </c>
      <c r="M157" s="437">
        <v>50</v>
      </c>
      <c r="N157" s="437">
        <v>50</v>
      </c>
      <c r="O157" s="437">
        <v>50</v>
      </c>
      <c r="P157" s="438"/>
      <c r="Q157" s="438"/>
      <c r="R157" s="438"/>
      <c r="S157" s="438"/>
      <c r="T157" s="438"/>
      <c r="U157" s="438"/>
      <c r="V157" s="438"/>
      <c r="W157" s="438"/>
      <c r="X157" s="438"/>
      <c r="Y157" s="438"/>
      <c r="Z157" s="438"/>
      <c r="AA157" s="438"/>
      <c r="AB157" s="438"/>
      <c r="AC157" s="438"/>
      <c r="AD157" s="438"/>
      <c r="AE157" s="438"/>
      <c r="AF157" s="438"/>
      <c r="AG157" s="438"/>
      <c r="AH157" s="438"/>
      <c r="AI157" s="438"/>
      <c r="AJ157" s="438"/>
      <c r="AK157" s="438"/>
      <c r="AL157" s="438"/>
      <c r="AM157" s="438"/>
      <c r="AN157" s="438"/>
      <c r="AO157" s="438"/>
      <c r="AP157" s="438"/>
    </row>
    <row r="158" spans="1:42" ht="15" customHeight="1" x14ac:dyDescent="0.3">
      <c r="A158" s="436" t="s">
        <v>1395</v>
      </c>
      <c r="B158" s="436" t="s">
        <v>1397</v>
      </c>
      <c r="C158" s="438"/>
      <c r="D158" s="438"/>
      <c r="E158" s="438"/>
      <c r="F158" s="438"/>
      <c r="G158" s="438"/>
      <c r="H158" s="438"/>
      <c r="I158" s="438"/>
      <c r="J158" s="438"/>
      <c r="K158" s="438"/>
      <c r="L158" s="438"/>
      <c r="M158" s="438"/>
      <c r="N158" s="437">
        <v>50</v>
      </c>
      <c r="O158" s="437">
        <v>50</v>
      </c>
      <c r="P158" s="437">
        <v>50</v>
      </c>
      <c r="Q158" s="437">
        <v>50</v>
      </c>
      <c r="R158" s="437">
        <v>50</v>
      </c>
      <c r="S158" s="437">
        <v>50</v>
      </c>
      <c r="T158" s="437">
        <v>50</v>
      </c>
      <c r="U158" s="437">
        <v>50</v>
      </c>
      <c r="V158" s="437">
        <v>50</v>
      </c>
      <c r="W158" s="437">
        <v>50</v>
      </c>
      <c r="X158" s="437">
        <v>50</v>
      </c>
      <c r="Y158" s="437">
        <v>50</v>
      </c>
      <c r="Z158" s="437">
        <v>50</v>
      </c>
      <c r="AA158" s="437">
        <v>50</v>
      </c>
      <c r="AB158" s="437">
        <v>50</v>
      </c>
      <c r="AC158" s="437">
        <v>50</v>
      </c>
      <c r="AD158" s="437">
        <v>50</v>
      </c>
      <c r="AE158" s="437">
        <v>50</v>
      </c>
      <c r="AF158" s="437">
        <v>50</v>
      </c>
      <c r="AG158" s="437">
        <v>50</v>
      </c>
      <c r="AH158" s="437">
        <v>50</v>
      </c>
      <c r="AI158" s="437">
        <v>50</v>
      </c>
      <c r="AJ158" s="437">
        <v>50</v>
      </c>
      <c r="AK158" s="437">
        <v>50</v>
      </c>
      <c r="AL158" s="437">
        <v>50</v>
      </c>
      <c r="AM158" s="437">
        <v>50</v>
      </c>
      <c r="AN158" s="437">
        <v>50</v>
      </c>
      <c r="AO158" s="437">
        <v>50</v>
      </c>
      <c r="AP158" s="437">
        <v>50</v>
      </c>
    </row>
    <row r="159" spans="1:42" ht="15" customHeight="1" x14ac:dyDescent="0.3">
      <c r="A159" s="436" t="s">
        <v>1398</v>
      </c>
      <c r="B159" s="436" t="s">
        <v>1399</v>
      </c>
      <c r="C159" s="437">
        <v>50</v>
      </c>
      <c r="D159" s="437">
        <v>50</v>
      </c>
      <c r="E159" s="437">
        <v>50</v>
      </c>
      <c r="F159" s="437">
        <v>50</v>
      </c>
      <c r="G159" s="437">
        <v>50</v>
      </c>
      <c r="H159" s="437">
        <v>50</v>
      </c>
      <c r="I159" s="437">
        <v>50</v>
      </c>
      <c r="J159" s="437">
        <v>50</v>
      </c>
      <c r="K159" s="437">
        <v>50</v>
      </c>
      <c r="L159" s="438"/>
      <c r="M159" s="438"/>
      <c r="N159" s="438"/>
      <c r="O159" s="438"/>
      <c r="P159" s="438"/>
      <c r="Q159" s="438"/>
      <c r="R159" s="438"/>
      <c r="S159" s="438"/>
      <c r="T159" s="438"/>
      <c r="U159" s="438"/>
      <c r="V159" s="438"/>
      <c r="W159" s="438"/>
      <c r="X159" s="438"/>
      <c r="Y159" s="438"/>
      <c r="Z159" s="438"/>
      <c r="AA159" s="438"/>
      <c r="AB159" s="438"/>
      <c r="AC159" s="438"/>
      <c r="AD159" s="438"/>
      <c r="AE159" s="438"/>
      <c r="AF159" s="438"/>
      <c r="AG159" s="438"/>
      <c r="AH159" s="438"/>
      <c r="AI159" s="438"/>
      <c r="AJ159" s="438"/>
      <c r="AK159" s="438"/>
      <c r="AL159" s="438"/>
      <c r="AM159" s="438"/>
      <c r="AN159" s="438"/>
      <c r="AO159" s="438"/>
      <c r="AP159" s="438"/>
    </row>
    <row r="160" spans="1:42" ht="15" customHeight="1" x14ac:dyDescent="0.3">
      <c r="A160" s="436" t="s">
        <v>1398</v>
      </c>
      <c r="B160" s="436" t="s">
        <v>2057</v>
      </c>
      <c r="C160" s="438"/>
      <c r="D160" s="438"/>
      <c r="E160" s="438"/>
      <c r="F160" s="438"/>
      <c r="G160" s="438"/>
      <c r="H160" s="438"/>
      <c r="I160" s="438"/>
      <c r="J160" s="438"/>
      <c r="K160" s="437">
        <v>60</v>
      </c>
      <c r="L160" s="437">
        <v>60</v>
      </c>
      <c r="M160" s="437">
        <v>60</v>
      </c>
      <c r="N160" s="437">
        <v>60</v>
      </c>
      <c r="O160" s="437">
        <v>60</v>
      </c>
      <c r="P160" s="437">
        <v>60</v>
      </c>
      <c r="Q160" s="437">
        <v>60</v>
      </c>
      <c r="R160" s="437">
        <v>60</v>
      </c>
      <c r="S160" s="437">
        <v>60</v>
      </c>
      <c r="T160" s="437">
        <v>60</v>
      </c>
      <c r="U160" s="437">
        <v>60</v>
      </c>
      <c r="V160" s="437">
        <v>60</v>
      </c>
      <c r="W160" s="437">
        <v>60</v>
      </c>
      <c r="X160" s="437">
        <v>60</v>
      </c>
      <c r="Y160" s="437">
        <v>60</v>
      </c>
      <c r="Z160" s="437">
        <v>60</v>
      </c>
      <c r="AA160" s="437">
        <v>60</v>
      </c>
      <c r="AB160" s="437">
        <v>60</v>
      </c>
      <c r="AC160" s="437">
        <v>60</v>
      </c>
      <c r="AD160" s="437">
        <v>60</v>
      </c>
      <c r="AE160" s="437">
        <v>60</v>
      </c>
      <c r="AF160" s="437">
        <v>60</v>
      </c>
      <c r="AG160" s="437">
        <v>60</v>
      </c>
      <c r="AH160" s="437">
        <v>60</v>
      </c>
      <c r="AI160" s="437">
        <v>60</v>
      </c>
      <c r="AJ160" s="437">
        <v>60</v>
      </c>
      <c r="AK160" s="437">
        <v>60</v>
      </c>
      <c r="AL160" s="437">
        <v>60</v>
      </c>
      <c r="AM160" s="437">
        <v>60</v>
      </c>
      <c r="AN160" s="437">
        <v>60</v>
      </c>
      <c r="AO160" s="437">
        <v>60</v>
      </c>
      <c r="AP160" s="437">
        <v>60</v>
      </c>
    </row>
    <row r="161" spans="1:42" ht="15" customHeight="1" x14ac:dyDescent="0.3">
      <c r="A161" s="436" t="s">
        <v>1400</v>
      </c>
      <c r="B161" s="436" t="s">
        <v>1401</v>
      </c>
      <c r="C161" s="438"/>
      <c r="D161" s="438"/>
      <c r="E161" s="438"/>
      <c r="F161" s="438"/>
      <c r="G161" s="438"/>
      <c r="H161" s="438"/>
      <c r="I161" s="438"/>
      <c r="J161" s="438"/>
      <c r="K161" s="438"/>
      <c r="L161" s="438"/>
      <c r="M161" s="438"/>
      <c r="N161" s="438"/>
      <c r="O161" s="438"/>
      <c r="P161" s="438"/>
      <c r="Q161" s="438"/>
      <c r="R161" s="438"/>
      <c r="S161" s="438"/>
      <c r="T161" s="438"/>
      <c r="U161" s="438"/>
      <c r="V161" s="438"/>
      <c r="W161" s="438"/>
      <c r="X161" s="438"/>
      <c r="Y161" s="438"/>
      <c r="Z161" s="438"/>
      <c r="AA161" s="438"/>
      <c r="AB161" s="438"/>
      <c r="AC161" s="438"/>
      <c r="AD161" s="438"/>
      <c r="AE161" s="437">
        <v>50</v>
      </c>
      <c r="AF161" s="437">
        <v>50</v>
      </c>
      <c r="AG161" s="437">
        <v>50</v>
      </c>
      <c r="AH161" s="437">
        <v>50</v>
      </c>
      <c r="AI161" s="437">
        <v>50</v>
      </c>
      <c r="AJ161" s="437">
        <v>50</v>
      </c>
      <c r="AK161" s="437">
        <v>50</v>
      </c>
      <c r="AL161" s="437">
        <v>50</v>
      </c>
      <c r="AM161" s="437">
        <v>50</v>
      </c>
      <c r="AN161" s="437">
        <v>50</v>
      </c>
      <c r="AO161" s="437">
        <v>50</v>
      </c>
      <c r="AP161" s="437">
        <v>50</v>
      </c>
    </row>
    <row r="162" spans="1:42" ht="15" customHeight="1" x14ac:dyDescent="0.3">
      <c r="A162" s="436" t="s">
        <v>1400</v>
      </c>
      <c r="B162" s="436" t="s">
        <v>1402</v>
      </c>
      <c r="C162" s="437">
        <v>50</v>
      </c>
      <c r="D162" s="437">
        <v>50</v>
      </c>
      <c r="E162" s="437">
        <v>50</v>
      </c>
      <c r="F162" s="437">
        <v>50</v>
      </c>
      <c r="G162" s="437">
        <v>50</v>
      </c>
      <c r="H162" s="437">
        <v>50</v>
      </c>
      <c r="I162" s="437">
        <v>50</v>
      </c>
      <c r="J162" s="437">
        <v>50</v>
      </c>
      <c r="K162" s="437">
        <v>50</v>
      </c>
      <c r="L162" s="437">
        <v>50</v>
      </c>
      <c r="M162" s="438"/>
      <c r="N162" s="438"/>
      <c r="O162" s="438"/>
      <c r="P162" s="438"/>
      <c r="Q162" s="438"/>
      <c r="R162" s="438"/>
      <c r="S162" s="438"/>
      <c r="T162" s="438"/>
      <c r="U162" s="438"/>
      <c r="V162" s="438"/>
      <c r="W162" s="438"/>
      <c r="X162" s="438"/>
      <c r="Y162" s="438"/>
      <c r="Z162" s="438"/>
      <c r="AA162" s="438"/>
      <c r="AB162" s="438"/>
      <c r="AC162" s="438"/>
      <c r="AD162" s="438"/>
      <c r="AE162" s="438"/>
      <c r="AF162" s="438"/>
      <c r="AG162" s="438"/>
      <c r="AH162" s="438"/>
      <c r="AI162" s="438"/>
      <c r="AJ162" s="438"/>
      <c r="AK162" s="438"/>
      <c r="AL162" s="438"/>
      <c r="AM162" s="438"/>
      <c r="AN162" s="438"/>
      <c r="AO162" s="438"/>
      <c r="AP162" s="438"/>
    </row>
    <row r="163" spans="1:42" ht="15" customHeight="1" x14ac:dyDescent="0.3">
      <c r="A163" s="436" t="s">
        <v>1400</v>
      </c>
      <c r="B163" s="436" t="s">
        <v>1403</v>
      </c>
      <c r="C163" s="437">
        <v>50</v>
      </c>
      <c r="D163" s="437">
        <v>50</v>
      </c>
      <c r="E163" s="437">
        <v>50</v>
      </c>
      <c r="F163" s="437">
        <v>50</v>
      </c>
      <c r="G163" s="437">
        <v>50</v>
      </c>
      <c r="H163" s="437">
        <v>50</v>
      </c>
      <c r="I163" s="437">
        <v>50</v>
      </c>
      <c r="J163" s="437">
        <v>50</v>
      </c>
      <c r="K163" s="437">
        <v>50</v>
      </c>
      <c r="L163" s="437">
        <v>50</v>
      </c>
      <c r="M163" s="437">
        <v>50</v>
      </c>
      <c r="N163" s="437">
        <v>50</v>
      </c>
      <c r="O163" s="437">
        <v>50</v>
      </c>
      <c r="P163" s="437">
        <v>50</v>
      </c>
      <c r="Q163" s="437">
        <v>50</v>
      </c>
      <c r="R163" s="437">
        <v>50</v>
      </c>
      <c r="S163" s="437">
        <v>50</v>
      </c>
      <c r="T163" s="437">
        <v>50</v>
      </c>
      <c r="U163" s="437">
        <v>50</v>
      </c>
      <c r="V163" s="437">
        <v>50</v>
      </c>
      <c r="W163" s="437">
        <v>50</v>
      </c>
      <c r="X163" s="437">
        <v>50</v>
      </c>
      <c r="Y163" s="437">
        <v>50</v>
      </c>
      <c r="Z163" s="437">
        <v>50</v>
      </c>
      <c r="AA163" s="437">
        <v>50</v>
      </c>
      <c r="AB163" s="437">
        <v>50</v>
      </c>
      <c r="AC163" s="437">
        <v>50</v>
      </c>
      <c r="AD163" s="437">
        <v>50</v>
      </c>
      <c r="AE163" s="437">
        <v>50</v>
      </c>
      <c r="AF163" s="437">
        <v>50</v>
      </c>
      <c r="AG163" s="437">
        <v>50</v>
      </c>
      <c r="AH163" s="437">
        <v>50</v>
      </c>
      <c r="AI163" s="437">
        <v>50</v>
      </c>
      <c r="AJ163" s="437">
        <v>50</v>
      </c>
      <c r="AK163" s="437">
        <v>50</v>
      </c>
      <c r="AL163" s="437">
        <v>50</v>
      </c>
      <c r="AM163" s="437">
        <v>50</v>
      </c>
      <c r="AN163" s="437">
        <v>50</v>
      </c>
      <c r="AO163" s="437">
        <v>50</v>
      </c>
      <c r="AP163" s="437">
        <v>50</v>
      </c>
    </row>
    <row r="164" spans="1:42" ht="15" customHeight="1" x14ac:dyDescent="0.3">
      <c r="A164" s="436" t="s">
        <v>1400</v>
      </c>
      <c r="B164" s="436" t="s">
        <v>1404</v>
      </c>
      <c r="C164" s="437">
        <v>50</v>
      </c>
      <c r="D164" s="437">
        <v>50</v>
      </c>
      <c r="E164" s="437">
        <v>50</v>
      </c>
      <c r="F164" s="437">
        <v>50</v>
      </c>
      <c r="G164" s="437">
        <v>50</v>
      </c>
      <c r="H164" s="437">
        <v>50</v>
      </c>
      <c r="I164" s="437">
        <v>50</v>
      </c>
      <c r="J164" s="437">
        <v>50</v>
      </c>
      <c r="K164" s="437">
        <v>50</v>
      </c>
      <c r="L164" s="437">
        <v>50</v>
      </c>
      <c r="M164" s="437">
        <v>50</v>
      </c>
      <c r="N164" s="437">
        <v>50</v>
      </c>
      <c r="O164" s="437">
        <v>50</v>
      </c>
      <c r="P164" s="437">
        <v>50</v>
      </c>
      <c r="Q164" s="437">
        <v>50</v>
      </c>
      <c r="R164" s="437">
        <v>50</v>
      </c>
      <c r="S164" s="437">
        <v>50</v>
      </c>
      <c r="T164" s="437">
        <v>50</v>
      </c>
      <c r="U164" s="437">
        <v>50</v>
      </c>
      <c r="V164" s="437">
        <v>50</v>
      </c>
      <c r="W164" s="437">
        <v>50</v>
      </c>
      <c r="X164" s="437">
        <v>50</v>
      </c>
      <c r="Y164" s="437">
        <v>50</v>
      </c>
      <c r="Z164" s="437">
        <v>50</v>
      </c>
      <c r="AA164" s="437">
        <v>50</v>
      </c>
      <c r="AB164" s="437">
        <v>50</v>
      </c>
      <c r="AC164" s="437">
        <v>50</v>
      </c>
      <c r="AD164" s="437">
        <v>50</v>
      </c>
      <c r="AE164" s="437">
        <v>50</v>
      </c>
      <c r="AF164" s="438"/>
      <c r="AG164" s="438"/>
      <c r="AH164" s="438"/>
      <c r="AI164" s="438"/>
      <c r="AJ164" s="438"/>
      <c r="AK164" s="438"/>
      <c r="AL164" s="438"/>
      <c r="AM164" s="438"/>
      <c r="AN164" s="438"/>
      <c r="AO164" s="438"/>
      <c r="AP164" s="438"/>
    </row>
    <row r="165" spans="1:42" ht="15" customHeight="1" x14ac:dyDescent="0.3">
      <c r="A165" s="436" t="s">
        <v>1405</v>
      </c>
      <c r="B165" s="436" t="s">
        <v>1406</v>
      </c>
      <c r="C165" s="437">
        <v>50</v>
      </c>
      <c r="D165" s="437">
        <v>50</v>
      </c>
      <c r="E165" s="437">
        <v>50</v>
      </c>
      <c r="F165" s="437">
        <v>50</v>
      </c>
      <c r="G165" s="437">
        <v>50</v>
      </c>
      <c r="H165" s="437">
        <v>50</v>
      </c>
      <c r="I165" s="437">
        <v>50</v>
      </c>
      <c r="J165" s="437">
        <v>50</v>
      </c>
      <c r="K165" s="437">
        <v>50</v>
      </c>
      <c r="L165" s="437">
        <v>50</v>
      </c>
      <c r="M165" s="437">
        <v>50</v>
      </c>
      <c r="N165" s="437">
        <v>50</v>
      </c>
      <c r="O165" s="437">
        <v>50</v>
      </c>
      <c r="P165" s="437">
        <v>50</v>
      </c>
      <c r="Q165" s="437">
        <v>50</v>
      </c>
      <c r="R165" s="437">
        <v>50</v>
      </c>
      <c r="S165" s="437">
        <v>50</v>
      </c>
      <c r="T165" s="437">
        <v>50</v>
      </c>
      <c r="U165" s="437">
        <v>50</v>
      </c>
      <c r="V165" s="437">
        <v>50</v>
      </c>
      <c r="W165" s="437">
        <v>50</v>
      </c>
      <c r="X165" s="437">
        <v>50</v>
      </c>
      <c r="Y165" s="438"/>
      <c r="Z165" s="438"/>
      <c r="AA165" s="438"/>
      <c r="AB165" s="438"/>
      <c r="AC165" s="438"/>
      <c r="AD165" s="438"/>
      <c r="AE165" s="438"/>
      <c r="AF165" s="438"/>
      <c r="AG165" s="438"/>
      <c r="AH165" s="438"/>
      <c r="AI165" s="438"/>
      <c r="AJ165" s="438"/>
      <c r="AK165" s="438"/>
      <c r="AL165" s="438"/>
      <c r="AM165" s="438"/>
      <c r="AN165" s="438"/>
      <c r="AO165" s="438"/>
      <c r="AP165" s="438"/>
    </row>
    <row r="166" spans="1:42" ht="15" customHeight="1" x14ac:dyDescent="0.3">
      <c r="A166" s="436" t="s">
        <v>1405</v>
      </c>
      <c r="B166" s="436" t="s">
        <v>1407</v>
      </c>
      <c r="C166" s="438"/>
      <c r="D166" s="438"/>
      <c r="E166" s="438"/>
      <c r="F166" s="438"/>
      <c r="G166" s="438"/>
      <c r="H166" s="438"/>
      <c r="I166" s="438"/>
      <c r="J166" s="438"/>
      <c r="K166" s="438"/>
      <c r="L166" s="438"/>
      <c r="M166" s="438"/>
      <c r="N166" s="438"/>
      <c r="O166" s="438"/>
      <c r="P166" s="438"/>
      <c r="Q166" s="438"/>
      <c r="R166" s="438"/>
      <c r="S166" s="438"/>
      <c r="T166" s="438"/>
      <c r="U166" s="438"/>
      <c r="V166" s="438"/>
      <c r="W166" s="438"/>
      <c r="X166" s="437">
        <v>20</v>
      </c>
      <c r="Y166" s="437">
        <v>20</v>
      </c>
      <c r="Z166" s="437">
        <v>20</v>
      </c>
      <c r="AA166" s="437">
        <v>20</v>
      </c>
      <c r="AB166" s="437">
        <v>20</v>
      </c>
      <c r="AC166" s="437">
        <v>20</v>
      </c>
      <c r="AD166" s="437">
        <v>20</v>
      </c>
      <c r="AE166" s="437">
        <v>20</v>
      </c>
      <c r="AF166" s="437">
        <v>20</v>
      </c>
      <c r="AG166" s="437">
        <v>20</v>
      </c>
      <c r="AH166" s="437">
        <v>20</v>
      </c>
      <c r="AI166" s="437">
        <v>20</v>
      </c>
      <c r="AJ166" s="437">
        <v>20</v>
      </c>
      <c r="AK166" s="437">
        <v>20</v>
      </c>
      <c r="AL166" s="437">
        <v>20</v>
      </c>
      <c r="AM166" s="437">
        <v>20</v>
      </c>
      <c r="AN166" s="437">
        <v>20</v>
      </c>
      <c r="AO166" s="437">
        <v>20</v>
      </c>
      <c r="AP166" s="437">
        <v>20</v>
      </c>
    </row>
    <row r="167" spans="1:42" ht="15" customHeight="1" x14ac:dyDescent="0.3">
      <c r="A167" s="436" t="s">
        <v>1408</v>
      </c>
      <c r="B167" s="436" t="s">
        <v>1409</v>
      </c>
      <c r="C167" s="437">
        <v>50</v>
      </c>
      <c r="D167" s="437">
        <v>50</v>
      </c>
      <c r="E167" s="437">
        <v>50</v>
      </c>
      <c r="F167" s="437">
        <v>50</v>
      </c>
      <c r="G167" s="437">
        <v>50</v>
      </c>
      <c r="H167" s="437">
        <v>50</v>
      </c>
      <c r="I167" s="437">
        <v>50</v>
      </c>
      <c r="J167" s="437">
        <v>50</v>
      </c>
      <c r="K167" s="437">
        <v>50</v>
      </c>
      <c r="L167" s="437">
        <v>50</v>
      </c>
      <c r="M167" s="437">
        <v>50</v>
      </c>
      <c r="N167" s="437">
        <v>50</v>
      </c>
      <c r="O167" s="437">
        <v>50</v>
      </c>
      <c r="P167" s="437">
        <v>50</v>
      </c>
      <c r="Q167" s="437">
        <v>50</v>
      </c>
      <c r="R167" s="437">
        <v>50</v>
      </c>
      <c r="S167" s="437">
        <v>50</v>
      </c>
      <c r="T167" s="437">
        <v>50</v>
      </c>
      <c r="U167" s="437">
        <v>50</v>
      </c>
      <c r="V167" s="437">
        <v>50</v>
      </c>
      <c r="W167" s="437">
        <v>50</v>
      </c>
      <c r="X167" s="437">
        <v>50</v>
      </c>
      <c r="Y167" s="437">
        <v>50</v>
      </c>
      <c r="Z167" s="437">
        <v>50</v>
      </c>
      <c r="AA167" s="437">
        <v>50</v>
      </c>
      <c r="AB167" s="437">
        <v>50</v>
      </c>
      <c r="AC167" s="437">
        <v>50</v>
      </c>
      <c r="AD167" s="437">
        <v>50</v>
      </c>
      <c r="AE167" s="437">
        <v>50</v>
      </c>
      <c r="AF167" s="437">
        <v>50</v>
      </c>
      <c r="AG167" s="437">
        <v>50</v>
      </c>
      <c r="AH167" s="437">
        <v>50</v>
      </c>
      <c r="AI167" s="437">
        <v>50</v>
      </c>
      <c r="AJ167" s="437">
        <v>50</v>
      </c>
      <c r="AK167" s="437">
        <v>50</v>
      </c>
      <c r="AL167" s="437">
        <v>50</v>
      </c>
      <c r="AM167" s="437">
        <v>50</v>
      </c>
      <c r="AN167" s="437">
        <v>50</v>
      </c>
      <c r="AO167" s="437">
        <v>50</v>
      </c>
      <c r="AP167" s="437">
        <v>50</v>
      </c>
    </row>
    <row r="168" spans="1:42" ht="15" customHeight="1" x14ac:dyDescent="0.3">
      <c r="A168" s="436" t="s">
        <v>1410</v>
      </c>
      <c r="B168" s="436" t="s">
        <v>1411</v>
      </c>
      <c r="C168" s="438"/>
      <c r="D168" s="438"/>
      <c r="E168" s="438"/>
      <c r="F168" s="438"/>
      <c r="G168" s="438"/>
      <c r="H168" s="438"/>
      <c r="I168" s="438"/>
      <c r="J168" s="438"/>
      <c r="K168" s="438"/>
      <c r="L168" s="438"/>
      <c r="M168" s="438"/>
      <c r="N168" s="438"/>
      <c r="O168" s="438"/>
      <c r="P168" s="438"/>
      <c r="Q168" s="438"/>
      <c r="R168" s="438"/>
      <c r="S168" s="438"/>
      <c r="T168" s="438"/>
      <c r="U168" s="438"/>
      <c r="V168" s="438"/>
      <c r="W168" s="438"/>
      <c r="X168" s="438"/>
      <c r="Y168" s="438"/>
      <c r="Z168" s="438"/>
      <c r="AA168" s="438"/>
      <c r="AB168" s="437">
        <v>50</v>
      </c>
      <c r="AC168" s="437">
        <v>50</v>
      </c>
      <c r="AD168" s="437">
        <v>50</v>
      </c>
      <c r="AE168" s="437">
        <v>50</v>
      </c>
      <c r="AF168" s="437">
        <v>50</v>
      </c>
      <c r="AG168" s="437">
        <v>50</v>
      </c>
      <c r="AH168" s="437">
        <v>50</v>
      </c>
      <c r="AI168" s="437">
        <v>50</v>
      </c>
      <c r="AJ168" s="437">
        <v>50</v>
      </c>
      <c r="AK168" s="437">
        <v>50</v>
      </c>
      <c r="AL168" s="437">
        <v>50</v>
      </c>
      <c r="AM168" s="437">
        <v>50</v>
      </c>
      <c r="AN168" s="437">
        <v>50</v>
      </c>
      <c r="AO168" s="437">
        <v>50</v>
      </c>
      <c r="AP168" s="437">
        <v>50</v>
      </c>
    </row>
    <row r="169" spans="1:42" ht="15" customHeight="1" x14ac:dyDescent="0.3">
      <c r="A169" s="436" t="s">
        <v>1410</v>
      </c>
      <c r="B169" s="436" t="s">
        <v>1412</v>
      </c>
      <c r="C169" s="437">
        <v>50</v>
      </c>
      <c r="D169" s="437">
        <v>50</v>
      </c>
      <c r="E169" s="437">
        <v>50</v>
      </c>
      <c r="F169" s="437">
        <v>50</v>
      </c>
      <c r="G169" s="437">
        <v>50</v>
      </c>
      <c r="H169" s="437">
        <v>50</v>
      </c>
      <c r="I169" s="437">
        <v>50</v>
      </c>
      <c r="J169" s="437">
        <v>50</v>
      </c>
      <c r="K169" s="437">
        <v>50</v>
      </c>
      <c r="L169" s="437">
        <v>50</v>
      </c>
      <c r="M169" s="437">
        <v>50</v>
      </c>
      <c r="N169" s="437">
        <v>50</v>
      </c>
      <c r="O169" s="437">
        <v>50</v>
      </c>
      <c r="P169" s="437">
        <v>50</v>
      </c>
      <c r="Q169" s="437">
        <v>50</v>
      </c>
      <c r="R169" s="437">
        <v>50</v>
      </c>
      <c r="S169" s="437">
        <v>50</v>
      </c>
      <c r="T169" s="437">
        <v>50</v>
      </c>
      <c r="U169" s="437">
        <v>50</v>
      </c>
      <c r="V169" s="437">
        <v>50</v>
      </c>
      <c r="W169" s="437">
        <v>50</v>
      </c>
      <c r="X169" s="438"/>
      <c r="Y169" s="438"/>
      <c r="Z169" s="438"/>
      <c r="AA169" s="438"/>
      <c r="AB169" s="438"/>
      <c r="AC169" s="438"/>
      <c r="AD169" s="438"/>
      <c r="AE169" s="438"/>
      <c r="AF169" s="438"/>
      <c r="AG169" s="438"/>
      <c r="AH169" s="438"/>
      <c r="AI169" s="438"/>
      <c r="AJ169" s="438"/>
      <c r="AK169" s="438"/>
      <c r="AL169" s="438"/>
      <c r="AM169" s="438"/>
      <c r="AN169" s="438"/>
      <c r="AO169" s="438"/>
      <c r="AP169" s="438"/>
    </row>
    <row r="170" spans="1:42" ht="15" customHeight="1" x14ac:dyDescent="0.3">
      <c r="A170" s="436" t="s">
        <v>1410</v>
      </c>
      <c r="B170" s="436" t="s">
        <v>1413</v>
      </c>
      <c r="C170" s="438"/>
      <c r="D170" s="438"/>
      <c r="E170" s="438"/>
      <c r="F170" s="438"/>
      <c r="G170" s="438"/>
      <c r="H170" s="438"/>
      <c r="I170" s="438"/>
      <c r="J170" s="438"/>
      <c r="K170" s="438"/>
      <c r="L170" s="438"/>
      <c r="M170" s="438"/>
      <c r="N170" s="438"/>
      <c r="O170" s="438"/>
      <c r="P170" s="438"/>
      <c r="Q170" s="438"/>
      <c r="R170" s="438"/>
      <c r="S170" s="438"/>
      <c r="T170" s="438"/>
      <c r="U170" s="438"/>
      <c r="V170" s="438"/>
      <c r="W170" s="438"/>
      <c r="X170" s="437">
        <v>50</v>
      </c>
      <c r="Y170" s="437">
        <v>50</v>
      </c>
      <c r="Z170" s="437">
        <v>50</v>
      </c>
      <c r="AA170" s="437">
        <v>50</v>
      </c>
      <c r="AB170" s="437">
        <v>50</v>
      </c>
      <c r="AC170" s="438"/>
      <c r="AD170" s="438"/>
      <c r="AE170" s="438"/>
      <c r="AF170" s="438"/>
      <c r="AG170" s="438"/>
      <c r="AH170" s="438"/>
      <c r="AI170" s="438"/>
      <c r="AJ170" s="438"/>
      <c r="AK170" s="438"/>
      <c r="AL170" s="438"/>
      <c r="AM170" s="438"/>
      <c r="AN170" s="438"/>
      <c r="AO170" s="438"/>
      <c r="AP170" s="438"/>
    </row>
    <row r="171" spans="1:42" ht="15" customHeight="1" x14ac:dyDescent="0.3">
      <c r="A171" s="436" t="s">
        <v>1410</v>
      </c>
      <c r="B171" s="436" t="s">
        <v>1414</v>
      </c>
      <c r="C171" s="437">
        <v>50</v>
      </c>
      <c r="D171" s="437">
        <v>50</v>
      </c>
      <c r="E171" s="437">
        <v>50</v>
      </c>
      <c r="F171" s="437">
        <v>50</v>
      </c>
      <c r="G171" s="437">
        <v>50</v>
      </c>
      <c r="H171" s="437">
        <v>50</v>
      </c>
      <c r="I171" s="437">
        <v>50</v>
      </c>
      <c r="J171" s="437">
        <v>50</v>
      </c>
      <c r="K171" s="437">
        <v>50</v>
      </c>
      <c r="L171" s="437">
        <v>50</v>
      </c>
      <c r="M171" s="437">
        <v>50</v>
      </c>
      <c r="N171" s="437">
        <v>50</v>
      </c>
      <c r="O171" s="437">
        <v>50</v>
      </c>
      <c r="P171" s="437">
        <v>50</v>
      </c>
      <c r="Q171" s="437">
        <v>50</v>
      </c>
      <c r="R171" s="437">
        <v>50</v>
      </c>
      <c r="S171" s="437">
        <v>50</v>
      </c>
      <c r="T171" s="437">
        <v>50</v>
      </c>
      <c r="U171" s="437">
        <v>50</v>
      </c>
      <c r="V171" s="437">
        <v>50</v>
      </c>
      <c r="W171" s="437">
        <v>50</v>
      </c>
      <c r="X171" s="437">
        <v>50</v>
      </c>
      <c r="Y171" s="437">
        <v>50</v>
      </c>
      <c r="Z171" s="437">
        <v>50</v>
      </c>
      <c r="AA171" s="437">
        <v>50</v>
      </c>
      <c r="AB171" s="437">
        <v>50</v>
      </c>
      <c r="AC171" s="438"/>
      <c r="AD171" s="438"/>
      <c r="AE171" s="438"/>
      <c r="AF171" s="438"/>
      <c r="AG171" s="438"/>
      <c r="AH171" s="438"/>
      <c r="AI171" s="438"/>
      <c r="AJ171" s="438"/>
      <c r="AK171" s="438"/>
      <c r="AL171" s="438"/>
      <c r="AM171" s="438"/>
      <c r="AN171" s="438"/>
      <c r="AO171" s="438"/>
      <c r="AP171" s="438"/>
    </row>
    <row r="172" spans="1:42" ht="15" customHeight="1" x14ac:dyDescent="0.3">
      <c r="A172" s="436" t="s">
        <v>1415</v>
      </c>
      <c r="B172" s="436" t="s">
        <v>1416</v>
      </c>
      <c r="C172" s="438"/>
      <c r="D172" s="438"/>
      <c r="E172" s="438"/>
      <c r="F172" s="438"/>
      <c r="G172" s="438"/>
      <c r="H172" s="438"/>
      <c r="I172" s="438"/>
      <c r="J172" s="437">
        <v>50</v>
      </c>
      <c r="K172" s="437">
        <v>50</v>
      </c>
      <c r="L172" s="437">
        <v>50</v>
      </c>
      <c r="M172" s="437">
        <v>50</v>
      </c>
      <c r="N172" s="438"/>
      <c r="O172" s="438"/>
      <c r="P172" s="438"/>
      <c r="Q172" s="438"/>
      <c r="R172" s="438"/>
      <c r="S172" s="438"/>
      <c r="T172" s="438"/>
      <c r="U172" s="438"/>
      <c r="V172" s="438"/>
      <c r="W172" s="438"/>
      <c r="X172" s="438"/>
      <c r="Y172" s="438"/>
      <c r="Z172" s="438"/>
      <c r="AA172" s="438"/>
      <c r="AB172" s="438"/>
      <c r="AC172" s="438"/>
      <c r="AD172" s="438"/>
      <c r="AE172" s="438"/>
      <c r="AF172" s="438"/>
      <c r="AG172" s="438"/>
      <c r="AH172" s="438"/>
      <c r="AI172" s="438"/>
      <c r="AJ172" s="438"/>
      <c r="AK172" s="438"/>
      <c r="AL172" s="438"/>
      <c r="AM172" s="438"/>
      <c r="AN172" s="438"/>
      <c r="AO172" s="438"/>
      <c r="AP172" s="438"/>
    </row>
    <row r="173" spans="1:42" ht="15" customHeight="1" x14ac:dyDescent="0.3">
      <c r="A173" s="436" t="s">
        <v>1415</v>
      </c>
      <c r="B173" s="436" t="s">
        <v>1351</v>
      </c>
      <c r="C173" s="437">
        <v>50</v>
      </c>
      <c r="D173" s="437">
        <v>50</v>
      </c>
      <c r="E173" s="437">
        <v>50</v>
      </c>
      <c r="F173" s="437">
        <v>50</v>
      </c>
      <c r="G173" s="437">
        <v>50</v>
      </c>
      <c r="H173" s="437">
        <v>50</v>
      </c>
      <c r="I173" s="437">
        <v>50</v>
      </c>
      <c r="J173" s="438"/>
      <c r="K173" s="438"/>
      <c r="L173" s="438"/>
      <c r="M173" s="438"/>
      <c r="N173" s="438"/>
      <c r="O173" s="438"/>
      <c r="P173" s="438"/>
      <c r="Q173" s="438"/>
      <c r="R173" s="438"/>
      <c r="S173" s="438"/>
      <c r="T173" s="438"/>
      <c r="U173" s="438"/>
      <c r="V173" s="438"/>
      <c r="W173" s="438"/>
      <c r="X173" s="438"/>
      <c r="Y173" s="438"/>
      <c r="Z173" s="438"/>
      <c r="AA173" s="438"/>
      <c r="AB173" s="438"/>
      <c r="AC173" s="438"/>
      <c r="AD173" s="438"/>
      <c r="AE173" s="438"/>
      <c r="AF173" s="438"/>
      <c r="AG173" s="438"/>
      <c r="AH173" s="438"/>
      <c r="AI173" s="438"/>
      <c r="AJ173" s="438"/>
      <c r="AK173" s="438"/>
      <c r="AL173" s="438"/>
      <c r="AM173" s="438"/>
      <c r="AN173" s="438"/>
      <c r="AO173" s="438"/>
      <c r="AP173" s="438"/>
    </row>
    <row r="174" spans="1:42" ht="15" customHeight="1" x14ac:dyDescent="0.3">
      <c r="A174" s="436" t="s">
        <v>1415</v>
      </c>
      <c r="B174" s="436" t="s">
        <v>1417</v>
      </c>
      <c r="C174" s="438"/>
      <c r="D174" s="438"/>
      <c r="E174" s="438"/>
      <c r="F174" s="438"/>
      <c r="G174" s="438"/>
      <c r="H174" s="438"/>
      <c r="I174" s="438"/>
      <c r="J174" s="438"/>
      <c r="K174" s="438"/>
      <c r="L174" s="438"/>
      <c r="M174" s="438"/>
      <c r="N174" s="437">
        <v>50</v>
      </c>
      <c r="O174" s="437">
        <v>50</v>
      </c>
      <c r="P174" s="437">
        <v>50</v>
      </c>
      <c r="Q174" s="438"/>
      <c r="R174" s="438"/>
      <c r="S174" s="438"/>
      <c r="T174" s="438"/>
      <c r="U174" s="438"/>
      <c r="V174" s="438"/>
      <c r="W174" s="438"/>
      <c r="X174" s="438"/>
      <c r="Y174" s="438"/>
      <c r="Z174" s="438"/>
      <c r="AA174" s="438"/>
      <c r="AB174" s="438"/>
      <c r="AC174" s="438"/>
      <c r="AD174" s="438"/>
      <c r="AE174" s="438"/>
      <c r="AF174" s="438"/>
      <c r="AG174" s="438"/>
      <c r="AH174" s="438"/>
      <c r="AI174" s="438"/>
      <c r="AJ174" s="438"/>
      <c r="AK174" s="437">
        <v>50</v>
      </c>
      <c r="AL174" s="437">
        <v>50</v>
      </c>
      <c r="AM174" s="437">
        <v>50</v>
      </c>
      <c r="AN174" s="437">
        <v>50</v>
      </c>
      <c r="AO174" s="437">
        <v>50</v>
      </c>
      <c r="AP174" s="437">
        <v>50</v>
      </c>
    </row>
    <row r="175" spans="1:42" ht="15" customHeight="1" x14ac:dyDescent="0.3">
      <c r="A175" s="436" t="s">
        <v>1415</v>
      </c>
      <c r="B175" s="436" t="s">
        <v>1418</v>
      </c>
      <c r="C175" s="438"/>
      <c r="D175" s="438"/>
      <c r="E175" s="438"/>
      <c r="F175" s="438"/>
      <c r="G175" s="438"/>
      <c r="H175" s="438"/>
      <c r="I175" s="437">
        <v>50</v>
      </c>
      <c r="J175" s="438"/>
      <c r="K175" s="438"/>
      <c r="L175" s="438"/>
      <c r="M175" s="438"/>
      <c r="N175" s="438"/>
      <c r="O175" s="438"/>
      <c r="P175" s="438"/>
      <c r="Q175" s="438"/>
      <c r="R175" s="438"/>
      <c r="S175" s="438"/>
      <c r="T175" s="438"/>
      <c r="U175" s="438"/>
      <c r="V175" s="438"/>
      <c r="W175" s="438"/>
      <c r="X175" s="438"/>
      <c r="Y175" s="438"/>
      <c r="Z175" s="438"/>
      <c r="AA175" s="438"/>
      <c r="AB175" s="438"/>
      <c r="AC175" s="438"/>
      <c r="AD175" s="438"/>
      <c r="AE175" s="438"/>
      <c r="AF175" s="438"/>
      <c r="AG175" s="438"/>
      <c r="AH175" s="438"/>
      <c r="AI175" s="438"/>
      <c r="AJ175" s="438"/>
      <c r="AK175" s="438"/>
      <c r="AL175" s="438"/>
      <c r="AM175" s="438"/>
      <c r="AN175" s="438"/>
      <c r="AO175" s="438"/>
      <c r="AP175" s="438"/>
    </row>
    <row r="176" spans="1:42" ht="15" customHeight="1" x14ac:dyDescent="0.3">
      <c r="A176" s="436" t="s">
        <v>1910</v>
      </c>
      <c r="B176" s="436" t="s">
        <v>1341</v>
      </c>
      <c r="C176" s="438"/>
      <c r="D176" s="438"/>
      <c r="E176" s="438"/>
      <c r="F176" s="438"/>
      <c r="G176" s="438"/>
      <c r="H176" s="438"/>
      <c r="I176" s="438"/>
      <c r="J176" s="438"/>
      <c r="K176" s="438"/>
      <c r="L176" s="438"/>
      <c r="M176" s="438"/>
      <c r="N176" s="438"/>
      <c r="O176" s="438"/>
      <c r="P176" s="438"/>
      <c r="Q176" s="438"/>
      <c r="R176" s="438"/>
      <c r="S176" s="438"/>
      <c r="T176" s="438"/>
      <c r="U176" s="438"/>
      <c r="V176" s="438"/>
      <c r="W176" s="438"/>
      <c r="X176" s="438"/>
      <c r="Y176" s="438"/>
      <c r="Z176" s="438"/>
      <c r="AA176" s="438"/>
      <c r="AB176" s="438"/>
      <c r="AC176" s="438"/>
      <c r="AD176" s="438"/>
      <c r="AE176" s="438"/>
      <c r="AF176" s="438"/>
      <c r="AG176" s="438"/>
      <c r="AH176" s="438"/>
      <c r="AI176" s="438"/>
      <c r="AJ176" s="438"/>
      <c r="AK176" s="438"/>
      <c r="AL176" s="437">
        <v>50</v>
      </c>
      <c r="AM176" s="437">
        <v>50</v>
      </c>
      <c r="AN176" s="437">
        <v>50</v>
      </c>
      <c r="AO176" s="437">
        <v>50</v>
      </c>
      <c r="AP176" s="437">
        <v>50</v>
      </c>
    </row>
    <row r="177" spans="1:42" ht="15" customHeight="1" x14ac:dyDescent="0.3">
      <c r="A177" s="436" t="s">
        <v>1419</v>
      </c>
      <c r="B177" s="436" t="s">
        <v>1420</v>
      </c>
      <c r="C177" s="437">
        <v>50</v>
      </c>
      <c r="D177" s="437">
        <v>50</v>
      </c>
      <c r="E177" s="437">
        <v>50</v>
      </c>
      <c r="F177" s="437">
        <v>50</v>
      </c>
      <c r="G177" s="437">
        <v>50</v>
      </c>
      <c r="H177" s="437">
        <v>50</v>
      </c>
      <c r="I177" s="437">
        <v>50</v>
      </c>
      <c r="J177" s="437">
        <v>50</v>
      </c>
      <c r="K177" s="437">
        <v>50</v>
      </c>
      <c r="L177" s="438"/>
      <c r="M177" s="438"/>
      <c r="N177" s="438"/>
      <c r="O177" s="438"/>
      <c r="P177" s="438"/>
      <c r="Q177" s="438"/>
      <c r="R177" s="438"/>
      <c r="S177" s="438"/>
      <c r="T177" s="438"/>
      <c r="U177" s="438"/>
      <c r="V177" s="438"/>
      <c r="W177" s="438"/>
      <c r="X177" s="438"/>
      <c r="Y177" s="438"/>
      <c r="Z177" s="438"/>
      <c r="AA177" s="438"/>
      <c r="AB177" s="438"/>
      <c r="AC177" s="438"/>
      <c r="AD177" s="438"/>
      <c r="AE177" s="438"/>
      <c r="AF177" s="438"/>
      <c r="AG177" s="438"/>
      <c r="AH177" s="438"/>
      <c r="AI177" s="438"/>
      <c r="AJ177" s="438"/>
      <c r="AK177" s="437">
        <v>50</v>
      </c>
      <c r="AL177" s="437">
        <v>50</v>
      </c>
      <c r="AM177" s="437">
        <v>50</v>
      </c>
      <c r="AN177" s="437">
        <v>50</v>
      </c>
      <c r="AO177" s="437">
        <v>50</v>
      </c>
      <c r="AP177" s="437">
        <v>50</v>
      </c>
    </row>
    <row r="178" spans="1:42" ht="15" customHeight="1" x14ac:dyDescent="0.3">
      <c r="A178" s="436" t="s">
        <v>1421</v>
      </c>
      <c r="B178" s="436" t="s">
        <v>1422</v>
      </c>
      <c r="C178" s="437">
        <v>50</v>
      </c>
      <c r="D178" s="437">
        <v>50</v>
      </c>
      <c r="E178" s="437">
        <v>50</v>
      </c>
      <c r="F178" s="437">
        <v>50</v>
      </c>
      <c r="G178" s="437">
        <v>50</v>
      </c>
      <c r="H178" s="437">
        <v>50</v>
      </c>
      <c r="I178" s="437">
        <v>50</v>
      </c>
      <c r="J178" s="437">
        <v>50</v>
      </c>
      <c r="K178" s="437">
        <v>50</v>
      </c>
      <c r="L178" s="437">
        <v>50</v>
      </c>
      <c r="M178" s="437">
        <v>50</v>
      </c>
      <c r="N178" s="437">
        <v>50</v>
      </c>
      <c r="O178" s="437">
        <v>50</v>
      </c>
      <c r="P178" s="437">
        <v>50</v>
      </c>
      <c r="Q178" s="437">
        <v>50</v>
      </c>
      <c r="R178" s="437">
        <v>50</v>
      </c>
      <c r="S178" s="437">
        <v>50</v>
      </c>
      <c r="T178" s="437">
        <v>50</v>
      </c>
      <c r="U178" s="437">
        <v>50</v>
      </c>
      <c r="V178" s="437">
        <v>50</v>
      </c>
      <c r="W178" s="437">
        <v>50</v>
      </c>
      <c r="X178" s="437">
        <v>50</v>
      </c>
      <c r="Y178" s="437">
        <v>50</v>
      </c>
      <c r="Z178" s="437">
        <v>50</v>
      </c>
      <c r="AA178" s="437">
        <v>50</v>
      </c>
      <c r="AB178" s="437">
        <v>50</v>
      </c>
      <c r="AC178" s="437">
        <v>50</v>
      </c>
      <c r="AD178" s="437">
        <v>50</v>
      </c>
      <c r="AE178" s="437">
        <v>50</v>
      </c>
      <c r="AF178" s="437">
        <v>50</v>
      </c>
      <c r="AG178" s="437">
        <v>50</v>
      </c>
      <c r="AH178" s="437">
        <v>50</v>
      </c>
      <c r="AI178" s="437">
        <v>50</v>
      </c>
      <c r="AJ178" s="437">
        <v>50</v>
      </c>
      <c r="AK178" s="437">
        <v>50</v>
      </c>
      <c r="AL178" s="437">
        <v>50</v>
      </c>
      <c r="AM178" s="437">
        <v>50</v>
      </c>
      <c r="AN178" s="437">
        <v>50</v>
      </c>
      <c r="AO178" s="437">
        <v>50</v>
      </c>
      <c r="AP178" s="437">
        <v>50</v>
      </c>
    </row>
    <row r="179" spans="1:42" ht="15" customHeight="1" x14ac:dyDescent="0.3">
      <c r="A179" s="436" t="s">
        <v>1423</v>
      </c>
      <c r="B179" s="436" t="s">
        <v>1424</v>
      </c>
      <c r="C179" s="437">
        <v>50</v>
      </c>
      <c r="D179" s="437">
        <v>50</v>
      </c>
      <c r="E179" s="437">
        <v>50</v>
      </c>
      <c r="F179" s="437">
        <v>50</v>
      </c>
      <c r="G179" s="437">
        <v>50</v>
      </c>
      <c r="H179" s="437">
        <v>50</v>
      </c>
      <c r="I179" s="437">
        <v>50</v>
      </c>
      <c r="J179" s="437">
        <v>50</v>
      </c>
      <c r="K179" s="437">
        <v>50</v>
      </c>
      <c r="L179" s="437">
        <v>50</v>
      </c>
      <c r="M179" s="437">
        <v>50</v>
      </c>
      <c r="N179" s="437">
        <v>50</v>
      </c>
      <c r="O179" s="437">
        <v>50</v>
      </c>
      <c r="P179" s="437">
        <v>50</v>
      </c>
      <c r="Q179" s="437">
        <v>50</v>
      </c>
      <c r="R179" s="438"/>
      <c r="S179" s="438"/>
      <c r="T179" s="438"/>
      <c r="U179" s="438"/>
      <c r="V179" s="438"/>
      <c r="W179" s="438"/>
      <c r="X179" s="438"/>
      <c r="Y179" s="438"/>
      <c r="Z179" s="438"/>
      <c r="AA179" s="438"/>
      <c r="AB179" s="438"/>
      <c r="AC179" s="438"/>
      <c r="AD179" s="438"/>
      <c r="AE179" s="438"/>
      <c r="AF179" s="438"/>
      <c r="AG179" s="438"/>
      <c r="AH179" s="438"/>
      <c r="AI179" s="438"/>
      <c r="AJ179" s="438"/>
      <c r="AK179" s="438"/>
      <c r="AL179" s="438"/>
      <c r="AM179" s="438"/>
      <c r="AN179" s="438"/>
      <c r="AO179" s="438"/>
      <c r="AP179" s="438"/>
    </row>
    <row r="180" spans="1:42" ht="15" customHeight="1" x14ac:dyDescent="0.3">
      <c r="A180" s="436" t="s">
        <v>1423</v>
      </c>
      <c r="B180" s="436" t="s">
        <v>1425</v>
      </c>
      <c r="C180" s="438"/>
      <c r="D180" s="438"/>
      <c r="E180" s="438"/>
      <c r="F180" s="438"/>
      <c r="G180" s="438"/>
      <c r="H180" s="438"/>
      <c r="I180" s="438"/>
      <c r="J180" s="438"/>
      <c r="K180" s="438"/>
      <c r="L180" s="438"/>
      <c r="M180" s="438"/>
      <c r="N180" s="438"/>
      <c r="O180" s="438"/>
      <c r="P180" s="438"/>
      <c r="Q180" s="437">
        <v>50</v>
      </c>
      <c r="R180" s="437">
        <v>50</v>
      </c>
      <c r="S180" s="437">
        <v>50</v>
      </c>
      <c r="T180" s="437">
        <v>50</v>
      </c>
      <c r="U180" s="437">
        <v>50</v>
      </c>
      <c r="V180" s="437">
        <v>50</v>
      </c>
      <c r="W180" s="437">
        <v>50</v>
      </c>
      <c r="X180" s="437">
        <v>50</v>
      </c>
      <c r="Y180" s="437">
        <v>50</v>
      </c>
      <c r="Z180" s="437">
        <v>50</v>
      </c>
      <c r="AA180" s="437">
        <v>50</v>
      </c>
      <c r="AB180" s="437">
        <v>50</v>
      </c>
      <c r="AC180" s="437">
        <v>50</v>
      </c>
      <c r="AD180" s="437">
        <v>50</v>
      </c>
      <c r="AE180" s="437">
        <v>50</v>
      </c>
      <c r="AF180" s="437">
        <v>50</v>
      </c>
      <c r="AG180" s="437">
        <v>50</v>
      </c>
      <c r="AH180" s="437">
        <v>50</v>
      </c>
      <c r="AI180" s="437">
        <v>50</v>
      </c>
      <c r="AJ180" s="437">
        <v>50</v>
      </c>
      <c r="AK180" s="438"/>
      <c r="AL180" s="438"/>
      <c r="AM180" s="438"/>
      <c r="AN180" s="438"/>
      <c r="AO180" s="438"/>
      <c r="AP180" s="438"/>
    </row>
    <row r="181" spans="1:42" ht="15" customHeight="1" x14ac:dyDescent="0.3">
      <c r="A181" s="436" t="s">
        <v>1423</v>
      </c>
      <c r="B181" s="436" t="s">
        <v>2058</v>
      </c>
      <c r="C181" s="438"/>
      <c r="D181" s="438"/>
      <c r="E181" s="438"/>
      <c r="F181" s="438"/>
      <c r="G181" s="438"/>
      <c r="H181" s="438"/>
      <c r="I181" s="438"/>
      <c r="J181" s="438"/>
      <c r="K181" s="438"/>
      <c r="L181" s="438"/>
      <c r="M181" s="438"/>
      <c r="N181" s="438"/>
      <c r="O181" s="438"/>
      <c r="P181" s="438"/>
      <c r="Q181" s="438"/>
      <c r="R181" s="438"/>
      <c r="S181" s="438"/>
      <c r="T181" s="438"/>
      <c r="U181" s="438"/>
      <c r="V181" s="438"/>
      <c r="W181" s="438"/>
      <c r="X181" s="438"/>
      <c r="Y181" s="438"/>
      <c r="Z181" s="438"/>
      <c r="AA181" s="438"/>
      <c r="AB181" s="438"/>
      <c r="AC181" s="438"/>
      <c r="AD181" s="438"/>
      <c r="AE181" s="438"/>
      <c r="AF181" s="438"/>
      <c r="AG181" s="438"/>
      <c r="AH181" s="438"/>
      <c r="AI181" s="438"/>
      <c r="AJ181" s="438"/>
      <c r="AK181" s="437">
        <v>60</v>
      </c>
      <c r="AL181" s="437">
        <v>60</v>
      </c>
      <c r="AM181" s="437">
        <v>60</v>
      </c>
      <c r="AN181" s="437">
        <v>60</v>
      </c>
      <c r="AO181" s="437">
        <v>60</v>
      </c>
      <c r="AP181" s="437">
        <v>60</v>
      </c>
    </row>
    <row r="182" spans="1:42" ht="15" customHeight="1" x14ac:dyDescent="0.3">
      <c r="A182" s="436" t="s">
        <v>1426</v>
      </c>
      <c r="B182" s="436" t="s">
        <v>1427</v>
      </c>
      <c r="C182" s="437">
        <v>50</v>
      </c>
      <c r="D182" s="437">
        <v>50</v>
      </c>
      <c r="E182" s="437">
        <v>50</v>
      </c>
      <c r="F182" s="437">
        <v>50</v>
      </c>
      <c r="G182" s="437">
        <v>50</v>
      </c>
      <c r="H182" s="437">
        <v>50</v>
      </c>
      <c r="I182" s="437">
        <v>50</v>
      </c>
      <c r="J182" s="437">
        <v>50</v>
      </c>
      <c r="K182" s="437">
        <v>50</v>
      </c>
      <c r="L182" s="437">
        <v>50</v>
      </c>
      <c r="M182" s="437">
        <v>50</v>
      </c>
      <c r="N182" s="437">
        <v>50</v>
      </c>
      <c r="O182" s="437">
        <v>50</v>
      </c>
      <c r="P182" s="437">
        <v>50</v>
      </c>
      <c r="Q182" s="437">
        <v>50</v>
      </c>
      <c r="R182" s="437">
        <v>50</v>
      </c>
      <c r="S182" s="437">
        <v>50</v>
      </c>
      <c r="T182" s="437">
        <v>50</v>
      </c>
      <c r="U182" s="437">
        <v>50</v>
      </c>
      <c r="V182" s="437">
        <v>50</v>
      </c>
      <c r="W182" s="437">
        <v>50</v>
      </c>
      <c r="X182" s="437">
        <v>50</v>
      </c>
      <c r="Y182" s="437">
        <v>50</v>
      </c>
      <c r="Z182" s="437">
        <v>50</v>
      </c>
      <c r="AA182" s="437">
        <v>50</v>
      </c>
      <c r="AB182" s="437">
        <v>50</v>
      </c>
      <c r="AC182" s="437">
        <v>50</v>
      </c>
      <c r="AD182" s="437">
        <v>50</v>
      </c>
      <c r="AE182" s="437">
        <v>50</v>
      </c>
      <c r="AF182" s="438"/>
      <c r="AG182" s="438"/>
      <c r="AH182" s="438"/>
      <c r="AI182" s="438"/>
      <c r="AJ182" s="438"/>
      <c r="AK182" s="438"/>
      <c r="AL182" s="438"/>
      <c r="AM182" s="438"/>
      <c r="AN182" s="438"/>
      <c r="AO182" s="438"/>
      <c r="AP182" s="438"/>
    </row>
    <row r="183" spans="1:42" ht="15" customHeight="1" x14ac:dyDescent="0.3">
      <c r="A183" s="436" t="s">
        <v>1426</v>
      </c>
      <c r="B183" s="436" t="s">
        <v>1428</v>
      </c>
      <c r="C183" s="438"/>
      <c r="D183" s="438"/>
      <c r="E183" s="438"/>
      <c r="F183" s="438"/>
      <c r="G183" s="438"/>
      <c r="H183" s="438"/>
      <c r="I183" s="438"/>
      <c r="J183" s="438"/>
      <c r="K183" s="438"/>
      <c r="L183" s="438"/>
      <c r="M183" s="438"/>
      <c r="N183" s="438"/>
      <c r="O183" s="438"/>
      <c r="P183" s="438"/>
      <c r="Q183" s="438"/>
      <c r="R183" s="438"/>
      <c r="S183" s="438"/>
      <c r="T183" s="438"/>
      <c r="U183" s="438"/>
      <c r="V183" s="438"/>
      <c r="W183" s="438"/>
      <c r="X183" s="438"/>
      <c r="Y183" s="438"/>
      <c r="Z183" s="438"/>
      <c r="AA183" s="438"/>
      <c r="AB183" s="438"/>
      <c r="AC183" s="438"/>
      <c r="AD183" s="438"/>
      <c r="AE183" s="437">
        <v>50</v>
      </c>
      <c r="AF183" s="437">
        <v>50</v>
      </c>
      <c r="AG183" s="437">
        <v>50</v>
      </c>
      <c r="AH183" s="437">
        <v>50</v>
      </c>
      <c r="AI183" s="437">
        <v>50</v>
      </c>
      <c r="AJ183" s="437">
        <v>50</v>
      </c>
      <c r="AK183" s="437">
        <v>50</v>
      </c>
      <c r="AL183" s="437">
        <v>50</v>
      </c>
      <c r="AM183" s="437">
        <v>50</v>
      </c>
      <c r="AN183" s="437">
        <v>50</v>
      </c>
      <c r="AO183" s="437">
        <v>50</v>
      </c>
      <c r="AP183" s="437">
        <v>50</v>
      </c>
    </row>
    <row r="184" spans="1:42" ht="15" customHeight="1" x14ac:dyDescent="0.3">
      <c r="A184" s="436" t="s">
        <v>1429</v>
      </c>
      <c r="B184" s="436" t="s">
        <v>1430</v>
      </c>
      <c r="C184" s="438"/>
      <c r="D184" s="438"/>
      <c r="E184" s="438"/>
      <c r="F184" s="438"/>
      <c r="G184" s="438"/>
      <c r="H184" s="438"/>
      <c r="I184" s="438"/>
      <c r="J184" s="438"/>
      <c r="K184" s="438"/>
      <c r="L184" s="438"/>
      <c r="M184" s="438"/>
      <c r="N184" s="438"/>
      <c r="O184" s="438"/>
      <c r="P184" s="438"/>
      <c r="Q184" s="438"/>
      <c r="R184" s="438"/>
      <c r="S184" s="438"/>
      <c r="T184" s="438"/>
      <c r="U184" s="438"/>
      <c r="V184" s="438"/>
      <c r="W184" s="438"/>
      <c r="X184" s="438"/>
      <c r="Y184" s="438"/>
      <c r="Z184" s="438"/>
      <c r="AA184" s="438"/>
      <c r="AB184" s="438"/>
      <c r="AC184" s="438"/>
      <c r="AD184" s="437">
        <v>50</v>
      </c>
      <c r="AE184" s="437">
        <v>50</v>
      </c>
      <c r="AF184" s="437">
        <v>50</v>
      </c>
      <c r="AG184" s="437">
        <v>50</v>
      </c>
      <c r="AH184" s="437">
        <v>50</v>
      </c>
      <c r="AI184" s="437">
        <v>50</v>
      </c>
      <c r="AJ184" s="437">
        <v>50</v>
      </c>
      <c r="AK184" s="437">
        <v>50</v>
      </c>
      <c r="AL184" s="437">
        <v>50</v>
      </c>
      <c r="AM184" s="437">
        <v>50</v>
      </c>
      <c r="AN184" s="437">
        <v>50</v>
      </c>
      <c r="AO184" s="437">
        <v>50</v>
      </c>
      <c r="AP184" s="437">
        <v>50</v>
      </c>
    </row>
    <row r="185" spans="1:42" ht="15" customHeight="1" x14ac:dyDescent="0.3">
      <c r="A185" s="436" t="s">
        <v>1429</v>
      </c>
      <c r="B185" s="436" t="s">
        <v>1431</v>
      </c>
      <c r="C185" s="438"/>
      <c r="D185" s="438"/>
      <c r="E185" s="438"/>
      <c r="F185" s="438"/>
      <c r="G185" s="438"/>
      <c r="H185" s="438"/>
      <c r="I185" s="438"/>
      <c r="J185" s="438"/>
      <c r="K185" s="438"/>
      <c r="L185" s="437">
        <v>50</v>
      </c>
      <c r="M185" s="437">
        <v>50</v>
      </c>
      <c r="N185" s="437">
        <v>50</v>
      </c>
      <c r="O185" s="437">
        <v>50</v>
      </c>
      <c r="P185" s="437">
        <v>50</v>
      </c>
      <c r="Q185" s="437">
        <v>50</v>
      </c>
      <c r="R185" s="437">
        <v>50</v>
      </c>
      <c r="S185" s="437">
        <v>50</v>
      </c>
      <c r="T185" s="437">
        <v>50</v>
      </c>
      <c r="U185" s="437">
        <v>50</v>
      </c>
      <c r="V185" s="437">
        <v>50</v>
      </c>
      <c r="W185" s="437">
        <v>50</v>
      </c>
      <c r="X185" s="437">
        <v>50</v>
      </c>
      <c r="Y185" s="437">
        <v>50</v>
      </c>
      <c r="Z185" s="437">
        <v>50</v>
      </c>
      <c r="AA185" s="437">
        <v>50</v>
      </c>
      <c r="AB185" s="437">
        <v>50</v>
      </c>
      <c r="AC185" s="437">
        <v>50</v>
      </c>
      <c r="AD185" s="437">
        <v>50</v>
      </c>
      <c r="AE185" s="438"/>
      <c r="AF185" s="438"/>
      <c r="AG185" s="438"/>
      <c r="AH185" s="438"/>
      <c r="AI185" s="438"/>
      <c r="AJ185" s="438"/>
      <c r="AK185" s="438"/>
      <c r="AL185" s="438"/>
      <c r="AM185" s="438"/>
      <c r="AN185" s="438"/>
      <c r="AO185" s="438"/>
      <c r="AP185" s="438"/>
    </row>
    <row r="186" spans="1:42" ht="15" customHeight="1" x14ac:dyDescent="0.3">
      <c r="A186" s="436" t="s">
        <v>1429</v>
      </c>
      <c r="B186" s="436" t="s">
        <v>1432</v>
      </c>
      <c r="C186" s="437">
        <v>50</v>
      </c>
      <c r="D186" s="437">
        <v>50</v>
      </c>
      <c r="E186" s="437">
        <v>50</v>
      </c>
      <c r="F186" s="437">
        <v>50</v>
      </c>
      <c r="G186" s="437">
        <v>50</v>
      </c>
      <c r="H186" s="437">
        <v>50</v>
      </c>
      <c r="I186" s="437">
        <v>50</v>
      </c>
      <c r="J186" s="437">
        <v>50</v>
      </c>
      <c r="K186" s="437">
        <v>50</v>
      </c>
      <c r="L186" s="437">
        <v>50</v>
      </c>
      <c r="M186" s="438"/>
      <c r="N186" s="438"/>
      <c r="O186" s="438"/>
      <c r="P186" s="438"/>
      <c r="Q186" s="438"/>
      <c r="R186" s="438"/>
      <c r="S186" s="438"/>
      <c r="T186" s="438"/>
      <c r="U186" s="438"/>
      <c r="V186" s="438"/>
      <c r="W186" s="438"/>
      <c r="X186" s="438"/>
      <c r="Y186" s="438"/>
      <c r="Z186" s="438"/>
      <c r="AA186" s="438"/>
      <c r="AB186" s="438"/>
      <c r="AC186" s="438"/>
      <c r="AD186" s="438"/>
      <c r="AE186" s="438"/>
      <c r="AF186" s="438"/>
      <c r="AG186" s="438"/>
      <c r="AH186" s="438"/>
      <c r="AI186" s="438"/>
      <c r="AJ186" s="438"/>
      <c r="AK186" s="438"/>
      <c r="AL186" s="438"/>
      <c r="AM186" s="438"/>
      <c r="AN186" s="438"/>
      <c r="AO186" s="438"/>
      <c r="AP186" s="438"/>
    </row>
    <row r="187" spans="1:42" ht="15" customHeight="1" x14ac:dyDescent="0.3">
      <c r="A187" s="436" t="s">
        <v>1433</v>
      </c>
      <c r="B187" s="436" t="s">
        <v>1434</v>
      </c>
      <c r="C187" s="438"/>
      <c r="D187" s="438"/>
      <c r="E187" s="438"/>
      <c r="F187" s="438"/>
      <c r="G187" s="438"/>
      <c r="H187" s="438"/>
      <c r="I187" s="438"/>
      <c r="J187" s="438"/>
      <c r="K187" s="438"/>
      <c r="L187" s="438"/>
      <c r="M187" s="438"/>
      <c r="N187" s="438"/>
      <c r="O187" s="438"/>
      <c r="P187" s="438"/>
      <c r="Q187" s="438"/>
      <c r="R187" s="438"/>
      <c r="S187" s="438"/>
      <c r="T187" s="438"/>
      <c r="U187" s="438"/>
      <c r="V187" s="438"/>
      <c r="W187" s="437">
        <v>50</v>
      </c>
      <c r="X187" s="437">
        <v>50</v>
      </c>
      <c r="Y187" s="437">
        <v>50</v>
      </c>
      <c r="Z187" s="437">
        <v>50</v>
      </c>
      <c r="AA187" s="437">
        <v>50</v>
      </c>
      <c r="AB187" s="437">
        <v>50</v>
      </c>
      <c r="AC187" s="437">
        <v>50</v>
      </c>
      <c r="AD187" s="437">
        <v>50</v>
      </c>
      <c r="AE187" s="437">
        <v>50</v>
      </c>
      <c r="AF187" s="437">
        <v>50</v>
      </c>
      <c r="AG187" s="437">
        <v>50</v>
      </c>
      <c r="AH187" s="437">
        <v>50</v>
      </c>
      <c r="AI187" s="437">
        <v>50</v>
      </c>
      <c r="AJ187" s="437">
        <v>50</v>
      </c>
      <c r="AK187" s="437">
        <v>50</v>
      </c>
      <c r="AL187" s="437">
        <v>50</v>
      </c>
      <c r="AM187" s="437">
        <v>50</v>
      </c>
      <c r="AN187" s="437">
        <v>50</v>
      </c>
      <c r="AO187" s="437">
        <v>50</v>
      </c>
      <c r="AP187" s="437">
        <v>50</v>
      </c>
    </row>
    <row r="188" spans="1:42" ht="15" customHeight="1" x14ac:dyDescent="0.3">
      <c r="A188" s="436" t="s">
        <v>1433</v>
      </c>
      <c r="B188" s="436" t="s">
        <v>1435</v>
      </c>
      <c r="C188" s="437">
        <v>50</v>
      </c>
      <c r="D188" s="437">
        <v>50</v>
      </c>
      <c r="E188" s="437">
        <v>50</v>
      </c>
      <c r="F188" s="437">
        <v>50</v>
      </c>
      <c r="G188" s="437">
        <v>50</v>
      </c>
      <c r="H188" s="437">
        <v>50</v>
      </c>
      <c r="I188" s="437">
        <v>50</v>
      </c>
      <c r="J188" s="437">
        <v>50</v>
      </c>
      <c r="K188" s="437">
        <v>50</v>
      </c>
      <c r="L188" s="437">
        <v>50</v>
      </c>
      <c r="M188" s="437">
        <v>50</v>
      </c>
      <c r="N188" s="438"/>
      <c r="O188" s="438"/>
      <c r="P188" s="438"/>
      <c r="Q188" s="438"/>
      <c r="R188" s="438"/>
      <c r="S188" s="438"/>
      <c r="T188" s="438"/>
      <c r="U188" s="438"/>
      <c r="V188" s="438"/>
      <c r="W188" s="438"/>
      <c r="X188" s="438"/>
      <c r="Y188" s="438"/>
      <c r="Z188" s="438"/>
      <c r="AA188" s="438"/>
      <c r="AB188" s="438"/>
      <c r="AC188" s="438"/>
      <c r="AD188" s="438"/>
      <c r="AE188" s="438"/>
      <c r="AF188" s="438"/>
      <c r="AG188" s="438"/>
      <c r="AH188" s="438"/>
      <c r="AI188" s="438"/>
      <c r="AJ188" s="438"/>
      <c r="AK188" s="438"/>
      <c r="AL188" s="438"/>
      <c r="AM188" s="438"/>
      <c r="AN188" s="438"/>
      <c r="AO188" s="438"/>
      <c r="AP188" s="438"/>
    </row>
    <row r="189" spans="1:42" ht="15" customHeight="1" x14ac:dyDescent="0.3">
      <c r="A189" s="436" t="s">
        <v>1433</v>
      </c>
      <c r="B189" s="436" t="s">
        <v>1436</v>
      </c>
      <c r="C189" s="438"/>
      <c r="D189" s="438"/>
      <c r="E189" s="438"/>
      <c r="F189" s="438"/>
      <c r="G189" s="438"/>
      <c r="H189" s="438"/>
      <c r="I189" s="438"/>
      <c r="J189" s="438"/>
      <c r="K189" s="438"/>
      <c r="L189" s="438"/>
      <c r="M189" s="438"/>
      <c r="N189" s="437">
        <v>50</v>
      </c>
      <c r="O189" s="437">
        <v>50</v>
      </c>
      <c r="P189" s="437">
        <v>50</v>
      </c>
      <c r="Q189" s="437">
        <v>50</v>
      </c>
      <c r="R189" s="437">
        <v>50</v>
      </c>
      <c r="S189" s="437">
        <v>50</v>
      </c>
      <c r="T189" s="437">
        <v>50</v>
      </c>
      <c r="U189" s="437">
        <v>50</v>
      </c>
      <c r="V189" s="437">
        <v>50</v>
      </c>
      <c r="W189" s="437">
        <v>50</v>
      </c>
      <c r="X189" s="438"/>
      <c r="Y189" s="438"/>
      <c r="Z189" s="438"/>
      <c r="AA189" s="438"/>
      <c r="AB189" s="438"/>
      <c r="AC189" s="438"/>
      <c r="AD189" s="438"/>
      <c r="AE189" s="438"/>
      <c r="AF189" s="438"/>
      <c r="AG189" s="438"/>
      <c r="AH189" s="438"/>
      <c r="AI189" s="438"/>
      <c r="AJ189" s="438"/>
      <c r="AK189" s="438"/>
      <c r="AL189" s="438"/>
      <c r="AM189" s="438"/>
      <c r="AN189" s="438"/>
      <c r="AO189" s="438"/>
      <c r="AP189" s="438"/>
    </row>
    <row r="190" spans="1:42" ht="15" customHeight="1" x14ac:dyDescent="0.3">
      <c r="A190" s="436" t="s">
        <v>1437</v>
      </c>
      <c r="B190" s="436" t="s">
        <v>1438</v>
      </c>
      <c r="C190" s="437">
        <v>50</v>
      </c>
      <c r="D190" s="437">
        <v>50</v>
      </c>
      <c r="E190" s="437">
        <v>50</v>
      </c>
      <c r="F190" s="437">
        <v>50</v>
      </c>
      <c r="G190" s="437">
        <v>50</v>
      </c>
      <c r="H190" s="437">
        <v>50</v>
      </c>
      <c r="I190" s="437">
        <v>50</v>
      </c>
      <c r="J190" s="437">
        <v>50</v>
      </c>
      <c r="K190" s="437">
        <v>50</v>
      </c>
      <c r="L190" s="437">
        <v>50</v>
      </c>
      <c r="M190" s="438"/>
      <c r="N190" s="438"/>
      <c r="O190" s="438"/>
      <c r="P190" s="438"/>
      <c r="Q190" s="438"/>
      <c r="R190" s="438"/>
      <c r="S190" s="438"/>
      <c r="T190" s="438"/>
      <c r="U190" s="438"/>
      <c r="V190" s="438"/>
      <c r="W190" s="438"/>
      <c r="X190" s="438"/>
      <c r="Y190" s="438"/>
      <c r="Z190" s="438"/>
      <c r="AA190" s="438"/>
      <c r="AB190" s="438"/>
      <c r="AC190" s="438"/>
      <c r="AD190" s="438"/>
      <c r="AE190" s="438"/>
      <c r="AF190" s="438"/>
      <c r="AG190" s="438"/>
      <c r="AH190" s="438"/>
      <c r="AI190" s="438"/>
      <c r="AJ190" s="438"/>
      <c r="AK190" s="438"/>
      <c r="AL190" s="438"/>
      <c r="AM190" s="438"/>
      <c r="AN190" s="438"/>
      <c r="AO190" s="438"/>
      <c r="AP190" s="438"/>
    </row>
    <row r="191" spans="1:42" ht="15" customHeight="1" x14ac:dyDescent="0.3">
      <c r="A191" s="436" t="s">
        <v>1437</v>
      </c>
      <c r="B191" s="436" t="s">
        <v>1439</v>
      </c>
      <c r="C191" s="437">
        <v>50</v>
      </c>
      <c r="D191" s="437">
        <v>50</v>
      </c>
      <c r="E191" s="437">
        <v>50</v>
      </c>
      <c r="F191" s="437">
        <v>50</v>
      </c>
      <c r="G191" s="437">
        <v>50</v>
      </c>
      <c r="H191" s="437">
        <v>50</v>
      </c>
      <c r="I191" s="437">
        <v>50</v>
      </c>
      <c r="J191" s="437">
        <v>50</v>
      </c>
      <c r="K191" s="437">
        <v>50</v>
      </c>
      <c r="L191" s="437">
        <v>50</v>
      </c>
      <c r="M191" s="437">
        <v>50</v>
      </c>
      <c r="N191" s="437">
        <v>50</v>
      </c>
      <c r="O191" s="437">
        <v>50</v>
      </c>
      <c r="P191" s="437">
        <v>50</v>
      </c>
      <c r="Q191" s="437">
        <v>50</v>
      </c>
      <c r="R191" s="437">
        <v>50</v>
      </c>
      <c r="S191" s="437">
        <v>50</v>
      </c>
      <c r="T191" s="437">
        <v>50</v>
      </c>
      <c r="U191" s="437">
        <v>50</v>
      </c>
      <c r="V191" s="437">
        <v>50</v>
      </c>
      <c r="W191" s="437">
        <v>50</v>
      </c>
      <c r="X191" s="437">
        <v>50</v>
      </c>
      <c r="Y191" s="437">
        <v>50</v>
      </c>
      <c r="Z191" s="437">
        <v>50</v>
      </c>
      <c r="AA191" s="437">
        <v>50</v>
      </c>
      <c r="AB191" s="437">
        <v>50</v>
      </c>
      <c r="AC191" s="437">
        <v>50</v>
      </c>
      <c r="AD191" s="437">
        <v>50</v>
      </c>
      <c r="AE191" s="437">
        <v>50</v>
      </c>
      <c r="AF191" s="437">
        <v>50</v>
      </c>
      <c r="AG191" s="437">
        <v>50</v>
      </c>
      <c r="AH191" s="437">
        <v>50</v>
      </c>
      <c r="AI191" s="437">
        <v>50</v>
      </c>
      <c r="AJ191" s="437">
        <v>50</v>
      </c>
      <c r="AK191" s="437">
        <v>50</v>
      </c>
      <c r="AL191" s="437">
        <v>50</v>
      </c>
      <c r="AM191" s="437">
        <v>50</v>
      </c>
      <c r="AN191" s="437">
        <v>50</v>
      </c>
      <c r="AO191" s="437">
        <v>50</v>
      </c>
      <c r="AP191" s="437">
        <v>50</v>
      </c>
    </row>
    <row r="192" spans="1:42" ht="15" customHeight="1" x14ac:dyDescent="0.3">
      <c r="A192" s="436" t="s">
        <v>1440</v>
      </c>
      <c r="B192" s="436" t="s">
        <v>1441</v>
      </c>
      <c r="C192" s="438"/>
      <c r="D192" s="438"/>
      <c r="E192" s="438"/>
      <c r="F192" s="438"/>
      <c r="G192" s="438"/>
      <c r="H192" s="438"/>
      <c r="I192" s="438"/>
      <c r="J192" s="438"/>
      <c r="K192" s="438"/>
      <c r="L192" s="438"/>
      <c r="M192" s="438"/>
      <c r="N192" s="438"/>
      <c r="O192" s="437">
        <v>50</v>
      </c>
      <c r="P192" s="437">
        <v>50</v>
      </c>
      <c r="Q192" s="437">
        <v>50</v>
      </c>
      <c r="R192" s="437">
        <v>50</v>
      </c>
      <c r="S192" s="437">
        <v>50</v>
      </c>
      <c r="T192" s="437">
        <v>50</v>
      </c>
      <c r="U192" s="437">
        <v>50</v>
      </c>
      <c r="V192" s="437">
        <v>50</v>
      </c>
      <c r="W192" s="437">
        <v>50</v>
      </c>
      <c r="X192" s="437">
        <v>50</v>
      </c>
      <c r="Y192" s="437">
        <v>50</v>
      </c>
      <c r="Z192" s="437">
        <v>50</v>
      </c>
      <c r="AA192" s="437">
        <v>50</v>
      </c>
      <c r="AB192" s="437">
        <v>50</v>
      </c>
      <c r="AC192" s="437">
        <v>50</v>
      </c>
      <c r="AD192" s="437">
        <v>50</v>
      </c>
      <c r="AE192" s="437">
        <v>50</v>
      </c>
      <c r="AF192" s="437">
        <v>50</v>
      </c>
      <c r="AG192" s="437">
        <v>50</v>
      </c>
      <c r="AH192" s="437">
        <v>50</v>
      </c>
      <c r="AI192" s="437">
        <v>50</v>
      </c>
      <c r="AJ192" s="437">
        <v>50</v>
      </c>
      <c r="AK192" s="437">
        <v>50</v>
      </c>
      <c r="AL192" s="437">
        <v>50</v>
      </c>
      <c r="AM192" s="437">
        <v>50</v>
      </c>
      <c r="AN192" s="437">
        <v>50</v>
      </c>
      <c r="AO192" s="437">
        <v>50</v>
      </c>
      <c r="AP192" s="437">
        <v>50</v>
      </c>
    </row>
    <row r="193" spans="1:42" ht="15" customHeight="1" x14ac:dyDescent="0.3">
      <c r="A193" s="436" t="s">
        <v>1440</v>
      </c>
      <c r="B193" s="436" t="s">
        <v>1418</v>
      </c>
      <c r="C193" s="438"/>
      <c r="D193" s="438"/>
      <c r="E193" s="438"/>
      <c r="F193" s="438"/>
      <c r="G193" s="438"/>
      <c r="H193" s="438"/>
      <c r="I193" s="438"/>
      <c r="J193" s="438"/>
      <c r="K193" s="437">
        <v>50</v>
      </c>
      <c r="L193" s="438"/>
      <c r="M193" s="438"/>
      <c r="N193" s="438"/>
      <c r="O193" s="438"/>
      <c r="P193" s="438"/>
      <c r="Q193" s="438"/>
      <c r="R193" s="438"/>
      <c r="S193" s="438"/>
      <c r="T193" s="438"/>
      <c r="U193" s="438"/>
      <c r="V193" s="438"/>
      <c r="W193" s="438"/>
      <c r="X193" s="438"/>
      <c r="Y193" s="438"/>
      <c r="Z193" s="438"/>
      <c r="AA193" s="438"/>
      <c r="AB193" s="438"/>
      <c r="AC193" s="438"/>
      <c r="AD193" s="438"/>
      <c r="AE193" s="438"/>
      <c r="AF193" s="438"/>
      <c r="AG193" s="438"/>
      <c r="AH193" s="438"/>
      <c r="AI193" s="438"/>
      <c r="AJ193" s="438"/>
      <c r="AK193" s="438"/>
      <c r="AL193" s="438"/>
      <c r="AM193" s="438"/>
      <c r="AN193" s="438"/>
      <c r="AO193" s="438"/>
      <c r="AP193" s="438"/>
    </row>
    <row r="194" spans="1:42" ht="15" customHeight="1" x14ac:dyDescent="0.3">
      <c r="A194" s="436" t="s">
        <v>1440</v>
      </c>
      <c r="B194" s="436" t="s">
        <v>1442</v>
      </c>
      <c r="C194" s="438"/>
      <c r="D194" s="438"/>
      <c r="E194" s="438"/>
      <c r="F194" s="438"/>
      <c r="G194" s="438"/>
      <c r="H194" s="438"/>
      <c r="I194" s="438"/>
      <c r="J194" s="438"/>
      <c r="K194" s="438"/>
      <c r="L194" s="437">
        <v>50</v>
      </c>
      <c r="M194" s="437">
        <v>50</v>
      </c>
      <c r="N194" s="437">
        <v>50</v>
      </c>
      <c r="O194" s="437">
        <v>50</v>
      </c>
      <c r="P194" s="438"/>
      <c r="Q194" s="438"/>
      <c r="R194" s="438"/>
      <c r="S194" s="438"/>
      <c r="T194" s="438"/>
      <c r="U194" s="438"/>
      <c r="V194" s="438"/>
      <c r="W194" s="438"/>
      <c r="X194" s="438"/>
      <c r="Y194" s="438"/>
      <c r="Z194" s="438"/>
      <c r="AA194" s="438"/>
      <c r="AB194" s="438"/>
      <c r="AC194" s="438"/>
      <c r="AD194" s="438"/>
      <c r="AE194" s="438"/>
      <c r="AF194" s="438"/>
      <c r="AG194" s="438"/>
      <c r="AH194" s="438"/>
      <c r="AI194" s="438"/>
      <c r="AJ194" s="438"/>
      <c r="AK194" s="438"/>
      <c r="AL194" s="438"/>
      <c r="AM194" s="438"/>
      <c r="AN194" s="438"/>
      <c r="AO194" s="438"/>
      <c r="AP194" s="438"/>
    </row>
    <row r="195" spans="1:42" ht="15" customHeight="1" x14ac:dyDescent="0.3">
      <c r="A195" s="436" t="s">
        <v>1440</v>
      </c>
      <c r="B195" s="436" t="s">
        <v>1443</v>
      </c>
      <c r="C195" s="437">
        <v>50</v>
      </c>
      <c r="D195" s="437">
        <v>50</v>
      </c>
      <c r="E195" s="437">
        <v>50</v>
      </c>
      <c r="F195" s="437">
        <v>50</v>
      </c>
      <c r="G195" s="437">
        <v>50</v>
      </c>
      <c r="H195" s="437">
        <v>50</v>
      </c>
      <c r="I195" s="437">
        <v>50</v>
      </c>
      <c r="J195" s="437">
        <v>50</v>
      </c>
      <c r="K195" s="437">
        <v>50</v>
      </c>
      <c r="L195" s="438"/>
      <c r="M195" s="438"/>
      <c r="N195" s="438"/>
      <c r="O195" s="438"/>
      <c r="P195" s="438"/>
      <c r="Q195" s="438"/>
      <c r="R195" s="438"/>
      <c r="S195" s="438"/>
      <c r="T195" s="438"/>
      <c r="U195" s="438"/>
      <c r="V195" s="438"/>
      <c r="W195" s="438"/>
      <c r="X195" s="438"/>
      <c r="Y195" s="438"/>
      <c r="Z195" s="438"/>
      <c r="AA195" s="438"/>
      <c r="AB195" s="438"/>
      <c r="AC195" s="438"/>
      <c r="AD195" s="438"/>
      <c r="AE195" s="438"/>
      <c r="AF195" s="438"/>
      <c r="AG195" s="438"/>
      <c r="AH195" s="438"/>
      <c r="AI195" s="438"/>
      <c r="AJ195" s="438"/>
      <c r="AK195" s="438"/>
      <c r="AL195" s="438"/>
      <c r="AM195" s="438"/>
      <c r="AN195" s="438"/>
      <c r="AO195" s="438"/>
      <c r="AP195" s="438"/>
    </row>
    <row r="196" spans="1:42" ht="15" customHeight="1" x14ac:dyDescent="0.3">
      <c r="A196" s="436" t="s">
        <v>2054</v>
      </c>
      <c r="B196" s="436" t="s">
        <v>2059</v>
      </c>
      <c r="C196" s="438"/>
      <c r="D196" s="438"/>
      <c r="E196" s="438"/>
      <c r="F196" s="438"/>
      <c r="G196" s="438"/>
      <c r="H196" s="438"/>
      <c r="I196" s="438"/>
      <c r="J196" s="438"/>
      <c r="K196" s="438"/>
      <c r="L196" s="438"/>
      <c r="M196" s="438"/>
      <c r="N196" s="438"/>
      <c r="O196" s="438"/>
      <c r="P196" s="438"/>
      <c r="Q196" s="438"/>
      <c r="R196" s="438"/>
      <c r="S196" s="438"/>
      <c r="T196" s="438"/>
      <c r="U196" s="438"/>
      <c r="V196" s="438"/>
      <c r="W196" s="438"/>
      <c r="X196" s="438"/>
      <c r="Y196" s="438"/>
      <c r="Z196" s="438"/>
      <c r="AA196" s="438"/>
      <c r="AB196" s="438"/>
      <c r="AC196" s="438"/>
      <c r="AD196" s="438"/>
      <c r="AE196" s="438"/>
      <c r="AF196" s="438"/>
      <c r="AG196" s="438"/>
      <c r="AH196" s="438"/>
      <c r="AI196" s="438"/>
      <c r="AJ196" s="438"/>
      <c r="AK196" s="438"/>
      <c r="AL196" s="438"/>
      <c r="AM196" s="437">
        <v>50</v>
      </c>
      <c r="AN196" s="437">
        <v>50</v>
      </c>
      <c r="AO196" s="437">
        <v>50</v>
      </c>
      <c r="AP196" s="437">
        <v>50</v>
      </c>
    </row>
    <row r="197" spans="1:42" ht="15" customHeight="1" x14ac:dyDescent="0.3">
      <c r="A197" s="436" t="s">
        <v>1444</v>
      </c>
      <c r="B197" s="436" t="s">
        <v>1911</v>
      </c>
      <c r="C197" s="438"/>
      <c r="D197" s="438"/>
      <c r="E197" s="438"/>
      <c r="F197" s="438"/>
      <c r="G197" s="438"/>
      <c r="H197" s="438"/>
      <c r="I197" s="438"/>
      <c r="J197" s="438"/>
      <c r="K197" s="438"/>
      <c r="L197" s="438"/>
      <c r="M197" s="438"/>
      <c r="N197" s="438"/>
      <c r="O197" s="438"/>
      <c r="P197" s="438"/>
      <c r="Q197" s="438"/>
      <c r="R197" s="438"/>
      <c r="S197" s="438"/>
      <c r="T197" s="438"/>
      <c r="U197" s="438"/>
      <c r="V197" s="438"/>
      <c r="W197" s="438"/>
      <c r="X197" s="438"/>
      <c r="Y197" s="438"/>
      <c r="Z197" s="438"/>
      <c r="AA197" s="438"/>
      <c r="AB197" s="438"/>
      <c r="AC197" s="438"/>
      <c r="AD197" s="438"/>
      <c r="AE197" s="438"/>
      <c r="AF197" s="438"/>
      <c r="AG197" s="438"/>
      <c r="AH197" s="438"/>
      <c r="AI197" s="438"/>
      <c r="AJ197" s="438"/>
      <c r="AK197" s="437">
        <v>0</v>
      </c>
      <c r="AL197" s="437">
        <v>0</v>
      </c>
      <c r="AM197" s="437">
        <v>0</v>
      </c>
      <c r="AN197" s="437">
        <v>0</v>
      </c>
      <c r="AO197" s="437">
        <v>0</v>
      </c>
      <c r="AP197" s="437">
        <v>0</v>
      </c>
    </row>
    <row r="198" spans="1:42" ht="15" customHeight="1" x14ac:dyDescent="0.3">
      <c r="A198" s="436" t="s">
        <v>1444</v>
      </c>
      <c r="B198" s="436" t="s">
        <v>1375</v>
      </c>
      <c r="C198" s="438"/>
      <c r="D198" s="438"/>
      <c r="E198" s="438"/>
      <c r="F198" s="438"/>
      <c r="G198" s="438"/>
      <c r="H198" s="438"/>
      <c r="I198" s="438"/>
      <c r="J198" s="438"/>
      <c r="K198" s="438"/>
      <c r="L198" s="438"/>
      <c r="M198" s="438"/>
      <c r="N198" s="438"/>
      <c r="O198" s="438"/>
      <c r="P198" s="438"/>
      <c r="Q198" s="438"/>
      <c r="R198" s="438"/>
      <c r="S198" s="438"/>
      <c r="T198" s="438"/>
      <c r="U198" s="438"/>
      <c r="V198" s="438"/>
      <c r="W198" s="438"/>
      <c r="X198" s="438"/>
      <c r="Y198" s="438"/>
      <c r="Z198" s="438"/>
      <c r="AA198" s="437">
        <v>50</v>
      </c>
      <c r="AB198" s="437">
        <v>50</v>
      </c>
      <c r="AC198" s="437">
        <v>50</v>
      </c>
      <c r="AD198" s="437">
        <v>50</v>
      </c>
      <c r="AE198" s="437">
        <v>50</v>
      </c>
      <c r="AF198" s="437">
        <v>50</v>
      </c>
      <c r="AG198" s="437">
        <v>50</v>
      </c>
      <c r="AH198" s="437">
        <v>50</v>
      </c>
      <c r="AI198" s="437">
        <v>50</v>
      </c>
      <c r="AJ198" s="437">
        <v>50</v>
      </c>
      <c r="AK198" s="437">
        <v>50</v>
      </c>
      <c r="AL198" s="438"/>
      <c r="AM198" s="438"/>
      <c r="AN198" s="438"/>
      <c r="AO198" s="438"/>
      <c r="AP198" s="438"/>
    </row>
    <row r="199" spans="1:42" ht="15" customHeight="1" x14ac:dyDescent="0.3">
      <c r="A199" s="436" t="s">
        <v>1445</v>
      </c>
      <c r="B199" s="436" t="s">
        <v>1446</v>
      </c>
      <c r="C199" s="437">
        <v>50</v>
      </c>
      <c r="D199" s="437">
        <v>50</v>
      </c>
      <c r="E199" s="437">
        <v>50</v>
      </c>
      <c r="F199" s="437">
        <v>50</v>
      </c>
      <c r="G199" s="437">
        <v>50</v>
      </c>
      <c r="H199" s="437">
        <v>50</v>
      </c>
      <c r="I199" s="437">
        <v>50</v>
      </c>
      <c r="J199" s="437">
        <v>50</v>
      </c>
      <c r="K199" s="437">
        <v>50</v>
      </c>
      <c r="L199" s="438"/>
      <c r="M199" s="438"/>
      <c r="N199" s="438"/>
      <c r="O199" s="438"/>
      <c r="P199" s="438"/>
      <c r="Q199" s="438"/>
      <c r="R199" s="438"/>
      <c r="S199" s="438"/>
      <c r="T199" s="438"/>
      <c r="U199" s="438"/>
      <c r="V199" s="438"/>
      <c r="W199" s="438"/>
      <c r="X199" s="438"/>
      <c r="Y199" s="438"/>
      <c r="Z199" s="438"/>
      <c r="AA199" s="438"/>
      <c r="AB199" s="438"/>
      <c r="AC199" s="438"/>
      <c r="AD199" s="438"/>
      <c r="AE199" s="438"/>
      <c r="AF199" s="438"/>
      <c r="AG199" s="438"/>
      <c r="AH199" s="438"/>
      <c r="AI199" s="438"/>
      <c r="AJ199" s="438"/>
      <c r="AK199" s="438"/>
      <c r="AL199" s="438"/>
      <c r="AM199" s="438"/>
      <c r="AN199" s="438"/>
      <c r="AO199" s="438"/>
      <c r="AP199" s="438"/>
    </row>
    <row r="200" spans="1:42" ht="15" customHeight="1" x14ac:dyDescent="0.3">
      <c r="A200" s="436" t="s">
        <v>1445</v>
      </c>
      <c r="B200" s="436" t="s">
        <v>1447</v>
      </c>
      <c r="C200" s="438"/>
      <c r="D200" s="438"/>
      <c r="E200" s="438"/>
      <c r="F200" s="438"/>
      <c r="G200" s="438"/>
      <c r="H200" s="438"/>
      <c r="I200" s="438"/>
      <c r="J200" s="438"/>
      <c r="K200" s="438"/>
      <c r="L200" s="437">
        <v>50</v>
      </c>
      <c r="M200" s="437">
        <v>50</v>
      </c>
      <c r="N200" s="437">
        <v>50</v>
      </c>
      <c r="O200" s="437">
        <v>50</v>
      </c>
      <c r="P200" s="437">
        <v>50</v>
      </c>
      <c r="Q200" s="437">
        <v>50</v>
      </c>
      <c r="R200" s="437">
        <v>50</v>
      </c>
      <c r="S200" s="437">
        <v>50</v>
      </c>
      <c r="T200" s="437">
        <v>50</v>
      </c>
      <c r="U200" s="437">
        <v>50</v>
      </c>
      <c r="V200" s="437">
        <v>50</v>
      </c>
      <c r="W200" s="437">
        <v>50</v>
      </c>
      <c r="X200" s="437">
        <v>50</v>
      </c>
      <c r="Y200" s="437">
        <v>50</v>
      </c>
      <c r="Z200" s="437">
        <v>50</v>
      </c>
      <c r="AA200" s="437">
        <v>50</v>
      </c>
      <c r="AB200" s="438"/>
      <c r="AC200" s="438"/>
      <c r="AD200" s="438"/>
      <c r="AE200" s="438"/>
      <c r="AF200" s="438"/>
      <c r="AG200" s="438"/>
      <c r="AH200" s="438"/>
      <c r="AI200" s="438"/>
      <c r="AJ200" s="438"/>
      <c r="AK200" s="438"/>
      <c r="AL200" s="438"/>
      <c r="AM200" s="438"/>
      <c r="AN200" s="438"/>
      <c r="AO200" s="438"/>
      <c r="AP200" s="438"/>
    </row>
    <row r="201" spans="1:42" ht="15" customHeight="1" x14ac:dyDescent="0.3">
      <c r="A201" s="436" t="s">
        <v>1448</v>
      </c>
      <c r="B201" s="436" t="s">
        <v>1950</v>
      </c>
      <c r="C201" s="438"/>
      <c r="D201" s="438"/>
      <c r="E201" s="438"/>
      <c r="F201" s="438"/>
      <c r="G201" s="438"/>
      <c r="H201" s="438"/>
      <c r="I201" s="438"/>
      <c r="J201" s="438"/>
      <c r="K201" s="438"/>
      <c r="L201" s="438"/>
      <c r="M201" s="438"/>
      <c r="N201" s="438"/>
      <c r="O201" s="438"/>
      <c r="P201" s="438"/>
      <c r="Q201" s="438"/>
      <c r="R201" s="438"/>
      <c r="S201" s="438"/>
      <c r="T201" s="438"/>
      <c r="U201" s="438"/>
      <c r="V201" s="438"/>
      <c r="W201" s="438"/>
      <c r="X201" s="438"/>
      <c r="Y201" s="438"/>
      <c r="Z201" s="438"/>
      <c r="AA201" s="438"/>
      <c r="AB201" s="438"/>
      <c r="AC201" s="438"/>
      <c r="AD201" s="438"/>
      <c r="AE201" s="438"/>
      <c r="AF201" s="438"/>
      <c r="AG201" s="438"/>
      <c r="AH201" s="438"/>
      <c r="AI201" s="438"/>
      <c r="AJ201" s="437">
        <v>50</v>
      </c>
      <c r="AK201" s="437">
        <v>50</v>
      </c>
      <c r="AL201" s="437">
        <v>50</v>
      </c>
      <c r="AM201" s="437">
        <v>50</v>
      </c>
      <c r="AN201" s="437">
        <v>50</v>
      </c>
      <c r="AO201" s="437">
        <v>50</v>
      </c>
      <c r="AP201" s="437">
        <v>50</v>
      </c>
    </row>
    <row r="202" spans="1:42" ht="15" customHeight="1" x14ac:dyDescent="0.3">
      <c r="A202" s="436" t="s">
        <v>1448</v>
      </c>
      <c r="B202" s="436" t="s">
        <v>1449</v>
      </c>
      <c r="C202" s="437">
        <v>50</v>
      </c>
      <c r="D202" s="437">
        <v>50</v>
      </c>
      <c r="E202" s="437">
        <v>50</v>
      </c>
      <c r="F202" s="437">
        <v>50</v>
      </c>
      <c r="G202" s="437">
        <v>50</v>
      </c>
      <c r="H202" s="437">
        <v>50</v>
      </c>
      <c r="I202" s="437">
        <v>50</v>
      </c>
      <c r="J202" s="437">
        <v>50</v>
      </c>
      <c r="K202" s="437">
        <v>50</v>
      </c>
      <c r="L202" s="437">
        <v>50</v>
      </c>
      <c r="M202" s="437">
        <v>50</v>
      </c>
      <c r="N202" s="437">
        <v>50</v>
      </c>
      <c r="O202" s="437">
        <v>50</v>
      </c>
      <c r="P202" s="437">
        <v>50</v>
      </c>
      <c r="Q202" s="437">
        <v>50</v>
      </c>
      <c r="R202" s="437">
        <v>50</v>
      </c>
      <c r="S202" s="437">
        <v>50</v>
      </c>
      <c r="T202" s="437">
        <v>50</v>
      </c>
      <c r="U202" s="437">
        <v>50</v>
      </c>
      <c r="V202" s="437">
        <v>50</v>
      </c>
      <c r="W202" s="437">
        <v>50</v>
      </c>
      <c r="X202" s="437">
        <v>50</v>
      </c>
      <c r="Y202" s="437">
        <v>50</v>
      </c>
      <c r="Z202" s="437">
        <v>50</v>
      </c>
      <c r="AA202" s="437">
        <v>50</v>
      </c>
      <c r="AB202" s="437">
        <v>50</v>
      </c>
      <c r="AC202" s="437">
        <v>50</v>
      </c>
      <c r="AD202" s="437">
        <v>50</v>
      </c>
      <c r="AE202" s="437">
        <v>50</v>
      </c>
      <c r="AF202" s="437">
        <v>50</v>
      </c>
      <c r="AG202" s="437">
        <v>50</v>
      </c>
      <c r="AH202" s="437">
        <v>50</v>
      </c>
      <c r="AI202" s="437">
        <v>50</v>
      </c>
      <c r="AJ202" s="437">
        <v>50</v>
      </c>
      <c r="AK202" s="438"/>
      <c r="AL202" s="438"/>
      <c r="AM202" s="438"/>
      <c r="AN202" s="438"/>
      <c r="AO202" s="438"/>
      <c r="AP202" s="438"/>
    </row>
    <row r="203" spans="1:42" ht="15" customHeight="1" x14ac:dyDescent="0.3">
      <c r="A203" s="436" t="s">
        <v>1475</v>
      </c>
      <c r="B203" s="436" t="s">
        <v>1788</v>
      </c>
      <c r="C203" s="437">
        <v>50</v>
      </c>
      <c r="D203" s="437">
        <v>50</v>
      </c>
      <c r="E203" s="437">
        <v>50</v>
      </c>
      <c r="F203" s="437">
        <v>50</v>
      </c>
      <c r="G203" s="437">
        <v>50</v>
      </c>
      <c r="H203" s="437">
        <v>50</v>
      </c>
      <c r="I203" s="437">
        <v>50</v>
      </c>
      <c r="J203" s="437">
        <v>50</v>
      </c>
      <c r="K203" s="437">
        <v>50</v>
      </c>
      <c r="L203" s="437">
        <v>50</v>
      </c>
      <c r="M203" s="437">
        <v>50</v>
      </c>
      <c r="N203" s="437">
        <v>50</v>
      </c>
      <c r="O203" s="437">
        <v>50</v>
      </c>
      <c r="P203" s="437">
        <v>50</v>
      </c>
      <c r="Q203" s="437">
        <v>50</v>
      </c>
      <c r="R203" s="437">
        <v>50</v>
      </c>
      <c r="S203" s="437">
        <v>50</v>
      </c>
      <c r="T203" s="437">
        <v>50</v>
      </c>
      <c r="U203" s="437">
        <v>50</v>
      </c>
      <c r="V203" s="437">
        <v>50</v>
      </c>
      <c r="W203" s="437">
        <v>50</v>
      </c>
      <c r="X203" s="437">
        <v>50</v>
      </c>
      <c r="Y203" s="438"/>
      <c r="Z203" s="438"/>
      <c r="AA203" s="438"/>
      <c r="AB203" s="438"/>
      <c r="AC203" s="438"/>
      <c r="AD203" s="438"/>
      <c r="AE203" s="438"/>
      <c r="AF203" s="438"/>
      <c r="AG203" s="438"/>
      <c r="AH203" s="438"/>
      <c r="AI203" s="438"/>
      <c r="AJ203" s="438"/>
      <c r="AK203" s="438"/>
      <c r="AL203" s="438"/>
      <c r="AM203" s="438"/>
      <c r="AN203" s="438"/>
      <c r="AO203" s="438"/>
      <c r="AP203" s="438"/>
    </row>
    <row r="204" spans="1:42" ht="15" customHeight="1" x14ac:dyDescent="0.3">
      <c r="A204" s="436" t="s">
        <v>1475</v>
      </c>
      <c r="B204" s="436" t="s">
        <v>1789</v>
      </c>
      <c r="C204" s="438"/>
      <c r="D204" s="438"/>
      <c r="E204" s="438"/>
      <c r="F204" s="438"/>
      <c r="G204" s="438"/>
      <c r="H204" s="438"/>
      <c r="I204" s="438"/>
      <c r="J204" s="438"/>
      <c r="K204" s="438"/>
      <c r="L204" s="438"/>
      <c r="M204" s="438"/>
      <c r="N204" s="438"/>
      <c r="O204" s="438"/>
      <c r="P204" s="438"/>
      <c r="Q204" s="438"/>
      <c r="R204" s="438"/>
      <c r="S204" s="438"/>
      <c r="T204" s="438"/>
      <c r="U204" s="438"/>
      <c r="V204" s="438"/>
      <c r="W204" s="438"/>
      <c r="X204" s="437">
        <v>50</v>
      </c>
      <c r="Y204" s="437">
        <v>50</v>
      </c>
      <c r="Z204" s="437">
        <v>50</v>
      </c>
      <c r="AA204" s="437">
        <v>50</v>
      </c>
      <c r="AB204" s="437">
        <v>50</v>
      </c>
      <c r="AC204" s="437">
        <v>50</v>
      </c>
      <c r="AD204" s="437">
        <v>50</v>
      </c>
      <c r="AE204" s="437">
        <v>50</v>
      </c>
      <c r="AF204" s="437">
        <v>50</v>
      </c>
      <c r="AG204" s="437">
        <v>50</v>
      </c>
      <c r="AH204" s="437">
        <v>50</v>
      </c>
      <c r="AI204" s="437">
        <v>50</v>
      </c>
      <c r="AJ204" s="437">
        <v>50</v>
      </c>
      <c r="AK204" s="437">
        <v>50</v>
      </c>
      <c r="AL204" s="437">
        <v>50</v>
      </c>
      <c r="AM204" s="437">
        <v>50</v>
      </c>
      <c r="AN204" s="437">
        <v>50</v>
      </c>
      <c r="AO204" s="438"/>
      <c r="AP204" s="438"/>
    </row>
    <row r="205" spans="1:42" ht="15" customHeight="1" x14ac:dyDescent="0.3">
      <c r="A205" s="436" t="s">
        <v>1475</v>
      </c>
      <c r="B205" s="436" t="s">
        <v>2296</v>
      </c>
      <c r="C205" s="438"/>
      <c r="D205" s="438"/>
      <c r="E205" s="438"/>
      <c r="F205" s="438"/>
      <c r="G205" s="438"/>
      <c r="H205" s="438"/>
      <c r="I205" s="438"/>
      <c r="J205" s="438"/>
      <c r="K205" s="438"/>
      <c r="L205" s="438"/>
      <c r="M205" s="438"/>
      <c r="N205" s="438"/>
      <c r="O205" s="438"/>
      <c r="P205" s="438"/>
      <c r="Q205" s="438"/>
      <c r="R205" s="438"/>
      <c r="S205" s="438"/>
      <c r="T205" s="438"/>
      <c r="U205" s="438"/>
      <c r="V205" s="438"/>
      <c r="W205" s="438"/>
      <c r="X205" s="438"/>
      <c r="Y205" s="438"/>
      <c r="Z205" s="438"/>
      <c r="AA205" s="438"/>
      <c r="AB205" s="438"/>
      <c r="AC205" s="438"/>
      <c r="AD205" s="438"/>
      <c r="AE205" s="438"/>
      <c r="AF205" s="438"/>
      <c r="AG205" s="438"/>
      <c r="AH205" s="438"/>
      <c r="AI205" s="438"/>
      <c r="AJ205" s="438"/>
      <c r="AK205" s="438"/>
      <c r="AL205" s="438"/>
      <c r="AM205" s="438"/>
      <c r="AN205" s="437">
        <v>0</v>
      </c>
      <c r="AO205" s="437">
        <v>0</v>
      </c>
      <c r="AP205" s="437">
        <v>0</v>
      </c>
    </row>
    <row r="206" spans="1:42" ht="15" customHeight="1" x14ac:dyDescent="0.3">
      <c r="A206" s="436" t="s">
        <v>1450</v>
      </c>
      <c r="B206" s="436" t="s">
        <v>1451</v>
      </c>
      <c r="C206" s="437">
        <v>50</v>
      </c>
      <c r="D206" s="437">
        <v>50</v>
      </c>
      <c r="E206" s="437">
        <v>50</v>
      </c>
      <c r="F206" s="437">
        <v>50</v>
      </c>
      <c r="G206" s="437">
        <v>50</v>
      </c>
      <c r="H206" s="437">
        <v>50</v>
      </c>
      <c r="I206" s="437">
        <v>50</v>
      </c>
      <c r="J206" s="437">
        <v>50</v>
      </c>
      <c r="K206" s="437">
        <v>50</v>
      </c>
      <c r="L206" s="437">
        <v>50</v>
      </c>
      <c r="M206" s="437">
        <v>50</v>
      </c>
      <c r="N206" s="437">
        <v>50</v>
      </c>
      <c r="O206" s="437">
        <v>50</v>
      </c>
      <c r="P206" s="437">
        <v>50</v>
      </c>
      <c r="Q206" s="438"/>
      <c r="R206" s="438"/>
      <c r="S206" s="438"/>
      <c r="T206" s="438"/>
      <c r="U206" s="438"/>
      <c r="V206" s="438"/>
      <c r="W206" s="438"/>
      <c r="X206" s="438"/>
      <c r="Y206" s="438"/>
      <c r="Z206" s="438"/>
      <c r="AA206" s="438"/>
      <c r="AB206" s="438"/>
      <c r="AC206" s="438"/>
      <c r="AD206" s="438"/>
      <c r="AE206" s="438"/>
      <c r="AF206" s="438"/>
      <c r="AG206" s="438"/>
      <c r="AH206" s="438"/>
      <c r="AI206" s="438"/>
      <c r="AJ206" s="438"/>
      <c r="AK206" s="438"/>
      <c r="AL206" s="438"/>
      <c r="AM206" s="438"/>
      <c r="AN206" s="438"/>
      <c r="AO206" s="438"/>
      <c r="AP206" s="438"/>
    </row>
    <row r="207" spans="1:42" ht="15" customHeight="1" x14ac:dyDescent="0.3">
      <c r="A207" s="436" t="s">
        <v>1450</v>
      </c>
      <c r="B207" s="436" t="s">
        <v>1452</v>
      </c>
      <c r="C207" s="438"/>
      <c r="D207" s="438"/>
      <c r="E207" s="438"/>
      <c r="F207" s="438"/>
      <c r="G207" s="438"/>
      <c r="H207" s="438"/>
      <c r="I207" s="438"/>
      <c r="J207" s="438"/>
      <c r="K207" s="438"/>
      <c r="L207" s="438"/>
      <c r="M207" s="438"/>
      <c r="N207" s="438"/>
      <c r="O207" s="438"/>
      <c r="P207" s="437">
        <v>50</v>
      </c>
      <c r="Q207" s="437">
        <v>50</v>
      </c>
      <c r="R207" s="438"/>
      <c r="S207" s="438"/>
      <c r="T207" s="438"/>
      <c r="U207" s="438"/>
      <c r="V207" s="438"/>
      <c r="W207" s="438"/>
      <c r="X207" s="438"/>
      <c r="Y207" s="438"/>
      <c r="Z207" s="438"/>
      <c r="AA207" s="438"/>
      <c r="AB207" s="438"/>
      <c r="AC207" s="438"/>
      <c r="AD207" s="438"/>
      <c r="AE207" s="438"/>
      <c r="AF207" s="438"/>
      <c r="AG207" s="438"/>
      <c r="AH207" s="438"/>
      <c r="AI207" s="438"/>
      <c r="AJ207" s="438"/>
      <c r="AK207" s="438"/>
      <c r="AL207" s="438"/>
      <c r="AM207" s="438"/>
      <c r="AN207" s="438"/>
      <c r="AO207" s="438"/>
      <c r="AP207" s="438"/>
    </row>
    <row r="208" spans="1:42" ht="15" customHeight="1" x14ac:dyDescent="0.3">
      <c r="A208" s="436" t="s">
        <v>1450</v>
      </c>
      <c r="B208" s="436" t="s">
        <v>1453</v>
      </c>
      <c r="C208" s="437">
        <v>50</v>
      </c>
      <c r="D208" s="437">
        <v>50</v>
      </c>
      <c r="E208" s="437">
        <v>50</v>
      </c>
      <c r="F208" s="437">
        <v>50</v>
      </c>
      <c r="G208" s="437">
        <v>50</v>
      </c>
      <c r="H208" s="437">
        <v>50</v>
      </c>
      <c r="I208" s="437">
        <v>50</v>
      </c>
      <c r="J208" s="437">
        <v>50</v>
      </c>
      <c r="K208" s="437">
        <v>50</v>
      </c>
      <c r="L208" s="437">
        <v>50</v>
      </c>
      <c r="M208" s="437">
        <v>50</v>
      </c>
      <c r="N208" s="437">
        <v>50</v>
      </c>
      <c r="O208" s="437">
        <v>50</v>
      </c>
      <c r="P208" s="437">
        <v>50</v>
      </c>
      <c r="Q208" s="437">
        <v>50</v>
      </c>
      <c r="R208" s="438"/>
      <c r="S208" s="438"/>
      <c r="T208" s="438"/>
      <c r="U208" s="438"/>
      <c r="V208" s="438"/>
      <c r="W208" s="438"/>
      <c r="X208" s="438"/>
      <c r="Y208" s="438"/>
      <c r="Z208" s="438"/>
      <c r="AA208" s="438"/>
      <c r="AB208" s="438"/>
      <c r="AC208" s="438"/>
      <c r="AD208" s="438"/>
      <c r="AE208" s="438"/>
      <c r="AF208" s="438"/>
      <c r="AG208" s="438"/>
      <c r="AH208" s="438"/>
      <c r="AI208" s="438"/>
      <c r="AJ208" s="438"/>
      <c r="AK208" s="438"/>
      <c r="AL208" s="438"/>
      <c r="AM208" s="438"/>
      <c r="AN208" s="438"/>
      <c r="AO208" s="438"/>
      <c r="AP208" s="438"/>
    </row>
    <row r="209" spans="1:42" ht="15" customHeight="1" x14ac:dyDescent="0.3">
      <c r="A209" s="436" t="s">
        <v>1450</v>
      </c>
      <c r="B209" s="436" t="s">
        <v>1454</v>
      </c>
      <c r="C209" s="438"/>
      <c r="D209" s="438"/>
      <c r="E209" s="438"/>
      <c r="F209" s="438"/>
      <c r="G209" s="438"/>
      <c r="H209" s="438"/>
      <c r="I209" s="438"/>
      <c r="J209" s="438"/>
      <c r="K209" s="438"/>
      <c r="L209" s="438"/>
      <c r="M209" s="438"/>
      <c r="N209" s="438"/>
      <c r="O209" s="438"/>
      <c r="P209" s="438"/>
      <c r="Q209" s="437">
        <v>50</v>
      </c>
      <c r="R209" s="437">
        <v>50</v>
      </c>
      <c r="S209" s="437">
        <v>50</v>
      </c>
      <c r="T209" s="437">
        <v>50</v>
      </c>
      <c r="U209" s="437">
        <v>50</v>
      </c>
      <c r="V209" s="437">
        <v>50</v>
      </c>
      <c r="W209" s="437">
        <v>50</v>
      </c>
      <c r="X209" s="437">
        <v>50</v>
      </c>
      <c r="Y209" s="437">
        <v>50</v>
      </c>
      <c r="Z209" s="437">
        <v>50</v>
      </c>
      <c r="AA209" s="437">
        <v>50</v>
      </c>
      <c r="AB209" s="437">
        <v>50</v>
      </c>
      <c r="AC209" s="437">
        <v>50</v>
      </c>
      <c r="AD209" s="437">
        <v>50</v>
      </c>
      <c r="AE209" s="437">
        <v>50</v>
      </c>
      <c r="AF209" s="437">
        <v>50</v>
      </c>
      <c r="AG209" s="437">
        <v>50</v>
      </c>
      <c r="AH209" s="437">
        <v>50</v>
      </c>
      <c r="AI209" s="437">
        <v>50</v>
      </c>
      <c r="AJ209" s="437">
        <v>50</v>
      </c>
      <c r="AK209" s="437">
        <v>50</v>
      </c>
      <c r="AL209" s="437">
        <v>50</v>
      </c>
      <c r="AM209" s="437">
        <v>50</v>
      </c>
      <c r="AN209" s="437">
        <v>50</v>
      </c>
      <c r="AO209" s="437">
        <v>50</v>
      </c>
      <c r="AP209" s="437">
        <v>50</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D61"/>
  <sheetViews>
    <sheetView zoomScale="70" zoomScaleNormal="70" workbookViewId="0">
      <pane ySplit="4" topLeftCell="A8" activePane="bottomLeft" state="frozen"/>
      <selection pane="bottomLeft" activeCell="A4" sqref="A4"/>
    </sheetView>
  </sheetViews>
  <sheetFormatPr defaultRowHeight="13.5" customHeight="1" x14ac:dyDescent="0.3"/>
  <cols>
    <col min="1" max="1" width="9.6640625" bestFit="1" customWidth="1"/>
    <col min="2" max="2" width="5.5546875" bestFit="1" customWidth="1"/>
    <col min="3" max="3" width="28.88671875" customWidth="1"/>
    <col min="4" max="4" width="22.5546875" customWidth="1"/>
    <col min="5" max="5" width="25.109375" customWidth="1"/>
    <col min="6" max="6" width="15.6640625" bestFit="1" customWidth="1"/>
    <col min="7" max="7" width="15.33203125" customWidth="1"/>
    <col min="8" max="8" width="22.88671875" customWidth="1"/>
    <col min="9" max="11" width="16.6640625" customWidth="1"/>
    <col min="12" max="12" width="16.6640625" style="108" customWidth="1"/>
    <col min="13" max="13" width="16.6640625" customWidth="1"/>
    <col min="14" max="15" width="16.6640625" style="108" customWidth="1"/>
    <col min="16" max="16" width="12.5546875" style="108" bestFit="1" customWidth="1"/>
    <col min="17" max="17" width="11.5546875" style="176" bestFit="1" customWidth="1"/>
    <col min="18" max="18" width="11.6640625" style="177" bestFit="1" customWidth="1"/>
    <col min="19" max="19" width="12.33203125" style="177" bestFit="1" customWidth="1"/>
    <col min="20" max="20" width="15.44140625" style="177" bestFit="1" customWidth="1"/>
    <col min="21" max="21" width="11.6640625" style="177" bestFit="1" customWidth="1"/>
    <col min="22" max="22" width="12.33203125" style="177" bestFit="1" customWidth="1"/>
    <col min="23" max="23" width="11" style="177" bestFit="1" customWidth="1"/>
    <col min="24" max="24" width="11.88671875" style="177" bestFit="1" customWidth="1"/>
    <col min="25" max="25" width="12.33203125" style="177" bestFit="1" customWidth="1"/>
    <col min="26" max="26" width="12.109375" style="177" bestFit="1" customWidth="1"/>
    <col min="27" max="27" width="11.5546875" style="177" bestFit="1" customWidth="1"/>
    <col min="28" max="28" width="13.33203125" style="177" bestFit="1" customWidth="1"/>
    <col min="29" max="29" width="14.33203125" style="177" bestFit="1" customWidth="1"/>
    <col min="30" max="30" width="10.6640625" style="177" bestFit="1" customWidth="1"/>
    <col min="31" max="31" width="9.88671875" style="177" bestFit="1" customWidth="1"/>
    <col min="32" max="32" width="10.33203125" style="177" bestFit="1" customWidth="1"/>
    <col min="33" max="33" width="9.88671875" style="177" bestFit="1" customWidth="1"/>
    <col min="34" max="34" width="13.44140625" style="177" bestFit="1" customWidth="1"/>
    <col min="35" max="35" width="10.33203125" style="177" bestFit="1" customWidth="1"/>
    <col min="36" max="36" width="9" style="177" bestFit="1" customWidth="1"/>
    <col min="37" max="37" width="11" style="177" bestFit="1" customWidth="1"/>
    <col min="38" max="38" width="10.33203125" style="177" bestFit="1" customWidth="1"/>
    <col min="39" max="39" width="10.109375" style="177" bestFit="1" customWidth="1"/>
    <col min="40" max="40" width="9.5546875" style="177" bestFit="1" customWidth="1"/>
    <col min="41" max="41" width="11.33203125" style="177" bestFit="1" customWidth="1"/>
    <col min="42" max="42" width="12.33203125" style="177" bestFit="1" customWidth="1"/>
    <col min="43" max="43" width="8.6640625" style="177" bestFit="1" customWidth="1"/>
    <col min="44" max="44" width="9.88671875" style="177" bestFit="1" customWidth="1"/>
    <col min="45" max="45" width="10.33203125" style="177" bestFit="1" customWidth="1"/>
    <col min="46" max="46" width="13.44140625" style="177" bestFit="1" customWidth="1"/>
    <col min="47" max="47" width="9.88671875" style="177" bestFit="1" customWidth="1"/>
    <col min="48" max="48" width="10.33203125" style="177" bestFit="1" customWidth="1"/>
    <col min="49" max="49" width="9" style="177" bestFit="1" customWidth="1"/>
    <col min="50" max="50" width="10" style="177" bestFit="1" customWidth="1"/>
    <col min="51" max="51" width="10.33203125" style="177" bestFit="1" customWidth="1"/>
    <col min="52" max="52" width="10.109375" style="177" bestFit="1" customWidth="1"/>
    <col min="53" max="53" width="9.5546875" style="177" bestFit="1" customWidth="1"/>
    <col min="54" max="54" width="11.33203125" style="177" bestFit="1" customWidth="1"/>
    <col min="55" max="55" width="12.33203125" style="177" bestFit="1" customWidth="1"/>
    <col min="56" max="56" width="8.6640625" style="177" bestFit="1" customWidth="1"/>
  </cols>
  <sheetData>
    <row r="1" spans="1:56" s="4" customFormat="1" ht="15.6" x14ac:dyDescent="0.2">
      <c r="A1" s="23" t="s">
        <v>2298</v>
      </c>
      <c r="L1" s="6"/>
      <c r="N1" s="6"/>
      <c r="O1" s="6"/>
      <c r="P1" s="6"/>
      <c r="Q1" s="107"/>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row>
    <row r="2" spans="1:56" s="4" customFormat="1" ht="15" customHeight="1" x14ac:dyDescent="0.2">
      <c r="A2" s="91" t="s">
        <v>1951</v>
      </c>
      <c r="L2" s="6"/>
      <c r="N2" s="6"/>
      <c r="O2" s="6"/>
      <c r="P2" s="6"/>
      <c r="Q2" s="107"/>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row>
    <row r="4" spans="1:56" ht="13.5" customHeight="1" x14ac:dyDescent="0.3">
      <c r="A4" s="450" t="s">
        <v>1733</v>
      </c>
      <c r="B4" s="450" t="s">
        <v>649</v>
      </c>
      <c r="C4" s="450" t="s">
        <v>731</v>
      </c>
      <c r="D4" s="450" t="s">
        <v>732</v>
      </c>
      <c r="E4" s="450" t="s">
        <v>735</v>
      </c>
      <c r="F4" s="450" t="s">
        <v>733</v>
      </c>
      <c r="G4" s="450" t="s">
        <v>664</v>
      </c>
      <c r="H4" s="450" t="s">
        <v>734</v>
      </c>
      <c r="I4" s="450" t="s">
        <v>736</v>
      </c>
      <c r="J4" s="450" t="s">
        <v>1935</v>
      </c>
      <c r="K4" s="450" t="s">
        <v>1936</v>
      </c>
      <c r="L4" s="450" t="s">
        <v>1932</v>
      </c>
      <c r="M4" s="450" t="s">
        <v>1933</v>
      </c>
      <c r="N4" s="450" t="s">
        <v>1912</v>
      </c>
      <c r="O4" s="450" t="s">
        <v>1934</v>
      </c>
      <c r="P4" s="450" t="s">
        <v>1913</v>
      </c>
      <c r="Q4" s="450" t="s">
        <v>1734</v>
      </c>
      <c r="R4" s="450" t="s">
        <v>1739</v>
      </c>
      <c r="S4" s="450" t="s">
        <v>1471</v>
      </c>
      <c r="T4" s="450" t="s">
        <v>1740</v>
      </c>
      <c r="U4" s="450" t="s">
        <v>1741</v>
      </c>
      <c r="V4" s="450" t="s">
        <v>1472</v>
      </c>
      <c r="W4" s="450" t="s">
        <v>1473</v>
      </c>
      <c r="X4" s="450" t="s">
        <v>1742</v>
      </c>
      <c r="Y4" s="450" t="s">
        <v>1743</v>
      </c>
      <c r="Z4" s="450" t="s">
        <v>1744</v>
      </c>
      <c r="AA4" s="450" t="s">
        <v>1745</v>
      </c>
      <c r="AB4" s="450" t="s">
        <v>1746</v>
      </c>
      <c r="AC4" s="450" t="s">
        <v>1747</v>
      </c>
      <c r="AD4" s="450" t="s">
        <v>1735</v>
      </c>
      <c r="AE4" s="450" t="s">
        <v>810</v>
      </c>
      <c r="AF4" s="450" t="s">
        <v>1462</v>
      </c>
      <c r="AG4" s="450" t="s">
        <v>1464</v>
      </c>
      <c r="AH4" s="450" t="s">
        <v>1463</v>
      </c>
      <c r="AI4" s="450" t="s">
        <v>1736</v>
      </c>
      <c r="AJ4" s="450" t="s">
        <v>1465</v>
      </c>
      <c r="AK4" s="450" t="s">
        <v>1466</v>
      </c>
      <c r="AL4" s="450" t="s">
        <v>1467</v>
      </c>
      <c r="AM4" s="450" t="s">
        <v>1468</v>
      </c>
      <c r="AN4" s="450" t="s">
        <v>811</v>
      </c>
      <c r="AO4" s="450" t="s">
        <v>812</v>
      </c>
      <c r="AP4" s="450" t="s">
        <v>813</v>
      </c>
      <c r="AQ4" s="450" t="s">
        <v>814</v>
      </c>
      <c r="AR4" s="450" t="s">
        <v>805</v>
      </c>
      <c r="AS4" s="450" t="s">
        <v>1455</v>
      </c>
      <c r="AT4" s="450" t="s">
        <v>1456</v>
      </c>
      <c r="AU4" s="450" t="s">
        <v>1457</v>
      </c>
      <c r="AV4" s="450" t="s">
        <v>1737</v>
      </c>
      <c r="AW4" s="450" t="s">
        <v>1458</v>
      </c>
      <c r="AX4" s="450" t="s">
        <v>1459</v>
      </c>
      <c r="AY4" s="450" t="s">
        <v>1460</v>
      </c>
      <c r="AZ4" s="450" t="s">
        <v>1461</v>
      </c>
      <c r="BA4" s="450" t="s">
        <v>806</v>
      </c>
      <c r="BB4" s="450" t="s">
        <v>807</v>
      </c>
      <c r="BC4" s="450" t="s">
        <v>808</v>
      </c>
      <c r="BD4" s="450" t="s">
        <v>809</v>
      </c>
    </row>
    <row r="5" spans="1:56" ht="13.5" customHeight="1" x14ac:dyDescent="0.3">
      <c r="A5" s="451">
        <v>1</v>
      </c>
      <c r="B5" s="451">
        <v>2024</v>
      </c>
      <c r="C5" s="452" t="s">
        <v>1272</v>
      </c>
      <c r="D5" s="452" t="s">
        <v>1273</v>
      </c>
      <c r="E5" s="452" t="s">
        <v>738</v>
      </c>
      <c r="F5" s="451">
        <v>1995</v>
      </c>
      <c r="G5" s="452" t="s">
        <v>166</v>
      </c>
      <c r="H5" s="451">
        <v>1770</v>
      </c>
      <c r="I5" s="451">
        <v>516</v>
      </c>
      <c r="J5" s="451">
        <v>70</v>
      </c>
      <c r="K5" s="451">
        <v>50</v>
      </c>
      <c r="L5" s="451">
        <v>125.936797752809</v>
      </c>
      <c r="M5" s="451">
        <v>90</v>
      </c>
      <c r="N5" s="451">
        <v>565.58215870786523</v>
      </c>
      <c r="O5" s="451">
        <v>114.81357978102935</v>
      </c>
      <c r="P5" s="451">
        <v>4902.5398566499525</v>
      </c>
      <c r="Q5" s="451">
        <v>203.00071000000003</v>
      </c>
      <c r="R5" s="451">
        <v>2.0300071000000003E-2</v>
      </c>
      <c r="S5" s="451">
        <v>12.428571428571423</v>
      </c>
      <c r="T5" s="451">
        <v>0.49000000000000005</v>
      </c>
      <c r="U5" s="451">
        <v>0.01</v>
      </c>
      <c r="V5" s="451">
        <v>0.5</v>
      </c>
      <c r="W5" s="451">
        <v>1.6</v>
      </c>
      <c r="X5" s="451">
        <v>642.30845648970001</v>
      </c>
      <c r="Y5" s="451">
        <v>1.6144000000000002E-2</v>
      </c>
      <c r="Z5" s="451">
        <v>0</v>
      </c>
      <c r="AA5" s="451">
        <v>0.15540836330000002</v>
      </c>
      <c r="AB5" s="451">
        <v>0.15385427966700002</v>
      </c>
      <c r="AC5" s="451">
        <v>0.15307723785050004</v>
      </c>
      <c r="AD5" s="451">
        <v>2.9364088132439823E-2</v>
      </c>
      <c r="AE5" s="451">
        <v>2.3419203747072603</v>
      </c>
      <c r="AF5" s="451">
        <v>1433.8237859895139</v>
      </c>
      <c r="AG5" s="451">
        <v>1.1536513220605287</v>
      </c>
      <c r="AH5" s="451">
        <v>56.528914780965913</v>
      </c>
      <c r="AI5" s="451">
        <v>57.682566103026446</v>
      </c>
      <c r="AJ5" s="451">
        <v>184.58421152968461</v>
      </c>
      <c r="AK5" s="451">
        <v>74.099999999999994</v>
      </c>
      <c r="AL5" s="451">
        <v>1.8624546943345175</v>
      </c>
      <c r="AM5" s="451">
        <v>0</v>
      </c>
      <c r="AN5" s="451">
        <v>17.9287063780308</v>
      </c>
      <c r="AO5" s="451">
        <v>17.749419314250488</v>
      </c>
      <c r="AP5" s="451">
        <v>17.659775782360338</v>
      </c>
      <c r="AQ5" s="451">
        <v>3.3875919095091085</v>
      </c>
      <c r="AR5" s="451">
        <v>0.1</v>
      </c>
      <c r="AS5" s="451">
        <v>61.22427566175223</v>
      </c>
      <c r="AT5" s="451">
        <v>2.4137846611472442</v>
      </c>
      <c r="AU5" s="451">
        <v>4.9260911451984565E-2</v>
      </c>
      <c r="AV5" s="451">
        <v>2.4630455725992291</v>
      </c>
      <c r="AW5" s="451">
        <v>7.8817458323175318</v>
      </c>
      <c r="AX5" s="451">
        <v>3164.0699999999993</v>
      </c>
      <c r="AY5" s="451">
        <v>7.952681544808389E-2</v>
      </c>
      <c r="AZ5" s="451">
        <v>0</v>
      </c>
      <c r="BA5" s="451">
        <v>0.76555576234191502</v>
      </c>
      <c r="BB5" s="451">
        <v>0.75790020471849573</v>
      </c>
      <c r="BC5" s="451">
        <v>0.75407242590678636</v>
      </c>
      <c r="BD5" s="451">
        <v>0.1446501745360389</v>
      </c>
    </row>
    <row r="6" spans="1:56" ht="13.5" customHeight="1" x14ac:dyDescent="0.3">
      <c r="A6" s="451">
        <v>1</v>
      </c>
      <c r="B6" s="451">
        <v>2024</v>
      </c>
      <c r="C6" s="452" t="s">
        <v>1272</v>
      </c>
      <c r="D6" s="452" t="s">
        <v>1275</v>
      </c>
      <c r="E6" s="452" t="s">
        <v>738</v>
      </c>
      <c r="F6" s="451">
        <v>1996</v>
      </c>
      <c r="G6" s="452" t="s">
        <v>166</v>
      </c>
      <c r="H6" s="451">
        <v>2940</v>
      </c>
      <c r="I6" s="451">
        <v>456</v>
      </c>
      <c r="J6" s="451">
        <v>50</v>
      </c>
      <c r="K6" s="451">
        <v>50</v>
      </c>
      <c r="L6" s="451">
        <v>1332.0632022471912</v>
      </c>
      <c r="M6" s="451">
        <v>90</v>
      </c>
      <c r="N6" s="451">
        <v>6785.5299522471914</v>
      </c>
      <c r="O6" s="451">
        <v>1376.5660421612395</v>
      </c>
      <c r="P6" s="451">
        <v>58779.370000284929</v>
      </c>
      <c r="Q6" s="451">
        <v>202.86787500000003</v>
      </c>
      <c r="R6" s="451">
        <v>2.0286787500000004E-2</v>
      </c>
      <c r="S6" s="451">
        <v>12.571428571428566</v>
      </c>
      <c r="T6" s="451">
        <v>0.49</v>
      </c>
      <c r="U6" s="451">
        <v>1.0000000000000002E-2</v>
      </c>
      <c r="V6" s="451">
        <v>0.5</v>
      </c>
      <c r="W6" s="451">
        <v>1.6</v>
      </c>
      <c r="X6" s="451">
        <v>641.88815725125005</v>
      </c>
      <c r="Y6" s="451">
        <v>1.5624000000000002E-2</v>
      </c>
      <c r="Z6" s="451">
        <v>0</v>
      </c>
      <c r="AA6" s="451">
        <v>0.15781096805000003</v>
      </c>
      <c r="AB6" s="451">
        <v>0.15623285836950002</v>
      </c>
      <c r="AC6" s="451">
        <v>0.15544380352925002</v>
      </c>
      <c r="AD6" s="451">
        <v>4.3457392018770143E-2</v>
      </c>
      <c r="AE6" s="451">
        <v>2.3419203747072599</v>
      </c>
      <c r="AF6" s="451">
        <v>1451.254157939276</v>
      </c>
      <c r="AG6" s="451">
        <v>1.1544067165426066</v>
      </c>
      <c r="AH6" s="451">
        <v>56.565929110587717</v>
      </c>
      <c r="AI6" s="451">
        <v>57.72033582713032</v>
      </c>
      <c r="AJ6" s="451">
        <v>184.70507464681705</v>
      </c>
      <c r="AK6" s="451">
        <v>74.099999999999994</v>
      </c>
      <c r="AL6" s="451">
        <v>1.8036450539261686</v>
      </c>
      <c r="AM6" s="451">
        <v>0</v>
      </c>
      <c r="AN6" s="451">
        <v>18.21780414610107</v>
      </c>
      <c r="AO6" s="451">
        <v>18.035626104640055</v>
      </c>
      <c r="AP6" s="451">
        <v>17.944537083909555</v>
      </c>
      <c r="AQ6" s="451">
        <v>5.016750522989331</v>
      </c>
      <c r="AR6" s="451">
        <v>9.9999999999999992E-2</v>
      </c>
      <c r="AS6" s="451">
        <v>61.968552544007089</v>
      </c>
      <c r="AT6" s="451">
        <v>2.4153651730220953</v>
      </c>
      <c r="AU6" s="451">
        <v>4.929316679636931E-2</v>
      </c>
      <c r="AV6" s="451">
        <v>2.4646583398184649</v>
      </c>
      <c r="AW6" s="451">
        <v>7.8869066874190876</v>
      </c>
      <c r="AX6" s="451">
        <v>3164.0699999999997</v>
      </c>
      <c r="AY6" s="451">
        <v>7.7015643802647402E-2</v>
      </c>
      <c r="AZ6" s="451">
        <v>0</v>
      </c>
      <c r="BA6" s="451">
        <v>0.77790023703851574</v>
      </c>
      <c r="BB6" s="451">
        <v>0.77012123466813043</v>
      </c>
      <c r="BC6" s="451">
        <v>0.76623173348293805</v>
      </c>
      <c r="BD6" s="451">
        <v>0.21421524733164446</v>
      </c>
    </row>
    <row r="7" spans="1:56" ht="13.5" customHeight="1" x14ac:dyDescent="0.3">
      <c r="A7" s="451">
        <v>1</v>
      </c>
      <c r="B7" s="451">
        <v>2024</v>
      </c>
      <c r="C7" s="452" t="s">
        <v>728</v>
      </c>
      <c r="D7" s="452" t="s">
        <v>739</v>
      </c>
      <c r="E7" s="452" t="s">
        <v>738</v>
      </c>
      <c r="F7" s="451">
        <v>2003</v>
      </c>
      <c r="G7" s="452" t="s">
        <v>740</v>
      </c>
      <c r="H7" s="451">
        <v>21600</v>
      </c>
      <c r="I7" s="451">
        <v>4320</v>
      </c>
      <c r="J7" s="451">
        <v>90</v>
      </c>
      <c r="K7" s="451">
        <v>50</v>
      </c>
      <c r="L7" s="451">
        <v>66</v>
      </c>
      <c r="M7" s="451">
        <v>1740</v>
      </c>
      <c r="N7" s="451">
        <v>82684.800000000003</v>
      </c>
      <c r="O7" s="451">
        <v>16444.46464848</v>
      </c>
      <c r="P7" s="451">
        <v>668467.48796071194</v>
      </c>
      <c r="Q7" s="451">
        <v>198.88135</v>
      </c>
      <c r="R7" s="451">
        <v>0.39776270000000002</v>
      </c>
      <c r="S7" s="451">
        <v>12</v>
      </c>
      <c r="T7" s="451">
        <v>0.49</v>
      </c>
      <c r="U7" s="451">
        <v>0.01</v>
      </c>
      <c r="V7" s="451">
        <v>0.5</v>
      </c>
      <c r="W7" s="451">
        <v>1.6</v>
      </c>
      <c r="X7" s="451">
        <v>630.5930964449999</v>
      </c>
      <c r="Y7" s="451">
        <v>1.576E-2</v>
      </c>
      <c r="Z7" s="451">
        <v>0</v>
      </c>
      <c r="AA7" s="451">
        <v>0.61872733200000007</v>
      </c>
      <c r="AB7" s="451">
        <v>0.61254005867999994</v>
      </c>
      <c r="AC7" s="451">
        <v>0.6094464220200001</v>
      </c>
      <c r="AD7" s="451">
        <v>4.4049437701626212E-2</v>
      </c>
      <c r="AE7" s="451">
        <v>49.200492004920051</v>
      </c>
      <c r="AF7" s="451">
        <v>1484.3169157365448</v>
      </c>
      <c r="AG7" s="451">
        <v>1.2369307631137876</v>
      </c>
      <c r="AH7" s="451">
        <v>60.609607392575583</v>
      </c>
      <c r="AI7" s="451">
        <v>61.846538155689366</v>
      </c>
      <c r="AJ7" s="451">
        <v>197.90892209820601</v>
      </c>
      <c r="AK7" s="451">
        <v>78</v>
      </c>
      <c r="AL7" s="451">
        <v>1.9494028826673291</v>
      </c>
      <c r="AM7" s="451">
        <v>0</v>
      </c>
      <c r="AN7" s="451">
        <v>76.532287093011774</v>
      </c>
      <c r="AO7" s="451">
        <v>75.766964222081654</v>
      </c>
      <c r="AP7" s="451">
        <v>75.384302786616601</v>
      </c>
      <c r="AQ7" s="451">
        <v>5.4486104591005748</v>
      </c>
      <c r="AR7" s="451">
        <v>2</v>
      </c>
      <c r="AS7" s="451">
        <v>60.337482624690544</v>
      </c>
      <c r="AT7" s="451">
        <v>2.4637805405081976</v>
      </c>
      <c r="AU7" s="451">
        <v>5.0281235520575465E-2</v>
      </c>
      <c r="AV7" s="451">
        <v>2.5140617760287727</v>
      </c>
      <c r="AW7" s="451">
        <v>8.044997683292074</v>
      </c>
      <c r="AX7" s="451">
        <v>3170.7000000000003</v>
      </c>
      <c r="AY7" s="451">
        <v>7.9243227180426923E-2</v>
      </c>
      <c r="AZ7" s="451">
        <v>0</v>
      </c>
      <c r="BA7" s="451">
        <v>3.1110374703309289</v>
      </c>
      <c r="BB7" s="451">
        <v>3.0799270956276192</v>
      </c>
      <c r="BC7" s="451">
        <v>3.0643719082759646</v>
      </c>
      <c r="BD7" s="451">
        <v>0.22148601516243835</v>
      </c>
    </row>
    <row r="8" spans="1:56" ht="13.5" customHeight="1" x14ac:dyDescent="0.3">
      <c r="A8" s="451">
        <v>1</v>
      </c>
      <c r="B8" s="451">
        <v>2024</v>
      </c>
      <c r="C8" s="452" t="s">
        <v>1276</v>
      </c>
      <c r="D8" s="452" t="s">
        <v>1326</v>
      </c>
      <c r="E8" s="452" t="s">
        <v>1327</v>
      </c>
      <c r="F8" s="451">
        <v>2015</v>
      </c>
      <c r="G8" s="452" t="s">
        <v>166</v>
      </c>
      <c r="H8" s="451">
        <v>2112</v>
      </c>
      <c r="I8" s="451">
        <v>0</v>
      </c>
      <c r="J8" s="451">
        <v>90</v>
      </c>
      <c r="K8" s="451">
        <v>0</v>
      </c>
      <c r="L8" s="451">
        <v>2414</v>
      </c>
      <c r="M8" s="451">
        <v>65</v>
      </c>
      <c r="N8" s="451">
        <v>9941.8176000000003</v>
      </c>
      <c r="O8" s="451">
        <v>213.47511031213375</v>
      </c>
      <c r="P8" s="451">
        <v>9115.3872103281119</v>
      </c>
      <c r="Q8" s="451">
        <v>21.472442857142514</v>
      </c>
      <c r="R8" s="451">
        <v>4.2944885714285038E-4</v>
      </c>
      <c r="S8" s="451">
        <v>0.166242</v>
      </c>
      <c r="T8" s="451">
        <v>0.35841775199999998</v>
      </c>
      <c r="U8" s="451">
        <v>7.314648E-3</v>
      </c>
      <c r="V8" s="451">
        <v>0.36573240000000001</v>
      </c>
      <c r="W8" s="451">
        <v>0.27706999999999998</v>
      </c>
      <c r="X8" s="451">
        <v>67.940312270998916</v>
      </c>
      <c r="Y8" s="451">
        <v>1.7015456674472796E-3</v>
      </c>
      <c r="Z8" s="451">
        <v>0</v>
      </c>
      <c r="AA8" s="451">
        <v>8.7554120000000006E-3</v>
      </c>
      <c r="AB8" s="451">
        <v>8.667857880000001E-3</v>
      </c>
      <c r="AC8" s="451">
        <v>8.6240808200000012E-3</v>
      </c>
      <c r="AD8" s="451">
        <v>2.2165599999999998E-4</v>
      </c>
      <c r="AE8" s="451">
        <v>0.46838407494145201</v>
      </c>
      <c r="AF8" s="451">
        <v>181.31403563269021</v>
      </c>
      <c r="AG8" s="451">
        <v>390.91306082408011</v>
      </c>
      <c r="AH8" s="451">
        <v>7.97781756783837</v>
      </c>
      <c r="AI8" s="451">
        <v>398.89087839191848</v>
      </c>
      <c r="AJ8" s="451">
        <v>302.19005938781703</v>
      </c>
      <c r="AK8" s="451">
        <v>74.09999999999998</v>
      </c>
      <c r="AL8" s="451">
        <v>1.8558132829139793</v>
      </c>
      <c r="AM8" s="451">
        <v>0</v>
      </c>
      <c r="AN8" s="451">
        <v>9.5492058766550176</v>
      </c>
      <c r="AO8" s="451">
        <v>9.4537138178884685</v>
      </c>
      <c r="AP8" s="451">
        <v>9.405967788505194</v>
      </c>
      <c r="AQ8" s="451">
        <v>0.24175204751025361</v>
      </c>
      <c r="AR8" s="451">
        <v>0.02</v>
      </c>
      <c r="AS8" s="451">
        <v>7.7421093215158718</v>
      </c>
      <c r="AT8" s="451">
        <v>16.691987697188221</v>
      </c>
      <c r="AU8" s="451">
        <v>0.3406528101466984</v>
      </c>
      <c r="AV8" s="451">
        <v>17.032640507334918</v>
      </c>
      <c r="AW8" s="451">
        <v>12.903515535859787</v>
      </c>
      <c r="AX8" s="451">
        <v>3164.0699999999997</v>
      </c>
      <c r="AY8" s="451">
        <v>7.9243227180426909E-2</v>
      </c>
      <c r="AZ8" s="451">
        <v>0</v>
      </c>
      <c r="BA8" s="451">
        <v>0.4077510909331693</v>
      </c>
      <c r="BB8" s="451">
        <v>0.40367358002383769</v>
      </c>
      <c r="BC8" s="451">
        <v>0.40163482456917177</v>
      </c>
      <c r="BD8" s="451">
        <v>1.0322812428687831E-2</v>
      </c>
    </row>
    <row r="9" spans="1:56" ht="13.5" customHeight="1" x14ac:dyDescent="0.3">
      <c r="A9" s="451">
        <v>1</v>
      </c>
      <c r="B9" s="451">
        <v>2024</v>
      </c>
      <c r="C9" s="452" t="s">
        <v>1276</v>
      </c>
      <c r="D9" s="452" t="s">
        <v>1326</v>
      </c>
      <c r="E9" s="452" t="s">
        <v>1327</v>
      </c>
      <c r="F9" s="451">
        <v>2015</v>
      </c>
      <c r="G9" s="452" t="s">
        <v>1327</v>
      </c>
      <c r="H9" s="451">
        <v>2112</v>
      </c>
      <c r="I9" s="451">
        <v>0</v>
      </c>
      <c r="J9" s="451">
        <v>90</v>
      </c>
      <c r="K9" s="451">
        <v>0</v>
      </c>
      <c r="L9" s="451">
        <v>2414</v>
      </c>
      <c r="M9" s="451">
        <v>65</v>
      </c>
      <c r="N9" s="451">
        <v>9941.8176000000003</v>
      </c>
      <c r="O9" s="451">
        <v>1712.7032336733673</v>
      </c>
      <c r="P9" s="451">
        <v>82038.484892954279</v>
      </c>
      <c r="Q9" s="451">
        <v>172.27264697286012</v>
      </c>
      <c r="R9" s="451">
        <v>0</v>
      </c>
      <c r="S9" s="451">
        <v>1.333758</v>
      </c>
      <c r="T9" s="451">
        <v>0.76290957599999998</v>
      </c>
      <c r="U9" s="451">
        <v>2.1713580239999999</v>
      </c>
      <c r="V9" s="451">
        <v>2.9342675999999996</v>
      </c>
      <c r="W9" s="451">
        <v>2.2229299999999999</v>
      </c>
      <c r="X9" s="451">
        <v>468.70563607199989</v>
      </c>
      <c r="Y9" s="451">
        <v>3.2695200000000008E-2</v>
      </c>
      <c r="Z9" s="451">
        <v>0</v>
      </c>
      <c r="AA9" s="451">
        <v>7.0244588000000011E-2</v>
      </c>
      <c r="AB9" s="451">
        <v>6.9542142120000011E-2</v>
      </c>
      <c r="AC9" s="451">
        <v>6.9190919180000005E-2</v>
      </c>
      <c r="AD9" s="451">
        <v>1.7783440000000001E-3</v>
      </c>
      <c r="AE9" s="451">
        <v>0</v>
      </c>
      <c r="AF9" s="451">
        <v>161.63119998916031</v>
      </c>
      <c r="AG9" s="451">
        <v>92.453046393799696</v>
      </c>
      <c r="AH9" s="451">
        <v>263.13559358235301</v>
      </c>
      <c r="AI9" s="451">
        <v>355.58863997615265</v>
      </c>
      <c r="AJ9" s="451">
        <v>269.38533331526713</v>
      </c>
      <c r="AK9" s="451">
        <v>56.8</v>
      </c>
      <c r="AL9" s="451">
        <v>3.9621613590213478</v>
      </c>
      <c r="AM9" s="451">
        <v>0</v>
      </c>
      <c r="AN9" s="451">
        <v>8.5125765327624432</v>
      </c>
      <c r="AO9" s="451">
        <v>8.42745076743482</v>
      </c>
      <c r="AP9" s="451">
        <v>8.3848878847710075</v>
      </c>
      <c r="AQ9" s="451">
        <v>0.21550826665221373</v>
      </c>
      <c r="AR9" s="451">
        <v>0</v>
      </c>
      <c r="AS9" s="451">
        <v>7.7421344794807769</v>
      </c>
      <c r="AT9" s="451">
        <v>4.4285009222630043</v>
      </c>
      <c r="AU9" s="451">
        <v>12.604194932594703</v>
      </c>
      <c r="AV9" s="451">
        <v>17.03269585485771</v>
      </c>
      <c r="AW9" s="451">
        <v>12.903557465801295</v>
      </c>
      <c r="AX9" s="451">
        <v>2720.7199999999993</v>
      </c>
      <c r="AY9" s="451">
        <v>0.18978752909712251</v>
      </c>
      <c r="AZ9" s="451">
        <v>0</v>
      </c>
      <c r="BA9" s="451">
        <v>0.40775241591932093</v>
      </c>
      <c r="BB9" s="451">
        <v>0.40367489176012777</v>
      </c>
      <c r="BC9" s="451">
        <v>0.40163612968053114</v>
      </c>
      <c r="BD9" s="451">
        <v>1.0322845972641038E-2</v>
      </c>
    </row>
    <row r="10" spans="1:56" ht="13.5" customHeight="1" x14ac:dyDescent="0.3">
      <c r="A10" s="451">
        <v>1</v>
      </c>
      <c r="B10" s="451">
        <v>2024</v>
      </c>
      <c r="C10" s="452" t="s">
        <v>726</v>
      </c>
      <c r="D10" s="452" t="s">
        <v>2055</v>
      </c>
      <c r="E10" s="452" t="s">
        <v>754</v>
      </c>
      <c r="F10" s="451">
        <v>2008</v>
      </c>
      <c r="G10" s="452" t="s">
        <v>166</v>
      </c>
      <c r="H10" s="451">
        <v>4680</v>
      </c>
      <c r="I10" s="451">
        <v>670</v>
      </c>
      <c r="J10" s="451">
        <v>85</v>
      </c>
      <c r="K10" s="451">
        <v>50</v>
      </c>
      <c r="L10" s="451">
        <v>1061</v>
      </c>
      <c r="M10" s="451">
        <v>90</v>
      </c>
      <c r="N10" s="451">
        <v>13728.279</v>
      </c>
      <c r="O10" s="451">
        <v>2994.6392468939625</v>
      </c>
      <c r="P10" s="451">
        <v>127871.0958423722</v>
      </c>
      <c r="Q10" s="451">
        <v>218.1365375</v>
      </c>
      <c r="R10" s="451">
        <v>2.1813653749999998E-2</v>
      </c>
      <c r="S10" s="451">
        <v>11</v>
      </c>
      <c r="T10" s="451">
        <v>0.49</v>
      </c>
      <c r="U10" s="451">
        <v>0.01</v>
      </c>
      <c r="V10" s="451">
        <v>0.5</v>
      </c>
      <c r="W10" s="451">
        <v>1.6</v>
      </c>
      <c r="X10" s="451">
        <v>690.19927420762497</v>
      </c>
      <c r="Y10" s="451">
        <v>1.736E-2</v>
      </c>
      <c r="Z10" s="451">
        <v>0</v>
      </c>
      <c r="AA10" s="451">
        <v>0.14978996450000004</v>
      </c>
      <c r="AB10" s="451">
        <v>0.14829206485500002</v>
      </c>
      <c r="AC10" s="451">
        <v>0.14754311503250001</v>
      </c>
      <c r="AD10" s="451">
        <v>2.5156192168811951E-2</v>
      </c>
      <c r="AE10" s="451">
        <v>2.3419203747072594</v>
      </c>
      <c r="AF10" s="451">
        <v>1180.9632818518473</v>
      </c>
      <c r="AG10" s="451">
        <v>1.0736029835016794</v>
      </c>
      <c r="AH10" s="451">
        <v>52.606546191582289</v>
      </c>
      <c r="AI10" s="451">
        <v>53.680149175083969</v>
      </c>
      <c r="AJ10" s="451">
        <v>171.7764773602687</v>
      </c>
      <c r="AK10" s="451">
        <v>74.09999999999998</v>
      </c>
      <c r="AL10" s="451">
        <v>1.8637747793589154</v>
      </c>
      <c r="AM10" s="451">
        <v>0</v>
      </c>
      <c r="AN10" s="451">
        <v>16.081495278581066</v>
      </c>
      <c r="AO10" s="451">
        <v>15.920680325795256</v>
      </c>
      <c r="AP10" s="451">
        <v>15.840272849402348</v>
      </c>
      <c r="AQ10" s="451">
        <v>2.7007762965978093</v>
      </c>
      <c r="AR10" s="451">
        <v>0.1</v>
      </c>
      <c r="AS10" s="451">
        <v>50.427132135073883</v>
      </c>
      <c r="AT10" s="451">
        <v>2.2462995223805637</v>
      </c>
      <c r="AU10" s="451">
        <v>4.5842847395521719E-2</v>
      </c>
      <c r="AV10" s="451">
        <v>2.2921423697760859</v>
      </c>
      <c r="AW10" s="451">
        <v>7.334855583283475</v>
      </c>
      <c r="AX10" s="451">
        <v>3164.0699999999997</v>
      </c>
      <c r="AY10" s="451">
        <v>7.9583183078625691E-2</v>
      </c>
      <c r="AZ10" s="451">
        <v>0</v>
      </c>
      <c r="BA10" s="451">
        <v>0.68667984839541174</v>
      </c>
      <c r="BB10" s="451">
        <v>0.67981304991145763</v>
      </c>
      <c r="BC10" s="451">
        <v>0.67637965066948036</v>
      </c>
      <c r="BD10" s="451">
        <v>0.11532314786472647</v>
      </c>
    </row>
    <row r="11" spans="1:56" ht="13.5" customHeight="1" x14ac:dyDescent="0.3">
      <c r="A11" s="451">
        <v>1</v>
      </c>
      <c r="B11" s="451">
        <v>2024</v>
      </c>
      <c r="C11" s="452" t="s">
        <v>725</v>
      </c>
      <c r="D11" s="452" t="s">
        <v>1729</v>
      </c>
      <c r="E11" s="452" t="s">
        <v>738</v>
      </c>
      <c r="F11" s="451">
        <v>2018</v>
      </c>
      <c r="G11" s="452" t="s">
        <v>166</v>
      </c>
      <c r="H11" s="451">
        <v>9760</v>
      </c>
      <c r="I11" s="451">
        <v>1920</v>
      </c>
      <c r="J11" s="451">
        <v>75</v>
      </c>
      <c r="K11" s="451">
        <v>50</v>
      </c>
      <c r="L11" s="451">
        <v>363</v>
      </c>
      <c r="M11" s="451">
        <v>330</v>
      </c>
      <c r="N11" s="451">
        <v>33062.04</v>
      </c>
      <c r="O11" s="451">
        <v>5912.3015272471112</v>
      </c>
      <c r="P11" s="451">
        <v>252455.27521345165</v>
      </c>
      <c r="Q11" s="451">
        <v>178.82446235160054</v>
      </c>
      <c r="R11" s="451">
        <v>3.5764892470320107E-3</v>
      </c>
      <c r="S11" s="451">
        <v>8.0474374999999974</v>
      </c>
      <c r="T11" s="451">
        <v>9.9838688076198362E-2</v>
      </c>
      <c r="U11" s="451">
        <v>2.0375242464530279E-3</v>
      </c>
      <c r="V11" s="451">
        <v>0.10187621232265139</v>
      </c>
      <c r="W11" s="451">
        <v>0.16491755055728929</v>
      </c>
      <c r="X11" s="451">
        <v>565.81311659282869</v>
      </c>
      <c r="Y11" s="451">
        <v>1.4305956988128045E-2</v>
      </c>
      <c r="Z11" s="451">
        <v>0</v>
      </c>
      <c r="AA11" s="451">
        <v>8.9840401740702985E-2</v>
      </c>
      <c r="AB11" s="451">
        <v>8.8941997723295946E-2</v>
      </c>
      <c r="AC11" s="451">
        <v>8.849279571459244E-2</v>
      </c>
      <c r="AD11" s="451">
        <v>2.3947993718204077E-2</v>
      </c>
      <c r="AE11" s="451">
        <v>0.46838407494145201</v>
      </c>
      <c r="AF11" s="451">
        <v>1053.9082627508633</v>
      </c>
      <c r="AG11" s="451">
        <v>0.26683818779481955</v>
      </c>
      <c r="AH11" s="451">
        <v>13.075071201946159</v>
      </c>
      <c r="AI11" s="451">
        <v>13.341909389740978</v>
      </c>
      <c r="AJ11" s="451">
        <v>21.597927191725379</v>
      </c>
      <c r="AK11" s="451">
        <v>74.099999999999994</v>
      </c>
      <c r="AL11" s="451">
        <v>1.8735362997658083</v>
      </c>
      <c r="AM11" s="451">
        <v>0</v>
      </c>
      <c r="AN11" s="451">
        <v>11.765675933908645</v>
      </c>
      <c r="AO11" s="451">
        <v>11.648019174569558</v>
      </c>
      <c r="AP11" s="451">
        <v>11.589190794900015</v>
      </c>
      <c r="AQ11" s="451">
        <v>3.1362764179182574</v>
      </c>
      <c r="AR11" s="451">
        <v>1.9999999999999997E-2</v>
      </c>
      <c r="AS11" s="451">
        <v>45.001882819461862</v>
      </c>
      <c r="AT11" s="451">
        <v>0.55830554032310087</v>
      </c>
      <c r="AU11" s="451">
        <v>1.1393990618838794E-2</v>
      </c>
      <c r="AV11" s="451">
        <v>0.5696995309419397</v>
      </c>
      <c r="AW11" s="451">
        <v>0.92223149108667357</v>
      </c>
      <c r="AX11" s="451">
        <v>3164.0699999999997</v>
      </c>
      <c r="AY11" s="451">
        <v>0.08</v>
      </c>
      <c r="AZ11" s="451">
        <v>0</v>
      </c>
      <c r="BA11" s="451">
        <v>0.50239436237789914</v>
      </c>
      <c r="BB11" s="451">
        <v>0.49737041875412014</v>
      </c>
      <c r="BC11" s="451">
        <v>0.49485844694223063</v>
      </c>
      <c r="BD11" s="451">
        <v>0.13391900304510959</v>
      </c>
    </row>
    <row r="12" spans="1:56" ht="13.5" customHeight="1" x14ac:dyDescent="0.3">
      <c r="A12" s="451">
        <v>1</v>
      </c>
      <c r="B12" s="451">
        <v>2024</v>
      </c>
      <c r="C12" s="452" t="s">
        <v>721</v>
      </c>
      <c r="D12" s="452" t="s">
        <v>789</v>
      </c>
      <c r="E12" s="452" t="s">
        <v>754</v>
      </c>
      <c r="F12" s="451">
        <v>2009</v>
      </c>
      <c r="G12" s="452" t="s">
        <v>166</v>
      </c>
      <c r="H12" s="451">
        <v>36000</v>
      </c>
      <c r="I12" s="451">
        <v>1440</v>
      </c>
      <c r="J12" s="451">
        <v>38</v>
      </c>
      <c r="K12" s="451">
        <v>50</v>
      </c>
      <c r="L12" s="451">
        <v>132</v>
      </c>
      <c r="M12" s="451">
        <v>73</v>
      </c>
      <c r="N12" s="451">
        <v>4625.28</v>
      </c>
      <c r="O12" s="451">
        <v>946.50102297378521</v>
      </c>
      <c r="P12" s="451">
        <v>40415.59368098063</v>
      </c>
      <c r="Q12" s="451">
        <v>204.63648102899396</v>
      </c>
      <c r="R12" s="451">
        <v>2.0463648102899398E-2</v>
      </c>
      <c r="S12" s="451">
        <v>9.4673248000000001</v>
      </c>
      <c r="T12" s="451">
        <v>0.82030244409754449</v>
      </c>
      <c r="U12" s="451">
        <v>1.6740866206072336E-2</v>
      </c>
      <c r="V12" s="451">
        <v>0.83704331030361678</v>
      </c>
      <c r="W12" s="451">
        <v>0.40806789632504958</v>
      </c>
      <c r="X12" s="451">
        <v>647.48415052940891</v>
      </c>
      <c r="Y12" s="451">
        <v>1.6370918482319519E-2</v>
      </c>
      <c r="Z12" s="451">
        <v>0</v>
      </c>
      <c r="AA12" s="451">
        <v>0.15435991056253145</v>
      </c>
      <c r="AB12" s="451">
        <v>0.15281631145690613</v>
      </c>
      <c r="AC12" s="451">
        <v>0.15204451190409349</v>
      </c>
      <c r="AD12" s="451">
        <v>6.4967580206530304E-2</v>
      </c>
      <c r="AE12" s="451">
        <v>2.3419203747072599</v>
      </c>
      <c r="AF12" s="451">
        <v>1083.468633334734</v>
      </c>
      <c r="AG12" s="451">
        <v>1.9158742107519993</v>
      </c>
      <c r="AH12" s="451">
        <v>93.877836326847955</v>
      </c>
      <c r="AI12" s="451">
        <v>95.793710537599964</v>
      </c>
      <c r="AJ12" s="451">
        <v>46.700496209772105</v>
      </c>
      <c r="AK12" s="451">
        <v>74.099999999999994</v>
      </c>
      <c r="AL12" s="451">
        <v>1.873536299765808</v>
      </c>
      <c r="AM12" s="451">
        <v>0</v>
      </c>
      <c r="AN12" s="451">
        <v>17.665404416975083</v>
      </c>
      <c r="AO12" s="451">
        <v>17.488750372805331</v>
      </c>
      <c r="AP12" s="451">
        <v>17.400423350720455</v>
      </c>
      <c r="AQ12" s="451">
        <v>7.4350819079782831</v>
      </c>
      <c r="AR12" s="451">
        <v>0.1</v>
      </c>
      <c r="AS12" s="451">
        <v>46.264110643393145</v>
      </c>
      <c r="AT12" s="451">
        <v>4.0085836111564079</v>
      </c>
      <c r="AU12" s="451">
        <v>8.1807828799110374E-2</v>
      </c>
      <c r="AV12" s="451">
        <v>4.0903914399555186</v>
      </c>
      <c r="AW12" s="451">
        <v>1.9941111881572691</v>
      </c>
      <c r="AX12" s="451">
        <v>3164.0699999999997</v>
      </c>
      <c r="AY12" s="451">
        <v>0.08</v>
      </c>
      <c r="AZ12" s="451">
        <v>0</v>
      </c>
      <c r="BA12" s="451">
        <v>0.75431276860483609</v>
      </c>
      <c r="BB12" s="451">
        <v>0.74676964091878772</v>
      </c>
      <c r="BC12" s="451">
        <v>0.7429980770757636</v>
      </c>
      <c r="BD12" s="451">
        <v>0.31747799747067273</v>
      </c>
    </row>
    <row r="13" spans="1:56" ht="13.5" customHeight="1" x14ac:dyDescent="0.3">
      <c r="A13" s="451">
        <v>1</v>
      </c>
      <c r="B13" s="451">
        <v>2024</v>
      </c>
      <c r="C13" s="452" t="s">
        <v>722</v>
      </c>
      <c r="D13" s="452" t="s">
        <v>789</v>
      </c>
      <c r="E13" s="452" t="s">
        <v>754</v>
      </c>
      <c r="F13" s="451">
        <v>2009</v>
      </c>
      <c r="G13" s="452" t="s">
        <v>166</v>
      </c>
      <c r="H13" s="451">
        <v>36000</v>
      </c>
      <c r="I13" s="451">
        <v>1440</v>
      </c>
      <c r="J13" s="451">
        <v>45</v>
      </c>
      <c r="K13" s="451">
        <v>50</v>
      </c>
      <c r="L13" s="451">
        <v>3630.72</v>
      </c>
      <c r="M13" s="451">
        <v>84</v>
      </c>
      <c r="N13" s="451">
        <v>172008.99072</v>
      </c>
      <c r="O13" s="451">
        <v>34932.460046958513</v>
      </c>
      <c r="P13" s="451">
        <v>1491616.0440051283</v>
      </c>
      <c r="Q13" s="451">
        <v>203.08508235957464</v>
      </c>
      <c r="R13" s="451">
        <v>2.0308508235957468E-2</v>
      </c>
      <c r="S13" s="451">
        <v>8.8255550000000014</v>
      </c>
      <c r="T13" s="451">
        <v>0.70003847941726127</v>
      </c>
      <c r="U13" s="451">
        <v>1.4286499579944106E-2</v>
      </c>
      <c r="V13" s="451">
        <v>0.71432497899720537</v>
      </c>
      <c r="W13" s="451">
        <v>0.38869910287304321</v>
      </c>
      <c r="X13" s="451">
        <v>642.57541654145928</v>
      </c>
      <c r="Y13" s="451">
        <v>1.6246806588765976E-2</v>
      </c>
      <c r="Z13" s="451">
        <v>0</v>
      </c>
      <c r="AA13" s="451">
        <v>0.1549333563798069</v>
      </c>
      <c r="AB13" s="451">
        <v>0.15338402281600882</v>
      </c>
      <c r="AC13" s="451">
        <v>0.15260935603410977</v>
      </c>
      <c r="AD13" s="451">
        <v>5.1785268477263925E-2</v>
      </c>
      <c r="AE13" s="451">
        <v>2.3419203747072608</v>
      </c>
      <c r="AF13" s="451">
        <v>1017.7383209271989</v>
      </c>
      <c r="AG13" s="451">
        <v>1.6474791777309692</v>
      </c>
      <c r="AH13" s="451">
        <v>80.726479708817479</v>
      </c>
      <c r="AI13" s="451">
        <v>82.373958886548451</v>
      </c>
      <c r="AJ13" s="451">
        <v>44.823693501872626</v>
      </c>
      <c r="AK13" s="451">
        <v>74.099999999999994</v>
      </c>
      <c r="AL13" s="451">
        <v>1.8735362997658085</v>
      </c>
      <c r="AM13" s="451">
        <v>0</v>
      </c>
      <c r="AN13" s="451">
        <v>17.866481368888408</v>
      </c>
      <c r="AO13" s="451">
        <v>17.687816555199525</v>
      </c>
      <c r="AP13" s="451">
        <v>17.59848414835508</v>
      </c>
      <c r="AQ13" s="451">
        <v>5.9717323373787572</v>
      </c>
      <c r="AR13" s="451">
        <v>0.10000000000000002</v>
      </c>
      <c r="AS13" s="451">
        <v>43.457426303591383</v>
      </c>
      <c r="AT13" s="451">
        <v>3.4470206835665058</v>
      </c>
      <c r="AU13" s="451">
        <v>7.0347360889112379E-2</v>
      </c>
      <c r="AV13" s="451">
        <v>3.5173680444556181</v>
      </c>
      <c r="AW13" s="451">
        <v>1.9139717125299609</v>
      </c>
      <c r="AX13" s="451">
        <v>3164.0699999999993</v>
      </c>
      <c r="AY13" s="451">
        <v>8.0000000000000016E-2</v>
      </c>
      <c r="AZ13" s="451">
        <v>0</v>
      </c>
      <c r="BA13" s="451">
        <v>0.76289875445153488</v>
      </c>
      <c r="BB13" s="451">
        <v>0.75526976690701964</v>
      </c>
      <c r="BC13" s="451">
        <v>0.75145527313476179</v>
      </c>
      <c r="BD13" s="451">
        <v>0.25499297080607292</v>
      </c>
    </row>
    <row r="14" spans="1:56" ht="13.5" customHeight="1" x14ac:dyDescent="0.3">
      <c r="A14" s="451">
        <v>1</v>
      </c>
      <c r="B14" s="451">
        <v>2024</v>
      </c>
      <c r="C14" s="452" t="s">
        <v>722</v>
      </c>
      <c r="D14" s="452" t="s">
        <v>792</v>
      </c>
      <c r="E14" s="452" t="s">
        <v>754</v>
      </c>
      <c r="F14" s="451">
        <v>1998</v>
      </c>
      <c r="G14" s="452" t="s">
        <v>166</v>
      </c>
      <c r="H14" s="451">
        <v>28320</v>
      </c>
      <c r="I14" s="451">
        <v>920</v>
      </c>
      <c r="J14" s="451">
        <v>65</v>
      </c>
      <c r="K14" s="451">
        <v>50</v>
      </c>
      <c r="L14" s="451">
        <v>151.28</v>
      </c>
      <c r="M14" s="451">
        <v>77</v>
      </c>
      <c r="N14" s="451">
        <v>7326.1676693333338</v>
      </c>
      <c r="O14" s="451">
        <v>1531.1690428906668</v>
      </c>
      <c r="P14" s="451">
        <v>65380.91813143147</v>
      </c>
      <c r="Q14" s="451">
        <v>209</v>
      </c>
      <c r="R14" s="451">
        <v>2.0899999999999998E-2</v>
      </c>
      <c r="S14" s="451">
        <v>5.63</v>
      </c>
      <c r="T14" s="451">
        <v>0.48020000000000002</v>
      </c>
      <c r="U14" s="451">
        <v>9.8000000000000014E-3</v>
      </c>
      <c r="V14" s="451">
        <v>0.49</v>
      </c>
      <c r="W14" s="451">
        <v>0.26</v>
      </c>
      <c r="X14" s="451">
        <v>661.29062999999996</v>
      </c>
      <c r="Y14" s="451">
        <v>1.6719999999999999E-2</v>
      </c>
      <c r="Z14" s="451">
        <v>0</v>
      </c>
      <c r="AA14" s="451">
        <v>0.15274701650000003</v>
      </c>
      <c r="AB14" s="451">
        <v>0.15121954633500001</v>
      </c>
      <c r="AC14" s="451">
        <v>0.15045581125250004</v>
      </c>
      <c r="AD14" s="451">
        <v>3.3316790093371608E-2</v>
      </c>
      <c r="AE14" s="451">
        <v>2.3419203747072599</v>
      </c>
      <c r="AF14" s="451">
        <v>630.86180428717091</v>
      </c>
      <c r="AG14" s="451">
        <v>1.0981253431641698</v>
      </c>
      <c r="AH14" s="451">
        <v>53.808141815044316</v>
      </c>
      <c r="AI14" s="451">
        <v>54.906267158208486</v>
      </c>
      <c r="AJ14" s="451">
        <v>29.133937675784093</v>
      </c>
      <c r="AK14" s="451">
        <v>74.099999999999994</v>
      </c>
      <c r="AL14" s="451">
        <v>1.873536299765808</v>
      </c>
      <c r="AM14" s="451">
        <v>0</v>
      </c>
      <c r="AN14" s="451">
        <v>17.115854072588331</v>
      </c>
      <c r="AO14" s="451">
        <v>16.944695531862443</v>
      </c>
      <c r="AP14" s="451">
        <v>16.859116261499505</v>
      </c>
      <c r="AQ14" s="451">
        <v>3.7332664851441124</v>
      </c>
      <c r="AR14" s="451">
        <v>0.1</v>
      </c>
      <c r="AS14" s="451">
        <v>26.937799043062199</v>
      </c>
      <c r="AT14" s="451">
        <v>2.2976076555023925</v>
      </c>
      <c r="AU14" s="451">
        <v>4.6889952153110051E-2</v>
      </c>
      <c r="AV14" s="451">
        <v>2.3444976076555024</v>
      </c>
      <c r="AW14" s="451">
        <v>1.2440191387559807</v>
      </c>
      <c r="AX14" s="451">
        <v>3164.0699999999997</v>
      </c>
      <c r="AY14" s="451">
        <v>0.08</v>
      </c>
      <c r="AZ14" s="451">
        <v>0</v>
      </c>
      <c r="BA14" s="451">
        <v>0.73084696889952172</v>
      </c>
      <c r="BB14" s="451">
        <v>0.72353849921052638</v>
      </c>
      <c r="BC14" s="451">
        <v>0.71988426436602893</v>
      </c>
      <c r="BD14" s="451">
        <v>0.1594104789156536</v>
      </c>
    </row>
    <row r="15" spans="1:56" ht="13.5" customHeight="1" x14ac:dyDescent="0.3">
      <c r="A15" s="451">
        <v>1</v>
      </c>
      <c r="B15" s="451">
        <v>2024</v>
      </c>
      <c r="C15" s="452" t="s">
        <v>1280</v>
      </c>
      <c r="D15" s="452" t="s">
        <v>1281</v>
      </c>
      <c r="E15" s="452" t="s">
        <v>754</v>
      </c>
      <c r="F15" s="451">
        <v>1999</v>
      </c>
      <c r="G15" s="452" t="s">
        <v>166</v>
      </c>
      <c r="H15" s="451">
        <v>2040</v>
      </c>
      <c r="I15" s="451">
        <v>0</v>
      </c>
      <c r="J15" s="451">
        <v>61</v>
      </c>
      <c r="K15" s="451">
        <v>50</v>
      </c>
      <c r="L15" s="451">
        <v>1837.5</v>
      </c>
      <c r="M15" s="451">
        <v>75</v>
      </c>
      <c r="N15" s="451">
        <v>5716.4624999999996</v>
      </c>
      <c r="O15" s="451">
        <v>1138.583724076575</v>
      </c>
      <c r="P15" s="451">
        <v>48617.525018069755</v>
      </c>
      <c r="Q15" s="451">
        <v>199.176278</v>
      </c>
      <c r="R15" s="451">
        <v>1.9917627800000001E-2</v>
      </c>
      <c r="S15" s="451">
        <v>11.916666666666666</v>
      </c>
      <c r="T15" s="451">
        <v>0.49</v>
      </c>
      <c r="U15" s="451">
        <v>0.01</v>
      </c>
      <c r="V15" s="451">
        <v>0.5</v>
      </c>
      <c r="W15" s="451">
        <v>1.6</v>
      </c>
      <c r="X15" s="451">
        <v>630.20768593145999</v>
      </c>
      <c r="Y15" s="451">
        <v>1.5680000000000003E-2</v>
      </c>
      <c r="Z15" s="451">
        <v>0</v>
      </c>
      <c r="AA15" s="451">
        <v>0.15755222600000002</v>
      </c>
      <c r="AB15" s="451">
        <v>0.15597670374</v>
      </c>
      <c r="AC15" s="451">
        <v>0.15518894261000002</v>
      </c>
      <c r="AD15" s="451">
        <v>3.3830317189913021E-2</v>
      </c>
      <c r="AE15" s="451">
        <v>2.3419203747072599</v>
      </c>
      <c r="AF15" s="451">
        <v>1401.1650757557341</v>
      </c>
      <c r="AG15" s="451">
        <v>1.1758028607740425</v>
      </c>
      <c r="AH15" s="451">
        <v>57.614340177928078</v>
      </c>
      <c r="AI15" s="451">
        <v>58.790143038702119</v>
      </c>
      <c r="AJ15" s="451">
        <v>188.12845772384679</v>
      </c>
      <c r="AK15" s="451">
        <v>74.099999999999994</v>
      </c>
      <c r="AL15" s="451">
        <v>1.8436588856936986</v>
      </c>
      <c r="AM15" s="451">
        <v>0</v>
      </c>
      <c r="AN15" s="451">
        <v>18.52503580521185</v>
      </c>
      <c r="AO15" s="451">
        <v>18.339785447159731</v>
      </c>
      <c r="AP15" s="451">
        <v>18.247160268133669</v>
      </c>
      <c r="AQ15" s="451">
        <v>3.9777783732793002</v>
      </c>
      <c r="AR15" s="451">
        <v>0.1</v>
      </c>
      <c r="AS15" s="451">
        <v>59.829748734769844</v>
      </c>
      <c r="AT15" s="451">
        <v>2.4601323255975291</v>
      </c>
      <c r="AU15" s="451">
        <v>5.0206782155051616E-2</v>
      </c>
      <c r="AV15" s="451">
        <v>2.5103391077525807</v>
      </c>
      <c r="AW15" s="451">
        <v>8.0330851448082594</v>
      </c>
      <c r="AX15" s="451">
        <v>3164.07</v>
      </c>
      <c r="AY15" s="451">
        <v>7.8724234419120936E-2</v>
      </c>
      <c r="AZ15" s="451">
        <v>0</v>
      </c>
      <c r="BA15" s="451">
        <v>0.79101902888254605</v>
      </c>
      <c r="BB15" s="451">
        <v>0.78310883859372049</v>
      </c>
      <c r="BC15" s="451">
        <v>0.77915374344930788</v>
      </c>
      <c r="BD15" s="451">
        <v>0.16985113653902612</v>
      </c>
    </row>
    <row r="16" spans="1:56" ht="13.5" customHeight="1" x14ac:dyDescent="0.3">
      <c r="A16" s="451">
        <v>1</v>
      </c>
      <c r="B16" s="451">
        <v>2024</v>
      </c>
      <c r="C16" s="452" t="s">
        <v>1280</v>
      </c>
      <c r="D16" s="452" t="s">
        <v>1282</v>
      </c>
      <c r="E16" s="452" t="s">
        <v>754</v>
      </c>
      <c r="F16" s="451">
        <v>1999</v>
      </c>
      <c r="G16" s="452" t="s">
        <v>166</v>
      </c>
      <c r="H16" s="451">
        <v>2040</v>
      </c>
      <c r="I16" s="451">
        <v>0</v>
      </c>
      <c r="J16" s="451">
        <v>61</v>
      </c>
      <c r="K16" s="451">
        <v>50</v>
      </c>
      <c r="L16" s="451">
        <v>1837.5</v>
      </c>
      <c r="M16" s="451">
        <v>75</v>
      </c>
      <c r="N16" s="451">
        <v>5716.4624999999996</v>
      </c>
      <c r="O16" s="451">
        <v>1138.583724076575</v>
      </c>
      <c r="P16" s="451">
        <v>48617.525018069755</v>
      </c>
      <c r="Q16" s="451">
        <v>199.176278</v>
      </c>
      <c r="R16" s="451">
        <v>1.9917627800000001E-2</v>
      </c>
      <c r="S16" s="451">
        <v>11.916666666666666</v>
      </c>
      <c r="T16" s="451">
        <v>0.49</v>
      </c>
      <c r="U16" s="451">
        <v>0.01</v>
      </c>
      <c r="V16" s="451">
        <v>0.5</v>
      </c>
      <c r="W16" s="451">
        <v>1.6</v>
      </c>
      <c r="X16" s="451">
        <v>630.20768593145999</v>
      </c>
      <c r="Y16" s="451">
        <v>1.5680000000000003E-2</v>
      </c>
      <c r="Z16" s="451">
        <v>0</v>
      </c>
      <c r="AA16" s="451">
        <v>1.102865582E-2</v>
      </c>
      <c r="AB16" s="451">
        <v>1.0918369261800003E-2</v>
      </c>
      <c r="AC16" s="451">
        <v>1.0863225982700002E-2</v>
      </c>
      <c r="AD16" s="451">
        <v>3.3830317189913021E-2</v>
      </c>
      <c r="AE16" s="451">
        <v>2.3419203747072599</v>
      </c>
      <c r="AF16" s="451">
        <v>1401.1650757557341</v>
      </c>
      <c r="AG16" s="451">
        <v>1.1758028607740425</v>
      </c>
      <c r="AH16" s="451">
        <v>57.614340177928078</v>
      </c>
      <c r="AI16" s="451">
        <v>58.790143038702119</v>
      </c>
      <c r="AJ16" s="451">
        <v>188.12845772384679</v>
      </c>
      <c r="AK16" s="451">
        <v>74.099999999999994</v>
      </c>
      <c r="AL16" s="451">
        <v>1.8436588856936986</v>
      </c>
      <c r="AM16" s="451">
        <v>0</v>
      </c>
      <c r="AN16" s="451">
        <v>1.2967525063648295</v>
      </c>
      <c r="AO16" s="451">
        <v>1.2837849813011812</v>
      </c>
      <c r="AP16" s="451">
        <v>1.2773012187693573</v>
      </c>
      <c r="AQ16" s="451">
        <v>3.9777783732793002</v>
      </c>
      <c r="AR16" s="451">
        <v>0.1</v>
      </c>
      <c r="AS16" s="451">
        <v>59.829748734769844</v>
      </c>
      <c r="AT16" s="451">
        <v>2.4601323255975291</v>
      </c>
      <c r="AU16" s="451">
        <v>5.0206782155051616E-2</v>
      </c>
      <c r="AV16" s="451">
        <v>2.5103391077525807</v>
      </c>
      <c r="AW16" s="451">
        <v>8.0330851448082594</v>
      </c>
      <c r="AX16" s="451">
        <v>3164.07</v>
      </c>
      <c r="AY16" s="451">
        <v>7.8724234419120936E-2</v>
      </c>
      <c r="AZ16" s="451">
        <v>0</v>
      </c>
      <c r="BA16" s="451">
        <v>5.537133202177822E-2</v>
      </c>
      <c r="BB16" s="451">
        <v>5.4817618701560447E-2</v>
      </c>
      <c r="BC16" s="451">
        <v>5.4540762041451557E-2</v>
      </c>
      <c r="BD16" s="451">
        <v>0.16985113653902612</v>
      </c>
    </row>
    <row r="17" spans="1:56" ht="13.5" customHeight="1" x14ac:dyDescent="0.3">
      <c r="A17" s="451">
        <v>1</v>
      </c>
      <c r="B17" s="451">
        <v>2024</v>
      </c>
      <c r="C17" s="452" t="s">
        <v>727</v>
      </c>
      <c r="D17" s="452" t="s">
        <v>798</v>
      </c>
      <c r="E17" s="452" t="s">
        <v>754</v>
      </c>
      <c r="F17" s="451">
        <v>2011</v>
      </c>
      <c r="G17" s="452" t="s">
        <v>166</v>
      </c>
      <c r="H17" s="451">
        <v>1748</v>
      </c>
      <c r="I17" s="451">
        <v>0</v>
      </c>
      <c r="J17" s="451">
        <v>89</v>
      </c>
      <c r="K17" s="451">
        <v>50</v>
      </c>
      <c r="L17" s="451">
        <v>3129</v>
      </c>
      <c r="M17" s="451">
        <v>45</v>
      </c>
      <c r="N17" s="451">
        <v>7301.7718199999981</v>
      </c>
      <c r="O17" s="451">
        <v>1546.4141784451517</v>
      </c>
      <c r="P17" s="451">
        <v>66031.885419607992</v>
      </c>
      <c r="Q17" s="451">
        <v>211.78615500000001</v>
      </c>
      <c r="R17" s="451">
        <v>0.21178615500000003</v>
      </c>
      <c r="S17" s="451">
        <v>8.5</v>
      </c>
      <c r="T17" s="451">
        <v>0.49</v>
      </c>
      <c r="U17" s="451">
        <v>0.01</v>
      </c>
      <c r="V17" s="451">
        <v>0.5</v>
      </c>
      <c r="W17" s="451">
        <v>1.6</v>
      </c>
      <c r="X17" s="451">
        <v>670.10621945085006</v>
      </c>
      <c r="Y17" s="451">
        <v>1.6799999999999999E-2</v>
      </c>
      <c r="Z17" s="451">
        <v>0</v>
      </c>
      <c r="AA17" s="451">
        <v>0.16724129000000001</v>
      </c>
      <c r="AB17" s="451">
        <v>0.16556887710000004</v>
      </c>
      <c r="AC17" s="451">
        <v>0.16473267065000002</v>
      </c>
      <c r="AD17" s="451">
        <v>2.3147697737471849E-2</v>
      </c>
      <c r="AE17" s="451">
        <v>23.419203747072601</v>
      </c>
      <c r="AF17" s="451">
        <v>939.92561435433333</v>
      </c>
      <c r="AG17" s="451">
        <v>1.1057948404168629</v>
      </c>
      <c r="AH17" s="451">
        <v>54.183947180426273</v>
      </c>
      <c r="AI17" s="451">
        <v>55.289742020843143</v>
      </c>
      <c r="AJ17" s="451">
        <v>176.92717446669806</v>
      </c>
      <c r="AK17" s="451">
        <v>74.099999999999994</v>
      </c>
      <c r="AL17" s="451">
        <v>1.8577353319003296</v>
      </c>
      <c r="AM17" s="451">
        <v>0</v>
      </c>
      <c r="AN17" s="451">
        <v>18.493455558666032</v>
      </c>
      <c r="AO17" s="451">
        <v>18.30852100307937</v>
      </c>
      <c r="AP17" s="451">
        <v>18.216053725286041</v>
      </c>
      <c r="AQ17" s="451">
        <v>2.559660472562546</v>
      </c>
      <c r="AR17" s="451">
        <v>1.0000000000000002</v>
      </c>
      <c r="AS17" s="451">
        <v>40.134823732930045</v>
      </c>
      <c r="AT17" s="451">
        <v>2.3136545446042023</v>
      </c>
      <c r="AU17" s="451">
        <v>4.7217439685800049E-2</v>
      </c>
      <c r="AV17" s="451">
        <v>2.3608719842900023</v>
      </c>
      <c r="AW17" s="451">
        <v>7.554790349728008</v>
      </c>
      <c r="AX17" s="451">
        <v>3164.07</v>
      </c>
      <c r="AY17" s="451">
        <v>7.9325298672144079E-2</v>
      </c>
      <c r="AZ17" s="451">
        <v>0</v>
      </c>
      <c r="BA17" s="451">
        <v>0.78967055235503958</v>
      </c>
      <c r="BB17" s="451">
        <v>0.78177384683148921</v>
      </c>
      <c r="BC17" s="451">
        <v>0.77782549406971391</v>
      </c>
      <c r="BD17" s="451">
        <v>0.10929750217842073</v>
      </c>
    </row>
    <row r="18" spans="1:56" ht="13.5" customHeight="1" x14ac:dyDescent="0.3">
      <c r="A18" s="451">
        <v>1</v>
      </c>
      <c r="B18" s="451">
        <v>2024</v>
      </c>
      <c r="C18" s="452" t="s">
        <v>727</v>
      </c>
      <c r="D18" s="452" t="s">
        <v>800</v>
      </c>
      <c r="E18" s="452" t="s">
        <v>754</v>
      </c>
      <c r="F18" s="451">
        <v>2011</v>
      </c>
      <c r="G18" s="452" t="s">
        <v>166</v>
      </c>
      <c r="H18" s="451">
        <v>1748</v>
      </c>
      <c r="I18" s="451">
        <v>0</v>
      </c>
      <c r="J18" s="451">
        <v>89</v>
      </c>
      <c r="K18" s="451">
        <v>50</v>
      </c>
      <c r="L18" s="451">
        <v>3129</v>
      </c>
      <c r="M18" s="451">
        <v>45</v>
      </c>
      <c r="N18" s="451">
        <v>7301.7718199999981</v>
      </c>
      <c r="O18" s="451">
        <v>1546.4141784451517</v>
      </c>
      <c r="P18" s="451">
        <v>66031.885419607992</v>
      </c>
      <c r="Q18" s="451">
        <v>211.78615500000001</v>
      </c>
      <c r="R18" s="451">
        <v>0.21178615500000003</v>
      </c>
      <c r="S18" s="451">
        <v>8.5</v>
      </c>
      <c r="T18" s="451">
        <v>0.49</v>
      </c>
      <c r="U18" s="451">
        <v>0.01</v>
      </c>
      <c r="V18" s="451">
        <v>0.5</v>
      </c>
      <c r="W18" s="451">
        <v>1.6</v>
      </c>
      <c r="X18" s="451">
        <v>670.10621945085006</v>
      </c>
      <c r="Y18" s="451">
        <v>1.6799999999999999E-2</v>
      </c>
      <c r="Z18" s="451">
        <v>0</v>
      </c>
      <c r="AA18" s="451">
        <v>0.16724129000000001</v>
      </c>
      <c r="AB18" s="451">
        <v>0.16556887710000004</v>
      </c>
      <c r="AC18" s="451">
        <v>0.16473267065000002</v>
      </c>
      <c r="AD18" s="451">
        <v>2.3147697737471849E-2</v>
      </c>
      <c r="AE18" s="451">
        <v>23.419203747072601</v>
      </c>
      <c r="AF18" s="451">
        <v>939.92561435433333</v>
      </c>
      <c r="AG18" s="451">
        <v>1.1057948404168629</v>
      </c>
      <c r="AH18" s="451">
        <v>54.183947180426273</v>
      </c>
      <c r="AI18" s="451">
        <v>55.289742020843143</v>
      </c>
      <c r="AJ18" s="451">
        <v>176.92717446669806</v>
      </c>
      <c r="AK18" s="451">
        <v>74.099999999999994</v>
      </c>
      <c r="AL18" s="451">
        <v>1.8577353319003296</v>
      </c>
      <c r="AM18" s="451">
        <v>0</v>
      </c>
      <c r="AN18" s="451">
        <v>18.493455558666032</v>
      </c>
      <c r="AO18" s="451">
        <v>18.30852100307937</v>
      </c>
      <c r="AP18" s="451">
        <v>18.216053725286041</v>
      </c>
      <c r="AQ18" s="451">
        <v>2.559660472562546</v>
      </c>
      <c r="AR18" s="451">
        <v>1.0000000000000002</v>
      </c>
      <c r="AS18" s="451">
        <v>40.134823732930045</v>
      </c>
      <c r="AT18" s="451">
        <v>2.3136545446042023</v>
      </c>
      <c r="AU18" s="451">
        <v>4.7217439685800049E-2</v>
      </c>
      <c r="AV18" s="451">
        <v>2.3608719842900023</v>
      </c>
      <c r="AW18" s="451">
        <v>7.554790349728008</v>
      </c>
      <c r="AX18" s="451">
        <v>3164.07</v>
      </c>
      <c r="AY18" s="451">
        <v>7.9325298672144079E-2</v>
      </c>
      <c r="AZ18" s="451">
        <v>0</v>
      </c>
      <c r="BA18" s="451">
        <v>0.78967055235503958</v>
      </c>
      <c r="BB18" s="451">
        <v>0.78177384683148921</v>
      </c>
      <c r="BC18" s="451">
        <v>0.77782549406971391</v>
      </c>
      <c r="BD18" s="451">
        <v>0.10929750217842073</v>
      </c>
    </row>
    <row r="19" spans="1:56" ht="13.5" customHeight="1" x14ac:dyDescent="0.3">
      <c r="A19" s="451">
        <v>2</v>
      </c>
      <c r="B19" s="451">
        <v>2024</v>
      </c>
      <c r="C19" s="452" t="s">
        <v>1333</v>
      </c>
      <c r="D19" s="452" t="s">
        <v>1947</v>
      </c>
      <c r="E19" s="452" t="s">
        <v>754</v>
      </c>
      <c r="F19" s="451">
        <v>2007</v>
      </c>
      <c r="G19" s="452" t="s">
        <v>166</v>
      </c>
      <c r="H19" s="451">
        <v>412</v>
      </c>
      <c r="I19" s="451">
        <v>32</v>
      </c>
      <c r="J19" s="451">
        <v>50</v>
      </c>
      <c r="K19" s="451">
        <v>0</v>
      </c>
      <c r="L19" s="451">
        <v>1863</v>
      </c>
      <c r="M19" s="451">
        <v>29</v>
      </c>
      <c r="N19" s="451">
        <v>370.98540000000003</v>
      </c>
      <c r="O19" s="451">
        <v>75.899378767499996</v>
      </c>
      <c r="P19" s="451">
        <v>3240.9034733722501</v>
      </c>
      <c r="Q19" s="451">
        <v>204.58858695652171</v>
      </c>
      <c r="R19" s="451">
        <v>2.0458858695652175E-2</v>
      </c>
      <c r="S19" s="451">
        <v>11</v>
      </c>
      <c r="T19" s="451">
        <v>0.48999999999999994</v>
      </c>
      <c r="U19" s="451">
        <v>0.01</v>
      </c>
      <c r="V19" s="451">
        <v>0.5</v>
      </c>
      <c r="W19" s="451">
        <v>1.5999999999999999</v>
      </c>
      <c r="X19" s="451">
        <v>647.33261033152155</v>
      </c>
      <c r="Y19" s="451">
        <v>1.5756521739130436E-2</v>
      </c>
      <c r="Z19" s="451">
        <v>0</v>
      </c>
      <c r="AA19" s="451">
        <v>0.15719866543478264</v>
      </c>
      <c r="AB19" s="451">
        <v>0.15562667878043482</v>
      </c>
      <c r="AC19" s="451">
        <v>0.15484068545326091</v>
      </c>
      <c r="AD19" s="451">
        <v>4.3825994756122963E-2</v>
      </c>
      <c r="AE19" s="451">
        <v>2.3419203747072599</v>
      </c>
      <c r="AF19" s="451">
        <v>1259.1672147994502</v>
      </c>
      <c r="AG19" s="451">
        <v>1.1446974679995001</v>
      </c>
      <c r="AH19" s="451">
        <v>56.090175931975502</v>
      </c>
      <c r="AI19" s="451">
        <v>57.234873399975008</v>
      </c>
      <c r="AJ19" s="451">
        <v>183.15159487992003</v>
      </c>
      <c r="AK19" s="451">
        <v>74.099999999999994</v>
      </c>
      <c r="AL19" s="451">
        <v>1.803645053926169</v>
      </c>
      <c r="AM19" s="451">
        <v>0</v>
      </c>
      <c r="AN19" s="451">
        <v>17.994491429609624</v>
      </c>
      <c r="AO19" s="451">
        <v>17.814546515313531</v>
      </c>
      <c r="AP19" s="451">
        <v>17.72457405816548</v>
      </c>
      <c r="AQ19" s="451">
        <v>5.0167505229893319</v>
      </c>
      <c r="AR19" s="451">
        <v>0.1</v>
      </c>
      <c r="AS19" s="451">
        <v>53.766440071936529</v>
      </c>
      <c r="AT19" s="451">
        <v>2.3950505122953545</v>
      </c>
      <c r="AU19" s="451">
        <v>4.8878581883578666E-2</v>
      </c>
      <c r="AV19" s="451">
        <v>2.4439290941789329</v>
      </c>
      <c r="AW19" s="451">
        <v>7.8205731013725845</v>
      </c>
      <c r="AX19" s="451">
        <v>3164.0699999999997</v>
      </c>
      <c r="AY19" s="451">
        <v>7.7015643802647415E-2</v>
      </c>
      <c r="AZ19" s="451">
        <v>0</v>
      </c>
      <c r="BA19" s="451">
        <v>0.76836478404433095</v>
      </c>
      <c r="BB19" s="451">
        <v>0.76068113620388766</v>
      </c>
      <c r="BC19" s="451">
        <v>0.75683931228366608</v>
      </c>
      <c r="BD19" s="451">
        <v>0.21421524733164449</v>
      </c>
    </row>
    <row r="20" spans="1:56" ht="13.5" customHeight="1" x14ac:dyDescent="0.3">
      <c r="A20" s="451">
        <v>2</v>
      </c>
      <c r="B20" s="451">
        <v>2024</v>
      </c>
      <c r="C20" s="452" t="s">
        <v>1335</v>
      </c>
      <c r="D20" s="452" t="s">
        <v>1336</v>
      </c>
      <c r="E20" s="452" t="s">
        <v>754</v>
      </c>
      <c r="F20" s="451">
        <v>2001</v>
      </c>
      <c r="G20" s="452" t="s">
        <v>166</v>
      </c>
      <c r="H20" s="451">
        <v>602</v>
      </c>
      <c r="I20" s="451">
        <v>160</v>
      </c>
      <c r="J20" s="451">
        <v>30</v>
      </c>
      <c r="K20" s="451">
        <v>0</v>
      </c>
      <c r="L20" s="451">
        <v>10290</v>
      </c>
      <c r="M20" s="451">
        <v>10</v>
      </c>
      <c r="N20" s="451">
        <v>619.45799999999997</v>
      </c>
      <c r="O20" s="451">
        <v>136.96729452821737</v>
      </c>
      <c r="P20" s="451">
        <v>5848.503476354882</v>
      </c>
      <c r="Q20" s="451">
        <v>221.10828260869562</v>
      </c>
      <c r="R20" s="451">
        <v>2.2110828260869558E-2</v>
      </c>
      <c r="S20" s="451">
        <v>11</v>
      </c>
      <c r="T20" s="451">
        <v>0.49</v>
      </c>
      <c r="U20" s="451">
        <v>0.01</v>
      </c>
      <c r="V20" s="451">
        <v>0.5</v>
      </c>
      <c r="W20" s="451">
        <v>1.6</v>
      </c>
      <c r="X20" s="451">
        <v>699.60208375369552</v>
      </c>
      <c r="Y20" s="451">
        <v>1.5965217391304347E-2</v>
      </c>
      <c r="Z20" s="451">
        <v>0</v>
      </c>
      <c r="AA20" s="451">
        <v>0.15623440934782612</v>
      </c>
      <c r="AB20" s="451">
        <v>0.15467206525434787</v>
      </c>
      <c r="AC20" s="451">
        <v>0.15389089320760874</v>
      </c>
      <c r="AD20" s="451">
        <v>8.5971178829808412E-2</v>
      </c>
      <c r="AE20" s="451">
        <v>2.3419203747072594</v>
      </c>
      <c r="AF20" s="451">
        <v>1165.0908694076545</v>
      </c>
      <c r="AG20" s="451">
        <v>1.0591735176433223</v>
      </c>
      <c r="AH20" s="451">
        <v>51.899502364522789</v>
      </c>
      <c r="AI20" s="451">
        <v>52.958675882166112</v>
      </c>
      <c r="AJ20" s="451">
        <v>169.46776282293158</v>
      </c>
      <c r="AK20" s="451">
        <v>74.099999999999994</v>
      </c>
      <c r="AL20" s="451">
        <v>1.6909935464288173</v>
      </c>
      <c r="AM20" s="451">
        <v>0</v>
      </c>
      <c r="AN20" s="451">
        <v>16.547934892586376</v>
      </c>
      <c r="AO20" s="451">
        <v>16.382455543660512</v>
      </c>
      <c r="AP20" s="451">
        <v>16.299715869197581</v>
      </c>
      <c r="AQ20" s="451">
        <v>9.1058395897111293</v>
      </c>
      <c r="AR20" s="451">
        <v>9.9999999999999992E-2</v>
      </c>
      <c r="AS20" s="451">
        <v>49.749380123706857</v>
      </c>
      <c r="AT20" s="451">
        <v>2.2161087509651236</v>
      </c>
      <c r="AU20" s="451">
        <v>4.5226709203369866E-2</v>
      </c>
      <c r="AV20" s="451">
        <v>2.2613354601684934</v>
      </c>
      <c r="AW20" s="451">
        <v>7.2362734725391791</v>
      </c>
      <c r="AX20" s="451">
        <v>3164.07</v>
      </c>
      <c r="AY20" s="451">
        <v>7.2205424432510504E-2</v>
      </c>
      <c r="AZ20" s="451">
        <v>0</v>
      </c>
      <c r="BA20" s="451">
        <v>0.70659681991343837</v>
      </c>
      <c r="BB20" s="451">
        <v>0.69953085171430396</v>
      </c>
      <c r="BC20" s="451">
        <v>0.69599786761473681</v>
      </c>
      <c r="BD20" s="451">
        <v>0.38881935048066529</v>
      </c>
    </row>
    <row r="21" spans="1:56" ht="13.5" customHeight="1" x14ac:dyDescent="0.3">
      <c r="A21" s="451">
        <v>2</v>
      </c>
      <c r="B21" s="451">
        <v>2024</v>
      </c>
      <c r="C21" s="452" t="s">
        <v>1338</v>
      </c>
      <c r="D21" s="452" t="s">
        <v>1341</v>
      </c>
      <c r="E21" s="452" t="s">
        <v>754</v>
      </c>
      <c r="F21" s="451">
        <v>2006</v>
      </c>
      <c r="G21" s="452" t="s">
        <v>166</v>
      </c>
      <c r="H21" s="451">
        <v>515.20000000000005</v>
      </c>
      <c r="I21" s="451">
        <v>180</v>
      </c>
      <c r="J21" s="451">
        <v>50</v>
      </c>
      <c r="K21" s="451">
        <v>0</v>
      </c>
      <c r="L21" s="451">
        <v>2357</v>
      </c>
      <c r="M21" s="451">
        <v>25</v>
      </c>
      <c r="N21" s="451">
        <v>505.9693333333334</v>
      </c>
      <c r="O21" s="451">
        <v>103.74406210000001</v>
      </c>
      <c r="P21" s="451">
        <v>4429.8714516700011</v>
      </c>
      <c r="Q21" s="451">
        <v>205.04021739130434</v>
      </c>
      <c r="R21" s="451">
        <v>2.0504021739130431E-2</v>
      </c>
      <c r="S21" s="451">
        <v>11</v>
      </c>
      <c r="T21" s="451">
        <v>0.49</v>
      </c>
      <c r="U21" s="451">
        <v>0.01</v>
      </c>
      <c r="V21" s="451">
        <v>0.5</v>
      </c>
      <c r="W21" s="451">
        <v>1.6</v>
      </c>
      <c r="X21" s="451">
        <v>648.76160064130443</v>
      </c>
      <c r="Y21" s="451">
        <v>1.5791304347826083E-2</v>
      </c>
      <c r="Z21" s="451">
        <v>0</v>
      </c>
      <c r="AA21" s="451">
        <v>0.15703795608695653</v>
      </c>
      <c r="AB21" s="451">
        <v>0.15546757652608695</v>
      </c>
      <c r="AC21" s="451">
        <v>0.15468238674565218</v>
      </c>
      <c r="AD21" s="451">
        <v>4.3922740881412417E-2</v>
      </c>
      <c r="AE21" s="451">
        <v>2.3419203747072594</v>
      </c>
      <c r="AF21" s="451">
        <v>1256.3937187316099</v>
      </c>
      <c r="AG21" s="451">
        <v>1.142176107937827</v>
      </c>
      <c r="AH21" s="451">
        <v>55.966629288953527</v>
      </c>
      <c r="AI21" s="451">
        <v>57.108805396891356</v>
      </c>
      <c r="AJ21" s="451">
        <v>182.74817727005237</v>
      </c>
      <c r="AK21" s="451">
        <v>74.099999999999994</v>
      </c>
      <c r="AL21" s="451">
        <v>1.8036450539261681</v>
      </c>
      <c r="AM21" s="451">
        <v>0</v>
      </c>
      <c r="AN21" s="451">
        <v>17.93650014819114</v>
      </c>
      <c r="AO21" s="451">
        <v>17.757135146709228</v>
      </c>
      <c r="AP21" s="451">
        <v>17.667452645968272</v>
      </c>
      <c r="AQ21" s="451">
        <v>5.0167505229893319</v>
      </c>
      <c r="AR21" s="451">
        <v>9.9999999999999992E-2</v>
      </c>
      <c r="AS21" s="451">
        <v>53.648011789839742</v>
      </c>
      <c r="AT21" s="451">
        <v>2.3897750706383158</v>
      </c>
      <c r="AU21" s="451">
        <v>4.8770919808945219E-2</v>
      </c>
      <c r="AV21" s="451">
        <v>2.4385459904472615</v>
      </c>
      <c r="AW21" s="451">
        <v>7.8033471694312366</v>
      </c>
      <c r="AX21" s="451">
        <v>3164.07</v>
      </c>
      <c r="AY21" s="451">
        <v>7.7015643802647388E-2</v>
      </c>
      <c r="AZ21" s="451">
        <v>0</v>
      </c>
      <c r="BA21" s="451">
        <v>0.76588855632776176</v>
      </c>
      <c r="BB21" s="451">
        <v>0.75822967076448422</v>
      </c>
      <c r="BC21" s="451">
        <v>0.75440022798284534</v>
      </c>
      <c r="BD21" s="451">
        <v>0.21421524733164449</v>
      </c>
    </row>
    <row r="22" spans="1:56" ht="13.5" customHeight="1" x14ac:dyDescent="0.3">
      <c r="A22" s="451">
        <v>2</v>
      </c>
      <c r="B22" s="451">
        <v>2024</v>
      </c>
      <c r="C22" s="452" t="s">
        <v>1728</v>
      </c>
      <c r="D22" s="452" t="s">
        <v>1787</v>
      </c>
      <c r="E22" s="452" t="s">
        <v>754</v>
      </c>
      <c r="F22" s="451">
        <v>1980</v>
      </c>
      <c r="G22" s="452" t="s">
        <v>166</v>
      </c>
      <c r="H22" s="451">
        <v>250</v>
      </c>
      <c r="I22" s="451">
        <v>0</v>
      </c>
      <c r="J22" s="451">
        <v>50</v>
      </c>
      <c r="K22" s="451">
        <v>0</v>
      </c>
      <c r="L22" s="451">
        <v>2889</v>
      </c>
      <c r="M22" s="451">
        <v>15</v>
      </c>
      <c r="N22" s="451">
        <v>180.5625</v>
      </c>
      <c r="O22" s="451">
        <v>43.485970312500022</v>
      </c>
      <c r="P22" s="451">
        <v>1856.8509323437511</v>
      </c>
      <c r="Q22" s="451">
        <v>240.83611111111122</v>
      </c>
      <c r="R22" s="451">
        <v>2.4083611111111122E-2</v>
      </c>
      <c r="S22" s="451">
        <v>9.6249999999999911</v>
      </c>
      <c r="T22" s="451">
        <v>0.48999999999999994</v>
      </c>
      <c r="U22" s="451">
        <v>0.01</v>
      </c>
      <c r="V22" s="451">
        <v>0.5</v>
      </c>
      <c r="W22" s="451">
        <v>1.6</v>
      </c>
      <c r="X22" s="451">
        <v>762.02231408333375</v>
      </c>
      <c r="Y22" s="451">
        <v>1.8548148148148154E-2</v>
      </c>
      <c r="Z22" s="451">
        <v>0</v>
      </c>
      <c r="AA22" s="451">
        <v>0.1443002522222222</v>
      </c>
      <c r="AB22" s="451">
        <v>0.14285724969999997</v>
      </c>
      <c r="AC22" s="451">
        <v>0.14213574843888888</v>
      </c>
      <c r="AD22" s="451">
        <v>5.1590767108058107E-2</v>
      </c>
      <c r="AE22" s="451">
        <v>2.3419203747072599</v>
      </c>
      <c r="AF22" s="451">
        <v>935.94700157560396</v>
      </c>
      <c r="AG22" s="451">
        <v>0.97241246916945956</v>
      </c>
      <c r="AH22" s="451">
        <v>47.648210989303514</v>
      </c>
      <c r="AI22" s="451">
        <v>48.620623458472977</v>
      </c>
      <c r="AJ22" s="451">
        <v>155.58599506711352</v>
      </c>
      <c r="AK22" s="451">
        <v>74.100000000000009</v>
      </c>
      <c r="AL22" s="451">
        <v>1.8036450539261686</v>
      </c>
      <c r="AM22" s="451">
        <v>0</v>
      </c>
      <c r="AN22" s="451">
        <v>14.031936456518689</v>
      </c>
      <c r="AO22" s="451">
        <v>13.891617091953501</v>
      </c>
      <c r="AP22" s="451">
        <v>13.821457409670908</v>
      </c>
      <c r="AQ22" s="451">
        <v>5.0167505229893328</v>
      </c>
      <c r="AR22" s="451">
        <v>9.9999999999999992E-2</v>
      </c>
      <c r="AS22" s="451">
        <v>39.964936967278291</v>
      </c>
      <c r="AT22" s="451">
        <v>2.0345786092432601</v>
      </c>
      <c r="AU22" s="451">
        <v>4.1522012433535926E-2</v>
      </c>
      <c r="AV22" s="451">
        <v>2.0761006216767961</v>
      </c>
      <c r="AW22" s="451">
        <v>6.6435219893657473</v>
      </c>
      <c r="AX22" s="451">
        <v>3164.07</v>
      </c>
      <c r="AY22" s="451">
        <v>7.7015643802647402E-2</v>
      </c>
      <c r="AZ22" s="451">
        <v>0</v>
      </c>
      <c r="BA22" s="451">
        <v>0.59916368669334796</v>
      </c>
      <c r="BB22" s="451">
        <v>0.59317204982641458</v>
      </c>
      <c r="BC22" s="451">
        <v>0.59017623139294773</v>
      </c>
      <c r="BD22" s="451">
        <v>0.21421524733164451</v>
      </c>
    </row>
    <row r="23" spans="1:56" ht="13.5" customHeight="1" x14ac:dyDescent="0.3">
      <c r="A23" s="451">
        <v>2</v>
      </c>
      <c r="B23" s="451">
        <v>2024</v>
      </c>
      <c r="C23" s="452" t="s">
        <v>1342</v>
      </c>
      <c r="D23" s="452" t="s">
        <v>1344</v>
      </c>
      <c r="E23" s="452" t="s">
        <v>754</v>
      </c>
      <c r="F23" s="451">
        <v>2011</v>
      </c>
      <c r="G23" s="452" t="s">
        <v>2060</v>
      </c>
      <c r="H23" s="451">
        <v>772</v>
      </c>
      <c r="I23" s="453"/>
      <c r="J23" s="451">
        <v>50</v>
      </c>
      <c r="K23" s="451">
        <v>0</v>
      </c>
      <c r="L23" s="451">
        <v>17919.36</v>
      </c>
      <c r="M23" s="451">
        <v>3.5</v>
      </c>
      <c r="N23" s="451">
        <v>806.96851199999992</v>
      </c>
      <c r="O23" s="451">
        <v>158.80396043200622</v>
      </c>
      <c r="P23" s="451">
        <v>6987.3742590082729</v>
      </c>
      <c r="Q23" s="451">
        <v>196.79077692687747</v>
      </c>
      <c r="R23" s="451">
        <v>1.9679077692687751E-3</v>
      </c>
      <c r="S23" s="451">
        <v>7.2249999999999996</v>
      </c>
      <c r="T23" s="451">
        <v>0.45815000000000011</v>
      </c>
      <c r="U23" s="451">
        <v>9.3500000000000007E-3</v>
      </c>
      <c r="V23" s="451">
        <v>0.46750000000000008</v>
      </c>
      <c r="W23" s="451">
        <v>1.28</v>
      </c>
      <c r="X23" s="451">
        <v>615.64026653804331</v>
      </c>
      <c r="Y23" s="451">
        <v>1.515596837944664E-2</v>
      </c>
      <c r="Z23" s="451">
        <v>0</v>
      </c>
      <c r="AA23" s="451">
        <v>9.7005041509130432E-2</v>
      </c>
      <c r="AB23" s="451">
        <v>9.6034991094039138E-2</v>
      </c>
      <c r="AC23" s="451">
        <v>9.5549965886493463E-2</v>
      </c>
      <c r="AD23" s="451">
        <v>4.2155584951977541E-2</v>
      </c>
      <c r="AE23" s="451">
        <v>0.22727272727272732</v>
      </c>
      <c r="AF23" s="451">
        <v>834.41179520094965</v>
      </c>
      <c r="AG23" s="451">
        <v>1.0798270290835821</v>
      </c>
      <c r="AH23" s="451">
        <v>52.911524425095529</v>
      </c>
      <c r="AI23" s="451">
        <v>53.991351454179103</v>
      </c>
      <c r="AJ23" s="451">
        <v>147.82658793871499</v>
      </c>
      <c r="AK23" s="451">
        <v>71.099999999999994</v>
      </c>
      <c r="AL23" s="451">
        <v>1.7503555409692593</v>
      </c>
      <c r="AM23" s="451">
        <v>0</v>
      </c>
      <c r="AN23" s="451">
        <v>11.203065858709504</v>
      </c>
      <c r="AO23" s="451">
        <v>11.091035200122409</v>
      </c>
      <c r="AP23" s="451">
        <v>11.03501987082886</v>
      </c>
      <c r="AQ23" s="451">
        <v>4.8685283484464668</v>
      </c>
      <c r="AR23" s="451">
        <v>0.01</v>
      </c>
      <c r="AS23" s="451">
        <v>36.714118988841783</v>
      </c>
      <c r="AT23" s="451">
        <v>2.328107074704203</v>
      </c>
      <c r="AU23" s="451">
        <v>4.7512389279677616E-2</v>
      </c>
      <c r="AV23" s="451">
        <v>2.3756194639838806</v>
      </c>
      <c r="AW23" s="451">
        <v>6.5043698693034582</v>
      </c>
      <c r="AX23" s="451">
        <v>3128.3999999999996</v>
      </c>
      <c r="AY23" s="451">
        <v>7.7015643802647402E-2</v>
      </c>
      <c r="AZ23" s="451">
        <v>0</v>
      </c>
      <c r="BA23" s="451">
        <v>0.4929348977832182</v>
      </c>
      <c r="BB23" s="451">
        <v>0.48800554880538599</v>
      </c>
      <c r="BC23" s="451">
        <v>0.48554087431646981</v>
      </c>
      <c r="BD23" s="451">
        <v>0.21421524733164449</v>
      </c>
    </row>
    <row r="24" spans="1:56" ht="13.5" customHeight="1" x14ac:dyDescent="0.3">
      <c r="A24" s="451">
        <v>2</v>
      </c>
      <c r="B24" s="451">
        <v>2024</v>
      </c>
      <c r="C24" s="452" t="s">
        <v>1342</v>
      </c>
      <c r="D24" s="452" t="s">
        <v>1345</v>
      </c>
      <c r="E24" s="452" t="s">
        <v>754</v>
      </c>
      <c r="F24" s="451">
        <v>1996</v>
      </c>
      <c r="G24" s="452" t="s">
        <v>2060</v>
      </c>
      <c r="H24" s="451">
        <v>458</v>
      </c>
      <c r="I24" s="451">
        <v>130</v>
      </c>
      <c r="J24" s="451">
        <v>50</v>
      </c>
      <c r="K24" s="451">
        <v>0</v>
      </c>
      <c r="L24" s="451">
        <v>8432.64</v>
      </c>
      <c r="M24" s="451">
        <v>3.5</v>
      </c>
      <c r="N24" s="451">
        <v>225.29203200000001</v>
      </c>
      <c r="O24" s="451">
        <v>46.868322651930256</v>
      </c>
      <c r="P24" s="451">
        <v>2062.2061966849315</v>
      </c>
      <c r="Q24" s="451">
        <v>208.03364520202052</v>
      </c>
      <c r="R24" s="451">
        <v>2.0803364520202055E-3</v>
      </c>
      <c r="S24" s="451">
        <v>9.7952380952380906</v>
      </c>
      <c r="T24" s="451">
        <v>0.45815000000000006</v>
      </c>
      <c r="U24" s="451">
        <v>9.3500000000000007E-3</v>
      </c>
      <c r="V24" s="451">
        <v>0.46750000000000003</v>
      </c>
      <c r="W24" s="451">
        <v>1.2800000000000002</v>
      </c>
      <c r="X24" s="451">
        <v>650.81245565000097</v>
      </c>
      <c r="Y24" s="451">
        <v>1.6021845117845143E-2</v>
      </c>
      <c r="Z24" s="451">
        <v>0</v>
      </c>
      <c r="AA24" s="451">
        <v>9.440015259955549E-2</v>
      </c>
      <c r="AB24" s="451">
        <v>9.3456151073559937E-2</v>
      </c>
      <c r="AC24" s="451">
        <v>9.2984150310562175E-2</v>
      </c>
      <c r="AD24" s="451">
        <v>4.4563978760254405E-2</v>
      </c>
      <c r="AE24" s="451">
        <v>0.22727272727272727</v>
      </c>
      <c r="AF24" s="451">
        <v>1070.1107861801063</v>
      </c>
      <c r="AG24" s="451">
        <v>1.021469386808284</v>
      </c>
      <c r="AH24" s="451">
        <v>50.051999953605915</v>
      </c>
      <c r="AI24" s="451">
        <v>51.073469340414199</v>
      </c>
      <c r="AJ24" s="451">
        <v>139.83752033311271</v>
      </c>
      <c r="AK24" s="451">
        <v>71.099999999999994</v>
      </c>
      <c r="AL24" s="451">
        <v>1.7503555409692593</v>
      </c>
      <c r="AM24" s="451">
        <v>0</v>
      </c>
      <c r="AN24" s="451">
        <v>10.313033795772874</v>
      </c>
      <c r="AO24" s="451">
        <v>10.209903457815145</v>
      </c>
      <c r="AP24" s="451">
        <v>10.158338288836283</v>
      </c>
      <c r="AQ24" s="451">
        <v>4.8685283484464659</v>
      </c>
      <c r="AR24" s="451">
        <v>0.01</v>
      </c>
      <c r="AS24" s="451">
        <v>47.084874591924681</v>
      </c>
      <c r="AT24" s="451">
        <v>2.2022879979586603</v>
      </c>
      <c r="AU24" s="451">
        <v>4.4944653019564497E-2</v>
      </c>
      <c r="AV24" s="451">
        <v>2.247232650978225</v>
      </c>
      <c r="AW24" s="451">
        <v>6.1528508946569591</v>
      </c>
      <c r="AX24" s="451">
        <v>3128.4</v>
      </c>
      <c r="AY24" s="451">
        <v>7.7015643802647402E-2</v>
      </c>
      <c r="AZ24" s="451">
        <v>0</v>
      </c>
      <c r="BA24" s="451">
        <v>0.45377348701400655</v>
      </c>
      <c r="BB24" s="451">
        <v>0.44923575214386635</v>
      </c>
      <c r="BC24" s="451">
        <v>0.44696688470879642</v>
      </c>
      <c r="BD24" s="451">
        <v>0.21421524733164451</v>
      </c>
    </row>
    <row r="25" spans="1:56" ht="13.5" customHeight="1" x14ac:dyDescent="0.3">
      <c r="A25" s="451">
        <v>2</v>
      </c>
      <c r="B25" s="451">
        <v>2024</v>
      </c>
      <c r="C25" s="452" t="s">
        <v>1346</v>
      </c>
      <c r="D25" s="452" t="s">
        <v>1347</v>
      </c>
      <c r="E25" s="452" t="s">
        <v>754</v>
      </c>
      <c r="F25" s="451">
        <v>1998</v>
      </c>
      <c r="G25" s="452" t="s">
        <v>166</v>
      </c>
      <c r="H25" s="451">
        <v>2920</v>
      </c>
      <c r="I25" s="451">
        <v>567</v>
      </c>
      <c r="J25" s="451">
        <v>50</v>
      </c>
      <c r="K25" s="451">
        <v>0</v>
      </c>
      <c r="L25" s="451">
        <v>2044.355</v>
      </c>
      <c r="M25" s="451">
        <v>50</v>
      </c>
      <c r="N25" s="451">
        <v>4974.5971666666674</v>
      </c>
      <c r="O25" s="451">
        <v>1049.9315688339368</v>
      </c>
      <c r="P25" s="451">
        <v>44832.077989209109</v>
      </c>
      <c r="Q25" s="451">
        <v>211.05861111111142</v>
      </c>
      <c r="R25" s="451">
        <v>0.2110586111111114</v>
      </c>
      <c r="S25" s="451">
        <v>11.785714285714279</v>
      </c>
      <c r="T25" s="451">
        <v>0.49</v>
      </c>
      <c r="U25" s="451">
        <v>0.01</v>
      </c>
      <c r="V25" s="451">
        <v>0.5</v>
      </c>
      <c r="W25" s="451">
        <v>1.6</v>
      </c>
      <c r="X25" s="451">
        <v>667.80421965833443</v>
      </c>
      <c r="Y25" s="451">
        <v>1.625481481481484E-2</v>
      </c>
      <c r="Z25" s="451">
        <v>0</v>
      </c>
      <c r="AA25" s="451">
        <v>0.16927790422222216</v>
      </c>
      <c r="AB25" s="451">
        <v>0.16758512517999996</v>
      </c>
      <c r="AC25" s="451">
        <v>0.16673873565888883</v>
      </c>
      <c r="AD25" s="451">
        <v>4.5211972580640108E-2</v>
      </c>
      <c r="AE25" s="451">
        <v>23.419203747072597</v>
      </c>
      <c r="AF25" s="451">
        <v>1307.7506892936997</v>
      </c>
      <c r="AG25" s="451">
        <v>1.1096066454613216</v>
      </c>
      <c r="AH25" s="451">
        <v>54.370725627604756</v>
      </c>
      <c r="AI25" s="451">
        <v>55.480332273066082</v>
      </c>
      <c r="AJ25" s="451">
        <v>177.53706327381147</v>
      </c>
      <c r="AK25" s="451">
        <v>74.099999999999994</v>
      </c>
      <c r="AL25" s="451">
        <v>1.8036450539261688</v>
      </c>
      <c r="AM25" s="451">
        <v>0</v>
      </c>
      <c r="AN25" s="451">
        <v>18.783188745474284</v>
      </c>
      <c r="AO25" s="451">
        <v>18.595356858019542</v>
      </c>
      <c r="AP25" s="451">
        <v>18.501440914292168</v>
      </c>
      <c r="AQ25" s="451">
        <v>5.0167505229893319</v>
      </c>
      <c r="AR25" s="451">
        <v>1</v>
      </c>
      <c r="AS25" s="451">
        <v>55.840954432840981</v>
      </c>
      <c r="AT25" s="451">
        <v>2.3216299842987236</v>
      </c>
      <c r="AU25" s="451">
        <v>4.738020376119844E-2</v>
      </c>
      <c r="AV25" s="451">
        <v>2.3690101880599221</v>
      </c>
      <c r="AW25" s="451">
        <v>7.5808326017917498</v>
      </c>
      <c r="AX25" s="451">
        <v>3164.0700000000006</v>
      </c>
      <c r="AY25" s="451">
        <v>7.7015643802647415E-2</v>
      </c>
      <c r="AZ25" s="451">
        <v>0</v>
      </c>
      <c r="BA25" s="451">
        <v>0.80204215943175194</v>
      </c>
      <c r="BB25" s="451">
        <v>0.79402173783743446</v>
      </c>
      <c r="BC25" s="451">
        <v>0.79001152704027577</v>
      </c>
      <c r="BD25" s="451">
        <v>0.21421524733164446</v>
      </c>
    </row>
    <row r="26" spans="1:56" ht="13.5" customHeight="1" x14ac:dyDescent="0.3">
      <c r="A26" s="451">
        <v>2</v>
      </c>
      <c r="B26" s="451">
        <v>2024</v>
      </c>
      <c r="C26" s="452" t="s">
        <v>1353</v>
      </c>
      <c r="D26" s="452" t="s">
        <v>1355</v>
      </c>
      <c r="E26" s="452" t="s">
        <v>754</v>
      </c>
      <c r="F26" s="451">
        <v>2003</v>
      </c>
      <c r="G26" s="452" t="s">
        <v>166</v>
      </c>
      <c r="H26" s="451">
        <v>750</v>
      </c>
      <c r="I26" s="453"/>
      <c r="J26" s="451">
        <v>50</v>
      </c>
      <c r="K26" s="451">
        <v>0</v>
      </c>
      <c r="L26" s="451">
        <v>5758.3333333333339</v>
      </c>
      <c r="M26" s="451">
        <v>12</v>
      </c>
      <c r="N26" s="451">
        <v>863.75</v>
      </c>
      <c r="O26" s="451">
        <v>178.27377513586956</v>
      </c>
      <c r="P26" s="451">
        <v>7612.2901983016309</v>
      </c>
      <c r="Q26" s="451">
        <v>206.39510869565217</v>
      </c>
      <c r="R26" s="451">
        <v>0</v>
      </c>
      <c r="S26" s="451">
        <v>11</v>
      </c>
      <c r="T26" s="451">
        <v>0.49</v>
      </c>
      <c r="U26" s="451">
        <v>0.01</v>
      </c>
      <c r="V26" s="451">
        <v>0.5</v>
      </c>
      <c r="W26" s="451">
        <v>1.6</v>
      </c>
      <c r="X26" s="451">
        <v>653.04857157065214</v>
      </c>
      <c r="Y26" s="451">
        <v>1.5895652173913043E-2</v>
      </c>
      <c r="Z26" s="451">
        <v>0</v>
      </c>
      <c r="AA26" s="451">
        <v>0.15499318608695659</v>
      </c>
      <c r="AB26" s="451">
        <v>0.15344325422608701</v>
      </c>
      <c r="AC26" s="451">
        <v>0.15266828829565224</v>
      </c>
      <c r="AD26" s="451">
        <v>4.4212979257280779E-2</v>
      </c>
      <c r="AE26" s="451">
        <v>0</v>
      </c>
      <c r="AF26" s="451">
        <v>1248.1460575583171</v>
      </c>
      <c r="AG26" s="451">
        <v>1.1346782341439245</v>
      </c>
      <c r="AH26" s="451">
        <v>55.599233473052301</v>
      </c>
      <c r="AI26" s="451">
        <v>56.733911707196228</v>
      </c>
      <c r="AJ26" s="451">
        <v>181.54851746302791</v>
      </c>
      <c r="AK26" s="451">
        <v>74.099999999999994</v>
      </c>
      <c r="AL26" s="451">
        <v>1.803645053926169</v>
      </c>
      <c r="AM26" s="451">
        <v>0</v>
      </c>
      <c r="AN26" s="451">
        <v>17.586739469348856</v>
      </c>
      <c r="AO26" s="451">
        <v>17.410872074655369</v>
      </c>
      <c r="AP26" s="451">
        <v>17.322938377308628</v>
      </c>
      <c r="AQ26" s="451">
        <v>5.0167505229893319</v>
      </c>
      <c r="AR26" s="451">
        <v>0</v>
      </c>
      <c r="AS26" s="451">
        <v>53.295836657740146</v>
      </c>
      <c r="AT26" s="451">
        <v>2.3740872692993338</v>
      </c>
      <c r="AU26" s="451">
        <v>4.8450760597945577E-2</v>
      </c>
      <c r="AV26" s="451">
        <v>2.4225380298972792</v>
      </c>
      <c r="AW26" s="451">
        <v>7.7521216956712928</v>
      </c>
      <c r="AX26" s="451">
        <v>3164.07</v>
      </c>
      <c r="AY26" s="451">
        <v>7.7015643802647415E-2</v>
      </c>
      <c r="AZ26" s="451">
        <v>0</v>
      </c>
      <c r="BA26" s="451">
        <v>0.75095377534119623</v>
      </c>
      <c r="BB26" s="451">
        <v>0.74344423758778433</v>
      </c>
      <c r="BC26" s="451">
        <v>0.73968946871107855</v>
      </c>
      <c r="BD26" s="451">
        <v>0.21421524733164451</v>
      </c>
    </row>
    <row r="27" spans="1:56" ht="13.5" customHeight="1" x14ac:dyDescent="0.3">
      <c r="A27" s="451">
        <v>2</v>
      </c>
      <c r="B27" s="451">
        <v>2024</v>
      </c>
      <c r="C27" s="452" t="s">
        <v>1353</v>
      </c>
      <c r="D27" s="452" t="s">
        <v>1357</v>
      </c>
      <c r="E27" s="452" t="s">
        <v>754</v>
      </c>
      <c r="F27" s="451">
        <v>2003</v>
      </c>
      <c r="G27" s="452" t="s">
        <v>166</v>
      </c>
      <c r="H27" s="451">
        <v>750</v>
      </c>
      <c r="I27" s="453"/>
      <c r="J27" s="451">
        <v>50</v>
      </c>
      <c r="K27" s="451">
        <v>0</v>
      </c>
      <c r="L27" s="451">
        <v>5758.3333333333339</v>
      </c>
      <c r="M27" s="451">
        <v>12</v>
      </c>
      <c r="N27" s="451">
        <v>863.75</v>
      </c>
      <c r="O27" s="451">
        <v>178.27377513586956</v>
      </c>
      <c r="P27" s="451">
        <v>7612.2901983016309</v>
      </c>
      <c r="Q27" s="451">
        <v>206.39510869565217</v>
      </c>
      <c r="R27" s="451">
        <v>0</v>
      </c>
      <c r="S27" s="451">
        <v>11</v>
      </c>
      <c r="T27" s="451">
        <v>0.49</v>
      </c>
      <c r="U27" s="451">
        <v>0.01</v>
      </c>
      <c r="V27" s="451">
        <v>0.5</v>
      </c>
      <c r="W27" s="451">
        <v>1.6</v>
      </c>
      <c r="X27" s="451">
        <v>653.04857157065214</v>
      </c>
      <c r="Y27" s="451">
        <v>1.5895652173913043E-2</v>
      </c>
      <c r="Z27" s="451">
        <v>0</v>
      </c>
      <c r="AA27" s="451">
        <v>0.15499318608695659</v>
      </c>
      <c r="AB27" s="451">
        <v>0.15344325422608701</v>
      </c>
      <c r="AC27" s="451">
        <v>0.15266828829565224</v>
      </c>
      <c r="AD27" s="451">
        <v>4.4212979257280779E-2</v>
      </c>
      <c r="AE27" s="451">
        <v>0</v>
      </c>
      <c r="AF27" s="451">
        <v>1248.1460575583171</v>
      </c>
      <c r="AG27" s="451">
        <v>1.1346782341439245</v>
      </c>
      <c r="AH27" s="451">
        <v>55.599233473052301</v>
      </c>
      <c r="AI27" s="451">
        <v>56.733911707196228</v>
      </c>
      <c r="AJ27" s="451">
        <v>181.54851746302791</v>
      </c>
      <c r="AK27" s="451">
        <v>74.099999999999994</v>
      </c>
      <c r="AL27" s="451">
        <v>1.803645053926169</v>
      </c>
      <c r="AM27" s="451">
        <v>0</v>
      </c>
      <c r="AN27" s="451">
        <v>17.586739469348856</v>
      </c>
      <c r="AO27" s="451">
        <v>17.410872074655369</v>
      </c>
      <c r="AP27" s="451">
        <v>17.322938377308628</v>
      </c>
      <c r="AQ27" s="451">
        <v>5.0167505229893319</v>
      </c>
      <c r="AR27" s="451">
        <v>0</v>
      </c>
      <c r="AS27" s="451">
        <v>53.295836657740146</v>
      </c>
      <c r="AT27" s="451">
        <v>2.3740872692993338</v>
      </c>
      <c r="AU27" s="451">
        <v>4.8450760597945577E-2</v>
      </c>
      <c r="AV27" s="451">
        <v>2.4225380298972792</v>
      </c>
      <c r="AW27" s="451">
        <v>7.7521216956712928</v>
      </c>
      <c r="AX27" s="451">
        <v>3164.07</v>
      </c>
      <c r="AY27" s="451">
        <v>7.7015643802647415E-2</v>
      </c>
      <c r="AZ27" s="451">
        <v>0</v>
      </c>
      <c r="BA27" s="451">
        <v>0.75095377534119623</v>
      </c>
      <c r="BB27" s="451">
        <v>0.74344423758778433</v>
      </c>
      <c r="BC27" s="451">
        <v>0.73968946871107855</v>
      </c>
      <c r="BD27" s="451">
        <v>0.21421524733164451</v>
      </c>
    </row>
    <row r="28" spans="1:56" ht="13.5" customHeight="1" x14ac:dyDescent="0.3">
      <c r="A28" s="451">
        <v>2</v>
      </c>
      <c r="B28" s="451">
        <v>2024</v>
      </c>
      <c r="C28" s="452" t="s">
        <v>1359</v>
      </c>
      <c r="D28" s="452" t="s">
        <v>1361</v>
      </c>
      <c r="E28" s="452" t="s">
        <v>754</v>
      </c>
      <c r="F28" s="451">
        <v>2012</v>
      </c>
      <c r="G28" s="452" t="s">
        <v>166</v>
      </c>
      <c r="H28" s="451">
        <v>736</v>
      </c>
      <c r="I28" s="453"/>
      <c r="J28" s="451">
        <v>50</v>
      </c>
      <c r="K28" s="451">
        <v>0</v>
      </c>
      <c r="L28" s="451">
        <v>12452</v>
      </c>
      <c r="M28" s="451">
        <v>5</v>
      </c>
      <c r="N28" s="451">
        <v>763.72266666666678</v>
      </c>
      <c r="O28" s="451">
        <v>154.52433919999999</v>
      </c>
      <c r="P28" s="451">
        <v>6598.1892838399999</v>
      </c>
      <c r="Q28" s="451">
        <v>202.33043478260865</v>
      </c>
      <c r="R28" s="451">
        <v>4.0466086956521732E-3</v>
      </c>
      <c r="S28" s="451">
        <v>8.5</v>
      </c>
      <c r="T28" s="451">
        <v>0.49000000000000005</v>
      </c>
      <c r="U28" s="451">
        <v>0.01</v>
      </c>
      <c r="V28" s="451">
        <v>0.5</v>
      </c>
      <c r="W28" s="451">
        <v>1.6</v>
      </c>
      <c r="X28" s="451">
        <v>640.18765878260865</v>
      </c>
      <c r="Y28" s="451">
        <v>1.5582608695652169E-2</v>
      </c>
      <c r="Z28" s="451">
        <v>0</v>
      </c>
      <c r="AA28" s="451">
        <v>0.15677671791304351</v>
      </c>
      <c r="AB28" s="451">
        <v>0.15520895073391308</v>
      </c>
      <c r="AC28" s="451">
        <v>0.15442506714434784</v>
      </c>
      <c r="AD28" s="451">
        <v>4.3342264129675678E-2</v>
      </c>
      <c r="AE28" s="451">
        <v>0.46838407494145196</v>
      </c>
      <c r="AF28" s="451">
        <v>983.85214297590971</v>
      </c>
      <c r="AG28" s="451">
        <v>1.1574731093834232</v>
      </c>
      <c r="AH28" s="451">
        <v>56.716182359787744</v>
      </c>
      <c r="AI28" s="451">
        <v>57.873655469171162</v>
      </c>
      <c r="AJ28" s="451">
        <v>185.19569750134772</v>
      </c>
      <c r="AK28" s="451">
        <v>74.099999999999994</v>
      </c>
      <c r="AL28" s="451">
        <v>1.8036450539261686</v>
      </c>
      <c r="AM28" s="451">
        <v>0</v>
      </c>
      <c r="AN28" s="451">
        <v>18.146483516173831</v>
      </c>
      <c r="AO28" s="451">
        <v>17.965018681012094</v>
      </c>
      <c r="AP28" s="451">
        <v>17.874286263431223</v>
      </c>
      <c r="AQ28" s="451">
        <v>5.0167505229893319</v>
      </c>
      <c r="AR28" s="451">
        <v>0.02</v>
      </c>
      <c r="AS28" s="451">
        <v>42.010486505071356</v>
      </c>
      <c r="AT28" s="451">
        <v>2.4217809867629367</v>
      </c>
      <c r="AU28" s="451">
        <v>4.9424101770672177E-2</v>
      </c>
      <c r="AV28" s="451">
        <v>2.4712050885336092</v>
      </c>
      <c r="AW28" s="451">
        <v>7.9078562833075488</v>
      </c>
      <c r="AX28" s="451">
        <v>3164.07</v>
      </c>
      <c r="AY28" s="451">
        <v>7.7015643802647402E-2</v>
      </c>
      <c r="AZ28" s="451">
        <v>0</v>
      </c>
      <c r="BA28" s="451">
        <v>0.77485484614062261</v>
      </c>
      <c r="BB28" s="451">
        <v>0.76710629767921634</v>
      </c>
      <c r="BC28" s="451">
        <v>0.76323202344851326</v>
      </c>
      <c r="BD28" s="451">
        <v>0.21421524733164449</v>
      </c>
    </row>
    <row r="29" spans="1:56" ht="13.5" customHeight="1" x14ac:dyDescent="0.3">
      <c r="A29" s="451">
        <v>2</v>
      </c>
      <c r="B29" s="451">
        <v>2024</v>
      </c>
      <c r="C29" s="452" t="s">
        <v>1363</v>
      </c>
      <c r="D29" s="452" t="s">
        <v>1365</v>
      </c>
      <c r="E29" s="452" t="s">
        <v>754</v>
      </c>
      <c r="F29" s="451">
        <v>2022</v>
      </c>
      <c r="G29" s="452" t="s">
        <v>166</v>
      </c>
      <c r="H29" s="451">
        <v>736</v>
      </c>
      <c r="I29" s="451">
        <v>180</v>
      </c>
      <c r="J29" s="451">
        <v>50</v>
      </c>
      <c r="K29" s="451">
        <v>0</v>
      </c>
      <c r="L29" s="451">
        <v>6755</v>
      </c>
      <c r="M29" s="451">
        <v>15</v>
      </c>
      <c r="N29" s="451">
        <v>1242.92</v>
      </c>
      <c r="O29" s="451">
        <v>245.86713899999992</v>
      </c>
      <c r="P29" s="451">
        <v>10498.526835299997</v>
      </c>
      <c r="Q29" s="451">
        <v>197.81413043478253</v>
      </c>
      <c r="R29" s="451">
        <v>1.9781413043478253E-2</v>
      </c>
      <c r="S29" s="451">
        <v>2.2000000000000002</v>
      </c>
      <c r="T29" s="451">
        <v>0.48999999999999994</v>
      </c>
      <c r="U29" s="451">
        <v>0.01</v>
      </c>
      <c r="V29" s="451">
        <v>0.5</v>
      </c>
      <c r="W29" s="451">
        <v>0.8</v>
      </c>
      <c r="X29" s="451">
        <v>625.8977556847824</v>
      </c>
      <c r="Y29" s="451">
        <v>1.5234782608695645E-2</v>
      </c>
      <c r="Z29" s="451">
        <v>0</v>
      </c>
      <c r="AA29" s="451">
        <v>0.15960930565217396</v>
      </c>
      <c r="AB29" s="451">
        <v>0.15801321259565224</v>
      </c>
      <c r="AC29" s="451">
        <v>0.15721516606739136</v>
      </c>
      <c r="AD29" s="451">
        <v>4.237480287678113E-2</v>
      </c>
      <c r="AE29" s="451">
        <v>2.3419203747072599</v>
      </c>
      <c r="AF29" s="451">
        <v>260.45787593796854</v>
      </c>
      <c r="AG29" s="451">
        <v>1.1838994360816752</v>
      </c>
      <c r="AH29" s="451">
        <v>58.011072368002083</v>
      </c>
      <c r="AI29" s="451">
        <v>59.194971804083757</v>
      </c>
      <c r="AJ29" s="451">
        <v>94.711954886534016</v>
      </c>
      <c r="AK29" s="451">
        <v>74.099999999999994</v>
      </c>
      <c r="AL29" s="451">
        <v>1.8036450539261686</v>
      </c>
      <c r="AM29" s="451">
        <v>0</v>
      </c>
      <c r="AN29" s="451">
        <v>18.896136695499649</v>
      </c>
      <c r="AO29" s="451">
        <v>18.707175328544654</v>
      </c>
      <c r="AP29" s="451">
        <v>18.612694645067155</v>
      </c>
      <c r="AQ29" s="451">
        <v>5.0167505229893328</v>
      </c>
      <c r="AR29" s="451">
        <v>9.9999999999999992E-2</v>
      </c>
      <c r="AS29" s="451">
        <v>11.121551302551257</v>
      </c>
      <c r="AT29" s="451">
        <v>2.4770727901136889</v>
      </c>
      <c r="AU29" s="451">
        <v>5.0552505920687538E-2</v>
      </c>
      <c r="AV29" s="451">
        <v>2.5276252960343766</v>
      </c>
      <c r="AW29" s="451">
        <v>4.0442004736550023</v>
      </c>
      <c r="AX29" s="451">
        <v>3164.0699999999997</v>
      </c>
      <c r="AY29" s="451">
        <v>7.7015643802647402E-2</v>
      </c>
      <c r="AZ29" s="451">
        <v>0</v>
      </c>
      <c r="BA29" s="451">
        <v>0.80686503689783506</v>
      </c>
      <c r="BB29" s="451">
        <v>0.79879638652885676</v>
      </c>
      <c r="BC29" s="451">
        <v>0.79476206134436744</v>
      </c>
      <c r="BD29" s="451">
        <v>0.21421524733164449</v>
      </c>
    </row>
    <row r="30" spans="1:56" ht="13.5" customHeight="1" x14ac:dyDescent="0.3">
      <c r="A30" s="451">
        <v>2</v>
      </c>
      <c r="B30" s="451">
        <v>2024</v>
      </c>
      <c r="C30" s="452" t="s">
        <v>1366</v>
      </c>
      <c r="D30" s="452" t="s">
        <v>1948</v>
      </c>
      <c r="E30" s="452" t="s">
        <v>754</v>
      </c>
      <c r="F30" s="451">
        <v>1996</v>
      </c>
      <c r="G30" s="452" t="s">
        <v>166</v>
      </c>
      <c r="H30" s="451">
        <v>746</v>
      </c>
      <c r="I30" s="453"/>
      <c r="J30" s="451">
        <v>50</v>
      </c>
      <c r="K30" s="451">
        <v>0</v>
      </c>
      <c r="L30" s="451">
        <v>2577</v>
      </c>
      <c r="M30" s="451">
        <v>50</v>
      </c>
      <c r="N30" s="451">
        <v>1602.0350000000001</v>
      </c>
      <c r="O30" s="451">
        <v>343.42379285277826</v>
      </c>
      <c r="P30" s="451">
        <v>14664.195954813633</v>
      </c>
      <c r="Q30" s="451">
        <v>214.36722222222252</v>
      </c>
      <c r="R30" s="451">
        <v>2.1436722222222253E-2</v>
      </c>
      <c r="S30" s="451">
        <v>11.523809523809518</v>
      </c>
      <c r="T30" s="451">
        <v>0.49</v>
      </c>
      <c r="U30" s="451">
        <v>9.9999999999999985E-3</v>
      </c>
      <c r="V30" s="451">
        <v>0.5</v>
      </c>
      <c r="W30" s="451">
        <v>1.6</v>
      </c>
      <c r="X30" s="451">
        <v>678.27289681666753</v>
      </c>
      <c r="Y30" s="451">
        <v>1.6509629629629652E-2</v>
      </c>
      <c r="Z30" s="451">
        <v>0</v>
      </c>
      <c r="AA30" s="451">
        <v>0.15371901044444436</v>
      </c>
      <c r="AB30" s="451">
        <v>0.15218182033999991</v>
      </c>
      <c r="AC30" s="451">
        <v>0.1514132252877777</v>
      </c>
      <c r="AD30" s="451">
        <v>4.5920727528131006E-2</v>
      </c>
      <c r="AE30" s="451">
        <v>2.3419203747072599</v>
      </c>
      <c r="AF30" s="451">
        <v>1258.9538660942433</v>
      </c>
      <c r="AG30" s="451">
        <v>1.0924806276024428</v>
      </c>
      <c r="AH30" s="451">
        <v>53.531550752519699</v>
      </c>
      <c r="AI30" s="451">
        <v>54.62403138012214</v>
      </c>
      <c r="AJ30" s="451">
        <v>174.79690041639086</v>
      </c>
      <c r="AK30" s="451">
        <v>74.099999999999994</v>
      </c>
      <c r="AL30" s="451">
        <v>1.8036450539261686</v>
      </c>
      <c r="AM30" s="451">
        <v>0</v>
      </c>
      <c r="AN30" s="451">
        <v>16.793504100477303</v>
      </c>
      <c r="AO30" s="451">
        <v>16.625569059472529</v>
      </c>
      <c r="AP30" s="451">
        <v>16.541601538970145</v>
      </c>
      <c r="AQ30" s="451">
        <v>5.0167505229893328</v>
      </c>
      <c r="AR30" s="451">
        <v>0.1</v>
      </c>
      <c r="AS30" s="451">
        <v>53.757330082224186</v>
      </c>
      <c r="AT30" s="451">
        <v>2.2857972171325915</v>
      </c>
      <c r="AU30" s="451">
        <v>4.6648922798624308E-2</v>
      </c>
      <c r="AV30" s="451">
        <v>2.3324461399312155</v>
      </c>
      <c r="AW30" s="451">
        <v>7.4638276477798895</v>
      </c>
      <c r="AX30" s="451">
        <v>3164.0699999999997</v>
      </c>
      <c r="AY30" s="451">
        <v>7.7015643802647402E-2</v>
      </c>
      <c r="AZ30" s="451">
        <v>0</v>
      </c>
      <c r="BA30" s="451">
        <v>0.71708262509038079</v>
      </c>
      <c r="BB30" s="451">
        <v>0.70991179883947697</v>
      </c>
      <c r="BC30" s="451">
        <v>0.70632638571402517</v>
      </c>
      <c r="BD30" s="451">
        <v>0.21421524733164451</v>
      </c>
    </row>
    <row r="31" spans="1:56" ht="13.5" customHeight="1" x14ac:dyDescent="0.3">
      <c r="A31" s="451">
        <v>2</v>
      </c>
      <c r="B31" s="451">
        <v>2024</v>
      </c>
      <c r="C31" s="452" t="s">
        <v>1371</v>
      </c>
      <c r="D31" s="452" t="s">
        <v>1373</v>
      </c>
      <c r="E31" s="452" t="s">
        <v>754</v>
      </c>
      <c r="F31" s="451">
        <v>2012</v>
      </c>
      <c r="G31" s="452" t="s">
        <v>2060</v>
      </c>
      <c r="H31" s="451">
        <v>748</v>
      </c>
      <c r="I31" s="451">
        <v>850</v>
      </c>
      <c r="J31" s="451">
        <v>50</v>
      </c>
      <c r="K31" s="451">
        <v>0</v>
      </c>
      <c r="L31" s="451">
        <v>2255</v>
      </c>
      <c r="M31" s="451">
        <v>70</v>
      </c>
      <c r="N31" s="451">
        <v>1967.863333333333</v>
      </c>
      <c r="O31" s="451">
        <v>386.39486571304337</v>
      </c>
      <c r="P31" s="451">
        <v>17001.374091373909</v>
      </c>
      <c r="Q31" s="451">
        <v>196.35249011857707</v>
      </c>
      <c r="R31" s="451">
        <v>1.9635249011857705E-3</v>
      </c>
      <c r="S31" s="451">
        <v>7.2249999999999996</v>
      </c>
      <c r="T31" s="451">
        <v>0.45815000000000011</v>
      </c>
      <c r="U31" s="451">
        <v>9.3500000000000007E-3</v>
      </c>
      <c r="V31" s="451">
        <v>0.46750000000000003</v>
      </c>
      <c r="W31" s="451">
        <v>1.2800000000000002</v>
      </c>
      <c r="X31" s="451">
        <v>614.26913008695647</v>
      </c>
      <c r="Y31" s="451">
        <v>1.5122213438735174E-2</v>
      </c>
      <c r="Z31" s="451">
        <v>0</v>
      </c>
      <c r="AA31" s="451">
        <v>9.7106589300869586E-2</v>
      </c>
      <c r="AB31" s="451">
        <v>9.6135523407860884E-2</v>
      </c>
      <c r="AC31" s="451">
        <v>9.564999046135654E-2</v>
      </c>
      <c r="AD31" s="451">
        <v>4.2061697234935268E-2</v>
      </c>
      <c r="AE31" s="451">
        <v>0.22727272727272727</v>
      </c>
      <c r="AF31" s="451">
        <v>836.27432152952326</v>
      </c>
      <c r="AG31" s="451">
        <v>1.0822373572735009</v>
      </c>
      <c r="AH31" s="451">
        <v>53.029630506401546</v>
      </c>
      <c r="AI31" s="451">
        <v>54.111867863675045</v>
      </c>
      <c r="AJ31" s="451">
        <v>148.1565580010782</v>
      </c>
      <c r="AK31" s="451">
        <v>71.099999999999994</v>
      </c>
      <c r="AL31" s="451">
        <v>1.7503555409692593</v>
      </c>
      <c r="AM31" s="451">
        <v>0</v>
      </c>
      <c r="AN31" s="451">
        <v>11.239826585969658</v>
      </c>
      <c r="AO31" s="451">
        <v>11.127428320109962</v>
      </c>
      <c r="AP31" s="451">
        <v>11.071229187180112</v>
      </c>
      <c r="AQ31" s="451">
        <v>4.8685283484464668</v>
      </c>
      <c r="AR31" s="451">
        <v>9.9999999999999985E-3</v>
      </c>
      <c r="AS31" s="451">
        <v>36.796070147299027</v>
      </c>
      <c r="AT31" s="451">
        <v>2.333303742281668</v>
      </c>
      <c r="AU31" s="451">
        <v>4.7618443720034036E-2</v>
      </c>
      <c r="AV31" s="451">
        <v>2.380922186001702</v>
      </c>
      <c r="AW31" s="451">
        <v>6.5188885520474411</v>
      </c>
      <c r="AX31" s="451">
        <v>3128.4</v>
      </c>
      <c r="AY31" s="451">
        <v>7.7015643802647402E-2</v>
      </c>
      <c r="AZ31" s="451">
        <v>0</v>
      </c>
      <c r="BA31" s="451">
        <v>0.49455236978266487</v>
      </c>
      <c r="BB31" s="451">
        <v>0.48960684608483834</v>
      </c>
      <c r="BC31" s="451">
        <v>0.48713408423592497</v>
      </c>
      <c r="BD31" s="451">
        <v>0.21421524733164451</v>
      </c>
    </row>
    <row r="32" spans="1:56" ht="13.5" customHeight="1" x14ac:dyDescent="0.3">
      <c r="A32" s="451">
        <v>2</v>
      </c>
      <c r="B32" s="451">
        <v>2024</v>
      </c>
      <c r="C32" s="452" t="s">
        <v>1374</v>
      </c>
      <c r="D32" s="452" t="s">
        <v>1375</v>
      </c>
      <c r="E32" s="452" t="s">
        <v>754</v>
      </c>
      <c r="F32" s="451">
        <v>2005</v>
      </c>
      <c r="G32" s="452" t="s">
        <v>166</v>
      </c>
      <c r="H32" s="451">
        <v>746</v>
      </c>
      <c r="I32" s="451">
        <v>494</v>
      </c>
      <c r="J32" s="451">
        <v>50</v>
      </c>
      <c r="K32" s="451">
        <v>0</v>
      </c>
      <c r="L32" s="451">
        <v>1318</v>
      </c>
      <c r="M32" s="451">
        <v>70</v>
      </c>
      <c r="N32" s="451">
        <v>1147.0993333333336</v>
      </c>
      <c r="O32" s="451">
        <v>235.71956164673915</v>
      </c>
      <c r="P32" s="451">
        <v>10065.225282315763</v>
      </c>
      <c r="Q32" s="451">
        <v>205.49184782608694</v>
      </c>
      <c r="R32" s="451">
        <v>2.0549184782608695E-2</v>
      </c>
      <c r="S32" s="451">
        <v>11</v>
      </c>
      <c r="T32" s="451">
        <v>0.48999999999999994</v>
      </c>
      <c r="U32" s="451">
        <v>0.01</v>
      </c>
      <c r="V32" s="451">
        <v>0.5</v>
      </c>
      <c r="W32" s="451">
        <v>1.6</v>
      </c>
      <c r="X32" s="451">
        <v>650.19059095108707</v>
      </c>
      <c r="Y32" s="451">
        <v>1.5826086956521736E-2</v>
      </c>
      <c r="Z32" s="451">
        <v>0</v>
      </c>
      <c r="AA32" s="451">
        <v>0.15687724673913045</v>
      </c>
      <c r="AB32" s="451">
        <v>0.15530847427173916</v>
      </c>
      <c r="AC32" s="451">
        <v>0.15452408803804352</v>
      </c>
      <c r="AD32" s="451">
        <v>4.4019487006701878E-2</v>
      </c>
      <c r="AE32" s="451">
        <v>2.3419203747072599</v>
      </c>
      <c r="AF32" s="451">
        <v>1253.6324138552766</v>
      </c>
      <c r="AG32" s="451">
        <v>1.1396658307775243</v>
      </c>
      <c r="AH32" s="451">
        <v>55.843625708098685</v>
      </c>
      <c r="AI32" s="451">
        <v>56.983291538876209</v>
      </c>
      <c r="AJ32" s="451">
        <v>182.34653292440387</v>
      </c>
      <c r="AK32" s="451">
        <v>74.100000000000009</v>
      </c>
      <c r="AL32" s="451">
        <v>1.8036450539261686</v>
      </c>
      <c r="AM32" s="451">
        <v>0</v>
      </c>
      <c r="AN32" s="451">
        <v>17.878763773504179</v>
      </c>
      <c r="AO32" s="451">
        <v>17.699976135769138</v>
      </c>
      <c r="AP32" s="451">
        <v>17.610582316901613</v>
      </c>
      <c r="AQ32" s="451">
        <v>5.0167505229893319</v>
      </c>
      <c r="AR32" s="451">
        <v>0.10000000000000002</v>
      </c>
      <c r="AS32" s="451">
        <v>53.530104071620315</v>
      </c>
      <c r="AT32" s="451">
        <v>2.3845228177358142</v>
      </c>
      <c r="AU32" s="451">
        <v>4.8663730974200299E-2</v>
      </c>
      <c r="AV32" s="451">
        <v>2.4331865487100144</v>
      </c>
      <c r="AW32" s="451">
        <v>7.7861969558720459</v>
      </c>
      <c r="AX32" s="451">
        <v>3164.0700000000006</v>
      </c>
      <c r="AY32" s="451">
        <v>7.7015643802647415E-2</v>
      </c>
      <c r="AZ32" s="451">
        <v>0</v>
      </c>
      <c r="BA32" s="451">
        <v>0.76342321312862849</v>
      </c>
      <c r="BB32" s="451">
        <v>0.75578898099734226</v>
      </c>
      <c r="BC32" s="451">
        <v>0.75197186493169899</v>
      </c>
      <c r="BD32" s="451">
        <v>0.21421524733164451</v>
      </c>
    </row>
    <row r="33" spans="1:56" ht="13.5" customHeight="1" x14ac:dyDescent="0.3">
      <c r="A33" s="451">
        <v>2</v>
      </c>
      <c r="B33" s="451">
        <v>2024</v>
      </c>
      <c r="C33" s="452" t="s">
        <v>1377</v>
      </c>
      <c r="D33" s="452" t="s">
        <v>1379</v>
      </c>
      <c r="E33" s="452" t="s">
        <v>754</v>
      </c>
      <c r="F33" s="451">
        <v>2003</v>
      </c>
      <c r="G33" s="452" t="s">
        <v>166</v>
      </c>
      <c r="H33" s="451">
        <v>1290</v>
      </c>
      <c r="I33" s="451">
        <v>215</v>
      </c>
      <c r="J33" s="451">
        <v>50</v>
      </c>
      <c r="K33" s="451">
        <v>0</v>
      </c>
      <c r="L33" s="451">
        <v>261</v>
      </c>
      <c r="M33" s="451">
        <v>172.5</v>
      </c>
      <c r="N33" s="451">
        <v>967.98374999999999</v>
      </c>
      <c r="O33" s="451">
        <v>199.787111296875</v>
      </c>
      <c r="P33" s="451">
        <v>8530.9096523765638</v>
      </c>
      <c r="Q33" s="451">
        <v>206.39510869565217</v>
      </c>
      <c r="R33" s="451">
        <v>2.0639510869565218E-2</v>
      </c>
      <c r="S33" s="451">
        <v>11</v>
      </c>
      <c r="T33" s="451">
        <v>0.49</v>
      </c>
      <c r="U33" s="451">
        <v>0.01</v>
      </c>
      <c r="V33" s="451">
        <v>0.5</v>
      </c>
      <c r="W33" s="451">
        <v>1.6</v>
      </c>
      <c r="X33" s="451">
        <v>653.04857157065226</v>
      </c>
      <c r="Y33" s="451">
        <v>1.5895652173913043E-2</v>
      </c>
      <c r="Z33" s="451">
        <v>0</v>
      </c>
      <c r="AA33" s="451">
        <v>0.15655582804347828</v>
      </c>
      <c r="AB33" s="451">
        <v>0.1549902697630435</v>
      </c>
      <c r="AC33" s="451">
        <v>0.15420749062282613</v>
      </c>
      <c r="AD33" s="451">
        <v>4.4212979257280786E-2</v>
      </c>
      <c r="AE33" s="451">
        <v>2.3419203747072594</v>
      </c>
      <c r="AF33" s="451">
        <v>1248.1460575583169</v>
      </c>
      <c r="AG33" s="451">
        <v>1.1346782341439245</v>
      </c>
      <c r="AH33" s="451">
        <v>55.599233473052301</v>
      </c>
      <c r="AI33" s="451">
        <v>56.733911707196228</v>
      </c>
      <c r="AJ33" s="451">
        <v>181.54851746302793</v>
      </c>
      <c r="AK33" s="451">
        <v>74.099999999999994</v>
      </c>
      <c r="AL33" s="451">
        <v>1.8036450539261686</v>
      </c>
      <c r="AM33" s="451">
        <v>0</v>
      </c>
      <c r="AN33" s="451">
        <v>17.764049050931384</v>
      </c>
      <c r="AO33" s="451">
        <v>17.586408560422068</v>
      </c>
      <c r="AP33" s="451">
        <v>17.497588315167413</v>
      </c>
      <c r="AQ33" s="451">
        <v>5.0167505229893328</v>
      </c>
      <c r="AR33" s="451">
        <v>0.1</v>
      </c>
      <c r="AS33" s="451">
        <v>53.295836657740139</v>
      </c>
      <c r="AT33" s="451">
        <v>2.3740872692993338</v>
      </c>
      <c r="AU33" s="451">
        <v>4.8450760597945577E-2</v>
      </c>
      <c r="AV33" s="451">
        <v>2.4225380298972792</v>
      </c>
      <c r="AW33" s="451">
        <v>7.7521216956712937</v>
      </c>
      <c r="AX33" s="451">
        <v>3164.0700000000006</v>
      </c>
      <c r="AY33" s="451">
        <v>7.7015643802647415E-2</v>
      </c>
      <c r="AZ33" s="451">
        <v>0</v>
      </c>
      <c r="BA33" s="451">
        <v>0.75852489447477023</v>
      </c>
      <c r="BB33" s="451">
        <v>0.75093964553002246</v>
      </c>
      <c r="BC33" s="451">
        <v>0.74714702105764863</v>
      </c>
      <c r="BD33" s="451">
        <v>0.21421524733164451</v>
      </c>
    </row>
    <row r="34" spans="1:56" ht="13.5" customHeight="1" x14ac:dyDescent="0.3">
      <c r="A34" s="451">
        <v>2</v>
      </c>
      <c r="B34" s="451">
        <v>2024</v>
      </c>
      <c r="C34" s="452" t="s">
        <v>1380</v>
      </c>
      <c r="D34" s="452" t="s">
        <v>1381</v>
      </c>
      <c r="E34" s="452" t="s">
        <v>754</v>
      </c>
      <c r="F34" s="451">
        <v>2006</v>
      </c>
      <c r="G34" s="452" t="s">
        <v>166</v>
      </c>
      <c r="H34" s="451">
        <v>3135</v>
      </c>
      <c r="I34" s="451">
        <v>32</v>
      </c>
      <c r="J34" s="451">
        <v>50</v>
      </c>
      <c r="K34" s="451">
        <v>0</v>
      </c>
      <c r="L34" s="451">
        <v>186.66666666666663</v>
      </c>
      <c r="M34" s="451">
        <v>30</v>
      </c>
      <c r="N34" s="451">
        <v>292.59999999999997</v>
      </c>
      <c r="O34" s="451">
        <v>59.994767608695639</v>
      </c>
      <c r="P34" s="451">
        <v>2561.7765768913041</v>
      </c>
      <c r="Q34" s="451">
        <v>205.04021739130434</v>
      </c>
      <c r="R34" s="451">
        <v>0.41008043478260869</v>
      </c>
      <c r="S34" s="451">
        <v>11</v>
      </c>
      <c r="T34" s="451">
        <v>0.48999999999999988</v>
      </c>
      <c r="U34" s="451">
        <v>0.01</v>
      </c>
      <c r="V34" s="451">
        <v>0.5</v>
      </c>
      <c r="W34" s="451">
        <v>1.6</v>
      </c>
      <c r="X34" s="451">
        <v>648.76160064130431</v>
      </c>
      <c r="Y34" s="451">
        <v>1.5791304347826083E-2</v>
      </c>
      <c r="Z34" s="451">
        <v>0</v>
      </c>
      <c r="AA34" s="451">
        <v>0.18653325043478264</v>
      </c>
      <c r="AB34" s="451">
        <v>0.1846679179304348</v>
      </c>
      <c r="AC34" s="451">
        <v>0.18373525167826088</v>
      </c>
      <c r="AD34" s="451">
        <v>4.3922740881412424E-2</v>
      </c>
      <c r="AE34" s="451">
        <v>46.838407494145194</v>
      </c>
      <c r="AF34" s="451">
        <v>1256.3937187316099</v>
      </c>
      <c r="AG34" s="451">
        <v>1.142176107937827</v>
      </c>
      <c r="AH34" s="451">
        <v>55.966629288953513</v>
      </c>
      <c r="AI34" s="451">
        <v>57.108805396891348</v>
      </c>
      <c r="AJ34" s="451">
        <v>182.74817727005234</v>
      </c>
      <c r="AK34" s="451">
        <v>74.099999999999994</v>
      </c>
      <c r="AL34" s="451">
        <v>1.8036450539261684</v>
      </c>
      <c r="AM34" s="451">
        <v>0</v>
      </c>
      <c r="AN34" s="451">
        <v>21.305382198259203</v>
      </c>
      <c r="AO34" s="451">
        <v>21.092328376276608</v>
      </c>
      <c r="AP34" s="451">
        <v>20.985801465285313</v>
      </c>
      <c r="AQ34" s="451">
        <v>5.0167505229893328</v>
      </c>
      <c r="AR34" s="451">
        <v>2</v>
      </c>
      <c r="AS34" s="451">
        <v>53.648011789839742</v>
      </c>
      <c r="AT34" s="451">
        <v>2.3897750706383158</v>
      </c>
      <c r="AU34" s="451">
        <v>4.8770919808945219E-2</v>
      </c>
      <c r="AV34" s="451">
        <v>2.4385459904472611</v>
      </c>
      <c r="AW34" s="451">
        <v>7.8033471694312366</v>
      </c>
      <c r="AX34" s="451">
        <v>3164.07</v>
      </c>
      <c r="AY34" s="451">
        <v>7.7015643802647402E-2</v>
      </c>
      <c r="AZ34" s="451">
        <v>0</v>
      </c>
      <c r="BA34" s="451">
        <v>0.9097398198656681</v>
      </c>
      <c r="BB34" s="451">
        <v>0.90064242166701136</v>
      </c>
      <c r="BC34" s="451">
        <v>0.89609372256768305</v>
      </c>
      <c r="BD34" s="451">
        <v>0.21421524733164451</v>
      </c>
    </row>
    <row r="35" spans="1:56" ht="13.5" customHeight="1" x14ac:dyDescent="0.3">
      <c r="A35" s="451">
        <v>2</v>
      </c>
      <c r="B35" s="451">
        <v>2024</v>
      </c>
      <c r="C35" s="452" t="s">
        <v>1380</v>
      </c>
      <c r="D35" s="452" t="s">
        <v>1382</v>
      </c>
      <c r="E35" s="452" t="s">
        <v>754</v>
      </c>
      <c r="F35" s="451">
        <v>2022</v>
      </c>
      <c r="G35" s="452" t="s">
        <v>166</v>
      </c>
      <c r="H35" s="451">
        <v>471</v>
      </c>
      <c r="I35" s="451">
        <v>34</v>
      </c>
      <c r="J35" s="451">
        <v>50</v>
      </c>
      <c r="K35" s="451">
        <v>0</v>
      </c>
      <c r="L35" s="451">
        <v>186.66666666666663</v>
      </c>
      <c r="M35" s="451">
        <v>55</v>
      </c>
      <c r="N35" s="451">
        <v>80.59333333333332</v>
      </c>
      <c r="O35" s="451">
        <v>15.942500152173903</v>
      </c>
      <c r="P35" s="451">
        <v>680.74475649782573</v>
      </c>
      <c r="Q35" s="451">
        <v>197.81413043478253</v>
      </c>
      <c r="R35" s="451">
        <v>0.39562826086956504</v>
      </c>
      <c r="S35" s="451">
        <v>2.2000000000000002</v>
      </c>
      <c r="T35" s="451">
        <v>0.49</v>
      </c>
      <c r="U35" s="451">
        <v>0.01</v>
      </c>
      <c r="V35" s="451">
        <v>0.5</v>
      </c>
      <c r="W35" s="451">
        <v>0.79999999999999993</v>
      </c>
      <c r="X35" s="451">
        <v>625.8977556847824</v>
      </c>
      <c r="Y35" s="451">
        <v>1.5234782608695643E-2</v>
      </c>
      <c r="Z35" s="451">
        <v>0</v>
      </c>
      <c r="AA35" s="451">
        <v>0.18806511826086958</v>
      </c>
      <c r="AB35" s="451">
        <v>0.18618446707826089</v>
      </c>
      <c r="AC35" s="451">
        <v>0.18524414148695653</v>
      </c>
      <c r="AD35" s="451">
        <v>4.237480287678113E-2</v>
      </c>
      <c r="AE35" s="451">
        <v>46.838407494145201</v>
      </c>
      <c r="AF35" s="451">
        <v>260.45787593796859</v>
      </c>
      <c r="AG35" s="451">
        <v>1.1838994360816752</v>
      </c>
      <c r="AH35" s="451">
        <v>58.011072368002075</v>
      </c>
      <c r="AI35" s="451">
        <v>59.194971804083757</v>
      </c>
      <c r="AJ35" s="451">
        <v>94.711954886534016</v>
      </c>
      <c r="AK35" s="451">
        <v>74.099999999999994</v>
      </c>
      <c r="AL35" s="451">
        <v>1.8036450539261684</v>
      </c>
      <c r="AM35" s="451">
        <v>0</v>
      </c>
      <c r="AN35" s="451">
        <v>22.265018745567705</v>
      </c>
      <c r="AO35" s="451">
        <v>22.042368558112027</v>
      </c>
      <c r="AP35" s="451">
        <v>21.931043464384189</v>
      </c>
      <c r="AQ35" s="451">
        <v>5.0167505229893328</v>
      </c>
      <c r="AR35" s="451">
        <v>2</v>
      </c>
      <c r="AS35" s="451">
        <v>11.121551302551259</v>
      </c>
      <c r="AT35" s="451">
        <v>2.4770727901136889</v>
      </c>
      <c r="AU35" s="451">
        <v>5.0552505920687538E-2</v>
      </c>
      <c r="AV35" s="451">
        <v>2.5276252960343766</v>
      </c>
      <c r="AW35" s="451">
        <v>4.0442004736550023</v>
      </c>
      <c r="AX35" s="451">
        <v>3164.07</v>
      </c>
      <c r="AY35" s="451">
        <v>7.7015643802647402E-2</v>
      </c>
      <c r="AZ35" s="451">
        <v>0</v>
      </c>
      <c r="BA35" s="451">
        <v>0.95071630043574107</v>
      </c>
      <c r="BB35" s="451">
        <v>0.94120913743138368</v>
      </c>
      <c r="BC35" s="451">
        <v>0.93645555592920493</v>
      </c>
      <c r="BD35" s="451">
        <v>0.21421524733164451</v>
      </c>
    </row>
    <row r="36" spans="1:56" ht="13.5" customHeight="1" x14ac:dyDescent="0.3">
      <c r="A36" s="451">
        <v>2</v>
      </c>
      <c r="B36" s="451">
        <v>2024</v>
      </c>
      <c r="C36" s="452" t="s">
        <v>1380</v>
      </c>
      <c r="D36" s="452" t="s">
        <v>1383</v>
      </c>
      <c r="E36" s="452" t="s">
        <v>754</v>
      </c>
      <c r="F36" s="451">
        <v>2011</v>
      </c>
      <c r="G36" s="452" t="s">
        <v>166</v>
      </c>
      <c r="H36" s="451">
        <v>357</v>
      </c>
      <c r="I36" s="453"/>
      <c r="J36" s="451">
        <v>50</v>
      </c>
      <c r="K36" s="451">
        <v>0</v>
      </c>
      <c r="L36" s="451">
        <v>186.66666666666663</v>
      </c>
      <c r="M36" s="451">
        <v>75</v>
      </c>
      <c r="N36" s="451">
        <v>83.299999999999983</v>
      </c>
      <c r="O36" s="451">
        <v>16.89174603260869</v>
      </c>
      <c r="P36" s="451">
        <v>721.27755559239108</v>
      </c>
      <c r="Q36" s="451">
        <v>202.78206521739128</v>
      </c>
      <c r="R36" s="451">
        <v>0.40556413043478257</v>
      </c>
      <c r="S36" s="451">
        <v>8.5</v>
      </c>
      <c r="T36" s="451">
        <v>0.49</v>
      </c>
      <c r="U36" s="451">
        <v>0.01</v>
      </c>
      <c r="V36" s="451">
        <v>0.5</v>
      </c>
      <c r="W36" s="451">
        <v>1.5999999999999999</v>
      </c>
      <c r="X36" s="451">
        <v>641.61664909239119</v>
      </c>
      <c r="Y36" s="451">
        <v>1.5617391304347824E-2</v>
      </c>
      <c r="Z36" s="451">
        <v>0</v>
      </c>
      <c r="AA36" s="451">
        <v>0.18701195913043481</v>
      </c>
      <c r="AB36" s="451">
        <v>0.18514183953913046</v>
      </c>
      <c r="AC36" s="451">
        <v>0.18420677974347827</v>
      </c>
      <c r="AD36" s="451">
        <v>4.3439010254965139E-2</v>
      </c>
      <c r="AE36" s="451">
        <v>46.838407494145201</v>
      </c>
      <c r="AF36" s="451">
        <v>981.66093553052906</v>
      </c>
      <c r="AG36" s="451">
        <v>1.1548952182712107</v>
      </c>
      <c r="AH36" s="451">
        <v>56.589865695289326</v>
      </c>
      <c r="AI36" s="451">
        <v>57.74476091356054</v>
      </c>
      <c r="AJ36" s="451">
        <v>184.78323492339374</v>
      </c>
      <c r="AK36" s="451">
        <v>74.099999999999994</v>
      </c>
      <c r="AL36" s="451">
        <v>1.8036450539261688</v>
      </c>
      <c r="AM36" s="451">
        <v>0</v>
      </c>
      <c r="AN36" s="451">
        <v>21.597921735927024</v>
      </c>
      <c r="AO36" s="451">
        <v>21.381942518567755</v>
      </c>
      <c r="AP36" s="451">
        <v>21.273952909888116</v>
      </c>
      <c r="AQ36" s="451">
        <v>5.0167505229893328</v>
      </c>
      <c r="AR36" s="451">
        <v>2.0000000000000004</v>
      </c>
      <c r="AS36" s="451">
        <v>41.916921947153597</v>
      </c>
      <c r="AT36" s="451">
        <v>2.4163872651888543</v>
      </c>
      <c r="AU36" s="451">
        <v>4.9314025820180699E-2</v>
      </c>
      <c r="AV36" s="451">
        <v>2.4657012910090348</v>
      </c>
      <c r="AW36" s="451">
        <v>7.8902441312289122</v>
      </c>
      <c r="AX36" s="451">
        <v>3164.0699999999997</v>
      </c>
      <c r="AY36" s="451">
        <v>7.7015643802647415E-2</v>
      </c>
      <c r="AZ36" s="451">
        <v>0</v>
      </c>
      <c r="BA36" s="451">
        <v>0.92223125812408402</v>
      </c>
      <c r="BB36" s="451">
        <v>0.91300894554284306</v>
      </c>
      <c r="BC36" s="451">
        <v>0.90839778925222259</v>
      </c>
      <c r="BD36" s="451">
        <v>0.21421524733164451</v>
      </c>
    </row>
    <row r="37" spans="1:56" ht="13.5" customHeight="1" x14ac:dyDescent="0.3">
      <c r="A37" s="451">
        <v>2</v>
      </c>
      <c r="B37" s="451">
        <v>2024</v>
      </c>
      <c r="C37" s="452" t="s">
        <v>1384</v>
      </c>
      <c r="D37" s="452" t="s">
        <v>1386</v>
      </c>
      <c r="E37" s="452" t="s">
        <v>754</v>
      </c>
      <c r="F37" s="451">
        <v>2007</v>
      </c>
      <c r="G37" s="452" t="s">
        <v>166</v>
      </c>
      <c r="H37" s="451">
        <v>514</v>
      </c>
      <c r="I37" s="453"/>
      <c r="J37" s="451">
        <v>35</v>
      </c>
      <c r="K37" s="451">
        <v>0</v>
      </c>
      <c r="L37" s="451">
        <v>12526.8</v>
      </c>
      <c r="M37" s="451">
        <v>3.5</v>
      </c>
      <c r="N37" s="451">
        <v>262.91665399999999</v>
      </c>
      <c r="O37" s="451">
        <v>56.300582199263566</v>
      </c>
      <c r="P37" s="451">
        <v>2404.0348599085546</v>
      </c>
      <c r="Q37" s="451">
        <v>214.1385163043478</v>
      </c>
      <c r="R37" s="451">
        <v>1.0706925815217391E-2</v>
      </c>
      <c r="S37" s="451">
        <v>11</v>
      </c>
      <c r="T37" s="451">
        <v>0.49</v>
      </c>
      <c r="U37" s="451">
        <v>0.01</v>
      </c>
      <c r="V37" s="451">
        <v>0.5</v>
      </c>
      <c r="W37" s="451">
        <v>1.6</v>
      </c>
      <c r="X37" s="451">
        <v>677.54925528309786</v>
      </c>
      <c r="Y37" s="451">
        <v>1.5756521739130429E-2</v>
      </c>
      <c r="Z37" s="451">
        <v>0</v>
      </c>
      <c r="AA37" s="451">
        <v>0.15642418315217393</v>
      </c>
      <c r="AB37" s="451">
        <v>0.1548599413206522</v>
      </c>
      <c r="AC37" s="451">
        <v>0.15407782040489132</v>
      </c>
      <c r="AD37" s="451">
        <v>6.9552982261819093E-2</v>
      </c>
      <c r="AE37" s="451">
        <v>1.1709601873536297</v>
      </c>
      <c r="AF37" s="451">
        <v>1203.0121701771036</v>
      </c>
      <c r="AG37" s="451">
        <v>1.0936474274337304</v>
      </c>
      <c r="AH37" s="451">
        <v>53.588723944252799</v>
      </c>
      <c r="AI37" s="451">
        <v>54.682371371686529</v>
      </c>
      <c r="AJ37" s="451">
        <v>174.98358838939689</v>
      </c>
      <c r="AK37" s="451">
        <v>74.099999999999994</v>
      </c>
      <c r="AL37" s="451">
        <v>1.7232079465303649</v>
      </c>
      <c r="AM37" s="451">
        <v>0</v>
      </c>
      <c r="AN37" s="451">
        <v>17.107290549279774</v>
      </c>
      <c r="AO37" s="451">
        <v>16.936217643786975</v>
      </c>
      <c r="AP37" s="451">
        <v>16.850681191040575</v>
      </c>
      <c r="AQ37" s="451">
        <v>7.6066440120982346</v>
      </c>
      <c r="AR37" s="451">
        <v>0.05</v>
      </c>
      <c r="AS37" s="451">
        <v>51.368619666562331</v>
      </c>
      <c r="AT37" s="451">
        <v>2.288238512419595</v>
      </c>
      <c r="AU37" s="451">
        <v>4.66987451514203E-2</v>
      </c>
      <c r="AV37" s="451">
        <v>2.3349372575710152</v>
      </c>
      <c r="AW37" s="451">
        <v>7.4717992242272482</v>
      </c>
      <c r="AX37" s="451">
        <v>3164.07</v>
      </c>
      <c r="AY37" s="451">
        <v>7.3580979316846595E-2</v>
      </c>
      <c r="AZ37" s="451">
        <v>0</v>
      </c>
      <c r="BA37" s="451">
        <v>0.73048130645424647</v>
      </c>
      <c r="BB37" s="451">
        <v>0.72317649338970391</v>
      </c>
      <c r="BC37" s="451">
        <v>0.71952408685743263</v>
      </c>
      <c r="BD37" s="451">
        <v>0.3248036993165947</v>
      </c>
    </row>
    <row r="38" spans="1:56" ht="13.5" customHeight="1" x14ac:dyDescent="0.3">
      <c r="A38" s="451">
        <v>2</v>
      </c>
      <c r="B38" s="451">
        <v>2024</v>
      </c>
      <c r="C38" s="452" t="s">
        <v>1384</v>
      </c>
      <c r="D38" s="452" t="s">
        <v>1949</v>
      </c>
      <c r="E38" s="452" t="s">
        <v>754</v>
      </c>
      <c r="F38" s="451">
        <v>2019</v>
      </c>
      <c r="G38" s="452" t="s">
        <v>166</v>
      </c>
      <c r="H38" s="451">
        <v>660</v>
      </c>
      <c r="I38" s="453"/>
      <c r="J38" s="451">
        <v>20</v>
      </c>
      <c r="K38" s="451">
        <v>0</v>
      </c>
      <c r="L38" s="451">
        <v>1708.2</v>
      </c>
      <c r="M38" s="451">
        <v>3.5</v>
      </c>
      <c r="N38" s="451">
        <v>26.306279999999997</v>
      </c>
      <c r="O38" s="451">
        <v>5.8318071881634763</v>
      </c>
      <c r="P38" s="451">
        <v>249.01816693458045</v>
      </c>
      <c r="Q38" s="451">
        <v>221.68878260869559</v>
      </c>
      <c r="R38" s="451">
        <v>1.1084439130434781E-2</v>
      </c>
      <c r="S38" s="451">
        <v>8.5</v>
      </c>
      <c r="T38" s="451">
        <v>0.49</v>
      </c>
      <c r="U38" s="451">
        <v>0.01</v>
      </c>
      <c r="V38" s="451">
        <v>0.5</v>
      </c>
      <c r="W38" s="451">
        <v>0.8</v>
      </c>
      <c r="X38" s="451">
        <v>701.43882638869536</v>
      </c>
      <c r="Y38" s="451">
        <v>1.5339130434782602E-2</v>
      </c>
      <c r="Z38" s="451">
        <v>0</v>
      </c>
      <c r="AA38" s="451">
        <v>0.1583732114130435</v>
      </c>
      <c r="AB38" s="451">
        <v>0.15678947929891307</v>
      </c>
      <c r="AC38" s="451">
        <v>0.15599761324184783</v>
      </c>
      <c r="AD38" s="451">
        <v>0.13835348026953173</v>
      </c>
      <c r="AE38" s="451">
        <v>1.1709601873536299</v>
      </c>
      <c r="AF38" s="451">
        <v>897.94002884433257</v>
      </c>
      <c r="AG38" s="451">
        <v>1.0564000339345088</v>
      </c>
      <c r="AH38" s="451">
        <v>51.763601662790933</v>
      </c>
      <c r="AI38" s="451">
        <v>52.820001696725441</v>
      </c>
      <c r="AJ38" s="451">
        <v>84.512002714760726</v>
      </c>
      <c r="AK38" s="451">
        <v>74.09999999999998</v>
      </c>
      <c r="AL38" s="451">
        <v>1.62042579118302</v>
      </c>
      <c r="AM38" s="451">
        <v>0</v>
      </c>
      <c r="AN38" s="451">
        <v>16.730546591105629</v>
      </c>
      <c r="AO38" s="451">
        <v>16.563241125194573</v>
      </c>
      <c r="AP38" s="451">
        <v>16.479588392239044</v>
      </c>
      <c r="AQ38" s="451">
        <v>14.615662125169074</v>
      </c>
      <c r="AR38" s="451">
        <v>0.05</v>
      </c>
      <c r="AS38" s="451">
        <v>38.342039231653004</v>
      </c>
      <c r="AT38" s="451">
        <v>2.210305791001173</v>
      </c>
      <c r="AU38" s="451">
        <v>4.5108281449003536E-2</v>
      </c>
      <c r="AV38" s="451">
        <v>2.2554140724501766</v>
      </c>
      <c r="AW38" s="451">
        <v>3.6086625159202828</v>
      </c>
      <c r="AX38" s="451">
        <v>3164.0699999999997</v>
      </c>
      <c r="AY38" s="451">
        <v>6.9192181283514953E-2</v>
      </c>
      <c r="AZ38" s="451">
        <v>0</v>
      </c>
      <c r="BA38" s="451">
        <v>0.71439433944021047</v>
      </c>
      <c r="BB38" s="451">
        <v>0.70725039604580819</v>
      </c>
      <c r="BC38" s="451">
        <v>0.70367842434860739</v>
      </c>
      <c r="BD38" s="451">
        <v>0.62408877274471952</v>
      </c>
    </row>
    <row r="39" spans="1:56" ht="13.5" customHeight="1" x14ac:dyDescent="0.3">
      <c r="A39" s="451">
        <v>2</v>
      </c>
      <c r="B39" s="451">
        <v>2024</v>
      </c>
      <c r="C39" s="452" t="s">
        <v>1389</v>
      </c>
      <c r="D39" s="452" t="s">
        <v>1732</v>
      </c>
      <c r="E39" s="452" t="s">
        <v>754</v>
      </c>
      <c r="F39" s="451">
        <v>2014</v>
      </c>
      <c r="G39" s="452" t="s">
        <v>166</v>
      </c>
      <c r="H39" s="451">
        <v>1492</v>
      </c>
      <c r="I39" s="451">
        <v>612</v>
      </c>
      <c r="J39" s="451">
        <v>50</v>
      </c>
      <c r="K39" s="451">
        <v>0</v>
      </c>
      <c r="L39" s="451">
        <v>1649</v>
      </c>
      <c r="M39" s="451">
        <v>60</v>
      </c>
      <c r="N39" s="451">
        <v>2460.308</v>
      </c>
      <c r="O39" s="451">
        <v>495.57288739565212</v>
      </c>
      <c r="P39" s="451">
        <v>21160.962291794345</v>
      </c>
      <c r="Q39" s="451">
        <v>201.42717391304345</v>
      </c>
      <c r="R39" s="451">
        <v>2.0142717391304348E-2</v>
      </c>
      <c r="S39" s="451">
        <v>8.5</v>
      </c>
      <c r="T39" s="451">
        <v>0.49</v>
      </c>
      <c r="U39" s="451">
        <v>0.01</v>
      </c>
      <c r="V39" s="451">
        <v>0.5</v>
      </c>
      <c r="W39" s="451">
        <v>1.2</v>
      </c>
      <c r="X39" s="451">
        <v>637.32967816304324</v>
      </c>
      <c r="Y39" s="451">
        <v>1.5513043478260866E-2</v>
      </c>
      <c r="Z39" s="451">
        <v>0</v>
      </c>
      <c r="AA39" s="451">
        <v>0.15832363086956525</v>
      </c>
      <c r="AB39" s="451">
        <v>0.15674039456086958</v>
      </c>
      <c r="AC39" s="451">
        <v>0.15594877640652174</v>
      </c>
      <c r="AD39" s="451">
        <v>4.3148771879096777E-2</v>
      </c>
      <c r="AE39" s="451">
        <v>2.3419203747072603</v>
      </c>
      <c r="AF39" s="451">
        <v>988.26403599373896</v>
      </c>
      <c r="AG39" s="451">
        <v>1.1626635717573401</v>
      </c>
      <c r="AH39" s="451">
        <v>56.970515016109658</v>
      </c>
      <c r="AI39" s="451">
        <v>58.133178587867</v>
      </c>
      <c r="AJ39" s="451">
        <v>139.5196286108808</v>
      </c>
      <c r="AK39" s="451">
        <v>74.099999999999994</v>
      </c>
      <c r="AL39" s="451">
        <v>1.8036450539261688</v>
      </c>
      <c r="AM39" s="451">
        <v>0</v>
      </c>
      <c r="AN39" s="451">
        <v>18.407711816039939</v>
      </c>
      <c r="AO39" s="451">
        <v>18.223634697879536</v>
      </c>
      <c r="AP39" s="451">
        <v>18.131596138799338</v>
      </c>
      <c r="AQ39" s="451">
        <v>5.0167505229893337</v>
      </c>
      <c r="AR39" s="451">
        <v>0.1</v>
      </c>
      <c r="AS39" s="451">
        <v>42.198874336932654</v>
      </c>
      <c r="AT39" s="451">
        <v>2.4326409911878821</v>
      </c>
      <c r="AU39" s="451">
        <v>4.964573451403842E-2</v>
      </c>
      <c r="AV39" s="451">
        <v>2.4822867257019205</v>
      </c>
      <c r="AW39" s="451">
        <v>5.9574881416846095</v>
      </c>
      <c r="AX39" s="451">
        <v>3164.0699999999993</v>
      </c>
      <c r="AY39" s="451">
        <v>7.7015643802647402E-2</v>
      </c>
      <c r="AZ39" s="451">
        <v>0</v>
      </c>
      <c r="BA39" s="451">
        <v>0.7860092945449052</v>
      </c>
      <c r="BB39" s="451">
        <v>0.77814920159945611</v>
      </c>
      <c r="BC39" s="451">
        <v>0.77421915512673167</v>
      </c>
      <c r="BD39" s="451">
        <v>0.21421524733164451</v>
      </c>
    </row>
    <row r="40" spans="1:56" ht="13.5" customHeight="1" x14ac:dyDescent="0.3">
      <c r="A40" s="451">
        <v>2</v>
      </c>
      <c r="B40" s="451">
        <v>2024</v>
      </c>
      <c r="C40" s="452" t="s">
        <v>1392</v>
      </c>
      <c r="D40" s="452" t="s">
        <v>1393</v>
      </c>
      <c r="E40" s="452" t="s">
        <v>754</v>
      </c>
      <c r="F40" s="451">
        <v>2003</v>
      </c>
      <c r="G40" s="452" t="s">
        <v>2060</v>
      </c>
      <c r="H40" s="451">
        <v>746</v>
      </c>
      <c r="I40" s="453"/>
      <c r="J40" s="451">
        <v>50</v>
      </c>
      <c r="K40" s="451">
        <v>0</v>
      </c>
      <c r="L40" s="451">
        <v>4099</v>
      </c>
      <c r="M40" s="451">
        <v>30</v>
      </c>
      <c r="N40" s="451">
        <v>1528.9269999999999</v>
      </c>
      <c r="O40" s="451">
        <v>306.23960047411441</v>
      </c>
      <c r="P40" s="451">
        <v>13474.542420861035</v>
      </c>
      <c r="Q40" s="451">
        <v>200.29707139328065</v>
      </c>
      <c r="R40" s="451">
        <v>2.0029707139328067E-3</v>
      </c>
      <c r="S40" s="451">
        <v>9.35</v>
      </c>
      <c r="T40" s="451">
        <v>0.45815000000000006</v>
      </c>
      <c r="U40" s="451">
        <v>9.3500000000000007E-3</v>
      </c>
      <c r="V40" s="451">
        <v>0.46750000000000003</v>
      </c>
      <c r="W40" s="451">
        <v>1.2800000000000002</v>
      </c>
      <c r="X40" s="451">
        <v>626.60935814673917</v>
      </c>
      <c r="Y40" s="451">
        <v>1.542600790513834E-2</v>
      </c>
      <c r="Z40" s="451">
        <v>0</v>
      </c>
      <c r="AA40" s="451">
        <v>9.619265917521741E-2</v>
      </c>
      <c r="AB40" s="451">
        <v>9.5230732583465233E-2</v>
      </c>
      <c r="AC40" s="451">
        <v>9.4749769287589145E-2</v>
      </c>
      <c r="AD40" s="451">
        <v>4.2906686688315675E-2</v>
      </c>
      <c r="AE40" s="451">
        <v>0.22727272727272729</v>
      </c>
      <c r="AF40" s="451">
        <v>1060.9241489245694</v>
      </c>
      <c r="AG40" s="451">
        <v>1.0609241489245695</v>
      </c>
      <c r="AH40" s="451">
        <v>51.985283297303909</v>
      </c>
      <c r="AI40" s="451">
        <v>53.046207446228472</v>
      </c>
      <c r="AJ40" s="451">
        <v>145.23881397042237</v>
      </c>
      <c r="AK40" s="451">
        <v>71.099999999999994</v>
      </c>
      <c r="AL40" s="451">
        <v>1.750355540969259</v>
      </c>
      <c r="AM40" s="451">
        <v>0</v>
      </c>
      <c r="AN40" s="451">
        <v>10.914771665054406</v>
      </c>
      <c r="AO40" s="451">
        <v>10.805623948403863</v>
      </c>
      <c r="AP40" s="451">
        <v>10.751050090078591</v>
      </c>
      <c r="AQ40" s="451">
        <v>4.8685283484464659</v>
      </c>
      <c r="AR40" s="451">
        <v>0.01</v>
      </c>
      <c r="AS40" s="451">
        <v>46.680662552681049</v>
      </c>
      <c r="AT40" s="451">
        <v>2.2873524650813719</v>
      </c>
      <c r="AU40" s="451">
        <v>4.6680662552681058E-2</v>
      </c>
      <c r="AV40" s="451">
        <v>2.3340331276340529</v>
      </c>
      <c r="AW40" s="451">
        <v>6.3905078146985836</v>
      </c>
      <c r="AX40" s="451">
        <v>3128.4</v>
      </c>
      <c r="AY40" s="451">
        <v>7.7015643802647402E-2</v>
      </c>
      <c r="AZ40" s="451">
        <v>0</v>
      </c>
      <c r="BA40" s="451">
        <v>0.48024995326239384</v>
      </c>
      <c r="BB40" s="451">
        <v>0.47544745372976993</v>
      </c>
      <c r="BC40" s="451">
        <v>0.47304620396345803</v>
      </c>
      <c r="BD40" s="451">
        <v>0.21421524733164451</v>
      </c>
    </row>
    <row r="41" spans="1:56" ht="13.5" customHeight="1" x14ac:dyDescent="0.3">
      <c r="A41" s="451">
        <v>2</v>
      </c>
      <c r="B41" s="451">
        <v>2024</v>
      </c>
      <c r="C41" s="452" t="s">
        <v>1395</v>
      </c>
      <c r="D41" s="452" t="s">
        <v>1397</v>
      </c>
      <c r="E41" s="452" t="s">
        <v>754</v>
      </c>
      <c r="F41" s="451">
        <v>1996</v>
      </c>
      <c r="G41" s="452" t="s">
        <v>2060</v>
      </c>
      <c r="H41" s="451">
        <v>1276</v>
      </c>
      <c r="I41" s="451">
        <v>543</v>
      </c>
      <c r="J41" s="451">
        <v>50</v>
      </c>
      <c r="K41" s="451">
        <v>0</v>
      </c>
      <c r="L41" s="451">
        <v>1054</v>
      </c>
      <c r="M41" s="451">
        <v>60</v>
      </c>
      <c r="N41" s="451">
        <v>1344.904</v>
      </c>
      <c r="O41" s="451">
        <v>279.78528156677817</v>
      </c>
      <c r="P41" s="451">
        <v>12310.55238893824</v>
      </c>
      <c r="Q41" s="451">
        <v>208.03364520202049</v>
      </c>
      <c r="R41" s="451">
        <v>2.080336452020205E-3</v>
      </c>
      <c r="S41" s="451">
        <v>9.7952380952380906</v>
      </c>
      <c r="T41" s="451">
        <v>0.45815</v>
      </c>
      <c r="U41" s="451">
        <v>9.3500000000000007E-3</v>
      </c>
      <c r="V41" s="451">
        <v>0.46749999999999997</v>
      </c>
      <c r="W41" s="451">
        <v>1.2800000000000002</v>
      </c>
      <c r="X41" s="451">
        <v>650.81245565000097</v>
      </c>
      <c r="Y41" s="451">
        <v>1.602184511784514E-2</v>
      </c>
      <c r="Z41" s="451">
        <v>0</v>
      </c>
      <c r="AA41" s="451">
        <v>9.4400152599555504E-2</v>
      </c>
      <c r="AB41" s="451">
        <v>9.3456151073559937E-2</v>
      </c>
      <c r="AC41" s="451">
        <v>9.2984150310562161E-2</v>
      </c>
      <c r="AD41" s="451">
        <v>4.4563978760254405E-2</v>
      </c>
      <c r="AE41" s="451">
        <v>0.22727272727272727</v>
      </c>
      <c r="AF41" s="451">
        <v>1070.1107861801065</v>
      </c>
      <c r="AG41" s="451">
        <v>1.021469386808284</v>
      </c>
      <c r="AH41" s="451">
        <v>50.051999953605922</v>
      </c>
      <c r="AI41" s="451">
        <v>51.073469340414206</v>
      </c>
      <c r="AJ41" s="451">
        <v>139.83752033311271</v>
      </c>
      <c r="AK41" s="451">
        <v>71.099999999999994</v>
      </c>
      <c r="AL41" s="451">
        <v>1.7503555409692593</v>
      </c>
      <c r="AM41" s="451">
        <v>0</v>
      </c>
      <c r="AN41" s="451">
        <v>10.313033795772876</v>
      </c>
      <c r="AO41" s="451">
        <v>10.209903457815146</v>
      </c>
      <c r="AP41" s="451">
        <v>10.158338288836283</v>
      </c>
      <c r="AQ41" s="451">
        <v>4.8685283484464668</v>
      </c>
      <c r="AR41" s="451">
        <v>9.9999999999999985E-3</v>
      </c>
      <c r="AS41" s="451">
        <v>47.084874591924688</v>
      </c>
      <c r="AT41" s="451">
        <v>2.2022879979586603</v>
      </c>
      <c r="AU41" s="451">
        <v>4.4944653019564497E-2</v>
      </c>
      <c r="AV41" s="451">
        <v>2.247232650978225</v>
      </c>
      <c r="AW41" s="451">
        <v>6.1528508946569591</v>
      </c>
      <c r="AX41" s="451">
        <v>3128.4</v>
      </c>
      <c r="AY41" s="451">
        <v>7.7015643802647415E-2</v>
      </c>
      <c r="AZ41" s="451">
        <v>0</v>
      </c>
      <c r="BA41" s="451">
        <v>0.45377348701400655</v>
      </c>
      <c r="BB41" s="451">
        <v>0.44923575214386646</v>
      </c>
      <c r="BC41" s="451">
        <v>0.44696688470879647</v>
      </c>
      <c r="BD41" s="451">
        <v>0.21421524733164454</v>
      </c>
    </row>
    <row r="42" spans="1:56" ht="13.5" customHeight="1" x14ac:dyDescent="0.3">
      <c r="A42" s="451">
        <v>2</v>
      </c>
      <c r="B42" s="451">
        <v>2024</v>
      </c>
      <c r="C42" s="452" t="s">
        <v>1398</v>
      </c>
      <c r="D42" s="452" t="s">
        <v>2057</v>
      </c>
      <c r="E42" s="452" t="s">
        <v>754</v>
      </c>
      <c r="F42" s="451">
        <v>1993</v>
      </c>
      <c r="G42" s="452" t="s">
        <v>166</v>
      </c>
      <c r="H42" s="451">
        <v>588</v>
      </c>
      <c r="I42" s="451">
        <v>339</v>
      </c>
      <c r="J42" s="451">
        <v>60</v>
      </c>
      <c r="K42" s="451">
        <v>0</v>
      </c>
      <c r="L42" s="451">
        <v>1163</v>
      </c>
      <c r="M42" s="451">
        <v>55</v>
      </c>
      <c r="N42" s="451">
        <v>752.22839999999985</v>
      </c>
      <c r="O42" s="451">
        <v>161.65883672331572</v>
      </c>
      <c r="P42" s="451">
        <v>6902.832328085582</v>
      </c>
      <c r="Q42" s="451">
        <v>214.90658518518543</v>
      </c>
      <c r="R42" s="451">
        <v>2.149065851851854E-2</v>
      </c>
      <c r="S42" s="451">
        <v>11.130952380952376</v>
      </c>
      <c r="T42" s="451">
        <v>0.49</v>
      </c>
      <c r="U42" s="451">
        <v>0.01</v>
      </c>
      <c r="V42" s="451">
        <v>0.5</v>
      </c>
      <c r="W42" s="451">
        <v>1.6</v>
      </c>
      <c r="X42" s="451">
        <v>679.97947898688972</v>
      </c>
      <c r="Y42" s="451">
        <v>1.689185185185187E-2</v>
      </c>
      <c r="Z42" s="451">
        <v>0</v>
      </c>
      <c r="AA42" s="451">
        <v>0.15195299327777773</v>
      </c>
      <c r="AB42" s="451">
        <v>0.15043346334499993</v>
      </c>
      <c r="AC42" s="451">
        <v>0.14967369837861105</v>
      </c>
      <c r="AD42" s="451">
        <v>3.7213077626768197E-2</v>
      </c>
      <c r="AE42" s="451">
        <v>2.3419203747072594</v>
      </c>
      <c r="AF42" s="451">
        <v>1212.9830339254599</v>
      </c>
      <c r="AG42" s="451">
        <v>1.089738768446403</v>
      </c>
      <c r="AH42" s="451">
        <v>53.397199653873749</v>
      </c>
      <c r="AI42" s="451">
        <v>54.486938422320151</v>
      </c>
      <c r="AJ42" s="451">
        <v>174.35820295142449</v>
      </c>
      <c r="AK42" s="451">
        <v>74.099999999999994</v>
      </c>
      <c r="AL42" s="451">
        <v>1.8407705833816146</v>
      </c>
      <c r="AM42" s="451">
        <v>0</v>
      </c>
      <c r="AN42" s="451">
        <v>16.558906775627005</v>
      </c>
      <c r="AO42" s="451">
        <v>16.393317707870732</v>
      </c>
      <c r="AP42" s="451">
        <v>16.3105231739926</v>
      </c>
      <c r="AQ42" s="451">
        <v>4.0552533383094769</v>
      </c>
      <c r="AR42" s="451">
        <v>0.1</v>
      </c>
      <c r="AS42" s="451">
        <v>51.794375548617147</v>
      </c>
      <c r="AT42" s="451">
        <v>2.2800604252204093</v>
      </c>
      <c r="AU42" s="451">
        <v>4.6531845412661421E-2</v>
      </c>
      <c r="AV42" s="451">
        <v>2.3265922706330708</v>
      </c>
      <c r="AW42" s="451">
        <v>7.4450952660258265</v>
      </c>
      <c r="AX42" s="451">
        <v>3164.0700000000006</v>
      </c>
      <c r="AY42" s="451">
        <v>7.8600903910394967E-2</v>
      </c>
      <c r="AZ42" s="451">
        <v>0</v>
      </c>
      <c r="BA42" s="451">
        <v>0.70706531931927319</v>
      </c>
      <c r="BB42" s="451">
        <v>0.69999466612608041</v>
      </c>
      <c r="BC42" s="451">
        <v>0.69645933952948413</v>
      </c>
      <c r="BD42" s="451">
        <v>0.17315931754581468</v>
      </c>
    </row>
    <row r="43" spans="1:56" ht="13.5" customHeight="1" x14ac:dyDescent="0.3">
      <c r="A43" s="451">
        <v>2</v>
      </c>
      <c r="B43" s="451">
        <v>2024</v>
      </c>
      <c r="C43" s="452" t="s">
        <v>1400</v>
      </c>
      <c r="D43" s="452" t="s">
        <v>1401</v>
      </c>
      <c r="E43" s="452" t="s">
        <v>754</v>
      </c>
      <c r="F43" s="451">
        <v>2011</v>
      </c>
      <c r="G43" s="452" t="s">
        <v>166</v>
      </c>
      <c r="H43" s="451">
        <v>736</v>
      </c>
      <c r="I43" s="453"/>
      <c r="J43" s="451">
        <v>50</v>
      </c>
      <c r="K43" s="451">
        <v>0</v>
      </c>
      <c r="L43" s="451">
        <v>4698.7926549349659</v>
      </c>
      <c r="M43" s="451">
        <v>25</v>
      </c>
      <c r="N43" s="451">
        <v>1440.963080846723</v>
      </c>
      <c r="O43" s="451">
        <v>292.20146943611326</v>
      </c>
      <c r="P43" s="451">
        <v>12477.002744922036</v>
      </c>
      <c r="Q43" s="451">
        <v>202.78206521739128</v>
      </c>
      <c r="R43" s="451">
        <v>2.0278206521739128E-2</v>
      </c>
      <c r="S43" s="451">
        <v>8.5</v>
      </c>
      <c r="T43" s="451">
        <v>0.49</v>
      </c>
      <c r="U43" s="451">
        <v>0.01</v>
      </c>
      <c r="V43" s="451">
        <v>0.5</v>
      </c>
      <c r="W43" s="451">
        <v>1.5999999999999999</v>
      </c>
      <c r="X43" s="451">
        <v>641.61664909239119</v>
      </c>
      <c r="Y43" s="451">
        <v>1.5617391304347824E-2</v>
      </c>
      <c r="Z43" s="451">
        <v>0</v>
      </c>
      <c r="AA43" s="451">
        <v>1.5784150282608699E-3</v>
      </c>
      <c r="AB43" s="451">
        <v>1.5626308779782615E-3</v>
      </c>
      <c r="AC43" s="451">
        <v>1.554738802836957E-3</v>
      </c>
      <c r="AD43" s="451">
        <v>4.3439010254965139E-2</v>
      </c>
      <c r="AE43" s="451">
        <v>2.3419203747072599</v>
      </c>
      <c r="AF43" s="451">
        <v>981.66093553052906</v>
      </c>
      <c r="AG43" s="451">
        <v>1.1548952182712107</v>
      </c>
      <c r="AH43" s="451">
        <v>56.589865695289319</v>
      </c>
      <c r="AI43" s="451">
        <v>57.744760913560526</v>
      </c>
      <c r="AJ43" s="451">
        <v>184.78323492339368</v>
      </c>
      <c r="AK43" s="451">
        <v>74.099999999999994</v>
      </c>
      <c r="AL43" s="451">
        <v>1.8036450539261688</v>
      </c>
      <c r="AM43" s="451">
        <v>0</v>
      </c>
      <c r="AN43" s="451">
        <v>0.18229039685858967</v>
      </c>
      <c r="AO43" s="451">
        <v>0.18046749289000377</v>
      </c>
      <c r="AP43" s="451">
        <v>0.17955604090571081</v>
      </c>
      <c r="AQ43" s="451">
        <v>5.0167505229893328</v>
      </c>
      <c r="AR43" s="451">
        <v>9.9999999999999992E-2</v>
      </c>
      <c r="AS43" s="451">
        <v>41.916921947153597</v>
      </c>
      <c r="AT43" s="451">
        <v>2.4163872651888538</v>
      </c>
      <c r="AU43" s="451">
        <v>4.9314025820180692E-2</v>
      </c>
      <c r="AV43" s="451">
        <v>2.4657012910090348</v>
      </c>
      <c r="AW43" s="451">
        <v>7.8902441312289104</v>
      </c>
      <c r="AX43" s="451">
        <v>3164.0699999999997</v>
      </c>
      <c r="AY43" s="451">
        <v>7.7015643802647402E-2</v>
      </c>
      <c r="AZ43" s="451">
        <v>0</v>
      </c>
      <c r="BA43" s="451">
        <v>7.7837999458617788E-3</v>
      </c>
      <c r="BB43" s="451">
        <v>7.7059619464031615E-3</v>
      </c>
      <c r="BC43" s="451">
        <v>7.6670429466738519E-3</v>
      </c>
      <c r="BD43" s="451">
        <v>0.21421524733164449</v>
      </c>
    </row>
    <row r="44" spans="1:56" ht="13.5" customHeight="1" x14ac:dyDescent="0.3">
      <c r="A44" s="451">
        <v>2</v>
      </c>
      <c r="B44" s="451">
        <v>2024</v>
      </c>
      <c r="C44" s="452" t="s">
        <v>1400</v>
      </c>
      <c r="D44" s="452" t="s">
        <v>1403</v>
      </c>
      <c r="E44" s="452" t="s">
        <v>754</v>
      </c>
      <c r="F44" s="451">
        <v>1974</v>
      </c>
      <c r="G44" s="452" t="s">
        <v>166</v>
      </c>
      <c r="H44" s="451">
        <v>368</v>
      </c>
      <c r="I44" s="451">
        <v>52</v>
      </c>
      <c r="J44" s="451">
        <v>50</v>
      </c>
      <c r="K44" s="451">
        <v>0</v>
      </c>
      <c r="L44" s="451">
        <v>568.20734506503459</v>
      </c>
      <c r="M44" s="451">
        <v>25</v>
      </c>
      <c r="N44" s="451">
        <v>87.125126243305303</v>
      </c>
      <c r="O44" s="451">
        <v>21.847666066738938</v>
      </c>
      <c r="P44" s="451">
        <v>932.89534104975269</v>
      </c>
      <c r="Q44" s="451">
        <v>250.76194444444448</v>
      </c>
      <c r="R44" s="451">
        <v>2.507619444444445E-2</v>
      </c>
      <c r="S44" s="451">
        <v>9.074999999999994</v>
      </c>
      <c r="T44" s="451">
        <v>0.49000000000000005</v>
      </c>
      <c r="U44" s="451">
        <v>0.01</v>
      </c>
      <c r="V44" s="451">
        <v>0.5</v>
      </c>
      <c r="W44" s="451">
        <v>1.6</v>
      </c>
      <c r="X44" s="451">
        <v>793.42834555833338</v>
      </c>
      <c r="Y44" s="451">
        <v>1.9312592592592593E-2</v>
      </c>
      <c r="Z44" s="451">
        <v>0</v>
      </c>
      <c r="AA44" s="451">
        <v>0.14076821788888891</v>
      </c>
      <c r="AB44" s="451">
        <v>0.13936053571000001</v>
      </c>
      <c r="AC44" s="451">
        <v>0.13865669462055558</v>
      </c>
      <c r="AD44" s="451">
        <v>5.3717031950530778E-2</v>
      </c>
      <c r="AE44" s="451">
        <v>2.3419203747072599</v>
      </c>
      <c r="AF44" s="451">
        <v>847.53400072541251</v>
      </c>
      <c r="AG44" s="451">
        <v>0.93392176388475279</v>
      </c>
      <c r="AH44" s="451">
        <v>45.762166430352892</v>
      </c>
      <c r="AI44" s="451">
        <v>46.696088194237639</v>
      </c>
      <c r="AJ44" s="451">
        <v>149.42748222156047</v>
      </c>
      <c r="AK44" s="451">
        <v>74.099999999999994</v>
      </c>
      <c r="AL44" s="451">
        <v>1.8036450539261686</v>
      </c>
      <c r="AM44" s="451">
        <v>0</v>
      </c>
      <c r="AN44" s="451">
        <v>13.146650234970434</v>
      </c>
      <c r="AO44" s="451">
        <v>13.015183732620729</v>
      </c>
      <c r="AP44" s="451">
        <v>12.949450481445876</v>
      </c>
      <c r="AQ44" s="451">
        <v>5.0167505229893328</v>
      </c>
      <c r="AR44" s="451">
        <v>9.9999999999999992E-2</v>
      </c>
      <c r="AS44" s="451">
        <v>36.189701830975118</v>
      </c>
      <c r="AT44" s="451">
        <v>1.9540445065760683</v>
      </c>
      <c r="AU44" s="451">
        <v>3.9878459317878943E-2</v>
      </c>
      <c r="AV44" s="451">
        <v>1.9939229658939472</v>
      </c>
      <c r="AW44" s="451">
        <v>6.3805534908606321</v>
      </c>
      <c r="AX44" s="451">
        <v>3164.0699999999993</v>
      </c>
      <c r="AY44" s="451">
        <v>7.7015643802647388E-2</v>
      </c>
      <c r="AZ44" s="451">
        <v>0</v>
      </c>
      <c r="BA44" s="451">
        <v>0.56136196503323743</v>
      </c>
      <c r="BB44" s="451">
        <v>0.55574834538290507</v>
      </c>
      <c r="BC44" s="451">
        <v>0.55294153555773895</v>
      </c>
      <c r="BD44" s="451">
        <v>0.21421524733164449</v>
      </c>
    </row>
    <row r="45" spans="1:56" ht="13.5" customHeight="1" x14ac:dyDescent="0.3">
      <c r="A45" s="451">
        <v>2</v>
      </c>
      <c r="B45" s="451">
        <v>2024</v>
      </c>
      <c r="C45" s="452" t="s">
        <v>1405</v>
      </c>
      <c r="D45" s="452" t="s">
        <v>1407</v>
      </c>
      <c r="E45" s="452" t="s">
        <v>754</v>
      </c>
      <c r="F45" s="451">
        <v>2006</v>
      </c>
      <c r="G45" s="452" t="s">
        <v>2060</v>
      </c>
      <c r="H45" s="451">
        <v>662</v>
      </c>
      <c r="I45" s="453"/>
      <c r="J45" s="451">
        <v>20</v>
      </c>
      <c r="K45" s="451">
        <v>0</v>
      </c>
      <c r="L45" s="451">
        <v>10463</v>
      </c>
      <c r="M45" s="451">
        <v>10</v>
      </c>
      <c r="N45" s="451">
        <v>461.76706666666666</v>
      </c>
      <c r="O45" s="451">
        <v>102.27256215356506</v>
      </c>
      <c r="P45" s="451">
        <v>4499.9927347568628</v>
      </c>
      <c r="Q45" s="451">
        <v>221.48084940711465</v>
      </c>
      <c r="R45" s="451">
        <v>2.2148084940711464E-3</v>
      </c>
      <c r="S45" s="451">
        <v>9.35</v>
      </c>
      <c r="T45" s="451">
        <v>0.45815</v>
      </c>
      <c r="U45" s="451">
        <v>9.3500000000000007E-3</v>
      </c>
      <c r="V45" s="451">
        <v>0.46750000000000003</v>
      </c>
      <c r="W45" s="451">
        <v>1.2800000000000002</v>
      </c>
      <c r="X45" s="451">
        <v>692.8806892852175</v>
      </c>
      <c r="Y45" s="451">
        <v>1.5324743083003953E-2</v>
      </c>
      <c r="Z45" s="451">
        <v>0</v>
      </c>
      <c r="AA45" s="451">
        <v>9.6497302550434788E-2</v>
      </c>
      <c r="AB45" s="451">
        <v>9.5532329524930445E-2</v>
      </c>
      <c r="AC45" s="451">
        <v>9.5049843012178267E-2</v>
      </c>
      <c r="AD45" s="451">
        <v>0.13822371149294421</v>
      </c>
      <c r="AE45" s="451">
        <v>0.22727272727272727</v>
      </c>
      <c r="AF45" s="451">
        <v>959.45089866164244</v>
      </c>
      <c r="AG45" s="451">
        <v>0.95945089866164235</v>
      </c>
      <c r="AH45" s="451">
        <v>47.013094034420476</v>
      </c>
      <c r="AI45" s="451">
        <v>47.972544933082112</v>
      </c>
      <c r="AJ45" s="451">
        <v>131.34728880073826</v>
      </c>
      <c r="AK45" s="451">
        <v>71.100000000000009</v>
      </c>
      <c r="AL45" s="451">
        <v>1.57254957462534</v>
      </c>
      <c r="AM45" s="451">
        <v>0</v>
      </c>
      <c r="AN45" s="451">
        <v>9.9020773957688828</v>
      </c>
      <c r="AO45" s="451">
        <v>9.8030566218111925</v>
      </c>
      <c r="AP45" s="451">
        <v>9.7535462348323492</v>
      </c>
      <c r="AQ45" s="451">
        <v>14.183835744198172</v>
      </c>
      <c r="AR45" s="451">
        <v>9.9999999999999985E-3</v>
      </c>
      <c r="AS45" s="451">
        <v>42.215839541112267</v>
      </c>
      <c r="AT45" s="451">
        <v>2.0685761375145004</v>
      </c>
      <c r="AU45" s="451">
        <v>4.2215839541112264E-2</v>
      </c>
      <c r="AV45" s="451">
        <v>2.1107919770556132</v>
      </c>
      <c r="AW45" s="451">
        <v>5.7792807072324823</v>
      </c>
      <c r="AX45" s="451">
        <v>3128.4</v>
      </c>
      <c r="AY45" s="451">
        <v>6.9192181283514953E-2</v>
      </c>
      <c r="AZ45" s="451">
        <v>0</v>
      </c>
      <c r="BA45" s="451">
        <v>0.43569140541383078</v>
      </c>
      <c r="BB45" s="451">
        <v>0.43133449135969248</v>
      </c>
      <c r="BC45" s="451">
        <v>0.42915603433262334</v>
      </c>
      <c r="BD45" s="451">
        <v>0.62408877274471952</v>
      </c>
    </row>
    <row r="46" spans="1:56" ht="13.5" customHeight="1" x14ac:dyDescent="0.3">
      <c r="A46" s="451">
        <v>2</v>
      </c>
      <c r="B46" s="451">
        <v>2024</v>
      </c>
      <c r="C46" s="452" t="s">
        <v>1410</v>
      </c>
      <c r="D46" s="452" t="s">
        <v>1411</v>
      </c>
      <c r="E46" s="452" t="s">
        <v>754</v>
      </c>
      <c r="F46" s="451">
        <v>2010</v>
      </c>
      <c r="G46" s="452" t="s">
        <v>2060</v>
      </c>
      <c r="H46" s="451">
        <v>512</v>
      </c>
      <c r="I46" s="453"/>
      <c r="J46" s="451">
        <v>50</v>
      </c>
      <c r="K46" s="451">
        <v>0</v>
      </c>
      <c r="L46" s="451">
        <v>15996</v>
      </c>
      <c r="M46" s="451">
        <v>2</v>
      </c>
      <c r="N46" s="451">
        <v>272.9984</v>
      </c>
      <c r="O46" s="451">
        <v>53.84321883320159</v>
      </c>
      <c r="P46" s="451">
        <v>2369.1016286608697</v>
      </c>
      <c r="Q46" s="451">
        <v>197.22906373517787</v>
      </c>
      <c r="R46" s="451">
        <v>1.9722906373517788E-3</v>
      </c>
      <c r="S46" s="451">
        <v>9.35</v>
      </c>
      <c r="T46" s="451">
        <v>0.45815</v>
      </c>
      <c r="U46" s="451">
        <v>9.3500000000000024E-3</v>
      </c>
      <c r="V46" s="451">
        <v>0.46749999999999997</v>
      </c>
      <c r="W46" s="451">
        <v>1.2800000000000002</v>
      </c>
      <c r="X46" s="451">
        <v>617.01140298913049</v>
      </c>
      <c r="Y46" s="451">
        <v>1.5189723320158105E-2</v>
      </c>
      <c r="Z46" s="451">
        <v>0</v>
      </c>
      <c r="AA46" s="451">
        <v>9.6903493717391334E-2</v>
      </c>
      <c r="AB46" s="451">
        <v>9.5934458780217419E-2</v>
      </c>
      <c r="AC46" s="451">
        <v>9.5449941311630454E-2</v>
      </c>
      <c r="AD46" s="451">
        <v>4.2249472669019808E-2</v>
      </c>
      <c r="AE46" s="451">
        <v>0.22727272727272732</v>
      </c>
      <c r="AF46" s="451">
        <v>1077.4274134633961</v>
      </c>
      <c r="AG46" s="451">
        <v>1.0774274134633963</v>
      </c>
      <c r="AH46" s="451">
        <v>52.793943259706417</v>
      </c>
      <c r="AI46" s="451">
        <v>53.871370673169814</v>
      </c>
      <c r="AJ46" s="451">
        <v>147.4980844099623</v>
      </c>
      <c r="AK46" s="451">
        <v>71.099999999999994</v>
      </c>
      <c r="AL46" s="451">
        <v>1.7503555409692597</v>
      </c>
      <c r="AM46" s="451">
        <v>0</v>
      </c>
      <c r="AN46" s="451">
        <v>11.166468512459401</v>
      </c>
      <c r="AO46" s="451">
        <v>11.054803827334808</v>
      </c>
      <c r="AP46" s="451">
        <v>10.998971484772509</v>
      </c>
      <c r="AQ46" s="451">
        <v>4.8685283484464668</v>
      </c>
      <c r="AR46" s="451">
        <v>0.01</v>
      </c>
      <c r="AS46" s="451">
        <v>47.406806192389425</v>
      </c>
      <c r="AT46" s="451">
        <v>2.3229335034270817</v>
      </c>
      <c r="AU46" s="451">
        <v>4.740680619238944E-2</v>
      </c>
      <c r="AV46" s="451">
        <v>2.3703403096194715</v>
      </c>
      <c r="AW46" s="451">
        <v>6.4899157140383403</v>
      </c>
      <c r="AX46" s="451">
        <v>3128.3999999999996</v>
      </c>
      <c r="AY46" s="451">
        <v>7.7015643802647415E-2</v>
      </c>
      <c r="AZ46" s="451">
        <v>0</v>
      </c>
      <c r="BA46" s="451">
        <v>0.49132461454821363</v>
      </c>
      <c r="BB46" s="451">
        <v>0.48641136840273147</v>
      </c>
      <c r="BC46" s="451">
        <v>0.48395474532999039</v>
      </c>
      <c r="BD46" s="451">
        <v>0.21421524733164449</v>
      </c>
    </row>
    <row r="47" spans="1:56" ht="13.5" customHeight="1" x14ac:dyDescent="0.3">
      <c r="A47" s="451">
        <v>2</v>
      </c>
      <c r="B47" s="451">
        <v>2024</v>
      </c>
      <c r="C47" s="452" t="s">
        <v>1910</v>
      </c>
      <c r="D47" s="452" t="s">
        <v>1341</v>
      </c>
      <c r="E47" s="452" t="s">
        <v>754</v>
      </c>
      <c r="F47" s="451">
        <v>2006</v>
      </c>
      <c r="G47" s="452" t="s">
        <v>166</v>
      </c>
      <c r="H47" s="451">
        <v>515.20000000000005</v>
      </c>
      <c r="I47" s="451">
        <v>180</v>
      </c>
      <c r="J47" s="451">
        <v>50</v>
      </c>
      <c r="K47" s="451">
        <v>0</v>
      </c>
      <c r="L47" s="451">
        <v>369</v>
      </c>
      <c r="M47" s="451">
        <v>40</v>
      </c>
      <c r="N47" s="451">
        <v>126.7392</v>
      </c>
      <c r="O47" s="451">
        <v>25.986633119999997</v>
      </c>
      <c r="P47" s="451">
        <v>1109.6292342239999</v>
      </c>
      <c r="Q47" s="451">
        <v>205.04021739130434</v>
      </c>
      <c r="R47" s="451">
        <v>2.0504021739130431E-2</v>
      </c>
      <c r="S47" s="451">
        <v>11</v>
      </c>
      <c r="T47" s="451">
        <v>0.49</v>
      </c>
      <c r="U47" s="451">
        <v>0.01</v>
      </c>
      <c r="V47" s="451">
        <v>0.5</v>
      </c>
      <c r="W47" s="451">
        <v>1.6</v>
      </c>
      <c r="X47" s="451">
        <v>648.7616006413042</v>
      </c>
      <c r="Y47" s="451">
        <v>1.5791304347826086E-2</v>
      </c>
      <c r="Z47" s="451">
        <v>0</v>
      </c>
      <c r="AA47" s="451">
        <v>0.15703795608695653</v>
      </c>
      <c r="AB47" s="451">
        <v>0.15546757652608695</v>
      </c>
      <c r="AC47" s="451">
        <v>0.15468238674565218</v>
      </c>
      <c r="AD47" s="451">
        <v>4.3922740881412417E-2</v>
      </c>
      <c r="AE47" s="451">
        <v>2.3419203747072599</v>
      </c>
      <c r="AF47" s="451">
        <v>1256.3937187316099</v>
      </c>
      <c r="AG47" s="451">
        <v>1.1421761079378272</v>
      </c>
      <c r="AH47" s="451">
        <v>55.966629288953534</v>
      </c>
      <c r="AI47" s="451">
        <v>57.108805396891363</v>
      </c>
      <c r="AJ47" s="451">
        <v>182.74817727005237</v>
      </c>
      <c r="AK47" s="451">
        <v>74.09999999999998</v>
      </c>
      <c r="AL47" s="451">
        <v>1.8036450539261686</v>
      </c>
      <c r="AM47" s="451">
        <v>0</v>
      </c>
      <c r="AN47" s="451">
        <v>17.936500148191143</v>
      </c>
      <c r="AO47" s="451">
        <v>17.757135146709231</v>
      </c>
      <c r="AP47" s="451">
        <v>17.667452645968275</v>
      </c>
      <c r="AQ47" s="451">
        <v>5.0167505229893319</v>
      </c>
      <c r="AR47" s="451">
        <v>0.1</v>
      </c>
      <c r="AS47" s="451">
        <v>53.648011789839742</v>
      </c>
      <c r="AT47" s="451">
        <v>2.3897750706383163</v>
      </c>
      <c r="AU47" s="451">
        <v>4.8770919808945226E-2</v>
      </c>
      <c r="AV47" s="451">
        <v>2.4385459904472615</v>
      </c>
      <c r="AW47" s="451">
        <v>7.8033471694312366</v>
      </c>
      <c r="AX47" s="451">
        <v>3164.0699999999997</v>
      </c>
      <c r="AY47" s="451">
        <v>7.7015643802647402E-2</v>
      </c>
      <c r="AZ47" s="451">
        <v>0</v>
      </c>
      <c r="BA47" s="451">
        <v>0.76588855632776187</v>
      </c>
      <c r="BB47" s="451">
        <v>0.75822967076448422</v>
      </c>
      <c r="BC47" s="451">
        <v>0.75440022798284545</v>
      </c>
      <c r="BD47" s="451">
        <v>0.21421524733164451</v>
      </c>
    </row>
    <row r="48" spans="1:56" ht="13.5" customHeight="1" x14ac:dyDescent="0.3">
      <c r="A48" s="451">
        <v>2</v>
      </c>
      <c r="B48" s="451">
        <v>2024</v>
      </c>
      <c r="C48" s="452" t="s">
        <v>1421</v>
      </c>
      <c r="D48" s="452" t="s">
        <v>1422</v>
      </c>
      <c r="E48" s="452" t="s">
        <v>754</v>
      </c>
      <c r="F48" s="451">
        <v>1964</v>
      </c>
      <c r="G48" s="452" t="s">
        <v>166</v>
      </c>
      <c r="H48" s="451">
        <v>154</v>
      </c>
      <c r="I48" s="453"/>
      <c r="J48" s="451">
        <v>50</v>
      </c>
      <c r="K48" s="451">
        <v>0</v>
      </c>
      <c r="L48" s="451">
        <v>4676</v>
      </c>
      <c r="M48" s="451">
        <v>5</v>
      </c>
      <c r="N48" s="451">
        <v>60.00866666666667</v>
      </c>
      <c r="O48" s="451">
        <v>15.47716615014706</v>
      </c>
      <c r="P48" s="451">
        <v>660.87499461127948</v>
      </c>
      <c r="Q48" s="451">
        <v>257.91551470588234</v>
      </c>
      <c r="R48" s="451">
        <v>2.5791551470588238E-2</v>
      </c>
      <c r="S48" s="451">
        <v>8.1583333333333297</v>
      </c>
      <c r="T48" s="451">
        <v>0.49</v>
      </c>
      <c r="U48" s="451">
        <v>0.01</v>
      </c>
      <c r="V48" s="451">
        <v>0.5</v>
      </c>
      <c r="W48" s="451">
        <v>1.6</v>
      </c>
      <c r="X48" s="451">
        <v>816.06274261544115</v>
      </c>
      <c r="Y48" s="451">
        <v>1.9863529411764703E-2</v>
      </c>
      <c r="Z48" s="451">
        <v>0</v>
      </c>
      <c r="AA48" s="451">
        <v>0.13822267285294124</v>
      </c>
      <c r="AB48" s="451">
        <v>0.13684044612441179</v>
      </c>
      <c r="AC48" s="451">
        <v>0.13614933276014707</v>
      </c>
      <c r="AD48" s="451">
        <v>5.5249435773388991E-2</v>
      </c>
      <c r="AE48" s="451">
        <v>2.3419203747072599</v>
      </c>
      <c r="AF48" s="451">
        <v>740.79169214673686</v>
      </c>
      <c r="AG48" s="451">
        <v>0.90801841734022959</v>
      </c>
      <c r="AH48" s="451">
        <v>44.492902449671242</v>
      </c>
      <c r="AI48" s="451">
        <v>45.400920867011472</v>
      </c>
      <c r="AJ48" s="451">
        <v>145.28294677443674</v>
      </c>
      <c r="AK48" s="451">
        <v>74.09999999999998</v>
      </c>
      <c r="AL48" s="451">
        <v>1.8036450539261686</v>
      </c>
      <c r="AM48" s="451">
        <v>0</v>
      </c>
      <c r="AN48" s="451">
        <v>12.5508732644464</v>
      </c>
      <c r="AO48" s="451">
        <v>12.425364531801934</v>
      </c>
      <c r="AP48" s="451">
        <v>12.362610165479701</v>
      </c>
      <c r="AQ48" s="451">
        <v>5.0167505229893337</v>
      </c>
      <c r="AR48" s="451">
        <v>0.1</v>
      </c>
      <c r="AS48" s="451">
        <v>31.631805254665668</v>
      </c>
      <c r="AT48" s="451">
        <v>1.8998469346009623</v>
      </c>
      <c r="AU48" s="451">
        <v>3.8772386420427803E-2</v>
      </c>
      <c r="AV48" s="451">
        <v>1.93861932102139</v>
      </c>
      <c r="AW48" s="451">
        <v>6.2035818272684491</v>
      </c>
      <c r="AX48" s="451">
        <v>3164.0699999999997</v>
      </c>
      <c r="AY48" s="451">
        <v>7.7015643802647402E-2</v>
      </c>
      <c r="AZ48" s="451">
        <v>0</v>
      </c>
      <c r="BA48" s="451">
        <v>0.5359222883918614</v>
      </c>
      <c r="BB48" s="451">
        <v>0.53056306550794252</v>
      </c>
      <c r="BC48" s="451">
        <v>0.52788345406598336</v>
      </c>
      <c r="BD48" s="451">
        <v>0.21421524733164454</v>
      </c>
    </row>
    <row r="49" spans="1:56" ht="13.5" customHeight="1" x14ac:dyDescent="0.3">
      <c r="A49" s="451">
        <v>2</v>
      </c>
      <c r="B49" s="451">
        <v>2024</v>
      </c>
      <c r="C49" s="452" t="s">
        <v>1423</v>
      </c>
      <c r="D49" s="452" t="s">
        <v>2058</v>
      </c>
      <c r="E49" s="452" t="s">
        <v>754</v>
      </c>
      <c r="F49" s="451">
        <v>2019</v>
      </c>
      <c r="G49" s="452" t="s">
        <v>166</v>
      </c>
      <c r="H49" s="451">
        <v>1280</v>
      </c>
      <c r="I49" s="453"/>
      <c r="J49" s="451">
        <v>60</v>
      </c>
      <c r="K49" s="451">
        <v>0</v>
      </c>
      <c r="L49" s="451">
        <v>1977</v>
      </c>
      <c r="M49" s="451">
        <v>50</v>
      </c>
      <c r="N49" s="451">
        <v>2530.56</v>
      </c>
      <c r="O49" s="451">
        <v>493.84406516869552</v>
      </c>
      <c r="P49" s="451">
        <v>21087.141582703302</v>
      </c>
      <c r="Q49" s="451">
        <v>195.15208695652169</v>
      </c>
      <c r="R49" s="451">
        <v>0.19515208695652173</v>
      </c>
      <c r="S49" s="451">
        <v>8.5</v>
      </c>
      <c r="T49" s="451">
        <v>0.48999999999999994</v>
      </c>
      <c r="U49" s="451">
        <v>0.01</v>
      </c>
      <c r="V49" s="451">
        <v>0.5</v>
      </c>
      <c r="W49" s="451">
        <v>0.8</v>
      </c>
      <c r="X49" s="451">
        <v>617.4748637765216</v>
      </c>
      <c r="Y49" s="451">
        <v>1.5339130434782602E-2</v>
      </c>
      <c r="Z49" s="451">
        <v>0</v>
      </c>
      <c r="AA49" s="451">
        <v>0.17269856913043483</v>
      </c>
      <c r="AB49" s="451">
        <v>0.17097158343913049</v>
      </c>
      <c r="AC49" s="451">
        <v>0.17010809059347831</v>
      </c>
      <c r="AD49" s="451">
        <v>3.3792402195032781E-2</v>
      </c>
      <c r="AE49" s="451">
        <v>23.419203747072597</v>
      </c>
      <c r="AF49" s="451">
        <v>1020.0415222537013</v>
      </c>
      <c r="AG49" s="451">
        <v>1.2000488497102368</v>
      </c>
      <c r="AH49" s="451">
        <v>58.8023936358016</v>
      </c>
      <c r="AI49" s="451">
        <v>60.002442485511835</v>
      </c>
      <c r="AJ49" s="451">
        <v>96.003907976818937</v>
      </c>
      <c r="AK49" s="451">
        <v>74.099999999999994</v>
      </c>
      <c r="AL49" s="451">
        <v>1.8407705833816148</v>
      </c>
      <c r="AM49" s="451">
        <v>0</v>
      </c>
      <c r="AN49" s="451">
        <v>20.724671923158212</v>
      </c>
      <c r="AO49" s="451">
        <v>20.517425203926628</v>
      </c>
      <c r="AP49" s="451">
        <v>20.413801844310839</v>
      </c>
      <c r="AQ49" s="451">
        <v>4.0552533383094769</v>
      </c>
      <c r="AR49" s="451">
        <v>1</v>
      </c>
      <c r="AS49" s="451">
        <v>43.555773000233046</v>
      </c>
      <c r="AT49" s="451">
        <v>2.5108622082487284</v>
      </c>
      <c r="AU49" s="451">
        <v>5.1242085882627124E-2</v>
      </c>
      <c r="AV49" s="451">
        <v>2.5621042941313559</v>
      </c>
      <c r="AW49" s="451">
        <v>4.0993668706101696</v>
      </c>
      <c r="AX49" s="451">
        <v>3164.07</v>
      </c>
      <c r="AY49" s="451">
        <v>7.8600903910394967E-2</v>
      </c>
      <c r="AZ49" s="451">
        <v>0</v>
      </c>
      <c r="BA49" s="451">
        <v>0.88494349111885573</v>
      </c>
      <c r="BB49" s="451">
        <v>0.87609405620766723</v>
      </c>
      <c r="BC49" s="451">
        <v>0.87166933875207286</v>
      </c>
      <c r="BD49" s="451">
        <v>0.17315931754581471</v>
      </c>
    </row>
    <row r="50" spans="1:56" ht="13.5" customHeight="1" x14ac:dyDescent="0.3">
      <c r="A50" s="451">
        <v>2</v>
      </c>
      <c r="B50" s="451">
        <v>2024</v>
      </c>
      <c r="C50" s="452" t="s">
        <v>1426</v>
      </c>
      <c r="D50" s="452" t="s">
        <v>1428</v>
      </c>
      <c r="E50" s="452" t="s">
        <v>754</v>
      </c>
      <c r="F50" s="451">
        <v>2013</v>
      </c>
      <c r="G50" s="452" t="s">
        <v>166</v>
      </c>
      <c r="H50" s="451">
        <v>736</v>
      </c>
      <c r="I50" s="453"/>
      <c r="J50" s="451">
        <v>50</v>
      </c>
      <c r="K50" s="451">
        <v>0</v>
      </c>
      <c r="L50" s="451">
        <v>2955</v>
      </c>
      <c r="M50" s="451">
        <v>35</v>
      </c>
      <c r="N50" s="451">
        <v>1268.68</v>
      </c>
      <c r="O50" s="451">
        <v>256.11960149999993</v>
      </c>
      <c r="P50" s="451">
        <v>10936.306984049997</v>
      </c>
      <c r="Q50" s="451">
        <v>201.87880434782605</v>
      </c>
      <c r="R50" s="451">
        <v>2.0187880434782601E-2</v>
      </c>
      <c r="S50" s="451">
        <v>8.5</v>
      </c>
      <c r="T50" s="451">
        <v>0.49000000000000005</v>
      </c>
      <c r="U50" s="451">
        <v>0.01</v>
      </c>
      <c r="V50" s="451">
        <v>0.5</v>
      </c>
      <c r="W50" s="451">
        <v>1.4</v>
      </c>
      <c r="X50" s="451">
        <v>638.75866847282578</v>
      </c>
      <c r="Y50" s="451">
        <v>1.5547826086956519E-2</v>
      </c>
      <c r="Z50" s="451">
        <v>0</v>
      </c>
      <c r="AA50" s="451">
        <v>0.15816292152173916</v>
      </c>
      <c r="AB50" s="451">
        <v>0.15658129230652176</v>
      </c>
      <c r="AC50" s="451">
        <v>0.15579047769891308</v>
      </c>
      <c r="AD50" s="451">
        <v>4.3245518004386224E-2</v>
      </c>
      <c r="AE50" s="451">
        <v>2.3419203747072599</v>
      </c>
      <c r="AF50" s="451">
        <v>986.05315448144881</v>
      </c>
      <c r="AG50" s="451">
        <v>1.1600625346840576</v>
      </c>
      <c r="AH50" s="451">
        <v>56.843064199518814</v>
      </c>
      <c r="AI50" s="451">
        <v>58.003126734202873</v>
      </c>
      <c r="AJ50" s="451">
        <v>162.40875485576805</v>
      </c>
      <c r="AK50" s="451">
        <v>74.099999999999994</v>
      </c>
      <c r="AL50" s="451">
        <v>1.803645053926169</v>
      </c>
      <c r="AM50" s="451">
        <v>0</v>
      </c>
      <c r="AN50" s="451">
        <v>18.347887963354442</v>
      </c>
      <c r="AO50" s="451">
        <v>18.164409083720894</v>
      </c>
      <c r="AP50" s="451">
        <v>18.072669643904121</v>
      </c>
      <c r="AQ50" s="451">
        <v>5.0167505229893328</v>
      </c>
      <c r="AR50" s="451">
        <v>9.9999999999999992E-2</v>
      </c>
      <c r="AS50" s="451">
        <v>42.104469696357867</v>
      </c>
      <c r="AT50" s="451">
        <v>2.4271988413194534</v>
      </c>
      <c r="AU50" s="451">
        <v>4.9534670231009256E-2</v>
      </c>
      <c r="AV50" s="451">
        <v>2.4767335115504627</v>
      </c>
      <c r="AW50" s="451">
        <v>6.9348538323412949</v>
      </c>
      <c r="AX50" s="451">
        <v>3164.0699999999997</v>
      </c>
      <c r="AY50" s="451">
        <v>7.7015643802647415E-2</v>
      </c>
      <c r="AZ50" s="451">
        <v>0</v>
      </c>
      <c r="BA50" s="451">
        <v>0.7834548160352347</v>
      </c>
      <c r="BB50" s="451">
        <v>0.77562026787488214</v>
      </c>
      <c r="BC50" s="451">
        <v>0.77170299379470597</v>
      </c>
      <c r="BD50" s="451">
        <v>0.21421524733164449</v>
      </c>
    </row>
    <row r="51" spans="1:56" ht="13.5" customHeight="1" x14ac:dyDescent="0.3">
      <c r="A51" s="451">
        <v>2</v>
      </c>
      <c r="B51" s="451">
        <v>2024</v>
      </c>
      <c r="C51" s="452" t="s">
        <v>1429</v>
      </c>
      <c r="D51" s="452" t="s">
        <v>1430</v>
      </c>
      <c r="E51" s="452" t="s">
        <v>754</v>
      </c>
      <c r="F51" s="451">
        <v>2012</v>
      </c>
      <c r="G51" s="452" t="s">
        <v>166</v>
      </c>
      <c r="H51" s="451">
        <v>772</v>
      </c>
      <c r="I51" s="453"/>
      <c r="J51" s="451">
        <v>50</v>
      </c>
      <c r="K51" s="451">
        <v>0</v>
      </c>
      <c r="L51" s="451">
        <v>5150</v>
      </c>
      <c r="M51" s="451">
        <v>15</v>
      </c>
      <c r="N51" s="451">
        <v>993.95</v>
      </c>
      <c r="O51" s="451">
        <v>201.10633565217387</v>
      </c>
      <c r="P51" s="451">
        <v>8587.2405323478251</v>
      </c>
      <c r="Q51" s="451">
        <v>202.33043478260865</v>
      </c>
      <c r="R51" s="451">
        <v>2.0233043478260871E-2</v>
      </c>
      <c r="S51" s="451">
        <v>8.5</v>
      </c>
      <c r="T51" s="451">
        <v>0.49</v>
      </c>
      <c r="U51" s="451">
        <v>0.01</v>
      </c>
      <c r="V51" s="451">
        <v>0.5</v>
      </c>
      <c r="W51" s="451">
        <v>1.6</v>
      </c>
      <c r="X51" s="451">
        <v>640.18765878260854</v>
      </c>
      <c r="Y51" s="451">
        <v>1.5582608695652173E-2</v>
      </c>
      <c r="Z51" s="451">
        <v>0</v>
      </c>
      <c r="AA51" s="451">
        <v>0.15800221217391308</v>
      </c>
      <c r="AB51" s="451">
        <v>0.15642219005217398</v>
      </c>
      <c r="AC51" s="451">
        <v>0.15563217899130438</v>
      </c>
      <c r="AD51" s="451">
        <v>4.3342264129675685E-2</v>
      </c>
      <c r="AE51" s="451">
        <v>2.3419203747072599</v>
      </c>
      <c r="AF51" s="451">
        <v>983.85214297590983</v>
      </c>
      <c r="AG51" s="451">
        <v>1.1574731093834234</v>
      </c>
      <c r="AH51" s="451">
        <v>56.716182359787744</v>
      </c>
      <c r="AI51" s="451">
        <v>57.873655469171162</v>
      </c>
      <c r="AJ51" s="451">
        <v>185.19569750134772</v>
      </c>
      <c r="AK51" s="451">
        <v>74.099999999999994</v>
      </c>
      <c r="AL51" s="451">
        <v>1.8036450539261688</v>
      </c>
      <c r="AM51" s="451">
        <v>0</v>
      </c>
      <c r="AN51" s="451">
        <v>18.288331181439855</v>
      </c>
      <c r="AO51" s="451">
        <v>18.105447869625461</v>
      </c>
      <c r="AP51" s="451">
        <v>18.014006213718257</v>
      </c>
      <c r="AQ51" s="451">
        <v>5.0167505229893328</v>
      </c>
      <c r="AR51" s="451">
        <v>0.10000000000000002</v>
      </c>
      <c r="AS51" s="451">
        <v>42.010486505071356</v>
      </c>
      <c r="AT51" s="451">
        <v>2.4217809867629367</v>
      </c>
      <c r="AU51" s="451">
        <v>4.9424101770672177E-2</v>
      </c>
      <c r="AV51" s="451">
        <v>2.4712050885336092</v>
      </c>
      <c r="AW51" s="451">
        <v>7.9078562833075488</v>
      </c>
      <c r="AX51" s="451">
        <v>3164.07</v>
      </c>
      <c r="AY51" s="451">
        <v>7.7015643802647415E-2</v>
      </c>
      <c r="AZ51" s="451">
        <v>0</v>
      </c>
      <c r="BA51" s="451">
        <v>0.78091174144748188</v>
      </c>
      <c r="BB51" s="451">
        <v>0.77310262403300722</v>
      </c>
      <c r="BC51" s="451">
        <v>0.76919806532576962</v>
      </c>
      <c r="BD51" s="451">
        <v>0.21421524733164451</v>
      </c>
    </row>
    <row r="52" spans="1:56" ht="13.5" customHeight="1" x14ac:dyDescent="0.3">
      <c r="A52" s="451">
        <v>2</v>
      </c>
      <c r="B52" s="451">
        <v>2024</v>
      </c>
      <c r="C52" s="452" t="s">
        <v>1433</v>
      </c>
      <c r="D52" s="452" t="s">
        <v>1434</v>
      </c>
      <c r="E52" s="452" t="s">
        <v>754</v>
      </c>
      <c r="F52" s="451">
        <v>2003</v>
      </c>
      <c r="G52" s="452" t="s">
        <v>166</v>
      </c>
      <c r="H52" s="451">
        <v>736</v>
      </c>
      <c r="I52" s="453"/>
      <c r="J52" s="451">
        <v>50</v>
      </c>
      <c r="K52" s="451">
        <v>0</v>
      </c>
      <c r="L52" s="451">
        <v>2564</v>
      </c>
      <c r="M52" s="451">
        <v>50</v>
      </c>
      <c r="N52" s="451">
        <v>1572.586666666667</v>
      </c>
      <c r="O52" s="451">
        <v>324.57419600000009</v>
      </c>
      <c r="P52" s="451">
        <v>13859.318169200003</v>
      </c>
      <c r="Q52" s="451">
        <v>206.39510869565217</v>
      </c>
      <c r="R52" s="451">
        <v>2.0639510869565218E-2</v>
      </c>
      <c r="S52" s="451">
        <v>11</v>
      </c>
      <c r="T52" s="451">
        <v>0.49000000000000005</v>
      </c>
      <c r="U52" s="451">
        <v>0.01</v>
      </c>
      <c r="V52" s="451">
        <v>0.5</v>
      </c>
      <c r="W52" s="451">
        <v>1.6</v>
      </c>
      <c r="X52" s="451">
        <v>653.04857157065214</v>
      </c>
      <c r="Y52" s="451">
        <v>1.589565217391304E-2</v>
      </c>
      <c r="Z52" s="451">
        <v>0</v>
      </c>
      <c r="AA52" s="451">
        <v>0.15655582804347828</v>
      </c>
      <c r="AB52" s="451">
        <v>0.1549902697630435</v>
      </c>
      <c r="AC52" s="451">
        <v>0.1542074906228261</v>
      </c>
      <c r="AD52" s="451">
        <v>4.4212979257280786E-2</v>
      </c>
      <c r="AE52" s="451">
        <v>2.3419203747072599</v>
      </c>
      <c r="AF52" s="451">
        <v>1248.1460575583169</v>
      </c>
      <c r="AG52" s="451">
        <v>1.1346782341439248</v>
      </c>
      <c r="AH52" s="451">
        <v>55.599233473052308</v>
      </c>
      <c r="AI52" s="451">
        <v>56.733911707196228</v>
      </c>
      <c r="AJ52" s="451">
        <v>181.54851746302796</v>
      </c>
      <c r="AK52" s="451">
        <v>74.099999999999994</v>
      </c>
      <c r="AL52" s="451">
        <v>1.8036450539261686</v>
      </c>
      <c r="AM52" s="451">
        <v>0</v>
      </c>
      <c r="AN52" s="451">
        <v>17.764049050931384</v>
      </c>
      <c r="AO52" s="451">
        <v>17.586408560422068</v>
      </c>
      <c r="AP52" s="451">
        <v>17.497588315167413</v>
      </c>
      <c r="AQ52" s="451">
        <v>5.0167505229893319</v>
      </c>
      <c r="AR52" s="451">
        <v>0.1</v>
      </c>
      <c r="AS52" s="451">
        <v>53.295836657740132</v>
      </c>
      <c r="AT52" s="451">
        <v>2.3740872692993338</v>
      </c>
      <c r="AU52" s="451">
        <v>4.8450760597945584E-2</v>
      </c>
      <c r="AV52" s="451">
        <v>2.4225380298972792</v>
      </c>
      <c r="AW52" s="451">
        <v>7.7521216956712937</v>
      </c>
      <c r="AX52" s="451">
        <v>3164.0699999999997</v>
      </c>
      <c r="AY52" s="451">
        <v>7.7015643802647402E-2</v>
      </c>
      <c r="AZ52" s="451">
        <v>0</v>
      </c>
      <c r="BA52" s="451">
        <v>0.75852489447477012</v>
      </c>
      <c r="BB52" s="451">
        <v>0.75093964553002235</v>
      </c>
      <c r="BC52" s="451">
        <v>0.74714702105764852</v>
      </c>
      <c r="BD52" s="451">
        <v>0.21421524733164449</v>
      </c>
    </row>
    <row r="53" spans="1:56" ht="13.5" customHeight="1" x14ac:dyDescent="0.3">
      <c r="A53" s="451">
        <v>2</v>
      </c>
      <c r="B53" s="451">
        <v>2024</v>
      </c>
      <c r="C53" s="452" t="s">
        <v>1437</v>
      </c>
      <c r="D53" s="452" t="s">
        <v>1439</v>
      </c>
      <c r="E53" s="452" t="s">
        <v>754</v>
      </c>
      <c r="F53" s="451">
        <v>1959</v>
      </c>
      <c r="G53" s="452" t="s">
        <v>166</v>
      </c>
      <c r="H53" s="451">
        <v>154</v>
      </c>
      <c r="I53" s="453"/>
      <c r="J53" s="451">
        <v>50</v>
      </c>
      <c r="K53" s="451">
        <v>0</v>
      </c>
      <c r="L53" s="451">
        <v>1772</v>
      </c>
      <c r="M53" s="451">
        <v>12</v>
      </c>
      <c r="N53" s="451">
        <v>54.577599999999997</v>
      </c>
      <c r="O53" s="451">
        <v>14.24315238952941</v>
      </c>
      <c r="P53" s="451">
        <v>608.18260703290593</v>
      </c>
      <c r="Q53" s="451">
        <v>260.97066176470588</v>
      </c>
      <c r="R53" s="451">
        <v>2.6097066176470583E-2</v>
      </c>
      <c r="S53" s="451">
        <v>7.6999999999999984</v>
      </c>
      <c r="T53" s="451">
        <v>0.49</v>
      </c>
      <c r="U53" s="451">
        <v>0.01</v>
      </c>
      <c r="V53" s="451">
        <v>0.5</v>
      </c>
      <c r="W53" s="451">
        <v>1.6</v>
      </c>
      <c r="X53" s="451">
        <v>825.729441769853</v>
      </c>
      <c r="Y53" s="451">
        <v>2.0098823529411766E-2</v>
      </c>
      <c r="Z53" s="451">
        <v>0</v>
      </c>
      <c r="AA53" s="451">
        <v>0.13713552138235297</v>
      </c>
      <c r="AB53" s="451">
        <v>0.13576416616852943</v>
      </c>
      <c r="AC53" s="451">
        <v>0.13507848856161767</v>
      </c>
      <c r="AD53" s="451">
        <v>5.5903894856229416E-2</v>
      </c>
      <c r="AE53" s="451">
        <v>2.3419203747072594</v>
      </c>
      <c r="AF53" s="451">
        <v>690.98904694139378</v>
      </c>
      <c r="AG53" s="451">
        <v>0.897388372651161</v>
      </c>
      <c r="AH53" s="451">
        <v>43.972030259906887</v>
      </c>
      <c r="AI53" s="451">
        <v>44.869418632558052</v>
      </c>
      <c r="AJ53" s="451">
        <v>143.58213962418577</v>
      </c>
      <c r="AK53" s="451">
        <v>74.099999999999994</v>
      </c>
      <c r="AL53" s="451">
        <v>1.803645053926169</v>
      </c>
      <c r="AM53" s="451">
        <v>0</v>
      </c>
      <c r="AN53" s="451">
        <v>12.306382236597823</v>
      </c>
      <c r="AO53" s="451">
        <v>12.183318414231843</v>
      </c>
      <c r="AP53" s="451">
        <v>12.121786503048854</v>
      </c>
      <c r="AQ53" s="451">
        <v>5.0167505229893328</v>
      </c>
      <c r="AR53" s="451">
        <v>0.1</v>
      </c>
      <c r="AS53" s="451">
        <v>29.50523230439752</v>
      </c>
      <c r="AT53" s="451">
        <v>1.8776056920980244</v>
      </c>
      <c r="AU53" s="451">
        <v>3.8318483512204578E-2</v>
      </c>
      <c r="AV53" s="451">
        <v>1.9159241756102292</v>
      </c>
      <c r="AW53" s="451">
        <v>6.1309573619527331</v>
      </c>
      <c r="AX53" s="451">
        <v>3164.0700000000006</v>
      </c>
      <c r="AY53" s="451">
        <v>7.7015643802647429E-2</v>
      </c>
      <c r="AZ53" s="451">
        <v>0</v>
      </c>
      <c r="BA53" s="451">
        <v>0.52548252150272712</v>
      </c>
      <c r="BB53" s="451">
        <v>0.52022769628769983</v>
      </c>
      <c r="BC53" s="451">
        <v>0.51760028368018607</v>
      </c>
      <c r="BD53" s="451">
        <v>0.21421524733164451</v>
      </c>
    </row>
    <row r="54" spans="1:56" ht="13.5" customHeight="1" x14ac:dyDescent="0.3">
      <c r="A54" s="451">
        <v>2</v>
      </c>
      <c r="B54" s="451">
        <v>2024</v>
      </c>
      <c r="C54" s="452" t="s">
        <v>1440</v>
      </c>
      <c r="D54" s="452" t="s">
        <v>1441</v>
      </c>
      <c r="E54" s="452" t="s">
        <v>754</v>
      </c>
      <c r="F54" s="451">
        <v>1997</v>
      </c>
      <c r="G54" s="452" t="s">
        <v>166</v>
      </c>
      <c r="H54" s="451">
        <v>748</v>
      </c>
      <c r="I54" s="453"/>
      <c r="J54" s="451">
        <v>50</v>
      </c>
      <c r="K54" s="451">
        <v>0</v>
      </c>
      <c r="L54" s="451">
        <v>1505</v>
      </c>
      <c r="M54" s="451">
        <v>80</v>
      </c>
      <c r="N54" s="451">
        <v>1500.9866666666669</v>
      </c>
      <c r="O54" s="451">
        <v>319.27925174444499</v>
      </c>
      <c r="P54" s="451">
        <v>13633.224049487801</v>
      </c>
      <c r="Q54" s="451">
        <v>212.71291666666696</v>
      </c>
      <c r="R54" s="451">
        <v>2.1271291666666695E-2</v>
      </c>
      <c r="S54" s="451">
        <v>11.654761904761898</v>
      </c>
      <c r="T54" s="451">
        <v>0.49</v>
      </c>
      <c r="U54" s="451">
        <v>0.01</v>
      </c>
      <c r="V54" s="451">
        <v>0.5</v>
      </c>
      <c r="W54" s="451">
        <v>1.6</v>
      </c>
      <c r="X54" s="451">
        <v>673.03855823750098</v>
      </c>
      <c r="Y54" s="451">
        <v>1.6382222222222242E-2</v>
      </c>
      <c r="Z54" s="451">
        <v>0</v>
      </c>
      <c r="AA54" s="451">
        <v>0.15430768283333324</v>
      </c>
      <c r="AB54" s="451">
        <v>0.15276460600499989</v>
      </c>
      <c r="AC54" s="451">
        <v>0.15199306759083323</v>
      </c>
      <c r="AD54" s="451">
        <v>4.556635005438555E-2</v>
      </c>
      <c r="AE54" s="451">
        <v>2.3419203747072599</v>
      </c>
      <c r="AF54" s="451">
        <v>1283.1625269797757</v>
      </c>
      <c r="AG54" s="451">
        <v>1.100977040513802</v>
      </c>
      <c r="AH54" s="451">
        <v>53.947874985176291</v>
      </c>
      <c r="AI54" s="451">
        <v>55.048852025690096</v>
      </c>
      <c r="AJ54" s="451">
        <v>176.15632648220833</v>
      </c>
      <c r="AK54" s="451">
        <v>74.099999999999994</v>
      </c>
      <c r="AL54" s="451">
        <v>1.8036450539261686</v>
      </c>
      <c r="AM54" s="451">
        <v>0</v>
      </c>
      <c r="AN54" s="451">
        <v>16.988921597438562</v>
      </c>
      <c r="AO54" s="451">
        <v>16.819032381464179</v>
      </c>
      <c r="AP54" s="451">
        <v>16.734087773476983</v>
      </c>
      <c r="AQ54" s="451">
        <v>5.0167505229893319</v>
      </c>
      <c r="AR54" s="451">
        <v>9.9999999999999992E-2</v>
      </c>
      <c r="AS54" s="451">
        <v>54.791039902036417</v>
      </c>
      <c r="AT54" s="451">
        <v>2.3035742618670279</v>
      </c>
      <c r="AU54" s="451">
        <v>4.7011719629939344E-2</v>
      </c>
      <c r="AV54" s="451">
        <v>2.350585981496967</v>
      </c>
      <c r="AW54" s="451">
        <v>7.5218751407902964</v>
      </c>
      <c r="AX54" s="451">
        <v>3164.0699999999997</v>
      </c>
      <c r="AY54" s="451">
        <v>7.7015643802647388E-2</v>
      </c>
      <c r="AZ54" s="451">
        <v>0</v>
      </c>
      <c r="BA54" s="451">
        <v>0.72542695221062659</v>
      </c>
      <c r="BB54" s="451">
        <v>0.71817268268852041</v>
      </c>
      <c r="BC54" s="451">
        <v>0.71454554792746716</v>
      </c>
      <c r="BD54" s="451">
        <v>0.21421524733164446</v>
      </c>
    </row>
    <row r="55" spans="1:56" ht="13.5" customHeight="1" x14ac:dyDescent="0.3">
      <c r="A55" s="451">
        <v>2</v>
      </c>
      <c r="B55" s="451">
        <v>2024</v>
      </c>
      <c r="C55" s="452" t="s">
        <v>2054</v>
      </c>
      <c r="D55" s="452" t="s">
        <v>2059</v>
      </c>
      <c r="E55" s="452" t="s">
        <v>754</v>
      </c>
      <c r="F55" s="451">
        <v>2020</v>
      </c>
      <c r="G55" s="452" t="s">
        <v>166</v>
      </c>
      <c r="H55" s="451">
        <v>2058</v>
      </c>
      <c r="I55" s="453"/>
      <c r="J55" s="451">
        <v>50</v>
      </c>
      <c r="K55" s="451">
        <v>0</v>
      </c>
      <c r="L55" s="451">
        <v>1078</v>
      </c>
      <c r="M55" s="451">
        <v>60</v>
      </c>
      <c r="N55" s="451">
        <v>2218.5239999999999</v>
      </c>
      <c r="O55" s="451">
        <v>440.85930182608683</v>
      </c>
      <c r="P55" s="451">
        <v>18824.692187973906</v>
      </c>
      <c r="Q55" s="451">
        <v>198.71739130434776</v>
      </c>
      <c r="R55" s="451">
        <v>1.9871739130434777E-2</v>
      </c>
      <c r="S55" s="451">
        <v>8.5</v>
      </c>
      <c r="T55" s="451">
        <v>0.49</v>
      </c>
      <c r="U55" s="451">
        <v>0.01</v>
      </c>
      <c r="V55" s="451">
        <v>0.5</v>
      </c>
      <c r="W55" s="451">
        <v>0.8</v>
      </c>
      <c r="X55" s="451">
        <v>628.75573630434747</v>
      </c>
      <c r="Y55" s="451">
        <v>1.5304347826086953E-2</v>
      </c>
      <c r="Z55" s="451">
        <v>0</v>
      </c>
      <c r="AA55" s="451">
        <v>0.1592878869565218</v>
      </c>
      <c r="AB55" s="451">
        <v>0.15769500808695658</v>
      </c>
      <c r="AC55" s="451">
        <v>0.15689856865217397</v>
      </c>
      <c r="AD55" s="451">
        <v>4.2568295127360038E-2</v>
      </c>
      <c r="AE55" s="451">
        <v>2.3419203747072603</v>
      </c>
      <c r="AF55" s="451">
        <v>1001.7403637572903</v>
      </c>
      <c r="AG55" s="451">
        <v>1.1785180750085769</v>
      </c>
      <c r="AH55" s="451">
        <v>57.747385675420261</v>
      </c>
      <c r="AI55" s="451">
        <v>58.925903750428837</v>
      </c>
      <c r="AJ55" s="451">
        <v>94.281446000686159</v>
      </c>
      <c r="AK55" s="451">
        <v>74.099999999999994</v>
      </c>
      <c r="AL55" s="451">
        <v>1.8036450539261693</v>
      </c>
      <c r="AM55" s="451">
        <v>0</v>
      </c>
      <c r="AN55" s="451">
        <v>18.772365390818386</v>
      </c>
      <c r="AO55" s="451">
        <v>18.584641736910203</v>
      </c>
      <c r="AP55" s="451">
        <v>18.49077990995611</v>
      </c>
      <c r="AQ55" s="451">
        <v>5.0167505229893337</v>
      </c>
      <c r="AR55" s="451">
        <v>9.9999999999999992E-2</v>
      </c>
      <c r="AS55" s="451">
        <v>42.774313532436288</v>
      </c>
      <c r="AT55" s="451">
        <v>2.4658133683404446</v>
      </c>
      <c r="AU55" s="451">
        <v>5.0322721802866226E-2</v>
      </c>
      <c r="AV55" s="451">
        <v>2.5161360901433114</v>
      </c>
      <c r="AW55" s="451">
        <v>4.0258177442292977</v>
      </c>
      <c r="AX55" s="451">
        <v>3164.0699999999993</v>
      </c>
      <c r="AY55" s="451">
        <v>7.7015643802647415E-2</v>
      </c>
      <c r="AZ55" s="451">
        <v>0</v>
      </c>
      <c r="BA55" s="451">
        <v>0.8015800021879449</v>
      </c>
      <c r="BB55" s="451">
        <v>0.79356420216606549</v>
      </c>
      <c r="BC55" s="451">
        <v>0.78955630215512584</v>
      </c>
      <c r="BD55" s="451">
        <v>0.21421524733164449</v>
      </c>
    </row>
    <row r="56" spans="1:56" ht="13.5" customHeight="1" x14ac:dyDescent="0.3">
      <c r="A56" s="451">
        <v>2</v>
      </c>
      <c r="B56" s="451">
        <v>2024</v>
      </c>
      <c r="C56" s="452" t="s">
        <v>1448</v>
      </c>
      <c r="D56" s="452" t="s">
        <v>1950</v>
      </c>
      <c r="E56" s="452" t="s">
        <v>754</v>
      </c>
      <c r="F56" s="451">
        <v>2018</v>
      </c>
      <c r="G56" s="452" t="s">
        <v>166</v>
      </c>
      <c r="H56" s="451">
        <v>748</v>
      </c>
      <c r="I56" s="451">
        <v>192</v>
      </c>
      <c r="J56" s="451">
        <v>50</v>
      </c>
      <c r="K56" s="451">
        <v>0</v>
      </c>
      <c r="L56" s="451">
        <v>5239</v>
      </c>
      <c r="M56" s="451">
        <v>10</v>
      </c>
      <c r="N56" s="451">
        <v>653.12866666666673</v>
      </c>
      <c r="O56" s="451">
        <v>130.37797039347825</v>
      </c>
      <c r="P56" s="451">
        <v>5567.1393358015212</v>
      </c>
      <c r="Q56" s="451">
        <v>199.62065217391299</v>
      </c>
      <c r="R56" s="451">
        <v>1.9962065217391304E-2</v>
      </c>
      <c r="S56" s="451">
        <v>8.5</v>
      </c>
      <c r="T56" s="451">
        <v>0.48999999999999988</v>
      </c>
      <c r="U56" s="451">
        <v>0.01</v>
      </c>
      <c r="V56" s="451">
        <v>0.5</v>
      </c>
      <c r="W56" s="451">
        <v>0.8</v>
      </c>
      <c r="X56" s="451">
        <v>631.61371692391276</v>
      </c>
      <c r="Y56" s="451">
        <v>1.5373913043478257E-2</v>
      </c>
      <c r="Z56" s="451">
        <v>0</v>
      </c>
      <c r="AA56" s="451">
        <v>0.15896646826086963</v>
      </c>
      <c r="AB56" s="451">
        <v>0.15737680357826092</v>
      </c>
      <c r="AC56" s="451">
        <v>0.15658197123695658</v>
      </c>
      <c r="AD56" s="451">
        <v>4.2761787377938953E-2</v>
      </c>
      <c r="AE56" s="451">
        <v>2.3419203747072603</v>
      </c>
      <c r="AF56" s="451">
        <v>997.20760193033402</v>
      </c>
      <c r="AG56" s="451">
        <v>1.1731854140356872</v>
      </c>
      <c r="AH56" s="451">
        <v>57.486085287748658</v>
      </c>
      <c r="AI56" s="451">
        <v>58.659270701784351</v>
      </c>
      <c r="AJ56" s="451">
        <v>93.85483312285497</v>
      </c>
      <c r="AK56" s="451">
        <v>74.099999999999994</v>
      </c>
      <c r="AL56" s="451">
        <v>1.8036450539261693</v>
      </c>
      <c r="AM56" s="451">
        <v>0</v>
      </c>
      <c r="AN56" s="451">
        <v>18.649714188441923</v>
      </c>
      <c r="AO56" s="451">
        <v>18.463217046557503</v>
      </c>
      <c r="AP56" s="451">
        <v>18.369968475615295</v>
      </c>
      <c r="AQ56" s="451">
        <v>5.0167505229893337</v>
      </c>
      <c r="AR56" s="451">
        <v>0.1</v>
      </c>
      <c r="AS56" s="451">
        <v>42.580764602425262</v>
      </c>
      <c r="AT56" s="451">
        <v>2.4546558417868676</v>
      </c>
      <c r="AU56" s="451">
        <v>5.0095017179323839E-2</v>
      </c>
      <c r="AV56" s="451">
        <v>2.5047508589661915</v>
      </c>
      <c r="AW56" s="451">
        <v>4.0076013743459074</v>
      </c>
      <c r="AX56" s="451">
        <v>3164.0699999999993</v>
      </c>
      <c r="AY56" s="451">
        <v>7.7015643802647415E-2</v>
      </c>
      <c r="AZ56" s="451">
        <v>0</v>
      </c>
      <c r="BA56" s="451">
        <v>0.79634279584647016</v>
      </c>
      <c r="BB56" s="451">
        <v>0.78837936788800533</v>
      </c>
      <c r="BC56" s="451">
        <v>0.78439765390877303</v>
      </c>
      <c r="BD56" s="451">
        <v>0.21421524733164449</v>
      </c>
    </row>
    <row r="57" spans="1:56" ht="13.5" customHeight="1" x14ac:dyDescent="0.3">
      <c r="A57" s="451">
        <v>2</v>
      </c>
      <c r="B57" s="451">
        <v>2024</v>
      </c>
      <c r="C57" s="452" t="s">
        <v>1450</v>
      </c>
      <c r="D57" s="452" t="s">
        <v>1454</v>
      </c>
      <c r="E57" s="452" t="s">
        <v>754</v>
      </c>
      <c r="F57" s="451">
        <v>1998</v>
      </c>
      <c r="G57" s="452" t="s">
        <v>166</v>
      </c>
      <c r="H57" s="451">
        <v>480</v>
      </c>
      <c r="I57" s="451">
        <v>170</v>
      </c>
      <c r="J57" s="451">
        <v>50</v>
      </c>
      <c r="K57" s="451">
        <v>0</v>
      </c>
      <c r="L57" s="451">
        <v>7010</v>
      </c>
      <c r="M57" s="451">
        <v>7</v>
      </c>
      <c r="N57" s="451">
        <v>392.56</v>
      </c>
      <c r="O57" s="451">
        <v>82.853168377777905</v>
      </c>
      <c r="P57" s="451">
        <v>3537.8302897311169</v>
      </c>
      <c r="Q57" s="451">
        <v>211.05861111111145</v>
      </c>
      <c r="R57" s="451">
        <v>2.1105861111111145E-2</v>
      </c>
      <c r="S57" s="451">
        <v>11.785714285714279</v>
      </c>
      <c r="T57" s="451">
        <v>0.49</v>
      </c>
      <c r="U57" s="451">
        <v>9.9999999999999985E-3</v>
      </c>
      <c r="V57" s="451">
        <v>0.5</v>
      </c>
      <c r="W57" s="451">
        <v>1.6</v>
      </c>
      <c r="X57" s="451">
        <v>667.80421965833432</v>
      </c>
      <c r="Y57" s="451">
        <v>1.6254814814814837E-2</v>
      </c>
      <c r="Z57" s="451">
        <v>0</v>
      </c>
      <c r="AA57" s="451">
        <v>0.15489635522222212</v>
      </c>
      <c r="AB57" s="451">
        <v>0.15334739166999989</v>
      </c>
      <c r="AC57" s="451">
        <v>0.1525729098938888</v>
      </c>
      <c r="AD57" s="451">
        <v>4.5211972580640115E-2</v>
      </c>
      <c r="AE57" s="451">
        <v>2.3419203747072599</v>
      </c>
      <c r="AF57" s="451">
        <v>1307.7506892936997</v>
      </c>
      <c r="AG57" s="451">
        <v>1.1096066454613216</v>
      </c>
      <c r="AH57" s="451">
        <v>54.370725627604763</v>
      </c>
      <c r="AI57" s="451">
        <v>55.480332273066082</v>
      </c>
      <c r="AJ57" s="451">
        <v>177.53706327381144</v>
      </c>
      <c r="AK57" s="451">
        <v>74.099999999999994</v>
      </c>
      <c r="AL57" s="451">
        <v>1.8036450539261686</v>
      </c>
      <c r="AM57" s="451">
        <v>0</v>
      </c>
      <c r="AN57" s="451">
        <v>17.187402511231515</v>
      </c>
      <c r="AO57" s="451">
        <v>17.015528486119202</v>
      </c>
      <c r="AP57" s="451">
        <v>16.929591473563043</v>
      </c>
      <c r="AQ57" s="451">
        <v>5.0167505229893328</v>
      </c>
      <c r="AR57" s="451">
        <v>0.1</v>
      </c>
      <c r="AS57" s="451">
        <v>55.840954432840974</v>
      </c>
      <c r="AT57" s="451">
        <v>2.3216299842987236</v>
      </c>
      <c r="AU57" s="451">
        <v>4.7380203761198426E-2</v>
      </c>
      <c r="AV57" s="451">
        <v>2.3690101880599217</v>
      </c>
      <c r="AW57" s="451">
        <v>7.5808326017917489</v>
      </c>
      <c r="AX57" s="451">
        <v>3164.07</v>
      </c>
      <c r="AY57" s="451">
        <v>7.7015643802647402E-2</v>
      </c>
      <c r="AZ57" s="451">
        <v>0</v>
      </c>
      <c r="BA57" s="451">
        <v>0.73390208722958583</v>
      </c>
      <c r="BB57" s="451">
        <v>0.72656306635728996</v>
      </c>
      <c r="BC57" s="451">
        <v>0.72289355592114202</v>
      </c>
      <c r="BD57" s="451">
        <v>0.21421524733164451</v>
      </c>
    </row>
    <row r="59" spans="1:56" ht="13.5" customHeight="1" x14ac:dyDescent="0.3">
      <c r="C59" s="206" t="s">
        <v>2061</v>
      </c>
    </row>
    <row r="60" spans="1:56" ht="13.5" customHeight="1" x14ac:dyDescent="0.3">
      <c r="C60" s="206" t="s">
        <v>2062</v>
      </c>
    </row>
    <row r="61" spans="1:56" ht="13.5" customHeight="1" x14ac:dyDescent="0.3">
      <c r="C61" s="205"/>
    </row>
  </sheetData>
  <pageMargins left="0.7" right="0.7" top="0.75" bottom="0.75" header="0.3" footer="0.3"/>
  <pageSetup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dimension ref="A1:W81"/>
  <sheetViews>
    <sheetView zoomScale="70" zoomScaleNormal="70" workbookViewId="0">
      <pane xSplit="1" ySplit="5" topLeftCell="B57" activePane="bottomRight" state="frozen"/>
      <selection pane="topRight"/>
      <selection pane="bottomLeft"/>
      <selection pane="bottomRight" activeCell="B80" sqref="B80"/>
    </sheetView>
  </sheetViews>
  <sheetFormatPr defaultColWidth="9.109375" defaultRowHeight="15" customHeight="1" x14ac:dyDescent="0.2"/>
  <cols>
    <col min="1" max="1" width="12.5546875" style="4" customWidth="1"/>
    <col min="2" max="2" width="16.88671875" style="4" customWidth="1"/>
    <col min="3" max="3" width="18" style="4" bestFit="1" customWidth="1"/>
    <col min="4" max="5" width="15.44140625" style="4" bestFit="1" customWidth="1"/>
    <col min="6" max="7" width="12.109375" style="4" customWidth="1"/>
    <col min="8" max="10" width="12.109375" style="4" bestFit="1" customWidth="1"/>
    <col min="11" max="11" width="12.109375" style="4" customWidth="1"/>
    <col min="12" max="12" width="11.44140625" style="4" bestFit="1" customWidth="1"/>
    <col min="13" max="13" width="12.44140625" style="4" bestFit="1" customWidth="1"/>
    <col min="14" max="14" width="15.5546875" style="4" bestFit="1" customWidth="1"/>
    <col min="15" max="15" width="12" style="4" bestFit="1" customWidth="1"/>
    <col min="16" max="16" width="11.44140625" style="4" bestFit="1" customWidth="1"/>
    <col min="17" max="17" width="12.44140625" style="4" bestFit="1" customWidth="1"/>
    <col min="18" max="18" width="15.5546875" style="7" bestFit="1" customWidth="1"/>
    <col min="19" max="19" width="12.109375" style="7" bestFit="1" customWidth="1"/>
    <col min="20" max="16384" width="9.109375" style="4"/>
  </cols>
  <sheetData>
    <row r="1" spans="1:19" ht="15.6" x14ac:dyDescent="0.3">
      <c r="A1" s="24" t="s">
        <v>2132</v>
      </c>
    </row>
    <row r="3" spans="1:19" ht="15" customHeight="1" x14ac:dyDescent="0.2">
      <c r="A3" s="13"/>
      <c r="B3" s="14" t="s">
        <v>2127</v>
      </c>
      <c r="C3" s="14" t="s">
        <v>2128</v>
      </c>
      <c r="D3" s="14" t="s">
        <v>2129</v>
      </c>
      <c r="E3" s="14" t="s">
        <v>2130</v>
      </c>
      <c r="F3" s="14" t="s">
        <v>1327</v>
      </c>
      <c r="G3" s="14" t="s">
        <v>1327</v>
      </c>
      <c r="H3" s="14" t="s">
        <v>799</v>
      </c>
      <c r="I3" s="14" t="s">
        <v>817</v>
      </c>
      <c r="J3" s="14" t="s">
        <v>818</v>
      </c>
      <c r="K3" s="14" t="s">
        <v>1327</v>
      </c>
      <c r="L3" s="18" t="s">
        <v>823</v>
      </c>
      <c r="M3" s="18" t="s">
        <v>823</v>
      </c>
      <c r="N3" s="18" t="s">
        <v>823</v>
      </c>
      <c r="O3" s="18" t="s">
        <v>823</v>
      </c>
      <c r="P3" s="14" t="s">
        <v>1327</v>
      </c>
      <c r="Q3" s="14" t="s">
        <v>1327</v>
      </c>
      <c r="R3" s="83" t="s">
        <v>1327</v>
      </c>
      <c r="S3" s="83" t="s">
        <v>1327</v>
      </c>
    </row>
    <row r="4" spans="1:19" ht="15" customHeight="1" x14ac:dyDescent="0.2">
      <c r="A4" s="13" t="s">
        <v>649</v>
      </c>
      <c r="B4" s="14" t="s">
        <v>819</v>
      </c>
      <c r="C4" s="14" t="s">
        <v>819</v>
      </c>
      <c r="D4" s="14" t="s">
        <v>820</v>
      </c>
      <c r="E4" s="14" t="s">
        <v>820</v>
      </c>
      <c r="F4" s="14" t="s">
        <v>1328</v>
      </c>
      <c r="G4" s="14" t="s">
        <v>166</v>
      </c>
      <c r="H4" s="14" t="s">
        <v>819</v>
      </c>
      <c r="I4" s="14" t="s">
        <v>819</v>
      </c>
      <c r="J4" s="14" t="s">
        <v>820</v>
      </c>
      <c r="K4" s="14"/>
    </row>
    <row r="5" spans="1:19" ht="15" customHeight="1" x14ac:dyDescent="0.2">
      <c r="A5" s="13"/>
      <c r="B5" s="318" t="s">
        <v>821</v>
      </c>
      <c r="C5" s="318" t="s">
        <v>821</v>
      </c>
      <c r="D5" s="318" t="s">
        <v>821</v>
      </c>
      <c r="E5" s="318" t="s">
        <v>821</v>
      </c>
      <c r="F5" s="318" t="s">
        <v>821</v>
      </c>
      <c r="G5" s="318" t="s">
        <v>821</v>
      </c>
      <c r="H5" s="319" t="s">
        <v>822</v>
      </c>
      <c r="I5" s="319" t="s">
        <v>822</v>
      </c>
      <c r="J5" s="319" t="s">
        <v>822</v>
      </c>
      <c r="K5" s="319" t="s">
        <v>822</v>
      </c>
      <c r="L5" s="320" t="s">
        <v>1054</v>
      </c>
      <c r="M5" s="320" t="s">
        <v>824</v>
      </c>
      <c r="N5" s="320" t="s">
        <v>825</v>
      </c>
      <c r="O5" s="320" t="s">
        <v>826</v>
      </c>
      <c r="P5" s="14" t="s">
        <v>1054</v>
      </c>
      <c r="Q5" s="14" t="s">
        <v>824</v>
      </c>
      <c r="R5" s="83" t="s">
        <v>825</v>
      </c>
      <c r="S5" s="83" t="s">
        <v>1329</v>
      </c>
    </row>
    <row r="6" spans="1:19" ht="15" customHeight="1" x14ac:dyDescent="0.2">
      <c r="A6" s="13">
        <v>1949</v>
      </c>
      <c r="B6" s="238">
        <v>258.04000000000002</v>
      </c>
      <c r="C6" s="238">
        <v>248.04000000000002</v>
      </c>
      <c r="D6" s="238">
        <v>228.04000000000002</v>
      </c>
      <c r="E6" s="238">
        <v>238.07599022004894</v>
      </c>
      <c r="F6" s="15"/>
      <c r="G6" s="15"/>
      <c r="H6" s="15">
        <v>7.3</v>
      </c>
      <c r="I6" s="15">
        <v>8</v>
      </c>
      <c r="J6" s="15">
        <v>14.5</v>
      </c>
      <c r="K6" s="15"/>
      <c r="L6" s="4">
        <v>1.6</v>
      </c>
      <c r="M6" s="4">
        <v>0.5</v>
      </c>
      <c r="N6" s="4">
        <f>0.97*M6</f>
        <v>0.48499999999999999</v>
      </c>
      <c r="O6" s="4">
        <f>0.03*M6</f>
        <v>1.4999999999999999E-2</v>
      </c>
    </row>
    <row r="7" spans="1:19" ht="15" customHeight="1" x14ac:dyDescent="0.2">
      <c r="A7" s="13">
        <v>1950</v>
      </c>
      <c r="B7" s="238">
        <v>257.32000000000005</v>
      </c>
      <c r="C7" s="238">
        <v>247.32000000000002</v>
      </c>
      <c r="D7" s="238">
        <v>227.32000000000002</v>
      </c>
      <c r="E7" s="238">
        <v>237.32430317848414</v>
      </c>
      <c r="F7" s="15"/>
      <c r="G7" s="15"/>
      <c r="H7" s="15">
        <v>7.3</v>
      </c>
      <c r="I7" s="15">
        <v>8</v>
      </c>
      <c r="J7" s="15">
        <v>14.5</v>
      </c>
      <c r="K7" s="15"/>
      <c r="L7" s="4">
        <v>1.6</v>
      </c>
      <c r="M7" s="4">
        <v>0.5</v>
      </c>
      <c r="N7" s="4">
        <f t="shared" ref="N7:N57" si="0">0.97*M7</f>
        <v>0.48499999999999999</v>
      </c>
      <c r="O7" s="4">
        <f t="shared" ref="O7:O57" si="1">0.03*M7</f>
        <v>1.4999999999999999E-2</v>
      </c>
    </row>
    <row r="8" spans="1:19" ht="15" customHeight="1" x14ac:dyDescent="0.2">
      <c r="A8" s="13">
        <v>1951</v>
      </c>
      <c r="B8" s="238">
        <v>256.60000000000002</v>
      </c>
      <c r="C8" s="238">
        <v>246.60000000000002</v>
      </c>
      <c r="D8" s="238">
        <v>226.60000000000002</v>
      </c>
      <c r="E8" s="238">
        <v>236.57261613691935</v>
      </c>
      <c r="F8" s="15"/>
      <c r="G8" s="15"/>
      <c r="H8" s="15">
        <v>7.3</v>
      </c>
      <c r="I8" s="15">
        <v>8</v>
      </c>
      <c r="J8" s="15">
        <v>14.5</v>
      </c>
      <c r="K8" s="15"/>
      <c r="L8" s="4">
        <v>1.6</v>
      </c>
      <c r="M8" s="4">
        <v>0.5</v>
      </c>
      <c r="N8" s="4">
        <f t="shared" si="0"/>
        <v>0.48499999999999999</v>
      </c>
      <c r="O8" s="4">
        <f t="shared" si="1"/>
        <v>1.4999999999999999E-2</v>
      </c>
    </row>
    <row r="9" spans="1:19" ht="15" customHeight="1" x14ac:dyDescent="0.2">
      <c r="A9" s="13">
        <v>1952</v>
      </c>
      <c r="B9" s="238">
        <v>255.88000000000002</v>
      </c>
      <c r="C9" s="238">
        <v>245.88000000000002</v>
      </c>
      <c r="D9" s="238">
        <v>225.88000000000002</v>
      </c>
      <c r="E9" s="238">
        <v>235.82092909535456</v>
      </c>
      <c r="F9" s="15"/>
      <c r="G9" s="15"/>
      <c r="H9" s="15">
        <v>7.3</v>
      </c>
      <c r="I9" s="15">
        <v>8</v>
      </c>
      <c r="J9" s="15">
        <v>14.5</v>
      </c>
      <c r="K9" s="15"/>
      <c r="L9" s="4">
        <v>1.6</v>
      </c>
      <c r="M9" s="4">
        <v>0.5</v>
      </c>
      <c r="N9" s="4">
        <f t="shared" si="0"/>
        <v>0.48499999999999999</v>
      </c>
      <c r="O9" s="4">
        <f t="shared" si="1"/>
        <v>1.4999999999999999E-2</v>
      </c>
    </row>
    <row r="10" spans="1:19" ht="15" customHeight="1" x14ac:dyDescent="0.2">
      <c r="A10" s="13">
        <v>1953</v>
      </c>
      <c r="B10" s="238">
        <v>255.16000000000003</v>
      </c>
      <c r="C10" s="238">
        <v>245.16000000000003</v>
      </c>
      <c r="D10" s="238">
        <v>225.16000000000003</v>
      </c>
      <c r="E10" s="238">
        <v>235.06924205378976</v>
      </c>
      <c r="F10" s="15"/>
      <c r="G10" s="15"/>
      <c r="H10" s="15">
        <v>7.3</v>
      </c>
      <c r="I10" s="15">
        <v>8</v>
      </c>
      <c r="J10" s="15">
        <v>14.5</v>
      </c>
      <c r="K10" s="15"/>
      <c r="L10" s="4">
        <v>1.6</v>
      </c>
      <c r="M10" s="4">
        <v>0.5</v>
      </c>
      <c r="N10" s="4">
        <f t="shared" si="0"/>
        <v>0.48499999999999999</v>
      </c>
      <c r="O10" s="4">
        <f t="shared" si="1"/>
        <v>1.4999999999999999E-2</v>
      </c>
    </row>
    <row r="11" spans="1:19" ht="15" customHeight="1" x14ac:dyDescent="0.2">
      <c r="A11" s="13">
        <v>1954</v>
      </c>
      <c r="B11" s="238">
        <v>254.44000000000003</v>
      </c>
      <c r="C11" s="238">
        <v>244.44000000000003</v>
      </c>
      <c r="D11" s="238">
        <v>224.44000000000003</v>
      </c>
      <c r="E11" s="238">
        <v>234.317555012225</v>
      </c>
      <c r="F11" s="15"/>
      <c r="G11" s="15"/>
      <c r="H11" s="15">
        <v>7.3</v>
      </c>
      <c r="I11" s="15">
        <v>8</v>
      </c>
      <c r="J11" s="15">
        <v>14.5</v>
      </c>
      <c r="K11" s="15"/>
      <c r="L11" s="4">
        <v>1.6</v>
      </c>
      <c r="M11" s="4">
        <v>0.5</v>
      </c>
      <c r="N11" s="4">
        <f t="shared" si="0"/>
        <v>0.48499999999999999</v>
      </c>
      <c r="O11" s="4">
        <f t="shared" si="1"/>
        <v>1.4999999999999999E-2</v>
      </c>
    </row>
    <row r="12" spans="1:19" ht="15" customHeight="1" x14ac:dyDescent="0.2">
      <c r="A12" s="13">
        <v>1955</v>
      </c>
      <c r="B12" s="238">
        <v>253.72000000000003</v>
      </c>
      <c r="C12" s="238">
        <v>243.72000000000003</v>
      </c>
      <c r="D12" s="238">
        <v>223.72000000000003</v>
      </c>
      <c r="E12" s="238">
        <v>233.56586797066021</v>
      </c>
      <c r="F12" s="15"/>
      <c r="G12" s="15"/>
      <c r="H12" s="15">
        <v>7.3</v>
      </c>
      <c r="I12" s="15">
        <v>8</v>
      </c>
      <c r="J12" s="15">
        <v>14.5</v>
      </c>
      <c r="K12" s="15"/>
      <c r="L12" s="4">
        <v>1.6</v>
      </c>
      <c r="M12" s="4">
        <v>0.5</v>
      </c>
      <c r="N12" s="4">
        <f t="shared" si="0"/>
        <v>0.48499999999999999</v>
      </c>
      <c r="O12" s="4">
        <f t="shared" si="1"/>
        <v>1.4999999999999999E-2</v>
      </c>
    </row>
    <row r="13" spans="1:19" ht="15" customHeight="1" x14ac:dyDescent="0.2">
      <c r="A13" s="13">
        <v>1956</v>
      </c>
      <c r="B13" s="238">
        <v>253</v>
      </c>
      <c r="C13" s="238">
        <v>243</v>
      </c>
      <c r="D13" s="238">
        <v>223</v>
      </c>
      <c r="E13" s="238">
        <v>232.81418092909539</v>
      </c>
      <c r="F13" s="15"/>
      <c r="G13" s="15"/>
      <c r="H13" s="15">
        <v>7.4</v>
      </c>
      <c r="I13" s="15">
        <v>8.1</v>
      </c>
      <c r="J13" s="15">
        <v>14.6</v>
      </c>
      <c r="K13" s="15"/>
      <c r="L13" s="4">
        <v>1.6</v>
      </c>
      <c r="M13" s="4">
        <v>0.5</v>
      </c>
      <c r="N13" s="4">
        <f t="shared" si="0"/>
        <v>0.48499999999999999</v>
      </c>
      <c r="O13" s="4">
        <f t="shared" si="1"/>
        <v>1.4999999999999999E-2</v>
      </c>
    </row>
    <row r="14" spans="1:19" ht="15" customHeight="1" x14ac:dyDescent="0.2">
      <c r="A14" s="13">
        <v>1957</v>
      </c>
      <c r="B14" s="238">
        <v>252.41176470588235</v>
      </c>
      <c r="C14" s="238">
        <v>242.41176470588235</v>
      </c>
      <c r="D14" s="238">
        <v>222.41176470588235</v>
      </c>
      <c r="E14" s="238">
        <v>232.20005752912414</v>
      </c>
      <c r="F14" s="15"/>
      <c r="G14" s="15"/>
      <c r="H14" s="15">
        <v>7.5</v>
      </c>
      <c r="I14" s="15">
        <v>8.1999999999999993</v>
      </c>
      <c r="J14" s="15">
        <v>14.7</v>
      </c>
      <c r="K14" s="15"/>
      <c r="L14" s="4">
        <v>1.6</v>
      </c>
      <c r="M14" s="4">
        <v>0.5</v>
      </c>
      <c r="N14" s="4">
        <f t="shared" si="0"/>
        <v>0.48499999999999999</v>
      </c>
      <c r="O14" s="4">
        <f t="shared" si="1"/>
        <v>1.4999999999999999E-2</v>
      </c>
    </row>
    <row r="15" spans="1:19" ht="15" customHeight="1" x14ac:dyDescent="0.2">
      <c r="A15" s="13">
        <v>1958</v>
      </c>
      <c r="B15" s="238">
        <v>251.8235294117647</v>
      </c>
      <c r="C15" s="238">
        <v>241.8235294117647</v>
      </c>
      <c r="D15" s="238">
        <v>221.8235294117647</v>
      </c>
      <c r="E15" s="238">
        <v>231.58593412915289</v>
      </c>
      <c r="F15" s="15"/>
      <c r="G15" s="15"/>
      <c r="H15" s="15">
        <v>7.6</v>
      </c>
      <c r="I15" s="15">
        <v>8.3000000000000007</v>
      </c>
      <c r="J15" s="15">
        <v>14.8</v>
      </c>
      <c r="K15" s="15"/>
      <c r="L15" s="4">
        <v>1.6</v>
      </c>
      <c r="M15" s="4">
        <v>0.5</v>
      </c>
      <c r="N15" s="4">
        <f t="shared" si="0"/>
        <v>0.48499999999999999</v>
      </c>
      <c r="O15" s="4">
        <f t="shared" si="1"/>
        <v>1.4999999999999999E-2</v>
      </c>
    </row>
    <row r="16" spans="1:19" ht="15" customHeight="1" x14ac:dyDescent="0.2">
      <c r="A16" s="13">
        <v>1959</v>
      </c>
      <c r="B16" s="238">
        <v>251.23529411764704</v>
      </c>
      <c r="C16" s="238">
        <v>241.23529411764704</v>
      </c>
      <c r="D16" s="238">
        <v>221.23529411764704</v>
      </c>
      <c r="E16" s="238">
        <v>230.97181072918164</v>
      </c>
      <c r="F16" s="15"/>
      <c r="G16" s="15"/>
      <c r="H16" s="15">
        <v>7.7</v>
      </c>
      <c r="I16" s="15">
        <v>8.4</v>
      </c>
      <c r="J16" s="15">
        <v>14.9</v>
      </c>
      <c r="K16" s="15"/>
      <c r="L16" s="4">
        <v>1.6</v>
      </c>
      <c r="M16" s="4">
        <v>0.5</v>
      </c>
      <c r="N16" s="4">
        <f t="shared" si="0"/>
        <v>0.48499999999999999</v>
      </c>
      <c r="O16" s="4">
        <f t="shared" si="1"/>
        <v>1.4999999999999999E-2</v>
      </c>
    </row>
    <row r="17" spans="1:15" ht="15" customHeight="1" x14ac:dyDescent="0.2">
      <c r="A17" s="13">
        <v>1960</v>
      </c>
      <c r="B17" s="238">
        <v>250.64705882352939</v>
      </c>
      <c r="C17" s="238">
        <v>240.64705882352939</v>
      </c>
      <c r="D17" s="238">
        <v>220.64705882352939</v>
      </c>
      <c r="E17" s="238">
        <v>230.35768732921042</v>
      </c>
      <c r="F17" s="15"/>
      <c r="G17" s="15"/>
      <c r="H17" s="15">
        <v>7.8</v>
      </c>
      <c r="I17" s="15">
        <v>8.5</v>
      </c>
      <c r="J17" s="15">
        <v>15</v>
      </c>
      <c r="K17" s="15"/>
      <c r="L17" s="4">
        <v>1.6</v>
      </c>
      <c r="M17" s="4">
        <v>0.5</v>
      </c>
      <c r="N17" s="4">
        <f t="shared" si="0"/>
        <v>0.48499999999999999</v>
      </c>
      <c r="O17" s="4">
        <f t="shared" si="1"/>
        <v>1.4999999999999999E-2</v>
      </c>
    </row>
    <row r="18" spans="1:15" ht="15" customHeight="1" x14ac:dyDescent="0.2">
      <c r="A18" s="13">
        <v>1961</v>
      </c>
      <c r="B18" s="238">
        <v>250.05882352941174</v>
      </c>
      <c r="C18" s="238">
        <v>240.05882352941174</v>
      </c>
      <c r="D18" s="238">
        <v>220.05882352941174</v>
      </c>
      <c r="E18" s="238">
        <v>229.74356392923917</v>
      </c>
      <c r="F18" s="15"/>
      <c r="G18" s="15"/>
      <c r="H18" s="15">
        <v>7.9</v>
      </c>
      <c r="I18" s="15">
        <v>8.6</v>
      </c>
      <c r="J18" s="15">
        <v>15.1</v>
      </c>
      <c r="K18" s="15"/>
      <c r="L18" s="4">
        <v>1.6</v>
      </c>
      <c r="M18" s="4">
        <v>0.5</v>
      </c>
      <c r="N18" s="4">
        <f t="shared" si="0"/>
        <v>0.48499999999999999</v>
      </c>
      <c r="O18" s="4">
        <f t="shared" si="1"/>
        <v>1.4999999999999999E-2</v>
      </c>
    </row>
    <row r="19" spans="1:15" ht="15" customHeight="1" x14ac:dyDescent="0.2">
      <c r="A19" s="13">
        <v>1962</v>
      </c>
      <c r="B19" s="238">
        <v>249.47058823529409</v>
      </c>
      <c r="C19" s="238">
        <v>239.47058823529409</v>
      </c>
      <c r="D19" s="238">
        <v>219.47058823529409</v>
      </c>
      <c r="E19" s="238">
        <v>229.12944052926792</v>
      </c>
      <c r="F19" s="15"/>
      <c r="G19" s="15"/>
      <c r="H19" s="15">
        <v>8</v>
      </c>
      <c r="I19" s="15">
        <v>8.6999999999999993</v>
      </c>
      <c r="J19" s="15">
        <v>15.1</v>
      </c>
      <c r="K19" s="15"/>
      <c r="L19" s="4">
        <v>1.6</v>
      </c>
      <c r="M19" s="4">
        <v>0.5</v>
      </c>
      <c r="N19" s="4">
        <f t="shared" si="0"/>
        <v>0.48499999999999999</v>
      </c>
      <c r="O19" s="4">
        <f t="shared" si="1"/>
        <v>1.4999999999999999E-2</v>
      </c>
    </row>
    <row r="20" spans="1:15" ht="15" customHeight="1" x14ac:dyDescent="0.2">
      <c r="A20" s="13">
        <v>1963</v>
      </c>
      <c r="B20" s="238">
        <v>248.88235294117644</v>
      </c>
      <c r="C20" s="238">
        <v>238.88235294117644</v>
      </c>
      <c r="D20" s="238">
        <v>218.88235294117644</v>
      </c>
      <c r="E20" s="238">
        <v>228.51531712929668</v>
      </c>
      <c r="F20" s="15"/>
      <c r="G20" s="15"/>
      <c r="H20" s="15">
        <v>8.1</v>
      </c>
      <c r="I20" s="15">
        <v>8.8000000000000007</v>
      </c>
      <c r="J20" s="15">
        <v>15.2</v>
      </c>
      <c r="K20" s="15"/>
      <c r="L20" s="4">
        <v>1.6</v>
      </c>
      <c r="M20" s="4">
        <v>0.5</v>
      </c>
      <c r="N20" s="4">
        <f t="shared" si="0"/>
        <v>0.48499999999999999</v>
      </c>
      <c r="O20" s="4">
        <f t="shared" si="1"/>
        <v>1.4999999999999999E-2</v>
      </c>
    </row>
    <row r="21" spans="1:15" ht="15" customHeight="1" x14ac:dyDescent="0.2">
      <c r="A21" s="13">
        <v>1964</v>
      </c>
      <c r="B21" s="238">
        <v>248.29411764705878</v>
      </c>
      <c r="C21" s="238">
        <v>238.29411764705878</v>
      </c>
      <c r="D21" s="238">
        <v>218.29411764705878</v>
      </c>
      <c r="E21" s="238">
        <v>227.90119372932546</v>
      </c>
      <c r="F21" s="15"/>
      <c r="G21" s="15"/>
      <c r="H21" s="15">
        <v>8.1999999999999993</v>
      </c>
      <c r="I21" s="15">
        <v>8.9</v>
      </c>
      <c r="J21" s="15">
        <v>15.3</v>
      </c>
      <c r="K21" s="15"/>
      <c r="L21" s="4">
        <v>1.6</v>
      </c>
      <c r="M21" s="4">
        <v>0.5</v>
      </c>
      <c r="N21" s="4">
        <f t="shared" si="0"/>
        <v>0.48499999999999999</v>
      </c>
      <c r="O21" s="4">
        <f t="shared" si="1"/>
        <v>1.4999999999999999E-2</v>
      </c>
    </row>
    <row r="22" spans="1:15" ht="15" customHeight="1" x14ac:dyDescent="0.2">
      <c r="A22" s="13">
        <v>1965</v>
      </c>
      <c r="B22" s="238">
        <v>247.70588235294113</v>
      </c>
      <c r="C22" s="238">
        <v>237.70588235294113</v>
      </c>
      <c r="D22" s="238">
        <v>217.70588235294113</v>
      </c>
      <c r="E22" s="238">
        <v>227.28707032935421</v>
      </c>
      <c r="F22" s="15"/>
      <c r="G22" s="15"/>
      <c r="H22" s="15">
        <v>8.3000000000000007</v>
      </c>
      <c r="I22" s="15">
        <v>9</v>
      </c>
      <c r="J22" s="15">
        <v>15.4</v>
      </c>
      <c r="K22" s="15"/>
      <c r="L22" s="4">
        <v>1.6</v>
      </c>
      <c r="M22" s="4">
        <v>0.5</v>
      </c>
      <c r="N22" s="4">
        <f t="shared" si="0"/>
        <v>0.48499999999999999</v>
      </c>
      <c r="O22" s="4">
        <f t="shared" si="1"/>
        <v>1.4999999999999999E-2</v>
      </c>
    </row>
    <row r="23" spans="1:15" ht="15" customHeight="1" x14ac:dyDescent="0.2">
      <c r="A23" s="13">
        <v>1966</v>
      </c>
      <c r="B23" s="238">
        <v>247.11764705882348</v>
      </c>
      <c r="C23" s="238">
        <v>237.11764705882348</v>
      </c>
      <c r="D23" s="238">
        <v>217.11764705882348</v>
      </c>
      <c r="E23" s="238">
        <v>226.67294692938296</v>
      </c>
      <c r="F23" s="15"/>
      <c r="G23" s="15"/>
      <c r="H23" s="15">
        <v>8.3000000000000007</v>
      </c>
      <c r="I23" s="15">
        <v>9.1</v>
      </c>
      <c r="J23" s="15">
        <v>15.5</v>
      </c>
      <c r="K23" s="15"/>
      <c r="L23" s="4">
        <v>1.6</v>
      </c>
      <c r="M23" s="4">
        <v>0.5</v>
      </c>
      <c r="N23" s="4">
        <f t="shared" si="0"/>
        <v>0.48499999999999999</v>
      </c>
      <c r="O23" s="4">
        <f t="shared" si="1"/>
        <v>1.4999999999999999E-2</v>
      </c>
    </row>
    <row r="24" spans="1:15" ht="15" customHeight="1" x14ac:dyDescent="0.2">
      <c r="A24" s="13">
        <v>1967</v>
      </c>
      <c r="B24" s="238">
        <v>246.52941176470583</v>
      </c>
      <c r="C24" s="238">
        <v>236.52941176470583</v>
      </c>
      <c r="D24" s="238">
        <v>216.52941176470583</v>
      </c>
      <c r="E24" s="238">
        <v>226.05882352941174</v>
      </c>
      <c r="F24" s="15"/>
      <c r="G24" s="15"/>
      <c r="H24" s="15">
        <v>8.4</v>
      </c>
      <c r="I24" s="15">
        <v>9.1999999999999993</v>
      </c>
      <c r="J24" s="15">
        <v>15.6</v>
      </c>
      <c r="K24" s="15"/>
      <c r="L24" s="4">
        <v>1.6</v>
      </c>
      <c r="M24" s="4">
        <v>0.5</v>
      </c>
      <c r="N24" s="4">
        <f t="shared" si="0"/>
        <v>0.48499999999999999</v>
      </c>
      <c r="O24" s="4">
        <f t="shared" si="1"/>
        <v>1.4999999999999999E-2</v>
      </c>
    </row>
    <row r="25" spans="1:15" ht="15" customHeight="1" x14ac:dyDescent="0.2">
      <c r="A25" s="13">
        <v>1968</v>
      </c>
      <c r="B25" s="238">
        <v>245.94117647058818</v>
      </c>
      <c r="C25" s="238">
        <v>235.94117647058818</v>
      </c>
      <c r="D25" s="238">
        <v>215.94117647058818</v>
      </c>
      <c r="E25" s="238">
        <v>225.44470012944049</v>
      </c>
      <c r="F25" s="15"/>
      <c r="G25" s="15"/>
      <c r="H25" s="15">
        <v>8.5</v>
      </c>
      <c r="I25" s="15">
        <v>9.3000000000000007</v>
      </c>
      <c r="J25" s="15">
        <v>15.7</v>
      </c>
      <c r="K25" s="15"/>
      <c r="L25" s="4">
        <v>1.6</v>
      </c>
      <c r="M25" s="4">
        <v>0.5</v>
      </c>
      <c r="N25" s="4">
        <f t="shared" si="0"/>
        <v>0.48499999999999999</v>
      </c>
      <c r="O25" s="4">
        <f t="shared" si="1"/>
        <v>1.4999999999999999E-2</v>
      </c>
    </row>
    <row r="26" spans="1:15" ht="15" customHeight="1" x14ac:dyDescent="0.2">
      <c r="A26" s="13">
        <v>1969</v>
      </c>
      <c r="B26" s="238">
        <v>245.35294117647052</v>
      </c>
      <c r="C26" s="238">
        <v>235.35294117647052</v>
      </c>
      <c r="D26" s="238">
        <v>215.35294117647052</v>
      </c>
      <c r="E26" s="238">
        <v>224.83057672946924</v>
      </c>
      <c r="F26" s="15"/>
      <c r="G26" s="15"/>
      <c r="H26" s="15">
        <v>8.6</v>
      </c>
      <c r="I26" s="15">
        <v>9.4</v>
      </c>
      <c r="J26" s="15">
        <v>15.8</v>
      </c>
      <c r="K26" s="15"/>
      <c r="L26" s="4">
        <v>1.6</v>
      </c>
      <c r="M26" s="4">
        <v>0.5</v>
      </c>
      <c r="N26" s="4">
        <f t="shared" si="0"/>
        <v>0.48499999999999999</v>
      </c>
      <c r="O26" s="4">
        <f t="shared" si="1"/>
        <v>1.4999999999999999E-2</v>
      </c>
    </row>
    <row r="27" spans="1:15" ht="15" customHeight="1" x14ac:dyDescent="0.2">
      <c r="A27" s="13">
        <v>1970</v>
      </c>
      <c r="B27" s="238">
        <v>244.76470588235287</v>
      </c>
      <c r="C27" s="238">
        <v>234.76470588235287</v>
      </c>
      <c r="D27" s="238">
        <v>214.76470588235287</v>
      </c>
      <c r="E27" s="238">
        <v>224.21645332949799</v>
      </c>
      <c r="F27" s="15"/>
      <c r="G27" s="15"/>
      <c r="H27" s="15">
        <v>8.6999999999999993</v>
      </c>
      <c r="I27" s="15">
        <v>9.5</v>
      </c>
      <c r="J27" s="15">
        <v>15.9</v>
      </c>
      <c r="K27" s="15"/>
      <c r="L27" s="4">
        <v>1.6</v>
      </c>
      <c r="M27" s="4">
        <v>0.5</v>
      </c>
      <c r="N27" s="4">
        <f t="shared" si="0"/>
        <v>0.48499999999999999</v>
      </c>
      <c r="O27" s="4">
        <f t="shared" si="1"/>
        <v>1.4999999999999999E-2</v>
      </c>
    </row>
    <row r="28" spans="1:15" ht="15" customHeight="1" x14ac:dyDescent="0.2">
      <c r="A28" s="13">
        <v>1971</v>
      </c>
      <c r="B28" s="238">
        <v>244.17647058823522</v>
      </c>
      <c r="C28" s="238">
        <v>234.17647058823522</v>
      </c>
      <c r="D28" s="238">
        <v>214.17647058823522</v>
      </c>
      <c r="E28" s="238">
        <v>223.60232992952677</v>
      </c>
      <c r="F28" s="15"/>
      <c r="G28" s="15"/>
      <c r="H28" s="15">
        <v>8.8000000000000007</v>
      </c>
      <c r="I28" s="15">
        <v>9.6</v>
      </c>
      <c r="J28" s="15">
        <v>16</v>
      </c>
      <c r="K28" s="15"/>
      <c r="L28" s="4">
        <v>1.6</v>
      </c>
      <c r="M28" s="4">
        <v>0.5</v>
      </c>
      <c r="N28" s="4">
        <f t="shared" si="0"/>
        <v>0.48499999999999999</v>
      </c>
      <c r="O28" s="4">
        <f t="shared" si="1"/>
        <v>1.4999999999999999E-2</v>
      </c>
    </row>
    <row r="29" spans="1:15" ht="15" customHeight="1" x14ac:dyDescent="0.2">
      <c r="A29" s="13">
        <v>1972</v>
      </c>
      <c r="B29" s="238">
        <v>243.58823529411757</v>
      </c>
      <c r="C29" s="238">
        <v>233.58823529411757</v>
      </c>
      <c r="D29" s="238">
        <v>213.58823529411757</v>
      </c>
      <c r="E29" s="238">
        <v>222.98820652955553</v>
      </c>
      <c r="F29" s="15"/>
      <c r="G29" s="15"/>
      <c r="H29" s="15">
        <v>8.9</v>
      </c>
      <c r="I29" s="15">
        <v>9.6999999999999993</v>
      </c>
      <c r="J29" s="15">
        <v>16.100000000000001</v>
      </c>
      <c r="K29" s="15"/>
      <c r="L29" s="4">
        <v>1.6</v>
      </c>
      <c r="M29" s="4">
        <v>0.5</v>
      </c>
      <c r="N29" s="4">
        <f t="shared" si="0"/>
        <v>0.48499999999999999</v>
      </c>
      <c r="O29" s="4">
        <f t="shared" si="1"/>
        <v>1.4999999999999999E-2</v>
      </c>
    </row>
    <row r="30" spans="1:15" ht="15" customHeight="1" x14ac:dyDescent="0.2">
      <c r="A30" s="13">
        <v>1973</v>
      </c>
      <c r="B30" s="238">
        <v>243</v>
      </c>
      <c r="C30" s="238">
        <v>233</v>
      </c>
      <c r="D30" s="238">
        <v>213</v>
      </c>
      <c r="E30" s="238">
        <v>222.37408312958436</v>
      </c>
      <c r="F30" s="15"/>
      <c r="G30" s="15"/>
      <c r="H30" s="15">
        <v>9</v>
      </c>
      <c r="I30" s="15">
        <v>9.8000000000000007</v>
      </c>
      <c r="J30" s="15">
        <v>16.2</v>
      </c>
      <c r="K30" s="15"/>
      <c r="L30" s="4">
        <v>1.6</v>
      </c>
      <c r="M30" s="4">
        <v>0.5</v>
      </c>
      <c r="N30" s="4">
        <f t="shared" si="0"/>
        <v>0.48499999999999999</v>
      </c>
      <c r="O30" s="4">
        <f t="shared" si="1"/>
        <v>1.4999999999999999E-2</v>
      </c>
    </row>
    <row r="31" spans="1:15" ht="15" customHeight="1" x14ac:dyDescent="0.2">
      <c r="A31" s="13">
        <v>1974</v>
      </c>
      <c r="B31" s="238">
        <v>241.40740740740742</v>
      </c>
      <c r="C31" s="238">
        <v>231.40740740740742</v>
      </c>
      <c r="D31" s="238">
        <v>211.40740740740742</v>
      </c>
      <c r="E31" s="238">
        <v>220.71140088744005</v>
      </c>
      <c r="F31" s="15"/>
      <c r="G31" s="15"/>
      <c r="H31" s="15">
        <v>9.1</v>
      </c>
      <c r="I31" s="15">
        <v>9.9</v>
      </c>
      <c r="J31" s="15">
        <v>16.3</v>
      </c>
      <c r="K31" s="15"/>
      <c r="L31" s="4">
        <v>1.6</v>
      </c>
      <c r="M31" s="4">
        <v>0.5</v>
      </c>
      <c r="N31" s="4">
        <f t="shared" si="0"/>
        <v>0.48499999999999999</v>
      </c>
      <c r="O31" s="4">
        <f t="shared" si="1"/>
        <v>1.4999999999999999E-2</v>
      </c>
    </row>
    <row r="32" spans="1:15" ht="15" customHeight="1" x14ac:dyDescent="0.2">
      <c r="A32" s="13">
        <v>1975</v>
      </c>
      <c r="B32" s="238">
        <v>239.81481481481484</v>
      </c>
      <c r="C32" s="238">
        <v>229.81481481481484</v>
      </c>
      <c r="D32" s="238">
        <v>209.81481481481484</v>
      </c>
      <c r="E32" s="238">
        <v>219.04871864529571</v>
      </c>
      <c r="F32" s="15"/>
      <c r="G32" s="15"/>
      <c r="H32" s="15">
        <v>9.1999999999999993</v>
      </c>
      <c r="I32" s="15">
        <v>10</v>
      </c>
      <c r="J32" s="15">
        <v>16.399999999999999</v>
      </c>
      <c r="K32" s="15"/>
      <c r="L32" s="4">
        <v>1.6</v>
      </c>
      <c r="M32" s="4">
        <v>0.5</v>
      </c>
      <c r="N32" s="4">
        <f t="shared" si="0"/>
        <v>0.48499999999999999</v>
      </c>
      <c r="O32" s="4">
        <f t="shared" si="1"/>
        <v>1.4999999999999999E-2</v>
      </c>
    </row>
    <row r="33" spans="1:15" ht="15" customHeight="1" x14ac:dyDescent="0.2">
      <c r="A33" s="13">
        <v>1976</v>
      </c>
      <c r="B33" s="238">
        <v>238.22222222222226</v>
      </c>
      <c r="C33" s="238">
        <v>228.22222222222226</v>
      </c>
      <c r="D33" s="238">
        <v>208.22222222222226</v>
      </c>
      <c r="E33" s="238">
        <v>217.38603640315137</v>
      </c>
      <c r="F33" s="15"/>
      <c r="G33" s="15"/>
      <c r="H33" s="15">
        <v>9.3000000000000007</v>
      </c>
      <c r="I33" s="15">
        <v>10.1</v>
      </c>
      <c r="J33" s="15">
        <v>16.399999999999999</v>
      </c>
      <c r="K33" s="15"/>
      <c r="L33" s="4">
        <v>1.6</v>
      </c>
      <c r="M33" s="4">
        <v>0.5</v>
      </c>
      <c r="N33" s="4">
        <f t="shared" si="0"/>
        <v>0.48499999999999999</v>
      </c>
      <c r="O33" s="4">
        <f t="shared" si="1"/>
        <v>1.4999999999999999E-2</v>
      </c>
    </row>
    <row r="34" spans="1:15" ht="15" customHeight="1" x14ac:dyDescent="0.2">
      <c r="A34" s="13">
        <v>1977</v>
      </c>
      <c r="B34" s="238">
        <v>236.62962962962968</v>
      </c>
      <c r="C34" s="238">
        <v>226.62962962962968</v>
      </c>
      <c r="D34" s="238">
        <v>206.62962962962968</v>
      </c>
      <c r="E34" s="238">
        <v>215.72335416100705</v>
      </c>
      <c r="F34" s="15"/>
      <c r="G34" s="15"/>
      <c r="H34" s="15">
        <v>9.3000000000000007</v>
      </c>
      <c r="I34" s="15">
        <v>10.199999999999999</v>
      </c>
      <c r="J34" s="15">
        <v>16.5</v>
      </c>
      <c r="K34" s="15"/>
      <c r="L34" s="4">
        <v>1.6</v>
      </c>
      <c r="M34" s="4">
        <v>0.5</v>
      </c>
      <c r="N34" s="4">
        <f t="shared" si="0"/>
        <v>0.48499999999999999</v>
      </c>
      <c r="O34" s="4">
        <f t="shared" si="1"/>
        <v>1.4999999999999999E-2</v>
      </c>
    </row>
    <row r="35" spans="1:15" ht="15" customHeight="1" x14ac:dyDescent="0.2">
      <c r="A35" s="13">
        <v>1978</v>
      </c>
      <c r="B35" s="238">
        <v>235.03703703703709</v>
      </c>
      <c r="C35" s="238">
        <v>225.03703703703709</v>
      </c>
      <c r="D35" s="238">
        <v>205.03703703703709</v>
      </c>
      <c r="E35" s="238">
        <v>214.06067191886271</v>
      </c>
      <c r="F35" s="15"/>
      <c r="G35" s="15"/>
      <c r="H35" s="15">
        <v>9.4</v>
      </c>
      <c r="I35" s="15">
        <v>10.3</v>
      </c>
      <c r="J35" s="15">
        <v>16.600000000000001</v>
      </c>
      <c r="K35" s="15"/>
      <c r="L35" s="4">
        <v>1.6</v>
      </c>
      <c r="M35" s="4">
        <v>0.5</v>
      </c>
      <c r="N35" s="4">
        <f t="shared" si="0"/>
        <v>0.48499999999999999</v>
      </c>
      <c r="O35" s="4">
        <f t="shared" si="1"/>
        <v>1.4999999999999999E-2</v>
      </c>
    </row>
    <row r="36" spans="1:15" ht="15" customHeight="1" x14ac:dyDescent="0.2">
      <c r="A36" s="13">
        <v>1979</v>
      </c>
      <c r="B36" s="238">
        <v>233.44444444444451</v>
      </c>
      <c r="C36" s="238">
        <v>223.44444444444451</v>
      </c>
      <c r="D36" s="238">
        <v>203.44444444444451</v>
      </c>
      <c r="E36" s="238">
        <v>212.39798967671837</v>
      </c>
      <c r="F36" s="15"/>
      <c r="G36" s="15"/>
      <c r="H36" s="15">
        <v>9.5</v>
      </c>
      <c r="I36" s="15">
        <v>10.4</v>
      </c>
      <c r="J36" s="15">
        <v>16.7</v>
      </c>
      <c r="K36" s="15"/>
      <c r="L36" s="4">
        <v>1.6</v>
      </c>
      <c r="M36" s="4">
        <v>0.5</v>
      </c>
      <c r="N36" s="4">
        <f t="shared" si="0"/>
        <v>0.48499999999999999</v>
      </c>
      <c r="O36" s="4">
        <f t="shared" si="1"/>
        <v>1.4999999999999999E-2</v>
      </c>
    </row>
    <row r="37" spans="1:15" ht="15" customHeight="1" x14ac:dyDescent="0.2">
      <c r="A37" s="13">
        <v>1980</v>
      </c>
      <c r="B37" s="238">
        <v>231.85185185185193</v>
      </c>
      <c r="C37" s="238">
        <v>221.85185185185193</v>
      </c>
      <c r="D37" s="238">
        <v>201.85185185185193</v>
      </c>
      <c r="E37" s="238">
        <v>210.73530743457405</v>
      </c>
      <c r="F37" s="15"/>
      <c r="G37" s="15"/>
      <c r="H37" s="15">
        <v>9.6</v>
      </c>
      <c r="I37" s="15">
        <v>10.5</v>
      </c>
      <c r="J37" s="15">
        <v>16.8</v>
      </c>
      <c r="K37" s="15"/>
      <c r="L37" s="4">
        <v>1.6</v>
      </c>
      <c r="M37" s="4">
        <v>0.5</v>
      </c>
      <c r="N37" s="4">
        <f t="shared" si="0"/>
        <v>0.48499999999999999</v>
      </c>
      <c r="O37" s="4">
        <f t="shared" si="1"/>
        <v>1.4999999999999999E-2</v>
      </c>
    </row>
    <row r="38" spans="1:15" ht="15" customHeight="1" x14ac:dyDescent="0.2">
      <c r="A38" s="13">
        <v>1981</v>
      </c>
      <c r="B38" s="238">
        <v>230.25925925925935</v>
      </c>
      <c r="C38" s="238">
        <v>220.25925925925935</v>
      </c>
      <c r="D38" s="238">
        <v>200.25925925925935</v>
      </c>
      <c r="E38" s="238">
        <v>209.07262519242971</v>
      </c>
      <c r="F38" s="15"/>
      <c r="G38" s="15"/>
      <c r="H38" s="15">
        <v>9.6999999999999993</v>
      </c>
      <c r="I38" s="15">
        <v>10.6</v>
      </c>
      <c r="J38" s="15">
        <v>16.899999999999999</v>
      </c>
      <c r="K38" s="15"/>
      <c r="L38" s="4">
        <v>1.6</v>
      </c>
      <c r="M38" s="4">
        <v>0.5</v>
      </c>
      <c r="N38" s="4">
        <f t="shared" si="0"/>
        <v>0.48499999999999999</v>
      </c>
      <c r="O38" s="4">
        <f t="shared" si="1"/>
        <v>1.4999999999999999E-2</v>
      </c>
    </row>
    <row r="39" spans="1:15" ht="15" customHeight="1" x14ac:dyDescent="0.2">
      <c r="A39" s="13">
        <v>1982</v>
      </c>
      <c r="B39" s="238">
        <v>228.66666666666677</v>
      </c>
      <c r="C39" s="238">
        <v>218.66666666666677</v>
      </c>
      <c r="D39" s="238">
        <v>198.66666666666677</v>
      </c>
      <c r="E39" s="238">
        <v>207.40994295028537</v>
      </c>
      <c r="F39" s="15"/>
      <c r="G39" s="15"/>
      <c r="H39" s="15">
        <v>9.8000000000000007</v>
      </c>
      <c r="I39" s="15">
        <v>10.7</v>
      </c>
      <c r="J39" s="15">
        <v>17</v>
      </c>
      <c r="K39" s="15"/>
      <c r="L39" s="4">
        <v>1.6</v>
      </c>
      <c r="M39" s="4">
        <v>0.5</v>
      </c>
      <c r="N39" s="4">
        <f t="shared" si="0"/>
        <v>0.48499999999999999</v>
      </c>
      <c r="O39" s="4">
        <f t="shared" si="1"/>
        <v>1.4999999999999999E-2</v>
      </c>
    </row>
    <row r="40" spans="1:15" ht="15" customHeight="1" x14ac:dyDescent="0.2">
      <c r="A40" s="13">
        <v>1983</v>
      </c>
      <c r="B40" s="238">
        <v>227.07407407407419</v>
      </c>
      <c r="C40" s="238">
        <v>217.07407407407419</v>
      </c>
      <c r="D40" s="238">
        <v>197.07407407407419</v>
      </c>
      <c r="E40" s="238">
        <v>205.74726070814106</v>
      </c>
      <c r="F40" s="15"/>
      <c r="G40" s="15"/>
      <c r="H40" s="15">
        <v>9.9</v>
      </c>
      <c r="I40" s="15">
        <v>10.8</v>
      </c>
      <c r="J40" s="15">
        <v>17.399999999999999</v>
      </c>
      <c r="K40" s="15"/>
      <c r="L40" s="4">
        <v>1.6</v>
      </c>
      <c r="M40" s="4">
        <v>0.5</v>
      </c>
      <c r="N40" s="4">
        <f t="shared" si="0"/>
        <v>0.48499999999999999</v>
      </c>
      <c r="O40" s="4">
        <f t="shared" si="1"/>
        <v>1.4999999999999999E-2</v>
      </c>
    </row>
    <row r="41" spans="1:15" ht="15" customHeight="1" x14ac:dyDescent="0.2">
      <c r="A41" s="13">
        <v>1984</v>
      </c>
      <c r="B41" s="238">
        <v>225.48148148148161</v>
      </c>
      <c r="C41" s="238">
        <v>215.48148148148161</v>
      </c>
      <c r="D41" s="238">
        <v>195.48148148148161</v>
      </c>
      <c r="E41" s="238">
        <v>204.08457846599671</v>
      </c>
      <c r="F41" s="15"/>
      <c r="G41" s="15"/>
      <c r="H41" s="15">
        <v>10</v>
      </c>
      <c r="I41" s="15">
        <v>10.9</v>
      </c>
      <c r="J41" s="15">
        <v>17.8</v>
      </c>
      <c r="K41" s="15"/>
      <c r="L41" s="4">
        <v>1.6</v>
      </c>
      <c r="M41" s="4">
        <v>0.5</v>
      </c>
      <c r="N41" s="4">
        <f t="shared" si="0"/>
        <v>0.48499999999999999</v>
      </c>
      <c r="O41" s="4">
        <f t="shared" si="1"/>
        <v>1.4999999999999999E-2</v>
      </c>
    </row>
    <row r="42" spans="1:15" ht="15" customHeight="1" x14ac:dyDescent="0.2">
      <c r="A42" s="13">
        <v>1985</v>
      </c>
      <c r="B42" s="238">
        <v>223.88888888888903</v>
      </c>
      <c r="C42" s="238">
        <v>213.88888888888903</v>
      </c>
      <c r="D42" s="238">
        <v>193.88888888888903</v>
      </c>
      <c r="E42" s="238">
        <v>202.42189622385237</v>
      </c>
      <c r="F42" s="15"/>
      <c r="G42" s="15"/>
      <c r="H42" s="15">
        <v>10.1</v>
      </c>
      <c r="I42" s="15">
        <v>11</v>
      </c>
      <c r="J42" s="15">
        <v>18.2</v>
      </c>
      <c r="K42" s="15"/>
      <c r="L42" s="4">
        <v>1.6</v>
      </c>
      <c r="M42" s="4">
        <v>0.5</v>
      </c>
      <c r="N42" s="4">
        <f t="shared" si="0"/>
        <v>0.48499999999999999</v>
      </c>
      <c r="O42" s="4">
        <f t="shared" si="1"/>
        <v>1.4999999999999999E-2</v>
      </c>
    </row>
    <row r="43" spans="1:15" ht="15" customHeight="1" x14ac:dyDescent="0.2">
      <c r="A43" s="13">
        <v>1986</v>
      </c>
      <c r="B43" s="238">
        <v>222.29629629629645</v>
      </c>
      <c r="C43" s="238">
        <v>212.29629629629645</v>
      </c>
      <c r="D43" s="238">
        <v>192.29629629629645</v>
      </c>
      <c r="E43" s="238">
        <v>200.75921398170806</v>
      </c>
      <c r="F43" s="15"/>
      <c r="G43" s="15"/>
      <c r="H43" s="15">
        <v>10.199999999999999</v>
      </c>
      <c r="I43" s="15">
        <v>11.1</v>
      </c>
      <c r="J43" s="15">
        <v>18.600000000000001</v>
      </c>
      <c r="K43" s="15"/>
      <c r="L43" s="4">
        <v>1.6</v>
      </c>
      <c r="M43" s="4">
        <v>0.5</v>
      </c>
      <c r="N43" s="4">
        <f t="shared" si="0"/>
        <v>0.48499999999999999</v>
      </c>
      <c r="O43" s="4">
        <f t="shared" si="1"/>
        <v>1.4999999999999999E-2</v>
      </c>
    </row>
    <row r="44" spans="1:15" ht="15" customHeight="1" x14ac:dyDescent="0.2">
      <c r="A44" s="13">
        <v>1987</v>
      </c>
      <c r="B44" s="238">
        <v>220.70370370370387</v>
      </c>
      <c r="C44" s="238">
        <v>210.70370370370387</v>
      </c>
      <c r="D44" s="238">
        <v>190.70370370370387</v>
      </c>
      <c r="E44" s="238">
        <v>199.09653173956372</v>
      </c>
      <c r="F44" s="15"/>
      <c r="G44" s="15"/>
      <c r="H44" s="15">
        <v>10.3</v>
      </c>
      <c r="I44" s="15">
        <v>11.3</v>
      </c>
      <c r="J44" s="15">
        <v>19</v>
      </c>
      <c r="K44" s="15"/>
      <c r="L44" s="4">
        <v>1.6</v>
      </c>
      <c r="M44" s="4">
        <v>0.5</v>
      </c>
      <c r="N44" s="4">
        <f t="shared" si="0"/>
        <v>0.48499999999999999</v>
      </c>
      <c r="O44" s="4">
        <f t="shared" si="1"/>
        <v>1.4999999999999999E-2</v>
      </c>
    </row>
    <row r="45" spans="1:15" ht="15" customHeight="1" x14ac:dyDescent="0.2">
      <c r="A45" s="13">
        <v>1988</v>
      </c>
      <c r="B45" s="238">
        <v>219.11111111111128</v>
      </c>
      <c r="C45" s="238">
        <v>209.11111111111128</v>
      </c>
      <c r="D45" s="238">
        <v>189.11111111111128</v>
      </c>
      <c r="E45" s="238">
        <v>197.43384949741937</v>
      </c>
      <c r="F45" s="15"/>
      <c r="G45" s="15"/>
      <c r="H45" s="15">
        <v>10.5</v>
      </c>
      <c r="I45" s="15">
        <v>11.4</v>
      </c>
      <c r="J45" s="15">
        <v>19.3</v>
      </c>
      <c r="K45" s="15"/>
      <c r="L45" s="4">
        <v>1.6</v>
      </c>
      <c r="M45" s="4">
        <v>0.5</v>
      </c>
      <c r="N45" s="4">
        <f t="shared" si="0"/>
        <v>0.48499999999999999</v>
      </c>
      <c r="O45" s="4">
        <f t="shared" si="1"/>
        <v>1.4999999999999999E-2</v>
      </c>
    </row>
    <row r="46" spans="1:15" ht="15" customHeight="1" x14ac:dyDescent="0.2">
      <c r="A46" s="13">
        <v>1989</v>
      </c>
      <c r="B46" s="238">
        <v>217.5185185185187</v>
      </c>
      <c r="C46" s="238">
        <v>207.5185185185187</v>
      </c>
      <c r="D46" s="238">
        <v>187.5185185185187</v>
      </c>
      <c r="E46" s="238">
        <v>195.77116725527503</v>
      </c>
      <c r="F46" s="15"/>
      <c r="G46" s="15"/>
      <c r="H46" s="15">
        <v>10.6</v>
      </c>
      <c r="I46" s="15">
        <v>11.6</v>
      </c>
      <c r="J46" s="15">
        <v>19.5</v>
      </c>
      <c r="K46" s="15"/>
      <c r="L46" s="4">
        <v>1.6</v>
      </c>
      <c r="M46" s="4">
        <v>0.5</v>
      </c>
      <c r="N46" s="4">
        <f t="shared" si="0"/>
        <v>0.48499999999999999</v>
      </c>
      <c r="O46" s="4">
        <f t="shared" si="1"/>
        <v>1.4999999999999999E-2</v>
      </c>
    </row>
    <row r="47" spans="1:15" ht="15" customHeight="1" x14ac:dyDescent="0.2">
      <c r="A47" s="13">
        <v>1990</v>
      </c>
      <c r="B47" s="238">
        <v>215.92592592592612</v>
      </c>
      <c r="C47" s="238">
        <v>205.92592592592612</v>
      </c>
      <c r="D47" s="238">
        <v>185.92592592592612</v>
      </c>
      <c r="E47" s="238">
        <v>194.10848501313072</v>
      </c>
      <c r="F47" s="15"/>
      <c r="G47" s="15"/>
      <c r="H47" s="15">
        <v>10.7</v>
      </c>
      <c r="I47" s="15">
        <v>11.7</v>
      </c>
      <c r="J47" s="15">
        <v>19.8</v>
      </c>
      <c r="K47" s="15"/>
      <c r="L47" s="4">
        <v>1.6</v>
      </c>
      <c r="M47" s="4">
        <v>0.5</v>
      </c>
      <c r="N47" s="4">
        <f t="shared" si="0"/>
        <v>0.48499999999999999</v>
      </c>
      <c r="O47" s="4">
        <f t="shared" si="1"/>
        <v>1.4999999999999999E-2</v>
      </c>
    </row>
    <row r="48" spans="1:15" ht="15" customHeight="1" x14ac:dyDescent="0.2">
      <c r="A48" s="13">
        <v>1991</v>
      </c>
      <c r="B48" s="238">
        <v>214.33333333333354</v>
      </c>
      <c r="C48" s="238">
        <v>204.33333333333354</v>
      </c>
      <c r="D48" s="238">
        <v>184.33333333333354</v>
      </c>
      <c r="E48" s="238">
        <v>192.44580277098638</v>
      </c>
      <c r="F48" s="15"/>
      <c r="G48" s="15"/>
      <c r="H48" s="15">
        <v>10.9</v>
      </c>
      <c r="I48" s="15">
        <v>11.9</v>
      </c>
      <c r="J48" s="15">
        <v>20</v>
      </c>
      <c r="K48" s="15"/>
      <c r="L48" s="4">
        <v>1.6</v>
      </c>
      <c r="M48" s="4">
        <v>0.5</v>
      </c>
      <c r="N48" s="4">
        <f t="shared" si="0"/>
        <v>0.48499999999999999</v>
      </c>
      <c r="O48" s="4">
        <f t="shared" si="1"/>
        <v>1.4999999999999999E-2</v>
      </c>
    </row>
    <row r="49" spans="1:23" ht="15" customHeight="1" x14ac:dyDescent="0.2">
      <c r="A49" s="13">
        <v>1992</v>
      </c>
      <c r="B49" s="238">
        <v>212.74074074074096</v>
      </c>
      <c r="C49" s="238">
        <v>202.74074074074096</v>
      </c>
      <c r="D49" s="238">
        <v>182.74074074074096</v>
      </c>
      <c r="E49" s="238">
        <v>190.78312052884203</v>
      </c>
      <c r="F49" s="15"/>
      <c r="G49" s="15"/>
      <c r="H49" s="15">
        <v>11</v>
      </c>
      <c r="I49" s="15">
        <v>12</v>
      </c>
      <c r="J49" s="15">
        <v>19.8</v>
      </c>
      <c r="K49" s="15"/>
      <c r="L49" s="4">
        <v>1.6</v>
      </c>
      <c r="M49" s="4">
        <v>0.5</v>
      </c>
      <c r="N49" s="4">
        <f t="shared" si="0"/>
        <v>0.48499999999999999</v>
      </c>
      <c r="O49" s="4">
        <f t="shared" si="1"/>
        <v>1.4999999999999999E-2</v>
      </c>
    </row>
    <row r="50" spans="1:23" ht="15" customHeight="1" x14ac:dyDescent="0.2">
      <c r="A50" s="13">
        <v>1993</v>
      </c>
      <c r="B50" s="238">
        <v>211.14814814814838</v>
      </c>
      <c r="C50" s="238">
        <v>201.14814814814838</v>
      </c>
      <c r="D50" s="238">
        <v>181.14814814814838</v>
      </c>
      <c r="E50" s="238">
        <v>189.12043828669772</v>
      </c>
      <c r="F50" s="15"/>
      <c r="G50" s="15"/>
      <c r="H50" s="15">
        <v>11.1</v>
      </c>
      <c r="I50" s="15">
        <v>12.1</v>
      </c>
      <c r="J50" s="15">
        <v>19.600000000000001</v>
      </c>
      <c r="K50" s="15"/>
      <c r="L50" s="4">
        <v>1.6</v>
      </c>
      <c r="M50" s="4">
        <v>0.5</v>
      </c>
      <c r="N50" s="4">
        <f t="shared" si="0"/>
        <v>0.48499999999999999</v>
      </c>
      <c r="O50" s="4">
        <f t="shared" si="1"/>
        <v>1.4999999999999999E-2</v>
      </c>
    </row>
    <row r="51" spans="1:23" ht="15" customHeight="1" x14ac:dyDescent="0.2">
      <c r="A51" s="13">
        <v>1994</v>
      </c>
      <c r="B51" s="238">
        <v>209.5555555555558</v>
      </c>
      <c r="C51" s="238">
        <v>199.5555555555558</v>
      </c>
      <c r="D51" s="238">
        <v>179.5555555555558</v>
      </c>
      <c r="E51" s="238">
        <v>187.45775604455338</v>
      </c>
      <c r="F51" s="15"/>
      <c r="G51" s="15"/>
      <c r="H51" s="15">
        <v>11.3</v>
      </c>
      <c r="I51" s="15">
        <v>12.3</v>
      </c>
      <c r="J51" s="15">
        <v>19.399999999999999</v>
      </c>
      <c r="K51" s="15"/>
      <c r="L51" s="4">
        <v>1.6</v>
      </c>
      <c r="M51" s="4">
        <v>0.5</v>
      </c>
      <c r="N51" s="4">
        <f t="shared" si="0"/>
        <v>0.48499999999999999</v>
      </c>
      <c r="O51" s="4">
        <f t="shared" si="1"/>
        <v>1.4999999999999999E-2</v>
      </c>
    </row>
    <row r="52" spans="1:23" ht="15" customHeight="1" x14ac:dyDescent="0.2">
      <c r="A52" s="13">
        <v>1995</v>
      </c>
      <c r="B52" s="238">
        <v>207.96296296296322</v>
      </c>
      <c r="C52" s="238">
        <v>197.96296296296322</v>
      </c>
      <c r="D52" s="238">
        <v>177.96296296296322</v>
      </c>
      <c r="E52" s="238">
        <v>185.79507380240904</v>
      </c>
      <c r="F52" s="15"/>
      <c r="G52" s="15"/>
      <c r="H52" s="15">
        <v>11.4</v>
      </c>
      <c r="I52" s="15">
        <v>12.4</v>
      </c>
      <c r="J52" s="15">
        <v>19.3</v>
      </c>
      <c r="K52" s="15"/>
      <c r="L52" s="4">
        <v>1.6</v>
      </c>
      <c r="M52" s="4">
        <v>0.5</v>
      </c>
      <c r="N52" s="4">
        <f t="shared" si="0"/>
        <v>0.48499999999999999</v>
      </c>
      <c r="O52" s="4">
        <f t="shared" si="1"/>
        <v>1.4999999999999999E-2</v>
      </c>
    </row>
    <row r="53" spans="1:23" ht="15" customHeight="1" x14ac:dyDescent="0.2">
      <c r="A53" s="13">
        <v>1996</v>
      </c>
      <c r="B53" s="238">
        <v>206.37037037037064</v>
      </c>
      <c r="C53" s="238">
        <v>196.37037037037064</v>
      </c>
      <c r="D53" s="238">
        <v>176.37037037037064</v>
      </c>
      <c r="E53" s="238">
        <v>184.13239156026472</v>
      </c>
      <c r="F53" s="15"/>
      <c r="G53" s="15"/>
      <c r="H53" s="15">
        <v>11.5</v>
      </c>
      <c r="I53" s="15">
        <v>12.6</v>
      </c>
      <c r="J53" s="15">
        <v>19.100000000000001</v>
      </c>
      <c r="K53" s="15"/>
      <c r="L53" s="4">
        <v>1.6</v>
      </c>
      <c r="M53" s="4">
        <v>0.5</v>
      </c>
      <c r="N53" s="4">
        <f t="shared" si="0"/>
        <v>0.48499999999999999</v>
      </c>
      <c r="O53" s="4">
        <f t="shared" si="1"/>
        <v>1.4999999999999999E-2</v>
      </c>
      <c r="Q53" s="74"/>
      <c r="T53" s="74"/>
      <c r="U53" s="74"/>
      <c r="V53" s="74"/>
      <c r="W53" s="74"/>
    </row>
    <row r="54" spans="1:23" ht="15" customHeight="1" x14ac:dyDescent="0.2">
      <c r="A54" s="13">
        <v>1997</v>
      </c>
      <c r="B54" s="238">
        <v>204.77777777777806</v>
      </c>
      <c r="C54" s="238">
        <v>194.77777777777806</v>
      </c>
      <c r="D54" s="238">
        <v>174.77777777777806</v>
      </c>
      <c r="E54" s="238">
        <v>182.46970931812038</v>
      </c>
      <c r="F54" s="15"/>
      <c r="G54" s="15"/>
      <c r="H54" s="15">
        <v>11.7</v>
      </c>
      <c r="I54" s="15">
        <v>12.7</v>
      </c>
      <c r="J54" s="15">
        <v>18.899999999999999</v>
      </c>
      <c r="K54" s="15"/>
      <c r="L54" s="4">
        <v>1.6</v>
      </c>
      <c r="M54" s="4">
        <v>0.5</v>
      </c>
      <c r="N54" s="4">
        <f t="shared" si="0"/>
        <v>0.48499999999999999</v>
      </c>
      <c r="O54" s="4">
        <f t="shared" si="1"/>
        <v>1.4999999999999999E-2</v>
      </c>
      <c r="Q54" s="247"/>
      <c r="R54" s="248"/>
      <c r="S54" s="248"/>
      <c r="T54" s="247"/>
      <c r="U54" s="247"/>
      <c r="V54" s="247"/>
      <c r="W54" s="247"/>
    </row>
    <row r="55" spans="1:23" ht="15" customHeight="1" x14ac:dyDescent="0.2">
      <c r="A55" s="13">
        <v>1998</v>
      </c>
      <c r="B55" s="238">
        <v>203.18518518518547</v>
      </c>
      <c r="C55" s="238">
        <v>193.18518518518547</v>
      </c>
      <c r="D55" s="238">
        <v>173.18518518518547</v>
      </c>
      <c r="E55" s="238">
        <v>180.80702707597604</v>
      </c>
      <c r="F55" s="15"/>
      <c r="G55" s="15"/>
      <c r="H55" s="15">
        <v>11.8</v>
      </c>
      <c r="I55" s="15">
        <v>12.9</v>
      </c>
      <c r="J55" s="15">
        <v>18.7</v>
      </c>
      <c r="K55" s="15"/>
      <c r="L55" s="4">
        <v>1.6</v>
      </c>
      <c r="M55" s="4">
        <v>0.5</v>
      </c>
      <c r="N55" s="4">
        <f t="shared" si="0"/>
        <v>0.48499999999999999</v>
      </c>
      <c r="O55" s="4">
        <f t="shared" si="1"/>
        <v>1.4999999999999999E-2</v>
      </c>
      <c r="Q55" s="242"/>
      <c r="R55" s="243"/>
      <c r="S55" s="243"/>
      <c r="T55" s="240"/>
      <c r="U55" s="240"/>
      <c r="V55" s="240"/>
      <c r="W55" s="240"/>
    </row>
    <row r="56" spans="1:23" ht="15" customHeight="1" x14ac:dyDescent="0.2">
      <c r="A56" s="13">
        <v>1999</v>
      </c>
      <c r="B56" s="238">
        <v>201.59259259259289</v>
      </c>
      <c r="C56" s="238">
        <v>191.59259259259289</v>
      </c>
      <c r="D56" s="238">
        <v>171.59259259259289</v>
      </c>
      <c r="E56" s="238">
        <v>179.14434483383172</v>
      </c>
      <c r="F56" s="15"/>
      <c r="G56" s="15"/>
      <c r="H56" s="15">
        <v>11.9</v>
      </c>
      <c r="I56" s="15">
        <v>13</v>
      </c>
      <c r="J56" s="15">
        <v>18.5</v>
      </c>
      <c r="K56" s="15"/>
      <c r="L56" s="4">
        <v>1.6</v>
      </c>
      <c r="M56" s="4">
        <v>0.5</v>
      </c>
      <c r="N56" s="4">
        <f t="shared" si="0"/>
        <v>0.48499999999999999</v>
      </c>
      <c r="O56" s="4">
        <f t="shared" si="1"/>
        <v>1.4999999999999999E-2</v>
      </c>
      <c r="Q56" s="242"/>
      <c r="R56" s="243"/>
      <c r="S56" s="243"/>
      <c r="T56" s="240"/>
      <c r="U56" s="240"/>
      <c r="V56" s="240"/>
      <c r="W56" s="240"/>
    </row>
    <row r="57" spans="1:23" ht="15" customHeight="1" x14ac:dyDescent="0.2">
      <c r="A57" s="13">
        <v>2000</v>
      </c>
      <c r="B57" s="238">
        <v>200</v>
      </c>
      <c r="C57" s="238">
        <v>190</v>
      </c>
      <c r="D57" s="238">
        <v>170</v>
      </c>
      <c r="E57" s="238">
        <v>177.48166259168707</v>
      </c>
      <c r="F57" s="15"/>
      <c r="G57" s="15"/>
      <c r="H57" s="15">
        <v>11</v>
      </c>
      <c r="I57" s="15">
        <v>12</v>
      </c>
      <c r="J57" s="15">
        <v>16</v>
      </c>
      <c r="K57" s="15"/>
      <c r="L57" s="4">
        <v>1.6</v>
      </c>
      <c r="M57" s="4">
        <v>0.5</v>
      </c>
      <c r="N57" s="4">
        <f t="shared" si="0"/>
        <v>0.48499999999999999</v>
      </c>
      <c r="O57" s="4">
        <f t="shared" si="1"/>
        <v>1.4999999999999999E-2</v>
      </c>
      <c r="Q57" s="242"/>
      <c r="R57" s="243"/>
      <c r="S57" s="243"/>
      <c r="T57" s="240"/>
      <c r="U57" s="240"/>
      <c r="V57" s="240"/>
      <c r="W57" s="240"/>
    </row>
    <row r="58" spans="1:23" ht="15" customHeight="1" x14ac:dyDescent="0.2">
      <c r="A58" s="13">
        <v>2001</v>
      </c>
      <c r="B58" s="107">
        <v>199.56521739130434</v>
      </c>
      <c r="C58" s="107">
        <v>189.56521739130434</v>
      </c>
      <c r="D58" s="107">
        <v>169.56521739130434</v>
      </c>
      <c r="E58" s="238">
        <v>177.02774529605614</v>
      </c>
      <c r="H58" s="15">
        <v>11</v>
      </c>
      <c r="I58" s="15">
        <v>12</v>
      </c>
      <c r="J58" s="15">
        <v>16</v>
      </c>
      <c r="K58" s="15"/>
      <c r="L58" s="4">
        <v>1.6</v>
      </c>
      <c r="M58" s="4">
        <v>0.5</v>
      </c>
      <c r="N58" s="4">
        <f t="shared" ref="N58:N67" si="2">0.97*M58</f>
        <v>0.48499999999999999</v>
      </c>
      <c r="O58" s="4">
        <f t="shared" ref="O58:O67" si="3">0.03*M58</f>
        <v>1.4999999999999999E-2</v>
      </c>
      <c r="T58" s="240"/>
      <c r="U58" s="240"/>
      <c r="V58" s="240"/>
      <c r="W58" s="240"/>
    </row>
    <row r="59" spans="1:23" ht="15" customHeight="1" x14ac:dyDescent="0.2">
      <c r="A59" s="13">
        <v>2002</v>
      </c>
      <c r="B59" s="107">
        <v>199.13043478260869</v>
      </c>
      <c r="C59" s="107">
        <v>189.13043478260869</v>
      </c>
      <c r="D59" s="107">
        <v>169.13043478260869</v>
      </c>
      <c r="E59" s="238">
        <v>176.57382800042521</v>
      </c>
      <c r="H59" s="15">
        <v>11</v>
      </c>
      <c r="I59" s="15">
        <v>12</v>
      </c>
      <c r="J59" s="15">
        <v>16</v>
      </c>
      <c r="K59" s="15"/>
      <c r="L59" s="4">
        <v>1.6</v>
      </c>
      <c r="M59" s="4">
        <v>0.5</v>
      </c>
      <c r="N59" s="4">
        <f t="shared" si="2"/>
        <v>0.48499999999999999</v>
      </c>
      <c r="O59" s="4">
        <f t="shared" si="3"/>
        <v>1.4999999999999999E-2</v>
      </c>
      <c r="T59" s="240"/>
      <c r="U59" s="240"/>
      <c r="V59" s="240"/>
      <c r="W59" s="240"/>
    </row>
    <row r="60" spans="1:23" ht="15" customHeight="1" x14ac:dyDescent="0.2">
      <c r="A60" s="13">
        <v>2003</v>
      </c>
      <c r="B60" s="107">
        <v>198.69565217391303</v>
      </c>
      <c r="C60" s="107">
        <v>188.69565217391303</v>
      </c>
      <c r="D60" s="107">
        <v>168.69565217391303</v>
      </c>
      <c r="E60" s="239">
        <v>176.11991070479431</v>
      </c>
      <c r="H60" s="15">
        <v>11</v>
      </c>
      <c r="I60" s="15">
        <v>12</v>
      </c>
      <c r="J60" s="15">
        <v>16</v>
      </c>
      <c r="K60" s="15"/>
      <c r="L60" s="4">
        <v>1.6</v>
      </c>
      <c r="M60" s="4">
        <v>0.5</v>
      </c>
      <c r="N60" s="4">
        <f t="shared" si="2"/>
        <v>0.48499999999999999</v>
      </c>
      <c r="O60" s="4">
        <f t="shared" si="3"/>
        <v>1.4999999999999999E-2</v>
      </c>
      <c r="T60" s="240"/>
      <c r="U60" s="240"/>
      <c r="V60" s="240"/>
      <c r="W60" s="240"/>
    </row>
    <row r="61" spans="1:23" ht="15" customHeight="1" x14ac:dyDescent="0.2">
      <c r="A61" s="13">
        <v>2004</v>
      </c>
      <c r="B61" s="107">
        <v>198.26086956521738</v>
      </c>
      <c r="C61" s="107">
        <v>188.26086956521738</v>
      </c>
      <c r="D61" s="107">
        <v>168.26086956521738</v>
      </c>
      <c r="E61" s="239">
        <v>175.66599340916338</v>
      </c>
      <c r="H61" s="15">
        <v>11</v>
      </c>
      <c r="I61" s="15">
        <v>12</v>
      </c>
      <c r="J61" s="15">
        <v>16</v>
      </c>
      <c r="K61" s="15"/>
      <c r="L61" s="4">
        <v>1.6</v>
      </c>
      <c r="M61" s="4">
        <v>0.5</v>
      </c>
      <c r="N61" s="4">
        <f t="shared" si="2"/>
        <v>0.48499999999999999</v>
      </c>
      <c r="O61" s="4">
        <f t="shared" si="3"/>
        <v>1.4999999999999999E-2</v>
      </c>
      <c r="T61" s="240"/>
      <c r="U61" s="240"/>
      <c r="V61" s="240"/>
      <c r="W61" s="240"/>
    </row>
    <row r="62" spans="1:23" ht="15" customHeight="1" x14ac:dyDescent="0.2">
      <c r="A62" s="13">
        <v>2005</v>
      </c>
      <c r="B62" s="107">
        <v>197.82608695652172</v>
      </c>
      <c r="C62" s="107">
        <v>187.82608695652172</v>
      </c>
      <c r="D62" s="107">
        <v>167.82608695652172</v>
      </c>
      <c r="E62" s="246">
        <v>175.21207611353248</v>
      </c>
      <c r="H62" s="15">
        <v>11</v>
      </c>
      <c r="I62" s="15">
        <v>12</v>
      </c>
      <c r="J62" s="15">
        <v>16</v>
      </c>
      <c r="K62" s="15"/>
      <c r="L62" s="4">
        <v>1.6</v>
      </c>
      <c r="M62" s="4">
        <v>0.5</v>
      </c>
      <c r="N62" s="4">
        <f t="shared" si="2"/>
        <v>0.48499999999999999</v>
      </c>
      <c r="O62" s="4">
        <f t="shared" si="3"/>
        <v>1.4999999999999999E-2</v>
      </c>
      <c r="T62" s="240"/>
      <c r="U62" s="240"/>
      <c r="V62" s="240"/>
      <c r="W62" s="240"/>
    </row>
    <row r="63" spans="1:23" ht="15" customHeight="1" x14ac:dyDescent="0.2">
      <c r="A63" s="13">
        <v>2006</v>
      </c>
      <c r="B63" s="107">
        <v>197.39130434782606</v>
      </c>
      <c r="C63" s="107">
        <v>187.39130434782606</v>
      </c>
      <c r="D63" s="107">
        <v>167.39130434782606</v>
      </c>
      <c r="E63" s="239">
        <v>174.75815881790155</v>
      </c>
      <c r="H63" s="15">
        <v>11</v>
      </c>
      <c r="I63" s="15">
        <v>12</v>
      </c>
      <c r="J63" s="15">
        <v>16</v>
      </c>
      <c r="K63" s="15"/>
      <c r="L63" s="4">
        <v>1.6</v>
      </c>
      <c r="M63" s="4">
        <v>0.5</v>
      </c>
      <c r="N63" s="4">
        <f t="shared" si="2"/>
        <v>0.48499999999999999</v>
      </c>
      <c r="O63" s="4">
        <f t="shared" si="3"/>
        <v>1.4999999999999999E-2</v>
      </c>
      <c r="T63" s="240"/>
      <c r="U63" s="240"/>
      <c r="V63" s="240"/>
      <c r="W63" s="240"/>
    </row>
    <row r="64" spans="1:23" ht="15" customHeight="1" x14ac:dyDescent="0.2">
      <c r="A64" s="13">
        <v>2007</v>
      </c>
      <c r="B64" s="107">
        <v>196.95652173913041</v>
      </c>
      <c r="C64" s="107">
        <v>186.95652173913041</v>
      </c>
      <c r="D64" s="107">
        <v>166.95652173913041</v>
      </c>
      <c r="E64" s="239">
        <v>174.30424152227064</v>
      </c>
      <c r="H64" s="15">
        <v>11</v>
      </c>
      <c r="I64" s="15">
        <v>12</v>
      </c>
      <c r="J64" s="15">
        <v>16</v>
      </c>
      <c r="K64" s="15"/>
      <c r="L64" s="4">
        <v>1.6</v>
      </c>
      <c r="M64" s="4">
        <v>0.5</v>
      </c>
      <c r="N64" s="4">
        <f t="shared" si="2"/>
        <v>0.48499999999999999</v>
      </c>
      <c r="O64" s="4">
        <f t="shared" si="3"/>
        <v>1.4999999999999999E-2</v>
      </c>
      <c r="T64" s="240"/>
      <c r="U64" s="240"/>
      <c r="V64" s="240"/>
      <c r="W64" s="240"/>
    </row>
    <row r="65" spans="1:23" ht="15" customHeight="1" x14ac:dyDescent="0.2">
      <c r="A65" s="13">
        <v>2008</v>
      </c>
      <c r="B65" s="107">
        <v>196.52173913043475</v>
      </c>
      <c r="C65" s="107">
        <v>186.52173913043475</v>
      </c>
      <c r="D65" s="107">
        <v>166.52173913043475</v>
      </c>
      <c r="E65" s="239">
        <v>173.85032422663971</v>
      </c>
      <c r="H65" s="15">
        <v>11</v>
      </c>
      <c r="I65" s="15">
        <v>12</v>
      </c>
      <c r="J65" s="15">
        <v>16</v>
      </c>
      <c r="K65" s="15"/>
      <c r="L65" s="4">
        <v>1.6</v>
      </c>
      <c r="M65" s="4">
        <v>0.5</v>
      </c>
      <c r="N65" s="4">
        <f t="shared" si="2"/>
        <v>0.48499999999999999</v>
      </c>
      <c r="O65" s="4">
        <f t="shared" si="3"/>
        <v>1.4999999999999999E-2</v>
      </c>
      <c r="T65" s="240"/>
      <c r="U65" s="240"/>
      <c r="V65" s="240"/>
      <c r="W65" s="240"/>
    </row>
    <row r="66" spans="1:23" ht="15" customHeight="1" x14ac:dyDescent="0.2">
      <c r="A66" s="13">
        <v>2009</v>
      </c>
      <c r="B66" s="107">
        <v>196.0869565217391</v>
      </c>
      <c r="C66" s="107">
        <v>186.0869565217391</v>
      </c>
      <c r="D66" s="107">
        <v>166.0869565217391</v>
      </c>
      <c r="E66" s="239">
        <v>173.39640693100881</v>
      </c>
      <c r="H66" s="15">
        <v>11</v>
      </c>
      <c r="I66" s="15">
        <v>12</v>
      </c>
      <c r="J66" s="15">
        <v>16</v>
      </c>
      <c r="K66" s="15"/>
      <c r="L66" s="4">
        <v>1.6</v>
      </c>
      <c r="M66" s="4">
        <v>0.5</v>
      </c>
      <c r="N66" s="4">
        <f t="shared" si="2"/>
        <v>0.48499999999999999</v>
      </c>
      <c r="O66" s="4">
        <f t="shared" si="3"/>
        <v>1.4999999999999999E-2</v>
      </c>
      <c r="T66" s="240"/>
      <c r="U66" s="240"/>
      <c r="V66" s="240"/>
      <c r="W66" s="240"/>
    </row>
    <row r="67" spans="1:23" ht="15" customHeight="1" x14ac:dyDescent="0.2">
      <c r="A67" s="13">
        <v>2010</v>
      </c>
      <c r="B67" s="107">
        <v>195.65217391304344</v>
      </c>
      <c r="C67" s="107">
        <v>185.65217391304344</v>
      </c>
      <c r="D67" s="107">
        <v>165.65217391304344</v>
      </c>
      <c r="E67" s="239">
        <v>172.94248963537788</v>
      </c>
      <c r="H67" s="15">
        <v>11</v>
      </c>
      <c r="I67" s="15">
        <v>12</v>
      </c>
      <c r="J67" s="15">
        <v>16</v>
      </c>
      <c r="K67" s="15"/>
      <c r="L67" s="4">
        <v>1.6</v>
      </c>
      <c r="M67" s="4">
        <v>0.5</v>
      </c>
      <c r="N67" s="4">
        <f t="shared" si="2"/>
        <v>0.48499999999999999</v>
      </c>
      <c r="O67" s="4">
        <f t="shared" si="3"/>
        <v>1.4999999999999999E-2</v>
      </c>
      <c r="T67" s="240"/>
      <c r="U67" s="240"/>
      <c r="V67" s="240"/>
      <c r="W67" s="240"/>
    </row>
    <row r="68" spans="1:23" ht="15" customHeight="1" x14ac:dyDescent="0.2">
      <c r="A68" s="13">
        <v>2011</v>
      </c>
      <c r="B68" s="107">
        <v>195.21739130434779</v>
      </c>
      <c r="C68" s="107">
        <v>185.21739130434779</v>
      </c>
      <c r="D68" s="107">
        <v>165.21739130434779</v>
      </c>
      <c r="E68" s="239">
        <v>172.48857233974698</v>
      </c>
      <c r="F68" s="241"/>
      <c r="G68" s="241"/>
      <c r="H68" s="241">
        <v>8.5</v>
      </c>
      <c r="I68" s="241">
        <v>9.5</v>
      </c>
      <c r="J68" s="241">
        <v>13.5</v>
      </c>
      <c r="K68" s="241"/>
      <c r="L68" s="4">
        <v>1.6</v>
      </c>
      <c r="M68" s="4">
        <v>0.5</v>
      </c>
      <c r="N68" s="4">
        <f>0.97*M68</f>
        <v>0.48499999999999999</v>
      </c>
      <c r="O68" s="4">
        <f>0.03*M68</f>
        <v>1.4999999999999999E-2</v>
      </c>
      <c r="Q68" s="242"/>
      <c r="R68" s="243"/>
      <c r="S68" s="243"/>
    </row>
    <row r="69" spans="1:23" ht="15" customHeight="1" x14ac:dyDescent="0.2">
      <c r="A69" s="13">
        <v>2012</v>
      </c>
      <c r="B69" s="238">
        <v>194.78260869565213</v>
      </c>
      <c r="C69" s="238">
        <v>184.78260869565213</v>
      </c>
      <c r="D69" s="238">
        <v>164.78260869565213</v>
      </c>
      <c r="E69" s="107">
        <v>172.03465504411605</v>
      </c>
      <c r="F69" s="241"/>
      <c r="G69" s="241"/>
      <c r="H69" s="241">
        <v>8.5</v>
      </c>
      <c r="I69" s="241">
        <v>9.5</v>
      </c>
      <c r="J69" s="241">
        <v>13.5</v>
      </c>
      <c r="K69" s="241"/>
      <c r="L69" s="241">
        <v>1.6</v>
      </c>
      <c r="M69" s="4">
        <v>0.5</v>
      </c>
      <c r="N69" s="4">
        <f>0.97*M69</f>
        <v>0.48499999999999999</v>
      </c>
      <c r="O69" s="4">
        <f>0.03*M69</f>
        <v>1.4999999999999999E-2</v>
      </c>
      <c r="Q69" s="242"/>
      <c r="R69" s="243"/>
      <c r="S69" s="243"/>
    </row>
    <row r="70" spans="1:23" ht="15" customHeight="1" x14ac:dyDescent="0.2">
      <c r="A70" s="13">
        <v>2013</v>
      </c>
      <c r="B70" s="238">
        <v>194.34782608695647</v>
      </c>
      <c r="C70" s="238">
        <v>184.34782608695647</v>
      </c>
      <c r="D70" s="238">
        <v>164.34782608695647</v>
      </c>
      <c r="E70" s="107">
        <v>171.58073774848515</v>
      </c>
      <c r="F70" s="241"/>
      <c r="G70" s="241"/>
      <c r="H70" s="241">
        <v>8.5</v>
      </c>
      <c r="I70" s="241">
        <v>9.5</v>
      </c>
      <c r="J70" s="241">
        <v>13.5</v>
      </c>
      <c r="K70" s="241"/>
      <c r="L70" s="241">
        <v>1.4</v>
      </c>
      <c r="M70" s="4">
        <v>0.5</v>
      </c>
      <c r="N70" s="4">
        <f>0.97*M70</f>
        <v>0.48499999999999999</v>
      </c>
      <c r="O70" s="4">
        <f>0.03*M70</f>
        <v>1.4999999999999999E-2</v>
      </c>
      <c r="Q70" s="242"/>
      <c r="R70" s="243"/>
      <c r="S70" s="243"/>
    </row>
    <row r="71" spans="1:23" ht="15" customHeight="1" x14ac:dyDescent="0.2">
      <c r="A71" s="13">
        <v>2014</v>
      </c>
      <c r="B71" s="239">
        <v>193.91304347826082</v>
      </c>
      <c r="C71" s="239">
        <v>183.91304347826082</v>
      </c>
      <c r="D71" s="239">
        <v>163.91304347826082</v>
      </c>
      <c r="E71" s="107">
        <v>171.12682045285422</v>
      </c>
      <c r="F71" s="244"/>
      <c r="G71" s="244"/>
      <c r="H71" s="241">
        <v>8.5</v>
      </c>
      <c r="I71" s="241">
        <v>9.5</v>
      </c>
      <c r="J71" s="241">
        <v>13.5</v>
      </c>
      <c r="K71" s="241"/>
      <c r="L71" s="241">
        <v>1.2</v>
      </c>
      <c r="M71" s="4">
        <v>0.5</v>
      </c>
      <c r="N71" s="4">
        <f>0.97*M71</f>
        <v>0.48499999999999999</v>
      </c>
      <c r="O71" s="4">
        <f>0.03*M71</f>
        <v>1.4999999999999999E-2</v>
      </c>
      <c r="Q71" s="245"/>
      <c r="R71" s="243"/>
      <c r="S71" s="243"/>
    </row>
    <row r="72" spans="1:23" ht="15" customHeight="1" x14ac:dyDescent="0.2">
      <c r="A72" s="13">
        <v>2015</v>
      </c>
      <c r="B72" s="239">
        <v>193.47826086956516</v>
      </c>
      <c r="C72" s="239">
        <v>183.47826086956516</v>
      </c>
      <c r="D72" s="239">
        <v>163.47826086956516</v>
      </c>
      <c r="E72" s="107">
        <v>170.67290315722329</v>
      </c>
      <c r="F72" s="244">
        <v>170.6</v>
      </c>
      <c r="G72" s="244">
        <v>21.3</v>
      </c>
      <c r="H72" s="241">
        <v>8.5</v>
      </c>
      <c r="I72" s="241">
        <v>9.5</v>
      </c>
      <c r="J72" s="241">
        <v>13.5</v>
      </c>
      <c r="K72" s="241">
        <v>1.5</v>
      </c>
      <c r="L72" s="241">
        <v>1</v>
      </c>
      <c r="M72" s="4">
        <v>0.5</v>
      </c>
      <c r="N72" s="4">
        <f t="shared" ref="N72" si="4">0.97*M72</f>
        <v>0.48499999999999999</v>
      </c>
      <c r="O72" s="4">
        <f t="shared" ref="O72" si="5">0.03*M72</f>
        <v>1.4999999999999999E-2</v>
      </c>
      <c r="P72" s="4">
        <v>2.5</v>
      </c>
      <c r="Q72" s="245">
        <v>3.3</v>
      </c>
      <c r="R72" s="243">
        <f t="shared" ref="R72:R77" si="6">+Q72-S72</f>
        <v>0.8580000000000001</v>
      </c>
      <c r="S72" s="243">
        <f t="shared" ref="S72:S77" si="7">0.74*Q72</f>
        <v>2.4419999999999997</v>
      </c>
    </row>
    <row r="73" spans="1:23" ht="15" customHeight="1" x14ac:dyDescent="0.2">
      <c r="A73" s="13">
        <v>2016</v>
      </c>
      <c r="B73" s="246">
        <v>193.04347826086951</v>
      </c>
      <c r="C73" s="246">
        <v>183.04347826086951</v>
      </c>
      <c r="D73" s="246">
        <v>163.04347826086951</v>
      </c>
      <c r="E73" s="107">
        <v>170.21898586159239</v>
      </c>
      <c r="F73" s="244">
        <v>170.6</v>
      </c>
      <c r="G73" s="244">
        <v>21.3</v>
      </c>
      <c r="H73" s="241">
        <v>8.5</v>
      </c>
      <c r="I73" s="241">
        <v>9.5</v>
      </c>
      <c r="J73" s="241">
        <v>13.5</v>
      </c>
      <c r="K73" s="241">
        <v>1.5</v>
      </c>
      <c r="L73" s="4">
        <v>0.8</v>
      </c>
      <c r="M73" s="4">
        <v>0.5</v>
      </c>
      <c r="N73" s="4">
        <f t="shared" ref="N73" si="8">0.97*M73</f>
        <v>0.48499999999999999</v>
      </c>
      <c r="O73" s="4">
        <f t="shared" ref="O73" si="9">0.03*M73</f>
        <v>1.4999999999999999E-2</v>
      </c>
      <c r="P73" s="4">
        <v>2.5</v>
      </c>
      <c r="Q73" s="245">
        <v>3.3</v>
      </c>
      <c r="R73" s="243">
        <f t="shared" si="6"/>
        <v>0.8580000000000001</v>
      </c>
      <c r="S73" s="243">
        <f t="shared" si="7"/>
        <v>2.4419999999999997</v>
      </c>
    </row>
    <row r="74" spans="1:23" ht="15" customHeight="1" x14ac:dyDescent="0.2">
      <c r="A74" s="13">
        <v>2017</v>
      </c>
      <c r="B74" s="107">
        <v>192.60869565217385</v>
      </c>
      <c r="C74" s="239">
        <v>182.60869565217385</v>
      </c>
      <c r="D74" s="239">
        <v>162.60869565217385</v>
      </c>
      <c r="E74" s="107">
        <v>169.76506856596146</v>
      </c>
      <c r="F74" s="244">
        <v>170.6</v>
      </c>
      <c r="G74" s="244">
        <v>21.3</v>
      </c>
      <c r="H74" s="241">
        <v>8.5</v>
      </c>
      <c r="I74" s="241">
        <v>9.5</v>
      </c>
      <c r="J74" s="241">
        <v>13.5</v>
      </c>
      <c r="K74" s="241">
        <v>1.5</v>
      </c>
      <c r="L74" s="4">
        <v>0.8</v>
      </c>
      <c r="M74" s="4">
        <v>0.5</v>
      </c>
      <c r="N74" s="4">
        <f t="shared" ref="N74" si="10">0.97*M74</f>
        <v>0.48499999999999999</v>
      </c>
      <c r="O74" s="4">
        <f t="shared" ref="O74" si="11">0.03*M74</f>
        <v>1.4999999999999999E-2</v>
      </c>
      <c r="P74" s="4">
        <v>2.5</v>
      </c>
      <c r="Q74" s="245">
        <v>3.3</v>
      </c>
      <c r="R74" s="243">
        <f t="shared" si="6"/>
        <v>0.8580000000000001</v>
      </c>
      <c r="S74" s="243">
        <f t="shared" si="7"/>
        <v>2.4419999999999997</v>
      </c>
    </row>
    <row r="75" spans="1:23" ht="15" customHeight="1" x14ac:dyDescent="0.2">
      <c r="A75" s="13">
        <v>2018</v>
      </c>
      <c r="B75" s="107">
        <v>192.17391304347819</v>
      </c>
      <c r="C75" s="239">
        <v>182.17391304347819</v>
      </c>
      <c r="D75" s="239">
        <v>162.17391304347819</v>
      </c>
      <c r="E75" s="107">
        <v>169.31115127033056</v>
      </c>
      <c r="F75" s="244">
        <v>170.6</v>
      </c>
      <c r="G75" s="244">
        <v>21.3</v>
      </c>
      <c r="H75" s="241">
        <v>8.5</v>
      </c>
      <c r="I75" s="241">
        <v>9.5</v>
      </c>
      <c r="J75" s="241">
        <v>13.5</v>
      </c>
      <c r="K75" s="241">
        <v>1.5</v>
      </c>
      <c r="L75" s="4">
        <v>0.8</v>
      </c>
      <c r="M75" s="4">
        <v>0.5</v>
      </c>
      <c r="N75" s="4">
        <f t="shared" ref="N75" si="12">0.97*M75</f>
        <v>0.48499999999999999</v>
      </c>
      <c r="O75" s="4">
        <f t="shared" ref="O75" si="13">0.03*M75</f>
        <v>1.4999999999999999E-2</v>
      </c>
      <c r="P75" s="4">
        <v>2.5</v>
      </c>
      <c r="Q75" s="245">
        <v>3.3</v>
      </c>
      <c r="R75" s="243">
        <f t="shared" si="6"/>
        <v>0.8580000000000001</v>
      </c>
      <c r="S75" s="243">
        <f t="shared" si="7"/>
        <v>2.4419999999999997</v>
      </c>
    </row>
    <row r="76" spans="1:23" ht="15" customHeight="1" x14ac:dyDescent="0.2">
      <c r="A76" s="13">
        <v>2019</v>
      </c>
      <c r="B76" s="107">
        <v>191.73913043478254</v>
      </c>
      <c r="C76" s="239">
        <v>181.73913043478254</v>
      </c>
      <c r="D76" s="239">
        <v>161.73913043478254</v>
      </c>
      <c r="E76" s="107">
        <v>168.85723397469962</v>
      </c>
      <c r="F76" s="244">
        <v>170.6</v>
      </c>
      <c r="G76" s="244">
        <v>21.3</v>
      </c>
      <c r="H76" s="241">
        <v>8.5</v>
      </c>
      <c r="I76" s="241">
        <v>9.5</v>
      </c>
      <c r="J76" s="241">
        <v>13.5</v>
      </c>
      <c r="K76" s="241">
        <v>1.5</v>
      </c>
      <c r="L76" s="4">
        <v>0.8</v>
      </c>
      <c r="M76" s="4">
        <v>0.5</v>
      </c>
      <c r="N76" s="4">
        <f t="shared" ref="N76" si="14">0.97*M76</f>
        <v>0.48499999999999999</v>
      </c>
      <c r="O76" s="4">
        <f t="shared" ref="O76" si="15">0.03*M76</f>
        <v>1.4999999999999999E-2</v>
      </c>
      <c r="P76" s="4">
        <v>2.5</v>
      </c>
      <c r="Q76" s="245">
        <v>3.3</v>
      </c>
      <c r="R76" s="243">
        <f t="shared" si="6"/>
        <v>0.8580000000000001</v>
      </c>
      <c r="S76" s="243">
        <f t="shared" si="7"/>
        <v>2.4419999999999997</v>
      </c>
    </row>
    <row r="77" spans="1:23" ht="15" customHeight="1" x14ac:dyDescent="0.2">
      <c r="A77" s="13">
        <v>2020</v>
      </c>
      <c r="B77" s="107">
        <v>191.30434782608688</v>
      </c>
      <c r="C77" s="239">
        <v>181.30434782608688</v>
      </c>
      <c r="D77" s="239">
        <v>161.30434782608688</v>
      </c>
      <c r="E77" s="107">
        <v>168.40331667906872</v>
      </c>
      <c r="F77" s="244">
        <v>170.6</v>
      </c>
      <c r="G77" s="244">
        <v>21.3</v>
      </c>
      <c r="H77" s="241">
        <v>8.5</v>
      </c>
      <c r="I77" s="241">
        <v>9.5</v>
      </c>
      <c r="J77" s="241">
        <v>13.5</v>
      </c>
      <c r="K77" s="241">
        <v>1.5</v>
      </c>
      <c r="L77" s="4">
        <v>0.8</v>
      </c>
      <c r="M77" s="4">
        <v>0.5</v>
      </c>
      <c r="N77" s="4">
        <f t="shared" ref="N77" si="16">0.97*M77</f>
        <v>0.48499999999999999</v>
      </c>
      <c r="O77" s="4">
        <f t="shared" ref="O77" si="17">0.03*M77</f>
        <v>1.4999999999999999E-2</v>
      </c>
      <c r="P77" s="4">
        <v>2.5</v>
      </c>
      <c r="Q77" s="245">
        <v>3.3</v>
      </c>
      <c r="R77" s="243">
        <f t="shared" si="6"/>
        <v>0.8580000000000001</v>
      </c>
      <c r="S77" s="243">
        <f t="shared" si="7"/>
        <v>2.4419999999999997</v>
      </c>
    </row>
    <row r="78" spans="1:23" ht="15" customHeight="1" x14ac:dyDescent="0.2">
      <c r="A78" s="13">
        <v>2021</v>
      </c>
      <c r="B78" s="107">
        <v>190.86956521739123</v>
      </c>
      <c r="C78" s="239">
        <v>180.86956521739123</v>
      </c>
      <c r="D78" s="239">
        <v>160.86956521739123</v>
      </c>
      <c r="E78" s="107">
        <v>167.94939938343779</v>
      </c>
      <c r="F78" s="244">
        <v>170.6</v>
      </c>
      <c r="G78" s="244">
        <v>21.3</v>
      </c>
      <c r="H78" s="241">
        <v>2.2000000000000002</v>
      </c>
      <c r="I78" s="241">
        <v>2.4</v>
      </c>
      <c r="J78" s="241">
        <v>3.2</v>
      </c>
      <c r="K78" s="241">
        <v>1.5</v>
      </c>
      <c r="L78" s="4">
        <v>0.8</v>
      </c>
      <c r="M78" s="4">
        <v>0.5</v>
      </c>
      <c r="N78" s="4">
        <f t="shared" ref="N78" si="18">0.97*M78</f>
        <v>0.48499999999999999</v>
      </c>
      <c r="O78" s="4">
        <f t="shared" ref="O78" si="19">0.03*M78</f>
        <v>1.4999999999999999E-2</v>
      </c>
      <c r="P78" s="4">
        <v>2.5</v>
      </c>
      <c r="Q78" s="245">
        <v>3.3</v>
      </c>
      <c r="R78" s="243">
        <f t="shared" ref="R78" si="20">+Q78-S78</f>
        <v>0.8580000000000001</v>
      </c>
      <c r="S78" s="243">
        <f t="shared" ref="S78" si="21">0.74*Q78</f>
        <v>2.4419999999999997</v>
      </c>
    </row>
    <row r="79" spans="1:23" ht="15" customHeight="1" x14ac:dyDescent="0.2">
      <c r="A79" s="13">
        <v>2022</v>
      </c>
      <c r="B79" s="107">
        <v>190.43478260869557</v>
      </c>
      <c r="C79" s="239">
        <v>180.43478260869557</v>
      </c>
      <c r="D79" s="239">
        <v>160.43478260869557</v>
      </c>
      <c r="E79" s="107">
        <v>167.49548208780689</v>
      </c>
      <c r="F79" s="244">
        <v>170.6</v>
      </c>
      <c r="G79" s="244">
        <v>21.3</v>
      </c>
      <c r="H79" s="241">
        <v>2.2000000000000002</v>
      </c>
      <c r="I79" s="241">
        <v>2.4</v>
      </c>
      <c r="J79" s="241">
        <v>3.2</v>
      </c>
      <c r="K79" s="241">
        <v>1.5</v>
      </c>
      <c r="L79" s="4">
        <v>0.8</v>
      </c>
      <c r="M79" s="4">
        <v>0.5</v>
      </c>
      <c r="N79" s="4">
        <f t="shared" ref="N79" si="22">0.97*M79</f>
        <v>0.48499999999999999</v>
      </c>
      <c r="O79" s="4">
        <f t="shared" ref="O79" si="23">0.03*M79</f>
        <v>1.4999999999999999E-2</v>
      </c>
      <c r="P79" s="4">
        <v>2.5</v>
      </c>
      <c r="Q79" s="245">
        <v>3.3</v>
      </c>
      <c r="R79" s="243">
        <f t="shared" ref="R79" si="24">+Q79-S79</f>
        <v>0.8580000000000001</v>
      </c>
      <c r="S79" s="243">
        <f t="shared" ref="S79" si="25">0.74*Q79</f>
        <v>2.4419999999999997</v>
      </c>
    </row>
    <row r="80" spans="1:23" ht="15" customHeight="1" x14ac:dyDescent="0.2">
      <c r="A80" s="13">
        <v>2023</v>
      </c>
      <c r="B80" s="4">
        <v>190</v>
      </c>
      <c r="C80" s="4">
        <f>+B80-10</f>
        <v>180</v>
      </c>
      <c r="D80" s="4">
        <f>+B80-30</f>
        <v>160</v>
      </c>
      <c r="E80" s="107">
        <v>167.04156479217605</v>
      </c>
      <c r="F80" s="244">
        <v>170.6</v>
      </c>
      <c r="G80" s="244">
        <v>21.3</v>
      </c>
      <c r="H80" s="241">
        <v>2.2000000000000002</v>
      </c>
      <c r="I80" s="241">
        <v>2.4</v>
      </c>
      <c r="J80" s="241">
        <v>3.2</v>
      </c>
      <c r="K80" s="241">
        <v>1.5</v>
      </c>
      <c r="L80" s="4">
        <v>0.8</v>
      </c>
      <c r="M80" s="4">
        <v>0.5</v>
      </c>
      <c r="N80" s="4">
        <f t="shared" ref="N80" si="26">0.97*M80</f>
        <v>0.48499999999999999</v>
      </c>
      <c r="O80" s="4">
        <f t="shared" ref="O80" si="27">0.03*M80</f>
        <v>1.4999999999999999E-2</v>
      </c>
      <c r="P80" s="4">
        <v>2.5</v>
      </c>
      <c r="Q80" s="245">
        <v>3.3</v>
      </c>
      <c r="R80" s="243">
        <f t="shared" ref="R80" si="28">+Q80-S80</f>
        <v>0.8580000000000001</v>
      </c>
      <c r="S80" s="243">
        <f t="shared" ref="S80" si="29">0.74*Q80</f>
        <v>2.4419999999999997</v>
      </c>
    </row>
    <row r="81" spans="1:19" ht="15" customHeight="1" x14ac:dyDescent="0.2">
      <c r="A81" s="13">
        <v>2024</v>
      </c>
      <c r="B81" s="4">
        <v>189.5</v>
      </c>
      <c r="C81" s="4">
        <v>179.5</v>
      </c>
      <c r="D81" s="4">
        <v>159.5</v>
      </c>
      <c r="E81" s="4">
        <v>166.5</v>
      </c>
      <c r="F81" s="244">
        <v>170.6</v>
      </c>
      <c r="G81" s="244">
        <v>21.3</v>
      </c>
      <c r="H81" s="241">
        <v>2.2000000000000002</v>
      </c>
      <c r="I81" s="241">
        <v>2.4</v>
      </c>
      <c r="J81" s="241">
        <v>3.2</v>
      </c>
      <c r="K81" s="241">
        <v>1.5</v>
      </c>
      <c r="L81" s="4">
        <v>0.8</v>
      </c>
      <c r="M81" s="4">
        <v>0.5</v>
      </c>
      <c r="N81" s="4">
        <f t="shared" ref="N81" si="30">0.97*M81</f>
        <v>0.48499999999999999</v>
      </c>
      <c r="O81" s="4">
        <f t="shared" ref="O81" si="31">0.03*M81</f>
        <v>1.4999999999999999E-2</v>
      </c>
      <c r="P81" s="4">
        <v>2.5</v>
      </c>
      <c r="Q81" s="245">
        <v>3.3</v>
      </c>
      <c r="R81" s="243">
        <f t="shared" ref="R81" si="32">+Q81-S81</f>
        <v>0.8580000000000001</v>
      </c>
      <c r="S81" s="243">
        <f t="shared" ref="S81" si="33">0.74*Q81</f>
        <v>2.4419999999999997</v>
      </c>
    </row>
  </sheetData>
  <pageMargins left="0.7" right="0.7" top="0.75" bottom="0.75" header="0.3" footer="0.3"/>
  <pageSetup paperSize="9" orientation="portrait" horizontalDpi="4294967293" verticalDpi="4294967293"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dimension ref="A1:AE220"/>
  <sheetViews>
    <sheetView zoomScale="60" zoomScaleNormal="60" workbookViewId="0">
      <pane xSplit="4" ySplit="3" topLeftCell="E4" activePane="bottomRight" state="frozen"/>
      <selection activeCell="A32" sqref="A32"/>
      <selection pane="topRight" activeCell="A32" sqref="A32"/>
      <selection pane="bottomLeft" activeCell="A32" sqref="A32"/>
      <selection pane="bottomRight" activeCell="P13" sqref="P13"/>
    </sheetView>
  </sheetViews>
  <sheetFormatPr defaultColWidth="9.109375" defaultRowHeight="15" customHeight="1" x14ac:dyDescent="0.2"/>
  <cols>
    <col min="1" max="1" width="12.33203125" style="4" bestFit="1" customWidth="1"/>
    <col min="2" max="2" width="7.33203125" style="4" bestFit="1" customWidth="1"/>
    <col min="3" max="3" width="12.33203125" style="4" bestFit="1" customWidth="1"/>
    <col min="4" max="4" width="6.33203125" style="4" customWidth="1"/>
    <col min="5" max="5" width="7.44140625" style="70" customWidth="1"/>
    <col min="6" max="6" width="12.88671875" style="6" bestFit="1" customWidth="1"/>
    <col min="7" max="8" width="12.88671875" style="68" bestFit="1" customWidth="1"/>
    <col min="9" max="12" width="12.88671875" style="70" bestFit="1" customWidth="1"/>
    <col min="13" max="13" width="11.6640625" style="68" bestFit="1" customWidth="1"/>
    <col min="14" max="14" width="12.88671875" style="70" bestFit="1" customWidth="1"/>
    <col min="15" max="15" width="8.109375" style="68" bestFit="1" customWidth="1"/>
    <col min="16" max="24" width="12.88671875" style="70" bestFit="1" customWidth="1"/>
    <col min="25" max="25" width="9.6640625" style="68" bestFit="1" customWidth="1"/>
    <col min="26" max="26" width="12.88671875" style="70" bestFit="1" customWidth="1"/>
    <col min="27" max="27" width="9.6640625" style="68" bestFit="1" customWidth="1"/>
    <col min="28" max="31" width="12.88671875" style="70" bestFit="1" customWidth="1"/>
    <col min="32" max="16384" width="9.109375" style="4"/>
  </cols>
  <sheetData>
    <row r="1" spans="1:31" ht="10.199999999999999" x14ac:dyDescent="0.2">
      <c r="A1" s="178" t="s">
        <v>2133</v>
      </c>
    </row>
    <row r="2" spans="1:31" ht="15" customHeight="1" x14ac:dyDescent="0.2">
      <c r="B2" s="104"/>
      <c r="C2" s="104"/>
      <c r="D2" s="105"/>
      <c r="E2" s="187"/>
      <c r="F2" s="192"/>
      <c r="G2" s="106"/>
      <c r="H2" s="106"/>
      <c r="I2" s="187"/>
      <c r="J2" s="187"/>
      <c r="K2" s="187"/>
      <c r="L2" s="187"/>
      <c r="M2" s="106"/>
      <c r="N2" s="187"/>
      <c r="O2" s="106"/>
      <c r="P2" s="187"/>
      <c r="Q2" s="187"/>
      <c r="R2" s="187"/>
      <c r="S2" s="187"/>
      <c r="T2" s="187"/>
      <c r="U2" s="187"/>
      <c r="V2" s="187"/>
      <c r="W2" s="187"/>
      <c r="X2" s="187"/>
      <c r="Y2" s="106"/>
      <c r="Z2" s="187"/>
      <c r="AA2" s="106"/>
      <c r="AB2" s="187"/>
      <c r="AC2" s="187"/>
      <c r="AD2" s="187"/>
      <c r="AE2" s="187"/>
    </row>
    <row r="3" spans="1:31" ht="15" customHeight="1" x14ac:dyDescent="0.2">
      <c r="B3" s="153" t="s">
        <v>664</v>
      </c>
      <c r="C3" s="153" t="s">
        <v>682</v>
      </c>
      <c r="D3" s="153" t="s">
        <v>649</v>
      </c>
      <c r="E3" s="188" t="s">
        <v>1469</v>
      </c>
      <c r="F3" s="193" t="s">
        <v>1470</v>
      </c>
      <c r="G3" s="190" t="s">
        <v>804</v>
      </c>
      <c r="H3" s="190" t="s">
        <v>805</v>
      </c>
      <c r="I3" s="188" t="s">
        <v>1455</v>
      </c>
      <c r="J3" s="188" t="s">
        <v>1456</v>
      </c>
      <c r="K3" s="188" t="s">
        <v>1457</v>
      </c>
      <c r="L3" s="188" t="s">
        <v>1458</v>
      </c>
      <c r="M3" s="153" t="s">
        <v>1459</v>
      </c>
      <c r="N3" s="188" t="s">
        <v>1460</v>
      </c>
      <c r="O3" s="153" t="s">
        <v>1461</v>
      </c>
      <c r="P3" s="188" t="s">
        <v>806</v>
      </c>
      <c r="Q3" s="188" t="s">
        <v>807</v>
      </c>
      <c r="R3" s="188" t="s">
        <v>808</v>
      </c>
      <c r="S3" s="188" t="s">
        <v>809</v>
      </c>
      <c r="T3" s="188" t="s">
        <v>810</v>
      </c>
      <c r="U3" s="188" t="s">
        <v>1462</v>
      </c>
      <c r="V3" s="188" t="s">
        <v>1463</v>
      </c>
      <c r="W3" s="188" t="s">
        <v>1464</v>
      </c>
      <c r="X3" s="188" t="s">
        <v>1465</v>
      </c>
      <c r="Y3" s="153" t="s">
        <v>1466</v>
      </c>
      <c r="Z3" s="188" t="s">
        <v>1467</v>
      </c>
      <c r="AA3" s="153" t="s">
        <v>1468</v>
      </c>
      <c r="AB3" s="188" t="s">
        <v>811</v>
      </c>
      <c r="AC3" s="188" t="s">
        <v>812</v>
      </c>
      <c r="AD3" s="188" t="s">
        <v>813</v>
      </c>
      <c r="AE3" s="188" t="s">
        <v>814</v>
      </c>
    </row>
    <row r="4" spans="1:31" ht="15" customHeight="1" x14ac:dyDescent="0.3">
      <c r="A4" s="4" t="s">
        <v>815</v>
      </c>
      <c r="B4" s="454" t="s">
        <v>1327</v>
      </c>
      <c r="C4" s="454" t="s">
        <v>919</v>
      </c>
      <c r="D4" s="455">
        <v>2015</v>
      </c>
      <c r="E4" s="189">
        <v>7.0842600000000006E-2</v>
      </c>
      <c r="F4" s="194">
        <v>1478.9686847599169</v>
      </c>
      <c r="G4" s="191">
        <v>0</v>
      </c>
      <c r="H4" s="191">
        <v>0</v>
      </c>
      <c r="I4" s="189">
        <v>7.742134479480776</v>
      </c>
      <c r="J4" s="189">
        <v>4.4285009222630025</v>
      </c>
      <c r="K4" s="189">
        <v>12.604194932594703</v>
      </c>
      <c r="L4" s="189">
        <v>12.903557465801295</v>
      </c>
      <c r="M4" s="179">
        <v>2720.7199999999993</v>
      </c>
      <c r="N4" s="189">
        <v>0.18978752909712249</v>
      </c>
      <c r="O4" s="179">
        <v>0</v>
      </c>
      <c r="P4" s="189">
        <v>0.40775241591932082</v>
      </c>
      <c r="Q4" s="189">
        <v>0.40367489176012777</v>
      </c>
      <c r="R4" s="189">
        <v>0.40163612968053108</v>
      </c>
      <c r="S4" s="189">
        <v>1.0322845972641036E-2</v>
      </c>
      <c r="T4" s="189">
        <v>0</v>
      </c>
      <c r="U4" s="189">
        <v>161.63119998916028</v>
      </c>
      <c r="V4" s="189">
        <v>92.453046393799653</v>
      </c>
      <c r="W4" s="189">
        <v>263.13559358235295</v>
      </c>
      <c r="X4" s="189">
        <v>269.38533331526713</v>
      </c>
      <c r="Y4" s="179">
        <v>56.8</v>
      </c>
      <c r="Z4" s="189">
        <v>3.9621613590213469</v>
      </c>
      <c r="AA4" s="179">
        <v>0</v>
      </c>
      <c r="AB4" s="189">
        <v>8.5125765327624414</v>
      </c>
      <c r="AC4" s="189">
        <v>8.42745076743482</v>
      </c>
      <c r="AD4" s="189">
        <v>8.3848878847710058</v>
      </c>
      <c r="AE4" s="189">
        <v>0.21550826665221373</v>
      </c>
    </row>
    <row r="5" spans="1:31" ht="15" customHeight="1" x14ac:dyDescent="0.3">
      <c r="A5" s="4" t="s">
        <v>815</v>
      </c>
      <c r="B5" s="454" t="s">
        <v>1327</v>
      </c>
      <c r="C5" s="454" t="s">
        <v>919</v>
      </c>
      <c r="D5" s="455">
        <v>2016</v>
      </c>
      <c r="E5" s="189">
        <v>4.5790920000000006E-2</v>
      </c>
      <c r="F5" s="194">
        <v>955.96910229645107</v>
      </c>
      <c r="G5" s="191">
        <v>0</v>
      </c>
      <c r="H5" s="191">
        <v>0</v>
      </c>
      <c r="I5" s="189">
        <v>7.7421344794807778</v>
      </c>
      <c r="J5" s="189">
        <v>4.4285009222630061</v>
      </c>
      <c r="K5" s="189">
        <v>12.604194932594703</v>
      </c>
      <c r="L5" s="189">
        <v>12.903557465801297</v>
      </c>
      <c r="M5" s="179">
        <v>2720.7199999999993</v>
      </c>
      <c r="N5" s="189">
        <v>0.18978752909712251</v>
      </c>
      <c r="O5" s="179">
        <v>0</v>
      </c>
      <c r="P5" s="189">
        <v>0.40775241591932099</v>
      </c>
      <c r="Q5" s="189">
        <v>0.40367489176012772</v>
      </c>
      <c r="R5" s="189">
        <v>0.40163612968053114</v>
      </c>
      <c r="S5" s="189">
        <v>1.0322845972641038E-2</v>
      </c>
      <c r="T5" s="189">
        <v>0</v>
      </c>
      <c r="U5" s="189">
        <v>161.63119998916028</v>
      </c>
      <c r="V5" s="189">
        <v>92.453046393799696</v>
      </c>
      <c r="W5" s="189">
        <v>263.1355935823529</v>
      </c>
      <c r="X5" s="189">
        <v>269.38533331526719</v>
      </c>
      <c r="Y5" s="179">
        <v>56.79999999999999</v>
      </c>
      <c r="Z5" s="189">
        <v>3.9621613590213469</v>
      </c>
      <c r="AA5" s="179">
        <v>0</v>
      </c>
      <c r="AB5" s="189">
        <v>8.5125765327624432</v>
      </c>
      <c r="AC5" s="189">
        <v>8.4274507674348165</v>
      </c>
      <c r="AD5" s="189">
        <v>8.3848878847710058</v>
      </c>
      <c r="AE5" s="189">
        <v>0.2155082666522137</v>
      </c>
    </row>
    <row r="6" spans="1:31" ht="15" customHeight="1" x14ac:dyDescent="0.3">
      <c r="A6" s="4" t="s">
        <v>815</v>
      </c>
      <c r="B6" s="454" t="s">
        <v>1327</v>
      </c>
      <c r="C6" s="454" t="s">
        <v>919</v>
      </c>
      <c r="D6" s="455">
        <v>2017</v>
      </c>
      <c r="E6" s="189">
        <v>6.8153400000000003E-2</v>
      </c>
      <c r="F6" s="194">
        <v>1422.8267223382047</v>
      </c>
      <c r="G6" s="191">
        <v>0</v>
      </c>
      <c r="H6" s="191">
        <v>0</v>
      </c>
      <c r="I6" s="189">
        <v>7.7421344794807778</v>
      </c>
      <c r="J6" s="189">
        <v>4.4285009222630052</v>
      </c>
      <c r="K6" s="189">
        <v>12.604194932594703</v>
      </c>
      <c r="L6" s="189">
        <v>12.903557465801295</v>
      </c>
      <c r="M6" s="179">
        <v>2720.7200000000003</v>
      </c>
      <c r="N6" s="189">
        <v>0.18978752909712246</v>
      </c>
      <c r="O6" s="179">
        <v>0</v>
      </c>
      <c r="P6" s="189">
        <v>0.40775241591932088</v>
      </c>
      <c r="Q6" s="189">
        <v>0.40367489176012766</v>
      </c>
      <c r="R6" s="189">
        <v>0.40163612968053103</v>
      </c>
      <c r="S6" s="189">
        <v>1.0322845972641036E-2</v>
      </c>
      <c r="T6" s="189">
        <v>0</v>
      </c>
      <c r="U6" s="189">
        <v>161.63119998916028</v>
      </c>
      <c r="V6" s="189">
        <v>92.453046393799696</v>
      </c>
      <c r="W6" s="189">
        <v>263.1355935823529</v>
      </c>
      <c r="X6" s="189">
        <v>269.38533331526713</v>
      </c>
      <c r="Y6" s="179">
        <v>56.800000000000004</v>
      </c>
      <c r="Z6" s="189">
        <v>3.962161359021346</v>
      </c>
      <c r="AA6" s="179">
        <v>0</v>
      </c>
      <c r="AB6" s="189">
        <v>8.5125765327624414</v>
      </c>
      <c r="AC6" s="189">
        <v>8.4274507674348165</v>
      </c>
      <c r="AD6" s="189">
        <v>8.3848878847710022</v>
      </c>
      <c r="AE6" s="189">
        <v>0.21550826665221368</v>
      </c>
    </row>
    <row r="7" spans="1:31" ht="15" customHeight="1" x14ac:dyDescent="0.3">
      <c r="A7" s="4" t="s">
        <v>815</v>
      </c>
      <c r="B7" s="454" t="s">
        <v>1327</v>
      </c>
      <c r="C7" s="454" t="s">
        <v>919</v>
      </c>
      <c r="D7" s="455">
        <v>2018</v>
      </c>
      <c r="E7" s="189">
        <v>4.5573839999999997E-2</v>
      </c>
      <c r="F7" s="194">
        <v>951.43716075156556</v>
      </c>
      <c r="G7" s="191">
        <v>0</v>
      </c>
      <c r="H7" s="191">
        <v>0</v>
      </c>
      <c r="I7" s="189">
        <v>7.7421344794807752</v>
      </c>
      <c r="J7" s="189">
        <v>4.4285009222630061</v>
      </c>
      <c r="K7" s="189">
        <v>12.6041949325947</v>
      </c>
      <c r="L7" s="189">
        <v>12.903557465801295</v>
      </c>
      <c r="M7" s="179">
        <v>2720.7200000000003</v>
      </c>
      <c r="N7" s="189">
        <v>0.18978752909712246</v>
      </c>
      <c r="O7" s="179">
        <v>0</v>
      </c>
      <c r="P7" s="189">
        <v>0.40775241591932082</v>
      </c>
      <c r="Q7" s="189">
        <v>0.40367489176012761</v>
      </c>
      <c r="R7" s="189">
        <v>0.40163612968053103</v>
      </c>
      <c r="S7" s="189">
        <v>1.0322845972641036E-2</v>
      </c>
      <c r="T7" s="189">
        <v>0</v>
      </c>
      <c r="U7" s="189">
        <v>161.63119998916019</v>
      </c>
      <c r="V7" s="189">
        <v>92.453046393799681</v>
      </c>
      <c r="W7" s="189">
        <v>263.13559358235278</v>
      </c>
      <c r="X7" s="189">
        <v>269.38533331526708</v>
      </c>
      <c r="Y7" s="179">
        <v>56.79999999999999</v>
      </c>
      <c r="Z7" s="189">
        <v>3.9621613590213451</v>
      </c>
      <c r="AA7" s="179">
        <v>0</v>
      </c>
      <c r="AB7" s="189">
        <v>8.5125765327624379</v>
      </c>
      <c r="AC7" s="189">
        <v>8.4274507674348129</v>
      </c>
      <c r="AD7" s="189">
        <v>8.3848878847710022</v>
      </c>
      <c r="AE7" s="189">
        <v>0.21550826665221365</v>
      </c>
    </row>
    <row r="8" spans="1:31" ht="15" customHeight="1" x14ac:dyDescent="0.3">
      <c r="A8" s="4" t="s">
        <v>815</v>
      </c>
      <c r="B8" s="454" t="s">
        <v>1327</v>
      </c>
      <c r="C8" s="454" t="s">
        <v>919</v>
      </c>
      <c r="D8" s="455">
        <v>2019</v>
      </c>
      <c r="E8" s="189">
        <v>7.7199480000000001E-2</v>
      </c>
      <c r="F8" s="194">
        <v>1611.680167014614</v>
      </c>
      <c r="G8" s="191">
        <v>0</v>
      </c>
      <c r="H8" s="191">
        <v>0</v>
      </c>
      <c r="I8" s="189">
        <v>7.7421344794807769</v>
      </c>
      <c r="J8" s="189">
        <v>4.4285009222630052</v>
      </c>
      <c r="K8" s="189">
        <v>12.604194932594702</v>
      </c>
      <c r="L8" s="189">
        <v>12.903557465801295</v>
      </c>
      <c r="M8" s="179">
        <v>2720.72</v>
      </c>
      <c r="N8" s="189">
        <v>0.18978752909712246</v>
      </c>
      <c r="O8" s="179">
        <v>0</v>
      </c>
      <c r="P8" s="189">
        <v>0.40775241591932088</v>
      </c>
      <c r="Q8" s="189">
        <v>0.40367489176012761</v>
      </c>
      <c r="R8" s="189">
        <v>0.40163612968053108</v>
      </c>
      <c r="S8" s="189">
        <v>1.0322845972641036E-2</v>
      </c>
      <c r="T8" s="189">
        <v>0</v>
      </c>
      <c r="U8" s="189">
        <v>161.63119998916028</v>
      </c>
      <c r="V8" s="189">
        <v>92.453046393799681</v>
      </c>
      <c r="W8" s="189">
        <v>263.1355935823529</v>
      </c>
      <c r="X8" s="189">
        <v>269.38533331526713</v>
      </c>
      <c r="Y8" s="179">
        <v>56.8</v>
      </c>
      <c r="Z8" s="189">
        <v>3.9621613590213465</v>
      </c>
      <c r="AA8" s="179">
        <v>0</v>
      </c>
      <c r="AB8" s="189">
        <v>8.5125765327624414</v>
      </c>
      <c r="AC8" s="189">
        <v>8.4274507674348165</v>
      </c>
      <c r="AD8" s="189">
        <v>8.3848878847710058</v>
      </c>
      <c r="AE8" s="189">
        <v>0.2155082666522137</v>
      </c>
    </row>
    <row r="9" spans="1:31" ht="15" customHeight="1" x14ac:dyDescent="0.3">
      <c r="A9" s="4" t="s">
        <v>815</v>
      </c>
      <c r="B9" s="454" t="s">
        <v>1327</v>
      </c>
      <c r="C9" s="454" t="s">
        <v>919</v>
      </c>
      <c r="D9" s="455">
        <v>2020</v>
      </c>
      <c r="E9" s="189">
        <v>7.7011560000000021E-2</v>
      </c>
      <c r="F9" s="194">
        <v>1607.7569937369524</v>
      </c>
      <c r="G9" s="191">
        <v>0</v>
      </c>
      <c r="H9" s="191">
        <v>0</v>
      </c>
      <c r="I9" s="189">
        <v>7.7421344794807787</v>
      </c>
      <c r="J9" s="189">
        <v>4.4285009222630052</v>
      </c>
      <c r="K9" s="189">
        <v>12.604194932594703</v>
      </c>
      <c r="L9" s="189">
        <v>12.903557465801295</v>
      </c>
      <c r="M9" s="179">
        <v>2720.72</v>
      </c>
      <c r="N9" s="189">
        <v>0.18978752909712249</v>
      </c>
      <c r="O9" s="179">
        <v>0</v>
      </c>
      <c r="P9" s="189">
        <v>0.40775241591932093</v>
      </c>
      <c r="Q9" s="189">
        <v>0.40367489176012766</v>
      </c>
      <c r="R9" s="189">
        <v>0.40163612968053114</v>
      </c>
      <c r="S9" s="189">
        <v>1.0322845972641036E-2</v>
      </c>
      <c r="T9" s="189">
        <v>0</v>
      </c>
      <c r="U9" s="189">
        <v>161.63119998916031</v>
      </c>
      <c r="V9" s="189">
        <v>92.453046393799681</v>
      </c>
      <c r="W9" s="189">
        <v>263.1355935823529</v>
      </c>
      <c r="X9" s="189">
        <v>269.38533331526713</v>
      </c>
      <c r="Y9" s="179">
        <v>56.79999999999999</v>
      </c>
      <c r="Z9" s="189">
        <v>3.9621613590213465</v>
      </c>
      <c r="AA9" s="179">
        <v>0</v>
      </c>
      <c r="AB9" s="189">
        <v>8.5125765327624414</v>
      </c>
      <c r="AC9" s="189">
        <v>8.4274507674348165</v>
      </c>
      <c r="AD9" s="189">
        <v>8.384887884771004</v>
      </c>
      <c r="AE9" s="189">
        <v>0.21550826665221368</v>
      </c>
    </row>
    <row r="10" spans="1:31" ht="15" customHeight="1" x14ac:dyDescent="0.3">
      <c r="A10" s="4" t="s">
        <v>815</v>
      </c>
      <c r="B10" s="454" t="s">
        <v>1327</v>
      </c>
      <c r="C10" s="454" t="s">
        <v>919</v>
      </c>
      <c r="D10" s="455">
        <v>2021</v>
      </c>
      <c r="E10" s="189">
        <v>8.3831760000000019E-2</v>
      </c>
      <c r="F10" s="194">
        <v>1750.1411273486435</v>
      </c>
      <c r="G10" s="191">
        <v>0</v>
      </c>
      <c r="H10" s="191">
        <v>0</v>
      </c>
      <c r="I10" s="189">
        <v>7.7421344794807769</v>
      </c>
      <c r="J10" s="189">
        <v>4.4285009222630034</v>
      </c>
      <c r="K10" s="189">
        <v>12.604194932594702</v>
      </c>
      <c r="L10" s="189">
        <v>12.903557465801295</v>
      </c>
      <c r="M10" s="179">
        <v>2720.7199999999993</v>
      </c>
      <c r="N10" s="189">
        <v>0.18978752909712243</v>
      </c>
      <c r="O10" s="179">
        <v>0</v>
      </c>
      <c r="P10" s="189">
        <v>0.40775241591932082</v>
      </c>
      <c r="Q10" s="189">
        <v>0.40367489176012755</v>
      </c>
      <c r="R10" s="189">
        <v>0.40163612968053097</v>
      </c>
      <c r="S10" s="189">
        <v>1.0322845972641036E-2</v>
      </c>
      <c r="T10" s="189">
        <v>0</v>
      </c>
      <c r="U10" s="189">
        <v>161.63119998916028</v>
      </c>
      <c r="V10" s="189">
        <v>92.453046393799653</v>
      </c>
      <c r="W10" s="189">
        <v>263.1355935823529</v>
      </c>
      <c r="X10" s="189">
        <v>269.38533331526713</v>
      </c>
      <c r="Y10" s="179">
        <v>56.79999999999999</v>
      </c>
      <c r="Z10" s="189">
        <v>3.9621613590213456</v>
      </c>
      <c r="AA10" s="179">
        <v>0</v>
      </c>
      <c r="AB10" s="189">
        <v>8.5125765327624396</v>
      </c>
      <c r="AC10" s="189">
        <v>8.4274507674348147</v>
      </c>
      <c r="AD10" s="189">
        <v>8.3848878847710022</v>
      </c>
      <c r="AE10" s="189">
        <v>0.21550826665221368</v>
      </c>
    </row>
    <row r="11" spans="1:31" ht="15" customHeight="1" x14ac:dyDescent="0.3">
      <c r="A11" s="4" t="s">
        <v>815</v>
      </c>
      <c r="B11" s="454" t="s">
        <v>1327</v>
      </c>
      <c r="C11" s="454" t="s">
        <v>919</v>
      </c>
      <c r="D11" s="455">
        <v>2022</v>
      </c>
      <c r="E11" s="189">
        <v>2.4688800000000006E-3</v>
      </c>
      <c r="F11" s="194">
        <v>51.542379958246357</v>
      </c>
      <c r="G11" s="191">
        <v>0</v>
      </c>
      <c r="H11" s="191">
        <v>0</v>
      </c>
      <c r="I11" s="189">
        <v>7.7421344794807778</v>
      </c>
      <c r="J11" s="189">
        <v>4.4285009222630052</v>
      </c>
      <c r="K11" s="189">
        <v>12.604194932594705</v>
      </c>
      <c r="L11" s="189">
        <v>12.903557465801295</v>
      </c>
      <c r="M11" s="179">
        <v>2720.72</v>
      </c>
      <c r="N11" s="189">
        <v>0.18978752909712251</v>
      </c>
      <c r="O11" s="179">
        <v>0</v>
      </c>
      <c r="P11" s="189">
        <v>0.40775241591932093</v>
      </c>
      <c r="Q11" s="189">
        <v>0.40367489176012766</v>
      </c>
      <c r="R11" s="189">
        <v>0.40163612968053114</v>
      </c>
      <c r="S11" s="189">
        <v>1.0322845972641038E-2</v>
      </c>
      <c r="T11" s="189">
        <v>0</v>
      </c>
      <c r="U11" s="189">
        <v>161.63119998916028</v>
      </c>
      <c r="V11" s="189">
        <v>92.453046393799681</v>
      </c>
      <c r="W11" s="189">
        <v>263.13559358235295</v>
      </c>
      <c r="X11" s="189">
        <v>269.38533331526713</v>
      </c>
      <c r="Y11" s="179">
        <v>56.79999999999999</v>
      </c>
      <c r="Z11" s="189">
        <v>3.9621613590213469</v>
      </c>
      <c r="AA11" s="179">
        <v>0</v>
      </c>
      <c r="AB11" s="189">
        <v>8.5125765327624414</v>
      </c>
      <c r="AC11" s="189">
        <v>8.4274507674348165</v>
      </c>
      <c r="AD11" s="189">
        <v>8.3848878847710058</v>
      </c>
      <c r="AE11" s="189">
        <v>0.2155082666522137</v>
      </c>
    </row>
    <row r="12" spans="1:31" ht="15" customHeight="1" x14ac:dyDescent="0.3">
      <c r="A12" s="4" t="s">
        <v>815</v>
      </c>
      <c r="B12" s="454" t="s">
        <v>1327</v>
      </c>
      <c r="C12" s="454" t="s">
        <v>919</v>
      </c>
      <c r="D12" s="455">
        <v>2023</v>
      </c>
      <c r="E12" s="189">
        <v>1.8742089600000005E-2</v>
      </c>
      <c r="F12" s="194">
        <v>391.27535699373715</v>
      </c>
      <c r="G12" s="191">
        <v>0</v>
      </c>
      <c r="H12" s="191">
        <v>0</v>
      </c>
      <c r="I12" s="189">
        <v>7.742134479480776</v>
      </c>
      <c r="J12" s="189">
        <v>4.4285009222630043</v>
      </c>
      <c r="K12" s="189">
        <v>12.604194932594702</v>
      </c>
      <c r="L12" s="189">
        <v>12.903557465801295</v>
      </c>
      <c r="M12" s="179">
        <v>2720.7199999999993</v>
      </c>
      <c r="N12" s="189">
        <v>0.18978752909712243</v>
      </c>
      <c r="O12" s="179">
        <v>0</v>
      </c>
      <c r="P12" s="189">
        <v>0.40775241591932088</v>
      </c>
      <c r="Q12" s="189">
        <v>0.40367489176012766</v>
      </c>
      <c r="R12" s="189">
        <v>0.40163612968053103</v>
      </c>
      <c r="S12" s="189">
        <v>1.0322845972641036E-2</v>
      </c>
      <c r="T12" s="189">
        <v>0</v>
      </c>
      <c r="U12" s="189">
        <v>161.63119998916028</v>
      </c>
      <c r="V12" s="189">
        <v>92.453046393799681</v>
      </c>
      <c r="W12" s="189">
        <v>263.13559358235295</v>
      </c>
      <c r="X12" s="189">
        <v>269.38533331526719</v>
      </c>
      <c r="Y12" s="179">
        <v>56.800000000000004</v>
      </c>
      <c r="Z12" s="189">
        <v>3.962161359021346</v>
      </c>
      <c r="AA12" s="179">
        <v>0</v>
      </c>
      <c r="AB12" s="189">
        <v>8.5125765327624432</v>
      </c>
      <c r="AC12" s="189">
        <v>8.4274507674348182</v>
      </c>
      <c r="AD12" s="189">
        <v>8.3848878847710058</v>
      </c>
      <c r="AE12" s="189">
        <v>0.21550826665221373</v>
      </c>
    </row>
    <row r="13" spans="1:31" ht="15" customHeight="1" x14ac:dyDescent="0.3">
      <c r="A13" s="4" t="s">
        <v>815</v>
      </c>
      <c r="B13" s="454" t="s">
        <v>1327</v>
      </c>
      <c r="C13" s="454" t="s">
        <v>919</v>
      </c>
      <c r="D13" s="455">
        <v>2024</v>
      </c>
      <c r="E13" s="189">
        <v>1.8270201600000001E-2</v>
      </c>
      <c r="F13" s="194">
        <v>381.42383298538635</v>
      </c>
      <c r="G13" s="191">
        <v>0</v>
      </c>
      <c r="H13" s="191">
        <v>0</v>
      </c>
      <c r="I13" s="189">
        <v>7.742134479480776</v>
      </c>
      <c r="J13" s="189">
        <v>4.4285009222630043</v>
      </c>
      <c r="K13" s="189">
        <v>12.604194932594702</v>
      </c>
      <c r="L13" s="189">
        <v>12.903557465801294</v>
      </c>
      <c r="M13" s="179">
        <v>2720.7199999999989</v>
      </c>
      <c r="N13" s="189">
        <v>0.18978752909712249</v>
      </c>
      <c r="O13" s="179">
        <v>0</v>
      </c>
      <c r="P13" s="189">
        <v>0.40775241591932088</v>
      </c>
      <c r="Q13" s="189">
        <v>0.40367489176012777</v>
      </c>
      <c r="R13" s="189">
        <v>0.40163612968053108</v>
      </c>
      <c r="S13" s="189">
        <v>1.0322845972641036E-2</v>
      </c>
      <c r="T13" s="189">
        <v>0</v>
      </c>
      <c r="U13" s="189">
        <v>161.63119998916031</v>
      </c>
      <c r="V13" s="189">
        <v>92.453046393799696</v>
      </c>
      <c r="W13" s="189">
        <v>263.13559358235295</v>
      </c>
      <c r="X13" s="189">
        <v>269.38533331526719</v>
      </c>
      <c r="Y13" s="179">
        <v>56.8</v>
      </c>
      <c r="Z13" s="189">
        <v>3.9621613590213478</v>
      </c>
      <c r="AA13" s="179">
        <v>0</v>
      </c>
      <c r="AB13" s="189">
        <v>8.5125765327624432</v>
      </c>
      <c r="AC13" s="189">
        <v>8.42745076743482</v>
      </c>
      <c r="AD13" s="189">
        <v>8.3848878847710075</v>
      </c>
      <c r="AE13" s="189">
        <v>0.21550826665221373</v>
      </c>
    </row>
    <row r="14" spans="1:31" ht="15" customHeight="1" x14ac:dyDescent="0.3">
      <c r="A14" s="4" t="s">
        <v>815</v>
      </c>
      <c r="B14" s="454" t="s">
        <v>2060</v>
      </c>
      <c r="C14" s="454" t="s">
        <v>919</v>
      </c>
      <c r="D14" s="455">
        <v>2018</v>
      </c>
      <c r="E14" s="189">
        <v>6.0761706740464598E-2</v>
      </c>
      <c r="F14" s="194">
        <v>1380.9478804651044</v>
      </c>
      <c r="G14" s="191">
        <v>5.0000000000000012E-4</v>
      </c>
      <c r="H14" s="191">
        <v>1.0000000000000002E-2</v>
      </c>
      <c r="I14" s="189">
        <v>42.692760470645901</v>
      </c>
      <c r="J14" s="189">
        <v>2.2706718455996815</v>
      </c>
      <c r="K14" s="189">
        <v>4.634024174693227E-2</v>
      </c>
      <c r="L14" s="189">
        <v>6.34390475252121</v>
      </c>
      <c r="M14" s="179">
        <v>3128.4000000000005</v>
      </c>
      <c r="N14" s="189">
        <v>7.6418243322877902E-2</v>
      </c>
      <c r="O14" s="179">
        <v>0</v>
      </c>
      <c r="P14" s="189">
        <v>0.47685529034850344</v>
      </c>
      <c r="Q14" s="189">
        <v>0.47208673744501828</v>
      </c>
      <c r="R14" s="189">
        <v>0.46970246099327584</v>
      </c>
      <c r="S14" s="189">
        <v>0.24551323593040031</v>
      </c>
      <c r="T14" s="189">
        <v>0.22727272727272732</v>
      </c>
      <c r="U14" s="189">
        <v>970.29001069649769</v>
      </c>
      <c r="V14" s="189">
        <v>51.606178309083667</v>
      </c>
      <c r="W14" s="189">
        <v>1.0531873124302789</v>
      </c>
      <c r="X14" s="189">
        <v>144.17965346639113</v>
      </c>
      <c r="Y14" s="179">
        <v>71.100000000000009</v>
      </c>
      <c r="Z14" s="189">
        <v>1.7367782573381338</v>
      </c>
      <c r="AA14" s="179">
        <v>0</v>
      </c>
      <c r="AB14" s="189">
        <v>10.83762023519326</v>
      </c>
      <c r="AC14" s="189">
        <v>10.729244032841324</v>
      </c>
      <c r="AD14" s="189">
        <v>10.67505593166536</v>
      </c>
      <c r="AE14" s="189">
        <v>5.5798462711454615</v>
      </c>
    </row>
    <row r="15" spans="1:31" ht="15" customHeight="1" x14ac:dyDescent="0.3">
      <c r="A15" s="4" t="s">
        <v>815</v>
      </c>
      <c r="B15" s="454" t="s">
        <v>2060</v>
      </c>
      <c r="C15" s="454" t="s">
        <v>919</v>
      </c>
      <c r="D15" s="455">
        <v>2019</v>
      </c>
      <c r="E15" s="189">
        <v>6.102121580012472E-2</v>
      </c>
      <c r="F15" s="194">
        <v>1386.8458136391982</v>
      </c>
      <c r="G15" s="191">
        <v>5.0000000000000001E-4</v>
      </c>
      <c r="H15" s="191">
        <v>0.01</v>
      </c>
      <c r="I15" s="189">
        <v>42.654649617712494</v>
      </c>
      <c r="J15" s="189">
        <v>2.2706435698063245</v>
      </c>
      <c r="K15" s="189">
        <v>4.6339664689925016E-2</v>
      </c>
      <c r="L15" s="189">
        <v>6.3438257543426753</v>
      </c>
      <c r="M15" s="179">
        <v>3128.4</v>
      </c>
      <c r="N15" s="189">
        <v>7.642017737864025E-2</v>
      </c>
      <c r="O15" s="179">
        <v>0</v>
      </c>
      <c r="P15" s="189">
        <v>0.47684067107708838</v>
      </c>
      <c r="Q15" s="189">
        <v>0.4720722643663175</v>
      </c>
      <c r="R15" s="189">
        <v>0.46968806101093202</v>
      </c>
      <c r="S15" s="189">
        <v>0.24541191017448039</v>
      </c>
      <c r="T15" s="189">
        <v>0.22727272727272732</v>
      </c>
      <c r="U15" s="189">
        <v>969.42385494801135</v>
      </c>
      <c r="V15" s="189">
        <v>51.605535677416476</v>
      </c>
      <c r="W15" s="189">
        <v>1.0531741974982958</v>
      </c>
      <c r="X15" s="189">
        <v>144.17785805324263</v>
      </c>
      <c r="Y15" s="179">
        <v>71.099999999999994</v>
      </c>
      <c r="Z15" s="189">
        <v>1.7368222131509148</v>
      </c>
      <c r="AA15" s="179">
        <v>0</v>
      </c>
      <c r="AB15" s="189">
        <v>10.837287979024737</v>
      </c>
      <c r="AC15" s="189">
        <v>10.728915099234488</v>
      </c>
      <c r="AD15" s="189">
        <v>10.674728659339365</v>
      </c>
      <c r="AE15" s="189">
        <v>5.5775434130563735</v>
      </c>
    </row>
    <row r="16" spans="1:31" ht="15" customHeight="1" x14ac:dyDescent="0.3">
      <c r="A16" s="4" t="s">
        <v>815</v>
      </c>
      <c r="B16" s="454" t="s">
        <v>2060</v>
      </c>
      <c r="C16" s="454" t="s">
        <v>919</v>
      </c>
      <c r="D16" s="455">
        <v>2020</v>
      </c>
      <c r="E16" s="189">
        <v>6.1738630257699455E-2</v>
      </c>
      <c r="F16" s="194">
        <v>1403.1506876749875</v>
      </c>
      <c r="G16" s="191">
        <v>5.0000000000000001E-4</v>
      </c>
      <c r="H16" s="191">
        <v>0.01</v>
      </c>
      <c r="I16" s="189">
        <v>42.674759431494856</v>
      </c>
      <c r="J16" s="189">
        <v>2.2717931821834103</v>
      </c>
      <c r="K16" s="189">
        <v>4.6363126167008377E-2</v>
      </c>
      <c r="L16" s="189">
        <v>6.3470375929166538</v>
      </c>
      <c r="M16" s="179">
        <v>3128.4000000000005</v>
      </c>
      <c r="N16" s="189">
        <v>7.6457398886962513E-2</v>
      </c>
      <c r="O16" s="179">
        <v>0</v>
      </c>
      <c r="P16" s="189">
        <v>0.47708651341321406</v>
      </c>
      <c r="Q16" s="189">
        <v>0.47231564827908201</v>
      </c>
      <c r="R16" s="189">
        <v>0.46993021571201582</v>
      </c>
      <c r="S16" s="189">
        <v>0.24346186429646585</v>
      </c>
      <c r="T16" s="189">
        <v>0.22727272727272727</v>
      </c>
      <c r="U16" s="189">
        <v>969.88089617033745</v>
      </c>
      <c r="V16" s="189">
        <v>51.631663231441131</v>
      </c>
      <c r="W16" s="189">
        <v>1.053707412886554</v>
      </c>
      <c r="X16" s="189">
        <v>144.25085438446939</v>
      </c>
      <c r="Y16" s="179">
        <v>71.099999999999994</v>
      </c>
      <c r="Z16" s="189">
        <v>1.737668156521875</v>
      </c>
      <c r="AA16" s="179">
        <v>0</v>
      </c>
      <c r="AB16" s="189">
        <v>10.842875304845773</v>
      </c>
      <c r="AC16" s="189">
        <v>10.734446551797317</v>
      </c>
      <c r="AD16" s="189">
        <v>10.680232175273085</v>
      </c>
      <c r="AE16" s="189">
        <v>5.5332241885560416</v>
      </c>
    </row>
    <row r="17" spans="1:31" ht="15" customHeight="1" x14ac:dyDescent="0.3">
      <c r="A17" s="4" t="s">
        <v>815</v>
      </c>
      <c r="B17" s="454" t="s">
        <v>2060</v>
      </c>
      <c r="C17" s="454" t="s">
        <v>919</v>
      </c>
      <c r="D17" s="455">
        <v>2021</v>
      </c>
      <c r="E17" s="189">
        <v>6.2254692730870018E-2</v>
      </c>
      <c r="F17" s="194">
        <v>1414.8793802470459</v>
      </c>
      <c r="G17" s="191">
        <v>4.999999999999999E-4</v>
      </c>
      <c r="H17" s="191">
        <v>9.9999999999999985E-3</v>
      </c>
      <c r="I17" s="189">
        <v>42.7221685166298</v>
      </c>
      <c r="J17" s="189">
        <v>2.2717801976293552</v>
      </c>
      <c r="K17" s="189">
        <v>4.6362861176109285E-2</v>
      </c>
      <c r="L17" s="189">
        <v>6.3470013160876899</v>
      </c>
      <c r="M17" s="179">
        <v>3128.3999999999996</v>
      </c>
      <c r="N17" s="189">
        <v>7.6477322163040234E-2</v>
      </c>
      <c r="O17" s="179">
        <v>0</v>
      </c>
      <c r="P17" s="189">
        <v>0.47702253510153753</v>
      </c>
      <c r="Q17" s="189">
        <v>0.47225230975052213</v>
      </c>
      <c r="R17" s="189">
        <v>0.4698671970750144</v>
      </c>
      <c r="S17" s="189">
        <v>0.24241807794434958</v>
      </c>
      <c r="T17" s="189">
        <v>0.22727272727272727</v>
      </c>
      <c r="U17" s="189">
        <v>970.95837537795012</v>
      </c>
      <c r="V17" s="189">
        <v>51.631368127939901</v>
      </c>
      <c r="W17" s="189">
        <v>1.0537013903661201</v>
      </c>
      <c r="X17" s="189">
        <v>144.25002991108386</v>
      </c>
      <c r="Y17" s="179">
        <v>71.099999999999994</v>
      </c>
      <c r="Z17" s="189">
        <v>1.7381209582509143</v>
      </c>
      <c r="AA17" s="179">
        <v>0</v>
      </c>
      <c r="AB17" s="189">
        <v>10.841421252307672</v>
      </c>
      <c r="AC17" s="189">
        <v>10.733007039784596</v>
      </c>
      <c r="AD17" s="189">
        <v>10.678799933523056</v>
      </c>
      <c r="AE17" s="189">
        <v>5.5095017714624914</v>
      </c>
    </row>
    <row r="18" spans="1:31" ht="15" customHeight="1" x14ac:dyDescent="0.3">
      <c r="A18" s="4" t="s">
        <v>815</v>
      </c>
      <c r="B18" s="454" t="s">
        <v>2060</v>
      </c>
      <c r="C18" s="454" t="s">
        <v>919</v>
      </c>
      <c r="D18" s="455">
        <v>2022</v>
      </c>
      <c r="E18" s="189">
        <v>6.1090618037179495E-2</v>
      </c>
      <c r="F18" s="194">
        <v>1388.4231372086249</v>
      </c>
      <c r="G18" s="191">
        <v>4.999999999999999E-4</v>
      </c>
      <c r="H18" s="191">
        <v>9.9999999999999985E-3</v>
      </c>
      <c r="I18" s="189">
        <v>42.616751112452505</v>
      </c>
      <c r="J18" s="189">
        <v>2.2695316863052626</v>
      </c>
      <c r="K18" s="189">
        <v>4.631697318990332E-2</v>
      </c>
      <c r="L18" s="189">
        <v>6.3407193243931825</v>
      </c>
      <c r="M18" s="179">
        <v>3128.4</v>
      </c>
      <c r="N18" s="189">
        <v>7.6421019095342629E-2</v>
      </c>
      <c r="O18" s="179">
        <v>0</v>
      </c>
      <c r="P18" s="189">
        <v>0.47649206315926107</v>
      </c>
      <c r="Q18" s="189">
        <v>0.47172714252766851</v>
      </c>
      <c r="R18" s="189">
        <v>0.4693446822118722</v>
      </c>
      <c r="S18" s="189">
        <v>0.24536781238640057</v>
      </c>
      <c r="T18" s="189">
        <v>0.22727272727272727</v>
      </c>
      <c r="U18" s="189">
        <v>968.5625252830115</v>
      </c>
      <c r="V18" s="189">
        <v>51.580265597846882</v>
      </c>
      <c r="W18" s="189">
        <v>1.0526584815887117</v>
      </c>
      <c r="X18" s="189">
        <v>144.10725737257232</v>
      </c>
      <c r="Y18" s="179">
        <v>71.099999999999994</v>
      </c>
      <c r="Z18" s="189">
        <v>1.736841343075969</v>
      </c>
      <c r="AA18" s="179">
        <v>0</v>
      </c>
      <c r="AB18" s="189">
        <v>10.829365071801389</v>
      </c>
      <c r="AC18" s="189">
        <v>10.721071421083376</v>
      </c>
      <c r="AD18" s="189">
        <v>10.666924595724367</v>
      </c>
      <c r="AE18" s="189">
        <v>5.5765411906000129</v>
      </c>
    </row>
    <row r="19" spans="1:31" ht="15" customHeight="1" x14ac:dyDescent="0.3">
      <c r="A19" s="4" t="s">
        <v>815</v>
      </c>
      <c r="B19" s="454" t="s">
        <v>2060</v>
      </c>
      <c r="C19" s="454" t="s">
        <v>919</v>
      </c>
      <c r="D19" s="455">
        <v>2023</v>
      </c>
      <c r="E19" s="189">
        <v>5.8536487587834696E-2</v>
      </c>
      <c r="F19" s="194">
        <v>1330.3747179053341</v>
      </c>
      <c r="G19" s="191">
        <v>4.999999999999999E-4</v>
      </c>
      <c r="H19" s="191">
        <v>9.9999999999999985E-3</v>
      </c>
      <c r="I19" s="189">
        <v>42.438519743813039</v>
      </c>
      <c r="J19" s="189">
        <v>2.2687589054709023</v>
      </c>
      <c r="K19" s="189">
        <v>4.6301202152467399E-2</v>
      </c>
      <c r="L19" s="189">
        <v>6.3385602946693345</v>
      </c>
      <c r="M19" s="179">
        <v>3128.3999999999996</v>
      </c>
      <c r="N19" s="189">
        <v>7.6403351088352861E-2</v>
      </c>
      <c r="O19" s="179">
        <v>0</v>
      </c>
      <c r="P19" s="189">
        <v>0.47630468588697455</v>
      </c>
      <c r="Q19" s="189">
        <v>0.47154163902810475</v>
      </c>
      <c r="R19" s="189">
        <v>0.46916011559866982</v>
      </c>
      <c r="S19" s="189">
        <v>0.24629344452104993</v>
      </c>
      <c r="T19" s="189">
        <v>0.22727272727272727</v>
      </c>
      <c r="U19" s="189">
        <v>964.51181235938736</v>
      </c>
      <c r="V19" s="189">
        <v>51.562702397065969</v>
      </c>
      <c r="W19" s="189">
        <v>1.0523000489197138</v>
      </c>
      <c r="X19" s="189">
        <v>144.05818851521215</v>
      </c>
      <c r="Y19" s="179">
        <v>71.099999999999994</v>
      </c>
      <c r="Z19" s="189">
        <v>1.7364397974625649</v>
      </c>
      <c r="AA19" s="179">
        <v>0</v>
      </c>
      <c r="AB19" s="189">
        <v>10.825106497431241</v>
      </c>
      <c r="AC19" s="189">
        <v>10.716855432456928</v>
      </c>
      <c r="AD19" s="189">
        <v>10.66272989996977</v>
      </c>
      <c r="AE19" s="189">
        <v>5.5975782845693169</v>
      </c>
    </row>
    <row r="20" spans="1:31" ht="15" customHeight="1" x14ac:dyDescent="0.3">
      <c r="A20" s="4" t="s">
        <v>815</v>
      </c>
      <c r="B20" s="454" t="s">
        <v>2060</v>
      </c>
      <c r="C20" s="454" t="s">
        <v>919</v>
      </c>
      <c r="D20" s="455">
        <v>2024</v>
      </c>
      <c r="E20" s="189">
        <v>5.8705143720284118E-2</v>
      </c>
      <c r="F20" s="194">
        <v>1334.2078118246391</v>
      </c>
      <c r="G20" s="191">
        <v>4.999999999999999E-4</v>
      </c>
      <c r="H20" s="191">
        <v>9.9999999999999985E-3</v>
      </c>
      <c r="I20" s="189">
        <v>42.417776401794278</v>
      </c>
      <c r="J20" s="189">
        <v>2.2693505455217311</v>
      </c>
      <c r="K20" s="189">
        <v>4.6313276439218995E-2</v>
      </c>
      <c r="L20" s="189">
        <v>6.3402132451551161</v>
      </c>
      <c r="M20" s="179">
        <v>3128.4</v>
      </c>
      <c r="N20" s="189">
        <v>7.6415942954209254E-2</v>
      </c>
      <c r="O20" s="179">
        <v>0</v>
      </c>
      <c r="P20" s="189">
        <v>0.47645095374612789</v>
      </c>
      <c r="Q20" s="189">
        <v>0.47168644420866657</v>
      </c>
      <c r="R20" s="189">
        <v>0.4693041894399359</v>
      </c>
      <c r="S20" s="189">
        <v>0.24563375292829673</v>
      </c>
      <c r="T20" s="189">
        <v>0.22727272727272724</v>
      </c>
      <c r="U20" s="189">
        <v>964.04037276805172</v>
      </c>
      <c r="V20" s="189">
        <v>51.576148761857517</v>
      </c>
      <c r="W20" s="189">
        <v>1.0525744645277044</v>
      </c>
      <c r="X20" s="189">
        <v>144.09575557170717</v>
      </c>
      <c r="Y20" s="179">
        <v>71.100000000000009</v>
      </c>
      <c r="Z20" s="189">
        <v>1.7367259762320284</v>
      </c>
      <c r="AA20" s="179">
        <v>0</v>
      </c>
      <c r="AB20" s="189">
        <v>10.828430766957451</v>
      </c>
      <c r="AC20" s="189">
        <v>10.720146459287877</v>
      </c>
      <c r="AD20" s="189">
        <v>10.666004305453088</v>
      </c>
      <c r="AE20" s="189">
        <v>5.5825852938249261</v>
      </c>
    </row>
    <row r="21" spans="1:31" ht="15" customHeight="1" x14ac:dyDescent="0.3">
      <c r="A21" s="4" t="s">
        <v>815</v>
      </c>
      <c r="B21" s="454" t="s">
        <v>740</v>
      </c>
      <c r="C21" s="454" t="s">
        <v>919</v>
      </c>
      <c r="D21" s="455">
        <v>1985</v>
      </c>
      <c r="E21" s="189">
        <v>4.2588555734556497</v>
      </c>
      <c r="F21" s="194">
        <v>104768.89479595693</v>
      </c>
      <c r="G21" s="191">
        <v>3.0000000000000004</v>
      </c>
      <c r="H21" s="191">
        <v>60.000000000000007</v>
      </c>
      <c r="I21" s="189">
        <v>63.982460538104618</v>
      </c>
      <c r="J21" s="189">
        <v>2.1637441716695425</v>
      </c>
      <c r="K21" s="189">
        <v>4.415804431978658E-2</v>
      </c>
      <c r="L21" s="189">
        <v>7.0652870911658523</v>
      </c>
      <c r="M21" s="179">
        <v>3170.7</v>
      </c>
      <c r="N21" s="189">
        <v>7.8952466572100075E-2</v>
      </c>
      <c r="O21" s="179">
        <v>0</v>
      </c>
      <c r="P21" s="189">
        <v>6.7995802422021674</v>
      </c>
      <c r="Q21" s="189">
        <v>6.7315844397801472</v>
      </c>
      <c r="R21" s="189">
        <v>6.6975865385691353</v>
      </c>
      <c r="S21" s="189">
        <v>0.23773269358672044</v>
      </c>
      <c r="T21" s="189">
        <v>1476.0147601476015</v>
      </c>
      <c r="U21" s="189">
        <v>1573.9842690800642</v>
      </c>
      <c r="V21" s="189">
        <v>53.228638909459825</v>
      </c>
      <c r="W21" s="189">
        <v>1.0862987532542825</v>
      </c>
      <c r="X21" s="189">
        <v>173.80780052068519</v>
      </c>
      <c r="Y21" s="179">
        <v>77.999999999999986</v>
      </c>
      <c r="Z21" s="189">
        <v>1.9422501001746633</v>
      </c>
      <c r="AA21" s="179">
        <v>0</v>
      </c>
      <c r="AB21" s="189">
        <v>167.27134667164003</v>
      </c>
      <c r="AC21" s="189">
        <v>165.59863320492366</v>
      </c>
      <c r="AD21" s="189">
        <v>164.76227647156543</v>
      </c>
      <c r="AE21" s="189">
        <v>5.8482827450607733</v>
      </c>
    </row>
    <row r="22" spans="1:31" ht="15" customHeight="1" x14ac:dyDescent="0.3">
      <c r="A22" s="4" t="s">
        <v>815</v>
      </c>
      <c r="B22" s="454" t="s">
        <v>740</v>
      </c>
      <c r="C22" s="454" t="s">
        <v>919</v>
      </c>
      <c r="D22" s="455">
        <v>1986</v>
      </c>
      <c r="E22" s="189">
        <v>4.2588555734556497</v>
      </c>
      <c r="F22" s="194">
        <v>104768.89479595693</v>
      </c>
      <c r="G22" s="191">
        <v>3.0000000000000004</v>
      </c>
      <c r="H22" s="191">
        <v>60.000000000000007</v>
      </c>
      <c r="I22" s="189">
        <v>64.136207491994227</v>
      </c>
      <c r="J22" s="189">
        <v>2.1655714721360639</v>
      </c>
      <c r="K22" s="189">
        <v>4.4195336166042126E-2</v>
      </c>
      <c r="L22" s="189">
        <v>7.0712537865667402</v>
      </c>
      <c r="M22" s="179">
        <v>3170.7</v>
      </c>
      <c r="N22" s="189">
        <v>7.8952466572100075E-2</v>
      </c>
      <c r="O22" s="179">
        <v>0</v>
      </c>
      <c r="P22" s="189">
        <v>6.8046146414466655</v>
      </c>
      <c r="Q22" s="189">
        <v>6.7365684950322002</v>
      </c>
      <c r="R22" s="189">
        <v>6.7025454218249667</v>
      </c>
      <c r="S22" s="189">
        <v>0.23773269358672044</v>
      </c>
      <c r="T22" s="189">
        <v>1476.0147601476015</v>
      </c>
      <c r="U22" s="189">
        <v>1577.7664819678776</v>
      </c>
      <c r="V22" s="189">
        <v>53.273590950456672</v>
      </c>
      <c r="W22" s="189">
        <v>1.0872161418460546</v>
      </c>
      <c r="X22" s="189">
        <v>173.95458269536874</v>
      </c>
      <c r="Y22" s="179">
        <v>77.999999999999986</v>
      </c>
      <c r="Z22" s="189">
        <v>1.9422501001746633</v>
      </c>
      <c r="AA22" s="179">
        <v>0</v>
      </c>
      <c r="AB22" s="189">
        <v>167.39519413152925</v>
      </c>
      <c r="AC22" s="189">
        <v>165.72124219021401</v>
      </c>
      <c r="AD22" s="189">
        <v>164.88426621955634</v>
      </c>
      <c r="AE22" s="189">
        <v>5.8482827450607733</v>
      </c>
    </row>
    <row r="23" spans="1:31" ht="15" customHeight="1" x14ac:dyDescent="0.3">
      <c r="A23" s="4" t="s">
        <v>815</v>
      </c>
      <c r="B23" s="454" t="s">
        <v>740</v>
      </c>
      <c r="C23" s="454" t="s">
        <v>919</v>
      </c>
      <c r="D23" s="455">
        <v>1987</v>
      </c>
      <c r="E23" s="189">
        <v>4.6819159803300003</v>
      </c>
      <c r="F23" s="194">
        <v>115176.28487896678</v>
      </c>
      <c r="G23" s="191">
        <v>3.0000000000000004</v>
      </c>
      <c r="H23" s="191">
        <v>60.000000000000007</v>
      </c>
      <c r="I23" s="189">
        <v>64.407558752106127</v>
      </c>
      <c r="J23" s="189">
        <v>2.1681807511843352</v>
      </c>
      <c r="K23" s="189">
        <v>4.4248586758863985E-2</v>
      </c>
      <c r="L23" s="189">
        <v>7.0797738814182383</v>
      </c>
      <c r="M23" s="179">
        <v>3170.7</v>
      </c>
      <c r="N23" s="189">
        <v>7.9047122247273172E-2</v>
      </c>
      <c r="O23" s="179">
        <v>0</v>
      </c>
      <c r="P23" s="189">
        <v>6.8128084378801059</v>
      </c>
      <c r="Q23" s="189">
        <v>6.7446803535013062</v>
      </c>
      <c r="R23" s="189">
        <v>6.7106163113119033</v>
      </c>
      <c r="S23" s="189">
        <v>0.2329601117573224</v>
      </c>
      <c r="T23" s="189">
        <v>1476.0147601476012</v>
      </c>
      <c r="U23" s="189">
        <v>1584.4417897197079</v>
      </c>
      <c r="V23" s="189">
        <v>53.337779856933203</v>
      </c>
      <c r="W23" s="189">
        <v>1.088526119529249</v>
      </c>
      <c r="X23" s="189">
        <v>174.16417912467989</v>
      </c>
      <c r="Y23" s="179">
        <v>77.999999999999986</v>
      </c>
      <c r="Z23" s="189">
        <v>1.94457865306945</v>
      </c>
      <c r="AA23" s="179">
        <v>0</v>
      </c>
      <c r="AB23" s="189">
        <v>167.59676353948595</v>
      </c>
      <c r="AC23" s="189">
        <v>165.92079590409116</v>
      </c>
      <c r="AD23" s="189">
        <v>165.08281208639366</v>
      </c>
      <c r="AE23" s="189">
        <v>5.7308760579907103</v>
      </c>
    </row>
    <row r="24" spans="1:31" ht="15" customHeight="1" x14ac:dyDescent="0.3">
      <c r="A24" s="4" t="s">
        <v>815</v>
      </c>
      <c r="B24" s="454" t="s">
        <v>740</v>
      </c>
      <c r="C24" s="454" t="s">
        <v>919</v>
      </c>
      <c r="D24" s="455">
        <v>1988</v>
      </c>
      <c r="E24" s="189">
        <v>4.2588555734556497</v>
      </c>
      <c r="F24" s="194">
        <v>104768.89479595693</v>
      </c>
      <c r="G24" s="191">
        <v>3.0000000000000004</v>
      </c>
      <c r="H24" s="191">
        <v>60.000000000000007</v>
      </c>
      <c r="I24" s="189">
        <v>64.470272431013143</v>
      </c>
      <c r="J24" s="189">
        <v>2.1694625367482128</v>
      </c>
      <c r="K24" s="189">
        <v>4.4274745647922713E-2</v>
      </c>
      <c r="L24" s="189">
        <v>7.0839593036676343</v>
      </c>
      <c r="M24" s="179">
        <v>3170.7</v>
      </c>
      <c r="N24" s="189">
        <v>7.8952466572100075E-2</v>
      </c>
      <c r="O24" s="179">
        <v>0</v>
      </c>
      <c r="P24" s="189">
        <v>6.8153349215005452</v>
      </c>
      <c r="Q24" s="189">
        <v>6.7471815722855419</v>
      </c>
      <c r="R24" s="189">
        <v>6.7131048976780381</v>
      </c>
      <c r="S24" s="189">
        <v>0.23773269358672044</v>
      </c>
      <c r="T24" s="189">
        <v>1476.0147601476015</v>
      </c>
      <c r="U24" s="189">
        <v>1585.9845616485395</v>
      </c>
      <c r="V24" s="189">
        <v>53.369312097127008</v>
      </c>
      <c r="W24" s="189">
        <v>1.0891696346352451</v>
      </c>
      <c r="X24" s="189">
        <v>174.26714154163921</v>
      </c>
      <c r="Y24" s="179">
        <v>77.999999999999986</v>
      </c>
      <c r="Z24" s="189">
        <v>1.9422501001746633</v>
      </c>
      <c r="AA24" s="179">
        <v>0</v>
      </c>
      <c r="AB24" s="189">
        <v>167.65891565806999</v>
      </c>
      <c r="AC24" s="189">
        <v>165.98232650148933</v>
      </c>
      <c r="AD24" s="189">
        <v>165.14403192319895</v>
      </c>
      <c r="AE24" s="189">
        <v>5.8482827450607733</v>
      </c>
    </row>
    <row r="25" spans="1:31" ht="15" customHeight="1" x14ac:dyDescent="0.3">
      <c r="A25" s="4" t="s">
        <v>815</v>
      </c>
      <c r="B25" s="454" t="s">
        <v>740</v>
      </c>
      <c r="C25" s="454" t="s">
        <v>919</v>
      </c>
      <c r="D25" s="455">
        <v>1989</v>
      </c>
      <c r="E25" s="189">
        <v>4.9878959803300003</v>
      </c>
      <c r="F25" s="194">
        <v>122703.46815079951</v>
      </c>
      <c r="G25" s="191">
        <v>3.0000000000000004</v>
      </c>
      <c r="H25" s="191">
        <v>60.000000000000007</v>
      </c>
      <c r="I25" s="189">
        <v>65.05681819519458</v>
      </c>
      <c r="J25" s="189">
        <v>2.1753988155201602</v>
      </c>
      <c r="K25" s="189">
        <v>4.4395894194289007E-2</v>
      </c>
      <c r="L25" s="189">
        <v>7.1033430710862397</v>
      </c>
      <c r="M25" s="179">
        <v>3170.6999999999994</v>
      </c>
      <c r="N25" s="189">
        <v>7.9105576059447513E-2</v>
      </c>
      <c r="O25" s="179">
        <v>0</v>
      </c>
      <c r="P25" s="189">
        <v>6.8333155501703722</v>
      </c>
      <c r="Q25" s="189">
        <v>6.76498239466867</v>
      </c>
      <c r="R25" s="189">
        <v>6.7308158169178167</v>
      </c>
      <c r="S25" s="189">
        <v>0.2300128441863907</v>
      </c>
      <c r="T25" s="189">
        <v>1476.0147601476015</v>
      </c>
      <c r="U25" s="189">
        <v>1600.4137317391044</v>
      </c>
      <c r="V25" s="189">
        <v>53.5153460152561</v>
      </c>
      <c r="W25" s="189">
        <v>1.0921499186786963</v>
      </c>
      <c r="X25" s="189">
        <v>174.74398698859139</v>
      </c>
      <c r="Y25" s="179">
        <v>77.999999999999986</v>
      </c>
      <c r="Z25" s="189">
        <v>1.946016631228721</v>
      </c>
      <c r="AA25" s="179">
        <v>0</v>
      </c>
      <c r="AB25" s="189">
        <v>168.10124354662662</v>
      </c>
      <c r="AC25" s="189">
        <v>166.4202311111604</v>
      </c>
      <c r="AD25" s="189">
        <v>165.57972489342723</v>
      </c>
      <c r="AE25" s="189">
        <v>5.6583725507107179</v>
      </c>
    </row>
    <row r="26" spans="1:31" ht="15" customHeight="1" x14ac:dyDescent="0.3">
      <c r="A26" s="4" t="s">
        <v>815</v>
      </c>
      <c r="B26" s="454" t="s">
        <v>740</v>
      </c>
      <c r="C26" s="454" t="s">
        <v>919</v>
      </c>
      <c r="D26" s="455">
        <v>1990</v>
      </c>
      <c r="E26" s="189">
        <v>4.6047519803299997</v>
      </c>
      <c r="F26" s="194">
        <v>113278.03149643294</v>
      </c>
      <c r="G26" s="191">
        <v>2.64</v>
      </c>
      <c r="H26" s="191">
        <v>52.800000000000004</v>
      </c>
      <c r="I26" s="189">
        <v>65.107172979860934</v>
      </c>
      <c r="J26" s="189">
        <v>2.1764162950977797</v>
      </c>
      <c r="K26" s="189">
        <v>4.4416659083628164E-2</v>
      </c>
      <c r="L26" s="189">
        <v>7.106665453380506</v>
      </c>
      <c r="M26" s="179">
        <v>3170.7</v>
      </c>
      <c r="N26" s="189">
        <v>7.9031154425504374E-2</v>
      </c>
      <c r="O26" s="179">
        <v>0</v>
      </c>
      <c r="P26" s="189">
        <v>6.2759422075805222</v>
      </c>
      <c r="Q26" s="189">
        <v>6.213182785504717</v>
      </c>
      <c r="R26" s="189">
        <v>6.1818030744668135</v>
      </c>
      <c r="S26" s="189">
        <v>0.23376521653196441</v>
      </c>
      <c r="T26" s="189">
        <v>1298.8929889298893</v>
      </c>
      <c r="U26" s="189">
        <v>1601.6524718292969</v>
      </c>
      <c r="V26" s="189">
        <v>53.540376263168007</v>
      </c>
      <c r="W26" s="189">
        <v>1.0926607400646533</v>
      </c>
      <c r="X26" s="189">
        <v>174.82571841034454</v>
      </c>
      <c r="Y26" s="179">
        <v>77.999999999999986</v>
      </c>
      <c r="Z26" s="189">
        <v>1.9441858407258146</v>
      </c>
      <c r="AA26" s="179">
        <v>0</v>
      </c>
      <c r="AB26" s="189">
        <v>154.38972220370286</v>
      </c>
      <c r="AC26" s="189">
        <v>152.84582498166586</v>
      </c>
      <c r="AD26" s="189">
        <v>152.0738763706473</v>
      </c>
      <c r="AE26" s="189">
        <v>5.7506818335046583</v>
      </c>
    </row>
    <row r="27" spans="1:31" ht="15" customHeight="1" x14ac:dyDescent="0.3">
      <c r="A27" s="4" t="s">
        <v>815</v>
      </c>
      <c r="B27" s="454" t="s">
        <v>740</v>
      </c>
      <c r="C27" s="454" t="s">
        <v>919</v>
      </c>
      <c r="D27" s="455">
        <v>1991</v>
      </c>
      <c r="E27" s="189">
        <v>5.1889359803299993</v>
      </c>
      <c r="F27" s="194">
        <v>127649.10160713407</v>
      </c>
      <c r="G27" s="191">
        <v>2.3499999999999996</v>
      </c>
      <c r="H27" s="191">
        <v>46.999999999999993</v>
      </c>
      <c r="I27" s="189">
        <v>63.58647521122812</v>
      </c>
      <c r="J27" s="189">
        <v>2.1779141943611244</v>
      </c>
      <c r="K27" s="189">
        <v>4.4447228456349477E-2</v>
      </c>
      <c r="L27" s="189">
        <v>7.1115565530159177</v>
      </c>
      <c r="M27" s="179">
        <v>3170.6999999999994</v>
      </c>
      <c r="N27" s="189">
        <v>7.9208223963244243E-2</v>
      </c>
      <c r="O27" s="179">
        <v>0</v>
      </c>
      <c r="P27" s="189">
        <v>5.8290692453334731</v>
      </c>
      <c r="Q27" s="189">
        <v>5.770778552880139</v>
      </c>
      <c r="R27" s="189">
        <v>5.7416332066534723</v>
      </c>
      <c r="S27" s="189">
        <v>0.23077871455000667</v>
      </c>
      <c r="T27" s="189">
        <v>1156.2115621156211</v>
      </c>
      <c r="U27" s="189">
        <v>1564.2429326255383</v>
      </c>
      <c r="V27" s="189">
        <v>53.577224953533204</v>
      </c>
      <c r="W27" s="189">
        <v>1.0934127541537388</v>
      </c>
      <c r="X27" s="189">
        <v>174.94604066459826</v>
      </c>
      <c r="Y27" s="179">
        <v>78</v>
      </c>
      <c r="Z27" s="189">
        <v>1.948541794913758</v>
      </c>
      <c r="AA27" s="179">
        <v>0</v>
      </c>
      <c r="AB27" s="189">
        <v>143.39653740057747</v>
      </c>
      <c r="AC27" s="189">
        <v>141.96257202657171</v>
      </c>
      <c r="AD27" s="189">
        <v>141.24558933956882</v>
      </c>
      <c r="AE27" s="189">
        <v>5.6772131500616654</v>
      </c>
    </row>
    <row r="28" spans="1:31" ht="15" customHeight="1" x14ac:dyDescent="0.3">
      <c r="A28" s="4" t="s">
        <v>815</v>
      </c>
      <c r="B28" s="454" t="s">
        <v>740</v>
      </c>
      <c r="C28" s="454" t="s">
        <v>919</v>
      </c>
      <c r="D28" s="455">
        <v>1992</v>
      </c>
      <c r="E28" s="189">
        <v>4.4058223803299992</v>
      </c>
      <c r="F28" s="194">
        <v>108384.31439926199</v>
      </c>
      <c r="G28" s="191">
        <v>1.8</v>
      </c>
      <c r="H28" s="191">
        <v>36</v>
      </c>
      <c r="I28" s="189">
        <v>61.465190792602257</v>
      </c>
      <c r="J28" s="189">
        <v>2.1778292913885888</v>
      </c>
      <c r="K28" s="189">
        <v>4.4445495742624262E-2</v>
      </c>
      <c r="L28" s="189">
        <v>7.1112793188198831</v>
      </c>
      <c r="M28" s="179">
        <v>3170.6999999999994</v>
      </c>
      <c r="N28" s="189">
        <v>7.9209463773993669E-2</v>
      </c>
      <c r="O28" s="179">
        <v>0</v>
      </c>
      <c r="P28" s="189">
        <v>4.9722862593008301</v>
      </c>
      <c r="Q28" s="189">
        <v>4.9225633967078215</v>
      </c>
      <c r="R28" s="189">
        <v>4.8977019654113167</v>
      </c>
      <c r="S28" s="189">
        <v>0.23798478437477982</v>
      </c>
      <c r="T28" s="189">
        <v>885.60885608856097</v>
      </c>
      <c r="U28" s="189">
        <v>1512.0588140861566</v>
      </c>
      <c r="V28" s="189">
        <v>53.575136319522493</v>
      </c>
      <c r="W28" s="189">
        <v>1.0933701289698468</v>
      </c>
      <c r="X28" s="189">
        <v>174.9392206351755</v>
      </c>
      <c r="Y28" s="179">
        <v>78</v>
      </c>
      <c r="Z28" s="189">
        <v>1.94857229456319</v>
      </c>
      <c r="AA28" s="179">
        <v>0</v>
      </c>
      <c r="AB28" s="189">
        <v>122.31946517345216</v>
      </c>
      <c r="AC28" s="189">
        <v>121.09627052171764</v>
      </c>
      <c r="AD28" s="189">
        <v>120.48467319585038</v>
      </c>
      <c r="AE28" s="189">
        <v>5.8544842404619892</v>
      </c>
    </row>
    <row r="29" spans="1:31" ht="15" customHeight="1" x14ac:dyDescent="0.3">
      <c r="A29" s="4" t="s">
        <v>815</v>
      </c>
      <c r="B29" s="454" t="s">
        <v>740</v>
      </c>
      <c r="C29" s="454" t="s">
        <v>919</v>
      </c>
      <c r="D29" s="455">
        <v>1993</v>
      </c>
      <c r="E29" s="189">
        <v>3.5570183803299997</v>
      </c>
      <c r="F29" s="194">
        <v>87503.52719138992</v>
      </c>
      <c r="G29" s="191">
        <v>2.3899999999999997</v>
      </c>
      <c r="H29" s="191">
        <v>47.79999999999999</v>
      </c>
      <c r="I29" s="189">
        <v>60.117929487286673</v>
      </c>
      <c r="J29" s="189">
        <v>2.1738094495299571</v>
      </c>
      <c r="K29" s="189">
        <v>4.4363458153672604E-2</v>
      </c>
      <c r="L29" s="189">
        <v>7.0981533045876164</v>
      </c>
      <c r="M29" s="179">
        <v>3170.7</v>
      </c>
      <c r="N29" s="189">
        <v>7.9135790992424779E-2</v>
      </c>
      <c r="O29" s="179">
        <v>0</v>
      </c>
      <c r="P29" s="189">
        <v>5.8801532508003147</v>
      </c>
      <c r="Q29" s="189">
        <v>5.8213517182923109</v>
      </c>
      <c r="R29" s="189">
        <v>5.7919509520383095</v>
      </c>
      <c r="S29" s="189">
        <v>0.24291900123582263</v>
      </c>
      <c r="T29" s="189">
        <v>1175.8917589175892</v>
      </c>
      <c r="U29" s="189">
        <v>1478.9158545457976</v>
      </c>
      <c r="V29" s="189">
        <v>53.476247220909165</v>
      </c>
      <c r="W29" s="189">
        <v>1.0913519841001871</v>
      </c>
      <c r="X29" s="189">
        <v>174.61631745602995</v>
      </c>
      <c r="Y29" s="179">
        <v>78</v>
      </c>
      <c r="Z29" s="189">
        <v>1.94675992601291</v>
      </c>
      <c r="AA29" s="179">
        <v>0</v>
      </c>
      <c r="AB29" s="189">
        <v>144.65321650185277</v>
      </c>
      <c r="AC29" s="189">
        <v>143.20668433683423</v>
      </c>
      <c r="AD29" s="189">
        <v>142.48341825432499</v>
      </c>
      <c r="AE29" s="189">
        <v>5.9758671890731279</v>
      </c>
    </row>
    <row r="30" spans="1:31" ht="15" customHeight="1" x14ac:dyDescent="0.3">
      <c r="A30" s="4" t="s">
        <v>815</v>
      </c>
      <c r="B30" s="454" t="s">
        <v>740</v>
      </c>
      <c r="C30" s="454" t="s">
        <v>919</v>
      </c>
      <c r="D30" s="455">
        <v>1994</v>
      </c>
      <c r="E30" s="189">
        <v>3.0407442432622864</v>
      </c>
      <c r="F30" s="194">
        <v>74803.056414816412</v>
      </c>
      <c r="G30" s="191">
        <v>2.62</v>
      </c>
      <c r="H30" s="191">
        <v>52.400000000000006</v>
      </c>
      <c r="I30" s="189">
        <v>57.415120501097455</v>
      </c>
      <c r="J30" s="189">
        <v>2.1590508165720164</v>
      </c>
      <c r="K30" s="189">
        <v>4.4062261562694209E-2</v>
      </c>
      <c r="L30" s="189">
        <v>7.0499618500310746</v>
      </c>
      <c r="M30" s="179">
        <v>3170.6999999999989</v>
      </c>
      <c r="N30" s="189">
        <v>7.8941414525575612E-2</v>
      </c>
      <c r="O30" s="179">
        <v>0</v>
      </c>
      <c r="P30" s="189">
        <v>6.1967392127782759</v>
      </c>
      <c r="Q30" s="189">
        <v>6.1347718206504931</v>
      </c>
      <c r="R30" s="189">
        <v>6.1037881245866004</v>
      </c>
      <c r="S30" s="189">
        <v>0.25629386439119634</v>
      </c>
      <c r="T30" s="189">
        <v>1289.0528905289057</v>
      </c>
      <c r="U30" s="189">
        <v>1412.4260885878837</v>
      </c>
      <c r="V30" s="189">
        <v>53.113181219483806</v>
      </c>
      <c r="W30" s="189">
        <v>1.0839424738670165</v>
      </c>
      <c r="X30" s="189">
        <v>173.43079581872266</v>
      </c>
      <c r="Y30" s="179">
        <v>78</v>
      </c>
      <c r="Z30" s="189">
        <v>1.9419782171113318</v>
      </c>
      <c r="AA30" s="179">
        <v>0</v>
      </c>
      <c r="AB30" s="189">
        <v>152.44130904743608</v>
      </c>
      <c r="AC30" s="189">
        <v>150.91689595696172</v>
      </c>
      <c r="AD30" s="189">
        <v>150.15468941172452</v>
      </c>
      <c r="AE30" s="189">
        <v>6.3048921129445601</v>
      </c>
    </row>
    <row r="31" spans="1:31" ht="15" customHeight="1" x14ac:dyDescent="0.3">
      <c r="A31" s="4" t="s">
        <v>815</v>
      </c>
      <c r="B31" s="454" t="s">
        <v>740</v>
      </c>
      <c r="C31" s="454" t="s">
        <v>919</v>
      </c>
      <c r="D31" s="455">
        <v>1995</v>
      </c>
      <c r="E31" s="189">
        <v>3.0605057576260948</v>
      </c>
      <c r="F31" s="194">
        <v>75289.194529547225</v>
      </c>
      <c r="G31" s="191">
        <v>2.95</v>
      </c>
      <c r="H31" s="191">
        <v>59.000000000000007</v>
      </c>
      <c r="I31" s="189">
        <v>57.254878693847829</v>
      </c>
      <c r="J31" s="189">
        <v>2.1615300612725439</v>
      </c>
      <c r="K31" s="189">
        <v>4.4112858393317217E-2</v>
      </c>
      <c r="L31" s="189">
        <v>7.0580573429307574</v>
      </c>
      <c r="M31" s="179">
        <v>3170.7000000000003</v>
      </c>
      <c r="N31" s="189">
        <v>7.8951616552533216E-2</v>
      </c>
      <c r="O31" s="179">
        <v>0</v>
      </c>
      <c r="P31" s="189">
        <v>6.7158567438601366</v>
      </c>
      <c r="Q31" s="189">
        <v>6.6486981764215356</v>
      </c>
      <c r="R31" s="189">
        <v>6.6151188927022364</v>
      </c>
      <c r="S31" s="189">
        <v>0.25760501134295782</v>
      </c>
      <c r="T31" s="189">
        <v>1451.4145141451415</v>
      </c>
      <c r="U31" s="189">
        <v>1408.4841007096636</v>
      </c>
      <c r="V31" s="189">
        <v>53.174171249017064</v>
      </c>
      <c r="W31" s="189">
        <v>1.0851871683472869</v>
      </c>
      <c r="X31" s="189">
        <v>173.62994693556598</v>
      </c>
      <c r="Y31" s="179">
        <v>78</v>
      </c>
      <c r="Z31" s="189">
        <v>1.9422291894842116</v>
      </c>
      <c r="AA31" s="179">
        <v>0</v>
      </c>
      <c r="AB31" s="189">
        <v>165.21172801623953</v>
      </c>
      <c r="AC31" s="189">
        <v>163.55961073607713</v>
      </c>
      <c r="AD31" s="189">
        <v>162.73355209599598</v>
      </c>
      <c r="AE31" s="189">
        <v>6.337146650503267</v>
      </c>
    </row>
    <row r="32" spans="1:31" ht="15" customHeight="1" x14ac:dyDescent="0.3">
      <c r="A32" s="4" t="s">
        <v>815</v>
      </c>
      <c r="B32" s="454" t="s">
        <v>740</v>
      </c>
      <c r="C32" s="454" t="s">
        <v>919</v>
      </c>
      <c r="D32" s="455">
        <v>1996</v>
      </c>
      <c r="E32" s="189">
        <v>2.512012082703095</v>
      </c>
      <c r="F32" s="194">
        <v>61796.11519564809</v>
      </c>
      <c r="G32" s="191">
        <v>2.5699999999999994</v>
      </c>
      <c r="H32" s="191">
        <v>51.399999999999991</v>
      </c>
      <c r="I32" s="189">
        <v>60.812463188340203</v>
      </c>
      <c r="J32" s="189">
        <v>2.1747078069671795</v>
      </c>
      <c r="K32" s="189">
        <v>4.4381791978922031E-2</v>
      </c>
      <c r="L32" s="189">
        <v>7.1010867166275267</v>
      </c>
      <c r="M32" s="179">
        <v>3170.7000000000007</v>
      </c>
      <c r="N32" s="189">
        <v>7.8756489699274929E-2</v>
      </c>
      <c r="O32" s="179">
        <v>0</v>
      </c>
      <c r="P32" s="189">
        <v>6.1618715307954588</v>
      </c>
      <c r="Q32" s="189">
        <v>6.1002528154875053</v>
      </c>
      <c r="R32" s="189">
        <v>6.0694434578335272</v>
      </c>
      <c r="S32" s="189">
        <v>0.25659966308832388</v>
      </c>
      <c r="T32" s="189">
        <v>1264.4526445264451</v>
      </c>
      <c r="U32" s="189">
        <v>1496.0015544487135</v>
      </c>
      <c r="V32" s="189">
        <v>53.49834703486296</v>
      </c>
      <c r="W32" s="189">
        <v>1.0918030007114889</v>
      </c>
      <c r="X32" s="189">
        <v>174.6884801138383</v>
      </c>
      <c r="Y32" s="179">
        <v>78.000000000000014</v>
      </c>
      <c r="Z32" s="189">
        <v>1.9374290208923723</v>
      </c>
      <c r="AA32" s="179">
        <v>0</v>
      </c>
      <c r="AB32" s="189">
        <v>151.58355549312321</v>
      </c>
      <c r="AC32" s="189">
        <v>150.067719938192</v>
      </c>
      <c r="AD32" s="189">
        <v>149.30980216072638</v>
      </c>
      <c r="AE32" s="189">
        <v>6.3124148361211292</v>
      </c>
    </row>
    <row r="33" spans="1:31" ht="15" customHeight="1" x14ac:dyDescent="0.3">
      <c r="A33" s="4" t="s">
        <v>815</v>
      </c>
      <c r="B33" s="454" t="s">
        <v>740</v>
      </c>
      <c r="C33" s="454" t="s">
        <v>919</v>
      </c>
      <c r="D33" s="455">
        <v>1997</v>
      </c>
      <c r="E33" s="189">
        <v>1.9698334803299997</v>
      </c>
      <c r="F33" s="194">
        <v>48458.388199999994</v>
      </c>
      <c r="G33" s="191">
        <v>2.7400000000000007</v>
      </c>
      <c r="H33" s="191">
        <v>54.800000000000011</v>
      </c>
      <c r="I33" s="189">
        <v>66.995119143457487</v>
      </c>
      <c r="J33" s="189">
        <v>2.2045221031842508</v>
      </c>
      <c r="K33" s="189">
        <v>4.4990247003760218E-2</v>
      </c>
      <c r="L33" s="189">
        <v>7.1984395206016369</v>
      </c>
      <c r="M33" s="179">
        <v>3170.7</v>
      </c>
      <c r="N33" s="189">
        <v>7.8455131813108439E-2</v>
      </c>
      <c r="O33" s="179">
        <v>0</v>
      </c>
      <c r="P33" s="189">
        <v>6.5055906144085638</v>
      </c>
      <c r="Q33" s="189">
        <v>6.4405347082644786</v>
      </c>
      <c r="R33" s="189">
        <v>6.4080067551924342</v>
      </c>
      <c r="S33" s="189">
        <v>0.26057911905277664</v>
      </c>
      <c r="T33" s="189">
        <v>1348.0934809348096</v>
      </c>
      <c r="U33" s="189">
        <v>1648.0964118931729</v>
      </c>
      <c r="V33" s="189">
        <v>54.23178605619313</v>
      </c>
      <c r="W33" s="189">
        <v>1.1067711440039414</v>
      </c>
      <c r="X33" s="189">
        <v>177.08338304063068</v>
      </c>
      <c r="Y33" s="179">
        <v>78</v>
      </c>
      <c r="Z33" s="189">
        <v>1.9300155427578951</v>
      </c>
      <c r="AA33" s="179">
        <v>0</v>
      </c>
      <c r="AB33" s="189">
        <v>160.03912950574571</v>
      </c>
      <c r="AC33" s="189">
        <v>158.43873821068829</v>
      </c>
      <c r="AD33" s="189">
        <v>157.63854256315952</v>
      </c>
      <c r="AE33" s="189">
        <v>6.4103104318026229</v>
      </c>
    </row>
    <row r="34" spans="1:31" ht="15" customHeight="1" x14ac:dyDescent="0.3">
      <c r="A34" s="4" t="s">
        <v>815</v>
      </c>
      <c r="B34" s="454" t="s">
        <v>740</v>
      </c>
      <c r="C34" s="454" t="s">
        <v>919</v>
      </c>
      <c r="D34" s="455">
        <v>1998</v>
      </c>
      <c r="E34" s="189">
        <v>2.1269050803299998</v>
      </c>
      <c r="F34" s="194">
        <v>52322.388200000001</v>
      </c>
      <c r="G34" s="191">
        <v>1.97</v>
      </c>
      <c r="H34" s="191">
        <v>39.4</v>
      </c>
      <c r="I34" s="189">
        <v>70.061472610029327</v>
      </c>
      <c r="J34" s="189">
        <v>2.2454688836857408</v>
      </c>
      <c r="K34" s="189">
        <v>4.5825895585423292E-2</v>
      </c>
      <c r="L34" s="189">
        <v>7.3321432936677295</v>
      </c>
      <c r="M34" s="179">
        <v>3170.6999999999994</v>
      </c>
      <c r="N34" s="189">
        <v>7.8677703251053541E-2</v>
      </c>
      <c r="O34" s="179">
        <v>0</v>
      </c>
      <c r="P34" s="189">
        <v>5.4285139274402034</v>
      </c>
      <c r="Q34" s="189">
        <v>5.3742287881658015</v>
      </c>
      <c r="R34" s="189">
        <v>5.3470862185286006</v>
      </c>
      <c r="S34" s="189">
        <v>0.25907326878951958</v>
      </c>
      <c r="T34" s="189">
        <v>969.24969249692504</v>
      </c>
      <c r="U34" s="189">
        <v>1723.5294615013365</v>
      </c>
      <c r="V34" s="189">
        <v>55.23908692953853</v>
      </c>
      <c r="W34" s="189">
        <v>1.1273283046844598</v>
      </c>
      <c r="X34" s="189">
        <v>180.37252874951366</v>
      </c>
      <c r="Y34" s="179">
        <v>77.999999999999986</v>
      </c>
      <c r="Z34" s="189">
        <v>1.9354908548844665</v>
      </c>
      <c r="AA34" s="179">
        <v>0</v>
      </c>
      <c r="AB34" s="189">
        <v>133.54277804280946</v>
      </c>
      <c r="AC34" s="189">
        <v>132.20735026238137</v>
      </c>
      <c r="AD34" s="189">
        <v>131.53963637216731</v>
      </c>
      <c r="AE34" s="189">
        <v>6.3732661448836305</v>
      </c>
    </row>
    <row r="35" spans="1:31" ht="15" customHeight="1" x14ac:dyDescent="0.3">
      <c r="A35" s="4" t="s">
        <v>815</v>
      </c>
      <c r="B35" s="454" t="s">
        <v>740</v>
      </c>
      <c r="C35" s="454" t="s">
        <v>919</v>
      </c>
      <c r="D35" s="455">
        <v>1999</v>
      </c>
      <c r="E35" s="189">
        <v>2.1944247303299997</v>
      </c>
      <c r="F35" s="194">
        <v>53983.388199999994</v>
      </c>
      <c r="G35" s="191">
        <v>1.9700000000000002</v>
      </c>
      <c r="H35" s="191">
        <v>39.400000000000006</v>
      </c>
      <c r="I35" s="189">
        <v>71.086381518622559</v>
      </c>
      <c r="J35" s="189">
        <v>2.262876927851257</v>
      </c>
      <c r="K35" s="189">
        <v>4.6181161792882806E-2</v>
      </c>
      <c r="L35" s="189">
        <v>7.388985886861251</v>
      </c>
      <c r="M35" s="179">
        <v>3170.7000000000003</v>
      </c>
      <c r="N35" s="189">
        <v>7.8618787500106202E-2</v>
      </c>
      <c r="O35" s="179">
        <v>0</v>
      </c>
      <c r="P35" s="189">
        <v>5.4770424605283115</v>
      </c>
      <c r="Q35" s="189">
        <v>5.4222720359230285</v>
      </c>
      <c r="R35" s="189">
        <v>5.3948868236203857</v>
      </c>
      <c r="S35" s="189">
        <v>0.26641064363989447</v>
      </c>
      <c r="T35" s="189">
        <v>969.24969249692504</v>
      </c>
      <c r="U35" s="189">
        <v>1748.7424727828432</v>
      </c>
      <c r="V35" s="189">
        <v>55.667329098431921</v>
      </c>
      <c r="W35" s="189">
        <v>1.1360679407843248</v>
      </c>
      <c r="X35" s="189">
        <v>181.77087052549203</v>
      </c>
      <c r="Y35" s="179">
        <v>78.000000000000014</v>
      </c>
      <c r="Z35" s="189">
        <v>1.934041512917742</v>
      </c>
      <c r="AA35" s="179">
        <v>0</v>
      </c>
      <c r="AB35" s="189">
        <v>134.73659189491542</v>
      </c>
      <c r="AC35" s="189">
        <v>133.38922597596624</v>
      </c>
      <c r="AD35" s="189">
        <v>132.71554301649167</v>
      </c>
      <c r="AE35" s="189">
        <v>6.553767371215117</v>
      </c>
    </row>
    <row r="36" spans="1:31" ht="15" customHeight="1" x14ac:dyDescent="0.3">
      <c r="A36" s="4" t="s">
        <v>815</v>
      </c>
      <c r="B36" s="454" t="s">
        <v>740</v>
      </c>
      <c r="C36" s="454" t="s">
        <v>919</v>
      </c>
      <c r="D36" s="455">
        <v>2000</v>
      </c>
      <c r="E36" s="189">
        <v>2.2683264303300001</v>
      </c>
      <c r="F36" s="194">
        <v>55801.388200000001</v>
      </c>
      <c r="G36" s="191">
        <v>1.8099999999999998</v>
      </c>
      <c r="H36" s="191">
        <v>36.199999999999996</v>
      </c>
      <c r="I36" s="189">
        <v>72.08807913133974</v>
      </c>
      <c r="J36" s="189">
        <v>2.2824206278263444</v>
      </c>
      <c r="K36" s="189">
        <v>4.658001281278254E-2</v>
      </c>
      <c r="L36" s="189">
        <v>7.4528020500452081</v>
      </c>
      <c r="M36" s="179">
        <v>3170.7</v>
      </c>
      <c r="N36" s="189">
        <v>7.8703398227075547E-2</v>
      </c>
      <c r="O36" s="179">
        <v>0</v>
      </c>
      <c r="P36" s="189">
        <v>5.2824870572707852</v>
      </c>
      <c r="Q36" s="189">
        <v>5.2296621866980777</v>
      </c>
      <c r="R36" s="189">
        <v>5.2032497514117235</v>
      </c>
      <c r="S36" s="189">
        <v>0.26141839509476833</v>
      </c>
      <c r="T36" s="189">
        <v>890.52890528905277</v>
      </c>
      <c r="U36" s="189">
        <v>1773.3844804757625</v>
      </c>
      <c r="V36" s="189">
        <v>56.148108925617329</v>
      </c>
      <c r="W36" s="189">
        <v>1.1458797739921904</v>
      </c>
      <c r="X36" s="189">
        <v>183.34076383875052</v>
      </c>
      <c r="Y36" s="179">
        <v>77.999999999999986</v>
      </c>
      <c r="Z36" s="189">
        <v>1.9361229576156345</v>
      </c>
      <c r="AA36" s="179">
        <v>0</v>
      </c>
      <c r="AB36" s="189">
        <v>129.95048111367245</v>
      </c>
      <c r="AC36" s="189">
        <v>128.65097630253572</v>
      </c>
      <c r="AD36" s="189">
        <v>128.00122389696736</v>
      </c>
      <c r="AE36" s="189">
        <v>6.43095682889959</v>
      </c>
    </row>
    <row r="37" spans="1:31" ht="15" customHeight="1" x14ac:dyDescent="0.3">
      <c r="A37" s="4" t="s">
        <v>815</v>
      </c>
      <c r="B37" s="454" t="s">
        <v>740</v>
      </c>
      <c r="C37" s="454" t="s">
        <v>919</v>
      </c>
      <c r="D37" s="455">
        <v>2001</v>
      </c>
      <c r="E37" s="189">
        <v>2.2726759803299998</v>
      </c>
      <c r="F37" s="194">
        <v>55908.388200000001</v>
      </c>
      <c r="G37" s="191">
        <v>1.6999999999999997</v>
      </c>
      <c r="H37" s="191">
        <v>33.999999999999993</v>
      </c>
      <c r="I37" s="189">
        <v>73.506728743664894</v>
      </c>
      <c r="J37" s="189">
        <v>2.3074515211908913</v>
      </c>
      <c r="K37" s="189">
        <v>4.7090847371242674E-2</v>
      </c>
      <c r="L37" s="189">
        <v>7.5345355793988285</v>
      </c>
      <c r="M37" s="179">
        <v>3170.7</v>
      </c>
      <c r="N37" s="189">
        <v>7.8866656375809946E-2</v>
      </c>
      <c r="O37" s="179">
        <v>0</v>
      </c>
      <c r="P37" s="189">
        <v>5.1787954388894022</v>
      </c>
      <c r="Q37" s="189">
        <v>5.127007484500508</v>
      </c>
      <c r="R37" s="189">
        <v>5.1011135073060592</v>
      </c>
      <c r="S37" s="189">
        <v>0.25178574821070798</v>
      </c>
      <c r="T37" s="189">
        <v>836.40836408364089</v>
      </c>
      <c r="U37" s="189">
        <v>1808.283609930256</v>
      </c>
      <c r="V37" s="189">
        <v>56.763875060046523</v>
      </c>
      <c r="W37" s="189">
        <v>1.1584464297968677</v>
      </c>
      <c r="X37" s="189">
        <v>185.35142876749887</v>
      </c>
      <c r="Y37" s="179">
        <v>78</v>
      </c>
      <c r="Z37" s="189">
        <v>1.9401391482364074</v>
      </c>
      <c r="AA37" s="179">
        <v>0</v>
      </c>
      <c r="AB37" s="189">
        <v>127.39964179309723</v>
      </c>
      <c r="AC37" s="189">
        <v>126.12564537516626</v>
      </c>
      <c r="AD37" s="189">
        <v>125.48864716620074</v>
      </c>
      <c r="AE37" s="189">
        <v>6.1939913458968761</v>
      </c>
    </row>
    <row r="38" spans="1:31" ht="15" customHeight="1" x14ac:dyDescent="0.3">
      <c r="A38" s="4" t="s">
        <v>815</v>
      </c>
      <c r="B38" s="454" t="s">
        <v>740</v>
      </c>
      <c r="C38" s="454" t="s">
        <v>919</v>
      </c>
      <c r="D38" s="455">
        <v>2002</v>
      </c>
      <c r="E38" s="189">
        <v>2.8275891303299998</v>
      </c>
      <c r="F38" s="194">
        <v>69559.388200000001</v>
      </c>
      <c r="G38" s="191">
        <v>1.51</v>
      </c>
      <c r="H38" s="191">
        <v>30.2</v>
      </c>
      <c r="I38" s="189">
        <v>75.450497538740933</v>
      </c>
      <c r="J38" s="189">
        <v>2.3396215575646777</v>
      </c>
      <c r="K38" s="189">
        <v>4.7747378725809746E-2</v>
      </c>
      <c r="L38" s="189">
        <v>7.6395805961295631</v>
      </c>
      <c r="M38" s="179">
        <v>3170.7</v>
      </c>
      <c r="N38" s="189">
        <v>7.9125087905115299E-2</v>
      </c>
      <c r="O38" s="179">
        <v>0</v>
      </c>
      <c r="P38" s="189">
        <v>4.9679829001385887</v>
      </c>
      <c r="Q38" s="189">
        <v>4.9183030711372036</v>
      </c>
      <c r="R38" s="189">
        <v>4.8934631566365097</v>
      </c>
      <c r="S38" s="189">
        <v>0.23653762929717015</v>
      </c>
      <c r="T38" s="189">
        <v>742.92742927429276</v>
      </c>
      <c r="U38" s="189">
        <v>1856.1008004610317</v>
      </c>
      <c r="V38" s="189">
        <v>57.555265868749764</v>
      </c>
      <c r="W38" s="189">
        <v>1.174597262627546</v>
      </c>
      <c r="X38" s="189">
        <v>187.93556202040747</v>
      </c>
      <c r="Y38" s="179">
        <v>78</v>
      </c>
      <c r="Z38" s="189">
        <v>1.9464966274321109</v>
      </c>
      <c r="AA38" s="179">
        <v>0</v>
      </c>
      <c r="AB38" s="189">
        <v>122.2136014794241</v>
      </c>
      <c r="AC38" s="189">
        <v>120.99146546462985</v>
      </c>
      <c r="AD38" s="189">
        <v>120.38039745723273</v>
      </c>
      <c r="AE38" s="189">
        <v>5.8188838695490821</v>
      </c>
    </row>
    <row r="39" spans="1:31" ht="15" customHeight="1" x14ac:dyDescent="0.3">
      <c r="A39" s="4" t="s">
        <v>815</v>
      </c>
      <c r="B39" s="454" t="s">
        <v>740</v>
      </c>
      <c r="C39" s="454" t="s">
        <v>919</v>
      </c>
      <c r="D39" s="455">
        <v>2003</v>
      </c>
      <c r="E39" s="189">
        <v>3.1727859939365999</v>
      </c>
      <c r="F39" s="194">
        <v>78051.315963999994</v>
      </c>
      <c r="G39" s="191">
        <v>1.6200000000000003</v>
      </c>
      <c r="H39" s="191">
        <v>32.400000000000006</v>
      </c>
      <c r="I39" s="189">
        <v>73.466920766915592</v>
      </c>
      <c r="J39" s="189">
        <v>2.3721065277723432</v>
      </c>
      <c r="K39" s="189">
        <v>4.8410337301476397E-2</v>
      </c>
      <c r="L39" s="189">
        <v>7.7456539682362271</v>
      </c>
      <c r="M39" s="179">
        <v>3170.7000000000003</v>
      </c>
      <c r="N39" s="189">
        <v>7.9129694844301962E-2</v>
      </c>
      <c r="O39" s="179">
        <v>0</v>
      </c>
      <c r="P39" s="189">
        <v>5.2285330169829871</v>
      </c>
      <c r="Q39" s="189">
        <v>5.1762476868131575</v>
      </c>
      <c r="R39" s="189">
        <v>5.1501050217282431</v>
      </c>
      <c r="S39" s="189">
        <v>0.2349759681673653</v>
      </c>
      <c r="T39" s="189">
        <v>797.04797047970487</v>
      </c>
      <c r="U39" s="189">
        <v>1807.3043239093624</v>
      </c>
      <c r="V39" s="189">
        <v>58.354404127240912</v>
      </c>
      <c r="W39" s="189">
        <v>1.190906206678386</v>
      </c>
      <c r="X39" s="189">
        <v>190.54499306854186</v>
      </c>
      <c r="Y39" s="179">
        <v>78</v>
      </c>
      <c r="Z39" s="189">
        <v>1.9466099592694208</v>
      </c>
      <c r="AA39" s="179">
        <v>0</v>
      </c>
      <c r="AB39" s="189">
        <v>128.62319844976599</v>
      </c>
      <c r="AC39" s="189">
        <v>127.33696646526832</v>
      </c>
      <c r="AD39" s="189">
        <v>126.69385047301949</v>
      </c>
      <c r="AE39" s="189">
        <v>5.7804666215834013</v>
      </c>
    </row>
    <row r="40" spans="1:31" ht="15" customHeight="1" x14ac:dyDescent="0.3">
      <c r="A40" s="4" t="s">
        <v>815</v>
      </c>
      <c r="B40" s="454" t="s">
        <v>740</v>
      </c>
      <c r="C40" s="454" t="s">
        <v>919</v>
      </c>
      <c r="D40" s="455">
        <v>2004</v>
      </c>
      <c r="E40" s="189">
        <v>3.0614630013857878</v>
      </c>
      <c r="F40" s="194">
        <v>75312.742961519994</v>
      </c>
      <c r="G40" s="191">
        <v>1.98</v>
      </c>
      <c r="H40" s="191">
        <v>39.6</v>
      </c>
      <c r="I40" s="189">
        <v>72.700345613882064</v>
      </c>
      <c r="J40" s="189">
        <v>2.38017212727752</v>
      </c>
      <c r="K40" s="189">
        <v>4.8574941373010619E-2</v>
      </c>
      <c r="L40" s="189">
        <v>7.7719906196817012</v>
      </c>
      <c r="M40" s="179">
        <v>3170.7000000000003</v>
      </c>
      <c r="N40" s="189">
        <v>7.9009969366607757E-2</v>
      </c>
      <c r="O40" s="179">
        <v>0</v>
      </c>
      <c r="P40" s="189">
        <v>5.811968400456009</v>
      </c>
      <c r="Q40" s="189">
        <v>5.753848716451448</v>
      </c>
      <c r="R40" s="189">
        <v>5.7247888744491684</v>
      </c>
      <c r="S40" s="189">
        <v>0.24175256090757144</v>
      </c>
      <c r="T40" s="189">
        <v>974.16974169741695</v>
      </c>
      <c r="U40" s="189">
        <v>1788.4463865653647</v>
      </c>
      <c r="V40" s="189">
        <v>58.552819859225586</v>
      </c>
      <c r="W40" s="189">
        <v>1.1949555073311344</v>
      </c>
      <c r="X40" s="189">
        <v>191.19288117298157</v>
      </c>
      <c r="Y40" s="179">
        <v>78</v>
      </c>
      <c r="Z40" s="189">
        <v>1.9436646830653814</v>
      </c>
      <c r="AA40" s="179">
        <v>0</v>
      </c>
      <c r="AB40" s="189">
        <v>142.97585240974192</v>
      </c>
      <c r="AC40" s="189">
        <v>141.54609388564447</v>
      </c>
      <c r="AD40" s="189">
        <v>140.83121462359577</v>
      </c>
      <c r="AE40" s="189">
        <v>5.9471724700509574</v>
      </c>
    </row>
    <row r="41" spans="1:31" ht="15" customHeight="1" x14ac:dyDescent="0.3">
      <c r="A41" s="4" t="s">
        <v>815</v>
      </c>
      <c r="B41" s="454" t="s">
        <v>740</v>
      </c>
      <c r="C41" s="454" t="s">
        <v>919</v>
      </c>
      <c r="D41" s="455">
        <v>2005</v>
      </c>
      <c r="E41" s="189">
        <v>2.7816581392087318</v>
      </c>
      <c r="F41" s="194">
        <v>68429.474519279989</v>
      </c>
      <c r="G41" s="191">
        <v>2</v>
      </c>
      <c r="H41" s="191">
        <v>40</v>
      </c>
      <c r="I41" s="189">
        <v>74.601343947166924</v>
      </c>
      <c r="J41" s="189">
        <v>2.4338797937451395</v>
      </c>
      <c r="K41" s="189">
        <v>4.9671016198880397E-2</v>
      </c>
      <c r="L41" s="189">
        <v>7.9473625918208679</v>
      </c>
      <c r="M41" s="179">
        <v>3170.7</v>
      </c>
      <c r="N41" s="189">
        <v>7.9447360700121067E-2</v>
      </c>
      <c r="O41" s="179">
        <v>0</v>
      </c>
      <c r="P41" s="189">
        <v>5.9870513533888357</v>
      </c>
      <c r="Q41" s="189">
        <v>5.9271808398549464</v>
      </c>
      <c r="R41" s="189">
        <v>5.8972455830880026</v>
      </c>
      <c r="S41" s="189">
        <v>0.22089458825362571</v>
      </c>
      <c r="T41" s="189">
        <v>984.00984009840101</v>
      </c>
      <c r="U41" s="189">
        <v>1835.2114132144386</v>
      </c>
      <c r="V41" s="189">
        <v>59.874041666547093</v>
      </c>
      <c r="W41" s="189">
        <v>1.2219192176846345</v>
      </c>
      <c r="X41" s="189">
        <v>195.50707482954164</v>
      </c>
      <c r="Y41" s="179">
        <v>77.999999999999986</v>
      </c>
      <c r="Z41" s="189">
        <v>1.9544246174691529</v>
      </c>
      <c r="AA41" s="179">
        <v>0</v>
      </c>
      <c r="AB41" s="189">
        <v>147.28293612272657</v>
      </c>
      <c r="AC41" s="189">
        <v>145.8101067614993</v>
      </c>
      <c r="AD41" s="189">
        <v>145.07369208088565</v>
      </c>
      <c r="AE41" s="189">
        <v>5.4340612116513078</v>
      </c>
    </row>
    <row r="42" spans="1:31" ht="15" customHeight="1" x14ac:dyDescent="0.3">
      <c r="A42" s="4" t="s">
        <v>815</v>
      </c>
      <c r="B42" s="454" t="s">
        <v>740</v>
      </c>
      <c r="C42" s="454" t="s">
        <v>919</v>
      </c>
      <c r="D42" s="455">
        <v>2006</v>
      </c>
      <c r="E42" s="189">
        <v>2.6431635892087315</v>
      </c>
      <c r="F42" s="194">
        <v>65022.474519279989</v>
      </c>
      <c r="G42" s="191">
        <v>1.9400000000000002</v>
      </c>
      <c r="H42" s="191">
        <v>38.800000000000004</v>
      </c>
      <c r="I42" s="189">
        <v>76.107449387836894</v>
      </c>
      <c r="J42" s="189">
        <v>2.4740987256782718</v>
      </c>
      <c r="K42" s="189">
        <v>5.0491810728128E-2</v>
      </c>
      <c r="L42" s="189">
        <v>8.0786897165004827</v>
      </c>
      <c r="M42" s="179">
        <v>3170.6999999999994</v>
      </c>
      <c r="N42" s="189">
        <v>7.9750765544673807E-2</v>
      </c>
      <c r="O42" s="179">
        <v>0</v>
      </c>
      <c r="P42" s="189">
        <v>6.0010345839833663</v>
      </c>
      <c r="Q42" s="189">
        <v>5.941024238143533</v>
      </c>
      <c r="R42" s="189">
        <v>5.9110190652236154</v>
      </c>
      <c r="S42" s="189">
        <v>0.20504389762150849</v>
      </c>
      <c r="T42" s="189">
        <v>954.48954489544894</v>
      </c>
      <c r="U42" s="189">
        <v>1872.2619775605631</v>
      </c>
      <c r="V42" s="189">
        <v>60.863437286058357</v>
      </c>
      <c r="W42" s="189">
        <v>1.2421109650215989</v>
      </c>
      <c r="X42" s="189">
        <v>198.73775440345591</v>
      </c>
      <c r="Y42" s="179">
        <v>77.999999999999986</v>
      </c>
      <c r="Z42" s="189">
        <v>1.9618884512834887</v>
      </c>
      <c r="AA42" s="179">
        <v>0</v>
      </c>
      <c r="AB42" s="189">
        <v>147.62692703526116</v>
      </c>
      <c r="AC42" s="189">
        <v>146.15065776490857</v>
      </c>
      <c r="AD42" s="189">
        <v>145.41252312973225</v>
      </c>
      <c r="AE42" s="189">
        <v>5.044130322792336</v>
      </c>
    </row>
    <row r="43" spans="1:31" ht="15" customHeight="1" x14ac:dyDescent="0.3">
      <c r="A43" s="4" t="s">
        <v>815</v>
      </c>
      <c r="B43" s="454" t="s">
        <v>740</v>
      </c>
      <c r="C43" s="454" t="s">
        <v>919</v>
      </c>
      <c r="D43" s="455">
        <v>2007</v>
      </c>
      <c r="E43" s="189">
        <v>2.3558707033923358</v>
      </c>
      <c r="F43" s="194">
        <v>57954.998853439989</v>
      </c>
      <c r="G43" s="191">
        <v>1.1999999999999997</v>
      </c>
      <c r="H43" s="191">
        <v>23.999999999999996</v>
      </c>
      <c r="I43" s="189">
        <v>76.298034259200676</v>
      </c>
      <c r="J43" s="189">
        <v>2.4879976954260012</v>
      </c>
      <c r="K43" s="189">
        <v>5.0775463171959218E-2</v>
      </c>
      <c r="L43" s="189">
        <v>8.1240741075134775</v>
      </c>
      <c r="M43" s="179">
        <v>3170.7000000000003</v>
      </c>
      <c r="N43" s="189">
        <v>7.9751936145454727E-2</v>
      </c>
      <c r="O43" s="179">
        <v>0</v>
      </c>
      <c r="P43" s="189">
        <v>4.87897885749432</v>
      </c>
      <c r="Q43" s="189">
        <v>4.8301890689193767</v>
      </c>
      <c r="R43" s="189">
        <v>4.8057941746319051</v>
      </c>
      <c r="S43" s="189">
        <v>0.20519687984038618</v>
      </c>
      <c r="T43" s="189">
        <v>590.40590405904049</v>
      </c>
      <c r="U43" s="189">
        <v>1876.9504122804592</v>
      </c>
      <c r="V43" s="189">
        <v>61.205355361033234</v>
      </c>
      <c r="W43" s="189">
        <v>1.2490888849190458</v>
      </c>
      <c r="X43" s="189">
        <v>199.85422158704739</v>
      </c>
      <c r="Y43" s="179">
        <v>78</v>
      </c>
      <c r="Z43" s="189">
        <v>1.9619172483506693</v>
      </c>
      <c r="AA43" s="179">
        <v>0</v>
      </c>
      <c r="AB43" s="189">
        <v>120.02408013516161</v>
      </c>
      <c r="AC43" s="189">
        <v>118.82383933381</v>
      </c>
      <c r="AD43" s="189">
        <v>118.22371893313418</v>
      </c>
      <c r="AE43" s="189">
        <v>5.0478937230107297</v>
      </c>
    </row>
    <row r="44" spans="1:31" ht="15" customHeight="1" x14ac:dyDescent="0.3">
      <c r="A44" s="4" t="s">
        <v>815</v>
      </c>
      <c r="B44" s="454" t="s">
        <v>740</v>
      </c>
      <c r="C44" s="454" t="s">
        <v>919</v>
      </c>
      <c r="D44" s="455">
        <v>2008</v>
      </c>
      <c r="E44" s="189">
        <v>2.4600011344808639</v>
      </c>
      <c r="F44" s="194">
        <v>60516.633074559999</v>
      </c>
      <c r="G44" s="191">
        <v>1.2</v>
      </c>
      <c r="H44" s="191">
        <v>24</v>
      </c>
      <c r="I44" s="189">
        <v>76.167588825495315</v>
      </c>
      <c r="J44" s="189">
        <v>2.4944283205228612</v>
      </c>
      <c r="K44" s="189">
        <v>5.0906700418833897E-2</v>
      </c>
      <c r="L44" s="189">
        <v>8.1450720670134267</v>
      </c>
      <c r="M44" s="179">
        <v>3170.7</v>
      </c>
      <c r="N44" s="189">
        <v>7.9716948170444016E-2</v>
      </c>
      <c r="O44" s="179">
        <v>0</v>
      </c>
      <c r="P44" s="189">
        <v>4.8975626490502382</v>
      </c>
      <c r="Q44" s="189">
        <v>4.8485870225597365</v>
      </c>
      <c r="R44" s="189">
        <v>4.8240992093144852</v>
      </c>
      <c r="S44" s="189">
        <v>0.2072354310700722</v>
      </c>
      <c r="T44" s="189">
        <v>590.40590405904061</v>
      </c>
      <c r="U44" s="189">
        <v>1873.74142252141</v>
      </c>
      <c r="V44" s="189">
        <v>61.36355032036559</v>
      </c>
      <c r="W44" s="189">
        <v>1.2523173534768488</v>
      </c>
      <c r="X44" s="189">
        <v>200.37077655629588</v>
      </c>
      <c r="Y44" s="179">
        <v>78</v>
      </c>
      <c r="Z44" s="189">
        <v>1.9610565355582785</v>
      </c>
      <c r="AA44" s="179">
        <v>0</v>
      </c>
      <c r="AB44" s="189">
        <v>120.48124597909566</v>
      </c>
      <c r="AC44" s="189">
        <v>119.27643351930472</v>
      </c>
      <c r="AD44" s="189">
        <v>118.67402728940922</v>
      </c>
      <c r="AE44" s="189">
        <v>5.0980425847496234</v>
      </c>
    </row>
    <row r="45" spans="1:31" ht="15" customHeight="1" x14ac:dyDescent="0.3">
      <c r="A45" s="4" t="s">
        <v>815</v>
      </c>
      <c r="B45" s="454" t="s">
        <v>740</v>
      </c>
      <c r="C45" s="454" t="s">
        <v>919</v>
      </c>
      <c r="D45" s="455">
        <v>2009</v>
      </c>
      <c r="E45" s="189">
        <v>2.4741880964797436</v>
      </c>
      <c r="F45" s="194">
        <v>60865.635829759987</v>
      </c>
      <c r="G45" s="191">
        <v>1.2</v>
      </c>
      <c r="H45" s="191">
        <v>24</v>
      </c>
      <c r="I45" s="189">
        <v>75.762508671532515</v>
      </c>
      <c r="J45" s="189">
        <v>2.5085292704918092</v>
      </c>
      <c r="K45" s="189">
        <v>5.1194474907996113E-2</v>
      </c>
      <c r="L45" s="189">
        <v>8.1911159852793798</v>
      </c>
      <c r="M45" s="179">
        <v>3170.7</v>
      </c>
      <c r="N45" s="189">
        <v>7.9713131432239182E-2</v>
      </c>
      <c r="O45" s="179">
        <v>0</v>
      </c>
      <c r="P45" s="189">
        <v>4.9365067578106139</v>
      </c>
      <c r="Q45" s="189">
        <v>4.8871416902325064</v>
      </c>
      <c r="R45" s="189">
        <v>4.8624591564434549</v>
      </c>
      <c r="S45" s="189">
        <v>0.20684376474378752</v>
      </c>
      <c r="T45" s="189">
        <v>590.40590405904061</v>
      </c>
      <c r="U45" s="189">
        <v>1863.7763510832106</v>
      </c>
      <c r="V45" s="189">
        <v>61.710437158470093</v>
      </c>
      <c r="W45" s="189">
        <v>1.2593966767034714</v>
      </c>
      <c r="X45" s="189">
        <v>201.50346827255544</v>
      </c>
      <c r="Y45" s="179">
        <v>77.999999999999986</v>
      </c>
      <c r="Z45" s="189">
        <v>1.9609626428595124</v>
      </c>
      <c r="AA45" s="179">
        <v>0</v>
      </c>
      <c r="AB45" s="189">
        <v>121.43928063494744</v>
      </c>
      <c r="AC45" s="189">
        <v>120.22488782859796</v>
      </c>
      <c r="AD45" s="189">
        <v>119.61769142542323</v>
      </c>
      <c r="AE45" s="189">
        <v>5.0884074967721409</v>
      </c>
    </row>
    <row r="46" spans="1:31" ht="15" customHeight="1" x14ac:dyDescent="0.3">
      <c r="A46" s="4" t="s">
        <v>815</v>
      </c>
      <c r="B46" s="454" t="s">
        <v>740</v>
      </c>
      <c r="C46" s="454" t="s">
        <v>919</v>
      </c>
      <c r="D46" s="455">
        <v>2010</v>
      </c>
      <c r="E46" s="189">
        <v>2.2867607761407958</v>
      </c>
      <c r="F46" s="194">
        <v>56254.877641839994</v>
      </c>
      <c r="G46" s="191">
        <v>1</v>
      </c>
      <c r="H46" s="191">
        <v>20</v>
      </c>
      <c r="I46" s="189">
        <v>74.986676465058892</v>
      </c>
      <c r="J46" s="189">
        <v>2.5176076895674839</v>
      </c>
      <c r="K46" s="189">
        <v>5.1379748766683352E-2</v>
      </c>
      <c r="L46" s="189">
        <v>8.22075980266934</v>
      </c>
      <c r="M46" s="179">
        <v>3170.6999999999994</v>
      </c>
      <c r="N46" s="189">
        <v>7.967561345909667E-2</v>
      </c>
      <c r="O46" s="179">
        <v>0</v>
      </c>
      <c r="P46" s="189">
        <v>4.649143737023163</v>
      </c>
      <c r="Q46" s="189">
        <v>4.6026522996529309</v>
      </c>
      <c r="R46" s="189">
        <v>4.5794065809678148</v>
      </c>
      <c r="S46" s="189">
        <v>0.21040867231139104</v>
      </c>
      <c r="T46" s="189">
        <v>492.00492004920051</v>
      </c>
      <c r="U46" s="189">
        <v>1844.6906879473286</v>
      </c>
      <c r="V46" s="189">
        <v>61.933768501045115</v>
      </c>
      <c r="W46" s="189">
        <v>1.2639544592050025</v>
      </c>
      <c r="X46" s="189">
        <v>202.23271347280047</v>
      </c>
      <c r="Y46" s="179">
        <v>77.999999999999986</v>
      </c>
      <c r="Z46" s="189">
        <v>1.960039691490693</v>
      </c>
      <c r="AA46" s="179">
        <v>0</v>
      </c>
      <c r="AB46" s="189">
        <v>114.37007963156611</v>
      </c>
      <c r="AC46" s="189">
        <v>113.22637883525044</v>
      </c>
      <c r="AD46" s="189">
        <v>112.65452843709262</v>
      </c>
      <c r="AE46" s="189">
        <v>5.1761050999112186</v>
      </c>
    </row>
    <row r="47" spans="1:31" ht="15" customHeight="1" x14ac:dyDescent="0.3">
      <c r="A47" s="4" t="s">
        <v>815</v>
      </c>
      <c r="B47" s="454" t="s">
        <v>740</v>
      </c>
      <c r="C47" s="454" t="s">
        <v>919</v>
      </c>
      <c r="D47" s="455">
        <v>2011</v>
      </c>
      <c r="E47" s="189">
        <v>2.1293842824743159</v>
      </c>
      <c r="F47" s="194">
        <v>52383.37718263999</v>
      </c>
      <c r="G47" s="191">
        <v>1</v>
      </c>
      <c r="H47" s="191">
        <v>20</v>
      </c>
      <c r="I47" s="189">
        <v>75.141796958006623</v>
      </c>
      <c r="J47" s="189">
        <v>2.5261181239024784</v>
      </c>
      <c r="K47" s="189">
        <v>5.1553431100050576E-2</v>
      </c>
      <c r="L47" s="189">
        <v>8.2485489760080952</v>
      </c>
      <c r="M47" s="179">
        <v>3170.7000000000003</v>
      </c>
      <c r="N47" s="189">
        <v>7.9682461874201388E-2</v>
      </c>
      <c r="O47" s="179">
        <v>0</v>
      </c>
      <c r="P47" s="189">
        <v>4.6723942653615804</v>
      </c>
      <c r="Q47" s="189">
        <v>4.6256703227079647</v>
      </c>
      <c r="R47" s="189">
        <v>4.6023083513811569</v>
      </c>
      <c r="S47" s="189">
        <v>0.20864417961661919</v>
      </c>
      <c r="T47" s="189">
        <v>492.00492004920045</v>
      </c>
      <c r="U47" s="189">
        <v>1848.5066902338651</v>
      </c>
      <c r="V47" s="189">
        <v>62.143127279273749</v>
      </c>
      <c r="W47" s="189">
        <v>1.2682270873321173</v>
      </c>
      <c r="X47" s="189">
        <v>202.91633397313885</v>
      </c>
      <c r="Y47" s="179">
        <v>78</v>
      </c>
      <c r="Z47" s="189">
        <v>1.9602081641869957</v>
      </c>
      <c r="AA47" s="179">
        <v>0</v>
      </c>
      <c r="AB47" s="189">
        <v>114.94204834837836</v>
      </c>
      <c r="AC47" s="189">
        <v>113.79262786489457</v>
      </c>
      <c r="AD47" s="189">
        <v>113.21791762315267</v>
      </c>
      <c r="AE47" s="189">
        <v>5.132698145550286</v>
      </c>
    </row>
    <row r="48" spans="1:31" ht="15" customHeight="1" x14ac:dyDescent="0.3">
      <c r="A48" s="4" t="s">
        <v>815</v>
      </c>
      <c r="B48" s="454" t="s">
        <v>740</v>
      </c>
      <c r="C48" s="454" t="s">
        <v>919</v>
      </c>
      <c r="D48" s="455">
        <v>2012</v>
      </c>
      <c r="E48" s="189">
        <v>1.9706544561136561</v>
      </c>
      <c r="F48" s="194">
        <v>48478.584406239992</v>
      </c>
      <c r="G48" s="191">
        <v>1.0000000000000002</v>
      </c>
      <c r="H48" s="191">
        <v>20.000000000000004</v>
      </c>
      <c r="I48" s="189">
        <v>74.96029028149303</v>
      </c>
      <c r="J48" s="189">
        <v>2.535563899882662</v>
      </c>
      <c r="K48" s="189">
        <v>5.1746202038421681E-2</v>
      </c>
      <c r="L48" s="189">
        <v>8.2793923261474696</v>
      </c>
      <c r="M48" s="179">
        <v>3170.7000000000003</v>
      </c>
      <c r="N48" s="189">
        <v>7.967498907220355E-2</v>
      </c>
      <c r="O48" s="179">
        <v>0</v>
      </c>
      <c r="P48" s="189">
        <v>4.6986328519989673</v>
      </c>
      <c r="Q48" s="189">
        <v>4.6516465234789779</v>
      </c>
      <c r="R48" s="189">
        <v>4.6281533592189827</v>
      </c>
      <c r="S48" s="189">
        <v>0.20980468385956252</v>
      </c>
      <c r="T48" s="189">
        <v>492.00492004920045</v>
      </c>
      <c r="U48" s="189">
        <v>1844.0415813405416</v>
      </c>
      <c r="V48" s="189">
        <v>62.375495692070395</v>
      </c>
      <c r="W48" s="189">
        <v>1.2729692998381714</v>
      </c>
      <c r="X48" s="189">
        <v>203.67508797410747</v>
      </c>
      <c r="Y48" s="179">
        <v>77.999999999999986</v>
      </c>
      <c r="Z48" s="189">
        <v>1.9600243314195211</v>
      </c>
      <c r="AA48" s="179">
        <v>0</v>
      </c>
      <c r="AB48" s="189">
        <v>115.58752403441491</v>
      </c>
      <c r="AC48" s="189">
        <v>114.43164879407077</v>
      </c>
      <c r="AD48" s="189">
        <v>113.8537111738987</v>
      </c>
      <c r="AE48" s="189">
        <v>5.161246835413591</v>
      </c>
    </row>
    <row r="49" spans="1:31" ht="15" customHeight="1" x14ac:dyDescent="0.3">
      <c r="A49" s="4" t="s">
        <v>815</v>
      </c>
      <c r="B49" s="454" t="s">
        <v>740</v>
      </c>
      <c r="C49" s="454" t="s">
        <v>919</v>
      </c>
      <c r="D49" s="455">
        <v>2013</v>
      </c>
      <c r="E49" s="189">
        <v>2.152379291930052</v>
      </c>
      <c r="F49" s="194">
        <v>52949.060072079992</v>
      </c>
      <c r="G49" s="191">
        <v>1.0000000000000002</v>
      </c>
      <c r="H49" s="191">
        <v>20.000000000000004</v>
      </c>
      <c r="I49" s="189">
        <v>75.375986302209029</v>
      </c>
      <c r="J49" s="189">
        <v>2.5462488007247925</v>
      </c>
      <c r="K49" s="189">
        <v>5.1964261239281488E-2</v>
      </c>
      <c r="L49" s="189">
        <v>8.2930413672284278</v>
      </c>
      <c r="M49" s="179">
        <v>3170.7000000000007</v>
      </c>
      <c r="N49" s="189">
        <v>7.9690270274590927E-2</v>
      </c>
      <c r="O49" s="179">
        <v>0</v>
      </c>
      <c r="P49" s="189">
        <v>4.727632190706001</v>
      </c>
      <c r="Q49" s="189">
        <v>4.6803558687989408</v>
      </c>
      <c r="R49" s="189">
        <v>4.6567177078454103</v>
      </c>
      <c r="S49" s="189">
        <v>0.20842724002948237</v>
      </c>
      <c r="T49" s="189">
        <v>492.00492004920051</v>
      </c>
      <c r="U49" s="189">
        <v>1854.2678057123992</v>
      </c>
      <c r="V49" s="189">
        <v>62.638346881298702</v>
      </c>
      <c r="W49" s="189">
        <v>1.2783336098224227</v>
      </c>
      <c r="X49" s="189">
        <v>204.01085774239672</v>
      </c>
      <c r="Y49" s="179">
        <v>78</v>
      </c>
      <c r="Z49" s="189">
        <v>1.960400252757464</v>
      </c>
      <c r="AA49" s="179">
        <v>0</v>
      </c>
      <c r="AB49" s="189">
        <v>116.30091490051662</v>
      </c>
      <c r="AC49" s="189">
        <v>115.13790575151144</v>
      </c>
      <c r="AD49" s="189">
        <v>114.55640117700885</v>
      </c>
      <c r="AE49" s="189">
        <v>5.1273613783390486</v>
      </c>
    </row>
    <row r="50" spans="1:31" ht="15" customHeight="1" x14ac:dyDescent="0.3">
      <c r="A50" s="4" t="s">
        <v>815</v>
      </c>
      <c r="B50" s="454" t="s">
        <v>740</v>
      </c>
      <c r="C50" s="454" t="s">
        <v>919</v>
      </c>
      <c r="D50" s="455">
        <v>2014</v>
      </c>
      <c r="E50" s="189">
        <v>1.8520932750251278</v>
      </c>
      <c r="F50" s="194">
        <v>45561.950185119997</v>
      </c>
      <c r="G50" s="191">
        <v>1</v>
      </c>
      <c r="H50" s="191">
        <v>20</v>
      </c>
      <c r="I50" s="189">
        <v>74.758220266917988</v>
      </c>
      <c r="J50" s="189">
        <v>2.553606002987201</v>
      </c>
      <c r="K50" s="189">
        <v>5.2114408224228602E-2</v>
      </c>
      <c r="L50" s="189">
        <v>8.2766727006906784</v>
      </c>
      <c r="M50" s="179">
        <v>3170.7</v>
      </c>
      <c r="N50" s="189">
        <v>7.9671309261612755E-2</v>
      </c>
      <c r="O50" s="179">
        <v>0</v>
      </c>
      <c r="P50" s="189">
        <v>4.7484463176098304</v>
      </c>
      <c r="Q50" s="189">
        <v>4.7009618544337322</v>
      </c>
      <c r="R50" s="189">
        <v>4.6772196228456835</v>
      </c>
      <c r="S50" s="189">
        <v>0.21051755147455556</v>
      </c>
      <c r="T50" s="189">
        <v>492.00492004920051</v>
      </c>
      <c r="U50" s="189">
        <v>1839.0706092722753</v>
      </c>
      <c r="V50" s="189">
        <v>62.819335866843822</v>
      </c>
      <c r="W50" s="189">
        <v>1.2820272625886495</v>
      </c>
      <c r="X50" s="189">
        <v>203.60818451883588</v>
      </c>
      <c r="Y50" s="179">
        <v>78</v>
      </c>
      <c r="Z50" s="189">
        <v>1.9599338071737455</v>
      </c>
      <c r="AA50" s="179">
        <v>0</v>
      </c>
      <c r="AB50" s="189">
        <v>116.81294754267728</v>
      </c>
      <c r="AC50" s="189">
        <v>115.64481806725048</v>
      </c>
      <c r="AD50" s="189">
        <v>115.06075332953712</v>
      </c>
      <c r="AE50" s="189">
        <v>5.1787835541096081</v>
      </c>
    </row>
    <row r="51" spans="1:31" ht="15" customHeight="1" x14ac:dyDescent="0.3">
      <c r="A51" s="4" t="s">
        <v>815</v>
      </c>
      <c r="B51" s="454" t="s">
        <v>740</v>
      </c>
      <c r="C51" s="454" t="s">
        <v>919</v>
      </c>
      <c r="D51" s="455">
        <v>2015</v>
      </c>
      <c r="E51" s="189">
        <v>1.5809151135819981</v>
      </c>
      <c r="F51" s="194">
        <v>38890.900703124178</v>
      </c>
      <c r="G51" s="191">
        <v>0.1</v>
      </c>
      <c r="H51" s="191">
        <v>2</v>
      </c>
      <c r="I51" s="189">
        <v>72.286126255127115</v>
      </c>
      <c r="J51" s="189">
        <v>2.5503851566075073</v>
      </c>
      <c r="K51" s="189">
        <v>5.2048676665459336E-2</v>
      </c>
      <c r="L51" s="189">
        <v>8.2252616190672239</v>
      </c>
      <c r="M51" s="179">
        <v>3170.7000000000003</v>
      </c>
      <c r="N51" s="189">
        <v>7.9591833494135067E-2</v>
      </c>
      <c r="O51" s="179">
        <v>0</v>
      </c>
      <c r="P51" s="189">
        <v>3.3334665002007227</v>
      </c>
      <c r="Q51" s="189">
        <v>3.3001318351987159</v>
      </c>
      <c r="R51" s="189">
        <v>3.2834645026977123</v>
      </c>
      <c r="S51" s="189">
        <v>0.21726267560783766</v>
      </c>
      <c r="T51" s="189">
        <v>49.200492004920044</v>
      </c>
      <c r="U51" s="189">
        <v>1778.256488441011</v>
      </c>
      <c r="V51" s="189">
        <v>62.740102253567215</v>
      </c>
      <c r="W51" s="189">
        <v>1.2804102500728003</v>
      </c>
      <c r="X51" s="189">
        <v>202.34345926364628</v>
      </c>
      <c r="Y51" s="179">
        <v>78</v>
      </c>
      <c r="Z51" s="189">
        <v>1.9579786837425597</v>
      </c>
      <c r="AA51" s="179">
        <v>0</v>
      </c>
      <c r="AB51" s="189">
        <v>82.00409594589722</v>
      </c>
      <c r="AC51" s="189">
        <v>81.184054986438269</v>
      </c>
      <c r="AD51" s="189">
        <v>80.774034506708773</v>
      </c>
      <c r="AE51" s="189">
        <v>5.3447152671054763</v>
      </c>
    </row>
    <row r="52" spans="1:31" ht="15" customHeight="1" x14ac:dyDescent="0.3">
      <c r="A52" s="4" t="s">
        <v>815</v>
      </c>
      <c r="B52" s="454" t="s">
        <v>740</v>
      </c>
      <c r="C52" s="454" t="s">
        <v>919</v>
      </c>
      <c r="D52" s="455">
        <v>2016</v>
      </c>
      <c r="E52" s="189">
        <v>1.5971287904487328</v>
      </c>
      <c r="F52" s="194">
        <v>39289.761142650255</v>
      </c>
      <c r="G52" s="191">
        <v>9.9999999999999978E-2</v>
      </c>
      <c r="H52" s="191">
        <v>1.9999999999999996</v>
      </c>
      <c r="I52" s="189">
        <v>71.98821106710048</v>
      </c>
      <c r="J52" s="189">
        <v>2.5549956228899191</v>
      </c>
      <c r="K52" s="189">
        <v>5.214276781407997E-2</v>
      </c>
      <c r="L52" s="189">
        <v>8.172768459184736</v>
      </c>
      <c r="M52" s="179">
        <v>3170.7</v>
      </c>
      <c r="N52" s="189">
        <v>7.9589711019023693E-2</v>
      </c>
      <c r="O52" s="179">
        <v>0</v>
      </c>
      <c r="P52" s="189">
        <v>3.3462672892770366</v>
      </c>
      <c r="Q52" s="189">
        <v>3.3128046163842662</v>
      </c>
      <c r="R52" s="189">
        <v>3.2960732799378816</v>
      </c>
      <c r="S52" s="189">
        <v>0.21604275911966991</v>
      </c>
      <c r="T52" s="189">
        <v>49.200492004920044</v>
      </c>
      <c r="U52" s="189">
        <v>1770.9277015276868</v>
      </c>
      <c r="V52" s="189">
        <v>62.853520858300584</v>
      </c>
      <c r="W52" s="189">
        <v>1.2827249154755223</v>
      </c>
      <c r="X52" s="189">
        <v>201.05211461709067</v>
      </c>
      <c r="Y52" s="179">
        <v>78</v>
      </c>
      <c r="Z52" s="189">
        <v>1.9579264703326862</v>
      </c>
      <c r="AA52" s="179">
        <v>0</v>
      </c>
      <c r="AB52" s="189">
        <v>82.318998506200174</v>
      </c>
      <c r="AC52" s="189">
        <v>81.495808521138159</v>
      </c>
      <c r="AD52" s="189">
        <v>81.084213528607179</v>
      </c>
      <c r="AE52" s="189">
        <v>5.3147050213940936</v>
      </c>
    </row>
    <row r="53" spans="1:31" ht="15" customHeight="1" x14ac:dyDescent="0.3">
      <c r="A53" s="4" t="s">
        <v>815</v>
      </c>
      <c r="B53" s="454" t="s">
        <v>740</v>
      </c>
      <c r="C53" s="454" t="s">
        <v>919</v>
      </c>
      <c r="D53" s="455">
        <v>2017</v>
      </c>
      <c r="E53" s="189">
        <v>1.6254852157335944</v>
      </c>
      <c r="F53" s="194">
        <v>39987.336180408231</v>
      </c>
      <c r="G53" s="191">
        <v>0.1</v>
      </c>
      <c r="H53" s="191">
        <v>2</v>
      </c>
      <c r="I53" s="189">
        <v>71.616054857742128</v>
      </c>
      <c r="J53" s="189">
        <v>2.5603785189545274</v>
      </c>
      <c r="K53" s="189">
        <v>5.2252622835806672E-2</v>
      </c>
      <c r="L53" s="189">
        <v>8.1252253841339446</v>
      </c>
      <c r="M53" s="179">
        <v>3170.7</v>
      </c>
      <c r="N53" s="189">
        <v>7.9583202715543117E-2</v>
      </c>
      <c r="O53" s="179">
        <v>0</v>
      </c>
      <c r="P53" s="189">
        <v>3.3613997060712073</v>
      </c>
      <c r="Q53" s="189">
        <v>3.3277857090104956</v>
      </c>
      <c r="R53" s="189">
        <v>3.3109787104801396</v>
      </c>
      <c r="S53" s="189">
        <v>0.21655130336518266</v>
      </c>
      <c r="T53" s="189">
        <v>49.200492004920051</v>
      </c>
      <c r="U53" s="189">
        <v>1761.7725672261286</v>
      </c>
      <c r="V53" s="189">
        <v>62.985941425695636</v>
      </c>
      <c r="W53" s="189">
        <v>1.2854273760346047</v>
      </c>
      <c r="X53" s="189">
        <v>199.88254327512783</v>
      </c>
      <c r="Y53" s="179">
        <v>78</v>
      </c>
      <c r="Z53" s="189">
        <v>1.9577663644660057</v>
      </c>
      <c r="AA53" s="179">
        <v>0</v>
      </c>
      <c r="AB53" s="189">
        <v>82.691259681948537</v>
      </c>
      <c r="AC53" s="189">
        <v>81.864347085129054</v>
      </c>
      <c r="AD53" s="189">
        <v>81.450890786719313</v>
      </c>
      <c r="AE53" s="189">
        <v>5.3272153349368434</v>
      </c>
    </row>
    <row r="54" spans="1:31" ht="15" customHeight="1" x14ac:dyDescent="0.3">
      <c r="A54" s="4" t="s">
        <v>815</v>
      </c>
      <c r="B54" s="454" t="s">
        <v>740</v>
      </c>
      <c r="C54" s="454" t="s">
        <v>919</v>
      </c>
      <c r="D54" s="455">
        <v>2018</v>
      </c>
      <c r="E54" s="189">
        <v>1.5297167446849116</v>
      </c>
      <c r="F54" s="194">
        <v>37631.40823333116</v>
      </c>
      <c r="G54" s="191">
        <v>0.1</v>
      </c>
      <c r="H54" s="191">
        <v>2</v>
      </c>
      <c r="I54" s="189">
        <v>71.977448188906138</v>
      </c>
      <c r="J54" s="189">
        <v>2.5681598525170717</v>
      </c>
      <c r="K54" s="189">
        <v>5.241142556157289E-2</v>
      </c>
      <c r="L54" s="189">
        <v>8.0628576756454855</v>
      </c>
      <c r="M54" s="179">
        <v>3170.7000000000003</v>
      </c>
      <c r="N54" s="189">
        <v>7.960969924131131E-2</v>
      </c>
      <c r="O54" s="179">
        <v>0</v>
      </c>
      <c r="P54" s="189">
        <v>3.3816086206809137</v>
      </c>
      <c r="Q54" s="189">
        <v>3.3477925344741042</v>
      </c>
      <c r="R54" s="189">
        <v>3.3308844913706999</v>
      </c>
      <c r="S54" s="189">
        <v>0.2115957084142609</v>
      </c>
      <c r="T54" s="189">
        <v>49.200492004920058</v>
      </c>
      <c r="U54" s="189">
        <v>1770.6629320764121</v>
      </c>
      <c r="V54" s="189">
        <v>63.177364145561427</v>
      </c>
      <c r="W54" s="189">
        <v>1.2893339621543147</v>
      </c>
      <c r="X54" s="189">
        <v>198.34828230370198</v>
      </c>
      <c r="Y54" s="179">
        <v>78.000000000000014</v>
      </c>
      <c r="Z54" s="189">
        <v>1.9584181855181135</v>
      </c>
      <c r="AA54" s="179">
        <v>0</v>
      </c>
      <c r="AB54" s="189">
        <v>83.188403952790011</v>
      </c>
      <c r="AC54" s="189">
        <v>82.356519913262105</v>
      </c>
      <c r="AD54" s="189">
        <v>81.940577893498158</v>
      </c>
      <c r="AE54" s="189">
        <v>5.2053064800556195</v>
      </c>
    </row>
    <row r="55" spans="1:31" ht="15" customHeight="1" x14ac:dyDescent="0.3">
      <c r="A55" s="4" t="s">
        <v>815</v>
      </c>
      <c r="B55" s="454" t="s">
        <v>740</v>
      </c>
      <c r="C55" s="454" t="s">
        <v>919</v>
      </c>
      <c r="D55" s="455">
        <v>2019</v>
      </c>
      <c r="E55" s="189">
        <v>1.690507330783656</v>
      </c>
      <c r="F55" s="194">
        <v>41586.896206240002</v>
      </c>
      <c r="G55" s="191">
        <v>0.1</v>
      </c>
      <c r="H55" s="191">
        <v>2</v>
      </c>
      <c r="I55" s="189">
        <v>75.014592783070668</v>
      </c>
      <c r="J55" s="189">
        <v>2.5978295974352164</v>
      </c>
      <c r="K55" s="189">
        <v>5.3016930559902364E-2</v>
      </c>
      <c r="L55" s="189">
        <v>7.9613895011753835</v>
      </c>
      <c r="M55" s="179">
        <v>3170.6999999999994</v>
      </c>
      <c r="N55" s="189">
        <v>7.9737025998647168E-2</v>
      </c>
      <c r="O55" s="179">
        <v>0</v>
      </c>
      <c r="P55" s="189">
        <v>3.4574437638852915</v>
      </c>
      <c r="Q55" s="189">
        <v>3.4228693262464387</v>
      </c>
      <c r="R55" s="189">
        <v>3.4055821074270121</v>
      </c>
      <c r="S55" s="189">
        <v>0.19762358992424506</v>
      </c>
      <c r="T55" s="189">
        <v>49.200492004920051</v>
      </c>
      <c r="U55" s="189">
        <v>1845.3774362379008</v>
      </c>
      <c r="V55" s="189">
        <v>63.907247169378017</v>
      </c>
      <c r="W55" s="189">
        <v>1.3042295340689389</v>
      </c>
      <c r="X55" s="189">
        <v>195.85214025031695</v>
      </c>
      <c r="Y55" s="179">
        <v>78</v>
      </c>
      <c r="Z55" s="189">
        <v>1.961550455071271</v>
      </c>
      <c r="AA55" s="179">
        <v>0</v>
      </c>
      <c r="AB55" s="189">
        <v>85.053967131249493</v>
      </c>
      <c r="AC55" s="189">
        <v>84.203427459936989</v>
      </c>
      <c r="AD55" s="189">
        <v>83.778157624280738</v>
      </c>
      <c r="AE55" s="189">
        <v>4.861588928025709</v>
      </c>
    </row>
    <row r="56" spans="1:31" ht="15" customHeight="1" x14ac:dyDescent="0.3">
      <c r="A56" s="4" t="s">
        <v>815</v>
      </c>
      <c r="B56" s="454" t="s">
        <v>740</v>
      </c>
      <c r="C56" s="454" t="s">
        <v>919</v>
      </c>
      <c r="D56" s="455">
        <v>2020</v>
      </c>
      <c r="E56" s="189">
        <v>1.77299412111726</v>
      </c>
      <c r="F56" s="194">
        <v>43616.091540399997</v>
      </c>
      <c r="G56" s="191">
        <v>0.1</v>
      </c>
      <c r="H56" s="191">
        <v>2</v>
      </c>
      <c r="I56" s="189">
        <v>75.368012418300097</v>
      </c>
      <c r="J56" s="189">
        <v>2.6133280217929795</v>
      </c>
      <c r="K56" s="189">
        <v>5.3333224934550602E-2</v>
      </c>
      <c r="L56" s="189">
        <v>7.8827026365225814</v>
      </c>
      <c r="M56" s="179">
        <v>3170.7000000000003</v>
      </c>
      <c r="N56" s="189">
        <v>7.9762229882005972E-2</v>
      </c>
      <c r="O56" s="179">
        <v>0</v>
      </c>
      <c r="P56" s="189">
        <v>3.4989740304128198</v>
      </c>
      <c r="Q56" s="189">
        <v>3.4639842901086921</v>
      </c>
      <c r="R56" s="189">
        <v>3.4464894199566283</v>
      </c>
      <c r="S56" s="189">
        <v>0.19640563281262433</v>
      </c>
      <c r="T56" s="189">
        <v>49.200492004920051</v>
      </c>
      <c r="U56" s="189">
        <v>1854.0716462066446</v>
      </c>
      <c r="V56" s="189">
        <v>64.28851222122951</v>
      </c>
      <c r="W56" s="189">
        <v>1.3120104534944796</v>
      </c>
      <c r="X56" s="189">
        <v>193.91642402269574</v>
      </c>
      <c r="Y56" s="179">
        <v>78</v>
      </c>
      <c r="Z56" s="189">
        <v>1.9621704768021149</v>
      </c>
      <c r="AA56" s="179">
        <v>0</v>
      </c>
      <c r="AB56" s="189">
        <v>86.075621904374415</v>
      </c>
      <c r="AC56" s="189">
        <v>85.214865685330679</v>
      </c>
      <c r="AD56" s="189">
        <v>84.784487575808797</v>
      </c>
      <c r="AE56" s="189">
        <v>4.8316268834593927</v>
      </c>
    </row>
    <row r="57" spans="1:31" ht="15" customHeight="1" x14ac:dyDescent="0.3">
      <c r="A57" s="4" t="s">
        <v>815</v>
      </c>
      <c r="B57" s="454" t="s">
        <v>740</v>
      </c>
      <c r="C57" s="454" t="s">
        <v>919</v>
      </c>
      <c r="D57" s="455">
        <v>2021</v>
      </c>
      <c r="E57" s="189">
        <v>2.0543178225601624</v>
      </c>
      <c r="F57" s="194">
        <v>50536.723802218025</v>
      </c>
      <c r="G57" s="191">
        <v>0.1</v>
      </c>
      <c r="H57" s="191">
        <v>2</v>
      </c>
      <c r="I57" s="189">
        <v>74.853984827271177</v>
      </c>
      <c r="J57" s="189">
        <v>2.634963505153376</v>
      </c>
      <c r="K57" s="189">
        <v>5.3774765411293383E-2</v>
      </c>
      <c r="L57" s="189">
        <v>7.7862820497967062</v>
      </c>
      <c r="M57" s="179">
        <v>3170.7</v>
      </c>
      <c r="N57" s="189">
        <v>7.9805983981012033E-2</v>
      </c>
      <c r="O57" s="179">
        <v>0</v>
      </c>
      <c r="P57" s="189">
        <v>3.5565517805144586</v>
      </c>
      <c r="Q57" s="189">
        <v>3.520986262709314</v>
      </c>
      <c r="R57" s="189">
        <v>3.5032035038067413</v>
      </c>
      <c r="S57" s="189">
        <v>0.19429125165602187</v>
      </c>
      <c r="T57" s="189">
        <v>49.200492004920051</v>
      </c>
      <c r="U57" s="189">
        <v>1841.4264410152814</v>
      </c>
      <c r="V57" s="189">
        <v>64.8207504342774</v>
      </c>
      <c r="W57" s="189">
        <v>1.3228724578423958</v>
      </c>
      <c r="X57" s="189">
        <v>191.5444538695377</v>
      </c>
      <c r="Y57" s="179">
        <v>78</v>
      </c>
      <c r="Z57" s="189">
        <v>1.9632468384012802</v>
      </c>
      <c r="AA57" s="179">
        <v>0</v>
      </c>
      <c r="AB57" s="189">
        <v>87.492048721142893</v>
      </c>
      <c r="AC57" s="189">
        <v>86.617128233931481</v>
      </c>
      <c r="AD57" s="189">
        <v>86.179667990325754</v>
      </c>
      <c r="AE57" s="189">
        <v>4.7796125868640074</v>
      </c>
    </row>
    <row r="58" spans="1:31" ht="15" customHeight="1" x14ac:dyDescent="0.3">
      <c r="A58" s="4" t="s">
        <v>815</v>
      </c>
      <c r="B58" s="454" t="s">
        <v>740</v>
      </c>
      <c r="C58" s="454" t="s">
        <v>919</v>
      </c>
      <c r="D58" s="455">
        <v>2022</v>
      </c>
      <c r="E58" s="189">
        <v>1.7263785410800061</v>
      </c>
      <c r="F58" s="194">
        <v>42469.336803936203</v>
      </c>
      <c r="G58" s="191">
        <v>0.1</v>
      </c>
      <c r="H58" s="191">
        <v>2</v>
      </c>
      <c r="I58" s="189">
        <v>71.222004867746847</v>
      </c>
      <c r="J58" s="189">
        <v>2.6176560132617559</v>
      </c>
      <c r="K58" s="189">
        <v>5.3421551291056239E-2</v>
      </c>
      <c r="L58" s="189">
        <v>7.7511180090474232</v>
      </c>
      <c r="M58" s="179">
        <v>3170.6999999999994</v>
      </c>
      <c r="N58" s="189">
        <v>7.972473085127818E-2</v>
      </c>
      <c r="O58" s="179">
        <v>0</v>
      </c>
      <c r="P58" s="189">
        <v>3.5126380641913175</v>
      </c>
      <c r="Q58" s="189">
        <v>3.4775116835494044</v>
      </c>
      <c r="R58" s="189">
        <v>3.4599484932284481</v>
      </c>
      <c r="S58" s="189">
        <v>0.19821774289517058</v>
      </c>
      <c r="T58" s="189">
        <v>49.200492004920065</v>
      </c>
      <c r="U58" s="189">
        <v>1752.0788405349783</v>
      </c>
      <c r="V58" s="189">
        <v>64.394981876057969</v>
      </c>
      <c r="W58" s="189">
        <v>1.3141833035930199</v>
      </c>
      <c r="X58" s="189">
        <v>190.67940981666482</v>
      </c>
      <c r="Y58" s="179">
        <v>78.000000000000014</v>
      </c>
      <c r="Z58" s="189">
        <v>1.9612479914213581</v>
      </c>
      <c r="AA58" s="179">
        <v>0</v>
      </c>
      <c r="AB58" s="189">
        <v>86.411760496711409</v>
      </c>
      <c r="AC58" s="189">
        <v>85.547642891744289</v>
      </c>
      <c r="AD58" s="189">
        <v>85.115584089260736</v>
      </c>
      <c r="AE58" s="189">
        <v>4.8762052372735702</v>
      </c>
    </row>
    <row r="59" spans="1:31" ht="15" customHeight="1" x14ac:dyDescent="0.3">
      <c r="A59" s="4" t="s">
        <v>815</v>
      </c>
      <c r="B59" s="454" t="s">
        <v>740</v>
      </c>
      <c r="C59" s="454" t="s">
        <v>919</v>
      </c>
      <c r="D59" s="455">
        <v>2023</v>
      </c>
      <c r="E59" s="189">
        <v>1.400723873600052</v>
      </c>
      <c r="F59" s="194">
        <v>34458.151872080001</v>
      </c>
      <c r="G59" s="191">
        <v>0.1</v>
      </c>
      <c r="H59" s="191">
        <v>2</v>
      </c>
      <c r="I59" s="189">
        <v>68.539910661290008</v>
      </c>
      <c r="J59" s="189">
        <v>2.6051754825222089</v>
      </c>
      <c r="K59" s="189">
        <v>5.3166846582085883E-2</v>
      </c>
      <c r="L59" s="189">
        <v>7.721641076337411</v>
      </c>
      <c r="M59" s="179">
        <v>3170.7</v>
      </c>
      <c r="N59" s="189">
        <v>7.966620549444732E-2</v>
      </c>
      <c r="O59" s="179">
        <v>0</v>
      </c>
      <c r="P59" s="189">
        <v>3.4809685372262171</v>
      </c>
      <c r="Q59" s="189">
        <v>3.4461588518539554</v>
      </c>
      <c r="R59" s="189">
        <v>3.4287540091678239</v>
      </c>
      <c r="S59" s="189">
        <v>0.20104593304140927</v>
      </c>
      <c r="T59" s="189">
        <v>49.200492004920051</v>
      </c>
      <c r="U59" s="189">
        <v>1686.0986632543668</v>
      </c>
      <c r="V59" s="189">
        <v>64.087957749623826</v>
      </c>
      <c r="W59" s="189">
        <v>1.3079175050943639</v>
      </c>
      <c r="X59" s="189">
        <v>189.95427002060052</v>
      </c>
      <c r="Y59" s="179">
        <v>78</v>
      </c>
      <c r="Z59" s="189">
        <v>1.9598082532459367</v>
      </c>
      <c r="AA59" s="179">
        <v>0</v>
      </c>
      <c r="AB59" s="189">
        <v>85.632682342588367</v>
      </c>
      <c r="AC59" s="189">
        <v>84.776355519162493</v>
      </c>
      <c r="AD59" s="189">
        <v>84.348192107449549</v>
      </c>
      <c r="AE59" s="189">
        <v>4.9457794106127748</v>
      </c>
    </row>
    <row r="60" spans="1:31" ht="15" customHeight="1" x14ac:dyDescent="0.3">
      <c r="A60" s="4" t="s">
        <v>815</v>
      </c>
      <c r="B60" s="454" t="s">
        <v>740</v>
      </c>
      <c r="C60" s="454" t="s">
        <v>919</v>
      </c>
      <c r="D60" s="455">
        <v>2024</v>
      </c>
      <c r="E60" s="189">
        <v>1.196328062960712</v>
      </c>
      <c r="F60" s="194">
        <v>29429.964648479996</v>
      </c>
      <c r="G60" s="191">
        <v>0.10000000000000002</v>
      </c>
      <c r="H60" s="191">
        <v>2.0000000000000004</v>
      </c>
      <c r="I60" s="189">
        <v>65.733164706947235</v>
      </c>
      <c r="J60" s="189">
        <v>2.5800987603022802</v>
      </c>
      <c r="K60" s="189">
        <v>5.2655076740862859E-2</v>
      </c>
      <c r="L60" s="189">
        <v>7.7371426343833898</v>
      </c>
      <c r="M60" s="179">
        <v>3170.7</v>
      </c>
      <c r="N60" s="189">
        <v>7.9577141052425887E-2</v>
      </c>
      <c r="O60" s="179">
        <v>0</v>
      </c>
      <c r="P60" s="189">
        <v>3.4160122477563473</v>
      </c>
      <c r="Q60" s="189">
        <v>3.3818521252787828</v>
      </c>
      <c r="R60" s="189">
        <v>3.3647720640400016</v>
      </c>
      <c r="S60" s="189">
        <v>0.20534989957737279</v>
      </c>
      <c r="T60" s="189">
        <v>49.200492004920051</v>
      </c>
      <c r="U60" s="189">
        <v>1617.0520223111248</v>
      </c>
      <c r="V60" s="189">
        <v>63.471064214078218</v>
      </c>
      <c r="W60" s="189">
        <v>1.2953278411036371</v>
      </c>
      <c r="X60" s="189">
        <v>190.33561216195298</v>
      </c>
      <c r="Y60" s="179">
        <v>77.999999999999986</v>
      </c>
      <c r="Z60" s="189">
        <v>1.9576172460621368</v>
      </c>
      <c r="AA60" s="179">
        <v>0</v>
      </c>
      <c r="AB60" s="189">
        <v>84.034741642222542</v>
      </c>
      <c r="AC60" s="189">
        <v>83.194394225800295</v>
      </c>
      <c r="AD60" s="189">
        <v>82.7742205175892</v>
      </c>
      <c r="AE60" s="189">
        <v>5.0516580461838316</v>
      </c>
    </row>
    <row r="61" spans="1:31" ht="15" customHeight="1" x14ac:dyDescent="0.3">
      <c r="A61" s="4" t="s">
        <v>816</v>
      </c>
      <c r="B61" s="454" t="s">
        <v>740</v>
      </c>
      <c r="C61" s="454" t="s">
        <v>924</v>
      </c>
      <c r="D61" s="455">
        <v>1985</v>
      </c>
      <c r="E61" s="189">
        <v>9.3633864196699985</v>
      </c>
      <c r="F61" s="194">
        <v>230341.60933997537</v>
      </c>
      <c r="G61" s="191">
        <v>3.5</v>
      </c>
      <c r="H61" s="191">
        <v>70</v>
      </c>
      <c r="I61" s="189">
        <v>63.713658916473889</v>
      </c>
      <c r="J61" s="189">
        <v>2.1543356641800431</v>
      </c>
      <c r="K61" s="189">
        <v>4.3966033962858031E-2</v>
      </c>
      <c r="L61" s="189">
        <v>7.0345654340572876</v>
      </c>
      <c r="M61" s="179">
        <v>3170.7</v>
      </c>
      <c r="N61" s="189">
        <v>0.08</v>
      </c>
      <c r="O61" s="179">
        <v>0</v>
      </c>
      <c r="P61" s="189">
        <v>7.571230584985833</v>
      </c>
      <c r="Q61" s="189">
        <v>7.4955182791359753</v>
      </c>
      <c r="R61" s="189">
        <v>7.4576621262110461</v>
      </c>
      <c r="S61" s="189">
        <v>0.18491558574252637</v>
      </c>
      <c r="T61" s="189">
        <v>1722.0172201722019</v>
      </c>
      <c r="U61" s="189">
        <v>1567.3716830620886</v>
      </c>
      <c r="V61" s="189">
        <v>52.997187310702181</v>
      </c>
      <c r="W61" s="189">
        <v>1.0815752512388199</v>
      </c>
      <c r="X61" s="189">
        <v>173.05204019821127</v>
      </c>
      <c r="Y61" s="179">
        <v>78</v>
      </c>
      <c r="Z61" s="189">
        <v>1.9680196801968024</v>
      </c>
      <c r="AA61" s="179">
        <v>0</v>
      </c>
      <c r="AB61" s="189">
        <v>186.25413493200082</v>
      </c>
      <c r="AC61" s="189">
        <v>184.39159358268083</v>
      </c>
      <c r="AD61" s="189">
        <v>183.46032290802083</v>
      </c>
      <c r="AE61" s="189">
        <v>4.5489688989551382</v>
      </c>
    </row>
    <row r="62" spans="1:31" ht="15" customHeight="1" x14ac:dyDescent="0.3">
      <c r="A62" s="4" t="s">
        <v>816</v>
      </c>
      <c r="B62" s="454" t="s">
        <v>740</v>
      </c>
      <c r="C62" s="454" t="s">
        <v>924</v>
      </c>
      <c r="D62" s="455">
        <v>1986</v>
      </c>
      <c r="E62" s="189">
        <v>11.47662961967</v>
      </c>
      <c r="F62" s="194">
        <v>282327.91192300123</v>
      </c>
      <c r="G62" s="191">
        <v>3.4999999999999991</v>
      </c>
      <c r="H62" s="191">
        <v>69.999999999999986</v>
      </c>
      <c r="I62" s="189">
        <v>64.575763592572358</v>
      </c>
      <c r="J62" s="189">
        <v>2.164581878735659</v>
      </c>
      <c r="K62" s="189">
        <v>4.4175140382360381E-2</v>
      </c>
      <c r="L62" s="189">
        <v>7.0680224611776632</v>
      </c>
      <c r="M62" s="179">
        <v>3170.7</v>
      </c>
      <c r="N62" s="189">
        <v>8.0000000000000016E-2</v>
      </c>
      <c r="O62" s="179">
        <v>0</v>
      </c>
      <c r="P62" s="189">
        <v>7.5994599516186518</v>
      </c>
      <c r="Q62" s="189">
        <v>7.5234653521024653</v>
      </c>
      <c r="R62" s="189">
        <v>7.4854680523443724</v>
      </c>
      <c r="S62" s="189">
        <v>0.18491558574252637</v>
      </c>
      <c r="T62" s="189">
        <v>1722.0172201722016</v>
      </c>
      <c r="U62" s="189">
        <v>1588.5796701739816</v>
      </c>
      <c r="V62" s="189">
        <v>53.2492467093643</v>
      </c>
      <c r="W62" s="189">
        <v>1.0867193205992716</v>
      </c>
      <c r="X62" s="189">
        <v>173.87509129588349</v>
      </c>
      <c r="Y62" s="179">
        <v>78</v>
      </c>
      <c r="Z62" s="189">
        <v>1.9680196801968024</v>
      </c>
      <c r="AA62" s="179">
        <v>0</v>
      </c>
      <c r="AB62" s="189">
        <v>186.94858429566182</v>
      </c>
      <c r="AC62" s="189">
        <v>185.07909845270518</v>
      </c>
      <c r="AD62" s="189">
        <v>184.14435553122686</v>
      </c>
      <c r="AE62" s="189">
        <v>4.5489688989551382</v>
      </c>
    </row>
    <row r="63" spans="1:31" ht="15" customHeight="1" x14ac:dyDescent="0.3">
      <c r="A63" s="4" t="s">
        <v>816</v>
      </c>
      <c r="B63" s="454" t="s">
        <v>740</v>
      </c>
      <c r="C63" s="454" t="s">
        <v>924</v>
      </c>
      <c r="D63" s="455">
        <v>1987</v>
      </c>
      <c r="E63" s="189">
        <v>20.123926419670003</v>
      </c>
      <c r="F63" s="194">
        <v>495053.54045928665</v>
      </c>
      <c r="G63" s="191">
        <v>3.5</v>
      </c>
      <c r="H63" s="191">
        <v>70</v>
      </c>
      <c r="I63" s="189">
        <v>65.492813006853524</v>
      </c>
      <c r="J63" s="189">
        <v>2.1752662084631238</v>
      </c>
      <c r="K63" s="189">
        <v>4.439318792781885E-2</v>
      </c>
      <c r="L63" s="189">
        <v>7.1029100684510187</v>
      </c>
      <c r="M63" s="179">
        <v>3170.7000000000003</v>
      </c>
      <c r="N63" s="189">
        <v>0.08</v>
      </c>
      <c r="O63" s="179">
        <v>0</v>
      </c>
      <c r="P63" s="189">
        <v>7.6288963702555455</v>
      </c>
      <c r="Q63" s="189">
        <v>7.5526074065529905</v>
      </c>
      <c r="R63" s="189">
        <v>7.5144629247017116</v>
      </c>
      <c r="S63" s="189">
        <v>0.18491558574252639</v>
      </c>
      <c r="T63" s="189">
        <v>1722.0172201722019</v>
      </c>
      <c r="U63" s="189">
        <v>1611.1393113617105</v>
      </c>
      <c r="V63" s="189">
        <v>53.512083849031335</v>
      </c>
      <c r="W63" s="189">
        <v>1.0920833438577824</v>
      </c>
      <c r="X63" s="189">
        <v>174.73333501724525</v>
      </c>
      <c r="Y63" s="179">
        <v>78</v>
      </c>
      <c r="Z63" s="189">
        <v>1.9680196801968022</v>
      </c>
      <c r="AA63" s="179">
        <v>0</v>
      </c>
      <c r="AB63" s="189">
        <v>187.67272743556077</v>
      </c>
      <c r="AC63" s="189">
        <v>185.79600016120517</v>
      </c>
      <c r="AD63" s="189">
        <v>184.85763652402736</v>
      </c>
      <c r="AE63" s="189">
        <v>4.5489688989551382</v>
      </c>
    </row>
    <row r="64" spans="1:31" ht="15" customHeight="1" x14ac:dyDescent="0.3">
      <c r="A64" s="4" t="s">
        <v>816</v>
      </c>
      <c r="B64" s="454" t="s">
        <v>740</v>
      </c>
      <c r="C64" s="454" t="s">
        <v>924</v>
      </c>
      <c r="D64" s="455">
        <v>1988</v>
      </c>
      <c r="E64" s="189">
        <v>26.772837219670002</v>
      </c>
      <c r="F64" s="194">
        <v>658618.38178769988</v>
      </c>
      <c r="G64" s="191">
        <v>3.4999999999999991</v>
      </c>
      <c r="H64" s="191">
        <v>69.999999999999986</v>
      </c>
      <c r="I64" s="189">
        <v>66.448964581357743</v>
      </c>
      <c r="J64" s="189">
        <v>2.186400229683565</v>
      </c>
      <c r="K64" s="189">
        <v>4.4620412850684993E-2</v>
      </c>
      <c r="L64" s="189">
        <v>7.1392660561096024</v>
      </c>
      <c r="M64" s="179">
        <v>3170.7000000000003</v>
      </c>
      <c r="N64" s="189">
        <v>8.0000000000000016E-2</v>
      </c>
      <c r="O64" s="179">
        <v>0</v>
      </c>
      <c r="P64" s="189">
        <v>7.6595717348424763</v>
      </c>
      <c r="Q64" s="189">
        <v>7.582976017494051</v>
      </c>
      <c r="R64" s="189">
        <v>7.5446781588198393</v>
      </c>
      <c r="S64" s="189">
        <v>0.18491558574252639</v>
      </c>
      <c r="T64" s="189">
        <v>1722.0172201722016</v>
      </c>
      <c r="U64" s="189">
        <v>1634.6608753101534</v>
      </c>
      <c r="V64" s="189">
        <v>53.785983510050791</v>
      </c>
      <c r="W64" s="189">
        <v>1.0976731328581792</v>
      </c>
      <c r="X64" s="189">
        <v>175.62770125730879</v>
      </c>
      <c r="Y64" s="179">
        <v>78</v>
      </c>
      <c r="Z64" s="189">
        <v>1.9680196801968022</v>
      </c>
      <c r="AA64" s="179">
        <v>0</v>
      </c>
      <c r="AB64" s="189">
        <v>188.4273489506144</v>
      </c>
      <c r="AC64" s="189">
        <v>186.54307546110826</v>
      </c>
      <c r="AD64" s="189">
        <v>185.60093871635519</v>
      </c>
      <c r="AE64" s="189">
        <v>4.5489688989551382</v>
      </c>
    </row>
    <row r="65" spans="1:31" ht="15" customHeight="1" x14ac:dyDescent="0.3">
      <c r="A65" s="4" t="s">
        <v>816</v>
      </c>
      <c r="B65" s="454" t="s">
        <v>740</v>
      </c>
      <c r="C65" s="454" t="s">
        <v>924</v>
      </c>
      <c r="D65" s="455">
        <v>1989</v>
      </c>
      <c r="E65" s="189">
        <v>26.90757121967</v>
      </c>
      <c r="F65" s="194">
        <v>661932.87133259536</v>
      </c>
      <c r="G65" s="191">
        <v>3.5</v>
      </c>
      <c r="H65" s="191">
        <v>70</v>
      </c>
      <c r="I65" s="189">
        <v>67.445284477610883</v>
      </c>
      <c r="J65" s="189">
        <v>2.1979961810373778</v>
      </c>
      <c r="K65" s="189">
        <v>4.4857064919130156E-2</v>
      </c>
      <c r="L65" s="189">
        <v>7.1771303870608278</v>
      </c>
      <c r="M65" s="179">
        <v>3170.7</v>
      </c>
      <c r="N65" s="189">
        <v>7.9999999999999988E-2</v>
      </c>
      <c r="O65" s="179">
        <v>0</v>
      </c>
      <c r="P65" s="189">
        <v>7.6915197640825701</v>
      </c>
      <c r="Q65" s="189">
        <v>7.614604566441745</v>
      </c>
      <c r="R65" s="189">
        <v>7.576146967621332</v>
      </c>
      <c r="S65" s="189">
        <v>0.18491558574252637</v>
      </c>
      <c r="T65" s="189">
        <v>1722.0172201722019</v>
      </c>
      <c r="U65" s="189">
        <v>1659.1705898551265</v>
      </c>
      <c r="V65" s="189">
        <v>54.071246765987148</v>
      </c>
      <c r="W65" s="189">
        <v>1.1034948319589215</v>
      </c>
      <c r="X65" s="189">
        <v>176.55917311342751</v>
      </c>
      <c r="Y65" s="179">
        <v>78</v>
      </c>
      <c r="Z65" s="189">
        <v>1.968019680196802</v>
      </c>
      <c r="AA65" s="179">
        <v>0</v>
      </c>
      <c r="AB65" s="189">
        <v>189.21327832921452</v>
      </c>
      <c r="AC65" s="189">
        <v>187.32114554592238</v>
      </c>
      <c r="AD65" s="189">
        <v>186.37507915427631</v>
      </c>
      <c r="AE65" s="189">
        <v>4.5489688989551382</v>
      </c>
    </row>
    <row r="66" spans="1:31" ht="15" customHeight="1" x14ac:dyDescent="0.3">
      <c r="A66" s="4" t="s">
        <v>816</v>
      </c>
      <c r="B66" s="454" t="s">
        <v>740</v>
      </c>
      <c r="C66" s="454" t="s">
        <v>924</v>
      </c>
      <c r="D66" s="455">
        <v>1990</v>
      </c>
      <c r="E66" s="189">
        <v>27.783847219669902</v>
      </c>
      <c r="F66" s="194">
        <v>683489.47649864457</v>
      </c>
      <c r="G66" s="191">
        <v>2.96</v>
      </c>
      <c r="H66" s="191">
        <v>59.2</v>
      </c>
      <c r="I66" s="189">
        <v>68.482900183287242</v>
      </c>
      <c r="J66" s="189">
        <v>2.210067000178328</v>
      </c>
      <c r="K66" s="189">
        <v>4.5103408166904647E-2</v>
      </c>
      <c r="L66" s="189">
        <v>7.216545306704746</v>
      </c>
      <c r="M66" s="179">
        <v>3170.7</v>
      </c>
      <c r="N66" s="189">
        <v>8.0000000000000016E-2</v>
      </c>
      <c r="O66" s="179">
        <v>0</v>
      </c>
      <c r="P66" s="189">
        <v>6.8754101025321264</v>
      </c>
      <c r="Q66" s="189">
        <v>6.8066560015068056</v>
      </c>
      <c r="R66" s="189">
        <v>6.7722789509941448</v>
      </c>
      <c r="S66" s="189">
        <v>0.18491558574252637</v>
      </c>
      <c r="T66" s="189">
        <v>1456.3345633456336</v>
      </c>
      <c r="U66" s="189">
        <v>1684.6961914707808</v>
      </c>
      <c r="V66" s="189">
        <v>54.368191886305723</v>
      </c>
      <c r="W66" s="189">
        <v>1.1095549364552189</v>
      </c>
      <c r="X66" s="189">
        <v>177.52878983283509</v>
      </c>
      <c r="Y66" s="179">
        <v>77.999999999999986</v>
      </c>
      <c r="Z66" s="189">
        <v>1.9680196801968024</v>
      </c>
      <c r="AA66" s="179">
        <v>0</v>
      </c>
      <c r="AB66" s="189">
        <v>169.1367798900892</v>
      </c>
      <c r="AC66" s="189">
        <v>167.44541209118833</v>
      </c>
      <c r="AD66" s="189">
        <v>166.59972819173788</v>
      </c>
      <c r="AE66" s="189">
        <v>4.5489688989551382</v>
      </c>
    </row>
    <row r="67" spans="1:31" ht="15" customHeight="1" x14ac:dyDescent="0.3">
      <c r="A67" s="4" t="s">
        <v>816</v>
      </c>
      <c r="B67" s="454" t="s">
        <v>740</v>
      </c>
      <c r="C67" s="454" t="s">
        <v>924</v>
      </c>
      <c r="D67" s="455">
        <v>1991</v>
      </c>
      <c r="E67" s="189">
        <v>22.710940419670003</v>
      </c>
      <c r="F67" s="194">
        <v>558694.72127109475</v>
      </c>
      <c r="G67" s="191">
        <v>2.8899999999999997</v>
      </c>
      <c r="H67" s="191">
        <v>57.8</v>
      </c>
      <c r="I67" s="189">
        <v>69.563003994674332</v>
      </c>
      <c r="J67" s="189">
        <v>2.2226263633172398</v>
      </c>
      <c r="K67" s="189">
        <v>4.5359721700351831E-2</v>
      </c>
      <c r="L67" s="189">
        <v>7.2575554720562963</v>
      </c>
      <c r="M67" s="179">
        <v>3170.7000000000003</v>
      </c>
      <c r="N67" s="189">
        <v>8.0000000000000016E-2</v>
      </c>
      <c r="O67" s="179">
        <v>0</v>
      </c>
      <c r="P67" s="189">
        <v>6.7999094295474993</v>
      </c>
      <c r="Q67" s="189">
        <v>6.7319103352520235</v>
      </c>
      <c r="R67" s="189">
        <v>6.6979107881042861</v>
      </c>
      <c r="S67" s="189">
        <v>0.18491558574252639</v>
      </c>
      <c r="T67" s="189">
        <v>1421.8942189421894</v>
      </c>
      <c r="U67" s="189">
        <v>1711.2670109390976</v>
      </c>
      <c r="V67" s="189">
        <v>54.677155309157186</v>
      </c>
      <c r="W67" s="189">
        <v>1.1158603124317792</v>
      </c>
      <c r="X67" s="189">
        <v>178.53764998908477</v>
      </c>
      <c r="Y67" s="179">
        <v>78</v>
      </c>
      <c r="Z67" s="189">
        <v>1.9680196801968024</v>
      </c>
      <c r="AA67" s="179">
        <v>0</v>
      </c>
      <c r="AB67" s="189">
        <v>167.27944476131609</v>
      </c>
      <c r="AC67" s="189">
        <v>165.60665031370291</v>
      </c>
      <c r="AD67" s="189">
        <v>164.77025308989633</v>
      </c>
      <c r="AE67" s="189">
        <v>4.5489688989551382</v>
      </c>
    </row>
    <row r="68" spans="1:31" ht="15" customHeight="1" x14ac:dyDescent="0.3">
      <c r="A68" s="4" t="s">
        <v>816</v>
      </c>
      <c r="B68" s="454" t="s">
        <v>740</v>
      </c>
      <c r="C68" s="454" t="s">
        <v>924</v>
      </c>
      <c r="D68" s="455">
        <v>1992</v>
      </c>
      <c r="E68" s="189">
        <v>20.238016019670003</v>
      </c>
      <c r="F68" s="194">
        <v>497860.17268560897</v>
      </c>
      <c r="G68" s="191">
        <v>2.88</v>
      </c>
      <c r="H68" s="191">
        <v>57.599999999999994</v>
      </c>
      <c r="I68" s="189">
        <v>70.635813609667423</v>
      </c>
      <c r="J68" s="189">
        <v>2.235688727857537</v>
      </c>
      <c r="K68" s="189">
        <v>4.5626300568521162E-2</v>
      </c>
      <c r="L68" s="189">
        <v>7.3002080909633875</v>
      </c>
      <c r="M68" s="179">
        <v>3170.6999999999994</v>
      </c>
      <c r="N68" s="189">
        <v>0.08</v>
      </c>
      <c r="O68" s="179">
        <v>0</v>
      </c>
      <c r="P68" s="189">
        <v>6.8201685767503584</v>
      </c>
      <c r="Q68" s="189">
        <v>6.7519668909828541</v>
      </c>
      <c r="R68" s="189">
        <v>6.7178660480991024</v>
      </c>
      <c r="S68" s="189">
        <v>0.18491558574252637</v>
      </c>
      <c r="T68" s="189">
        <v>1416.9741697416973</v>
      </c>
      <c r="U68" s="189">
        <v>1737.6583913817324</v>
      </c>
      <c r="V68" s="189">
        <v>54.998492690222314</v>
      </c>
      <c r="W68" s="189">
        <v>1.1224182181678024</v>
      </c>
      <c r="X68" s="189">
        <v>179.58691490684842</v>
      </c>
      <c r="Y68" s="179">
        <v>78</v>
      </c>
      <c r="Z68" s="189">
        <v>1.9680196801968024</v>
      </c>
      <c r="AA68" s="179">
        <v>0</v>
      </c>
      <c r="AB68" s="189">
        <v>167.77782476630648</v>
      </c>
      <c r="AC68" s="189">
        <v>166.10004651864341</v>
      </c>
      <c r="AD68" s="189">
        <v>165.26115739481187</v>
      </c>
      <c r="AE68" s="189">
        <v>4.5489688989551382</v>
      </c>
    </row>
    <row r="69" spans="1:31" ht="15" customHeight="1" x14ac:dyDescent="0.3">
      <c r="A69" s="4" t="s">
        <v>816</v>
      </c>
      <c r="B69" s="454" t="s">
        <v>740</v>
      </c>
      <c r="C69" s="454" t="s">
        <v>924</v>
      </c>
      <c r="D69" s="455">
        <v>1993</v>
      </c>
      <c r="E69" s="189">
        <v>36.228336019669996</v>
      </c>
      <c r="F69" s="194">
        <v>891225.97834366537</v>
      </c>
      <c r="G69" s="191">
        <v>3.2</v>
      </c>
      <c r="H69" s="191">
        <v>64</v>
      </c>
      <c r="I69" s="189">
        <v>71.701712459392567</v>
      </c>
      <c r="J69" s="189">
        <v>2.2492693783896613</v>
      </c>
      <c r="K69" s="189">
        <v>4.5903456701829826E-2</v>
      </c>
      <c r="L69" s="189">
        <v>7.3445530722927748</v>
      </c>
      <c r="M69" s="179">
        <v>3170.7</v>
      </c>
      <c r="N69" s="189">
        <v>0.08</v>
      </c>
      <c r="O69" s="179">
        <v>0</v>
      </c>
      <c r="P69" s="189">
        <v>7.3609126547470263</v>
      </c>
      <c r="Q69" s="189">
        <v>7.2873035281995566</v>
      </c>
      <c r="R69" s="189">
        <v>7.2504989649258214</v>
      </c>
      <c r="S69" s="189">
        <v>0.18491558574252637</v>
      </c>
      <c r="T69" s="189">
        <v>1574.4157441574418</v>
      </c>
      <c r="U69" s="189">
        <v>1763.8797652987103</v>
      </c>
      <c r="V69" s="189">
        <v>55.332580034186016</v>
      </c>
      <c r="W69" s="189">
        <v>1.1292363272282859</v>
      </c>
      <c r="X69" s="189">
        <v>180.67781235652583</v>
      </c>
      <c r="Y69" s="179">
        <v>78</v>
      </c>
      <c r="Z69" s="189">
        <v>1.9680196801968022</v>
      </c>
      <c r="AA69" s="179">
        <v>0</v>
      </c>
      <c r="AB69" s="189">
        <v>181.08026210939795</v>
      </c>
      <c r="AC69" s="189">
        <v>179.26945948830397</v>
      </c>
      <c r="AD69" s="189">
        <v>178.36405817775699</v>
      </c>
      <c r="AE69" s="189">
        <v>4.5489688989551382</v>
      </c>
    </row>
    <row r="70" spans="1:31" ht="15" customHeight="1" x14ac:dyDescent="0.3">
      <c r="A70" s="4" t="s">
        <v>816</v>
      </c>
      <c r="B70" s="454" t="s">
        <v>740</v>
      </c>
      <c r="C70" s="454" t="s">
        <v>924</v>
      </c>
      <c r="D70" s="455">
        <v>1994</v>
      </c>
      <c r="E70" s="189">
        <v>38.264940419669998</v>
      </c>
      <c r="F70" s="194">
        <v>941326.94759335788</v>
      </c>
      <c r="G70" s="191">
        <v>3.03</v>
      </c>
      <c r="H70" s="191">
        <v>60.599999999999994</v>
      </c>
      <c r="I70" s="189">
        <v>72.761085712525912</v>
      </c>
      <c r="J70" s="189">
        <v>2.2633844763391018</v>
      </c>
      <c r="K70" s="189">
        <v>4.6191519925287784E-2</v>
      </c>
      <c r="L70" s="189">
        <v>7.3906431880460497</v>
      </c>
      <c r="M70" s="179">
        <v>3170.7</v>
      </c>
      <c r="N70" s="189">
        <v>7.9999999999999988E-2</v>
      </c>
      <c r="O70" s="179">
        <v>0</v>
      </c>
      <c r="P70" s="189">
        <v>7.1324081899138525</v>
      </c>
      <c r="Q70" s="189">
        <v>7.0610841080147146</v>
      </c>
      <c r="R70" s="189">
        <v>7.0254220670651444</v>
      </c>
      <c r="S70" s="189">
        <v>0.18491558574252639</v>
      </c>
      <c r="T70" s="189">
        <v>1490.7749077490773</v>
      </c>
      <c r="U70" s="189">
        <v>1789.9406079342168</v>
      </c>
      <c r="V70" s="189">
        <v>55.679814916091054</v>
      </c>
      <c r="W70" s="189">
        <v>1.1363227533896134</v>
      </c>
      <c r="X70" s="189">
        <v>181.81164054233824</v>
      </c>
      <c r="Y70" s="179">
        <v>78</v>
      </c>
      <c r="Z70" s="189">
        <v>1.968019680196802</v>
      </c>
      <c r="AA70" s="179">
        <v>0</v>
      </c>
      <c r="AB70" s="189">
        <v>175.45899606184139</v>
      </c>
      <c r="AC70" s="189">
        <v>173.70440610122299</v>
      </c>
      <c r="AD70" s="189">
        <v>172.82711112091377</v>
      </c>
      <c r="AE70" s="189">
        <v>4.5489688989551382</v>
      </c>
    </row>
    <row r="71" spans="1:31" ht="15" customHeight="1" x14ac:dyDescent="0.3">
      <c r="A71" s="4" t="s">
        <v>816</v>
      </c>
      <c r="B71" s="454" t="s">
        <v>740</v>
      </c>
      <c r="C71" s="454" t="s">
        <v>924</v>
      </c>
      <c r="D71" s="455">
        <v>1995</v>
      </c>
      <c r="E71" s="189">
        <v>38.749215219669999</v>
      </c>
      <c r="F71" s="194">
        <v>953240.22680615005</v>
      </c>
      <c r="G71" s="191">
        <v>3.3</v>
      </c>
      <c r="H71" s="191">
        <v>66</v>
      </c>
      <c r="I71" s="189">
        <v>73.814320924922228</v>
      </c>
      <c r="J71" s="189">
        <v>2.2780511135935684</v>
      </c>
      <c r="K71" s="189">
        <v>4.6490839052929972E-2</v>
      </c>
      <c r="L71" s="189">
        <v>7.4385342484687982</v>
      </c>
      <c r="M71" s="179">
        <v>3170.7000000000003</v>
      </c>
      <c r="N71" s="189">
        <v>0.08</v>
      </c>
      <c r="O71" s="179">
        <v>0</v>
      </c>
      <c r="P71" s="189">
        <v>7.5974992721455434</v>
      </c>
      <c r="Q71" s="189">
        <v>7.5215242794240877</v>
      </c>
      <c r="R71" s="189">
        <v>7.4835367830633608</v>
      </c>
      <c r="S71" s="189">
        <v>0.18491558574252637</v>
      </c>
      <c r="T71" s="189">
        <v>1623.6162361623617</v>
      </c>
      <c r="U71" s="189">
        <v>1815.8504532576192</v>
      </c>
      <c r="V71" s="189">
        <v>56.040617800579788</v>
      </c>
      <c r="W71" s="189">
        <v>1.1436860775628528</v>
      </c>
      <c r="X71" s="189">
        <v>182.98977241005656</v>
      </c>
      <c r="Y71" s="179">
        <v>78</v>
      </c>
      <c r="Z71" s="189">
        <v>1.9680196801968022</v>
      </c>
      <c r="AA71" s="179">
        <v>0</v>
      </c>
      <c r="AB71" s="189">
        <v>186.90035109829137</v>
      </c>
      <c r="AC71" s="189">
        <v>185.03134758730843</v>
      </c>
      <c r="AD71" s="189">
        <v>184.09684583181701</v>
      </c>
      <c r="AE71" s="189">
        <v>4.5489688989551382</v>
      </c>
    </row>
    <row r="72" spans="1:31" ht="15" customHeight="1" x14ac:dyDescent="0.3">
      <c r="A72" s="4" t="s">
        <v>816</v>
      </c>
      <c r="B72" s="454" t="s">
        <v>740</v>
      </c>
      <c r="C72" s="454" t="s">
        <v>924</v>
      </c>
      <c r="D72" s="455">
        <v>1996</v>
      </c>
      <c r="E72" s="189">
        <v>34.979556619669992</v>
      </c>
      <c r="F72" s="194">
        <v>860505.6979008608</v>
      </c>
      <c r="G72" s="191">
        <v>3.4199999999999995</v>
      </c>
      <c r="H72" s="191">
        <v>68.399999999999991</v>
      </c>
      <c r="I72" s="189">
        <v>74.861808716509472</v>
      </c>
      <c r="J72" s="189">
        <v>2.293287370469395</v>
      </c>
      <c r="K72" s="189">
        <v>4.680178307080398E-2</v>
      </c>
      <c r="L72" s="189">
        <v>7.4882852913286406</v>
      </c>
      <c r="M72" s="179">
        <v>3170.7</v>
      </c>
      <c r="N72" s="189">
        <v>0.08</v>
      </c>
      <c r="O72" s="179">
        <v>0</v>
      </c>
      <c r="P72" s="189">
        <v>7.8282247145585373</v>
      </c>
      <c r="Q72" s="189">
        <v>7.7499424674129527</v>
      </c>
      <c r="R72" s="189">
        <v>7.710801343840159</v>
      </c>
      <c r="S72" s="189">
        <v>0.18491558574252639</v>
      </c>
      <c r="T72" s="189">
        <v>1682.6568265682654</v>
      </c>
      <c r="U72" s="189">
        <v>1841.6189106152392</v>
      </c>
      <c r="V72" s="189">
        <v>56.41543346788179</v>
      </c>
      <c r="W72" s="189">
        <v>1.151335376895547</v>
      </c>
      <c r="X72" s="189">
        <v>184.21366030328758</v>
      </c>
      <c r="Y72" s="179">
        <v>78</v>
      </c>
      <c r="Z72" s="189">
        <v>1.9680196801968022</v>
      </c>
      <c r="AA72" s="179">
        <v>0</v>
      </c>
      <c r="AB72" s="189">
        <v>192.57625374067743</v>
      </c>
      <c r="AC72" s="189">
        <v>190.65049120327066</v>
      </c>
      <c r="AD72" s="189">
        <v>189.68760993456726</v>
      </c>
      <c r="AE72" s="189">
        <v>4.5489688989551382</v>
      </c>
    </row>
    <row r="73" spans="1:31" ht="15" customHeight="1" x14ac:dyDescent="0.3">
      <c r="A73" s="4" t="s">
        <v>816</v>
      </c>
      <c r="B73" s="454" t="s">
        <v>740</v>
      </c>
      <c r="C73" s="454" t="s">
        <v>924</v>
      </c>
      <c r="D73" s="455">
        <v>1997</v>
      </c>
      <c r="E73" s="189">
        <v>31.667269169670003</v>
      </c>
      <c r="F73" s="194">
        <v>779022.61180000007</v>
      </c>
      <c r="G73" s="191">
        <v>3.45</v>
      </c>
      <c r="H73" s="191">
        <v>69</v>
      </c>
      <c r="I73" s="189">
        <v>75.903943478778217</v>
      </c>
      <c r="J73" s="189">
        <v>2.3091123784157932</v>
      </c>
      <c r="K73" s="189">
        <v>4.7124742416648845E-2</v>
      </c>
      <c r="L73" s="189">
        <v>7.5399587866638189</v>
      </c>
      <c r="M73" s="179">
        <v>3170.7</v>
      </c>
      <c r="N73" s="189">
        <v>8.0000000000000016E-2</v>
      </c>
      <c r="O73" s="179">
        <v>0</v>
      </c>
      <c r="P73" s="189">
        <v>7.9190112262475951</v>
      </c>
      <c r="Q73" s="189">
        <v>7.8398211139851206</v>
      </c>
      <c r="R73" s="189">
        <v>7.800226057853882</v>
      </c>
      <c r="S73" s="189">
        <v>0.18491558574252637</v>
      </c>
      <c r="T73" s="189">
        <v>1697.4169741697419</v>
      </c>
      <c r="U73" s="189">
        <v>1867.2556821347653</v>
      </c>
      <c r="V73" s="189">
        <v>56.804732556354082</v>
      </c>
      <c r="W73" s="189">
        <v>1.1592802562521241</v>
      </c>
      <c r="X73" s="189">
        <v>185.48484100033994</v>
      </c>
      <c r="Y73" s="179">
        <v>78</v>
      </c>
      <c r="Z73" s="189">
        <v>1.9680196801968024</v>
      </c>
      <c r="AA73" s="179">
        <v>0</v>
      </c>
      <c r="AB73" s="189">
        <v>194.80962426193349</v>
      </c>
      <c r="AC73" s="189">
        <v>192.86152801931416</v>
      </c>
      <c r="AD73" s="189">
        <v>191.88747989800447</v>
      </c>
      <c r="AE73" s="189">
        <v>4.5489688989551382</v>
      </c>
    </row>
    <row r="74" spans="1:31" ht="15" customHeight="1" x14ac:dyDescent="0.3">
      <c r="A74" s="4" t="s">
        <v>816</v>
      </c>
      <c r="B74" s="454" t="s">
        <v>740</v>
      </c>
      <c r="C74" s="454" t="s">
        <v>924</v>
      </c>
      <c r="D74" s="455">
        <v>1998</v>
      </c>
      <c r="E74" s="189">
        <v>26.192323919670002</v>
      </c>
      <c r="F74" s="194">
        <v>644337.61180000007</v>
      </c>
      <c r="G74" s="191">
        <v>3.4200000000000004</v>
      </c>
      <c r="H74" s="191">
        <v>68.400000000000006</v>
      </c>
      <c r="I74" s="189">
        <v>76.941124116484488</v>
      </c>
      <c r="J74" s="189">
        <v>2.325546387898934</v>
      </c>
      <c r="K74" s="189">
        <v>4.7460130365284368E-2</v>
      </c>
      <c r="L74" s="189">
        <v>7.5936208584455018</v>
      </c>
      <c r="M74" s="179">
        <v>3170.7</v>
      </c>
      <c r="N74" s="189">
        <v>7.9999999999999988E-2</v>
      </c>
      <c r="O74" s="179">
        <v>0</v>
      </c>
      <c r="P74" s="189">
        <v>7.9171015993133897</v>
      </c>
      <c r="Q74" s="189">
        <v>7.8379305833202562</v>
      </c>
      <c r="R74" s="189">
        <v>7.798345075323688</v>
      </c>
      <c r="S74" s="189">
        <v>0.18491558574252637</v>
      </c>
      <c r="T74" s="189">
        <v>1682.6568265682658</v>
      </c>
      <c r="U74" s="189">
        <v>1892.7705809713282</v>
      </c>
      <c r="V74" s="189">
        <v>57.209013232446097</v>
      </c>
      <c r="W74" s="189">
        <v>1.1675308822948185</v>
      </c>
      <c r="X74" s="189">
        <v>186.80494116717102</v>
      </c>
      <c r="Y74" s="179">
        <v>78</v>
      </c>
      <c r="Z74" s="189">
        <v>1.968019680196802</v>
      </c>
      <c r="AA74" s="179">
        <v>0</v>
      </c>
      <c r="AB74" s="189">
        <v>194.76264696957909</v>
      </c>
      <c r="AC74" s="189">
        <v>192.8150204998833</v>
      </c>
      <c r="AD74" s="189">
        <v>191.84120726503539</v>
      </c>
      <c r="AE74" s="189">
        <v>4.5489688989551382</v>
      </c>
    </row>
    <row r="75" spans="1:31" ht="15" customHeight="1" x14ac:dyDescent="0.3">
      <c r="A75" s="4" t="s">
        <v>816</v>
      </c>
      <c r="B75" s="454" t="s">
        <v>740</v>
      </c>
      <c r="C75" s="454" t="s">
        <v>924</v>
      </c>
      <c r="D75" s="455">
        <v>1999</v>
      </c>
      <c r="E75" s="189">
        <v>27.766576469670003</v>
      </c>
      <c r="F75" s="194">
        <v>683064.61180000007</v>
      </c>
      <c r="G75" s="191">
        <v>3.45</v>
      </c>
      <c r="H75" s="191">
        <v>69</v>
      </c>
      <c r="I75" s="189">
        <v>77.973754827510149</v>
      </c>
      <c r="J75" s="189">
        <v>2.3426108419563452</v>
      </c>
      <c r="K75" s="189">
        <v>4.7808384529721332E-2</v>
      </c>
      <c r="L75" s="189">
        <v>7.6493415247554148</v>
      </c>
      <c r="M75" s="179">
        <v>3170.7000000000003</v>
      </c>
      <c r="N75" s="189">
        <v>0.08</v>
      </c>
      <c r="O75" s="179">
        <v>0</v>
      </c>
      <c r="P75" s="189">
        <v>8.0113029115123791</v>
      </c>
      <c r="Q75" s="189">
        <v>7.9311898823972538</v>
      </c>
      <c r="R75" s="189">
        <v>7.8911333678396929</v>
      </c>
      <c r="S75" s="189">
        <v>0.18491558574252639</v>
      </c>
      <c r="T75" s="189">
        <v>1697.4169741697417</v>
      </c>
      <c r="U75" s="189">
        <v>1918.1735504922544</v>
      </c>
      <c r="V75" s="189">
        <v>57.62880300015609</v>
      </c>
      <c r="W75" s="189">
        <v>1.1760980204113487</v>
      </c>
      <c r="X75" s="189">
        <v>188.17568326581588</v>
      </c>
      <c r="Y75" s="179">
        <v>78.000000000000014</v>
      </c>
      <c r="Z75" s="189">
        <v>1.9680196801968022</v>
      </c>
      <c r="AA75" s="179">
        <v>0</v>
      </c>
      <c r="AB75" s="189">
        <v>197.08002242342877</v>
      </c>
      <c r="AC75" s="189">
        <v>195.10922219919445</v>
      </c>
      <c r="AD75" s="189">
        <v>194.12382208707731</v>
      </c>
      <c r="AE75" s="189">
        <v>4.5489688989551382</v>
      </c>
    </row>
    <row r="76" spans="1:31" ht="15" customHeight="1" x14ac:dyDescent="0.3">
      <c r="A76" s="4" t="s">
        <v>816</v>
      </c>
      <c r="B76" s="454" t="s">
        <v>740</v>
      </c>
      <c r="C76" s="454" t="s">
        <v>924</v>
      </c>
      <c r="D76" s="455">
        <v>2000</v>
      </c>
      <c r="E76" s="189">
        <v>32.405798369669995</v>
      </c>
      <c r="F76" s="194">
        <v>797190.61179999996</v>
      </c>
      <c r="G76" s="191">
        <v>3.3600000000000003</v>
      </c>
      <c r="H76" s="191">
        <v>67.2</v>
      </c>
      <c r="I76" s="189">
        <v>78.674501089678131</v>
      </c>
      <c r="J76" s="189">
        <v>2.3603284559668216</v>
      </c>
      <c r="K76" s="189">
        <v>4.8169968489118808E-2</v>
      </c>
      <c r="L76" s="189">
        <v>7.707194958259012</v>
      </c>
      <c r="M76" s="179">
        <v>3170.7</v>
      </c>
      <c r="N76" s="189">
        <v>0.08</v>
      </c>
      <c r="O76" s="179">
        <v>0</v>
      </c>
      <c r="P76" s="189">
        <v>7.9185557460310401</v>
      </c>
      <c r="Q76" s="189">
        <v>7.8393701885707285</v>
      </c>
      <c r="R76" s="189">
        <v>7.7997774098405728</v>
      </c>
      <c r="S76" s="189">
        <v>0.18491558574252637</v>
      </c>
      <c r="T76" s="189">
        <v>1653.1365313653139</v>
      </c>
      <c r="U76" s="189">
        <v>1935.4120809268916</v>
      </c>
      <c r="V76" s="189">
        <v>58.064660663390448</v>
      </c>
      <c r="W76" s="189">
        <v>1.1849930747630706</v>
      </c>
      <c r="X76" s="189">
        <v>189.59889196209133</v>
      </c>
      <c r="Y76" s="179">
        <v>78</v>
      </c>
      <c r="Z76" s="189">
        <v>1.9680196801968022</v>
      </c>
      <c r="AA76" s="179">
        <v>0</v>
      </c>
      <c r="AB76" s="189">
        <v>194.79841933655695</v>
      </c>
      <c r="AC76" s="189">
        <v>192.85043514319139</v>
      </c>
      <c r="AD76" s="189">
        <v>191.87644304650857</v>
      </c>
      <c r="AE76" s="189">
        <v>4.5489688989551382</v>
      </c>
    </row>
    <row r="77" spans="1:31" ht="15" customHeight="1" x14ac:dyDescent="0.3">
      <c r="A77" s="4" t="s">
        <v>816</v>
      </c>
      <c r="B77" s="454" t="s">
        <v>740</v>
      </c>
      <c r="C77" s="454" t="s">
        <v>924</v>
      </c>
      <c r="D77" s="455">
        <v>2001</v>
      </c>
      <c r="E77" s="189">
        <v>25.164163469670001</v>
      </c>
      <c r="F77" s="194">
        <v>619044.61180000007</v>
      </c>
      <c r="G77" s="191">
        <v>3.4199999999999995</v>
      </c>
      <c r="H77" s="191">
        <v>68.399999999999991</v>
      </c>
      <c r="I77" s="189">
        <v>79.368556920458829</v>
      </c>
      <c r="J77" s="189">
        <v>2.3782544338578822</v>
      </c>
      <c r="K77" s="189">
        <v>4.8535804772609839E-2</v>
      </c>
      <c r="L77" s="189">
        <v>7.7657287636175774</v>
      </c>
      <c r="M77" s="179">
        <v>3170.7</v>
      </c>
      <c r="N77" s="189">
        <v>7.9999999999999988E-2</v>
      </c>
      <c r="O77" s="179">
        <v>0</v>
      </c>
      <c r="P77" s="189">
        <v>8.0623176443023272</v>
      </c>
      <c r="Q77" s="189">
        <v>7.981694467859306</v>
      </c>
      <c r="R77" s="189">
        <v>7.9413828796377919</v>
      </c>
      <c r="S77" s="189">
        <v>0.18491558574252637</v>
      </c>
      <c r="T77" s="189">
        <v>1682.6568265682656</v>
      </c>
      <c r="U77" s="189">
        <v>1952.4860251035384</v>
      </c>
      <c r="V77" s="189">
        <v>58.505644129345193</v>
      </c>
      <c r="W77" s="189">
        <v>1.1939927373335755</v>
      </c>
      <c r="X77" s="189">
        <v>191.03883797337215</v>
      </c>
      <c r="Y77" s="179">
        <v>78</v>
      </c>
      <c r="Z77" s="189">
        <v>1.9680196801968022</v>
      </c>
      <c r="AA77" s="179">
        <v>0</v>
      </c>
      <c r="AB77" s="189">
        <v>198.33499739981127</v>
      </c>
      <c r="AC77" s="189">
        <v>196.35164742581318</v>
      </c>
      <c r="AD77" s="189">
        <v>195.35997243881411</v>
      </c>
      <c r="AE77" s="189">
        <v>4.5489688989551382</v>
      </c>
    </row>
    <row r="78" spans="1:31" ht="15" customHeight="1" x14ac:dyDescent="0.3">
      <c r="A78" s="4" t="s">
        <v>816</v>
      </c>
      <c r="B78" s="454" t="s">
        <v>740</v>
      </c>
      <c r="C78" s="454" t="s">
        <v>924</v>
      </c>
      <c r="D78" s="455">
        <v>2002</v>
      </c>
      <c r="E78" s="189">
        <v>16.787133419670003</v>
      </c>
      <c r="F78" s="194">
        <v>412967.61180000007</v>
      </c>
      <c r="G78" s="191">
        <v>3.4399999999999991</v>
      </c>
      <c r="H78" s="191">
        <v>68.799999999999983</v>
      </c>
      <c r="I78" s="189">
        <v>80.055713981577597</v>
      </c>
      <c r="J78" s="189">
        <v>2.3963921589827866</v>
      </c>
      <c r="K78" s="189">
        <v>4.8905962428220137E-2</v>
      </c>
      <c r="L78" s="189">
        <v>7.8249539885152233</v>
      </c>
      <c r="M78" s="179">
        <v>3170.7</v>
      </c>
      <c r="N78" s="189">
        <v>0.08</v>
      </c>
      <c r="O78" s="179">
        <v>0</v>
      </c>
      <c r="P78" s="189">
        <v>8.1437469278097208</v>
      </c>
      <c r="Q78" s="189">
        <v>8.0623094585316224</v>
      </c>
      <c r="R78" s="189">
        <v>8.0215907238925723</v>
      </c>
      <c r="S78" s="189">
        <v>0.18491558574252637</v>
      </c>
      <c r="T78" s="189">
        <v>1692.4969249692494</v>
      </c>
      <c r="U78" s="189">
        <v>1969.3902578493874</v>
      </c>
      <c r="V78" s="189">
        <v>58.951836629342843</v>
      </c>
      <c r="W78" s="189">
        <v>1.2030987067212826</v>
      </c>
      <c r="X78" s="189">
        <v>192.49579307540529</v>
      </c>
      <c r="Y78" s="179">
        <v>78</v>
      </c>
      <c r="Z78" s="189">
        <v>1.968019680196802</v>
      </c>
      <c r="AA78" s="179">
        <v>0</v>
      </c>
      <c r="AB78" s="189">
        <v>200.33817780589715</v>
      </c>
      <c r="AC78" s="189">
        <v>198.33479602783819</v>
      </c>
      <c r="AD78" s="189">
        <v>197.33310513880869</v>
      </c>
      <c r="AE78" s="189">
        <v>4.5489688989551382</v>
      </c>
    </row>
    <row r="79" spans="1:31" ht="15" customHeight="1" x14ac:dyDescent="0.3">
      <c r="A79" s="4" t="s">
        <v>816</v>
      </c>
      <c r="B79" s="454" t="s">
        <v>740</v>
      </c>
      <c r="C79" s="454" t="s">
        <v>924</v>
      </c>
      <c r="D79" s="455">
        <v>2003</v>
      </c>
      <c r="E79" s="189">
        <v>19.1959334060634</v>
      </c>
      <c r="F79" s="194">
        <v>472224.68403600005</v>
      </c>
      <c r="G79" s="191">
        <v>3.1099999999999994</v>
      </c>
      <c r="H79" s="191">
        <v>62.199999999999989</v>
      </c>
      <c r="I79" s="189">
        <v>80.735758609078275</v>
      </c>
      <c r="J79" s="189">
        <v>2.4147450856772577</v>
      </c>
      <c r="K79" s="189">
        <v>4.9280511952597091E-2</v>
      </c>
      <c r="L79" s="189">
        <v>7.8848819124155405</v>
      </c>
      <c r="M79" s="179">
        <v>3170.7</v>
      </c>
      <c r="N79" s="189">
        <v>7.9999999999999988E-2</v>
      </c>
      <c r="O79" s="179">
        <v>0</v>
      </c>
      <c r="P79" s="189">
        <v>7.6752541136006078</v>
      </c>
      <c r="Q79" s="189">
        <v>7.5985015724646017</v>
      </c>
      <c r="R79" s="189">
        <v>7.5601253018965977</v>
      </c>
      <c r="S79" s="189">
        <v>0.18491558574252637</v>
      </c>
      <c r="T79" s="189">
        <v>1530.1353013530136</v>
      </c>
      <c r="U79" s="189">
        <v>1986.1195229785556</v>
      </c>
      <c r="V79" s="189">
        <v>59.403323140891956</v>
      </c>
      <c r="W79" s="189">
        <v>1.2123127171610601</v>
      </c>
      <c r="X79" s="189">
        <v>193.97003474576977</v>
      </c>
      <c r="Y79" s="179">
        <v>78</v>
      </c>
      <c r="Z79" s="189">
        <v>1.9680196801968022</v>
      </c>
      <c r="AA79" s="179">
        <v>0</v>
      </c>
      <c r="AB79" s="189">
        <v>188.81313932596822</v>
      </c>
      <c r="AC79" s="189">
        <v>186.92500793270855</v>
      </c>
      <c r="AD79" s="189">
        <v>185.9809422360787</v>
      </c>
      <c r="AE79" s="189">
        <v>4.5489688989551382</v>
      </c>
    </row>
    <row r="80" spans="1:31" ht="15" customHeight="1" x14ac:dyDescent="0.3">
      <c r="A80" s="4" t="s">
        <v>816</v>
      </c>
      <c r="B80" s="454" t="s">
        <v>740</v>
      </c>
      <c r="C80" s="454" t="s">
        <v>924</v>
      </c>
      <c r="D80" s="455">
        <v>2004</v>
      </c>
      <c r="E80" s="189">
        <v>15.940989248614216</v>
      </c>
      <c r="F80" s="194">
        <v>392152.25703848014</v>
      </c>
      <c r="G80" s="191">
        <v>3.2</v>
      </c>
      <c r="H80" s="191">
        <v>64</v>
      </c>
      <c r="I80" s="189">
        <v>81.394133589463166</v>
      </c>
      <c r="J80" s="189">
        <v>2.4328910874682594</v>
      </c>
      <c r="K80" s="189">
        <v>4.9650838519760411E-2</v>
      </c>
      <c r="L80" s="189">
        <v>7.9441341631616664</v>
      </c>
      <c r="M80" s="179">
        <v>3170.7</v>
      </c>
      <c r="N80" s="189">
        <v>7.9999999999999988E-2</v>
      </c>
      <c r="O80" s="179">
        <v>0</v>
      </c>
      <c r="P80" s="189">
        <v>7.8668092001676539</v>
      </c>
      <c r="Q80" s="189">
        <v>7.7881411081659779</v>
      </c>
      <c r="R80" s="189">
        <v>7.7488070621651381</v>
      </c>
      <c r="S80" s="189">
        <v>0.18491558574252637</v>
      </c>
      <c r="T80" s="189">
        <v>1574.4157441574418</v>
      </c>
      <c r="U80" s="189">
        <v>2002.3157094578887</v>
      </c>
      <c r="V80" s="189">
        <v>59.84971924891169</v>
      </c>
      <c r="W80" s="189">
        <v>1.2214228418145243</v>
      </c>
      <c r="X80" s="189">
        <v>195.42765469032395</v>
      </c>
      <c r="Y80" s="179">
        <v>78</v>
      </c>
      <c r="Z80" s="189">
        <v>1.9680196801968022</v>
      </c>
      <c r="AA80" s="179">
        <v>0</v>
      </c>
      <c r="AB80" s="189">
        <v>193.5254415785401</v>
      </c>
      <c r="AC80" s="189">
        <v>191.59018716275472</v>
      </c>
      <c r="AD80" s="189">
        <v>190.622559954862</v>
      </c>
      <c r="AE80" s="189">
        <v>4.5489688989551382</v>
      </c>
    </row>
    <row r="81" spans="1:31" ht="15" customHeight="1" x14ac:dyDescent="0.3">
      <c r="A81" s="4" t="s">
        <v>816</v>
      </c>
      <c r="B81" s="454" t="s">
        <v>740</v>
      </c>
      <c r="C81" s="454" t="s">
        <v>924</v>
      </c>
      <c r="D81" s="455">
        <v>2005</v>
      </c>
      <c r="E81" s="189">
        <v>19.314543660791269</v>
      </c>
      <c r="F81" s="194">
        <v>475142.52548072004</v>
      </c>
      <c r="G81" s="191">
        <v>3.5</v>
      </c>
      <c r="H81" s="191">
        <v>70</v>
      </c>
      <c r="I81" s="189">
        <v>82.029943934045448</v>
      </c>
      <c r="J81" s="189">
        <v>2.4508143893013217</v>
      </c>
      <c r="K81" s="189">
        <v>5.0016620189822898E-2</v>
      </c>
      <c r="L81" s="189">
        <v>8.0026592303716662</v>
      </c>
      <c r="M81" s="179">
        <v>3170.7</v>
      </c>
      <c r="N81" s="189">
        <v>0.08</v>
      </c>
      <c r="O81" s="179">
        <v>0</v>
      </c>
      <c r="P81" s="189">
        <v>8.3880597256260927</v>
      </c>
      <c r="Q81" s="189">
        <v>8.3041791283698299</v>
      </c>
      <c r="R81" s="189">
        <v>8.2622388297417011</v>
      </c>
      <c r="S81" s="189">
        <v>0.18491558574252637</v>
      </c>
      <c r="T81" s="189">
        <v>1722.0172201722019</v>
      </c>
      <c r="U81" s="189">
        <v>2017.9568003455215</v>
      </c>
      <c r="V81" s="189">
        <v>60.29063688318135</v>
      </c>
      <c r="W81" s="189">
        <v>1.2304211608812521</v>
      </c>
      <c r="X81" s="189">
        <v>196.86738574100042</v>
      </c>
      <c r="Y81" s="179">
        <v>78</v>
      </c>
      <c r="Z81" s="189">
        <v>1.968019680196802</v>
      </c>
      <c r="AA81" s="179">
        <v>0</v>
      </c>
      <c r="AB81" s="189">
        <v>206.34833273372919</v>
      </c>
      <c r="AC81" s="189">
        <v>204.28484940639188</v>
      </c>
      <c r="AD81" s="189">
        <v>203.25310774272324</v>
      </c>
      <c r="AE81" s="189">
        <v>4.5489688989551382</v>
      </c>
    </row>
    <row r="82" spans="1:31" ht="15" customHeight="1" x14ac:dyDescent="0.3">
      <c r="A82" s="4" t="s">
        <v>816</v>
      </c>
      <c r="B82" s="454" t="s">
        <v>740</v>
      </c>
      <c r="C82" s="454" t="s">
        <v>924</v>
      </c>
      <c r="D82" s="455">
        <v>2006</v>
      </c>
      <c r="E82" s="189">
        <v>30.28862091079127</v>
      </c>
      <c r="F82" s="194">
        <v>745107.5254807201</v>
      </c>
      <c r="G82" s="191">
        <v>3.35</v>
      </c>
      <c r="H82" s="191">
        <v>67</v>
      </c>
      <c r="I82" s="189">
        <v>82.642295484351905</v>
      </c>
      <c r="J82" s="189">
        <v>2.4684990134498541</v>
      </c>
      <c r="K82" s="189">
        <v>5.0377530886731713E-2</v>
      </c>
      <c r="L82" s="189">
        <v>8.0604049418770796</v>
      </c>
      <c r="M82" s="179">
        <v>3170.7</v>
      </c>
      <c r="N82" s="189">
        <v>0.08</v>
      </c>
      <c r="O82" s="179">
        <v>0</v>
      </c>
      <c r="P82" s="189">
        <v>8.2008476697087822</v>
      </c>
      <c r="Q82" s="189">
        <v>8.118839193011695</v>
      </c>
      <c r="R82" s="189">
        <v>8.0778349546631496</v>
      </c>
      <c r="S82" s="189">
        <v>0.18491558574252637</v>
      </c>
      <c r="T82" s="189">
        <v>1648.2164821648219</v>
      </c>
      <c r="U82" s="189">
        <v>2033.0207991230486</v>
      </c>
      <c r="V82" s="189">
        <v>60.725682987696288</v>
      </c>
      <c r="W82" s="189">
        <v>1.2392996528101283</v>
      </c>
      <c r="X82" s="189">
        <v>198.28794444962065</v>
      </c>
      <c r="Y82" s="179">
        <v>78</v>
      </c>
      <c r="Z82" s="189">
        <v>1.9680196801968022</v>
      </c>
      <c r="AA82" s="179">
        <v>0</v>
      </c>
      <c r="AB82" s="189">
        <v>201.74287010353709</v>
      </c>
      <c r="AC82" s="189">
        <v>199.7254414025017</v>
      </c>
      <c r="AD82" s="189">
        <v>198.71672705198401</v>
      </c>
      <c r="AE82" s="189">
        <v>4.5489688989551382</v>
      </c>
    </row>
    <row r="83" spans="1:31" ht="15" customHeight="1" x14ac:dyDescent="0.3">
      <c r="A83" s="4" t="s">
        <v>816</v>
      </c>
      <c r="B83" s="454" t="s">
        <v>740</v>
      </c>
      <c r="C83" s="454" t="s">
        <v>924</v>
      </c>
      <c r="D83" s="455">
        <v>2007</v>
      </c>
      <c r="E83" s="189">
        <v>33.997464946607657</v>
      </c>
      <c r="F83" s="194">
        <v>836346.00114655984</v>
      </c>
      <c r="G83" s="191">
        <v>1.5000000000000002</v>
      </c>
      <c r="H83" s="191">
        <v>30.000000000000004</v>
      </c>
      <c r="I83" s="189">
        <v>83.230296794160836</v>
      </c>
      <c r="J83" s="189">
        <v>2.4859288048977795</v>
      </c>
      <c r="K83" s="189">
        <v>5.0733240916281203E-2</v>
      </c>
      <c r="L83" s="189">
        <v>8.1173185466049951</v>
      </c>
      <c r="M83" s="179">
        <v>3170.7</v>
      </c>
      <c r="N83" s="189">
        <v>7.9999999999999988E-2</v>
      </c>
      <c r="O83" s="179">
        <v>0</v>
      </c>
      <c r="P83" s="189">
        <v>5.339003523697964</v>
      </c>
      <c r="Q83" s="189">
        <v>5.2856134884609833</v>
      </c>
      <c r="R83" s="189">
        <v>5.2589184708424943</v>
      </c>
      <c r="S83" s="189">
        <v>0.18491558574252639</v>
      </c>
      <c r="T83" s="189">
        <v>738.00738007380073</v>
      </c>
      <c r="U83" s="189">
        <v>2047.4857759941162</v>
      </c>
      <c r="V83" s="189">
        <v>61.154460145086823</v>
      </c>
      <c r="W83" s="189">
        <v>1.2480502070425881</v>
      </c>
      <c r="X83" s="189">
        <v>199.68803312681419</v>
      </c>
      <c r="Y83" s="179">
        <v>78</v>
      </c>
      <c r="Z83" s="189">
        <v>1.968019680196802</v>
      </c>
      <c r="AA83" s="179">
        <v>0</v>
      </c>
      <c r="AB83" s="189">
        <v>131.34080009097082</v>
      </c>
      <c r="AC83" s="189">
        <v>130.02739209006108</v>
      </c>
      <c r="AD83" s="189">
        <v>129.37068808960623</v>
      </c>
      <c r="AE83" s="189">
        <v>4.5489688989551382</v>
      </c>
    </row>
    <row r="84" spans="1:31" ht="15" customHeight="1" x14ac:dyDescent="0.3">
      <c r="A84" s="4" t="s">
        <v>816</v>
      </c>
      <c r="B84" s="454" t="s">
        <v>740</v>
      </c>
      <c r="C84" s="454" t="s">
        <v>924</v>
      </c>
      <c r="D84" s="455">
        <v>2008</v>
      </c>
      <c r="E84" s="189">
        <v>25.877398415519139</v>
      </c>
      <c r="F84" s="194">
        <v>636590.36692544015</v>
      </c>
      <c r="G84" s="191">
        <v>1.4999999999999998</v>
      </c>
      <c r="H84" s="191">
        <v>29.999999999999996</v>
      </c>
      <c r="I84" s="189">
        <v>83.793061087192399</v>
      </c>
      <c r="J84" s="189">
        <v>2.5030874584125251</v>
      </c>
      <c r="K84" s="189">
        <v>5.1083417518622956E-2</v>
      </c>
      <c r="L84" s="189">
        <v>8.1733468029796796</v>
      </c>
      <c r="M84" s="179">
        <v>3170.7</v>
      </c>
      <c r="N84" s="189">
        <v>7.9999999999999988E-2</v>
      </c>
      <c r="O84" s="179">
        <v>0</v>
      </c>
      <c r="P84" s="189">
        <v>5.3862773650141005</v>
      </c>
      <c r="Q84" s="189">
        <v>5.3324145913639596</v>
      </c>
      <c r="R84" s="189">
        <v>5.3054832045388887</v>
      </c>
      <c r="S84" s="189">
        <v>0.18491558574252634</v>
      </c>
      <c r="T84" s="189">
        <v>738.00738007380073</v>
      </c>
      <c r="U84" s="189">
        <v>2061.3299160440934</v>
      </c>
      <c r="V84" s="189">
        <v>61.576567242620548</v>
      </c>
      <c r="W84" s="189">
        <v>1.256664637604501</v>
      </c>
      <c r="X84" s="189">
        <v>201.06634201672028</v>
      </c>
      <c r="Y84" s="179">
        <v>78</v>
      </c>
      <c r="Z84" s="189">
        <v>1.968019680196802</v>
      </c>
      <c r="AA84" s="179">
        <v>0</v>
      </c>
      <c r="AB84" s="189">
        <v>132.50374821682905</v>
      </c>
      <c r="AC84" s="189">
        <v>131.17871073466077</v>
      </c>
      <c r="AD84" s="189">
        <v>130.51619199357663</v>
      </c>
      <c r="AE84" s="189">
        <v>4.5489688989551382</v>
      </c>
    </row>
    <row r="85" spans="1:31" ht="15" customHeight="1" x14ac:dyDescent="0.3">
      <c r="A85" s="4" t="s">
        <v>816</v>
      </c>
      <c r="B85" s="454" t="s">
        <v>740</v>
      </c>
      <c r="C85" s="454" t="s">
        <v>924</v>
      </c>
      <c r="D85" s="455">
        <v>2009</v>
      </c>
      <c r="E85" s="189">
        <v>9.6792269535202564</v>
      </c>
      <c r="F85" s="194">
        <v>238111.36417024001</v>
      </c>
      <c r="G85" s="191">
        <v>1.5</v>
      </c>
      <c r="H85" s="191">
        <v>30</v>
      </c>
      <c r="I85" s="189">
        <v>84.329708285734256</v>
      </c>
      <c r="J85" s="189">
        <v>2.5199585472769965</v>
      </c>
      <c r="K85" s="189">
        <v>5.1427725454632582E-2</v>
      </c>
      <c r="L85" s="189">
        <v>8.228436072741216</v>
      </c>
      <c r="M85" s="179">
        <v>3170.7000000000003</v>
      </c>
      <c r="N85" s="189">
        <v>0.08</v>
      </c>
      <c r="O85" s="179">
        <v>0</v>
      </c>
      <c r="P85" s="189">
        <v>5.4327589363753983</v>
      </c>
      <c r="Q85" s="189">
        <v>5.3784313470116443</v>
      </c>
      <c r="R85" s="189">
        <v>5.3512675523297668</v>
      </c>
      <c r="S85" s="189">
        <v>0.18491558574252637</v>
      </c>
      <c r="T85" s="189">
        <v>738.00738007380073</v>
      </c>
      <c r="U85" s="189">
        <v>2074.531569144754</v>
      </c>
      <c r="V85" s="189">
        <v>61.991600179015897</v>
      </c>
      <c r="W85" s="189">
        <v>1.2651346975309368</v>
      </c>
      <c r="X85" s="189">
        <v>202.42155160494997</v>
      </c>
      <c r="Y85" s="179">
        <v>78</v>
      </c>
      <c r="Z85" s="189">
        <v>1.968019680196802</v>
      </c>
      <c r="AA85" s="179">
        <v>0</v>
      </c>
      <c r="AB85" s="189">
        <v>133.64720630689786</v>
      </c>
      <c r="AC85" s="189">
        <v>132.31073424382888</v>
      </c>
      <c r="AD85" s="189">
        <v>131.64249821229438</v>
      </c>
      <c r="AE85" s="189">
        <v>4.5489688989551382</v>
      </c>
    </row>
    <row r="86" spans="1:31" ht="15" customHeight="1" x14ac:dyDescent="0.3">
      <c r="A86" s="4" t="s">
        <v>816</v>
      </c>
      <c r="B86" s="454" t="s">
        <v>740</v>
      </c>
      <c r="C86" s="454" t="s">
        <v>924</v>
      </c>
      <c r="D86" s="455">
        <v>2010</v>
      </c>
      <c r="E86" s="189">
        <v>16.074844223859209</v>
      </c>
      <c r="F86" s="194">
        <v>395445.12235816015</v>
      </c>
      <c r="G86" s="191">
        <v>1</v>
      </c>
      <c r="H86" s="191">
        <v>20</v>
      </c>
      <c r="I86" s="189">
        <v>84.839367104786177</v>
      </c>
      <c r="J86" s="189">
        <v>2.5365255536374356</v>
      </c>
      <c r="K86" s="189">
        <v>5.1765827625253794E-2</v>
      </c>
      <c r="L86" s="189">
        <v>8.2825324200406101</v>
      </c>
      <c r="M86" s="179">
        <v>3170.7</v>
      </c>
      <c r="N86" s="189">
        <v>7.9999999999999988E-2</v>
      </c>
      <c r="O86" s="179">
        <v>0</v>
      </c>
      <c r="P86" s="189">
        <v>4.6919527294092624</v>
      </c>
      <c r="Q86" s="189">
        <v>4.6450332021151688</v>
      </c>
      <c r="R86" s="189">
        <v>4.6215734384681229</v>
      </c>
      <c r="S86" s="189">
        <v>0.18491558574252637</v>
      </c>
      <c r="T86" s="189">
        <v>492.00492004920051</v>
      </c>
      <c r="U86" s="189">
        <v>2087.0693014707549</v>
      </c>
      <c r="V86" s="189">
        <v>62.39915261100704</v>
      </c>
      <c r="W86" s="189">
        <v>1.2734520941021845</v>
      </c>
      <c r="X86" s="189">
        <v>203.75233505634961</v>
      </c>
      <c r="Y86" s="179">
        <v>78</v>
      </c>
      <c r="Z86" s="189">
        <v>1.968019680196802</v>
      </c>
      <c r="AA86" s="179">
        <v>0</v>
      </c>
      <c r="AB86" s="189">
        <v>115.42319137538161</v>
      </c>
      <c r="AC86" s="189">
        <v>114.26895946162779</v>
      </c>
      <c r="AD86" s="189">
        <v>113.69184350475088</v>
      </c>
      <c r="AE86" s="189">
        <v>4.5489688989551382</v>
      </c>
    </row>
    <row r="87" spans="1:31" ht="15" customHeight="1" x14ac:dyDescent="0.3">
      <c r="A87" s="4" t="s">
        <v>816</v>
      </c>
      <c r="B87" s="454" t="s">
        <v>740</v>
      </c>
      <c r="C87" s="454" t="s">
        <v>924</v>
      </c>
      <c r="D87" s="455">
        <v>2011</v>
      </c>
      <c r="E87" s="189">
        <v>17.511313617525683</v>
      </c>
      <c r="F87" s="194">
        <v>430782.62281736004</v>
      </c>
      <c r="G87" s="191">
        <v>1</v>
      </c>
      <c r="H87" s="191">
        <v>20</v>
      </c>
      <c r="I87" s="189">
        <v>84.887032324583771</v>
      </c>
      <c r="J87" s="189">
        <v>2.55277190041202</v>
      </c>
      <c r="K87" s="189">
        <v>5.2097385722694275E-2</v>
      </c>
      <c r="L87" s="189">
        <v>8.3355817156310898</v>
      </c>
      <c r="M87" s="179">
        <v>3170.6999999999994</v>
      </c>
      <c r="N87" s="189">
        <v>0.08</v>
      </c>
      <c r="O87" s="179">
        <v>0</v>
      </c>
      <c r="P87" s="189">
        <v>4.7367130725637274</v>
      </c>
      <c r="Q87" s="189">
        <v>4.6893459418380905</v>
      </c>
      <c r="R87" s="189">
        <v>4.6656623764752716</v>
      </c>
      <c r="S87" s="189">
        <v>0.18491558574252634</v>
      </c>
      <c r="T87" s="189">
        <v>492.00492004920056</v>
      </c>
      <c r="U87" s="189">
        <v>2088.2418776035374</v>
      </c>
      <c r="V87" s="189">
        <v>62.798816738303074</v>
      </c>
      <c r="W87" s="189">
        <v>1.2816085048633279</v>
      </c>
      <c r="X87" s="189">
        <v>205.05736077813259</v>
      </c>
      <c r="Y87" s="179">
        <v>78</v>
      </c>
      <c r="Z87" s="189">
        <v>1.9680196801968022</v>
      </c>
      <c r="AA87" s="179">
        <v>0</v>
      </c>
      <c r="AB87" s="189">
        <v>116.52430682813599</v>
      </c>
      <c r="AC87" s="189">
        <v>115.35906375985462</v>
      </c>
      <c r="AD87" s="189">
        <v>114.77644222571395</v>
      </c>
      <c r="AE87" s="189">
        <v>4.5489688989551382</v>
      </c>
    </row>
    <row r="88" spans="1:31" ht="15" customHeight="1" x14ac:dyDescent="0.3">
      <c r="A88" s="4" t="s">
        <v>816</v>
      </c>
      <c r="B88" s="454" t="s">
        <v>740</v>
      </c>
      <c r="C88" s="454" t="s">
        <v>924</v>
      </c>
      <c r="D88" s="455">
        <v>2012</v>
      </c>
      <c r="E88" s="189">
        <v>9.9314622938863426</v>
      </c>
      <c r="F88" s="194">
        <v>244316.41559375997</v>
      </c>
      <c r="G88" s="191">
        <v>1</v>
      </c>
      <c r="H88" s="191">
        <v>20</v>
      </c>
      <c r="I88" s="189">
        <v>84.900590386639095</v>
      </c>
      <c r="J88" s="189">
        <v>2.5686809846925565</v>
      </c>
      <c r="K88" s="189">
        <v>5.2422060912092991E-2</v>
      </c>
      <c r="L88" s="189">
        <v>8.3875297459348825</v>
      </c>
      <c r="M88" s="179">
        <v>3170.7</v>
      </c>
      <c r="N88" s="189">
        <v>0.08</v>
      </c>
      <c r="O88" s="179">
        <v>0</v>
      </c>
      <c r="P88" s="189">
        <v>4.7805442231325532</v>
      </c>
      <c r="Q88" s="189">
        <v>4.7327387809012276</v>
      </c>
      <c r="R88" s="189">
        <v>4.7088360597855656</v>
      </c>
      <c r="S88" s="189">
        <v>0.18491558574252639</v>
      </c>
      <c r="T88" s="189">
        <v>492.00492004920051</v>
      </c>
      <c r="U88" s="189">
        <v>2088.5754092654142</v>
      </c>
      <c r="V88" s="189">
        <v>63.190184125278144</v>
      </c>
      <c r="W88" s="189">
        <v>1.2895955943934314</v>
      </c>
      <c r="X88" s="189">
        <v>206.33529510294915</v>
      </c>
      <c r="Y88" s="179">
        <v>78</v>
      </c>
      <c r="Z88" s="189">
        <v>1.9680196801968022</v>
      </c>
      <c r="AA88" s="179">
        <v>0</v>
      </c>
      <c r="AB88" s="189">
        <v>117.60256391469997</v>
      </c>
      <c r="AC88" s="189">
        <v>116.42653827555297</v>
      </c>
      <c r="AD88" s="189">
        <v>115.83852545597948</v>
      </c>
      <c r="AE88" s="189">
        <v>4.5489688989551382</v>
      </c>
    </row>
    <row r="89" spans="1:31" ht="15" customHeight="1" x14ac:dyDescent="0.3">
      <c r="A89" s="4" t="s">
        <v>816</v>
      </c>
      <c r="B89" s="454" t="s">
        <v>740</v>
      </c>
      <c r="C89" s="454" t="s">
        <v>924</v>
      </c>
      <c r="D89" s="455">
        <v>2013</v>
      </c>
      <c r="E89" s="189">
        <v>13.829208858069947</v>
      </c>
      <c r="F89" s="194">
        <v>340201.93992792</v>
      </c>
      <c r="G89" s="191">
        <v>1</v>
      </c>
      <c r="H89" s="191">
        <v>20</v>
      </c>
      <c r="I89" s="189">
        <v>84.837797174237096</v>
      </c>
      <c r="J89" s="189">
        <v>2.5842362125589484</v>
      </c>
      <c r="K89" s="189">
        <v>5.2739514542019368E-2</v>
      </c>
      <c r="L89" s="189">
        <v>8.4031626503617538</v>
      </c>
      <c r="M89" s="179">
        <v>3170.7</v>
      </c>
      <c r="N89" s="189">
        <v>0.08</v>
      </c>
      <c r="O89" s="179">
        <v>0</v>
      </c>
      <c r="P89" s="189">
        <v>4.8234004631726144</v>
      </c>
      <c r="Q89" s="189">
        <v>4.7751664585408884</v>
      </c>
      <c r="R89" s="189">
        <v>4.7510494562250249</v>
      </c>
      <c r="S89" s="189">
        <v>0.18491558574252637</v>
      </c>
      <c r="T89" s="189">
        <v>492.00492004920056</v>
      </c>
      <c r="U89" s="189">
        <v>2087.0306807930406</v>
      </c>
      <c r="V89" s="189">
        <v>63.572846557415716</v>
      </c>
      <c r="W89" s="189">
        <v>1.2974050317839942</v>
      </c>
      <c r="X89" s="189">
        <v>206.71986839758316</v>
      </c>
      <c r="Y89" s="179">
        <v>78</v>
      </c>
      <c r="Z89" s="189">
        <v>1.9680196801968022</v>
      </c>
      <c r="AA89" s="179">
        <v>0</v>
      </c>
      <c r="AB89" s="189">
        <v>118.65683796242594</v>
      </c>
      <c r="AC89" s="189">
        <v>117.47026958280169</v>
      </c>
      <c r="AD89" s="189">
        <v>116.87698539298955</v>
      </c>
      <c r="AE89" s="189">
        <v>4.5489688989551382</v>
      </c>
    </row>
    <row r="90" spans="1:31" ht="15" customHeight="1" x14ac:dyDescent="0.3">
      <c r="A90" s="4" t="s">
        <v>816</v>
      </c>
      <c r="B90" s="454" t="s">
        <v>740</v>
      </c>
      <c r="C90" s="454" t="s">
        <v>924</v>
      </c>
      <c r="D90" s="455">
        <v>2014</v>
      </c>
      <c r="E90" s="189">
        <v>16.95149917497487</v>
      </c>
      <c r="F90" s="194">
        <v>417011.04981487995</v>
      </c>
      <c r="G90" s="191">
        <v>1</v>
      </c>
      <c r="H90" s="191">
        <v>20</v>
      </c>
      <c r="I90" s="189">
        <v>84.697279445129212</v>
      </c>
      <c r="J90" s="189">
        <v>2.599421035213223</v>
      </c>
      <c r="K90" s="189">
        <v>5.3049408881902516E-2</v>
      </c>
      <c r="L90" s="189">
        <v>8.3818066033405998</v>
      </c>
      <c r="M90" s="179">
        <v>3170.7000000000003</v>
      </c>
      <c r="N90" s="189">
        <v>8.0000000000000016E-2</v>
      </c>
      <c r="O90" s="179">
        <v>0</v>
      </c>
      <c r="P90" s="189">
        <v>4.865236199056838</v>
      </c>
      <c r="Q90" s="189">
        <v>4.8165838370662701</v>
      </c>
      <c r="R90" s="189">
        <v>4.7922576560709853</v>
      </c>
      <c r="S90" s="189">
        <v>0.18491558574252639</v>
      </c>
      <c r="T90" s="189">
        <v>492.00492004920051</v>
      </c>
      <c r="U90" s="189">
        <v>2083.5739100892797</v>
      </c>
      <c r="V90" s="189">
        <v>63.94639693021459</v>
      </c>
      <c r="W90" s="189">
        <v>1.3050285087798896</v>
      </c>
      <c r="X90" s="189">
        <v>206.19450438722262</v>
      </c>
      <c r="Y90" s="179">
        <v>78</v>
      </c>
      <c r="Z90" s="189">
        <v>1.9680196801968024</v>
      </c>
      <c r="AA90" s="179">
        <v>0</v>
      </c>
      <c r="AB90" s="189">
        <v>119.68600735687178</v>
      </c>
      <c r="AC90" s="189">
        <v>118.48914728330305</v>
      </c>
      <c r="AD90" s="189">
        <v>117.8907172465187</v>
      </c>
      <c r="AE90" s="189">
        <v>4.5489688989551382</v>
      </c>
    </row>
    <row r="91" spans="1:31" ht="15" customHeight="1" x14ac:dyDescent="0.3">
      <c r="A91" s="4" t="s">
        <v>816</v>
      </c>
      <c r="B91" s="454" t="s">
        <v>740</v>
      </c>
      <c r="C91" s="454" t="s">
        <v>924</v>
      </c>
      <c r="D91" s="455">
        <v>2015</v>
      </c>
      <c r="E91" s="189">
        <v>12.056265586418</v>
      </c>
      <c r="F91" s="194">
        <v>296587.09929687576</v>
      </c>
      <c r="G91" s="191">
        <v>0.10000000000000002</v>
      </c>
      <c r="H91" s="191">
        <v>2.0000000000000004</v>
      </c>
      <c r="I91" s="189">
        <v>84.477733041408683</v>
      </c>
      <c r="J91" s="189">
        <v>2.6142189863270131</v>
      </c>
      <c r="K91" s="189">
        <v>5.3351407884224759E-2</v>
      </c>
      <c r="L91" s="189">
        <v>8.3228196299390671</v>
      </c>
      <c r="M91" s="179">
        <v>3170.7</v>
      </c>
      <c r="N91" s="189">
        <v>0.08</v>
      </c>
      <c r="O91" s="179">
        <v>0</v>
      </c>
      <c r="P91" s="189">
        <v>3.490396064370342</v>
      </c>
      <c r="Q91" s="189">
        <v>3.4554921037266384</v>
      </c>
      <c r="R91" s="189">
        <v>3.4380401234047868</v>
      </c>
      <c r="S91" s="189">
        <v>0.18491558574252637</v>
      </c>
      <c r="T91" s="189">
        <v>49.200492004920058</v>
      </c>
      <c r="U91" s="189">
        <v>2078.1730145487991</v>
      </c>
      <c r="V91" s="189">
        <v>64.310430167946208</v>
      </c>
      <c r="W91" s="189">
        <v>1.3124577585295143</v>
      </c>
      <c r="X91" s="189">
        <v>204.74341033060432</v>
      </c>
      <c r="Y91" s="179">
        <v>78</v>
      </c>
      <c r="Z91" s="189">
        <v>1.9680196801968022</v>
      </c>
      <c r="AA91" s="179">
        <v>0</v>
      </c>
      <c r="AB91" s="189">
        <v>85.864601829528709</v>
      </c>
      <c r="AC91" s="189">
        <v>85.00595581123342</v>
      </c>
      <c r="AD91" s="189">
        <v>84.576632802085769</v>
      </c>
      <c r="AE91" s="189">
        <v>4.5489688989551382</v>
      </c>
    </row>
    <row r="92" spans="1:31" ht="15" customHeight="1" x14ac:dyDescent="0.3">
      <c r="A92" s="4" t="s">
        <v>816</v>
      </c>
      <c r="B92" s="454" t="s">
        <v>740</v>
      </c>
      <c r="C92" s="454" t="s">
        <v>924</v>
      </c>
      <c r="D92" s="455">
        <v>2016</v>
      </c>
      <c r="E92" s="189">
        <v>8.9108555595512673</v>
      </c>
      <c r="F92" s="194">
        <v>219209.23885734976</v>
      </c>
      <c r="G92" s="191">
        <v>0.1</v>
      </c>
      <c r="H92" s="191">
        <v>2</v>
      </c>
      <c r="I92" s="189">
        <v>84.176164939297792</v>
      </c>
      <c r="J92" s="189">
        <v>2.6286137204835969</v>
      </c>
      <c r="K92" s="189">
        <v>5.3645177969052993E-2</v>
      </c>
      <c r="L92" s="189">
        <v>8.2255939552547943</v>
      </c>
      <c r="M92" s="179">
        <v>3170.7</v>
      </c>
      <c r="N92" s="189">
        <v>7.9999999999999988E-2</v>
      </c>
      <c r="O92" s="179">
        <v>0</v>
      </c>
      <c r="P92" s="189">
        <v>3.530055025822155</v>
      </c>
      <c r="Q92" s="189">
        <v>3.4947544755639335</v>
      </c>
      <c r="R92" s="189">
        <v>3.4771042004348227</v>
      </c>
      <c r="S92" s="189">
        <v>0.18491558574252637</v>
      </c>
      <c r="T92" s="189">
        <v>49.200492004920051</v>
      </c>
      <c r="U92" s="189">
        <v>2070.7543650503762</v>
      </c>
      <c r="V92" s="189">
        <v>64.664544169338185</v>
      </c>
      <c r="W92" s="189">
        <v>1.3196845748844526</v>
      </c>
      <c r="X92" s="189">
        <v>202.35163481561614</v>
      </c>
      <c r="Y92" s="179">
        <v>78</v>
      </c>
      <c r="Z92" s="189">
        <v>1.968019680196802</v>
      </c>
      <c r="AA92" s="179">
        <v>0</v>
      </c>
      <c r="AB92" s="189">
        <v>86.840222037445386</v>
      </c>
      <c r="AC92" s="189">
        <v>85.971819817070937</v>
      </c>
      <c r="AD92" s="189">
        <v>85.537618706883705</v>
      </c>
      <c r="AE92" s="189">
        <v>4.5489688989551382</v>
      </c>
    </row>
    <row r="93" spans="1:31" ht="15" customHeight="1" x14ac:dyDescent="0.3">
      <c r="A93" s="4" t="s">
        <v>816</v>
      </c>
      <c r="B93" s="454" t="s">
        <v>740</v>
      </c>
      <c r="C93" s="454" t="s">
        <v>924</v>
      </c>
      <c r="D93" s="455">
        <v>2017</v>
      </c>
      <c r="E93" s="189">
        <v>4.0249867342664061</v>
      </c>
      <c r="F93" s="194">
        <v>99015.663819591791</v>
      </c>
      <c r="G93" s="191">
        <v>0.1</v>
      </c>
      <c r="H93" s="191">
        <v>2</v>
      </c>
      <c r="I93" s="189">
        <v>83.79139818509509</v>
      </c>
      <c r="J93" s="189">
        <v>2.6425890525829692</v>
      </c>
      <c r="K93" s="189">
        <v>5.3930388828223874E-2</v>
      </c>
      <c r="L93" s="189">
        <v>8.1255119167857313</v>
      </c>
      <c r="M93" s="179">
        <v>3170.7</v>
      </c>
      <c r="N93" s="189">
        <v>0.08</v>
      </c>
      <c r="O93" s="179">
        <v>0</v>
      </c>
      <c r="P93" s="189">
        <v>3.5685584918102222</v>
      </c>
      <c r="Q93" s="189">
        <v>3.5328729068921199</v>
      </c>
      <c r="R93" s="189">
        <v>3.5150301144330687</v>
      </c>
      <c r="S93" s="189">
        <v>0.18491558574252637</v>
      </c>
      <c r="T93" s="189">
        <v>49.200492004920051</v>
      </c>
      <c r="U93" s="189">
        <v>2061.2890082434219</v>
      </c>
      <c r="V93" s="189">
        <v>65.008340776948813</v>
      </c>
      <c r="W93" s="189">
        <v>1.326700832182629</v>
      </c>
      <c r="X93" s="189">
        <v>199.88959204884947</v>
      </c>
      <c r="Y93" s="179">
        <v>78</v>
      </c>
      <c r="Z93" s="189">
        <v>1.9680196801968024</v>
      </c>
      <c r="AA93" s="179">
        <v>0</v>
      </c>
      <c r="AB93" s="189">
        <v>87.787416772699203</v>
      </c>
      <c r="AC93" s="189">
        <v>86.909542604972202</v>
      </c>
      <c r="AD93" s="189">
        <v>86.470605521108709</v>
      </c>
      <c r="AE93" s="189">
        <v>4.5489688989551382</v>
      </c>
    </row>
    <row r="94" spans="1:31" ht="15" customHeight="1" x14ac:dyDescent="0.3">
      <c r="A94" s="4" t="s">
        <v>816</v>
      </c>
      <c r="B94" s="454" t="s">
        <v>740</v>
      </c>
      <c r="C94" s="454" t="s">
        <v>924</v>
      </c>
      <c r="D94" s="455">
        <v>2018</v>
      </c>
      <c r="E94" s="189">
        <v>7.4407220053150889</v>
      </c>
      <c r="F94" s="194">
        <v>183043.59176666886</v>
      </c>
      <c r="G94" s="191">
        <v>0.1</v>
      </c>
      <c r="H94" s="191">
        <v>2</v>
      </c>
      <c r="I94" s="189">
        <v>83.343215120105981</v>
      </c>
      <c r="J94" s="189">
        <v>2.6561289980662295</v>
      </c>
      <c r="K94" s="189">
        <v>5.4206714246249579E-2</v>
      </c>
      <c r="L94" s="189">
        <v>8.0225937084449388</v>
      </c>
      <c r="M94" s="179">
        <v>3170.6999999999994</v>
      </c>
      <c r="N94" s="189">
        <v>0.08</v>
      </c>
      <c r="O94" s="179">
        <v>0</v>
      </c>
      <c r="P94" s="189">
        <v>3.605862423243694</v>
      </c>
      <c r="Q94" s="189">
        <v>3.5698037990112566</v>
      </c>
      <c r="R94" s="189">
        <v>3.5517744868950385</v>
      </c>
      <c r="S94" s="189">
        <v>0.18491558574252637</v>
      </c>
      <c r="T94" s="189">
        <v>49.200492004920051</v>
      </c>
      <c r="U94" s="189">
        <v>2050.2635945905531</v>
      </c>
      <c r="V94" s="189">
        <v>65.341426766696912</v>
      </c>
      <c r="W94" s="189">
        <v>1.3334985054427941</v>
      </c>
      <c r="X94" s="189">
        <v>197.35777880553357</v>
      </c>
      <c r="Y94" s="179">
        <v>77.999999999999986</v>
      </c>
      <c r="Z94" s="189">
        <v>1.9680196801968022</v>
      </c>
      <c r="AA94" s="179">
        <v>0</v>
      </c>
      <c r="AB94" s="189">
        <v>88.705102662821503</v>
      </c>
      <c r="AC94" s="189">
        <v>87.818051636193289</v>
      </c>
      <c r="AD94" s="189">
        <v>87.374526122879175</v>
      </c>
      <c r="AE94" s="189">
        <v>4.5489688989551382</v>
      </c>
    </row>
    <row r="95" spans="1:31" ht="15" customHeight="1" x14ac:dyDescent="0.3">
      <c r="A95" s="4" t="s">
        <v>816</v>
      </c>
      <c r="B95" s="454" t="s">
        <v>740</v>
      </c>
      <c r="C95" s="454" t="s">
        <v>924</v>
      </c>
      <c r="D95" s="455">
        <v>2019</v>
      </c>
      <c r="E95" s="189">
        <v>13.825435069216342</v>
      </c>
      <c r="F95" s="194">
        <v>340109.10379375995</v>
      </c>
      <c r="G95" s="191">
        <v>9.9999999999999978E-2</v>
      </c>
      <c r="H95" s="191">
        <v>1.9999999999999996</v>
      </c>
      <c r="I95" s="189">
        <v>82.830930619918419</v>
      </c>
      <c r="J95" s="189">
        <v>2.6692178138038298</v>
      </c>
      <c r="K95" s="189">
        <v>5.4473832934772037E-2</v>
      </c>
      <c r="L95" s="189">
        <v>7.9168637198535361</v>
      </c>
      <c r="M95" s="179">
        <v>3170.7</v>
      </c>
      <c r="N95" s="189">
        <v>0.08</v>
      </c>
      <c r="O95" s="179">
        <v>0</v>
      </c>
      <c r="P95" s="189">
        <v>3.6419234461942236</v>
      </c>
      <c r="Q95" s="189">
        <v>3.6055042117322817</v>
      </c>
      <c r="R95" s="189">
        <v>3.5872945945013099</v>
      </c>
      <c r="S95" s="189">
        <v>0.18491558574252637</v>
      </c>
      <c r="T95" s="189">
        <v>49.200492004920044</v>
      </c>
      <c r="U95" s="189">
        <v>2037.6612698626918</v>
      </c>
      <c r="V95" s="189">
        <v>65.663414853722756</v>
      </c>
      <c r="W95" s="189">
        <v>1.3400696908923011</v>
      </c>
      <c r="X95" s="189">
        <v>194.75679507634771</v>
      </c>
      <c r="Y95" s="179">
        <v>78</v>
      </c>
      <c r="Z95" s="189">
        <v>1.9680196801968022</v>
      </c>
      <c r="AA95" s="179">
        <v>0</v>
      </c>
      <c r="AB95" s="189">
        <v>89.592212698504895</v>
      </c>
      <c r="AC95" s="189">
        <v>88.696290571519839</v>
      </c>
      <c r="AD95" s="189">
        <v>88.248329508027311</v>
      </c>
      <c r="AE95" s="189">
        <v>4.5489688989551382</v>
      </c>
    </row>
    <row r="96" spans="1:31" ht="15" customHeight="1" x14ac:dyDescent="0.3">
      <c r="A96" s="4" t="s">
        <v>816</v>
      </c>
      <c r="B96" s="454" t="s">
        <v>740</v>
      </c>
      <c r="C96" s="454" t="s">
        <v>924</v>
      </c>
      <c r="D96" s="455">
        <v>2020</v>
      </c>
      <c r="E96" s="189">
        <v>7.4384584788827404</v>
      </c>
      <c r="F96" s="194">
        <v>182987.9084596</v>
      </c>
      <c r="G96" s="191">
        <v>0.1</v>
      </c>
      <c r="H96" s="191">
        <v>2</v>
      </c>
      <c r="I96" s="189">
        <v>82.253931955262985</v>
      </c>
      <c r="J96" s="189">
        <v>2.6818400394811577</v>
      </c>
      <c r="K96" s="189">
        <v>5.4731429377166484E-2</v>
      </c>
      <c r="L96" s="189">
        <v>7.8083505911424167</v>
      </c>
      <c r="M96" s="179">
        <v>3170.7000000000003</v>
      </c>
      <c r="N96" s="189">
        <v>0.08</v>
      </c>
      <c r="O96" s="179">
        <v>0</v>
      </c>
      <c r="P96" s="189">
        <v>3.6766989659174758</v>
      </c>
      <c r="Q96" s="189">
        <v>3.6399319762583007</v>
      </c>
      <c r="R96" s="189">
        <v>3.6215484814287136</v>
      </c>
      <c r="S96" s="189">
        <v>0.18491558574252639</v>
      </c>
      <c r="T96" s="189">
        <v>49.200492004920044</v>
      </c>
      <c r="U96" s="189">
        <v>2023.4669607690769</v>
      </c>
      <c r="V96" s="189">
        <v>65.973924710483573</v>
      </c>
      <c r="W96" s="189">
        <v>1.3464066267445627</v>
      </c>
      <c r="X96" s="189">
        <v>192.08734541555759</v>
      </c>
      <c r="Y96" s="179">
        <v>78</v>
      </c>
      <c r="Z96" s="189">
        <v>1.9680196801968022</v>
      </c>
      <c r="AA96" s="179">
        <v>0</v>
      </c>
      <c r="AB96" s="189">
        <v>90.447699038560287</v>
      </c>
      <c r="AC96" s="189">
        <v>89.54322204817467</v>
      </c>
      <c r="AD96" s="189">
        <v>89.090983552981882</v>
      </c>
      <c r="AE96" s="189">
        <v>4.5489688989551391</v>
      </c>
    </row>
    <row r="97" spans="1:31" ht="15" customHeight="1" x14ac:dyDescent="0.3">
      <c r="A97" s="4" t="s">
        <v>816</v>
      </c>
      <c r="B97" s="454" t="s">
        <v>740</v>
      </c>
      <c r="C97" s="454" t="s">
        <v>924</v>
      </c>
      <c r="D97" s="455">
        <v>2021</v>
      </c>
      <c r="E97" s="189">
        <v>3.2922428953491347</v>
      </c>
      <c r="F97" s="194">
        <v>80989.985125439984</v>
      </c>
      <c r="G97" s="191">
        <v>0.1</v>
      </c>
      <c r="H97" s="191">
        <v>2</v>
      </c>
      <c r="I97" s="189">
        <v>79.858693724695669</v>
      </c>
      <c r="J97" s="189">
        <v>2.6939805393046834</v>
      </c>
      <c r="K97" s="189">
        <v>5.497919467968742E-2</v>
      </c>
      <c r="L97" s="189">
        <v>7.6970872551562382</v>
      </c>
      <c r="M97" s="179">
        <v>3170.6999999999994</v>
      </c>
      <c r="N97" s="189">
        <v>7.9999999999999988E-2</v>
      </c>
      <c r="O97" s="179">
        <v>0</v>
      </c>
      <c r="P97" s="189">
        <v>3.7101472817578012</v>
      </c>
      <c r="Q97" s="189">
        <v>3.6730458089402238</v>
      </c>
      <c r="R97" s="189">
        <v>3.654495072531434</v>
      </c>
      <c r="S97" s="189">
        <v>0.18491558574252634</v>
      </c>
      <c r="T97" s="189">
        <v>49.200492004920058</v>
      </c>
      <c r="U97" s="189">
        <v>1964.5435110626245</v>
      </c>
      <c r="V97" s="189">
        <v>66.27258399273515</v>
      </c>
      <c r="W97" s="189">
        <v>1.352501714137452</v>
      </c>
      <c r="X97" s="189">
        <v>189.35023997924327</v>
      </c>
      <c r="Y97" s="179">
        <v>78</v>
      </c>
      <c r="Z97" s="189">
        <v>1.9680196801968022</v>
      </c>
      <c r="AA97" s="179">
        <v>0</v>
      </c>
      <c r="AB97" s="189">
        <v>91.270535836600288</v>
      </c>
      <c r="AC97" s="189">
        <v>90.357830478234305</v>
      </c>
      <c r="AD97" s="189">
        <v>89.901477799051293</v>
      </c>
      <c r="AE97" s="189">
        <v>4.5489688989551382</v>
      </c>
    </row>
    <row r="98" spans="1:31" ht="15" customHeight="1" x14ac:dyDescent="0.3">
      <c r="A98" s="4" t="s">
        <v>816</v>
      </c>
      <c r="B98" s="454" t="s">
        <v>740</v>
      </c>
      <c r="C98" s="454" t="s">
        <v>924</v>
      </c>
      <c r="D98" s="455">
        <v>2022</v>
      </c>
      <c r="E98" s="189">
        <v>6.7899544401278176</v>
      </c>
      <c r="F98" s="194">
        <v>167034.54957264004</v>
      </c>
      <c r="G98" s="191">
        <v>0.1</v>
      </c>
      <c r="H98" s="191">
        <v>2</v>
      </c>
      <c r="I98" s="189">
        <v>77.444539301997253</v>
      </c>
      <c r="J98" s="189">
        <v>2.7056245438425455</v>
      </c>
      <c r="K98" s="189">
        <v>5.5216827425358064E-2</v>
      </c>
      <c r="L98" s="189">
        <v>7.5831109664158367</v>
      </c>
      <c r="M98" s="179">
        <v>3170.7000000000003</v>
      </c>
      <c r="N98" s="189">
        <v>0.08</v>
      </c>
      <c r="O98" s="179">
        <v>0</v>
      </c>
      <c r="P98" s="189">
        <v>3.7422277024233392</v>
      </c>
      <c r="Q98" s="189">
        <v>3.7048054253991061</v>
      </c>
      <c r="R98" s="189">
        <v>3.6860942868869895</v>
      </c>
      <c r="S98" s="189">
        <v>0.18491558574252639</v>
      </c>
      <c r="T98" s="189">
        <v>49.200492004920058</v>
      </c>
      <c r="U98" s="189">
        <v>1905.1547183763162</v>
      </c>
      <c r="V98" s="189">
        <v>66.559029368820305</v>
      </c>
      <c r="W98" s="189">
        <v>1.3583475381391896</v>
      </c>
      <c r="X98" s="189">
        <v>186.54639523778195</v>
      </c>
      <c r="Y98" s="179">
        <v>78</v>
      </c>
      <c r="Z98" s="189">
        <v>1.9680196801968022</v>
      </c>
      <c r="AA98" s="179">
        <v>0</v>
      </c>
      <c r="AB98" s="189">
        <v>92.059722076834916</v>
      </c>
      <c r="AC98" s="189">
        <v>91.139124856066573</v>
      </c>
      <c r="AD98" s="189">
        <v>90.678826245682401</v>
      </c>
      <c r="AE98" s="189">
        <v>4.5489688989551382</v>
      </c>
    </row>
    <row r="99" spans="1:31" ht="15" customHeight="1" x14ac:dyDescent="0.3">
      <c r="A99" s="4" t="s">
        <v>816</v>
      </c>
      <c r="B99" s="454" t="s">
        <v>740</v>
      </c>
      <c r="C99" s="454" t="s">
        <v>924</v>
      </c>
      <c r="D99" s="455">
        <v>2023</v>
      </c>
      <c r="E99" s="189">
        <v>9.4598992263999477</v>
      </c>
      <c r="F99" s="194">
        <v>232715.84812792001</v>
      </c>
      <c r="G99" s="191">
        <v>0.1</v>
      </c>
      <c r="H99" s="191">
        <v>2</v>
      </c>
      <c r="I99" s="189">
        <v>75.012879416553631</v>
      </c>
      <c r="J99" s="189">
        <v>2.7167576918052592</v>
      </c>
      <c r="K99" s="189">
        <v>5.5444034526637945E-2</v>
      </c>
      <c r="L99" s="189">
        <v>7.4664633162539076</v>
      </c>
      <c r="M99" s="179">
        <v>3170.7</v>
      </c>
      <c r="N99" s="189">
        <v>0.08</v>
      </c>
      <c r="O99" s="179">
        <v>0</v>
      </c>
      <c r="P99" s="189">
        <v>3.7729006610961231</v>
      </c>
      <c r="Q99" s="189">
        <v>3.7351716544851619</v>
      </c>
      <c r="R99" s="189">
        <v>3.7163071511796812</v>
      </c>
      <c r="S99" s="189">
        <v>0.18491558574252637</v>
      </c>
      <c r="T99" s="189">
        <v>49.200492004920058</v>
      </c>
      <c r="U99" s="189">
        <v>1845.3352870000895</v>
      </c>
      <c r="V99" s="189">
        <v>66.832907547484851</v>
      </c>
      <c r="W99" s="189">
        <v>1.3639368887241807</v>
      </c>
      <c r="X99" s="189">
        <v>183.6768343481896</v>
      </c>
      <c r="Y99" s="179">
        <v>78</v>
      </c>
      <c r="Z99" s="189">
        <v>1.9680196801968024</v>
      </c>
      <c r="AA99" s="179">
        <v>0</v>
      </c>
      <c r="AB99" s="189">
        <v>92.814284405808692</v>
      </c>
      <c r="AC99" s="189">
        <v>91.886141561750605</v>
      </c>
      <c r="AD99" s="189">
        <v>91.422070139721555</v>
      </c>
      <c r="AE99" s="189">
        <v>4.5489688989551382</v>
      </c>
    </row>
    <row r="100" spans="1:31" ht="15" customHeight="1" x14ac:dyDescent="0.3">
      <c r="A100" s="4" t="s">
        <v>816</v>
      </c>
      <c r="B100" s="454" t="s">
        <v>740</v>
      </c>
      <c r="C100" s="454" t="s">
        <v>924</v>
      </c>
      <c r="D100" s="455">
        <v>2024</v>
      </c>
      <c r="E100" s="189">
        <v>16.903816137039289</v>
      </c>
      <c r="F100" s="194">
        <v>415838.03535152005</v>
      </c>
      <c r="G100" s="191">
        <v>0.1</v>
      </c>
      <c r="H100" s="191">
        <v>2</v>
      </c>
      <c r="I100" s="189">
        <v>72.566101694826557</v>
      </c>
      <c r="J100" s="189">
        <v>2.7274008167019494</v>
      </c>
      <c r="K100" s="189">
        <v>5.5661241157182649E-2</v>
      </c>
      <c r="L100" s="189">
        <v>7.347283832748106</v>
      </c>
      <c r="M100" s="179">
        <v>3170.7</v>
      </c>
      <c r="N100" s="189">
        <v>8.0000000000000016E-2</v>
      </c>
      <c r="O100" s="179">
        <v>0</v>
      </c>
      <c r="P100" s="189">
        <v>3.8022235562196585</v>
      </c>
      <c r="Q100" s="189">
        <v>3.7642013206574618</v>
      </c>
      <c r="R100" s="189">
        <v>3.7451902028763633</v>
      </c>
      <c r="S100" s="189">
        <v>0.18491558574252639</v>
      </c>
      <c r="T100" s="189">
        <v>49.200492004920058</v>
      </c>
      <c r="U100" s="189">
        <v>1785.1439531322646</v>
      </c>
      <c r="V100" s="189">
        <v>67.094731038178352</v>
      </c>
      <c r="W100" s="189">
        <v>1.369280225268946</v>
      </c>
      <c r="X100" s="189">
        <v>180.74498973550078</v>
      </c>
      <c r="Y100" s="179">
        <v>78</v>
      </c>
      <c r="Z100" s="189">
        <v>1.9680196801968024</v>
      </c>
      <c r="AA100" s="179">
        <v>0</v>
      </c>
      <c r="AB100" s="189">
        <v>93.535634839351999</v>
      </c>
      <c r="AC100" s="189">
        <v>92.600278490958473</v>
      </c>
      <c r="AD100" s="189">
        <v>92.13260031676171</v>
      </c>
      <c r="AE100" s="189">
        <v>4.5489688989551382</v>
      </c>
    </row>
    <row r="101" spans="1:31" ht="15" customHeight="1" x14ac:dyDescent="0.3">
      <c r="A101" s="4" t="s">
        <v>815</v>
      </c>
      <c r="B101" s="454" t="s">
        <v>166</v>
      </c>
      <c r="C101" s="454" t="s">
        <v>919</v>
      </c>
      <c r="D101" s="455">
        <v>1985</v>
      </c>
      <c r="E101" s="189">
        <v>4.7179083138076559</v>
      </c>
      <c r="F101" s="194">
        <v>110489.65606106924</v>
      </c>
      <c r="G101" s="191">
        <v>0.28179793109581563</v>
      </c>
      <c r="H101" s="191">
        <v>5.6359586219163127</v>
      </c>
      <c r="I101" s="189">
        <v>45.513692150985577</v>
      </c>
      <c r="J101" s="189">
        <v>2.1613463126045187</v>
      </c>
      <c r="K101" s="189">
        <v>4.4109108420500379E-2</v>
      </c>
      <c r="L101" s="189">
        <v>7.0574573472800637</v>
      </c>
      <c r="M101" s="179">
        <v>3164.0700000000006</v>
      </c>
      <c r="N101" s="189">
        <v>7.907281314604736E-2</v>
      </c>
      <c r="O101" s="179">
        <v>0</v>
      </c>
      <c r="P101" s="189">
        <v>1.080041497588923</v>
      </c>
      <c r="Q101" s="189">
        <v>1.0692410826130341</v>
      </c>
      <c r="R101" s="189">
        <v>1.0638408751250892</v>
      </c>
      <c r="S101" s="189">
        <v>0.14726751459238491</v>
      </c>
      <c r="T101" s="189">
        <v>131.98966327672866</v>
      </c>
      <c r="U101" s="189">
        <v>1065.8944297654705</v>
      </c>
      <c r="V101" s="189">
        <v>50.6170096628693</v>
      </c>
      <c r="W101" s="189">
        <v>1.0330001972014142</v>
      </c>
      <c r="X101" s="189">
        <v>165.28003155222632</v>
      </c>
      <c r="Y101" s="179">
        <v>74.100000000000023</v>
      </c>
      <c r="Z101" s="189">
        <v>1.8518223219214842</v>
      </c>
      <c r="AA101" s="179">
        <v>0</v>
      </c>
      <c r="AB101" s="189">
        <v>25.293711887328413</v>
      </c>
      <c r="AC101" s="189">
        <v>25.040774768455133</v>
      </c>
      <c r="AD101" s="189">
        <v>24.914306209018488</v>
      </c>
      <c r="AE101" s="189">
        <v>3.4488879295640498</v>
      </c>
    </row>
    <row r="102" spans="1:31" ht="15" customHeight="1" x14ac:dyDescent="0.3">
      <c r="A102" s="4" t="s">
        <v>815</v>
      </c>
      <c r="B102" s="454" t="s">
        <v>166</v>
      </c>
      <c r="C102" s="454" t="s">
        <v>919</v>
      </c>
      <c r="D102" s="455">
        <v>1986</v>
      </c>
      <c r="E102" s="189">
        <v>4.7179083138076559</v>
      </c>
      <c r="F102" s="194">
        <v>110489.65606106924</v>
      </c>
      <c r="G102" s="191">
        <v>0.28179793109581563</v>
      </c>
      <c r="H102" s="191">
        <v>5.6359586219163127</v>
      </c>
      <c r="I102" s="189">
        <v>45.538891705691583</v>
      </c>
      <c r="J102" s="189">
        <v>2.1616921698596467</v>
      </c>
      <c r="K102" s="189">
        <v>4.4116166731829512E-2</v>
      </c>
      <c r="L102" s="189">
        <v>7.0585866770927241</v>
      </c>
      <c r="M102" s="179">
        <v>3164.0700000000006</v>
      </c>
      <c r="N102" s="189">
        <v>7.907281314604736E-2</v>
      </c>
      <c r="O102" s="179">
        <v>0</v>
      </c>
      <c r="P102" s="189">
        <v>1.080203838749493</v>
      </c>
      <c r="Q102" s="189">
        <v>1.0694018003619983</v>
      </c>
      <c r="R102" s="189">
        <v>1.0640007811682508</v>
      </c>
      <c r="S102" s="189">
        <v>0.14726751459238491</v>
      </c>
      <c r="T102" s="189">
        <v>131.98966327672866</v>
      </c>
      <c r="U102" s="189">
        <v>1066.4845832714659</v>
      </c>
      <c r="V102" s="189">
        <v>50.625109364394532</v>
      </c>
      <c r="W102" s="189">
        <v>1.0331654972325415</v>
      </c>
      <c r="X102" s="189">
        <v>165.30647955720667</v>
      </c>
      <c r="Y102" s="179">
        <v>74.100000000000023</v>
      </c>
      <c r="Z102" s="189">
        <v>1.8518223219214842</v>
      </c>
      <c r="AA102" s="179">
        <v>0</v>
      </c>
      <c r="AB102" s="189">
        <v>25.297513788044338</v>
      </c>
      <c r="AC102" s="189">
        <v>25.044538650163897</v>
      </c>
      <c r="AD102" s="189">
        <v>24.918051081223673</v>
      </c>
      <c r="AE102" s="189">
        <v>3.4488879295640498</v>
      </c>
    </row>
    <row r="103" spans="1:31" ht="15" customHeight="1" x14ac:dyDescent="0.3">
      <c r="A103" s="4" t="s">
        <v>815</v>
      </c>
      <c r="B103" s="454" t="s">
        <v>166</v>
      </c>
      <c r="C103" s="454" t="s">
        <v>919</v>
      </c>
      <c r="D103" s="455">
        <v>1987</v>
      </c>
      <c r="E103" s="189">
        <v>4.7179083138076559</v>
      </c>
      <c r="F103" s="194">
        <v>110489.65606106924</v>
      </c>
      <c r="G103" s="191">
        <v>0.28179793109581563</v>
      </c>
      <c r="H103" s="191">
        <v>5.6359586219163127</v>
      </c>
      <c r="I103" s="189">
        <v>45.565188480970811</v>
      </c>
      <c r="J103" s="189">
        <v>2.1620526623234175</v>
      </c>
      <c r="K103" s="189">
        <v>4.4123523720886071E-2</v>
      </c>
      <c r="L103" s="189">
        <v>7.059763795341774</v>
      </c>
      <c r="M103" s="179">
        <v>3164.0700000000006</v>
      </c>
      <c r="N103" s="189">
        <v>7.907281314604736E-2</v>
      </c>
      <c r="O103" s="179">
        <v>0</v>
      </c>
      <c r="P103" s="189">
        <v>1.0803730494977943</v>
      </c>
      <c r="Q103" s="189">
        <v>1.0695693190028162</v>
      </c>
      <c r="R103" s="189">
        <v>1.0641674537553272</v>
      </c>
      <c r="S103" s="189">
        <v>0.14726751459238491</v>
      </c>
      <c r="T103" s="189">
        <v>131.98966327672866</v>
      </c>
      <c r="U103" s="189">
        <v>1067.100432809621</v>
      </c>
      <c r="V103" s="189">
        <v>50.633551810852886</v>
      </c>
      <c r="W103" s="189">
        <v>1.0333377920582221</v>
      </c>
      <c r="X103" s="189">
        <v>165.33404672931559</v>
      </c>
      <c r="Y103" s="179">
        <v>74.100000000000023</v>
      </c>
      <c r="Z103" s="189">
        <v>1.8518223219214842</v>
      </c>
      <c r="AA103" s="179">
        <v>0</v>
      </c>
      <c r="AB103" s="189">
        <v>25.301476569034996</v>
      </c>
      <c r="AC103" s="189">
        <v>25.048461803344647</v>
      </c>
      <c r="AD103" s="189">
        <v>24.921954420499471</v>
      </c>
      <c r="AE103" s="189">
        <v>3.4488879295640498</v>
      </c>
    </row>
    <row r="104" spans="1:31" ht="15" customHeight="1" x14ac:dyDescent="0.3">
      <c r="A104" s="4" t="s">
        <v>815</v>
      </c>
      <c r="B104" s="454" t="s">
        <v>166</v>
      </c>
      <c r="C104" s="454" t="s">
        <v>919</v>
      </c>
      <c r="D104" s="455">
        <v>1988</v>
      </c>
      <c r="E104" s="189">
        <v>4.7179083138076559</v>
      </c>
      <c r="F104" s="194">
        <v>110489.65606106924</v>
      </c>
      <c r="G104" s="191">
        <v>0.28179793109581563</v>
      </c>
      <c r="H104" s="191">
        <v>5.6359586219163127</v>
      </c>
      <c r="I104" s="189">
        <v>45.592399812613102</v>
      </c>
      <c r="J104" s="189">
        <v>2.1624281612043914</v>
      </c>
      <c r="K104" s="189">
        <v>4.4131186963354913E-2</v>
      </c>
      <c r="L104" s="189">
        <v>7.0609899141367887</v>
      </c>
      <c r="M104" s="179">
        <v>3164.0700000000006</v>
      </c>
      <c r="N104" s="189">
        <v>7.907281314604736E-2</v>
      </c>
      <c r="O104" s="179">
        <v>0</v>
      </c>
      <c r="P104" s="189">
        <v>1.0805493040745775</v>
      </c>
      <c r="Q104" s="189">
        <v>1.0697438110338318</v>
      </c>
      <c r="R104" s="189">
        <v>1.064341064513459</v>
      </c>
      <c r="S104" s="189">
        <v>0.14726751459238491</v>
      </c>
      <c r="T104" s="189">
        <v>131.98966327672866</v>
      </c>
      <c r="U104" s="189">
        <v>1067.7377005295809</v>
      </c>
      <c r="V104" s="189">
        <v>50.642345695653198</v>
      </c>
      <c r="W104" s="189">
        <v>1.0335172590949631</v>
      </c>
      <c r="X104" s="189">
        <v>165.36276145519415</v>
      </c>
      <c r="Y104" s="179">
        <v>74.100000000000023</v>
      </c>
      <c r="Z104" s="189">
        <v>1.8518223219214842</v>
      </c>
      <c r="AA104" s="179">
        <v>0</v>
      </c>
      <c r="AB104" s="189">
        <v>25.305604310880039</v>
      </c>
      <c r="AC104" s="189">
        <v>25.05254826777124</v>
      </c>
      <c r="AD104" s="189">
        <v>24.92602024621684</v>
      </c>
      <c r="AE104" s="189">
        <v>3.4488879295640498</v>
      </c>
    </row>
    <row r="105" spans="1:31" ht="15" customHeight="1" x14ac:dyDescent="0.3">
      <c r="A105" s="4" t="s">
        <v>815</v>
      </c>
      <c r="B105" s="454" t="s">
        <v>166</v>
      </c>
      <c r="C105" s="454" t="s">
        <v>919</v>
      </c>
      <c r="D105" s="455">
        <v>1989</v>
      </c>
      <c r="E105" s="189">
        <v>4.7179083138076559</v>
      </c>
      <c r="F105" s="194">
        <v>110489.65606106924</v>
      </c>
      <c r="G105" s="191">
        <v>0.18840555420846386</v>
      </c>
      <c r="H105" s="191">
        <v>3.7681110841692771</v>
      </c>
      <c r="I105" s="189">
        <v>45.620551867715143</v>
      </c>
      <c r="J105" s="189">
        <v>2.1628190585404758</v>
      </c>
      <c r="K105" s="189">
        <v>4.4139164460009706E-2</v>
      </c>
      <c r="L105" s="189">
        <v>7.0622663136015547</v>
      </c>
      <c r="M105" s="179">
        <v>3164.0700000000006</v>
      </c>
      <c r="N105" s="189">
        <v>7.907281314604736E-2</v>
      </c>
      <c r="O105" s="179">
        <v>0</v>
      </c>
      <c r="P105" s="189">
        <v>0.93533429430952386</v>
      </c>
      <c r="Q105" s="189">
        <v>0.92598095136642877</v>
      </c>
      <c r="R105" s="189">
        <v>0.92130427989488062</v>
      </c>
      <c r="S105" s="189">
        <v>0.14726751459238491</v>
      </c>
      <c r="T105" s="189">
        <v>88.246161221762947</v>
      </c>
      <c r="U105" s="189">
        <v>1068.3969992439145</v>
      </c>
      <c r="V105" s="189">
        <v>50.651500200011149</v>
      </c>
      <c r="W105" s="189">
        <v>1.033704085714513</v>
      </c>
      <c r="X105" s="189">
        <v>165.39265371432214</v>
      </c>
      <c r="Y105" s="179">
        <v>74.100000000000023</v>
      </c>
      <c r="Z105" s="189">
        <v>1.8518223219214842</v>
      </c>
      <c r="AA105" s="179">
        <v>0</v>
      </c>
      <c r="AB105" s="189">
        <v>21.904784410059108</v>
      </c>
      <c r="AC105" s="189">
        <v>21.685736565958521</v>
      </c>
      <c r="AD105" s="189">
        <v>21.576212643908217</v>
      </c>
      <c r="AE105" s="189">
        <v>3.4488879295640498</v>
      </c>
    </row>
    <row r="106" spans="1:31" ht="15" customHeight="1" x14ac:dyDescent="0.3">
      <c r="A106" s="4" t="s">
        <v>815</v>
      </c>
      <c r="B106" s="454" t="s">
        <v>166</v>
      </c>
      <c r="C106" s="454" t="s">
        <v>919</v>
      </c>
      <c r="D106" s="455">
        <v>1990</v>
      </c>
      <c r="E106" s="189">
        <v>4.7179083138076559</v>
      </c>
      <c r="F106" s="194">
        <v>110489.65606106924</v>
      </c>
      <c r="G106" s="191">
        <v>0.18840555420846386</v>
      </c>
      <c r="H106" s="191">
        <v>3.7681110841692771</v>
      </c>
      <c r="I106" s="189">
        <v>45.649672219357434</v>
      </c>
      <c r="J106" s="189">
        <v>2.1632257683128264</v>
      </c>
      <c r="K106" s="189">
        <v>4.4147464659445433E-2</v>
      </c>
      <c r="L106" s="189">
        <v>7.0635943455112722</v>
      </c>
      <c r="M106" s="179">
        <v>3164.0700000000006</v>
      </c>
      <c r="N106" s="189">
        <v>7.9072813146047374E-2</v>
      </c>
      <c r="O106" s="179">
        <v>0</v>
      </c>
      <c r="P106" s="189">
        <v>0.93552519889654562</v>
      </c>
      <c r="Q106" s="189">
        <v>0.92616994690758037</v>
      </c>
      <c r="R106" s="189">
        <v>0.92149232091309718</v>
      </c>
      <c r="S106" s="189">
        <v>0.14726751459238491</v>
      </c>
      <c r="T106" s="189">
        <v>88.246161221762947</v>
      </c>
      <c r="U106" s="189">
        <v>1069.0789746922119</v>
      </c>
      <c r="V106" s="189">
        <v>50.661025019035755</v>
      </c>
      <c r="W106" s="189">
        <v>1.0338984697762397</v>
      </c>
      <c r="X106" s="189">
        <v>165.42375516419844</v>
      </c>
      <c r="Y106" s="179">
        <v>74.100000000000023</v>
      </c>
      <c r="Z106" s="189">
        <v>1.8518223219214847</v>
      </c>
      <c r="AA106" s="179">
        <v>0</v>
      </c>
      <c r="AB106" s="189">
        <v>21.909255243478825</v>
      </c>
      <c r="AC106" s="189">
        <v>21.690162691044041</v>
      </c>
      <c r="AD106" s="189">
        <v>21.580616414826636</v>
      </c>
      <c r="AE106" s="189">
        <v>3.4488879295640498</v>
      </c>
    </row>
    <row r="107" spans="1:31" ht="15" customHeight="1" x14ac:dyDescent="0.3">
      <c r="A107" s="4" t="s">
        <v>815</v>
      </c>
      <c r="B107" s="454" t="s">
        <v>166</v>
      </c>
      <c r="C107" s="454" t="s">
        <v>919</v>
      </c>
      <c r="D107" s="455">
        <v>1991</v>
      </c>
      <c r="E107" s="189">
        <v>5.3877270421647365</v>
      </c>
      <c r="F107" s="194">
        <v>126176.27733406877</v>
      </c>
      <c r="G107" s="191">
        <v>0.19190326101225696</v>
      </c>
      <c r="H107" s="191">
        <v>3.8380652202451393</v>
      </c>
      <c r="I107" s="189">
        <v>46.185530265157425</v>
      </c>
      <c r="J107" s="189">
        <v>2.1755510155183719</v>
      </c>
      <c r="K107" s="189">
        <v>4.4399000316701485E-2</v>
      </c>
      <c r="L107" s="189">
        <v>7.1038400506722352</v>
      </c>
      <c r="M107" s="179">
        <v>3164.07</v>
      </c>
      <c r="N107" s="189">
        <v>7.9141929208138825E-2</v>
      </c>
      <c r="O107" s="179">
        <v>0</v>
      </c>
      <c r="P107" s="189">
        <v>0.94656698531377048</v>
      </c>
      <c r="Q107" s="189">
        <v>0.93710131546063258</v>
      </c>
      <c r="R107" s="189">
        <v>0.93236848053406385</v>
      </c>
      <c r="S107" s="189">
        <v>0.14348021640442496</v>
      </c>
      <c r="T107" s="189">
        <v>89.884431387473995</v>
      </c>
      <c r="U107" s="189">
        <v>1081.6283434463098</v>
      </c>
      <c r="V107" s="189">
        <v>50.949672494575459</v>
      </c>
      <c r="W107" s="189">
        <v>1.039789234583173</v>
      </c>
      <c r="X107" s="189">
        <v>166.36627753330762</v>
      </c>
      <c r="Y107" s="179">
        <v>74.099999999999994</v>
      </c>
      <c r="Z107" s="189">
        <v>1.8534409650617991</v>
      </c>
      <c r="AA107" s="179">
        <v>0</v>
      </c>
      <c r="AB107" s="189">
        <v>22.167845089315467</v>
      </c>
      <c r="AC107" s="189">
        <v>21.946166638422309</v>
      </c>
      <c r="AD107" s="189">
        <v>21.835327412975737</v>
      </c>
      <c r="AE107" s="189">
        <v>3.3601924216492964</v>
      </c>
    </row>
    <row r="108" spans="1:31" ht="15" customHeight="1" x14ac:dyDescent="0.3">
      <c r="A108" s="4" t="s">
        <v>815</v>
      </c>
      <c r="B108" s="454" t="s">
        <v>166</v>
      </c>
      <c r="C108" s="454" t="s">
        <v>919</v>
      </c>
      <c r="D108" s="455">
        <v>1992</v>
      </c>
      <c r="E108" s="189">
        <v>6.324256521272722</v>
      </c>
      <c r="F108" s="194">
        <v>148109.05202043839</v>
      </c>
      <c r="G108" s="191">
        <v>0.19216496316262996</v>
      </c>
      <c r="H108" s="191">
        <v>3.8432992632525993</v>
      </c>
      <c r="I108" s="189">
        <v>46.503806980384667</v>
      </c>
      <c r="J108" s="189">
        <v>2.1856992832009157</v>
      </c>
      <c r="K108" s="189">
        <v>4.4606107820426844E-2</v>
      </c>
      <c r="L108" s="189">
        <v>7.1369772512682941</v>
      </c>
      <c r="M108" s="179">
        <v>3164.0699999999997</v>
      </c>
      <c r="N108" s="189">
        <v>7.9204769544277312E-2</v>
      </c>
      <c r="O108" s="179">
        <v>0</v>
      </c>
      <c r="P108" s="189">
        <v>0.95169188328273702</v>
      </c>
      <c r="Q108" s="189">
        <v>0.94217496444990945</v>
      </c>
      <c r="R108" s="189">
        <v>0.93741650503349594</v>
      </c>
      <c r="S108" s="189">
        <v>0.13915540512405306</v>
      </c>
      <c r="T108" s="189">
        <v>90.007008507086596</v>
      </c>
      <c r="U108" s="189">
        <v>1089.0821306881651</v>
      </c>
      <c r="V108" s="189">
        <v>51.187336843112753</v>
      </c>
      <c r="W108" s="189">
        <v>1.0446395274104643</v>
      </c>
      <c r="X108" s="189">
        <v>167.14232438567427</v>
      </c>
      <c r="Y108" s="179">
        <v>74.099999999999966</v>
      </c>
      <c r="Z108" s="189">
        <v>1.8549126356973602</v>
      </c>
      <c r="AA108" s="179">
        <v>0</v>
      </c>
      <c r="AB108" s="189">
        <v>22.287866119033648</v>
      </c>
      <c r="AC108" s="189">
        <v>22.064987457843301</v>
      </c>
      <c r="AD108" s="189">
        <v>21.953548127248141</v>
      </c>
      <c r="AE108" s="189">
        <v>3.2589087851066281</v>
      </c>
    </row>
    <row r="109" spans="1:31" ht="15" customHeight="1" x14ac:dyDescent="0.3">
      <c r="A109" s="4" t="s">
        <v>815</v>
      </c>
      <c r="B109" s="454" t="s">
        <v>166</v>
      </c>
      <c r="C109" s="454" t="s">
        <v>919</v>
      </c>
      <c r="D109" s="455">
        <v>1993</v>
      </c>
      <c r="E109" s="189">
        <v>6.1022847280300274</v>
      </c>
      <c r="F109" s="194">
        <v>142910.64936838477</v>
      </c>
      <c r="G109" s="191">
        <v>0.19143859410463102</v>
      </c>
      <c r="H109" s="191">
        <v>3.8287718820926204</v>
      </c>
      <c r="I109" s="189">
        <v>46.547822732561229</v>
      </c>
      <c r="J109" s="189">
        <v>2.1857724805454426</v>
      </c>
      <c r="K109" s="189">
        <v>4.460760164378455E-2</v>
      </c>
      <c r="L109" s="189">
        <v>7.1372162630055263</v>
      </c>
      <c r="M109" s="179">
        <v>3164.0699999999993</v>
      </c>
      <c r="N109" s="189">
        <v>7.9177119849626956E-2</v>
      </c>
      <c r="O109" s="179">
        <v>0</v>
      </c>
      <c r="P109" s="189">
        <v>0.95064273279744838</v>
      </c>
      <c r="Q109" s="189">
        <v>0.94113630546947402</v>
      </c>
      <c r="R109" s="189">
        <v>0.93638309180548673</v>
      </c>
      <c r="S109" s="189">
        <v>0.14099364998335862</v>
      </c>
      <c r="T109" s="189">
        <v>89.666788807789729</v>
      </c>
      <c r="U109" s="189">
        <v>1090.1129445564695</v>
      </c>
      <c r="V109" s="189">
        <v>51.189051066638015</v>
      </c>
      <c r="W109" s="189">
        <v>1.0446745115640415</v>
      </c>
      <c r="X109" s="189">
        <v>167.14792185024658</v>
      </c>
      <c r="Y109" s="179">
        <v>74.100000000000009</v>
      </c>
      <c r="Z109" s="189">
        <v>1.8542651018648006</v>
      </c>
      <c r="AA109" s="179">
        <v>0</v>
      </c>
      <c r="AB109" s="189">
        <v>22.263295850057347</v>
      </c>
      <c r="AC109" s="189">
        <v>22.040662891556774</v>
      </c>
      <c r="AD109" s="189">
        <v>21.92934641230649</v>
      </c>
      <c r="AE109" s="189">
        <v>3.3019590160037162</v>
      </c>
    </row>
    <row r="110" spans="1:31" ht="15" customHeight="1" x14ac:dyDescent="0.3">
      <c r="A110" s="4" t="s">
        <v>815</v>
      </c>
      <c r="B110" s="454" t="s">
        <v>166</v>
      </c>
      <c r="C110" s="454" t="s">
        <v>919</v>
      </c>
      <c r="D110" s="455">
        <v>1994</v>
      </c>
      <c r="E110" s="189">
        <v>5.9811778375244815</v>
      </c>
      <c r="F110" s="194">
        <v>140074.42242446091</v>
      </c>
      <c r="G110" s="191">
        <v>0.19138130144203652</v>
      </c>
      <c r="H110" s="191">
        <v>3.8276260288407307</v>
      </c>
      <c r="I110" s="189">
        <v>46.760682920046804</v>
      </c>
      <c r="J110" s="189">
        <v>2.1901501931196781</v>
      </c>
      <c r="K110" s="189">
        <v>4.4696942716728118E-2</v>
      </c>
      <c r="L110" s="189">
        <v>7.1515108346765004</v>
      </c>
      <c r="M110" s="179">
        <v>3164.0700000000006</v>
      </c>
      <c r="N110" s="189">
        <v>7.9186787155720056E-2</v>
      </c>
      <c r="O110" s="179">
        <v>0</v>
      </c>
      <c r="P110" s="189">
        <v>0.95259792226053641</v>
      </c>
      <c r="Q110" s="189">
        <v>0.94307194303793118</v>
      </c>
      <c r="R110" s="189">
        <v>0.93830895342662834</v>
      </c>
      <c r="S110" s="189">
        <v>0.14126386160174526</v>
      </c>
      <c r="T110" s="189">
        <v>89.639953837019448</v>
      </c>
      <c r="U110" s="189">
        <v>1095.0979606568337</v>
      </c>
      <c r="V110" s="189">
        <v>51.291573609360135</v>
      </c>
      <c r="W110" s="189">
        <v>1.0467668083542885</v>
      </c>
      <c r="X110" s="189">
        <v>167.48268933668618</v>
      </c>
      <c r="Y110" s="179">
        <v>74.100000000000009</v>
      </c>
      <c r="Z110" s="189">
        <v>1.854491502475879</v>
      </c>
      <c r="AA110" s="179">
        <v>0</v>
      </c>
      <c r="AB110" s="189">
        <v>22.309084830457525</v>
      </c>
      <c r="AC110" s="189">
        <v>22.085993982152949</v>
      </c>
      <c r="AD110" s="189">
        <v>21.97444855800066</v>
      </c>
      <c r="AE110" s="189">
        <v>3.3082871569495369</v>
      </c>
    </row>
    <row r="111" spans="1:31" ht="15" customHeight="1" x14ac:dyDescent="0.3">
      <c r="A111" s="4" t="s">
        <v>815</v>
      </c>
      <c r="B111" s="454" t="s">
        <v>166</v>
      </c>
      <c r="C111" s="454" t="s">
        <v>919</v>
      </c>
      <c r="D111" s="455">
        <v>1995</v>
      </c>
      <c r="E111" s="189">
        <v>6.3639121245956334</v>
      </c>
      <c r="F111" s="194">
        <v>149037.75467437081</v>
      </c>
      <c r="G111" s="191">
        <v>0.19245336514663677</v>
      </c>
      <c r="H111" s="191">
        <v>3.8490673029327356</v>
      </c>
      <c r="I111" s="189">
        <v>47.698637412569241</v>
      </c>
      <c r="J111" s="189">
        <v>2.2094985357647645</v>
      </c>
      <c r="K111" s="189">
        <v>4.5091806852342133E-2</v>
      </c>
      <c r="L111" s="189">
        <v>7.214689096374741</v>
      </c>
      <c r="M111" s="179">
        <v>3164.07</v>
      </c>
      <c r="N111" s="189">
        <v>7.9172719722270912E-2</v>
      </c>
      <c r="O111" s="179">
        <v>0</v>
      </c>
      <c r="P111" s="189">
        <v>0.96331469728622399</v>
      </c>
      <c r="Q111" s="189">
        <v>0.95368155031336166</v>
      </c>
      <c r="R111" s="189">
        <v>0.94886497682693061</v>
      </c>
      <c r="S111" s="189">
        <v>0.13908584946384392</v>
      </c>
      <c r="T111" s="189">
        <v>90.142091403576956</v>
      </c>
      <c r="U111" s="189">
        <v>1117.0641080226987</v>
      </c>
      <c r="V111" s="189">
        <v>51.744696387933594</v>
      </c>
      <c r="W111" s="189">
        <v>1.0560142119986449</v>
      </c>
      <c r="X111" s="189">
        <v>168.96227391978317</v>
      </c>
      <c r="Y111" s="179">
        <v>74.099999999999994</v>
      </c>
      <c r="Z111" s="189">
        <v>1.8541620543857356</v>
      </c>
      <c r="AA111" s="179">
        <v>0</v>
      </c>
      <c r="AB111" s="189">
        <v>22.560063168295645</v>
      </c>
      <c r="AC111" s="189">
        <v>22.334462536612687</v>
      </c>
      <c r="AD111" s="189">
        <v>22.221662220771208</v>
      </c>
      <c r="AE111" s="189">
        <v>3.2572798469284288</v>
      </c>
    </row>
    <row r="112" spans="1:31" ht="15" customHeight="1" x14ac:dyDescent="0.3">
      <c r="A112" s="4" t="s">
        <v>815</v>
      </c>
      <c r="B112" s="454" t="s">
        <v>166</v>
      </c>
      <c r="C112" s="454" t="s">
        <v>919</v>
      </c>
      <c r="D112" s="455">
        <v>1996</v>
      </c>
      <c r="E112" s="189">
        <v>7.9159227767858651</v>
      </c>
      <c r="F112" s="194">
        <v>185384.60835564087</v>
      </c>
      <c r="G112" s="191">
        <v>0.1934433470905412</v>
      </c>
      <c r="H112" s="191">
        <v>3.8688669418108241</v>
      </c>
      <c r="I112" s="189">
        <v>47.737188659030146</v>
      </c>
      <c r="J112" s="189">
        <v>2.3047050573683188</v>
      </c>
      <c r="K112" s="189">
        <v>4.7034797089149365E-2</v>
      </c>
      <c r="L112" s="189">
        <v>6.5278264258307619</v>
      </c>
      <c r="M112" s="179">
        <v>3164.0699999999997</v>
      </c>
      <c r="N112" s="189">
        <v>7.9264630282005727E-2</v>
      </c>
      <c r="O112" s="179">
        <v>0</v>
      </c>
      <c r="P112" s="189">
        <v>0.97724378592687955</v>
      </c>
      <c r="Q112" s="189">
        <v>0.96747134806761037</v>
      </c>
      <c r="R112" s="189">
        <v>0.962585129137976</v>
      </c>
      <c r="S112" s="189">
        <v>0.12154212141976618</v>
      </c>
      <c r="T112" s="189">
        <v>90.605783180581355</v>
      </c>
      <c r="U112" s="189">
        <v>1117.9669475182704</v>
      </c>
      <c r="V112" s="189">
        <v>53.974357315417301</v>
      </c>
      <c r="W112" s="189">
        <v>1.1015174962330063</v>
      </c>
      <c r="X112" s="189">
        <v>152.8764970920553</v>
      </c>
      <c r="Y112" s="179">
        <v>74.099999999999994</v>
      </c>
      <c r="Z112" s="189">
        <v>1.8563145265106726</v>
      </c>
      <c r="AA112" s="179">
        <v>0</v>
      </c>
      <c r="AB112" s="189">
        <v>22.886271333182194</v>
      </c>
      <c r="AC112" s="189">
        <v>22.657408619850358</v>
      </c>
      <c r="AD112" s="189">
        <v>22.542977263184451</v>
      </c>
      <c r="AE112" s="189">
        <v>2.8464197053809408</v>
      </c>
    </row>
    <row r="113" spans="1:31" ht="15" customHeight="1" x14ac:dyDescent="0.3">
      <c r="A113" s="4" t="s">
        <v>815</v>
      </c>
      <c r="B113" s="454" t="s">
        <v>166</v>
      </c>
      <c r="C113" s="454" t="s">
        <v>919</v>
      </c>
      <c r="D113" s="455">
        <v>1997</v>
      </c>
      <c r="E113" s="189">
        <v>8.3973054032830792</v>
      </c>
      <c r="F113" s="194">
        <v>196658.20616588008</v>
      </c>
      <c r="G113" s="191">
        <v>0.19228159228305752</v>
      </c>
      <c r="H113" s="191">
        <v>3.8456318456611505</v>
      </c>
      <c r="I113" s="189">
        <v>43.357769980315062</v>
      </c>
      <c r="J113" s="189">
        <v>2.2272708556691354</v>
      </c>
      <c r="K113" s="189">
        <v>4.5454507258553774E-2</v>
      </c>
      <c r="L113" s="189">
        <v>5.4624896399902454</v>
      </c>
      <c r="M113" s="179">
        <v>3164.0699999999993</v>
      </c>
      <c r="N113" s="189">
        <v>7.9408516909588139E-2</v>
      </c>
      <c r="O113" s="179">
        <v>0</v>
      </c>
      <c r="P113" s="189">
        <v>0.959056752415133</v>
      </c>
      <c r="Q113" s="189">
        <v>0.94946618489098156</v>
      </c>
      <c r="R113" s="189">
        <v>0.94467090112890584</v>
      </c>
      <c r="S113" s="189">
        <v>9.528330108879722E-2</v>
      </c>
      <c r="T113" s="189">
        <v>90.061635729769336</v>
      </c>
      <c r="U113" s="189">
        <v>1015.4044491877064</v>
      </c>
      <c r="V113" s="189">
        <v>52.160909968832208</v>
      </c>
      <c r="W113" s="189">
        <v>1.0645083667108612</v>
      </c>
      <c r="X113" s="189">
        <v>127.92715784520483</v>
      </c>
      <c r="Y113" s="179">
        <v>74.09999999999998</v>
      </c>
      <c r="Z113" s="189">
        <v>1.8596842367585045</v>
      </c>
      <c r="AA113" s="179">
        <v>0</v>
      </c>
      <c r="AB113" s="189">
        <v>22.460345489815762</v>
      </c>
      <c r="AC113" s="189">
        <v>22.235742034917603</v>
      </c>
      <c r="AD113" s="189">
        <v>22.12344030746852</v>
      </c>
      <c r="AE113" s="189">
        <v>2.2314590418922067</v>
      </c>
    </row>
    <row r="114" spans="1:31" ht="15" customHeight="1" x14ac:dyDescent="0.3">
      <c r="A114" s="4" t="s">
        <v>815</v>
      </c>
      <c r="B114" s="454" t="s">
        <v>166</v>
      </c>
      <c r="C114" s="454" t="s">
        <v>919</v>
      </c>
      <c r="D114" s="455">
        <v>1998</v>
      </c>
      <c r="E114" s="189">
        <v>6.7570105597615493</v>
      </c>
      <c r="F114" s="194">
        <v>158243.80702017687</v>
      </c>
      <c r="G114" s="191">
        <v>0.19020652057757753</v>
      </c>
      <c r="H114" s="191">
        <v>3.8041304115515508</v>
      </c>
      <c r="I114" s="189">
        <v>43.395891174116251</v>
      </c>
      <c r="J114" s="189">
        <v>2.2427169904848641</v>
      </c>
      <c r="K114" s="189">
        <v>4.5769734499691114E-2</v>
      </c>
      <c r="L114" s="189">
        <v>5.1568155744317234</v>
      </c>
      <c r="M114" s="179">
        <v>3164.0699999999983</v>
      </c>
      <c r="N114" s="189">
        <v>7.9453229876735504E-2</v>
      </c>
      <c r="O114" s="179">
        <v>0</v>
      </c>
      <c r="P114" s="189">
        <v>0.96072245104469645</v>
      </c>
      <c r="Q114" s="189">
        <v>0.95111522653424929</v>
      </c>
      <c r="R114" s="189">
        <v>0.94631161427902577</v>
      </c>
      <c r="S114" s="189">
        <v>8.4309487971363589E-2</v>
      </c>
      <c r="T114" s="189">
        <v>89.089705188560941</v>
      </c>
      <c r="U114" s="189">
        <v>1016.2972171924184</v>
      </c>
      <c r="V114" s="189">
        <v>52.522646147186535</v>
      </c>
      <c r="W114" s="189">
        <v>1.0718907376976845</v>
      </c>
      <c r="X114" s="189">
        <v>120.76851462369382</v>
      </c>
      <c r="Y114" s="179">
        <v>74.099999999999994</v>
      </c>
      <c r="Z114" s="189">
        <v>1.8607313788462654</v>
      </c>
      <c r="AA114" s="179">
        <v>0</v>
      </c>
      <c r="AB114" s="189">
        <v>22.499354825402737</v>
      </c>
      <c r="AC114" s="189">
        <v>22.274361277148703</v>
      </c>
      <c r="AD114" s="189">
        <v>22.16186450302169</v>
      </c>
      <c r="AE114" s="189">
        <v>1.9744610766127313</v>
      </c>
    </row>
    <row r="115" spans="1:31" ht="15" customHeight="1" x14ac:dyDescent="0.3">
      <c r="A115" s="4" t="s">
        <v>815</v>
      </c>
      <c r="B115" s="454" t="s">
        <v>166</v>
      </c>
      <c r="C115" s="454" t="s">
        <v>919</v>
      </c>
      <c r="D115" s="455">
        <v>1999</v>
      </c>
      <c r="E115" s="189">
        <v>5.6130676631689518</v>
      </c>
      <c r="F115" s="194">
        <v>131453.57524985838</v>
      </c>
      <c r="G115" s="191">
        <v>0.18820409437864477</v>
      </c>
      <c r="H115" s="191">
        <v>3.7640818875728956</v>
      </c>
      <c r="I115" s="189">
        <v>36.580150190514914</v>
      </c>
      <c r="J115" s="189">
        <v>2.2254036285054646</v>
      </c>
      <c r="K115" s="189">
        <v>4.5416400581744183E-2</v>
      </c>
      <c r="L115" s="189">
        <v>3.4917265274798819</v>
      </c>
      <c r="M115" s="179">
        <v>3164.0700000000006</v>
      </c>
      <c r="N115" s="189">
        <v>7.959943050236773E-2</v>
      </c>
      <c r="O115" s="179">
        <v>0</v>
      </c>
      <c r="P115" s="189">
        <v>0.95082844507926034</v>
      </c>
      <c r="Q115" s="189">
        <v>0.94132016062846768</v>
      </c>
      <c r="R115" s="189">
        <v>0.93656601840307152</v>
      </c>
      <c r="S115" s="189">
        <v>7.8142168182669725E-2</v>
      </c>
      <c r="T115" s="189">
        <v>88.151800645735264</v>
      </c>
      <c r="U115" s="189">
        <v>856.67799041018554</v>
      </c>
      <c r="V115" s="189">
        <v>52.117180995444144</v>
      </c>
      <c r="W115" s="189">
        <v>1.0636159386825337</v>
      </c>
      <c r="X115" s="189">
        <v>81.773454976109662</v>
      </c>
      <c r="Y115" s="179">
        <v>74.100000000000023</v>
      </c>
      <c r="Z115" s="189">
        <v>1.8641552810858957</v>
      </c>
      <c r="AA115" s="179">
        <v>0</v>
      </c>
      <c r="AB115" s="189">
        <v>22.267645083823432</v>
      </c>
      <c r="AC115" s="189">
        <v>22.044968632985196</v>
      </c>
      <c r="AD115" s="189">
        <v>21.933630407566081</v>
      </c>
      <c r="AE115" s="189">
        <v>1.8300273579079562</v>
      </c>
    </row>
    <row r="116" spans="1:31" ht="15" customHeight="1" x14ac:dyDescent="0.3">
      <c r="A116" s="4" t="s">
        <v>815</v>
      </c>
      <c r="B116" s="454" t="s">
        <v>166</v>
      </c>
      <c r="C116" s="454" t="s">
        <v>919</v>
      </c>
      <c r="D116" s="455">
        <v>2000</v>
      </c>
      <c r="E116" s="189">
        <v>5.6125622850396795</v>
      </c>
      <c r="F116" s="194">
        <v>131441.73969647961</v>
      </c>
      <c r="G116" s="191">
        <v>0.18681955495895566</v>
      </c>
      <c r="H116" s="191">
        <v>3.7363910991791132</v>
      </c>
      <c r="I116" s="189">
        <v>41.61317259857848</v>
      </c>
      <c r="J116" s="189">
        <v>2.3490022304482325</v>
      </c>
      <c r="K116" s="189">
        <v>4.793882102955576E-2</v>
      </c>
      <c r="L116" s="189">
        <v>3.8793974619616391</v>
      </c>
      <c r="M116" s="179">
        <v>3164.07</v>
      </c>
      <c r="N116" s="189">
        <v>7.9688766112223086E-2</v>
      </c>
      <c r="O116" s="179">
        <v>0</v>
      </c>
      <c r="P116" s="189">
        <v>0.96942092145380032</v>
      </c>
      <c r="Q116" s="189">
        <v>0.95972671223926243</v>
      </c>
      <c r="R116" s="189">
        <v>0.95487960763199353</v>
      </c>
      <c r="S116" s="189">
        <v>7.8880551663092657E-2</v>
      </c>
      <c r="T116" s="189">
        <v>87.503304430424194</v>
      </c>
      <c r="U116" s="189">
        <v>974.54736764820802</v>
      </c>
      <c r="V116" s="189">
        <v>55.011761837195138</v>
      </c>
      <c r="W116" s="189">
        <v>1.122689017085615</v>
      </c>
      <c r="X116" s="189">
        <v>90.852399577555943</v>
      </c>
      <c r="Y116" s="179">
        <v>74.099999999999994</v>
      </c>
      <c r="Z116" s="189">
        <v>1.8662474499349668</v>
      </c>
      <c r="AA116" s="179">
        <v>0</v>
      </c>
      <c r="AB116" s="189">
        <v>22.703066076201409</v>
      </c>
      <c r="AC116" s="189">
        <v>22.476035415439402</v>
      </c>
      <c r="AD116" s="189">
        <v>22.362520085058396</v>
      </c>
      <c r="AE116" s="189">
        <v>1.8473197110794533</v>
      </c>
    </row>
    <row r="117" spans="1:31" ht="15" customHeight="1" x14ac:dyDescent="0.3">
      <c r="A117" s="4" t="s">
        <v>815</v>
      </c>
      <c r="B117" s="454" t="s">
        <v>166</v>
      </c>
      <c r="C117" s="454" t="s">
        <v>919</v>
      </c>
      <c r="D117" s="455">
        <v>2001</v>
      </c>
      <c r="E117" s="189">
        <v>6.0728432792613862</v>
      </c>
      <c r="F117" s="194">
        <v>142221.15408106294</v>
      </c>
      <c r="G117" s="191">
        <v>0.18816358624005949</v>
      </c>
      <c r="H117" s="191">
        <v>3.7632717248011898</v>
      </c>
      <c r="I117" s="189">
        <v>44.176662169557858</v>
      </c>
      <c r="J117" s="189">
        <v>2.3641469265685484</v>
      </c>
      <c r="K117" s="189">
        <v>4.8247896460582619E-2</v>
      </c>
      <c r="L117" s="189">
        <v>4.3890558801126582</v>
      </c>
      <c r="M117" s="179">
        <v>3164.0699999999997</v>
      </c>
      <c r="N117" s="189">
        <v>7.9691927317610295E-2</v>
      </c>
      <c r="O117" s="179">
        <v>0</v>
      </c>
      <c r="P117" s="189">
        <v>0.98008718914100224</v>
      </c>
      <c r="Q117" s="189">
        <v>0.97028631724959202</v>
      </c>
      <c r="R117" s="189">
        <v>0.96538588130388725</v>
      </c>
      <c r="S117" s="189">
        <v>8.3629672213669307E-2</v>
      </c>
      <c r="T117" s="189">
        <v>88.132827278716405</v>
      </c>
      <c r="U117" s="189">
        <v>1034.5822522144699</v>
      </c>
      <c r="V117" s="189">
        <v>55.366438561324337</v>
      </c>
      <c r="W117" s="189">
        <v>1.1299273175780475</v>
      </c>
      <c r="X117" s="189">
        <v>102.7881939136454</v>
      </c>
      <c r="Y117" s="179">
        <v>74.100000000000009</v>
      </c>
      <c r="Z117" s="189">
        <v>1.8663214828480164</v>
      </c>
      <c r="AA117" s="179">
        <v>0</v>
      </c>
      <c r="AB117" s="189">
        <v>22.952861572388816</v>
      </c>
      <c r="AC117" s="189">
        <v>22.723332956664926</v>
      </c>
      <c r="AD117" s="189">
        <v>22.608568648802983</v>
      </c>
      <c r="AE117" s="189">
        <v>1.9585403328728179</v>
      </c>
    </row>
    <row r="118" spans="1:31" ht="15" customHeight="1" x14ac:dyDescent="0.3">
      <c r="A118" s="4" t="s">
        <v>815</v>
      </c>
      <c r="B118" s="454" t="s">
        <v>166</v>
      </c>
      <c r="C118" s="454" t="s">
        <v>919</v>
      </c>
      <c r="D118" s="455">
        <v>2002</v>
      </c>
      <c r="E118" s="189">
        <v>6.2393065420188174</v>
      </c>
      <c r="F118" s="194">
        <v>146119.59114798167</v>
      </c>
      <c r="G118" s="191">
        <v>0.18812191855808649</v>
      </c>
      <c r="H118" s="191">
        <v>3.7624383711617297</v>
      </c>
      <c r="I118" s="189">
        <v>46.920360465135431</v>
      </c>
      <c r="J118" s="189">
        <v>2.4262168701786848</v>
      </c>
      <c r="K118" s="189">
        <v>4.9514630003646622E-2</v>
      </c>
      <c r="L118" s="189">
        <v>4.6934466835024526</v>
      </c>
      <c r="M118" s="179">
        <v>3164.0700000000011</v>
      </c>
      <c r="N118" s="189">
        <v>7.9699907123029864E-2</v>
      </c>
      <c r="O118" s="179">
        <v>0</v>
      </c>
      <c r="P118" s="189">
        <v>0.99541114748036053</v>
      </c>
      <c r="Q118" s="189">
        <v>0.98545703600555701</v>
      </c>
      <c r="R118" s="189">
        <v>0.98047998026815486</v>
      </c>
      <c r="S118" s="189">
        <v>8.6133012953776719E-2</v>
      </c>
      <c r="T118" s="189">
        <v>88.113310800040509</v>
      </c>
      <c r="U118" s="189">
        <v>1098.8374816190967</v>
      </c>
      <c r="V118" s="189">
        <v>56.82006721729941</v>
      </c>
      <c r="W118" s="189">
        <v>1.1595932085163143</v>
      </c>
      <c r="X118" s="189">
        <v>109.91678415696612</v>
      </c>
      <c r="Y118" s="179">
        <v>74.100000000000023</v>
      </c>
      <c r="Z118" s="189">
        <v>1.866508363536999</v>
      </c>
      <c r="AA118" s="179">
        <v>0</v>
      </c>
      <c r="AB118" s="189">
        <v>23.311736474949893</v>
      </c>
      <c r="AC118" s="189">
        <v>23.0786191102004</v>
      </c>
      <c r="AD118" s="189">
        <v>22.962060427825644</v>
      </c>
      <c r="AE118" s="189">
        <v>2.0171665797137406</v>
      </c>
    </row>
    <row r="119" spans="1:31" ht="15" customHeight="1" x14ac:dyDescent="0.3">
      <c r="A119" s="4" t="s">
        <v>815</v>
      </c>
      <c r="B119" s="454" t="s">
        <v>166</v>
      </c>
      <c r="C119" s="454" t="s">
        <v>919</v>
      </c>
      <c r="D119" s="455">
        <v>2003</v>
      </c>
      <c r="E119" s="189">
        <v>5.817134718539001</v>
      </c>
      <c r="F119" s="194">
        <v>136232.66319763468</v>
      </c>
      <c r="G119" s="191">
        <v>0.18753950429250182</v>
      </c>
      <c r="H119" s="191">
        <v>3.7507900858500363</v>
      </c>
      <c r="I119" s="189">
        <v>47.176190331367344</v>
      </c>
      <c r="J119" s="189">
        <v>2.4214083996112166</v>
      </c>
      <c r="K119" s="189">
        <v>4.9416497951249312E-2</v>
      </c>
      <c r="L119" s="189">
        <v>4.5410775539019586</v>
      </c>
      <c r="M119" s="179">
        <v>3164.07</v>
      </c>
      <c r="N119" s="189">
        <v>7.9763425007424227E-2</v>
      </c>
      <c r="O119" s="179">
        <v>0</v>
      </c>
      <c r="P119" s="189">
        <v>1.0028935342905512</v>
      </c>
      <c r="Q119" s="189">
        <v>0.99286459894764578</v>
      </c>
      <c r="R119" s="189">
        <v>0.98785013127619303</v>
      </c>
      <c r="S119" s="189">
        <v>8.4453398627497428E-2</v>
      </c>
      <c r="T119" s="189">
        <v>87.840517233021927</v>
      </c>
      <c r="U119" s="189">
        <v>1104.8288133809683</v>
      </c>
      <c r="V119" s="189">
        <v>56.707456665368063</v>
      </c>
      <c r="W119" s="189">
        <v>1.1572950339871033</v>
      </c>
      <c r="X119" s="189">
        <v>106.34842046608803</v>
      </c>
      <c r="Y119" s="179">
        <v>74.099999999999994</v>
      </c>
      <c r="Z119" s="189">
        <v>1.8679959018132137</v>
      </c>
      <c r="AA119" s="179">
        <v>0</v>
      </c>
      <c r="AB119" s="189">
        <v>23.48696801617216</v>
      </c>
      <c r="AC119" s="189">
        <v>23.252098336010441</v>
      </c>
      <c r="AD119" s="189">
        <v>23.13466349592958</v>
      </c>
      <c r="AE119" s="189">
        <v>1.9778313495901034</v>
      </c>
    </row>
    <row r="120" spans="1:31" ht="15" customHeight="1" x14ac:dyDescent="0.3">
      <c r="A120" s="4" t="s">
        <v>815</v>
      </c>
      <c r="B120" s="454" t="s">
        <v>166</v>
      </c>
      <c r="C120" s="454" t="s">
        <v>919</v>
      </c>
      <c r="D120" s="455">
        <v>2004</v>
      </c>
      <c r="E120" s="189">
        <v>5.0703064229639994</v>
      </c>
      <c r="F120" s="194">
        <v>118742.53917948478</v>
      </c>
      <c r="G120" s="191">
        <v>0.18510140323216664</v>
      </c>
      <c r="H120" s="191">
        <v>3.7020280646433328</v>
      </c>
      <c r="I120" s="189">
        <v>43.481536567252817</v>
      </c>
      <c r="J120" s="189">
        <v>2.4026051724108135</v>
      </c>
      <c r="K120" s="189">
        <v>4.9032758620628836E-2</v>
      </c>
      <c r="L120" s="189">
        <v>3.8949793040046266</v>
      </c>
      <c r="M120" s="179">
        <v>3164.0699999999997</v>
      </c>
      <c r="N120" s="189">
        <v>7.9716902520408264E-2</v>
      </c>
      <c r="O120" s="179">
        <v>0</v>
      </c>
      <c r="P120" s="189">
        <v>0.98922744197820001</v>
      </c>
      <c r="Q120" s="189">
        <v>0.97933516755841787</v>
      </c>
      <c r="R120" s="189">
        <v>0.97438903034852697</v>
      </c>
      <c r="S120" s="189">
        <v>8.156490061892592E-2</v>
      </c>
      <c r="T120" s="189">
        <v>86.698549523263083</v>
      </c>
      <c r="U120" s="189">
        <v>1018.3029641042816</v>
      </c>
      <c r="V120" s="189">
        <v>56.267100056459341</v>
      </c>
      <c r="W120" s="189">
        <v>1.1483081644175372</v>
      </c>
      <c r="X120" s="189">
        <v>91.217313911115383</v>
      </c>
      <c r="Y120" s="179">
        <v>74.100000000000009</v>
      </c>
      <c r="Z120" s="189">
        <v>1.8669063822109666</v>
      </c>
      <c r="AA120" s="179">
        <v>0</v>
      </c>
      <c r="AB120" s="189">
        <v>23.166919015882904</v>
      </c>
      <c r="AC120" s="189">
        <v>22.935249825724075</v>
      </c>
      <c r="AD120" s="189">
        <v>22.819415230644662</v>
      </c>
      <c r="AE120" s="189">
        <v>1.9101850262043543</v>
      </c>
    </row>
    <row r="121" spans="1:31" ht="15" customHeight="1" x14ac:dyDescent="0.3">
      <c r="A121" s="4" t="s">
        <v>815</v>
      </c>
      <c r="B121" s="454" t="s">
        <v>166</v>
      </c>
      <c r="C121" s="454" t="s">
        <v>919</v>
      </c>
      <c r="D121" s="455">
        <v>2005</v>
      </c>
      <c r="E121" s="189">
        <v>6.4437059513020003</v>
      </c>
      <c r="F121" s="194">
        <v>150906.46255976582</v>
      </c>
      <c r="G121" s="191">
        <v>0.18815014212235864</v>
      </c>
      <c r="H121" s="191">
        <v>3.7630028424471731</v>
      </c>
      <c r="I121" s="189">
        <v>48.678478838869999</v>
      </c>
      <c r="J121" s="189">
        <v>2.4147918757006979</v>
      </c>
      <c r="K121" s="189">
        <v>4.9281466851034662E-2</v>
      </c>
      <c r="L121" s="189">
        <v>4.8268915108050958</v>
      </c>
      <c r="M121" s="179">
        <v>3164.07</v>
      </c>
      <c r="N121" s="189">
        <v>7.9776478499792108E-2</v>
      </c>
      <c r="O121" s="179">
        <v>0</v>
      </c>
      <c r="P121" s="189">
        <v>1.0115727485425561</v>
      </c>
      <c r="Q121" s="189">
        <v>1.0014570210571305</v>
      </c>
      <c r="R121" s="189">
        <v>0.99639915731441764</v>
      </c>
      <c r="S121" s="189">
        <v>8.5969112324853478E-2</v>
      </c>
      <c r="T121" s="189">
        <v>88.12653026808367</v>
      </c>
      <c r="U121" s="189">
        <v>1140.0112140250585</v>
      </c>
      <c r="V121" s="189">
        <v>56.552502943810261</v>
      </c>
      <c r="W121" s="189">
        <v>1.1541327131389849</v>
      </c>
      <c r="X121" s="189">
        <v>113.04195575655962</v>
      </c>
      <c r="Y121" s="179">
        <v>74.100000000000009</v>
      </c>
      <c r="Z121" s="189">
        <v>1.868301604210588</v>
      </c>
      <c r="AA121" s="179">
        <v>0</v>
      </c>
      <c r="AB121" s="189">
        <v>23.690228303104359</v>
      </c>
      <c r="AC121" s="189">
        <v>23.453326020073312</v>
      </c>
      <c r="AD121" s="189">
        <v>23.334874878557788</v>
      </c>
      <c r="AE121" s="189">
        <v>2.0133281574907138</v>
      </c>
    </row>
    <row r="122" spans="1:31" ht="15" customHeight="1" x14ac:dyDescent="0.3">
      <c r="A122" s="4" t="s">
        <v>815</v>
      </c>
      <c r="B122" s="454" t="s">
        <v>166</v>
      </c>
      <c r="C122" s="454" t="s">
        <v>919</v>
      </c>
      <c r="D122" s="455">
        <v>2006</v>
      </c>
      <c r="E122" s="189">
        <v>5.7689011617400006</v>
      </c>
      <c r="F122" s="194">
        <v>135103.07170351289</v>
      </c>
      <c r="G122" s="191">
        <v>0.18667127326557728</v>
      </c>
      <c r="H122" s="191">
        <v>3.7334254653115457</v>
      </c>
      <c r="I122" s="189">
        <v>47.260097924752145</v>
      </c>
      <c r="J122" s="189">
        <v>2.4073651595879468</v>
      </c>
      <c r="K122" s="189">
        <v>4.9129901216080539E-2</v>
      </c>
      <c r="L122" s="189">
        <v>4.5538233192969262</v>
      </c>
      <c r="M122" s="179">
        <v>3164.07</v>
      </c>
      <c r="N122" s="189">
        <v>7.9747631082985951E-2</v>
      </c>
      <c r="O122" s="179">
        <v>0</v>
      </c>
      <c r="P122" s="189">
        <v>1.0019917677456311</v>
      </c>
      <c r="Q122" s="189">
        <v>0.99197185006817501</v>
      </c>
      <c r="R122" s="189">
        <v>0.98696189122944677</v>
      </c>
      <c r="S122" s="189">
        <v>8.5941113142337058E-2</v>
      </c>
      <c r="T122" s="189">
        <v>87.433851646640406</v>
      </c>
      <c r="U122" s="189">
        <v>1106.7938624063734</v>
      </c>
      <c r="V122" s="189">
        <v>56.378575165994064</v>
      </c>
      <c r="W122" s="189">
        <v>1.15058316665294</v>
      </c>
      <c r="X122" s="189">
        <v>106.64691614278516</v>
      </c>
      <c r="Y122" s="179">
        <v>74.100000000000009</v>
      </c>
      <c r="Z122" s="189">
        <v>1.867626020678828</v>
      </c>
      <c r="AA122" s="179">
        <v>0</v>
      </c>
      <c r="AB122" s="189">
        <v>23.465849361724384</v>
      </c>
      <c r="AC122" s="189">
        <v>23.231190868107145</v>
      </c>
      <c r="AD122" s="189">
        <v>23.113861621298518</v>
      </c>
      <c r="AE122" s="189">
        <v>2.0126724389306103</v>
      </c>
    </row>
    <row r="123" spans="1:31" ht="15" customHeight="1" x14ac:dyDescent="0.3">
      <c r="A123" s="4" t="s">
        <v>815</v>
      </c>
      <c r="B123" s="454" t="s">
        <v>166</v>
      </c>
      <c r="C123" s="454" t="s">
        <v>919</v>
      </c>
      <c r="D123" s="455">
        <v>2007</v>
      </c>
      <c r="E123" s="189">
        <v>5.1326978497399995</v>
      </c>
      <c r="F123" s="194">
        <v>120203.69671522245</v>
      </c>
      <c r="G123" s="191">
        <v>0.18508330255915004</v>
      </c>
      <c r="H123" s="191">
        <v>3.7016660511830008</v>
      </c>
      <c r="I123" s="189">
        <v>45.417658573314135</v>
      </c>
      <c r="J123" s="189">
        <v>2.4044956847808967</v>
      </c>
      <c r="K123" s="189">
        <v>4.9071340505732579E-2</v>
      </c>
      <c r="L123" s="189">
        <v>4.2246687882078122</v>
      </c>
      <c r="M123" s="179">
        <v>3164.07</v>
      </c>
      <c r="N123" s="189">
        <v>7.9708961184636842E-2</v>
      </c>
      <c r="O123" s="179">
        <v>0</v>
      </c>
      <c r="P123" s="189">
        <v>0.99497934187343295</v>
      </c>
      <c r="Q123" s="189">
        <v>0.9850295484546987</v>
      </c>
      <c r="R123" s="189">
        <v>0.98005465174533124</v>
      </c>
      <c r="S123" s="189">
        <v>8.5934190538881669E-2</v>
      </c>
      <c r="T123" s="189">
        <v>86.690071456276343</v>
      </c>
      <c r="U123" s="189">
        <v>1063.6453998434222</v>
      </c>
      <c r="V123" s="189">
        <v>56.311374350840666</v>
      </c>
      <c r="W123" s="189">
        <v>1.1492117214457276</v>
      </c>
      <c r="X123" s="189">
        <v>98.93837911493705</v>
      </c>
      <c r="Y123" s="179">
        <v>74.099999999999994</v>
      </c>
      <c r="Z123" s="189">
        <v>1.8667204024505113</v>
      </c>
      <c r="AA123" s="179">
        <v>0</v>
      </c>
      <c r="AB123" s="189">
        <v>23.301623931462125</v>
      </c>
      <c r="AC123" s="189">
        <v>23.068607692147506</v>
      </c>
      <c r="AD123" s="189">
        <v>22.952099572490191</v>
      </c>
      <c r="AE123" s="189">
        <v>2.012510317069828</v>
      </c>
    </row>
    <row r="124" spans="1:31" ht="15" customHeight="1" x14ac:dyDescent="0.3">
      <c r="A124" s="4" t="s">
        <v>815</v>
      </c>
      <c r="B124" s="454" t="s">
        <v>166</v>
      </c>
      <c r="C124" s="454" t="s">
        <v>919</v>
      </c>
      <c r="D124" s="455">
        <v>2008</v>
      </c>
      <c r="E124" s="189">
        <v>6.8604702341840014</v>
      </c>
      <c r="F124" s="194">
        <v>160666.75021508199</v>
      </c>
      <c r="G124" s="191">
        <v>9.4901835228232562E-2</v>
      </c>
      <c r="H124" s="191">
        <v>1.8980367045646513</v>
      </c>
      <c r="I124" s="189">
        <v>51.782159421626773</v>
      </c>
      <c r="J124" s="189">
        <v>2.4409996056861631</v>
      </c>
      <c r="K124" s="189">
        <v>4.9816318483391082E-2</v>
      </c>
      <c r="L124" s="189">
        <v>5.2993380055610197</v>
      </c>
      <c r="M124" s="179">
        <v>3164.0699999999993</v>
      </c>
      <c r="N124" s="189">
        <v>7.9778340381052998E-2</v>
      </c>
      <c r="O124" s="179">
        <v>0</v>
      </c>
      <c r="P124" s="189">
        <v>0.88037181154033572</v>
      </c>
      <c r="Q124" s="189">
        <v>0.87156809342493236</v>
      </c>
      <c r="R124" s="189">
        <v>0.86716623436723073</v>
      </c>
      <c r="S124" s="189">
        <v>9.0723683084034154E-2</v>
      </c>
      <c r="T124" s="189">
        <v>44.45050830362181</v>
      </c>
      <c r="U124" s="189">
        <v>1212.6969419584723</v>
      </c>
      <c r="V124" s="189">
        <v>57.166267112088128</v>
      </c>
      <c r="W124" s="189">
        <v>1.1666585124915942</v>
      </c>
      <c r="X124" s="189">
        <v>124.10627647683887</v>
      </c>
      <c r="Y124" s="179">
        <v>74.09999999999998</v>
      </c>
      <c r="Z124" s="189">
        <v>1.8683452079871896</v>
      </c>
      <c r="AA124" s="179">
        <v>0</v>
      </c>
      <c r="AB124" s="189">
        <v>20.617606827642522</v>
      </c>
      <c r="AC124" s="189">
        <v>20.411430759366098</v>
      </c>
      <c r="AD124" s="189">
        <v>20.308342725227885</v>
      </c>
      <c r="AE124" s="189">
        <v>2.1246764188298393</v>
      </c>
    </row>
    <row r="125" spans="1:31" ht="15" customHeight="1" x14ac:dyDescent="0.3">
      <c r="A125" s="4" t="s">
        <v>815</v>
      </c>
      <c r="B125" s="454" t="s">
        <v>166</v>
      </c>
      <c r="C125" s="454" t="s">
        <v>919</v>
      </c>
      <c r="D125" s="455">
        <v>2009</v>
      </c>
      <c r="E125" s="189">
        <v>6.3391798482299997</v>
      </c>
      <c r="F125" s="194">
        <v>148458.54445503509</v>
      </c>
      <c r="G125" s="191">
        <v>9.4521776654268475E-2</v>
      </c>
      <c r="H125" s="191">
        <v>1.8904355330853695</v>
      </c>
      <c r="I125" s="189">
        <v>51.208312729388261</v>
      </c>
      <c r="J125" s="189">
        <v>2.4470657917665735</v>
      </c>
      <c r="K125" s="189">
        <v>4.9940118199317825E-2</v>
      </c>
      <c r="L125" s="189">
        <v>5.191686232555953</v>
      </c>
      <c r="M125" s="179">
        <v>3164.07</v>
      </c>
      <c r="N125" s="189">
        <v>7.9766424055527085E-2</v>
      </c>
      <c r="O125" s="179">
        <v>0</v>
      </c>
      <c r="P125" s="189">
        <v>0.87908519715001865</v>
      </c>
      <c r="Q125" s="189">
        <v>0.87029434517851834</v>
      </c>
      <c r="R125" s="189">
        <v>0.8658989191927684</v>
      </c>
      <c r="S125" s="189">
        <v>9.088124300704957E-2</v>
      </c>
      <c r="T125" s="189">
        <v>44.272494920032059</v>
      </c>
      <c r="U125" s="189">
        <v>1199.2579093533548</v>
      </c>
      <c r="V125" s="189">
        <v>57.308332359872907</v>
      </c>
      <c r="W125" s="189">
        <v>1.1695578032627123</v>
      </c>
      <c r="X125" s="189">
        <v>121.58515767109958</v>
      </c>
      <c r="Y125" s="179">
        <v>74.099999999999994</v>
      </c>
      <c r="Z125" s="189">
        <v>1.8680661371317813</v>
      </c>
      <c r="AA125" s="179">
        <v>0</v>
      </c>
      <c r="AB125" s="189">
        <v>20.587475343091768</v>
      </c>
      <c r="AC125" s="189">
        <v>20.381600589660849</v>
      </c>
      <c r="AD125" s="189">
        <v>20.278663212945389</v>
      </c>
      <c r="AE125" s="189">
        <v>2.1283663467693104</v>
      </c>
    </row>
    <row r="126" spans="1:31" ht="15" customHeight="1" x14ac:dyDescent="0.3">
      <c r="A126" s="4" t="s">
        <v>815</v>
      </c>
      <c r="B126" s="454" t="s">
        <v>166</v>
      </c>
      <c r="C126" s="454" t="s">
        <v>919</v>
      </c>
      <c r="D126" s="455">
        <v>2010</v>
      </c>
      <c r="E126" s="189">
        <v>5.5599558747679998</v>
      </c>
      <c r="F126" s="194">
        <v>130209.73945592504</v>
      </c>
      <c r="G126" s="191">
        <v>9.3790024265775748E-2</v>
      </c>
      <c r="H126" s="191">
        <v>1.875800485315515</v>
      </c>
      <c r="I126" s="189">
        <v>48.887128245450427</v>
      </c>
      <c r="J126" s="189">
        <v>2.4303128140128023</v>
      </c>
      <c r="K126" s="189">
        <v>4.9598220694138821E-2</v>
      </c>
      <c r="L126" s="189">
        <v>4.8310467926537699</v>
      </c>
      <c r="M126" s="179">
        <v>3164.0700000000011</v>
      </c>
      <c r="N126" s="189">
        <v>7.9747230688778106E-2</v>
      </c>
      <c r="O126" s="179">
        <v>0</v>
      </c>
      <c r="P126" s="189">
        <v>0.87010142498946952</v>
      </c>
      <c r="Q126" s="189">
        <v>0.86140041073957474</v>
      </c>
      <c r="R126" s="189">
        <v>0.85704990361462752</v>
      </c>
      <c r="S126" s="189">
        <v>8.9751481910506206E-2</v>
      </c>
      <c r="T126" s="189">
        <v>43.9297537544617</v>
      </c>
      <c r="U126" s="189">
        <v>1144.8976169894713</v>
      </c>
      <c r="V126" s="189">
        <v>56.915990960487164</v>
      </c>
      <c r="W126" s="189">
        <v>1.1615508359283093</v>
      </c>
      <c r="X126" s="189">
        <v>113.13926914880022</v>
      </c>
      <c r="Y126" s="179">
        <v>74.100000000000009</v>
      </c>
      <c r="Z126" s="189">
        <v>1.8676166437652952</v>
      </c>
      <c r="AA126" s="179">
        <v>0</v>
      </c>
      <c r="AB126" s="189">
        <v>20.377082552446588</v>
      </c>
      <c r="AC126" s="189">
        <v>20.173311726922122</v>
      </c>
      <c r="AD126" s="189">
        <v>20.071426314159893</v>
      </c>
      <c r="AE126" s="189">
        <v>2.1019082414638457</v>
      </c>
    </row>
    <row r="127" spans="1:31" ht="15" customHeight="1" x14ac:dyDescent="0.3">
      <c r="A127" s="4" t="s">
        <v>815</v>
      </c>
      <c r="B127" s="454" t="s">
        <v>166</v>
      </c>
      <c r="C127" s="454" t="s">
        <v>919</v>
      </c>
      <c r="D127" s="455">
        <v>2011</v>
      </c>
      <c r="E127" s="189">
        <v>5.4880382583460001</v>
      </c>
      <c r="F127" s="194">
        <v>128525.48614393442</v>
      </c>
      <c r="G127" s="191">
        <v>9.3735186084151073E-2</v>
      </c>
      <c r="H127" s="191">
        <v>1.8747037216830214</v>
      </c>
      <c r="I127" s="189">
        <v>49.843777305901547</v>
      </c>
      <c r="J127" s="189">
        <v>2.3966203359386711</v>
      </c>
      <c r="K127" s="189">
        <v>4.8910619100789185E-2</v>
      </c>
      <c r="L127" s="189">
        <v>5.1635095300767908</v>
      </c>
      <c r="M127" s="179">
        <v>3164.07</v>
      </c>
      <c r="N127" s="189">
        <v>7.9744643084568426E-2</v>
      </c>
      <c r="O127" s="179">
        <v>0</v>
      </c>
      <c r="P127" s="189">
        <v>0.87366671965795417</v>
      </c>
      <c r="Q127" s="189">
        <v>0.86493005246137467</v>
      </c>
      <c r="R127" s="189">
        <v>0.86056171886308497</v>
      </c>
      <c r="S127" s="189">
        <v>9.3297443936492558E-2</v>
      </c>
      <c r="T127" s="189">
        <v>43.90406842348996</v>
      </c>
      <c r="U127" s="189">
        <v>1167.3015762506216</v>
      </c>
      <c r="V127" s="189">
        <v>56.126939951725305</v>
      </c>
      <c r="W127" s="189">
        <v>1.1454477541168429</v>
      </c>
      <c r="X127" s="189">
        <v>120.92528173481945</v>
      </c>
      <c r="Y127" s="179">
        <v>74.100000000000009</v>
      </c>
      <c r="Z127" s="189">
        <v>1.867556044135092</v>
      </c>
      <c r="AA127" s="179">
        <v>0</v>
      </c>
      <c r="AB127" s="189">
        <v>20.460578914706186</v>
      </c>
      <c r="AC127" s="189">
        <v>20.255973125559123</v>
      </c>
      <c r="AD127" s="189">
        <v>20.153670230985597</v>
      </c>
      <c r="AE127" s="189">
        <v>2.1849518486298023</v>
      </c>
    </row>
    <row r="128" spans="1:31" ht="15" customHeight="1" x14ac:dyDescent="0.3">
      <c r="A128" s="4" t="s">
        <v>815</v>
      </c>
      <c r="B128" s="454" t="s">
        <v>166</v>
      </c>
      <c r="C128" s="454" t="s">
        <v>919</v>
      </c>
      <c r="D128" s="455">
        <v>2012</v>
      </c>
      <c r="E128" s="189">
        <v>5.4558917319400013</v>
      </c>
      <c r="F128" s="194">
        <v>127772.6400922717</v>
      </c>
      <c r="G128" s="191">
        <v>9.4039315542732385E-2</v>
      </c>
      <c r="H128" s="191">
        <v>1.8807863108546476</v>
      </c>
      <c r="I128" s="189">
        <v>57.119798142792384</v>
      </c>
      <c r="J128" s="189">
        <v>2.5389479781223514</v>
      </c>
      <c r="K128" s="189">
        <v>5.1815264859639824E-2</v>
      </c>
      <c r="L128" s="189">
        <v>6.1903324380212466</v>
      </c>
      <c r="M128" s="179">
        <v>3164.0699999999997</v>
      </c>
      <c r="N128" s="189">
        <v>7.9745012898362902E-2</v>
      </c>
      <c r="O128" s="179">
        <v>0</v>
      </c>
      <c r="P128" s="189">
        <v>0.92876685053773389</v>
      </c>
      <c r="Q128" s="189">
        <v>0.91947918203235668</v>
      </c>
      <c r="R128" s="189">
        <v>0.91483534777966791</v>
      </c>
      <c r="S128" s="189">
        <v>0.11180367456686448</v>
      </c>
      <c r="T128" s="189">
        <v>44.04651781861002</v>
      </c>
      <c r="U128" s="189">
        <v>1337.7001906977139</v>
      </c>
      <c r="V128" s="189">
        <v>59.46014000286538</v>
      </c>
      <c r="W128" s="189">
        <v>1.2134722449564361</v>
      </c>
      <c r="X128" s="189">
        <v>144.97265662813223</v>
      </c>
      <c r="Y128" s="179">
        <v>74.099999999999994</v>
      </c>
      <c r="Z128" s="189">
        <v>1.8675647048796931</v>
      </c>
      <c r="AA128" s="179">
        <v>0</v>
      </c>
      <c r="AB128" s="189">
        <v>21.750980106270116</v>
      </c>
      <c r="AC128" s="189">
        <v>21.533470305207416</v>
      </c>
      <c r="AD128" s="189">
        <v>21.424715404676064</v>
      </c>
      <c r="AE128" s="189">
        <v>2.6183530343527983</v>
      </c>
    </row>
    <row r="129" spans="1:31" ht="15" customHeight="1" x14ac:dyDescent="0.3">
      <c r="A129" s="4" t="s">
        <v>815</v>
      </c>
      <c r="B129" s="454" t="s">
        <v>166</v>
      </c>
      <c r="C129" s="454" t="s">
        <v>919</v>
      </c>
      <c r="D129" s="455">
        <v>2013</v>
      </c>
      <c r="E129" s="189">
        <v>5.1808052087399989</v>
      </c>
      <c r="F129" s="194">
        <v>121330.33275737704</v>
      </c>
      <c r="G129" s="191">
        <v>9.3286411595822405E-2</v>
      </c>
      <c r="H129" s="191">
        <v>1.8657282319164481</v>
      </c>
      <c r="I129" s="189">
        <v>57.628398227930646</v>
      </c>
      <c r="J129" s="189">
        <v>2.56832073685058</v>
      </c>
      <c r="K129" s="189">
        <v>5.2414708915317958E-2</v>
      </c>
      <c r="L129" s="189">
        <v>6.1005657519724386</v>
      </c>
      <c r="M129" s="179">
        <v>3164.07</v>
      </c>
      <c r="N129" s="189">
        <v>7.9735518183424378E-2</v>
      </c>
      <c r="O129" s="179">
        <v>0</v>
      </c>
      <c r="P129" s="189">
        <v>0.94570046663549201</v>
      </c>
      <c r="Q129" s="189">
        <v>0.9362434619691371</v>
      </c>
      <c r="R129" s="189">
        <v>0.93151495963595965</v>
      </c>
      <c r="S129" s="189">
        <v>0.12339755661547322</v>
      </c>
      <c r="T129" s="189">
        <v>43.693869599916823</v>
      </c>
      <c r="U129" s="189">
        <v>1349.6111997173455</v>
      </c>
      <c r="V129" s="189">
        <v>60.148026624135369</v>
      </c>
      <c r="W129" s="189">
        <v>1.227510747431334</v>
      </c>
      <c r="X129" s="189">
        <v>142.87039231785573</v>
      </c>
      <c r="Y129" s="179">
        <v>74.100000000000009</v>
      </c>
      <c r="Z129" s="189">
        <v>1.8673423462160277</v>
      </c>
      <c r="AA129" s="179">
        <v>0</v>
      </c>
      <c r="AB129" s="189">
        <v>22.147551911838224</v>
      </c>
      <c r="AC129" s="189">
        <v>21.926076392719839</v>
      </c>
      <c r="AD129" s="189">
        <v>21.815338633160646</v>
      </c>
      <c r="AE129" s="189">
        <v>2.8898725202686939</v>
      </c>
    </row>
    <row r="130" spans="1:31" ht="15" customHeight="1" x14ac:dyDescent="0.3">
      <c r="A130" s="4" t="s">
        <v>815</v>
      </c>
      <c r="B130" s="454" t="s">
        <v>166</v>
      </c>
      <c r="C130" s="454" t="s">
        <v>919</v>
      </c>
      <c r="D130" s="455">
        <v>2014</v>
      </c>
      <c r="E130" s="189">
        <v>4.0398669126418794</v>
      </c>
      <c r="F130" s="194">
        <v>94610.466338217317</v>
      </c>
      <c r="G130" s="191">
        <v>9.0971929257420897E-2</v>
      </c>
      <c r="H130" s="191">
        <v>1.8194385851484178</v>
      </c>
      <c r="I130" s="189">
        <v>54.662964055083705</v>
      </c>
      <c r="J130" s="189">
        <v>2.5274127768059595</v>
      </c>
      <c r="K130" s="189">
        <v>5.1579852587876729E-2</v>
      </c>
      <c r="L130" s="189">
        <v>5.9062303348105347</v>
      </c>
      <c r="M130" s="179">
        <v>3164.0699999999993</v>
      </c>
      <c r="N130" s="189">
        <v>7.9645317624794848E-2</v>
      </c>
      <c r="O130" s="179">
        <v>0</v>
      </c>
      <c r="P130" s="189">
        <v>0.92297639417837585</v>
      </c>
      <c r="Q130" s="189">
        <v>0.91374663023659231</v>
      </c>
      <c r="R130" s="189">
        <v>0.9091317482657002</v>
      </c>
      <c r="S130" s="189">
        <v>0.13957844967772559</v>
      </c>
      <c r="T130" s="189">
        <v>42.609802930876299</v>
      </c>
      <c r="U130" s="189">
        <v>1280.1630926249111</v>
      </c>
      <c r="V130" s="189">
        <v>59.1899947729733</v>
      </c>
      <c r="W130" s="189">
        <v>1.207959076999455</v>
      </c>
      <c r="X130" s="189">
        <v>138.31921158806873</v>
      </c>
      <c r="Y130" s="179">
        <v>74.099999999999994</v>
      </c>
      <c r="Z130" s="189">
        <v>1.8652299209553826</v>
      </c>
      <c r="AA130" s="179">
        <v>0</v>
      </c>
      <c r="AB130" s="189">
        <v>21.615372229001775</v>
      </c>
      <c r="AC130" s="189">
        <v>21.399218506711762</v>
      </c>
      <c r="AD130" s="189">
        <v>21.29114164556675</v>
      </c>
      <c r="AE130" s="189">
        <v>3.2688161517031755</v>
      </c>
    </row>
    <row r="131" spans="1:31" ht="15" customHeight="1" x14ac:dyDescent="0.3">
      <c r="A131" s="4" t="s">
        <v>815</v>
      </c>
      <c r="B131" s="454" t="s">
        <v>166</v>
      </c>
      <c r="C131" s="454" t="s">
        <v>919</v>
      </c>
      <c r="D131" s="455">
        <v>2015</v>
      </c>
      <c r="E131" s="189">
        <v>3.9420821807572226</v>
      </c>
      <c r="F131" s="194">
        <v>92320.425778857665</v>
      </c>
      <c r="G131" s="191">
        <v>9.0806084615854002E-2</v>
      </c>
      <c r="H131" s="191">
        <v>1.81612169231708</v>
      </c>
      <c r="I131" s="189">
        <v>52.902944923495276</v>
      </c>
      <c r="J131" s="189">
        <v>2.5179803553971296</v>
      </c>
      <c r="K131" s="189">
        <v>5.1387354191778152E-2</v>
      </c>
      <c r="L131" s="189">
        <v>5.5105629703266281</v>
      </c>
      <c r="M131" s="179">
        <v>3164.0699999999997</v>
      </c>
      <c r="N131" s="189">
        <v>7.9633540179251117E-2</v>
      </c>
      <c r="O131" s="179">
        <v>0</v>
      </c>
      <c r="P131" s="189">
        <v>0.92308921880381778</v>
      </c>
      <c r="Q131" s="189">
        <v>0.91385832661577948</v>
      </c>
      <c r="R131" s="189">
        <v>0.9092428805217605</v>
      </c>
      <c r="S131" s="189">
        <v>0.14022691115646363</v>
      </c>
      <c r="T131" s="189">
        <v>42.532123941851985</v>
      </c>
      <c r="U131" s="189">
        <v>1238.944845983496</v>
      </c>
      <c r="V131" s="189">
        <v>58.969094974171654</v>
      </c>
      <c r="W131" s="189">
        <v>1.2034509178402377</v>
      </c>
      <c r="X131" s="189">
        <v>129.05299696315288</v>
      </c>
      <c r="Y131" s="179">
        <v>74.099999999999994</v>
      </c>
      <c r="Z131" s="189">
        <v>1.8649541025585739</v>
      </c>
      <c r="AA131" s="179">
        <v>0</v>
      </c>
      <c r="AB131" s="189">
        <v>21.618014491892687</v>
      </c>
      <c r="AC131" s="189">
        <v>21.401834346973757</v>
      </c>
      <c r="AD131" s="189">
        <v>21.293744274514296</v>
      </c>
      <c r="AE131" s="189">
        <v>3.2840026031958698</v>
      </c>
    </row>
    <row r="132" spans="1:31" ht="15" customHeight="1" x14ac:dyDescent="0.3">
      <c r="A132" s="4" t="s">
        <v>815</v>
      </c>
      <c r="B132" s="454" t="s">
        <v>166</v>
      </c>
      <c r="C132" s="454" t="s">
        <v>919</v>
      </c>
      <c r="D132" s="455">
        <v>2016</v>
      </c>
      <c r="E132" s="189">
        <v>4.6855087815945273</v>
      </c>
      <c r="F132" s="194">
        <v>109730.88481486012</v>
      </c>
      <c r="G132" s="191">
        <v>9.212905313496586E-2</v>
      </c>
      <c r="H132" s="191">
        <v>1.8425810626993173</v>
      </c>
      <c r="I132" s="189">
        <v>54.041253451129876</v>
      </c>
      <c r="J132" s="189">
        <v>2.5059144100138107</v>
      </c>
      <c r="K132" s="189">
        <v>5.1141110408445115E-2</v>
      </c>
      <c r="L132" s="189">
        <v>5.615865864215337</v>
      </c>
      <c r="M132" s="179">
        <v>3164.0699999999997</v>
      </c>
      <c r="N132" s="189">
        <v>7.9689263909824226E-2</v>
      </c>
      <c r="O132" s="179">
        <v>0</v>
      </c>
      <c r="P132" s="189">
        <v>0.93509888422092213</v>
      </c>
      <c r="Q132" s="189">
        <v>0.92574789537871305</v>
      </c>
      <c r="R132" s="189">
        <v>0.92107240095760834</v>
      </c>
      <c r="S132" s="189">
        <v>0.13487979744125017</v>
      </c>
      <c r="T132" s="189">
        <v>43.151781327852866</v>
      </c>
      <c r="U132" s="189">
        <v>1265.6031253192009</v>
      </c>
      <c r="V132" s="189">
        <v>58.686520140838667</v>
      </c>
      <c r="W132" s="189">
        <v>1.1976840845069114</v>
      </c>
      <c r="X132" s="189">
        <v>131.5191068902889</v>
      </c>
      <c r="Y132" s="179">
        <v>74.099999999999994</v>
      </c>
      <c r="Z132" s="189">
        <v>1.8662591079584128</v>
      </c>
      <c r="AA132" s="179">
        <v>0</v>
      </c>
      <c r="AB132" s="189">
        <v>21.899271293230026</v>
      </c>
      <c r="AC132" s="189">
        <v>21.680278580297728</v>
      </c>
      <c r="AD132" s="189">
        <v>21.570782223831579</v>
      </c>
      <c r="AE132" s="189">
        <v>3.158777457640519</v>
      </c>
    </row>
    <row r="133" spans="1:31" ht="15" customHeight="1" x14ac:dyDescent="0.3">
      <c r="A133" s="4" t="s">
        <v>815</v>
      </c>
      <c r="B133" s="454" t="s">
        <v>166</v>
      </c>
      <c r="C133" s="454" t="s">
        <v>919</v>
      </c>
      <c r="D133" s="455">
        <v>2017</v>
      </c>
      <c r="E133" s="189">
        <v>4.6210287913988273</v>
      </c>
      <c r="F133" s="194">
        <v>108220.81478685778</v>
      </c>
      <c r="G133" s="191">
        <v>7.3330911613065236E-2</v>
      </c>
      <c r="H133" s="191">
        <v>1.4666182322613048</v>
      </c>
      <c r="I133" s="189">
        <v>54.324219683659159</v>
      </c>
      <c r="J133" s="189">
        <v>2.5870119644713148</v>
      </c>
      <c r="K133" s="189">
        <v>5.2796162540230902E-2</v>
      </c>
      <c r="L133" s="189">
        <v>5.6246444272221137</v>
      </c>
      <c r="M133" s="179">
        <v>3164.0699999999997</v>
      </c>
      <c r="N133" s="189">
        <v>7.9678081941814777E-2</v>
      </c>
      <c r="O133" s="179">
        <v>0</v>
      </c>
      <c r="P133" s="189">
        <v>0.90673943201423313</v>
      </c>
      <c r="Q133" s="189">
        <v>0.89767203769409065</v>
      </c>
      <c r="R133" s="189">
        <v>0.89313834053401975</v>
      </c>
      <c r="S133" s="189">
        <v>0.14052106890518956</v>
      </c>
      <c r="T133" s="189">
        <v>34.34703120049894</v>
      </c>
      <c r="U133" s="189">
        <v>1272.2299691723456</v>
      </c>
      <c r="V133" s="189">
        <v>60.585760292068258</v>
      </c>
      <c r="W133" s="189">
        <v>1.2364440875932297</v>
      </c>
      <c r="X133" s="189">
        <v>131.72469384595112</v>
      </c>
      <c r="Y133" s="179">
        <v>74.099999999999994</v>
      </c>
      <c r="Z133" s="189">
        <v>1.8659972351713063</v>
      </c>
      <c r="AA133" s="179">
        <v>0</v>
      </c>
      <c r="AB133" s="189">
        <v>21.23511550384621</v>
      </c>
      <c r="AC133" s="189">
        <v>21.022764348807744</v>
      </c>
      <c r="AD133" s="189">
        <v>20.916588771288517</v>
      </c>
      <c r="AE133" s="189">
        <v>3.2908915434470623</v>
      </c>
    </row>
    <row r="134" spans="1:31" ht="15" customHeight="1" x14ac:dyDescent="0.3">
      <c r="A134" s="4" t="s">
        <v>815</v>
      </c>
      <c r="B134" s="454" t="s">
        <v>166</v>
      </c>
      <c r="C134" s="454" t="s">
        <v>919</v>
      </c>
      <c r="D134" s="455">
        <v>2018</v>
      </c>
      <c r="E134" s="189">
        <v>4.5465136785364448</v>
      </c>
      <c r="F134" s="194">
        <v>106475.73017649751</v>
      </c>
      <c r="G134" s="191">
        <v>7.0197991089016004E-2</v>
      </c>
      <c r="H134" s="191">
        <v>1.40395982178032</v>
      </c>
      <c r="I134" s="189">
        <v>53.740846135982565</v>
      </c>
      <c r="J134" s="189">
        <v>2.5481045191551424</v>
      </c>
      <c r="K134" s="189">
        <v>5.2002133043982511E-2</v>
      </c>
      <c r="L134" s="189">
        <v>5.3860749400620254</v>
      </c>
      <c r="M134" s="179">
        <v>3164.0699999999997</v>
      </c>
      <c r="N134" s="189">
        <v>7.9716294643825389E-2</v>
      </c>
      <c r="O134" s="179">
        <v>0</v>
      </c>
      <c r="P134" s="189">
        <v>0.89602878128230967</v>
      </c>
      <c r="Q134" s="189">
        <v>0.8870684934694868</v>
      </c>
      <c r="R134" s="189">
        <v>0.88258834956307508</v>
      </c>
      <c r="S134" s="189">
        <v>0.13946360076865844</v>
      </c>
      <c r="T134" s="189">
        <v>32.879621118977042</v>
      </c>
      <c r="U134" s="189">
        <v>1258.5678251986546</v>
      </c>
      <c r="V134" s="189">
        <v>59.674578902930726</v>
      </c>
      <c r="W134" s="189">
        <v>1.2178485490394027</v>
      </c>
      <c r="X134" s="189">
        <v>126.13758641831438</v>
      </c>
      <c r="Y134" s="179">
        <v>74.09999999999998</v>
      </c>
      <c r="Z134" s="189">
        <v>1.8668921462254184</v>
      </c>
      <c r="AA134" s="179">
        <v>0</v>
      </c>
      <c r="AB134" s="189">
        <v>20.984280592091558</v>
      </c>
      <c r="AC134" s="189">
        <v>20.774437786170644</v>
      </c>
      <c r="AD134" s="189">
        <v>20.669516383210183</v>
      </c>
      <c r="AE134" s="189">
        <v>3.2661264817016025</v>
      </c>
    </row>
    <row r="135" spans="1:31" ht="15" customHeight="1" x14ac:dyDescent="0.3">
      <c r="A135" s="4" t="s">
        <v>815</v>
      </c>
      <c r="B135" s="454" t="s">
        <v>166</v>
      </c>
      <c r="C135" s="454" t="s">
        <v>919</v>
      </c>
      <c r="D135" s="455">
        <v>2019</v>
      </c>
      <c r="E135" s="189">
        <v>4.4474297688307391</v>
      </c>
      <c r="F135" s="194">
        <v>104155.26390704306</v>
      </c>
      <c r="G135" s="191">
        <v>6.1737173906162936E-2</v>
      </c>
      <c r="H135" s="191">
        <v>1.2347434781232587</v>
      </c>
      <c r="I135" s="189">
        <v>53.463717372633909</v>
      </c>
      <c r="J135" s="189">
        <v>2.566371327003659</v>
      </c>
      <c r="K135" s="189">
        <v>5.2374925040890995E-2</v>
      </c>
      <c r="L135" s="189">
        <v>5.0927272082655755</v>
      </c>
      <c r="M135" s="179">
        <v>3164.0699999999997</v>
      </c>
      <c r="N135" s="189">
        <v>7.9712235960799613E-2</v>
      </c>
      <c r="O135" s="179">
        <v>0</v>
      </c>
      <c r="P135" s="189">
        <v>0.8728303535148908</v>
      </c>
      <c r="Q135" s="189">
        <v>0.86410204997974183</v>
      </c>
      <c r="R135" s="189">
        <v>0.8597378982121674</v>
      </c>
      <c r="S135" s="189">
        <v>0.14721449934371494</v>
      </c>
      <c r="T135" s="189">
        <v>28.916709089537665</v>
      </c>
      <c r="U135" s="189">
        <v>1252.0776902256184</v>
      </c>
      <c r="V135" s="189">
        <v>60.102372997743764</v>
      </c>
      <c r="W135" s="189">
        <v>1.2265790407702808</v>
      </c>
      <c r="X135" s="189">
        <v>119.26761611863174</v>
      </c>
      <c r="Y135" s="179">
        <v>74.09999999999998</v>
      </c>
      <c r="Z135" s="189">
        <v>1.8667970951006934</v>
      </c>
      <c r="AA135" s="179">
        <v>0</v>
      </c>
      <c r="AB135" s="189">
        <v>20.440991885594627</v>
      </c>
      <c r="AC135" s="189">
        <v>20.236581966738683</v>
      </c>
      <c r="AD135" s="189">
        <v>20.134377007310711</v>
      </c>
      <c r="AE135" s="189">
        <v>3.4476463546537457</v>
      </c>
    </row>
    <row r="136" spans="1:31" ht="15" customHeight="1" x14ac:dyDescent="0.3">
      <c r="A136" s="4" t="s">
        <v>815</v>
      </c>
      <c r="B136" s="454" t="s">
        <v>166</v>
      </c>
      <c r="C136" s="454" t="s">
        <v>919</v>
      </c>
      <c r="D136" s="455">
        <v>2020</v>
      </c>
      <c r="E136" s="189">
        <v>4.2330055940382074</v>
      </c>
      <c r="F136" s="194">
        <v>99133.62046927886</v>
      </c>
      <c r="G136" s="191">
        <v>6.3334538651975428E-2</v>
      </c>
      <c r="H136" s="191">
        <v>1.2666907730395085</v>
      </c>
      <c r="I136" s="189">
        <v>53.691622507541631</v>
      </c>
      <c r="J136" s="189">
        <v>2.5888630615711863</v>
      </c>
      <c r="K136" s="189">
        <v>5.2833940032065034E-2</v>
      </c>
      <c r="L136" s="189">
        <v>5.1831721942481677</v>
      </c>
      <c r="M136" s="179">
        <v>3164.0699999999993</v>
      </c>
      <c r="N136" s="189">
        <v>7.9694945170320164E-2</v>
      </c>
      <c r="O136" s="179">
        <v>0</v>
      </c>
      <c r="P136" s="189">
        <v>0.88104439935219658</v>
      </c>
      <c r="Q136" s="189">
        <v>0.87223395535867465</v>
      </c>
      <c r="R136" s="189">
        <v>0.8678287333619138</v>
      </c>
      <c r="S136" s="189">
        <v>0.15089480647506581</v>
      </c>
      <c r="T136" s="189">
        <v>29.664889298349145</v>
      </c>
      <c r="U136" s="189">
        <v>1257.4150470150264</v>
      </c>
      <c r="V136" s="189">
        <v>60.629111512205768</v>
      </c>
      <c r="W136" s="189">
        <v>1.2373288063715464</v>
      </c>
      <c r="X136" s="189">
        <v>121.38576567325919</v>
      </c>
      <c r="Y136" s="179">
        <v>74.09999999999998</v>
      </c>
      <c r="Z136" s="189">
        <v>1.8663921585555074</v>
      </c>
      <c r="AA136" s="179">
        <v>0</v>
      </c>
      <c r="AB136" s="189">
        <v>20.633358298646289</v>
      </c>
      <c r="AC136" s="189">
        <v>20.427024715659829</v>
      </c>
      <c r="AD136" s="189">
        <v>20.3238579241666</v>
      </c>
      <c r="AE136" s="189">
        <v>3.533836217214656</v>
      </c>
    </row>
    <row r="137" spans="1:31" ht="15" customHeight="1" x14ac:dyDescent="0.3">
      <c r="A137" s="4" t="s">
        <v>815</v>
      </c>
      <c r="B137" s="454" t="s">
        <v>166</v>
      </c>
      <c r="C137" s="454" t="s">
        <v>919</v>
      </c>
      <c r="D137" s="455">
        <v>2021</v>
      </c>
      <c r="E137" s="189">
        <v>4.8756441733845657</v>
      </c>
      <c r="F137" s="194">
        <v>114183.70429472049</v>
      </c>
      <c r="G137" s="191">
        <v>4.8969573368496756E-2</v>
      </c>
      <c r="H137" s="191">
        <v>0.9793914673699351</v>
      </c>
      <c r="I137" s="189">
        <v>53.861305635689973</v>
      </c>
      <c r="J137" s="189">
        <v>2.610753379599994</v>
      </c>
      <c r="K137" s="189">
        <v>5.3280681216326418E-2</v>
      </c>
      <c r="L137" s="189">
        <v>5.1949606432682138</v>
      </c>
      <c r="M137" s="179">
        <v>3164.0700000000006</v>
      </c>
      <c r="N137" s="189">
        <v>7.9720176012868266E-2</v>
      </c>
      <c r="O137" s="179">
        <v>0</v>
      </c>
      <c r="P137" s="189">
        <v>0.86092463373391104</v>
      </c>
      <c r="Q137" s="189">
        <v>0.85231538739657209</v>
      </c>
      <c r="R137" s="189">
        <v>0.84801076422790245</v>
      </c>
      <c r="S137" s="189">
        <v>0.14721944169601878</v>
      </c>
      <c r="T137" s="189">
        <v>22.936568322480909</v>
      </c>
      <c r="U137" s="189">
        <v>1261.388890765573</v>
      </c>
      <c r="V137" s="189">
        <v>61.141765330210625</v>
      </c>
      <c r="W137" s="189">
        <v>1.247791129187972</v>
      </c>
      <c r="X137" s="189">
        <v>121.66184176272162</v>
      </c>
      <c r="Y137" s="179">
        <v>74.100000000000009</v>
      </c>
      <c r="Z137" s="189">
        <v>1.8669830447978515</v>
      </c>
      <c r="AA137" s="179">
        <v>0</v>
      </c>
      <c r="AB137" s="189">
        <v>20.162169408288314</v>
      </c>
      <c r="AC137" s="189">
        <v>19.960547714205433</v>
      </c>
      <c r="AD137" s="189">
        <v>19.859736867163992</v>
      </c>
      <c r="AE137" s="189">
        <v>3.4477621006093382</v>
      </c>
    </row>
    <row r="138" spans="1:31" ht="15" customHeight="1" x14ac:dyDescent="0.3">
      <c r="A138" s="4" t="s">
        <v>815</v>
      </c>
      <c r="B138" s="454" t="s">
        <v>166</v>
      </c>
      <c r="C138" s="454" t="s">
        <v>919</v>
      </c>
      <c r="D138" s="455">
        <v>2022</v>
      </c>
      <c r="E138" s="189">
        <v>4.6745055630808592</v>
      </c>
      <c r="F138" s="194">
        <v>109473.19819861499</v>
      </c>
      <c r="G138" s="191">
        <v>4.4748914890728617E-2</v>
      </c>
      <c r="H138" s="191">
        <v>0.89497829781457228</v>
      </c>
      <c r="I138" s="189">
        <v>51.847659325997618</v>
      </c>
      <c r="J138" s="189">
        <v>2.6460733642997076</v>
      </c>
      <c r="K138" s="189">
        <v>5.4001497230606287E-2</v>
      </c>
      <c r="L138" s="189">
        <v>4.9104791830894694</v>
      </c>
      <c r="M138" s="179">
        <v>3164.0699999999988</v>
      </c>
      <c r="N138" s="189">
        <v>7.9708734056781458E-2</v>
      </c>
      <c r="O138" s="179">
        <v>0</v>
      </c>
      <c r="P138" s="189">
        <v>0.85143395742173034</v>
      </c>
      <c r="Q138" s="189">
        <v>0.84291961784751324</v>
      </c>
      <c r="R138" s="189">
        <v>0.83866244806040435</v>
      </c>
      <c r="S138" s="189">
        <v>0.15403589986202054</v>
      </c>
      <c r="T138" s="189">
        <v>20.959679105727691</v>
      </c>
      <c r="U138" s="189">
        <v>1214.2308975643471</v>
      </c>
      <c r="V138" s="189">
        <v>61.968931248236728</v>
      </c>
      <c r="W138" s="189">
        <v>1.2646720662905455</v>
      </c>
      <c r="X138" s="189">
        <v>114.99951248453092</v>
      </c>
      <c r="Y138" s="179">
        <v>74.09999999999998</v>
      </c>
      <c r="Z138" s="189">
        <v>1.8667150832969899</v>
      </c>
      <c r="AA138" s="179">
        <v>0</v>
      </c>
      <c r="AB138" s="189">
        <v>19.939905326035845</v>
      </c>
      <c r="AC138" s="189">
        <v>19.740506272775487</v>
      </c>
      <c r="AD138" s="189">
        <v>19.640806746145305</v>
      </c>
      <c r="AE138" s="189">
        <v>3.6073981232323322</v>
      </c>
    </row>
    <row r="139" spans="1:31" ht="15" customHeight="1" x14ac:dyDescent="0.3">
      <c r="A139" s="4" t="s">
        <v>815</v>
      </c>
      <c r="B139" s="454" t="s">
        <v>166</v>
      </c>
      <c r="C139" s="454" t="s">
        <v>919</v>
      </c>
      <c r="D139" s="455">
        <v>2023</v>
      </c>
      <c r="E139" s="189">
        <v>4.4471103903142204</v>
      </c>
      <c r="F139" s="194">
        <v>104147.78431649227</v>
      </c>
      <c r="G139" s="191">
        <v>4.2383251225413601E-2</v>
      </c>
      <c r="H139" s="191">
        <v>0.84766502450827197</v>
      </c>
      <c r="I139" s="189">
        <v>50.907048834947076</v>
      </c>
      <c r="J139" s="189">
        <v>2.7130184504948405</v>
      </c>
      <c r="K139" s="189">
        <v>5.5367723479486541E-2</v>
      </c>
      <c r="L139" s="189">
        <v>4.7622156987469131</v>
      </c>
      <c r="M139" s="179">
        <v>3164.07</v>
      </c>
      <c r="N139" s="189">
        <v>7.9702317603055586E-2</v>
      </c>
      <c r="O139" s="179">
        <v>0</v>
      </c>
      <c r="P139" s="189">
        <v>0.84437091003880294</v>
      </c>
      <c r="Q139" s="189">
        <v>0.83592720093841499</v>
      </c>
      <c r="R139" s="189">
        <v>0.83170534638822069</v>
      </c>
      <c r="S139" s="189">
        <v>0.16363127080419415</v>
      </c>
      <c r="T139" s="189">
        <v>19.851639918226507</v>
      </c>
      <c r="U139" s="189">
        <v>1192.2025488278002</v>
      </c>
      <c r="V139" s="189">
        <v>63.536731861705853</v>
      </c>
      <c r="W139" s="189">
        <v>1.2966679971776705</v>
      </c>
      <c r="X139" s="189">
        <v>111.52729973646164</v>
      </c>
      <c r="Y139" s="179">
        <v>74.099999999999994</v>
      </c>
      <c r="Z139" s="189">
        <v>1.8665648150598493</v>
      </c>
      <c r="AA139" s="179">
        <v>0</v>
      </c>
      <c r="AB139" s="189">
        <v>19.774494380299831</v>
      </c>
      <c r="AC139" s="189">
        <v>19.576749436496833</v>
      </c>
      <c r="AD139" s="189">
        <v>19.477876964595328</v>
      </c>
      <c r="AE139" s="189">
        <v>3.8321140703558343</v>
      </c>
    </row>
    <row r="140" spans="1:31" ht="15" customHeight="1" x14ac:dyDescent="0.3">
      <c r="A140" s="4" t="s">
        <v>815</v>
      </c>
      <c r="B140" s="454" t="s">
        <v>166</v>
      </c>
      <c r="C140" s="454" t="s">
        <v>919</v>
      </c>
      <c r="D140" s="455">
        <v>2024</v>
      </c>
      <c r="E140" s="189">
        <v>4.1802382991280158</v>
      </c>
      <c r="F140" s="194">
        <v>97897.852438595233</v>
      </c>
      <c r="G140" s="191">
        <v>4.3945372463588414E-2</v>
      </c>
      <c r="H140" s="191">
        <v>0.87890744927176823</v>
      </c>
      <c r="I140" s="189">
        <v>51.182852796789483</v>
      </c>
      <c r="J140" s="189">
        <v>2.8199235337323403</v>
      </c>
      <c r="K140" s="189">
        <v>5.7549459872088586E-2</v>
      </c>
      <c r="L140" s="189">
        <v>4.8540195334216225</v>
      </c>
      <c r="M140" s="179">
        <v>3164.0699999999997</v>
      </c>
      <c r="N140" s="189">
        <v>7.9699138956187229E-2</v>
      </c>
      <c r="O140" s="179">
        <v>0</v>
      </c>
      <c r="P140" s="189">
        <v>0.84736898760183954</v>
      </c>
      <c r="Q140" s="189">
        <v>0.83889529772582128</v>
      </c>
      <c r="R140" s="189">
        <v>0.83465845278781192</v>
      </c>
      <c r="S140" s="189">
        <v>0.17205089142839522</v>
      </c>
      <c r="T140" s="189">
        <v>20.583312629315415</v>
      </c>
      <c r="U140" s="189">
        <v>1198.6616580044376</v>
      </c>
      <c r="V140" s="189">
        <v>66.040363787642633</v>
      </c>
      <c r="W140" s="189">
        <v>1.3477625262784214</v>
      </c>
      <c r="X140" s="189">
        <v>113.67727244547127</v>
      </c>
      <c r="Y140" s="179">
        <v>74.100000000000009</v>
      </c>
      <c r="Z140" s="189">
        <v>1.8664903736812</v>
      </c>
      <c r="AA140" s="179">
        <v>0</v>
      </c>
      <c r="AB140" s="189">
        <v>19.844706969598121</v>
      </c>
      <c r="AC140" s="189">
        <v>19.646259899902141</v>
      </c>
      <c r="AD140" s="189">
        <v>19.547036365054147</v>
      </c>
      <c r="AE140" s="189">
        <v>4.029294881227055</v>
      </c>
    </row>
    <row r="141" spans="1:31" ht="15" customHeight="1" x14ac:dyDescent="0.3">
      <c r="A141" s="4" t="s">
        <v>923</v>
      </c>
      <c r="B141" s="454" t="s">
        <v>166</v>
      </c>
      <c r="C141" s="454" t="s">
        <v>922</v>
      </c>
      <c r="D141" s="455">
        <v>1985</v>
      </c>
      <c r="E141" s="189">
        <v>7.6951868837655377</v>
      </c>
      <c r="F141" s="194">
        <v>180215.14950270584</v>
      </c>
      <c r="G141" s="191">
        <v>0.29999999999999977</v>
      </c>
      <c r="H141" s="191">
        <v>5.9999999999999956</v>
      </c>
      <c r="I141" s="189">
        <v>33.507309125001782</v>
      </c>
      <c r="J141" s="189">
        <v>1.9270306578445131</v>
      </c>
      <c r="K141" s="189">
        <v>3.9327156282541138E-2</v>
      </c>
      <c r="L141" s="189">
        <v>6.2923450052065713</v>
      </c>
      <c r="M141" s="179">
        <v>3164.0700000000033</v>
      </c>
      <c r="N141" s="189">
        <v>7.8090514944256298E-2</v>
      </c>
      <c r="O141" s="179">
        <v>0</v>
      </c>
      <c r="P141" s="189">
        <v>0.99664602271531111</v>
      </c>
      <c r="Q141" s="189">
        <v>0.98667956248815525</v>
      </c>
      <c r="R141" s="189">
        <v>0.98169633237458076</v>
      </c>
      <c r="S141" s="189">
        <v>0.18443891191156411</v>
      </c>
      <c r="T141" s="189">
        <v>140.51522248243555</v>
      </c>
      <c r="U141" s="189">
        <v>784.71449941456194</v>
      </c>
      <c r="V141" s="189">
        <v>45.129523602916009</v>
      </c>
      <c r="W141" s="189">
        <v>0.92101068577379741</v>
      </c>
      <c r="X141" s="189">
        <v>147.36170972380734</v>
      </c>
      <c r="Y141" s="179">
        <v>74.100000000000094</v>
      </c>
      <c r="Z141" s="189">
        <v>1.8288176801933562</v>
      </c>
      <c r="AA141" s="179">
        <v>0</v>
      </c>
      <c r="AB141" s="189">
        <v>23.340656269679421</v>
      </c>
      <c r="AC141" s="189">
        <v>23.107249706982564</v>
      </c>
      <c r="AD141" s="189">
        <v>22.990546425634218</v>
      </c>
      <c r="AE141" s="189">
        <v>4.3194124569452965</v>
      </c>
    </row>
    <row r="142" spans="1:31" ht="15" customHeight="1" x14ac:dyDescent="0.3">
      <c r="A142" s="4" t="s">
        <v>923</v>
      </c>
      <c r="B142" s="454" t="s">
        <v>166</v>
      </c>
      <c r="C142" s="454" t="s">
        <v>922</v>
      </c>
      <c r="D142" s="455">
        <v>1986</v>
      </c>
      <c r="E142" s="189">
        <v>8.759413104916538</v>
      </c>
      <c r="F142" s="194">
        <v>205138.48020881874</v>
      </c>
      <c r="G142" s="191">
        <v>0.29999999999999949</v>
      </c>
      <c r="H142" s="191">
        <v>5.9999999999999902</v>
      </c>
      <c r="I142" s="189">
        <v>33.20020731813625</v>
      </c>
      <c r="J142" s="189">
        <v>1.9206743748313126</v>
      </c>
      <c r="K142" s="189">
        <v>3.9197436221047134E-2</v>
      </c>
      <c r="L142" s="189">
        <v>6.271589795367543</v>
      </c>
      <c r="M142" s="179">
        <v>3164.0699999999915</v>
      </c>
      <c r="N142" s="189">
        <v>7.8369691066891997E-2</v>
      </c>
      <c r="O142" s="179">
        <v>0</v>
      </c>
      <c r="P142" s="189">
        <v>0.99399179839341911</v>
      </c>
      <c r="Q142" s="189">
        <v>0.98405188040948499</v>
      </c>
      <c r="R142" s="189">
        <v>0.97908192141751615</v>
      </c>
      <c r="S142" s="189">
        <v>0.17670510871684525</v>
      </c>
      <c r="T142" s="189">
        <v>140.51522248243575</v>
      </c>
      <c r="U142" s="189">
        <v>777.52241962848552</v>
      </c>
      <c r="V142" s="189">
        <v>44.980664515955915</v>
      </c>
      <c r="W142" s="189">
        <v>0.91797274522358863</v>
      </c>
      <c r="X142" s="189">
        <v>146.8756392357742</v>
      </c>
      <c r="Y142" s="179">
        <v>74.09999999999998</v>
      </c>
      <c r="Z142" s="189">
        <v>1.8353557626906838</v>
      </c>
      <c r="AA142" s="179">
        <v>0</v>
      </c>
      <c r="AB142" s="189">
        <v>23.278496449494654</v>
      </c>
      <c r="AC142" s="189">
        <v>23.045711484999707</v>
      </c>
      <c r="AD142" s="189">
        <v>22.929319002752194</v>
      </c>
      <c r="AE142" s="189">
        <v>4.1382929441884233</v>
      </c>
    </row>
    <row r="143" spans="1:31" ht="15" customHeight="1" x14ac:dyDescent="0.3">
      <c r="A143" s="4" t="s">
        <v>923</v>
      </c>
      <c r="B143" s="454" t="s">
        <v>166</v>
      </c>
      <c r="C143" s="454" t="s">
        <v>922</v>
      </c>
      <c r="D143" s="455">
        <v>1987</v>
      </c>
      <c r="E143" s="189">
        <v>6.8737679099765376</v>
      </c>
      <c r="F143" s="194">
        <v>160978.17119382977</v>
      </c>
      <c r="G143" s="191">
        <v>0.30000000000000066</v>
      </c>
      <c r="H143" s="191">
        <v>6.0000000000000133</v>
      </c>
      <c r="I143" s="189">
        <v>33.342610198136853</v>
      </c>
      <c r="J143" s="189">
        <v>1.9245620850940526</v>
      </c>
      <c r="K143" s="189">
        <v>3.9276777246817482E-2</v>
      </c>
      <c r="L143" s="189">
        <v>6.2842843594907798</v>
      </c>
      <c r="M143" s="179">
        <v>3164.0700000000024</v>
      </c>
      <c r="N143" s="189">
        <v>7.8374337385921089E-2</v>
      </c>
      <c r="O143" s="179">
        <v>0</v>
      </c>
      <c r="P143" s="189">
        <v>0.99582212313253993</v>
      </c>
      <c r="Q143" s="189">
        <v>0.98586390190121231</v>
      </c>
      <c r="R143" s="189">
        <v>0.98088479128555317</v>
      </c>
      <c r="S143" s="189">
        <v>0.17657639528458463</v>
      </c>
      <c r="T143" s="189">
        <v>140.51522248243577</v>
      </c>
      <c r="U143" s="189">
        <v>780.85738168938701</v>
      </c>
      <c r="V143" s="189">
        <v>45.071711594708447</v>
      </c>
      <c r="W143" s="189">
        <v>0.91983084887160282</v>
      </c>
      <c r="X143" s="189">
        <v>147.17293581945606</v>
      </c>
      <c r="Y143" s="179">
        <v>74.09999999999998</v>
      </c>
      <c r="Z143" s="189">
        <v>1.8354645757826933</v>
      </c>
      <c r="AA143" s="179">
        <v>0</v>
      </c>
      <c r="AB143" s="189">
        <v>23.321361197483348</v>
      </c>
      <c r="AC143" s="189">
        <v>23.088147585508462</v>
      </c>
      <c r="AD143" s="189">
        <v>22.971540779521128</v>
      </c>
      <c r="AE143" s="189">
        <v>4.1352785780933132</v>
      </c>
    </row>
    <row r="144" spans="1:31" ht="15" customHeight="1" x14ac:dyDescent="0.3">
      <c r="A144" s="4" t="s">
        <v>923</v>
      </c>
      <c r="B144" s="454" t="s">
        <v>166</v>
      </c>
      <c r="C144" s="454" t="s">
        <v>922</v>
      </c>
      <c r="D144" s="455">
        <v>1988</v>
      </c>
      <c r="E144" s="189">
        <v>8.1722052649105361</v>
      </c>
      <c r="F144" s="194">
        <v>191386.54016183922</v>
      </c>
      <c r="G144" s="191">
        <v>0.20000000000000057</v>
      </c>
      <c r="H144" s="191">
        <v>4.0000000000000115</v>
      </c>
      <c r="I144" s="189">
        <v>33.881191506631978</v>
      </c>
      <c r="J144" s="189">
        <v>1.9369382023596053</v>
      </c>
      <c r="K144" s="189">
        <v>3.9529351068563388E-2</v>
      </c>
      <c r="L144" s="189">
        <v>6.3246961709701299</v>
      </c>
      <c r="M144" s="179">
        <v>3164.070000000002</v>
      </c>
      <c r="N144" s="189">
        <v>7.8324461842964377E-2</v>
      </c>
      <c r="O144" s="179">
        <v>0</v>
      </c>
      <c r="P144" s="189">
        <v>0.84757680156055804</v>
      </c>
      <c r="Q144" s="189">
        <v>0.83910103354495102</v>
      </c>
      <c r="R144" s="189">
        <v>0.83486314953714857</v>
      </c>
      <c r="S144" s="189">
        <v>0.17795805941049259</v>
      </c>
      <c r="T144" s="189">
        <v>93.676814988290644</v>
      </c>
      <c r="U144" s="189">
        <v>793.47052708739977</v>
      </c>
      <c r="V144" s="189">
        <v>45.361550406548126</v>
      </c>
      <c r="W144" s="189">
        <v>0.92574592666424782</v>
      </c>
      <c r="X144" s="189">
        <v>148.11934826627936</v>
      </c>
      <c r="Y144" s="179">
        <v>74.100000000000037</v>
      </c>
      <c r="Z144" s="189">
        <v>1.8342965302801957</v>
      </c>
      <c r="AA144" s="179">
        <v>0</v>
      </c>
      <c r="AB144" s="189">
        <v>19.849573807038826</v>
      </c>
      <c r="AC144" s="189">
        <v>19.651078068968406</v>
      </c>
      <c r="AD144" s="189">
        <v>19.551830199933217</v>
      </c>
      <c r="AE144" s="189">
        <v>4.1676360517679756</v>
      </c>
    </row>
    <row r="145" spans="1:31" ht="15" customHeight="1" x14ac:dyDescent="0.3">
      <c r="A145" s="4" t="s">
        <v>923</v>
      </c>
      <c r="B145" s="454" t="s">
        <v>166</v>
      </c>
      <c r="C145" s="454" t="s">
        <v>922</v>
      </c>
      <c r="D145" s="455">
        <v>1989</v>
      </c>
      <c r="E145" s="189">
        <v>8.1482520400585372</v>
      </c>
      <c r="F145" s="194">
        <v>190825.5747086308</v>
      </c>
      <c r="G145" s="191">
        <v>0.19999999999999996</v>
      </c>
      <c r="H145" s="191">
        <v>3.9999999999999991</v>
      </c>
      <c r="I145" s="189">
        <v>33.886926138053852</v>
      </c>
      <c r="J145" s="189">
        <v>1.9375023399698874</v>
      </c>
      <c r="K145" s="189">
        <v>3.9540864081018111E-2</v>
      </c>
      <c r="L145" s="189">
        <v>6.3265382529629033</v>
      </c>
      <c r="M145" s="179">
        <v>3164.0699999999979</v>
      </c>
      <c r="N145" s="189">
        <v>7.8354361614849599E-2</v>
      </c>
      <c r="O145" s="179">
        <v>0</v>
      </c>
      <c r="P145" s="189">
        <v>0.84781808617142007</v>
      </c>
      <c r="Q145" s="189">
        <v>0.83933990530970282</v>
      </c>
      <c r="R145" s="189">
        <v>0.83510081487884991</v>
      </c>
      <c r="S145" s="189">
        <v>0.17712976883484485</v>
      </c>
      <c r="T145" s="189">
        <v>93.67681498829036</v>
      </c>
      <c r="U145" s="189">
        <v>793.6048275890829</v>
      </c>
      <c r="V145" s="189">
        <v>45.3747620601847</v>
      </c>
      <c r="W145" s="189">
        <v>0.9260155522486675</v>
      </c>
      <c r="X145" s="189">
        <v>148.16248835978695</v>
      </c>
      <c r="Y145" s="179">
        <v>74.099999999999923</v>
      </c>
      <c r="Z145" s="189">
        <v>1.8349967591299665</v>
      </c>
      <c r="AA145" s="179">
        <v>0</v>
      </c>
      <c r="AB145" s="189">
        <v>19.855224500501638</v>
      </c>
      <c r="AC145" s="189">
        <v>19.656672255496545</v>
      </c>
      <c r="AD145" s="189">
        <v>19.557396132994139</v>
      </c>
      <c r="AE145" s="189">
        <v>4.1482381460151005</v>
      </c>
    </row>
    <row r="146" spans="1:31" ht="15" customHeight="1" x14ac:dyDescent="0.3">
      <c r="A146" s="4" t="s">
        <v>923</v>
      </c>
      <c r="B146" s="454" t="s">
        <v>166</v>
      </c>
      <c r="C146" s="454" t="s">
        <v>922</v>
      </c>
      <c r="D146" s="455">
        <v>1990</v>
      </c>
      <c r="E146" s="189">
        <v>8.6473241366235367</v>
      </c>
      <c r="F146" s="194">
        <v>202513.4458225655</v>
      </c>
      <c r="G146" s="191">
        <v>0.19999999999999979</v>
      </c>
      <c r="H146" s="191">
        <v>3.9999999999999956</v>
      </c>
      <c r="I146" s="189">
        <v>34.167621911024604</v>
      </c>
      <c r="J146" s="189">
        <v>1.9423739806541014</v>
      </c>
      <c r="K146" s="189">
        <v>3.9640285319471398E-2</v>
      </c>
      <c r="L146" s="189">
        <v>6.3424456511154341</v>
      </c>
      <c r="M146" s="179">
        <v>3164.0699999999938</v>
      </c>
      <c r="N146" s="189">
        <v>7.8287668734018462E-2</v>
      </c>
      <c r="O146" s="179">
        <v>0</v>
      </c>
      <c r="P146" s="189">
        <v>0.85015722527197579</v>
      </c>
      <c r="Q146" s="189">
        <v>0.84165565301925638</v>
      </c>
      <c r="R146" s="189">
        <v>0.83740486689289639</v>
      </c>
      <c r="S146" s="189">
        <v>0.17897731084512114</v>
      </c>
      <c r="T146" s="189">
        <v>93.676814988290403</v>
      </c>
      <c r="U146" s="189">
        <v>800.17849908722815</v>
      </c>
      <c r="V146" s="189">
        <v>45.488852005950903</v>
      </c>
      <c r="W146" s="189">
        <v>0.92834391848879261</v>
      </c>
      <c r="X146" s="189">
        <v>148.53502695820708</v>
      </c>
      <c r="Y146" s="179">
        <v>74.099999999999937</v>
      </c>
      <c r="Z146" s="189">
        <v>1.8334348649653054</v>
      </c>
      <c r="AA146" s="179">
        <v>0</v>
      </c>
      <c r="AB146" s="189">
        <v>19.910005275690324</v>
      </c>
      <c r="AC146" s="189">
        <v>19.710905222933427</v>
      </c>
      <c r="AD146" s="189">
        <v>19.611355196554975</v>
      </c>
      <c r="AE146" s="189">
        <v>4.1915061087850427</v>
      </c>
    </row>
    <row r="147" spans="1:31" ht="15" customHeight="1" x14ac:dyDescent="0.3">
      <c r="A147" s="4" t="s">
        <v>923</v>
      </c>
      <c r="B147" s="454" t="s">
        <v>166</v>
      </c>
      <c r="C147" s="454" t="s">
        <v>922</v>
      </c>
      <c r="D147" s="455">
        <v>1991</v>
      </c>
      <c r="E147" s="189">
        <v>8.9917365570018983</v>
      </c>
      <c r="F147" s="194">
        <v>210579.31046842839</v>
      </c>
      <c r="G147" s="191">
        <v>0.2000000000000004</v>
      </c>
      <c r="H147" s="191">
        <v>4.000000000000008</v>
      </c>
      <c r="I147" s="189">
        <v>34.224888466264453</v>
      </c>
      <c r="J147" s="189">
        <v>1.9427576308341832</v>
      </c>
      <c r="K147" s="189">
        <v>3.9648114914983344E-2</v>
      </c>
      <c r="L147" s="189">
        <v>6.3436983863973406</v>
      </c>
      <c r="M147" s="179">
        <v>3164.07</v>
      </c>
      <c r="N147" s="189">
        <v>7.8318400644499436E-2</v>
      </c>
      <c r="O147" s="179">
        <v>0</v>
      </c>
      <c r="P147" s="189">
        <v>0.85031313685774923</v>
      </c>
      <c r="Q147" s="189">
        <v>0.84181000548917284</v>
      </c>
      <c r="R147" s="189">
        <v>0.83755843980488365</v>
      </c>
      <c r="S147" s="189">
        <v>0.17812596816863185</v>
      </c>
      <c r="T147" s="189">
        <v>93.676814988290516</v>
      </c>
      <c r="U147" s="189">
        <v>801.51963621228174</v>
      </c>
      <c r="V147" s="189">
        <v>45.497836787685756</v>
      </c>
      <c r="W147" s="189">
        <v>0.92852728138134233</v>
      </c>
      <c r="X147" s="189">
        <v>148.56436502101491</v>
      </c>
      <c r="Y147" s="179">
        <v>74.099999999999952</v>
      </c>
      <c r="Z147" s="189">
        <v>1.8341545818383929</v>
      </c>
      <c r="AA147" s="179">
        <v>0</v>
      </c>
      <c r="AB147" s="189">
        <v>19.913656600884043</v>
      </c>
      <c r="AC147" s="189">
        <v>19.714520034875228</v>
      </c>
      <c r="AD147" s="189">
        <v>19.614951751870798</v>
      </c>
      <c r="AE147" s="189">
        <v>4.1715683411857549</v>
      </c>
    </row>
    <row r="148" spans="1:31" ht="15" customHeight="1" x14ac:dyDescent="0.3">
      <c r="A148" s="4" t="s">
        <v>923</v>
      </c>
      <c r="B148" s="454" t="s">
        <v>166</v>
      </c>
      <c r="C148" s="454" t="s">
        <v>922</v>
      </c>
      <c r="D148" s="455">
        <v>1992</v>
      </c>
      <c r="E148" s="189">
        <v>8.3006220977780867</v>
      </c>
      <c r="F148" s="194">
        <v>194393.96013531802</v>
      </c>
      <c r="G148" s="191">
        <v>0.1999999999999999</v>
      </c>
      <c r="H148" s="191">
        <v>3.9999999999999982</v>
      </c>
      <c r="I148" s="189">
        <v>34.587291913536355</v>
      </c>
      <c r="J148" s="189">
        <v>1.9496393406974559</v>
      </c>
      <c r="K148" s="189">
        <v>3.978855797341746E-2</v>
      </c>
      <c r="L148" s="189">
        <v>6.366169275746798</v>
      </c>
      <c r="M148" s="179">
        <v>3164.0700000000043</v>
      </c>
      <c r="N148" s="189">
        <v>7.8324921466433273E-2</v>
      </c>
      <c r="O148" s="179">
        <v>0</v>
      </c>
      <c r="P148" s="189">
        <v>0.85353819890132454</v>
      </c>
      <c r="Q148" s="189">
        <v>0.84500281691231183</v>
      </c>
      <c r="R148" s="189">
        <v>0.84073512591780619</v>
      </c>
      <c r="S148" s="189">
        <v>0.17794532681210046</v>
      </c>
      <c r="T148" s="189">
        <v>93.676814988290275</v>
      </c>
      <c r="U148" s="189">
        <v>810.00683638258386</v>
      </c>
      <c r="V148" s="189">
        <v>45.659000953101973</v>
      </c>
      <c r="W148" s="189">
        <v>0.93181634598167284</v>
      </c>
      <c r="X148" s="189">
        <v>149.09061535706775</v>
      </c>
      <c r="Y148" s="179">
        <v>74.100000000000037</v>
      </c>
      <c r="Z148" s="189">
        <v>1.8343072942958598</v>
      </c>
      <c r="AA148" s="179">
        <v>0</v>
      </c>
      <c r="AB148" s="189">
        <v>19.989184985979481</v>
      </c>
      <c r="AC148" s="189">
        <v>19.789293136119699</v>
      </c>
      <c r="AD148" s="189">
        <v>19.689347211189823</v>
      </c>
      <c r="AE148" s="189">
        <v>4.1673378644519978</v>
      </c>
    </row>
    <row r="149" spans="1:31" ht="15" customHeight="1" x14ac:dyDescent="0.3">
      <c r="A149" s="4" t="s">
        <v>923</v>
      </c>
      <c r="B149" s="454" t="s">
        <v>166</v>
      </c>
      <c r="C149" s="454" t="s">
        <v>922</v>
      </c>
      <c r="D149" s="455">
        <v>1993</v>
      </c>
      <c r="E149" s="189">
        <v>7.9039773512376295</v>
      </c>
      <c r="F149" s="194">
        <v>185104.85600088103</v>
      </c>
      <c r="G149" s="191">
        <v>0.20000000000000012</v>
      </c>
      <c r="H149" s="191">
        <v>4.0000000000000027</v>
      </c>
      <c r="I149" s="189">
        <v>34.944917616685004</v>
      </c>
      <c r="J149" s="189">
        <v>1.9545049364558253</v>
      </c>
      <c r="K149" s="189">
        <v>3.9887855846037164E-2</v>
      </c>
      <c r="L149" s="189">
        <v>6.3820569353659558</v>
      </c>
      <c r="M149" s="179">
        <v>3164.0699999999997</v>
      </c>
      <c r="N149" s="189">
        <v>7.824941729185543E-2</v>
      </c>
      <c r="O149" s="179">
        <v>0</v>
      </c>
      <c r="P149" s="189">
        <v>0.85588143022967655</v>
      </c>
      <c r="Q149" s="189">
        <v>0.84732261592737879</v>
      </c>
      <c r="R149" s="189">
        <v>0.84304320877622985</v>
      </c>
      <c r="S149" s="189">
        <v>0.18003696137257436</v>
      </c>
      <c r="T149" s="189">
        <v>93.67681498829036</v>
      </c>
      <c r="U149" s="189">
        <v>818.38214558981167</v>
      </c>
      <c r="V149" s="189">
        <v>45.772949331518106</v>
      </c>
      <c r="W149" s="189">
        <v>0.93414182309220417</v>
      </c>
      <c r="X149" s="189">
        <v>149.46269169475286</v>
      </c>
      <c r="Y149" s="179">
        <v>74.099999999999909</v>
      </c>
      <c r="Z149" s="189">
        <v>1.8325390466476659</v>
      </c>
      <c r="AA149" s="179">
        <v>0</v>
      </c>
      <c r="AB149" s="189">
        <v>20.044061597884674</v>
      </c>
      <c r="AC149" s="189">
        <v>19.843620981905804</v>
      </c>
      <c r="AD149" s="189">
        <v>19.743400673916366</v>
      </c>
      <c r="AE149" s="189">
        <v>4.2163222803881535</v>
      </c>
    </row>
    <row r="150" spans="1:31" ht="15" customHeight="1" x14ac:dyDescent="0.3">
      <c r="A150" s="4" t="s">
        <v>923</v>
      </c>
      <c r="B150" s="454" t="s">
        <v>166</v>
      </c>
      <c r="C150" s="454" t="s">
        <v>922</v>
      </c>
      <c r="D150" s="455">
        <v>1994</v>
      </c>
      <c r="E150" s="189">
        <v>8.0223876000472654</v>
      </c>
      <c r="F150" s="194">
        <v>187877.92974349528</v>
      </c>
      <c r="G150" s="191">
        <v>0.20000000000000057</v>
      </c>
      <c r="H150" s="191">
        <v>4.0000000000000115</v>
      </c>
      <c r="I150" s="189">
        <v>35.200227457719258</v>
      </c>
      <c r="J150" s="189">
        <v>1.9567959449668078</v>
      </c>
      <c r="K150" s="189">
        <v>3.993461112177165E-2</v>
      </c>
      <c r="L150" s="189">
        <v>6.3895377794834483</v>
      </c>
      <c r="M150" s="179">
        <v>3164.0700000000029</v>
      </c>
      <c r="N150" s="189">
        <v>7.8204968169100331E-2</v>
      </c>
      <c r="O150" s="179">
        <v>0</v>
      </c>
      <c r="P150" s="189">
        <v>0.85699175858416043</v>
      </c>
      <c r="Q150" s="189">
        <v>0.84842184099831641</v>
      </c>
      <c r="R150" s="189">
        <v>0.84413688220539784</v>
      </c>
      <c r="S150" s="189">
        <v>0.18126830151843162</v>
      </c>
      <c r="T150" s="189">
        <v>93.676814988290459</v>
      </c>
      <c r="U150" s="189">
        <v>824.36129877562485</v>
      </c>
      <c r="V150" s="189">
        <v>45.826602926623039</v>
      </c>
      <c r="W150" s="189">
        <v>0.9352367944208797</v>
      </c>
      <c r="X150" s="189">
        <v>149.63788710734039</v>
      </c>
      <c r="Y150" s="179">
        <v>74.099999999999909</v>
      </c>
      <c r="Z150" s="189">
        <v>1.8314980835854839</v>
      </c>
      <c r="AA150" s="179">
        <v>0</v>
      </c>
      <c r="AB150" s="189">
        <v>20.070064603844461</v>
      </c>
      <c r="AC150" s="189">
        <v>19.869363957805962</v>
      </c>
      <c r="AD150" s="189">
        <v>19.769013634786791</v>
      </c>
      <c r="AE150" s="189">
        <v>4.2451592861459302</v>
      </c>
    </row>
    <row r="151" spans="1:31" ht="15" customHeight="1" x14ac:dyDescent="0.3">
      <c r="A151" s="4" t="s">
        <v>923</v>
      </c>
      <c r="B151" s="454" t="s">
        <v>166</v>
      </c>
      <c r="C151" s="454" t="s">
        <v>922</v>
      </c>
      <c r="D151" s="455">
        <v>1995</v>
      </c>
      <c r="E151" s="189">
        <v>8.1227720213412038</v>
      </c>
      <c r="F151" s="194">
        <v>190228.85295880967</v>
      </c>
      <c r="G151" s="191">
        <v>0.20000000000000009</v>
      </c>
      <c r="H151" s="191">
        <v>4.0000000000000018</v>
      </c>
      <c r="I151" s="189">
        <v>35.43611140260299</v>
      </c>
      <c r="J151" s="189">
        <v>1.9609031339172085</v>
      </c>
      <c r="K151" s="189">
        <v>4.001843130443275E-2</v>
      </c>
      <c r="L151" s="189">
        <v>6.4029490087092382</v>
      </c>
      <c r="M151" s="179">
        <v>3164.0699999999956</v>
      </c>
      <c r="N151" s="189">
        <v>7.8200224594460924E-2</v>
      </c>
      <c r="O151" s="179">
        <v>0</v>
      </c>
      <c r="P151" s="189">
        <v>0.85892335336963965</v>
      </c>
      <c r="Q151" s="189">
        <v>0.85033411983594309</v>
      </c>
      <c r="R151" s="189">
        <v>0.84603950306909625</v>
      </c>
      <c r="S151" s="189">
        <v>0.181399709148683</v>
      </c>
      <c r="T151" s="189">
        <v>93.67681498829009</v>
      </c>
      <c r="U151" s="189">
        <v>829.88551294151898</v>
      </c>
      <c r="V151" s="189">
        <v>45.922790021480118</v>
      </c>
      <c r="W151" s="189">
        <v>0.93719979635673534</v>
      </c>
      <c r="X151" s="189">
        <v>149.95196741707761</v>
      </c>
      <c r="Y151" s="179">
        <v>74.099999999999625</v>
      </c>
      <c r="Z151" s="189">
        <v>1.8313869928445112</v>
      </c>
      <c r="AA151" s="179">
        <v>0</v>
      </c>
      <c r="AB151" s="189">
        <v>20.115301015682352</v>
      </c>
      <c r="AC151" s="189">
        <v>19.914148005525522</v>
      </c>
      <c r="AD151" s="189">
        <v>19.813571500447146</v>
      </c>
      <c r="AE151" s="189">
        <v>4.2482367482127001</v>
      </c>
    </row>
    <row r="152" spans="1:31" ht="15" customHeight="1" x14ac:dyDescent="0.3">
      <c r="A152" s="4" t="s">
        <v>923</v>
      </c>
      <c r="B152" s="454" t="s">
        <v>166</v>
      </c>
      <c r="C152" s="454" t="s">
        <v>922</v>
      </c>
      <c r="D152" s="455">
        <v>1996</v>
      </c>
      <c r="E152" s="189">
        <v>7.6426260681181342</v>
      </c>
      <c r="F152" s="194">
        <v>178984.21705194665</v>
      </c>
      <c r="G152" s="191">
        <v>0.20000000000000032</v>
      </c>
      <c r="H152" s="191">
        <v>4.0000000000000062</v>
      </c>
      <c r="I152" s="189">
        <v>35.504573507918884</v>
      </c>
      <c r="J152" s="189">
        <v>1.9622319276335434</v>
      </c>
      <c r="K152" s="189">
        <v>4.0045549543541767E-2</v>
      </c>
      <c r="L152" s="189">
        <v>6.4072879269666796</v>
      </c>
      <c r="M152" s="179">
        <v>3164.0699999999993</v>
      </c>
      <c r="N152" s="189">
        <v>7.8244008687643751E-2</v>
      </c>
      <c r="O152" s="179">
        <v>0</v>
      </c>
      <c r="P152" s="189">
        <v>0.85951263886906437</v>
      </c>
      <c r="Q152" s="189">
        <v>0.85091751248037228</v>
      </c>
      <c r="R152" s="189">
        <v>0.84661994928603135</v>
      </c>
      <c r="S152" s="189">
        <v>0.18018679180984845</v>
      </c>
      <c r="T152" s="189">
        <v>93.676814988290388</v>
      </c>
      <c r="U152" s="189">
        <v>831.4888409348672</v>
      </c>
      <c r="V152" s="189">
        <v>45.953909312260897</v>
      </c>
      <c r="W152" s="189">
        <v>0.9378348839236933</v>
      </c>
      <c r="X152" s="189">
        <v>150.05358142779087</v>
      </c>
      <c r="Y152" s="179">
        <v>74.099999999999866</v>
      </c>
      <c r="Z152" s="189">
        <v>1.8324123814436446</v>
      </c>
      <c r="AA152" s="179">
        <v>0</v>
      </c>
      <c r="AB152" s="189">
        <v>20.129101612858619</v>
      </c>
      <c r="AC152" s="189">
        <v>19.927810596729998</v>
      </c>
      <c r="AD152" s="189">
        <v>19.827165088665808</v>
      </c>
      <c r="AE152" s="189">
        <v>4.219831189926186</v>
      </c>
    </row>
    <row r="153" spans="1:31" ht="15" customHeight="1" x14ac:dyDescent="0.3">
      <c r="A153" s="4" t="s">
        <v>923</v>
      </c>
      <c r="B153" s="454" t="s">
        <v>166</v>
      </c>
      <c r="C153" s="454" t="s">
        <v>922</v>
      </c>
      <c r="D153" s="455">
        <v>1997</v>
      </c>
      <c r="E153" s="189">
        <v>6.2436699467879215</v>
      </c>
      <c r="F153" s="194">
        <v>146221.77861330009</v>
      </c>
      <c r="G153" s="191">
        <v>0.2000000000000004</v>
      </c>
      <c r="H153" s="191">
        <v>4.000000000000008</v>
      </c>
      <c r="I153" s="189">
        <v>36.078943982495908</v>
      </c>
      <c r="J153" s="189">
        <v>1.9737079440094143</v>
      </c>
      <c r="K153" s="189">
        <v>4.0279753959375719E-2</v>
      </c>
      <c r="L153" s="189">
        <v>6.4447606335001169</v>
      </c>
      <c r="M153" s="179">
        <v>3164.0700000000024</v>
      </c>
      <c r="N153" s="189">
        <v>7.8229792368738518E-2</v>
      </c>
      <c r="O153" s="179">
        <v>0</v>
      </c>
      <c r="P153" s="189">
        <v>0.86491052085724984</v>
      </c>
      <c r="Q153" s="189">
        <v>0.85626141564867586</v>
      </c>
      <c r="R153" s="189">
        <v>0.85193686304438931</v>
      </c>
      <c r="S153" s="189">
        <v>0.18058061564954142</v>
      </c>
      <c r="T153" s="189">
        <v>93.676814988290474</v>
      </c>
      <c r="U153" s="189">
        <v>844.94014010528963</v>
      </c>
      <c r="V153" s="189">
        <v>46.222668477972178</v>
      </c>
      <c r="W153" s="189">
        <v>0.94331976485657298</v>
      </c>
      <c r="X153" s="189">
        <v>150.93116237705172</v>
      </c>
      <c r="Y153" s="179">
        <v>74.099999999999966</v>
      </c>
      <c r="Z153" s="189">
        <v>1.8320794465746704</v>
      </c>
      <c r="AA153" s="179">
        <v>0</v>
      </c>
      <c r="AB153" s="189">
        <v>20.255515710942596</v>
      </c>
      <c r="AC153" s="189">
        <v>20.052960553833131</v>
      </c>
      <c r="AD153" s="189">
        <v>19.951682975278413</v>
      </c>
      <c r="AE153" s="189">
        <v>4.229054230668412</v>
      </c>
    </row>
    <row r="154" spans="1:31" ht="15" customHeight="1" x14ac:dyDescent="0.3">
      <c r="A154" s="4" t="s">
        <v>923</v>
      </c>
      <c r="B154" s="454" t="s">
        <v>166</v>
      </c>
      <c r="C154" s="454" t="s">
        <v>922</v>
      </c>
      <c r="D154" s="455">
        <v>1998</v>
      </c>
      <c r="E154" s="189">
        <v>6.4999952364094504</v>
      </c>
      <c r="F154" s="194">
        <v>152224.71279647431</v>
      </c>
      <c r="G154" s="191">
        <v>0.20000000000000012</v>
      </c>
      <c r="H154" s="191">
        <v>4.0000000000000027</v>
      </c>
      <c r="I154" s="189">
        <v>36.529875896699558</v>
      </c>
      <c r="J154" s="189">
        <v>1.9816117084079941</v>
      </c>
      <c r="K154" s="189">
        <v>4.0441055273632683E-2</v>
      </c>
      <c r="L154" s="189">
        <v>6.4705688437812245</v>
      </c>
      <c r="M154" s="179">
        <v>3164.0699999999979</v>
      </c>
      <c r="N154" s="189">
        <v>7.8186585981095832E-2</v>
      </c>
      <c r="O154" s="179">
        <v>0</v>
      </c>
      <c r="P154" s="189">
        <v>0.86865443074871873</v>
      </c>
      <c r="Q154" s="189">
        <v>0.85996788644123023</v>
      </c>
      <c r="R154" s="189">
        <v>0.85562461428748471</v>
      </c>
      <c r="S154" s="189">
        <v>0.18177752925242058</v>
      </c>
      <c r="T154" s="189">
        <v>93.676814988290502</v>
      </c>
      <c r="U154" s="189">
        <v>855.50060648008377</v>
      </c>
      <c r="V154" s="189">
        <v>46.407768346791443</v>
      </c>
      <c r="W154" s="189">
        <v>0.94709731319982904</v>
      </c>
      <c r="X154" s="189">
        <v>151.53557011197253</v>
      </c>
      <c r="Y154" s="179">
        <v>74.099999999999994</v>
      </c>
      <c r="Z154" s="189">
        <v>1.8310675873792941</v>
      </c>
      <c r="AA154" s="179">
        <v>0</v>
      </c>
      <c r="AB154" s="189">
        <v>20.343195099501617</v>
      </c>
      <c r="AC154" s="189">
        <v>20.139763148506571</v>
      </c>
      <c r="AD154" s="189">
        <v>20.038047173009019</v>
      </c>
      <c r="AE154" s="189">
        <v>4.2570849942018887</v>
      </c>
    </row>
    <row r="155" spans="1:31" ht="15" customHeight="1" x14ac:dyDescent="0.3">
      <c r="A155" s="4" t="s">
        <v>923</v>
      </c>
      <c r="B155" s="454" t="s">
        <v>166</v>
      </c>
      <c r="C155" s="454" t="s">
        <v>922</v>
      </c>
      <c r="D155" s="455">
        <v>1999</v>
      </c>
      <c r="E155" s="189">
        <v>7.3111680285064145</v>
      </c>
      <c r="F155" s="194">
        <v>171221.73368867466</v>
      </c>
      <c r="G155" s="191">
        <v>0.2</v>
      </c>
      <c r="H155" s="191">
        <v>4</v>
      </c>
      <c r="I155" s="189">
        <v>36.662709339499287</v>
      </c>
      <c r="J155" s="189">
        <v>1.984450898428501</v>
      </c>
      <c r="K155" s="189">
        <v>4.0498997927112305E-2</v>
      </c>
      <c r="L155" s="189">
        <v>6.4798396683379655</v>
      </c>
      <c r="M155" s="179">
        <v>3164.0700000000061</v>
      </c>
      <c r="N155" s="189">
        <v>7.8206615284881792E-2</v>
      </c>
      <c r="O155" s="179">
        <v>0</v>
      </c>
      <c r="P155" s="189">
        <v>0.86997135973278528</v>
      </c>
      <c r="Q155" s="189">
        <v>0.86127164613545859</v>
      </c>
      <c r="R155" s="189">
        <v>0.8569217893367953</v>
      </c>
      <c r="S155" s="189">
        <v>0.18122267272620526</v>
      </c>
      <c r="T155" s="189">
        <v>93.676814988290317</v>
      </c>
      <c r="U155" s="189">
        <v>858.61145994143453</v>
      </c>
      <c r="V155" s="189">
        <v>46.474259916358292</v>
      </c>
      <c r="W155" s="189">
        <v>0.94845428400731324</v>
      </c>
      <c r="X155" s="189">
        <v>151.75268544117003</v>
      </c>
      <c r="Y155" s="179">
        <v>74.10000000000008</v>
      </c>
      <c r="Z155" s="189">
        <v>1.8315366577255672</v>
      </c>
      <c r="AA155" s="179">
        <v>0</v>
      </c>
      <c r="AB155" s="189">
        <v>20.374036527699872</v>
      </c>
      <c r="AC155" s="189">
        <v>20.1702961624229</v>
      </c>
      <c r="AD155" s="189">
        <v>20.068425979784418</v>
      </c>
      <c r="AE155" s="189">
        <v>4.2440906961640543</v>
      </c>
    </row>
    <row r="156" spans="1:31" ht="15" customHeight="1" x14ac:dyDescent="0.3">
      <c r="A156" s="4" t="s">
        <v>923</v>
      </c>
      <c r="B156" s="454" t="s">
        <v>166</v>
      </c>
      <c r="C156" s="454" t="s">
        <v>922</v>
      </c>
      <c r="D156" s="455">
        <v>2000</v>
      </c>
      <c r="E156" s="189">
        <v>9.3468779879999992</v>
      </c>
      <c r="F156" s="194">
        <v>218896.43999999994</v>
      </c>
      <c r="G156" s="191">
        <v>0.20000000000000023</v>
      </c>
      <c r="H156" s="191">
        <v>4.0000000000000044</v>
      </c>
      <c r="I156" s="189">
        <v>37.53063073542549</v>
      </c>
      <c r="J156" s="189">
        <v>2.0010938040231094</v>
      </c>
      <c r="K156" s="189">
        <v>4.0838649061696104E-2</v>
      </c>
      <c r="L156" s="189">
        <v>6.5341838498713782</v>
      </c>
      <c r="M156" s="179">
        <v>3164.0700000000033</v>
      </c>
      <c r="N156" s="189">
        <v>7.8162921490786227E-2</v>
      </c>
      <c r="O156" s="179">
        <v>0</v>
      </c>
      <c r="P156" s="189">
        <v>0.8778176988125832</v>
      </c>
      <c r="Q156" s="189">
        <v>0.86903952182445687</v>
      </c>
      <c r="R156" s="189">
        <v>0.86465043333039437</v>
      </c>
      <c r="S156" s="189">
        <v>0.18243308857830282</v>
      </c>
      <c r="T156" s="189">
        <v>93.676814988290488</v>
      </c>
      <c r="U156" s="189">
        <v>878.93748794907447</v>
      </c>
      <c r="V156" s="189">
        <v>46.864023513421763</v>
      </c>
      <c r="W156" s="189">
        <v>0.95640864313105611</v>
      </c>
      <c r="X156" s="189">
        <v>153.02538290096902</v>
      </c>
      <c r="Y156" s="179">
        <v>74.100000000000065</v>
      </c>
      <c r="Z156" s="189">
        <v>1.8305133838591618</v>
      </c>
      <c r="AA156" s="179">
        <v>0</v>
      </c>
      <c r="AB156" s="189">
        <v>20.557791541278295</v>
      </c>
      <c r="AC156" s="189">
        <v>20.352213625865495</v>
      </c>
      <c r="AD156" s="189">
        <v>20.249424668159115</v>
      </c>
      <c r="AE156" s="189">
        <v>4.2724376716230159</v>
      </c>
    </row>
    <row r="157" spans="1:31" ht="15" customHeight="1" x14ac:dyDescent="0.3">
      <c r="A157" s="4" t="s">
        <v>923</v>
      </c>
      <c r="B157" s="454" t="s">
        <v>166</v>
      </c>
      <c r="C157" s="454" t="s">
        <v>922</v>
      </c>
      <c r="D157" s="455">
        <v>2001</v>
      </c>
      <c r="E157" s="189">
        <v>8.9083199519999994</v>
      </c>
      <c r="F157" s="194">
        <v>208625.75999999995</v>
      </c>
      <c r="G157" s="191">
        <v>0.20000000000000004</v>
      </c>
      <c r="H157" s="191">
        <v>4.0000000000000009</v>
      </c>
      <c r="I157" s="189">
        <v>37.888231583365972</v>
      </c>
      <c r="J157" s="189">
        <v>2.0104385498028696</v>
      </c>
      <c r="K157" s="189">
        <v>4.1029358159242225E-2</v>
      </c>
      <c r="L157" s="189">
        <v>6.5646973054787505</v>
      </c>
      <c r="M157" s="179">
        <v>3164.0699999999988</v>
      </c>
      <c r="N157" s="189">
        <v>7.8209982728388569E-2</v>
      </c>
      <c r="O157" s="179">
        <v>0</v>
      </c>
      <c r="P157" s="189">
        <v>0.88216699674582921</v>
      </c>
      <c r="Q157" s="189">
        <v>0.87334532677837218</v>
      </c>
      <c r="R157" s="189">
        <v>0.86893449179464266</v>
      </c>
      <c r="S157" s="189">
        <v>0.18112938700712405</v>
      </c>
      <c r="T157" s="189">
        <v>93.676814988290403</v>
      </c>
      <c r="U157" s="189">
        <v>887.3122150671187</v>
      </c>
      <c r="V157" s="189">
        <v>47.082870018802559</v>
      </c>
      <c r="W157" s="189">
        <v>0.96087489834290907</v>
      </c>
      <c r="X157" s="189">
        <v>153.73998373486532</v>
      </c>
      <c r="Y157" s="179">
        <v>74.099999999999952</v>
      </c>
      <c r="Z157" s="189">
        <v>1.8316155205711608</v>
      </c>
      <c r="AA157" s="179">
        <v>0</v>
      </c>
      <c r="AB157" s="189">
        <v>20.659648635733703</v>
      </c>
      <c r="AC157" s="189">
        <v>20.453052149376393</v>
      </c>
      <c r="AD157" s="189">
        <v>20.349753906197719</v>
      </c>
      <c r="AE157" s="189">
        <v>4.2419060189022018</v>
      </c>
    </row>
    <row r="158" spans="1:31" ht="15" customHeight="1" x14ac:dyDescent="0.3">
      <c r="A158" s="4" t="s">
        <v>923</v>
      </c>
      <c r="B158" s="454" t="s">
        <v>166</v>
      </c>
      <c r="C158" s="454" t="s">
        <v>922</v>
      </c>
      <c r="D158" s="455">
        <v>2002</v>
      </c>
      <c r="E158" s="189">
        <v>8.8877317200000014</v>
      </c>
      <c r="F158" s="194">
        <v>208143.60000000006</v>
      </c>
      <c r="G158" s="191">
        <v>0.19999999999999996</v>
      </c>
      <c r="H158" s="191">
        <v>3.9999999999999991</v>
      </c>
      <c r="I158" s="189">
        <v>38.295824263243027</v>
      </c>
      <c r="J158" s="189">
        <v>2.0195066835312057</v>
      </c>
      <c r="K158" s="189">
        <v>4.1214422112881809E-2</v>
      </c>
      <c r="L158" s="189">
        <v>6.5943075380610932</v>
      </c>
      <c r="M158" s="179">
        <v>3164.0699999999979</v>
      </c>
      <c r="N158" s="189">
        <v>7.8204493676469755E-2</v>
      </c>
      <c r="O158" s="179">
        <v>0</v>
      </c>
      <c r="P158" s="189">
        <v>0.88642778454442217</v>
      </c>
      <c r="Q158" s="189">
        <v>0.87756350669897765</v>
      </c>
      <c r="R158" s="189">
        <v>0.87313136777625611</v>
      </c>
      <c r="S158" s="189">
        <v>0.18128144602587137</v>
      </c>
      <c r="T158" s="189">
        <v>93.676814988290388</v>
      </c>
      <c r="U158" s="189">
        <v>896.8577110829749</v>
      </c>
      <c r="V158" s="189">
        <v>47.295238490192176</v>
      </c>
      <c r="W158" s="189">
        <v>0.96520894877943353</v>
      </c>
      <c r="X158" s="189">
        <v>154.43343180470944</v>
      </c>
      <c r="Y158" s="179">
        <v>74.099999999999966</v>
      </c>
      <c r="Z158" s="189">
        <v>1.8314869713458963</v>
      </c>
      <c r="AA158" s="179">
        <v>0</v>
      </c>
      <c r="AB158" s="189">
        <v>20.759432893311995</v>
      </c>
      <c r="AC158" s="189">
        <v>20.551838564378869</v>
      </c>
      <c r="AD158" s="189">
        <v>20.448041399912324</v>
      </c>
      <c r="AE158" s="189">
        <v>4.2454671200438261</v>
      </c>
    </row>
    <row r="159" spans="1:31" ht="15" customHeight="1" x14ac:dyDescent="0.3">
      <c r="A159" s="4" t="s">
        <v>923</v>
      </c>
      <c r="B159" s="454" t="s">
        <v>166</v>
      </c>
      <c r="C159" s="454" t="s">
        <v>922</v>
      </c>
      <c r="D159" s="455">
        <v>2003</v>
      </c>
      <c r="E159" s="189">
        <v>8.4280833000000008</v>
      </c>
      <c r="F159" s="194">
        <v>197379.00000000026</v>
      </c>
      <c r="G159" s="191">
        <v>0.20000000000000012</v>
      </c>
      <c r="H159" s="191">
        <v>4.0000000000000027</v>
      </c>
      <c r="I159" s="189">
        <v>39.31372556118837</v>
      </c>
      <c r="J159" s="189">
        <v>2.0386659409138113</v>
      </c>
      <c r="K159" s="189">
        <v>4.1605427365587956E-2</v>
      </c>
      <c r="L159" s="189">
        <v>6.6568683784940683</v>
      </c>
      <c r="M159" s="179">
        <v>3164.0699999999956</v>
      </c>
      <c r="N159" s="189">
        <v>7.8138089284390588E-2</v>
      </c>
      <c r="O159" s="179">
        <v>0</v>
      </c>
      <c r="P159" s="189">
        <v>0.89547312909081345</v>
      </c>
      <c r="Q159" s="189">
        <v>0.88651839779990727</v>
      </c>
      <c r="R159" s="189">
        <v>0.88204103215445229</v>
      </c>
      <c r="S159" s="189">
        <v>0.18312099625228759</v>
      </c>
      <c r="T159" s="189">
        <v>93.676814988290573</v>
      </c>
      <c r="U159" s="189">
        <v>920.69614897396752</v>
      </c>
      <c r="V159" s="189">
        <v>47.743933042478069</v>
      </c>
      <c r="W159" s="189">
        <v>0.97436598045873557</v>
      </c>
      <c r="X159" s="189">
        <v>155.89855687339758</v>
      </c>
      <c r="Y159" s="179">
        <v>74.09999999999998</v>
      </c>
      <c r="Z159" s="189">
        <v>1.8299318333580956</v>
      </c>
      <c r="AA159" s="179">
        <v>0</v>
      </c>
      <c r="AB159" s="189">
        <v>20.971267660206433</v>
      </c>
      <c r="AC159" s="189">
        <v>20.761554983604409</v>
      </c>
      <c r="AD159" s="189">
        <v>20.656698645303358</v>
      </c>
      <c r="AE159" s="189">
        <v>4.2885479215992461</v>
      </c>
    </row>
    <row r="160" spans="1:31" ht="15" customHeight="1" x14ac:dyDescent="0.3">
      <c r="A160" s="4" t="s">
        <v>923</v>
      </c>
      <c r="B160" s="454" t="s">
        <v>166</v>
      </c>
      <c r="C160" s="454" t="s">
        <v>922</v>
      </c>
      <c r="D160" s="455">
        <v>2004</v>
      </c>
      <c r="E160" s="189">
        <v>7.3372298159999998</v>
      </c>
      <c r="F160" s="194">
        <v>171832.07999999981</v>
      </c>
      <c r="G160" s="191">
        <v>0.20000000000000023</v>
      </c>
      <c r="H160" s="191">
        <v>4.0000000000000044</v>
      </c>
      <c r="I160" s="189">
        <v>40.494021169231338</v>
      </c>
      <c r="J160" s="189">
        <v>2.0600279216358568</v>
      </c>
      <c r="K160" s="189">
        <v>4.204138615583379E-2</v>
      </c>
      <c r="L160" s="189">
        <v>6.7266217849334122</v>
      </c>
      <c r="M160" s="179">
        <v>3164.0700000000088</v>
      </c>
      <c r="N160" s="189">
        <v>7.8116544510221597E-2</v>
      </c>
      <c r="O160" s="179">
        <v>0</v>
      </c>
      <c r="P160" s="189">
        <v>0.9055171251541142</v>
      </c>
      <c r="Q160" s="189">
        <v>0.89646195390257266</v>
      </c>
      <c r="R160" s="189">
        <v>0.89193436827680284</v>
      </c>
      <c r="S160" s="189">
        <v>0.1837178346986611</v>
      </c>
      <c r="T160" s="189">
        <v>93.676814988290403</v>
      </c>
      <c r="U160" s="189">
        <v>948.33773230049871</v>
      </c>
      <c r="V160" s="189">
        <v>48.244213621448594</v>
      </c>
      <c r="W160" s="189">
        <v>0.98457578819282776</v>
      </c>
      <c r="X160" s="189">
        <v>157.53212611085257</v>
      </c>
      <c r="Y160" s="179">
        <v>74.100000000000122</v>
      </c>
      <c r="Z160" s="189">
        <v>1.8294272719021434</v>
      </c>
      <c r="AA160" s="179">
        <v>0</v>
      </c>
      <c r="AB160" s="189">
        <v>21.206490050447616</v>
      </c>
      <c r="AC160" s="189">
        <v>20.994425149943133</v>
      </c>
      <c r="AD160" s="189">
        <v>20.888392699690911</v>
      </c>
      <c r="AE160" s="189">
        <v>4.3025254027789437</v>
      </c>
    </row>
    <row r="161" spans="1:31" ht="15" customHeight="1" x14ac:dyDescent="0.3">
      <c r="A161" s="4" t="s">
        <v>923</v>
      </c>
      <c r="B161" s="454" t="s">
        <v>166</v>
      </c>
      <c r="C161" s="454" t="s">
        <v>922</v>
      </c>
      <c r="D161" s="455">
        <v>2005</v>
      </c>
      <c r="E161" s="189">
        <v>7.3404220679999996</v>
      </c>
      <c r="F161" s="194">
        <v>171906.84000000032</v>
      </c>
      <c r="G161" s="191">
        <v>0.19999999999999973</v>
      </c>
      <c r="H161" s="191">
        <v>3.9999999999999947</v>
      </c>
      <c r="I161" s="189">
        <v>40.979818973758199</v>
      </c>
      <c r="J161" s="189">
        <v>2.0686348593579607</v>
      </c>
      <c r="K161" s="189">
        <v>4.2217037946080914E-2</v>
      </c>
      <c r="L161" s="189">
        <v>6.7547260713729464</v>
      </c>
      <c r="M161" s="179">
        <v>3164.0699999999993</v>
      </c>
      <c r="N161" s="189">
        <v>7.8117943660461597E-2</v>
      </c>
      <c r="O161" s="179">
        <v>0</v>
      </c>
      <c r="P161" s="189">
        <v>0.90955601596809166</v>
      </c>
      <c r="Q161" s="189">
        <v>0.90046045580840994</v>
      </c>
      <c r="R161" s="189">
        <v>0.89591267572856925</v>
      </c>
      <c r="S161" s="189">
        <v>0.18367907510669976</v>
      </c>
      <c r="T161" s="189">
        <v>93.676814988290459</v>
      </c>
      <c r="U161" s="189">
        <v>959.71473006459678</v>
      </c>
      <c r="V161" s="189">
        <v>48.445781249601048</v>
      </c>
      <c r="W161" s="189">
        <v>0.98868941325716619</v>
      </c>
      <c r="X161" s="189">
        <v>158.19030612114659</v>
      </c>
      <c r="Y161" s="179">
        <v>74.100000000000122</v>
      </c>
      <c r="Z161" s="189">
        <v>1.8294600388866917</v>
      </c>
      <c r="AA161" s="179">
        <v>0</v>
      </c>
      <c r="AB161" s="189">
        <v>21.301077657332396</v>
      </c>
      <c r="AC161" s="189">
        <v>21.088066880759055</v>
      </c>
      <c r="AD161" s="189">
        <v>20.981561492472387</v>
      </c>
      <c r="AE161" s="189">
        <v>4.3016176839976605</v>
      </c>
    </row>
    <row r="162" spans="1:31" ht="15" customHeight="1" x14ac:dyDescent="0.3">
      <c r="A162" s="4" t="s">
        <v>923</v>
      </c>
      <c r="B162" s="454" t="s">
        <v>166</v>
      </c>
      <c r="C162" s="454" t="s">
        <v>922</v>
      </c>
      <c r="D162" s="455">
        <v>2006</v>
      </c>
      <c r="E162" s="189">
        <v>7.3620862760000003</v>
      </c>
      <c r="F162" s="194">
        <v>172414.19850117108</v>
      </c>
      <c r="G162" s="191">
        <v>0.1999999999999999</v>
      </c>
      <c r="H162" s="191">
        <v>3.9999999999999982</v>
      </c>
      <c r="I162" s="189">
        <v>42.304039649679929</v>
      </c>
      <c r="J162" s="189">
        <v>2.0939912665017428</v>
      </c>
      <c r="K162" s="189">
        <v>4.273451564289267E-2</v>
      </c>
      <c r="L162" s="189">
        <v>6.8375225028628286</v>
      </c>
      <c r="M162" s="179">
        <v>3164.0699999999933</v>
      </c>
      <c r="N162" s="189">
        <v>7.8061318048031486E-2</v>
      </c>
      <c r="O162" s="179">
        <v>0</v>
      </c>
      <c r="P162" s="189">
        <v>0.92150253620765676</v>
      </c>
      <c r="Q162" s="189">
        <v>0.91228751084557946</v>
      </c>
      <c r="R162" s="189">
        <v>0.90767999816454326</v>
      </c>
      <c r="S162" s="189">
        <v>0.18524773125888944</v>
      </c>
      <c r="T162" s="189">
        <v>93.676814988290417</v>
      </c>
      <c r="U162" s="189">
        <v>990.72692388009273</v>
      </c>
      <c r="V162" s="189">
        <v>49.039608114794945</v>
      </c>
      <c r="W162" s="189">
        <v>1.0008083288733653</v>
      </c>
      <c r="X162" s="189">
        <v>160.12933261973848</v>
      </c>
      <c r="Y162" s="179">
        <v>74.099999999999895</v>
      </c>
      <c r="Z162" s="189">
        <v>1.828133912131886</v>
      </c>
      <c r="AA162" s="179">
        <v>0</v>
      </c>
      <c r="AB162" s="189">
        <v>21.580855648891273</v>
      </c>
      <c r="AC162" s="189">
        <v>21.365047092402346</v>
      </c>
      <c r="AD162" s="189">
        <v>21.257142814157937</v>
      </c>
      <c r="AE162" s="189">
        <v>4.3383543620348846</v>
      </c>
    </row>
    <row r="163" spans="1:31" ht="15" customHeight="1" x14ac:dyDescent="0.3">
      <c r="A163" s="4" t="s">
        <v>923</v>
      </c>
      <c r="B163" s="454" t="s">
        <v>166</v>
      </c>
      <c r="C163" s="454" t="s">
        <v>922</v>
      </c>
      <c r="D163" s="455">
        <v>2007</v>
      </c>
      <c r="E163" s="189">
        <v>6.8539803160000004</v>
      </c>
      <c r="F163" s="194">
        <v>160514.76149882894</v>
      </c>
      <c r="G163" s="191">
        <v>0.20000000000000032</v>
      </c>
      <c r="H163" s="191">
        <v>4.0000000000000062</v>
      </c>
      <c r="I163" s="189">
        <v>44.354606211781423</v>
      </c>
      <c r="J163" s="189">
        <v>2.1334889510271746</v>
      </c>
      <c r="K163" s="189">
        <v>4.3540590837289214E-2</v>
      </c>
      <c r="L163" s="189">
        <v>6.9664945339662978</v>
      </c>
      <c r="M163" s="179">
        <v>3164.0700000000038</v>
      </c>
      <c r="N163" s="189">
        <v>7.800175345452115E-2</v>
      </c>
      <c r="O163" s="179">
        <v>0</v>
      </c>
      <c r="P163" s="189">
        <v>0.94008911025334585</v>
      </c>
      <c r="Q163" s="189">
        <v>0.93068821915081157</v>
      </c>
      <c r="R163" s="189">
        <v>0.92598777359954576</v>
      </c>
      <c r="S163" s="189">
        <v>0.18689780376234483</v>
      </c>
      <c r="T163" s="189">
        <v>93.676814988290474</v>
      </c>
      <c r="U163" s="189">
        <v>1038.7495599948804</v>
      </c>
      <c r="V163" s="189">
        <v>49.964612436233566</v>
      </c>
      <c r="W163" s="189">
        <v>1.0196859680863979</v>
      </c>
      <c r="X163" s="189">
        <v>163.14975489382419</v>
      </c>
      <c r="Y163" s="179">
        <v>74.100000000000037</v>
      </c>
      <c r="Z163" s="189">
        <v>1.8267389567803534</v>
      </c>
      <c r="AA163" s="179">
        <v>0</v>
      </c>
      <c r="AB163" s="189">
        <v>22.016138413427289</v>
      </c>
      <c r="AC163" s="189">
        <v>21.795977029292995</v>
      </c>
      <c r="AD163" s="189">
        <v>21.685896337225881</v>
      </c>
      <c r="AE163" s="189">
        <v>4.3769977461907423</v>
      </c>
    </row>
    <row r="164" spans="1:31" ht="15" customHeight="1" x14ac:dyDescent="0.3">
      <c r="A164" s="4" t="s">
        <v>923</v>
      </c>
      <c r="B164" s="454" t="s">
        <v>166</v>
      </c>
      <c r="C164" s="454" t="s">
        <v>922</v>
      </c>
      <c r="D164" s="455">
        <v>2008</v>
      </c>
      <c r="E164" s="189">
        <v>6.2578182240000002</v>
      </c>
      <c r="F164" s="194">
        <v>146553.12</v>
      </c>
      <c r="G164" s="191">
        <v>0.10000000000000005</v>
      </c>
      <c r="H164" s="191">
        <v>2.0000000000000009</v>
      </c>
      <c r="I164" s="189">
        <v>45.355032062385085</v>
      </c>
      <c r="J164" s="189">
        <v>2.1542942010532111</v>
      </c>
      <c r="K164" s="189">
        <v>4.396518777659611E-2</v>
      </c>
      <c r="L164" s="189">
        <v>7.0344300442553713</v>
      </c>
      <c r="M164" s="179">
        <v>3164.0700000000029</v>
      </c>
      <c r="N164" s="189">
        <v>7.8006481136332392E-2</v>
      </c>
      <c r="O164" s="179">
        <v>0</v>
      </c>
      <c r="P164" s="189">
        <v>0.79648062904786909</v>
      </c>
      <c r="Q164" s="189">
        <v>0.7885158227573924</v>
      </c>
      <c r="R164" s="189">
        <v>0.7845334196121504</v>
      </c>
      <c r="S164" s="189">
        <v>0.18676683639898065</v>
      </c>
      <c r="T164" s="189">
        <v>46.838407494145216</v>
      </c>
      <c r="U164" s="189">
        <v>1062.1787368240066</v>
      </c>
      <c r="V164" s="189">
        <v>50.451854825602133</v>
      </c>
      <c r="W164" s="189">
        <v>1.0296296903184099</v>
      </c>
      <c r="X164" s="189">
        <v>164.74075045094546</v>
      </c>
      <c r="Y164" s="179">
        <v>74.100000000000051</v>
      </c>
      <c r="Z164" s="189">
        <v>1.8268496753239434</v>
      </c>
      <c r="AA164" s="179">
        <v>0</v>
      </c>
      <c r="AB164" s="189">
        <v>18.652942132268592</v>
      </c>
      <c r="AC164" s="189">
        <v>18.466412710945956</v>
      </c>
      <c r="AD164" s="189">
        <v>18.373148000284552</v>
      </c>
      <c r="AE164" s="189">
        <v>4.3739305948239027</v>
      </c>
    </row>
    <row r="165" spans="1:31" ht="15" customHeight="1" x14ac:dyDescent="0.3">
      <c r="A165" s="4" t="s">
        <v>923</v>
      </c>
      <c r="B165" s="454" t="s">
        <v>166</v>
      </c>
      <c r="C165" s="454" t="s">
        <v>922</v>
      </c>
      <c r="D165" s="455">
        <v>2009</v>
      </c>
      <c r="E165" s="189">
        <v>6.075034896</v>
      </c>
      <c r="F165" s="194">
        <v>142272.47999999989</v>
      </c>
      <c r="G165" s="191">
        <v>0.10000000000000009</v>
      </c>
      <c r="H165" s="191">
        <v>2.0000000000000018</v>
      </c>
      <c r="I165" s="189">
        <v>46.248592861438517</v>
      </c>
      <c r="J165" s="189">
        <v>2.1753348509369936</v>
      </c>
      <c r="K165" s="189">
        <v>4.4394588794632511E-2</v>
      </c>
      <c r="L165" s="189">
        <v>7.1031342071411983</v>
      </c>
      <c r="M165" s="179">
        <v>3164.0699999999965</v>
      </c>
      <c r="N165" s="189">
        <v>7.8021508680590296E-2</v>
      </c>
      <c r="O165" s="179">
        <v>0</v>
      </c>
      <c r="P165" s="189">
        <v>0.80631548802007236</v>
      </c>
      <c r="Q165" s="189">
        <v>0.79825233313987021</v>
      </c>
      <c r="R165" s="189">
        <v>0.79422075569976947</v>
      </c>
      <c r="S165" s="189">
        <v>0.1863505398020768</v>
      </c>
      <c r="T165" s="189">
        <v>46.838407494145208</v>
      </c>
      <c r="U165" s="189">
        <v>1083.1052192374352</v>
      </c>
      <c r="V165" s="189">
        <v>50.944610092201216</v>
      </c>
      <c r="W165" s="189">
        <v>1.0396859202490041</v>
      </c>
      <c r="X165" s="189">
        <v>166.34974723984058</v>
      </c>
      <c r="Y165" s="179">
        <v>74.099999999999866</v>
      </c>
      <c r="Z165" s="189">
        <v>1.8272016084447364</v>
      </c>
      <c r="AA165" s="179">
        <v>0</v>
      </c>
      <c r="AB165" s="189">
        <v>18.883266698362334</v>
      </c>
      <c r="AC165" s="189">
        <v>18.69443403137868</v>
      </c>
      <c r="AD165" s="189">
        <v>18.600017697886859</v>
      </c>
      <c r="AE165" s="189">
        <v>4.3641812600017946</v>
      </c>
    </row>
    <row r="166" spans="1:31" ht="15" customHeight="1" x14ac:dyDescent="0.3">
      <c r="A166" s="4" t="s">
        <v>923</v>
      </c>
      <c r="B166" s="454" t="s">
        <v>166</v>
      </c>
      <c r="C166" s="454" t="s">
        <v>922</v>
      </c>
      <c r="D166" s="455">
        <v>2010</v>
      </c>
      <c r="E166" s="189">
        <v>6.0366561359999995</v>
      </c>
      <c r="F166" s="194">
        <v>141373.68000000014</v>
      </c>
      <c r="G166" s="191">
        <v>0.10000000000000016</v>
      </c>
      <c r="H166" s="191">
        <v>2.0000000000000031</v>
      </c>
      <c r="I166" s="189">
        <v>48.455102626939251</v>
      </c>
      <c r="J166" s="189">
        <v>2.2196000570765038</v>
      </c>
      <c r="K166" s="189">
        <v>4.5297960348500144E-2</v>
      </c>
      <c r="L166" s="189">
        <v>7.2476736557600239</v>
      </c>
      <c r="M166" s="179">
        <v>3164.0699999999974</v>
      </c>
      <c r="N166" s="189">
        <v>7.7991722689949292E-2</v>
      </c>
      <c r="O166" s="179">
        <v>0</v>
      </c>
      <c r="P166" s="189">
        <v>0.82717502193221393</v>
      </c>
      <c r="Q166" s="189">
        <v>0.8189032717128929</v>
      </c>
      <c r="R166" s="189">
        <v>0.8147673966032305</v>
      </c>
      <c r="S166" s="189">
        <v>0.18717567838269919</v>
      </c>
      <c r="T166" s="189">
        <v>46.838407494145315</v>
      </c>
      <c r="U166" s="189">
        <v>1134.7799210056044</v>
      </c>
      <c r="V166" s="189">
        <v>51.981265973688672</v>
      </c>
      <c r="W166" s="189">
        <v>1.0608421627283415</v>
      </c>
      <c r="X166" s="189">
        <v>169.73474603653469</v>
      </c>
      <c r="Y166" s="179">
        <v>74.100000000000023</v>
      </c>
      <c r="Z166" s="189">
        <v>1.8265040442611093</v>
      </c>
      <c r="AA166" s="179">
        <v>0</v>
      </c>
      <c r="AB166" s="189">
        <v>19.371780373119783</v>
      </c>
      <c r="AC166" s="189">
        <v>19.178062569388612</v>
      </c>
      <c r="AD166" s="189">
        <v>19.081203667522981</v>
      </c>
      <c r="AE166" s="189">
        <v>4.3835053485409698</v>
      </c>
    </row>
    <row r="167" spans="1:31" ht="15" customHeight="1" x14ac:dyDescent="0.3">
      <c r="A167" s="4" t="s">
        <v>923</v>
      </c>
      <c r="B167" s="454" t="s">
        <v>166</v>
      </c>
      <c r="C167" s="454" t="s">
        <v>922</v>
      </c>
      <c r="D167" s="455">
        <v>2011</v>
      </c>
      <c r="E167" s="189">
        <v>5.7390234720000004</v>
      </c>
      <c r="F167" s="194">
        <v>134403.3600000001</v>
      </c>
      <c r="G167" s="191">
        <v>9.9999999999999811E-2</v>
      </c>
      <c r="H167" s="191">
        <v>1.9999999999999962</v>
      </c>
      <c r="I167" s="189">
        <v>48.748672137585281</v>
      </c>
      <c r="J167" s="189">
        <v>2.2291275123733927</v>
      </c>
      <c r="K167" s="189">
        <v>4.5492398211701882E-2</v>
      </c>
      <c r="L167" s="189">
        <v>7.2787837138723104</v>
      </c>
      <c r="M167" s="179">
        <v>3164.069999999997</v>
      </c>
      <c r="N167" s="189">
        <v>7.8033495669391315E-2</v>
      </c>
      <c r="O167" s="179">
        <v>0</v>
      </c>
      <c r="P167" s="189">
        <v>0.83153210952696832</v>
      </c>
      <c r="Q167" s="189">
        <v>0.82321678843169999</v>
      </c>
      <c r="R167" s="189">
        <v>0.81905912788406321</v>
      </c>
      <c r="S167" s="189">
        <v>0.18601847339391656</v>
      </c>
      <c r="T167" s="189">
        <v>46.838407494145144</v>
      </c>
      <c r="U167" s="189">
        <v>1141.6550851893517</v>
      </c>
      <c r="V167" s="189">
        <v>52.204391390477618</v>
      </c>
      <c r="W167" s="189">
        <v>1.0653957426628085</v>
      </c>
      <c r="X167" s="189">
        <v>170.46331882604954</v>
      </c>
      <c r="Y167" s="179">
        <v>74.09999999999998</v>
      </c>
      <c r="Z167" s="189">
        <v>1.8274823341777839</v>
      </c>
      <c r="AA167" s="179">
        <v>0</v>
      </c>
      <c r="AB167" s="189">
        <v>19.473819895245175</v>
      </c>
      <c r="AC167" s="189">
        <v>19.279081696292753</v>
      </c>
      <c r="AD167" s="189">
        <v>19.181712596816482</v>
      </c>
      <c r="AE167" s="189">
        <v>4.3564045291315381</v>
      </c>
    </row>
    <row r="168" spans="1:31" ht="15" customHeight="1" x14ac:dyDescent="0.3">
      <c r="A168" s="4" t="s">
        <v>923</v>
      </c>
      <c r="B168" s="454" t="s">
        <v>166</v>
      </c>
      <c r="C168" s="454" t="s">
        <v>922</v>
      </c>
      <c r="D168" s="455">
        <v>2012</v>
      </c>
      <c r="E168" s="189">
        <v>4.6588230240000001</v>
      </c>
      <c r="F168" s="194">
        <v>109105.92562060858</v>
      </c>
      <c r="G168" s="191">
        <v>9.9999999999999908E-2</v>
      </c>
      <c r="H168" s="191">
        <v>1.9999999999999982</v>
      </c>
      <c r="I168" s="189">
        <v>48.572921332782833</v>
      </c>
      <c r="J168" s="189">
        <v>2.2280518931239621</v>
      </c>
      <c r="K168" s="189">
        <v>4.5470446798448284E-2</v>
      </c>
      <c r="L168" s="189">
        <v>7.2752714877517048</v>
      </c>
      <c r="M168" s="179">
        <v>3164.070000000002</v>
      </c>
      <c r="N168" s="189">
        <v>7.8108423410831518E-2</v>
      </c>
      <c r="O168" s="179">
        <v>0</v>
      </c>
      <c r="P168" s="189">
        <v>0.83082098279423877</v>
      </c>
      <c r="Q168" s="189">
        <v>0.82251277296629732</v>
      </c>
      <c r="R168" s="189">
        <v>0.81835866805232504</v>
      </c>
      <c r="S168" s="189">
        <v>0.18394280732101181</v>
      </c>
      <c r="T168" s="189">
        <v>46.838407494145024</v>
      </c>
      <c r="U168" s="189">
        <v>1137.539141282967</v>
      </c>
      <c r="V168" s="189">
        <v>52.17920124412074</v>
      </c>
      <c r="W168" s="189">
        <v>1.0648816580432823</v>
      </c>
      <c r="X168" s="189">
        <v>170.38106528692467</v>
      </c>
      <c r="Y168" s="179">
        <v>74.099999999999824</v>
      </c>
      <c r="Z168" s="189">
        <v>1.8292370822208734</v>
      </c>
      <c r="AA168" s="179">
        <v>0</v>
      </c>
      <c r="AB168" s="189">
        <v>19.457165873401319</v>
      </c>
      <c r="AC168" s="189">
        <v>19.262594214667331</v>
      </c>
      <c r="AD168" s="189">
        <v>19.165308385300296</v>
      </c>
      <c r="AE168" s="189">
        <v>4.3077940824592797</v>
      </c>
    </row>
    <row r="169" spans="1:31" ht="15" customHeight="1" x14ac:dyDescent="0.3">
      <c r="A169" s="4" t="s">
        <v>923</v>
      </c>
      <c r="B169" s="454" t="s">
        <v>166</v>
      </c>
      <c r="C169" s="454" t="s">
        <v>922</v>
      </c>
      <c r="D169" s="455">
        <v>2013</v>
      </c>
      <c r="E169" s="189">
        <v>5.1971655959999996</v>
      </c>
      <c r="F169" s="194">
        <v>121713.47999999984</v>
      </c>
      <c r="G169" s="191">
        <v>0.10000000000000002</v>
      </c>
      <c r="H169" s="191">
        <v>2.0000000000000004</v>
      </c>
      <c r="I169" s="189">
        <v>49.533905092392956</v>
      </c>
      <c r="J169" s="189">
        <v>2.2503269360414606</v>
      </c>
      <c r="K169" s="189">
        <v>4.5925039511050147E-2</v>
      </c>
      <c r="L169" s="189">
        <v>7.3479758595896918</v>
      </c>
      <c r="M169" s="179">
        <v>3164.0700000000024</v>
      </c>
      <c r="N169" s="189">
        <v>7.7972712480997255E-2</v>
      </c>
      <c r="O169" s="179">
        <v>0</v>
      </c>
      <c r="P169" s="189">
        <v>0.8416501696967722</v>
      </c>
      <c r="Q169" s="189">
        <v>0.83323366799980492</v>
      </c>
      <c r="R169" s="189">
        <v>0.8290254171513205</v>
      </c>
      <c r="S169" s="189">
        <v>0.18770230370201182</v>
      </c>
      <c r="T169" s="189">
        <v>46.838407494145152</v>
      </c>
      <c r="U169" s="189">
        <v>1160.0446157469062</v>
      </c>
      <c r="V169" s="189">
        <v>52.700865012680509</v>
      </c>
      <c r="W169" s="189">
        <v>1.0755278574016416</v>
      </c>
      <c r="X169" s="189">
        <v>172.0837437843017</v>
      </c>
      <c r="Y169" s="179">
        <v>74.099999999999966</v>
      </c>
      <c r="Z169" s="189">
        <v>1.8260588403043831</v>
      </c>
      <c r="AA169" s="179">
        <v>0</v>
      </c>
      <c r="AB169" s="189">
        <v>19.710776807886912</v>
      </c>
      <c r="AC169" s="189">
        <v>19.513669039808054</v>
      </c>
      <c r="AD169" s="189">
        <v>19.415115155768603</v>
      </c>
      <c r="AE169" s="189">
        <v>4.3958384941923088</v>
      </c>
    </row>
    <row r="170" spans="1:31" ht="15" customHeight="1" x14ac:dyDescent="0.3">
      <c r="A170" s="4" t="s">
        <v>923</v>
      </c>
      <c r="B170" s="454" t="s">
        <v>166</v>
      </c>
      <c r="C170" s="454" t="s">
        <v>922</v>
      </c>
      <c r="D170" s="455">
        <v>2014</v>
      </c>
      <c r="E170" s="189">
        <v>4.8442391001009693</v>
      </c>
      <c r="F170" s="194">
        <v>113448.22248480024</v>
      </c>
      <c r="G170" s="191">
        <v>9.9999999999999867E-2</v>
      </c>
      <c r="H170" s="191">
        <v>1.9999999999999973</v>
      </c>
      <c r="I170" s="189">
        <v>49.173787837453723</v>
      </c>
      <c r="J170" s="189">
        <v>2.2590012537131154</v>
      </c>
      <c r="K170" s="189">
        <v>4.6102066402308364E-2</v>
      </c>
      <c r="L170" s="189">
        <v>7.3321730816821979</v>
      </c>
      <c r="M170" s="179">
        <v>3164.069999999997</v>
      </c>
      <c r="N170" s="189">
        <v>7.7995776459607022E-2</v>
      </c>
      <c r="O170" s="179">
        <v>0</v>
      </c>
      <c r="P170" s="189">
        <v>0.84565830286479071</v>
      </c>
      <c r="Q170" s="189">
        <v>0.83720171983614389</v>
      </c>
      <c r="R170" s="189">
        <v>0.83297342832181953</v>
      </c>
      <c r="S170" s="189">
        <v>0.18706337989372879</v>
      </c>
      <c r="T170" s="189">
        <v>46.838407494145152</v>
      </c>
      <c r="U170" s="189">
        <v>1151.6109563806494</v>
      </c>
      <c r="V170" s="189">
        <v>52.904010625599902</v>
      </c>
      <c r="W170" s="189">
        <v>1.07967368623673</v>
      </c>
      <c r="X170" s="189">
        <v>171.71365530871662</v>
      </c>
      <c r="Y170" s="179">
        <v>74.099999999999937</v>
      </c>
      <c r="Z170" s="189">
        <v>1.8265989803186657</v>
      </c>
      <c r="AA170" s="179">
        <v>0</v>
      </c>
      <c r="AB170" s="189">
        <v>19.804644095194167</v>
      </c>
      <c r="AC170" s="189">
        <v>19.60659765424225</v>
      </c>
      <c r="AD170" s="189">
        <v>19.507574433766269</v>
      </c>
      <c r="AE170" s="189">
        <v>4.3808754073472791</v>
      </c>
    </row>
    <row r="171" spans="1:31" ht="15" customHeight="1" x14ac:dyDescent="0.3">
      <c r="A171" s="4" t="s">
        <v>923</v>
      </c>
      <c r="B171" s="454" t="s">
        <v>166</v>
      </c>
      <c r="C171" s="454" t="s">
        <v>922</v>
      </c>
      <c r="D171" s="455">
        <v>2015</v>
      </c>
      <c r="E171" s="189">
        <v>5.1929246909343414</v>
      </c>
      <c r="F171" s="194">
        <v>121614.16138019523</v>
      </c>
      <c r="G171" s="191">
        <v>0.1</v>
      </c>
      <c r="H171" s="191">
        <v>2</v>
      </c>
      <c r="I171" s="189">
        <v>50.456988309665377</v>
      </c>
      <c r="J171" s="189">
        <v>2.2891346401717123</v>
      </c>
      <c r="K171" s="189">
        <v>4.6717033472892043E-2</v>
      </c>
      <c r="L171" s="189">
        <v>7.3989207392238923</v>
      </c>
      <c r="M171" s="179">
        <v>3164.070000000002</v>
      </c>
      <c r="N171" s="189">
        <v>7.7899632367406282E-2</v>
      </c>
      <c r="O171" s="179">
        <v>0</v>
      </c>
      <c r="P171" s="189">
        <v>0.86006718931280479</v>
      </c>
      <c r="Q171" s="189">
        <v>0.85146651741967672</v>
      </c>
      <c r="R171" s="189">
        <v>0.84716618147311162</v>
      </c>
      <c r="S171" s="189">
        <v>0.18972678634981982</v>
      </c>
      <c r="T171" s="189">
        <v>46.838407494145159</v>
      </c>
      <c r="U171" s="189">
        <v>1181.6624896877127</v>
      </c>
      <c r="V171" s="189">
        <v>53.609710542663009</v>
      </c>
      <c r="W171" s="189">
        <v>1.0940757253604683</v>
      </c>
      <c r="X171" s="189">
        <v>173.27683230032517</v>
      </c>
      <c r="Y171" s="179">
        <v>74.099999999999966</v>
      </c>
      <c r="Z171" s="189">
        <v>1.8243473622343374</v>
      </c>
      <c r="AA171" s="179">
        <v>0</v>
      </c>
      <c r="AB171" s="189">
        <v>20.142088742688617</v>
      </c>
      <c r="AC171" s="189">
        <v>19.940667855261729</v>
      </c>
      <c r="AD171" s="189">
        <v>19.839957411548262</v>
      </c>
      <c r="AE171" s="189">
        <v>4.4432502658037389</v>
      </c>
    </row>
    <row r="172" spans="1:31" ht="15" customHeight="1" x14ac:dyDescent="0.3">
      <c r="A172" s="4" t="s">
        <v>923</v>
      </c>
      <c r="B172" s="454" t="s">
        <v>166</v>
      </c>
      <c r="C172" s="454" t="s">
        <v>922</v>
      </c>
      <c r="D172" s="455">
        <v>2016</v>
      </c>
      <c r="E172" s="189">
        <v>5.1795145133872911</v>
      </c>
      <c r="F172" s="194">
        <v>121300.10569993673</v>
      </c>
      <c r="G172" s="191">
        <v>9.9999999999999839E-2</v>
      </c>
      <c r="H172" s="191">
        <v>1.9999999999999967</v>
      </c>
      <c r="I172" s="189">
        <v>50.177251492719833</v>
      </c>
      <c r="J172" s="189">
        <v>2.2816001265785766</v>
      </c>
      <c r="K172" s="189">
        <v>4.6563267889358793E-2</v>
      </c>
      <c r="L172" s="189">
        <v>7.2755281902157103</v>
      </c>
      <c r="M172" s="179">
        <v>3164.0699999999997</v>
      </c>
      <c r="N172" s="189">
        <v>7.7921090986500824E-2</v>
      </c>
      <c r="O172" s="179">
        <v>0</v>
      </c>
      <c r="P172" s="189">
        <v>0.85647151443308345</v>
      </c>
      <c r="Q172" s="189">
        <v>0.84790679928875257</v>
      </c>
      <c r="R172" s="189">
        <v>0.84362444171658857</v>
      </c>
      <c r="S172" s="189">
        <v>0.18913233459176695</v>
      </c>
      <c r="T172" s="189">
        <v>46.838407494145187</v>
      </c>
      <c r="U172" s="189">
        <v>1175.1112761761103</v>
      </c>
      <c r="V172" s="189">
        <v>53.433258233690388</v>
      </c>
      <c r="W172" s="189">
        <v>1.0904746578304183</v>
      </c>
      <c r="X172" s="189">
        <v>170.38707705423232</v>
      </c>
      <c r="Y172" s="179">
        <v>74.100000000000094</v>
      </c>
      <c r="Z172" s="189">
        <v>1.8248499060070476</v>
      </c>
      <c r="AA172" s="179">
        <v>0</v>
      </c>
      <c r="AB172" s="189">
        <v>20.057880900072238</v>
      </c>
      <c r="AC172" s="189">
        <v>19.857302091071517</v>
      </c>
      <c r="AD172" s="189">
        <v>19.757012686571191</v>
      </c>
      <c r="AE172" s="189">
        <v>4.4293286789641035</v>
      </c>
    </row>
    <row r="173" spans="1:31" ht="15" customHeight="1" x14ac:dyDescent="0.3">
      <c r="A173" s="4" t="s">
        <v>923</v>
      </c>
      <c r="B173" s="454" t="s">
        <v>166</v>
      </c>
      <c r="C173" s="454" t="s">
        <v>922</v>
      </c>
      <c r="D173" s="455">
        <v>2017</v>
      </c>
      <c r="E173" s="189">
        <v>4.8788591732128994</v>
      </c>
      <c r="F173" s="194">
        <v>114258.99703074686</v>
      </c>
      <c r="G173" s="191">
        <v>0.10000000000000016</v>
      </c>
      <c r="H173" s="191">
        <v>2.0000000000000031</v>
      </c>
      <c r="I173" s="189">
        <v>50.52146739316084</v>
      </c>
      <c r="J173" s="189">
        <v>2.3059173659907253</v>
      </c>
      <c r="K173" s="189">
        <v>4.7059538081443308E-2</v>
      </c>
      <c r="L173" s="189">
        <v>7.1812281893781931</v>
      </c>
      <c r="M173" s="179">
        <v>3164.0700000000015</v>
      </c>
      <c r="N173" s="189">
        <v>7.7834635199323515E-2</v>
      </c>
      <c r="O173" s="179">
        <v>0</v>
      </c>
      <c r="P173" s="189">
        <v>0.86812370488941981</v>
      </c>
      <c r="Q173" s="189">
        <v>0.85944246784052458</v>
      </c>
      <c r="R173" s="189">
        <v>0.85510184931607791</v>
      </c>
      <c r="S173" s="189">
        <v>0.19152735332317297</v>
      </c>
      <c r="T173" s="189">
        <v>46.838407494145187</v>
      </c>
      <c r="U173" s="189">
        <v>1183.1725384815165</v>
      </c>
      <c r="V173" s="189">
        <v>54.002748618049672</v>
      </c>
      <c r="W173" s="189">
        <v>1.102096910572441</v>
      </c>
      <c r="X173" s="189">
        <v>168.17864612126888</v>
      </c>
      <c r="Y173" s="179">
        <v>74.099999999999909</v>
      </c>
      <c r="Z173" s="189">
        <v>1.822825180312023</v>
      </c>
      <c r="AA173" s="179">
        <v>0</v>
      </c>
      <c r="AB173" s="189">
        <v>20.33076592246881</v>
      </c>
      <c r="AC173" s="189">
        <v>20.127458263244101</v>
      </c>
      <c r="AD173" s="189">
        <v>20.025804433631766</v>
      </c>
      <c r="AE173" s="189">
        <v>4.4854181106129429</v>
      </c>
    </row>
    <row r="174" spans="1:31" ht="15" customHeight="1" x14ac:dyDescent="0.3">
      <c r="A174" s="4" t="s">
        <v>923</v>
      </c>
      <c r="B174" s="454" t="s">
        <v>166</v>
      </c>
      <c r="C174" s="454" t="s">
        <v>922</v>
      </c>
      <c r="D174" s="455">
        <v>2018</v>
      </c>
      <c r="E174" s="189">
        <v>4.6395162151922706</v>
      </c>
      <c r="F174" s="194">
        <v>108653.77553143499</v>
      </c>
      <c r="G174" s="191">
        <v>9.9999999999999936E-2</v>
      </c>
      <c r="H174" s="191">
        <v>1.9999999999999987</v>
      </c>
      <c r="I174" s="189">
        <v>49.969554538631968</v>
      </c>
      <c r="J174" s="189">
        <v>2.3271101118022091</v>
      </c>
      <c r="K174" s="189">
        <v>4.7492043098004304E-2</v>
      </c>
      <c r="L174" s="189">
        <v>6.8846375158809723</v>
      </c>
      <c r="M174" s="179">
        <v>3164.0700000000029</v>
      </c>
      <c r="N174" s="189">
        <v>7.7806629465707738E-2</v>
      </c>
      <c r="O174" s="179">
        <v>0</v>
      </c>
      <c r="P174" s="189">
        <v>0.87814840815252815</v>
      </c>
      <c r="Q174" s="189">
        <v>0.86936692407100358</v>
      </c>
      <c r="R174" s="189">
        <v>0.86497618203023985</v>
      </c>
      <c r="S174" s="189">
        <v>0.19230317480125089</v>
      </c>
      <c r="T174" s="189">
        <v>46.838407494145208</v>
      </c>
      <c r="U174" s="189">
        <v>1170.2471788906794</v>
      </c>
      <c r="V174" s="189">
        <v>54.499065850168876</v>
      </c>
      <c r="W174" s="189">
        <v>1.1122258336769166</v>
      </c>
      <c r="X174" s="189">
        <v>161.23272870915639</v>
      </c>
      <c r="Y174" s="179">
        <v>74.100000000000122</v>
      </c>
      <c r="Z174" s="189">
        <v>1.8221693083303936</v>
      </c>
      <c r="AA174" s="179">
        <v>0</v>
      </c>
      <c r="AB174" s="189">
        <v>20.565536490691542</v>
      </c>
      <c r="AC174" s="189">
        <v>20.359881125784646</v>
      </c>
      <c r="AD174" s="189">
        <v>20.257053443331159</v>
      </c>
      <c r="AE174" s="189">
        <v>4.5035872318794157</v>
      </c>
    </row>
    <row r="175" spans="1:31" ht="15" customHeight="1" x14ac:dyDescent="0.3">
      <c r="A175" s="4" t="s">
        <v>923</v>
      </c>
      <c r="B175" s="454" t="s">
        <v>166</v>
      </c>
      <c r="C175" s="454" t="s">
        <v>922</v>
      </c>
      <c r="D175" s="455">
        <v>2019</v>
      </c>
      <c r="E175" s="189">
        <v>4.7230104178696033</v>
      </c>
      <c r="F175" s="194">
        <v>110609.14327563485</v>
      </c>
      <c r="G175" s="191">
        <v>0.1</v>
      </c>
      <c r="H175" s="191">
        <v>2</v>
      </c>
      <c r="I175" s="189">
        <v>49.768219165798946</v>
      </c>
      <c r="J175" s="189">
        <v>2.3343039515526862</v>
      </c>
      <c r="K175" s="189">
        <v>4.7638856154136537E-2</v>
      </c>
      <c r="L175" s="189">
        <v>6.7707741102124146</v>
      </c>
      <c r="M175" s="179">
        <v>3164.069999999997</v>
      </c>
      <c r="N175" s="189">
        <v>7.7815993894539776E-2</v>
      </c>
      <c r="O175" s="179">
        <v>0</v>
      </c>
      <c r="P175" s="189">
        <v>0.88149933215087661</v>
      </c>
      <c r="Q175" s="189">
        <v>0.8726843388293678</v>
      </c>
      <c r="R175" s="189">
        <v>0.86827684216861256</v>
      </c>
      <c r="S175" s="189">
        <v>0.19204375917167221</v>
      </c>
      <c r="T175" s="189">
        <v>46.838407494145244</v>
      </c>
      <c r="U175" s="189">
        <v>1165.5320647728101</v>
      </c>
      <c r="V175" s="189">
        <v>54.667539849009103</v>
      </c>
      <c r="W175" s="189">
        <v>1.1156640785512082</v>
      </c>
      <c r="X175" s="189">
        <v>158.56613841246892</v>
      </c>
      <c r="Y175" s="179">
        <v>74.100000000000009</v>
      </c>
      <c r="Z175" s="189">
        <v>1.8223886157971865</v>
      </c>
      <c r="AA175" s="179">
        <v>0</v>
      </c>
      <c r="AB175" s="189">
        <v>20.644012462549824</v>
      </c>
      <c r="AC175" s="189">
        <v>20.437572337924323</v>
      </c>
      <c r="AD175" s="189">
        <v>20.334352275611558</v>
      </c>
      <c r="AE175" s="189">
        <v>4.4975119243951385</v>
      </c>
    </row>
    <row r="176" spans="1:31" ht="15" customHeight="1" x14ac:dyDescent="0.3">
      <c r="A176" s="4" t="s">
        <v>923</v>
      </c>
      <c r="B176" s="454" t="s">
        <v>166</v>
      </c>
      <c r="C176" s="454" t="s">
        <v>922</v>
      </c>
      <c r="D176" s="455">
        <v>2020</v>
      </c>
      <c r="E176" s="189">
        <v>4.5673010126627274</v>
      </c>
      <c r="F176" s="194">
        <v>106962.55298975932</v>
      </c>
      <c r="G176" s="191">
        <v>0.10000000000000002</v>
      </c>
      <c r="H176" s="191">
        <v>2.0000000000000004</v>
      </c>
      <c r="I176" s="189">
        <v>51.030636103926348</v>
      </c>
      <c r="J176" s="189">
        <v>2.3581845654979872</v>
      </c>
      <c r="K176" s="189">
        <v>4.8126215622407938E-2</v>
      </c>
      <c r="L176" s="189">
        <v>6.856745612240374</v>
      </c>
      <c r="M176" s="179">
        <v>3164.0700000000033</v>
      </c>
      <c r="N176" s="189">
        <v>7.778254252024043E-2</v>
      </c>
      <c r="O176" s="179">
        <v>0</v>
      </c>
      <c r="P176" s="189">
        <v>0.89280067733773083</v>
      </c>
      <c r="Q176" s="189">
        <v>0.88387267056435459</v>
      </c>
      <c r="R176" s="189">
        <v>0.87940866717766542</v>
      </c>
      <c r="S176" s="189">
        <v>0.19297043708015815</v>
      </c>
      <c r="T176" s="189">
        <v>46.838407494145166</v>
      </c>
      <c r="U176" s="189">
        <v>1195.0968642605692</v>
      </c>
      <c r="V176" s="189">
        <v>55.226804812599177</v>
      </c>
      <c r="W176" s="189">
        <v>1.1270776492367187</v>
      </c>
      <c r="X176" s="189">
        <v>160.57952253490322</v>
      </c>
      <c r="Y176" s="179">
        <v>74.100000000000009</v>
      </c>
      <c r="Z176" s="189">
        <v>1.8216052112468466</v>
      </c>
      <c r="AA176" s="179">
        <v>0</v>
      </c>
      <c r="AB176" s="189">
        <v>20.908680968096721</v>
      </c>
      <c r="AC176" s="189">
        <v>20.699594158415778</v>
      </c>
      <c r="AD176" s="189">
        <v>20.595050753575283</v>
      </c>
      <c r="AE176" s="189">
        <v>4.5192139831418734</v>
      </c>
    </row>
    <row r="177" spans="1:31" ht="15" customHeight="1" x14ac:dyDescent="0.3">
      <c r="A177" s="4" t="s">
        <v>923</v>
      </c>
      <c r="B177" s="454" t="s">
        <v>166</v>
      </c>
      <c r="C177" s="454" t="s">
        <v>922</v>
      </c>
      <c r="D177" s="455">
        <v>2021</v>
      </c>
      <c r="E177" s="189">
        <v>4.9933424556901569</v>
      </c>
      <c r="F177" s="194">
        <v>116940.10434871554</v>
      </c>
      <c r="G177" s="191">
        <v>9.9999999999999978E-2</v>
      </c>
      <c r="H177" s="191">
        <v>1.9999999999999996</v>
      </c>
      <c r="I177" s="189">
        <v>50.557065278807137</v>
      </c>
      <c r="J177" s="189">
        <v>2.3680660974578713</v>
      </c>
      <c r="K177" s="189">
        <v>4.8327879539956528E-2</v>
      </c>
      <c r="L177" s="189">
        <v>6.7659603010787661</v>
      </c>
      <c r="M177" s="179">
        <v>3164.0699999999993</v>
      </c>
      <c r="N177" s="189">
        <v>7.791901523538336E-2</v>
      </c>
      <c r="O177" s="179">
        <v>0</v>
      </c>
      <c r="P177" s="189">
        <v>0.8970632960574646</v>
      </c>
      <c r="Q177" s="189">
        <v>0.8880926630968905</v>
      </c>
      <c r="R177" s="189">
        <v>0.88360734661660201</v>
      </c>
      <c r="S177" s="189">
        <v>0.18918983754177748</v>
      </c>
      <c r="T177" s="189">
        <v>46.838407494145159</v>
      </c>
      <c r="U177" s="189">
        <v>1184.0062126184332</v>
      </c>
      <c r="V177" s="189">
        <v>55.458222422900931</v>
      </c>
      <c r="W177" s="189">
        <v>1.1318004576102223</v>
      </c>
      <c r="X177" s="189">
        <v>158.4534028355682</v>
      </c>
      <c r="Y177" s="179">
        <v>74.099999999999923</v>
      </c>
      <c r="Z177" s="189">
        <v>1.8248012935686957</v>
      </c>
      <c r="AA177" s="179">
        <v>0</v>
      </c>
      <c r="AB177" s="189">
        <v>21.008508104390259</v>
      </c>
      <c r="AC177" s="189">
        <v>20.79842302334637</v>
      </c>
      <c r="AD177" s="189">
        <v>20.693380482824388</v>
      </c>
      <c r="AE177" s="189">
        <v>4.4306753522664488</v>
      </c>
    </row>
    <row r="178" spans="1:31" ht="15" customHeight="1" x14ac:dyDescent="0.3">
      <c r="A178" s="4" t="s">
        <v>923</v>
      </c>
      <c r="B178" s="454" t="s">
        <v>166</v>
      </c>
      <c r="C178" s="454" t="s">
        <v>922</v>
      </c>
      <c r="D178" s="455">
        <v>2022</v>
      </c>
      <c r="E178" s="189">
        <v>5.0708926034979207</v>
      </c>
      <c r="F178" s="194">
        <v>118756.2670608412</v>
      </c>
      <c r="G178" s="191">
        <v>0.10000000000000002</v>
      </c>
      <c r="H178" s="191">
        <v>2.0000000000000004</v>
      </c>
      <c r="I178" s="189">
        <v>48.189096684736867</v>
      </c>
      <c r="J178" s="189">
        <v>2.3832317150125988</v>
      </c>
      <c r="K178" s="189">
        <v>4.8637381939032644E-2</v>
      </c>
      <c r="L178" s="189">
        <v>6.5805766955106657</v>
      </c>
      <c r="M178" s="179">
        <v>3164.0699999999997</v>
      </c>
      <c r="N178" s="189">
        <v>7.7978541723844677E-2</v>
      </c>
      <c r="O178" s="179">
        <v>0</v>
      </c>
      <c r="P178" s="189">
        <v>0.9040180001122371</v>
      </c>
      <c r="Q178" s="189">
        <v>0.89497782011111504</v>
      </c>
      <c r="R178" s="189">
        <v>0.89045773011055351</v>
      </c>
      <c r="S178" s="189">
        <v>0.18754082063343119</v>
      </c>
      <c r="T178" s="189">
        <v>46.838407494145194</v>
      </c>
      <c r="U178" s="189">
        <v>1128.5502736472331</v>
      </c>
      <c r="V178" s="189">
        <v>55.813389110365293</v>
      </c>
      <c r="W178" s="189">
        <v>1.1390487573543941</v>
      </c>
      <c r="X178" s="189">
        <v>154.11186640540197</v>
      </c>
      <c r="Y178" s="179">
        <v>74.09999999999998</v>
      </c>
      <c r="Z178" s="189">
        <v>1.8261953565303197</v>
      </c>
      <c r="AA178" s="179">
        <v>0</v>
      </c>
      <c r="AB178" s="189">
        <v>21.171381735649575</v>
      </c>
      <c r="AC178" s="189">
        <v>20.959667918293086</v>
      </c>
      <c r="AD178" s="189">
        <v>20.85381100961483</v>
      </c>
      <c r="AE178" s="189">
        <v>4.3920566893075215</v>
      </c>
    </row>
    <row r="179" spans="1:31" ht="15" customHeight="1" x14ac:dyDescent="0.3">
      <c r="A179" s="4" t="s">
        <v>923</v>
      </c>
      <c r="B179" s="454" t="s">
        <v>166</v>
      </c>
      <c r="C179" s="454" t="s">
        <v>922</v>
      </c>
      <c r="D179" s="455">
        <v>2023</v>
      </c>
      <c r="E179" s="189">
        <v>4.9519267265516786</v>
      </c>
      <c r="F179" s="194">
        <v>115970.180949688</v>
      </c>
      <c r="G179" s="191">
        <v>0.1</v>
      </c>
      <c r="H179" s="191">
        <v>2</v>
      </c>
      <c r="I179" s="189">
        <v>43.485673385335247</v>
      </c>
      <c r="J179" s="189">
        <v>2.4169112837747275</v>
      </c>
      <c r="K179" s="189">
        <v>4.9324720077035214E-2</v>
      </c>
      <c r="L179" s="189">
        <v>6.1100928521468258</v>
      </c>
      <c r="M179" s="179">
        <v>3164.07</v>
      </c>
      <c r="N179" s="189">
        <v>7.7903342016434438E-2</v>
      </c>
      <c r="O179" s="179">
        <v>0</v>
      </c>
      <c r="P179" s="189">
        <v>0.92003377012092413</v>
      </c>
      <c r="Q179" s="189">
        <v>0.91083343241971493</v>
      </c>
      <c r="R179" s="189">
        <v>0.9062332635691096</v>
      </c>
      <c r="S179" s="189">
        <v>0.18962402077218213</v>
      </c>
      <c r="T179" s="189">
        <v>46.838407494145194</v>
      </c>
      <c r="U179" s="189">
        <v>1018.3998450898182</v>
      </c>
      <c r="V179" s="189">
        <v>56.602137793319137</v>
      </c>
      <c r="W179" s="189">
        <v>1.1551456692514099</v>
      </c>
      <c r="X179" s="189">
        <v>143.09350941795842</v>
      </c>
      <c r="Y179" s="179">
        <v>74.099999999999994</v>
      </c>
      <c r="Z179" s="189">
        <v>1.8244342392607591</v>
      </c>
      <c r="AA179" s="179">
        <v>0</v>
      </c>
      <c r="AB179" s="189">
        <v>21.546458316649275</v>
      </c>
      <c r="AC179" s="189">
        <v>21.330993733482781</v>
      </c>
      <c r="AD179" s="189">
        <v>21.223261441899517</v>
      </c>
      <c r="AE179" s="189">
        <v>4.440843577802859</v>
      </c>
    </row>
    <row r="180" spans="1:31" ht="15" customHeight="1" x14ac:dyDescent="0.3">
      <c r="A180" s="4" t="s">
        <v>923</v>
      </c>
      <c r="B180" s="454" t="s">
        <v>166</v>
      </c>
      <c r="C180" s="454" t="s">
        <v>922</v>
      </c>
      <c r="D180" s="455">
        <v>2024</v>
      </c>
      <c r="E180" s="189">
        <v>4.5304047168446999</v>
      </c>
      <c r="F180" s="194">
        <v>106098.47112048487</v>
      </c>
      <c r="G180" s="191">
        <v>9.999999999999995E-2</v>
      </c>
      <c r="H180" s="191">
        <v>1.9999999999999991</v>
      </c>
      <c r="I180" s="189">
        <v>43.863860203381961</v>
      </c>
      <c r="J180" s="189">
        <v>2.4146448323703447</v>
      </c>
      <c r="K180" s="189">
        <v>4.9278465966741743E-2</v>
      </c>
      <c r="L180" s="189">
        <v>6.2173779727463012</v>
      </c>
      <c r="M180" s="179">
        <v>3164.0699999999956</v>
      </c>
      <c r="N180" s="189">
        <v>7.7941145338763534E-2</v>
      </c>
      <c r="O180" s="179">
        <v>0</v>
      </c>
      <c r="P180" s="189">
        <v>0.91886586910421242</v>
      </c>
      <c r="Q180" s="189">
        <v>0.90967721041317062</v>
      </c>
      <c r="R180" s="189">
        <v>0.90508288106764934</v>
      </c>
      <c r="S180" s="189">
        <v>0.18857678416670398</v>
      </c>
      <c r="T180" s="189">
        <v>46.838407494145223</v>
      </c>
      <c r="U180" s="189">
        <v>1027.2566792361124</v>
      </c>
      <c r="V180" s="189">
        <v>56.549059306097114</v>
      </c>
      <c r="W180" s="189">
        <v>1.1540624348183088</v>
      </c>
      <c r="X180" s="189">
        <v>145.60604151630696</v>
      </c>
      <c r="Y180" s="179">
        <v>74.099999999999966</v>
      </c>
      <c r="Z180" s="189">
        <v>1.8253195629687027</v>
      </c>
      <c r="AA180" s="179">
        <v>0</v>
      </c>
      <c r="AB180" s="189">
        <v>21.519107004782512</v>
      </c>
      <c r="AC180" s="189">
        <v>21.303915934734693</v>
      </c>
      <c r="AD180" s="189">
        <v>21.196320399710778</v>
      </c>
      <c r="AE180" s="189">
        <v>4.4163181303677792</v>
      </c>
    </row>
    <row r="181" spans="1:31" ht="15" customHeight="1" x14ac:dyDescent="0.3">
      <c r="A181" s="4" t="s">
        <v>816</v>
      </c>
      <c r="B181" s="454" t="s">
        <v>166</v>
      </c>
      <c r="C181" s="454" t="s">
        <v>924</v>
      </c>
      <c r="D181" s="455">
        <v>1985</v>
      </c>
      <c r="E181" s="189">
        <v>6.9389253903618062</v>
      </c>
      <c r="F181" s="194">
        <v>162504.1075026184</v>
      </c>
      <c r="G181" s="191">
        <v>0.3</v>
      </c>
      <c r="H181" s="191">
        <v>6</v>
      </c>
      <c r="I181" s="189">
        <v>49.768110229706998</v>
      </c>
      <c r="J181" s="189">
        <v>2.1632273068221965</v>
      </c>
      <c r="K181" s="189">
        <v>4.4147496057595846E-2</v>
      </c>
      <c r="L181" s="189">
        <v>7.0635993692153392</v>
      </c>
      <c r="M181" s="179">
        <v>3164.07</v>
      </c>
      <c r="N181" s="189">
        <v>0.08</v>
      </c>
      <c r="O181" s="179">
        <v>0</v>
      </c>
      <c r="P181" s="189">
        <v>1.1097664093247046</v>
      </c>
      <c r="Q181" s="189">
        <v>1.0986687452314576</v>
      </c>
      <c r="R181" s="189">
        <v>1.0931199131848339</v>
      </c>
      <c r="S181" s="189">
        <v>0.10081629888863899</v>
      </c>
      <c r="T181" s="189">
        <v>140.5152224824356</v>
      </c>
      <c r="U181" s="189">
        <v>1165.5295135762763</v>
      </c>
      <c r="V181" s="189">
        <v>50.661061049700152</v>
      </c>
      <c r="W181" s="189">
        <v>1.0338992050959215</v>
      </c>
      <c r="X181" s="189">
        <v>165.42387281534752</v>
      </c>
      <c r="Y181" s="179">
        <v>74.099999999999994</v>
      </c>
      <c r="Z181" s="189">
        <v>1.873536299765808</v>
      </c>
      <c r="AA181" s="179">
        <v>0</v>
      </c>
      <c r="AB181" s="189">
        <v>25.989845651632422</v>
      </c>
      <c r="AC181" s="189">
        <v>25.7299471951161</v>
      </c>
      <c r="AD181" s="189">
        <v>25.599997966857934</v>
      </c>
      <c r="AE181" s="189">
        <v>2.3610374446988054</v>
      </c>
    </row>
    <row r="182" spans="1:31" ht="15" customHeight="1" x14ac:dyDescent="0.3">
      <c r="A182" s="4" t="s">
        <v>816</v>
      </c>
      <c r="B182" s="454" t="s">
        <v>166</v>
      </c>
      <c r="C182" s="454" t="s">
        <v>924</v>
      </c>
      <c r="D182" s="455">
        <v>1986</v>
      </c>
      <c r="E182" s="189">
        <v>7.6350156643618066</v>
      </c>
      <c r="F182" s="194">
        <v>178805.98745578001</v>
      </c>
      <c r="G182" s="191">
        <v>0.3</v>
      </c>
      <c r="H182" s="191">
        <v>6</v>
      </c>
      <c r="I182" s="189">
        <v>50.484647755236246</v>
      </c>
      <c r="J182" s="189">
        <v>2.1730615957478006</v>
      </c>
      <c r="K182" s="189">
        <v>4.4348195831587771E-2</v>
      </c>
      <c r="L182" s="189">
        <v>7.0957113330540471</v>
      </c>
      <c r="M182" s="179">
        <v>3164.0699999999997</v>
      </c>
      <c r="N182" s="189">
        <v>0.08</v>
      </c>
      <c r="O182" s="179">
        <v>0</v>
      </c>
      <c r="P182" s="189">
        <v>1.114382504126519</v>
      </c>
      <c r="Q182" s="189">
        <v>1.1032386790852535</v>
      </c>
      <c r="R182" s="189">
        <v>1.0976667665646209</v>
      </c>
      <c r="S182" s="189">
        <v>0.10081629888863899</v>
      </c>
      <c r="T182" s="189">
        <v>140.51522248243558</v>
      </c>
      <c r="U182" s="189">
        <v>1182.310251879069</v>
      </c>
      <c r="V182" s="189">
        <v>50.891372265756452</v>
      </c>
      <c r="W182" s="189">
        <v>1.0385994339950297</v>
      </c>
      <c r="X182" s="189">
        <v>166.17590943920484</v>
      </c>
      <c r="Y182" s="179">
        <v>74.099999999999994</v>
      </c>
      <c r="Z182" s="189">
        <v>1.873536299765808</v>
      </c>
      <c r="AA182" s="179">
        <v>0</v>
      </c>
      <c r="AB182" s="189">
        <v>26.097950916311916</v>
      </c>
      <c r="AC182" s="189">
        <v>25.836971407148795</v>
      </c>
      <c r="AD182" s="189">
        <v>25.706481652567234</v>
      </c>
      <c r="AE182" s="189">
        <v>2.3610374446988054</v>
      </c>
    </row>
    <row r="183" spans="1:31" ht="15" customHeight="1" x14ac:dyDescent="0.3">
      <c r="A183" s="4" t="s">
        <v>816</v>
      </c>
      <c r="B183" s="454" t="s">
        <v>166</v>
      </c>
      <c r="C183" s="454" t="s">
        <v>924</v>
      </c>
      <c r="D183" s="455">
        <v>1987</v>
      </c>
      <c r="E183" s="189">
        <v>8.3148577343618051</v>
      </c>
      <c r="F183" s="194">
        <v>194727.34740894157</v>
      </c>
      <c r="G183" s="191">
        <v>0.3</v>
      </c>
      <c r="H183" s="191">
        <v>6</v>
      </c>
      <c r="I183" s="189">
        <v>51.232384233432519</v>
      </c>
      <c r="J183" s="189">
        <v>2.1833120299708053</v>
      </c>
      <c r="K183" s="189">
        <v>4.4557388366751126E-2</v>
      </c>
      <c r="L183" s="189">
        <v>7.1291821386801839</v>
      </c>
      <c r="M183" s="179">
        <v>3164.07</v>
      </c>
      <c r="N183" s="189">
        <v>0.08</v>
      </c>
      <c r="O183" s="179">
        <v>0</v>
      </c>
      <c r="P183" s="189">
        <v>1.119193932435276</v>
      </c>
      <c r="Q183" s="189">
        <v>1.1080019931109231</v>
      </c>
      <c r="R183" s="189">
        <v>1.1024060234487469</v>
      </c>
      <c r="S183" s="189">
        <v>0.10081629888863898</v>
      </c>
      <c r="T183" s="189">
        <v>140.5152224824356</v>
      </c>
      <c r="U183" s="189">
        <v>1199.8216448110661</v>
      </c>
      <c r="V183" s="189">
        <v>51.131429273320968</v>
      </c>
      <c r="W183" s="189">
        <v>1.043498556598387</v>
      </c>
      <c r="X183" s="189">
        <v>166.95976905574202</v>
      </c>
      <c r="Y183" s="179">
        <v>74.099999999999994</v>
      </c>
      <c r="Z183" s="189">
        <v>1.873536299765808</v>
      </c>
      <c r="AA183" s="179">
        <v>0</v>
      </c>
      <c r="AB183" s="189">
        <v>26.210630736189135</v>
      </c>
      <c r="AC183" s="189">
        <v>25.948524428827241</v>
      </c>
      <c r="AD183" s="189">
        <v>25.817471275146296</v>
      </c>
      <c r="AE183" s="189">
        <v>2.3610374446988054</v>
      </c>
    </row>
    <row r="184" spans="1:31" ht="15" customHeight="1" x14ac:dyDescent="0.3">
      <c r="A184" s="4" t="s">
        <v>816</v>
      </c>
      <c r="B184" s="454" t="s">
        <v>166</v>
      </c>
      <c r="C184" s="454" t="s">
        <v>924</v>
      </c>
      <c r="D184" s="455">
        <v>1988</v>
      </c>
      <c r="E184" s="189">
        <v>9.5111631443618041</v>
      </c>
      <c r="F184" s="194">
        <v>222743.86754945674</v>
      </c>
      <c r="G184" s="191">
        <v>0.20000000000000004</v>
      </c>
      <c r="H184" s="191">
        <v>4.0000000000000009</v>
      </c>
      <c r="I184" s="189">
        <v>52.00612569310524</v>
      </c>
      <c r="J184" s="189">
        <v>2.1939891646325371</v>
      </c>
      <c r="K184" s="189">
        <v>4.4775289074133411E-2</v>
      </c>
      <c r="L184" s="189">
        <v>7.1640462518613486</v>
      </c>
      <c r="M184" s="179">
        <v>3164.0699999999997</v>
      </c>
      <c r="N184" s="189">
        <v>0.08</v>
      </c>
      <c r="O184" s="179">
        <v>0</v>
      </c>
      <c r="P184" s="189">
        <v>0.96691564870506841</v>
      </c>
      <c r="Q184" s="189">
        <v>0.95724649221801772</v>
      </c>
      <c r="R184" s="189">
        <v>0.95241191397449243</v>
      </c>
      <c r="S184" s="189">
        <v>0.10081629888863899</v>
      </c>
      <c r="T184" s="189">
        <v>93.676814988290403</v>
      </c>
      <c r="U184" s="189">
        <v>1217.9420537026988</v>
      </c>
      <c r="V184" s="189">
        <v>51.381479265398987</v>
      </c>
      <c r="W184" s="189">
        <v>1.0486016176612039</v>
      </c>
      <c r="X184" s="189">
        <v>167.7762588257927</v>
      </c>
      <c r="Y184" s="179">
        <v>74.099999999999994</v>
      </c>
      <c r="Z184" s="189">
        <v>1.8735362997658078</v>
      </c>
      <c r="AA184" s="179">
        <v>0</v>
      </c>
      <c r="AB184" s="189">
        <v>22.644394583256869</v>
      </c>
      <c r="AC184" s="189">
        <v>22.417950637424298</v>
      </c>
      <c r="AD184" s="189">
        <v>22.304728664508016</v>
      </c>
      <c r="AE184" s="189">
        <v>2.3610374446988054</v>
      </c>
    </row>
    <row r="185" spans="1:31" ht="15" customHeight="1" x14ac:dyDescent="0.3">
      <c r="A185" s="4" t="s">
        <v>816</v>
      </c>
      <c r="B185" s="454" t="s">
        <v>166</v>
      </c>
      <c r="C185" s="454" t="s">
        <v>924</v>
      </c>
      <c r="D185" s="455">
        <v>1989</v>
      </c>
      <c r="E185" s="189">
        <v>10.282540354361805</v>
      </c>
      <c r="F185" s="194">
        <v>240808.90759629518</v>
      </c>
      <c r="G185" s="191">
        <v>0.2</v>
      </c>
      <c r="H185" s="191">
        <v>4</v>
      </c>
      <c r="I185" s="189">
        <v>52.806616183382864</v>
      </c>
      <c r="J185" s="189">
        <v>2.2051041471471766</v>
      </c>
      <c r="K185" s="189">
        <v>4.5002125451983198E-2</v>
      </c>
      <c r="L185" s="189">
        <v>7.2003400723173145</v>
      </c>
      <c r="M185" s="179">
        <v>3164.0699999999997</v>
      </c>
      <c r="N185" s="189">
        <v>0.08</v>
      </c>
      <c r="O185" s="179">
        <v>0</v>
      </c>
      <c r="P185" s="189">
        <v>0.9721328853956136</v>
      </c>
      <c r="Q185" s="189">
        <v>0.96241155654165744</v>
      </c>
      <c r="R185" s="189">
        <v>0.95755089211467936</v>
      </c>
      <c r="S185" s="189">
        <v>0.10081629888863899</v>
      </c>
      <c r="T185" s="189">
        <v>93.676814988290388</v>
      </c>
      <c r="U185" s="189">
        <v>1236.6889035921045</v>
      </c>
      <c r="V185" s="189">
        <v>51.641783305554483</v>
      </c>
      <c r="W185" s="189">
        <v>1.053913945011316</v>
      </c>
      <c r="X185" s="189">
        <v>168.62623120181064</v>
      </c>
      <c r="Y185" s="179">
        <v>74.099999999999994</v>
      </c>
      <c r="Z185" s="189">
        <v>1.8735362997658078</v>
      </c>
      <c r="AA185" s="179">
        <v>0</v>
      </c>
      <c r="AB185" s="189">
        <v>22.76657811230945</v>
      </c>
      <c r="AC185" s="189">
        <v>22.538912331186356</v>
      </c>
      <c r="AD185" s="189">
        <v>22.425079440624806</v>
      </c>
      <c r="AE185" s="189">
        <v>2.3610374446988054</v>
      </c>
    </row>
    <row r="186" spans="1:31" ht="15" customHeight="1" x14ac:dyDescent="0.3">
      <c r="A186" s="4" t="s">
        <v>816</v>
      </c>
      <c r="B186" s="454" t="s">
        <v>166</v>
      </c>
      <c r="C186" s="454" t="s">
        <v>924</v>
      </c>
      <c r="D186" s="455">
        <v>1990</v>
      </c>
      <c r="E186" s="189">
        <v>11.400796984361804</v>
      </c>
      <c r="F186" s="194">
        <v>266997.58745577995</v>
      </c>
      <c r="G186" s="191">
        <v>0.2</v>
      </c>
      <c r="H186" s="191">
        <v>4</v>
      </c>
      <c r="I186" s="189">
        <v>53.634639731884022</v>
      </c>
      <c r="J186" s="189">
        <v>2.2166687488748229</v>
      </c>
      <c r="K186" s="189">
        <v>4.523813773213925E-2</v>
      </c>
      <c r="L186" s="189">
        <v>7.2381020371422826</v>
      </c>
      <c r="M186" s="179">
        <v>3164.0699999999997</v>
      </c>
      <c r="N186" s="189">
        <v>7.9999999999999988E-2</v>
      </c>
      <c r="O186" s="179">
        <v>0</v>
      </c>
      <c r="P186" s="189">
        <v>0.97756116783920266</v>
      </c>
      <c r="Q186" s="189">
        <v>0.96778555616081063</v>
      </c>
      <c r="R186" s="189">
        <v>0.96289775032161473</v>
      </c>
      <c r="S186" s="189">
        <v>0.10081629888863899</v>
      </c>
      <c r="T186" s="189">
        <v>93.676814988290403</v>
      </c>
      <c r="U186" s="189">
        <v>1256.0805557818271</v>
      </c>
      <c r="V186" s="189">
        <v>51.912617069667988</v>
      </c>
      <c r="W186" s="189">
        <v>1.0594411646871018</v>
      </c>
      <c r="X186" s="189">
        <v>169.51058634993637</v>
      </c>
      <c r="Y186" s="179">
        <v>74.099999999999994</v>
      </c>
      <c r="Z186" s="189">
        <v>1.8735362997658078</v>
      </c>
      <c r="AA186" s="179">
        <v>0</v>
      </c>
      <c r="AB186" s="189">
        <v>22.893704164852522</v>
      </c>
      <c r="AC186" s="189">
        <v>22.664767123203994</v>
      </c>
      <c r="AD186" s="189">
        <v>22.550298602379733</v>
      </c>
      <c r="AE186" s="189">
        <v>2.3610374446988054</v>
      </c>
    </row>
    <row r="187" spans="1:31" ht="15" customHeight="1" x14ac:dyDescent="0.3">
      <c r="A187" s="4" t="s">
        <v>816</v>
      </c>
      <c r="B187" s="454" t="s">
        <v>166</v>
      </c>
      <c r="C187" s="454" t="s">
        <v>924</v>
      </c>
      <c r="D187" s="455">
        <v>1991</v>
      </c>
      <c r="E187" s="189">
        <v>12.261813398825364</v>
      </c>
      <c r="F187" s="194">
        <v>287161.90629567596</v>
      </c>
      <c r="G187" s="191">
        <v>0.2</v>
      </c>
      <c r="H187" s="191">
        <v>4</v>
      </c>
      <c r="I187" s="189">
        <v>54.491022604435024</v>
      </c>
      <c r="J187" s="189">
        <v>2.2286953991930933</v>
      </c>
      <c r="K187" s="189">
        <v>4.5483579575369255E-2</v>
      </c>
      <c r="L187" s="189">
        <v>7.2773727320590824</v>
      </c>
      <c r="M187" s="179">
        <v>3164.0699999999997</v>
      </c>
      <c r="N187" s="189">
        <v>0.08</v>
      </c>
      <c r="O187" s="179">
        <v>0</v>
      </c>
      <c r="P187" s="189">
        <v>0.9832063302334928</v>
      </c>
      <c r="Q187" s="189">
        <v>0.97337426693115792</v>
      </c>
      <c r="R187" s="189">
        <v>0.96845823527999031</v>
      </c>
      <c r="S187" s="189">
        <v>0.10081629888863899</v>
      </c>
      <c r="T187" s="189">
        <v>93.676814988290403</v>
      </c>
      <c r="U187" s="189">
        <v>1276.1363607596024</v>
      </c>
      <c r="V187" s="189">
        <v>52.194271643866351</v>
      </c>
      <c r="W187" s="189">
        <v>1.0651892172217623</v>
      </c>
      <c r="X187" s="189">
        <v>170.43027475548203</v>
      </c>
      <c r="Y187" s="179">
        <v>74.099999999999994</v>
      </c>
      <c r="Z187" s="189">
        <v>1.873536299765808</v>
      </c>
      <c r="AA187" s="179">
        <v>0</v>
      </c>
      <c r="AB187" s="189">
        <v>23.025909373149712</v>
      </c>
      <c r="AC187" s="189">
        <v>22.795650279418219</v>
      </c>
      <c r="AD187" s="189">
        <v>22.680520732552466</v>
      </c>
      <c r="AE187" s="189">
        <v>2.3610374446988054</v>
      </c>
    </row>
    <row r="188" spans="1:31" ht="15" customHeight="1" x14ac:dyDescent="0.3">
      <c r="A188" s="4" t="s">
        <v>816</v>
      </c>
      <c r="B188" s="454" t="s">
        <v>166</v>
      </c>
      <c r="C188" s="454" t="s">
        <v>924</v>
      </c>
      <c r="D188" s="455">
        <v>1992</v>
      </c>
      <c r="E188" s="189">
        <v>16.545810819144194</v>
      </c>
      <c r="F188" s="194">
        <v>387489.71473405603</v>
      </c>
      <c r="G188" s="191">
        <v>0.2</v>
      </c>
      <c r="H188" s="191">
        <v>4</v>
      </c>
      <c r="I188" s="189">
        <v>55.358763304352053</v>
      </c>
      <c r="J188" s="189">
        <v>2.2411972221647392</v>
      </c>
      <c r="K188" s="189">
        <v>4.5738718819688551E-2</v>
      </c>
      <c r="L188" s="189">
        <v>7.3181950111501726</v>
      </c>
      <c r="M188" s="179">
        <v>3164.0699999999997</v>
      </c>
      <c r="N188" s="189">
        <v>0.08</v>
      </c>
      <c r="O188" s="179">
        <v>0</v>
      </c>
      <c r="P188" s="189">
        <v>0.98907453285283664</v>
      </c>
      <c r="Q188" s="189">
        <v>0.97918378752430812</v>
      </c>
      <c r="R188" s="189">
        <v>0.97423841486004414</v>
      </c>
      <c r="S188" s="189">
        <v>0.10081629888863901</v>
      </c>
      <c r="T188" s="189">
        <v>93.676814988290388</v>
      </c>
      <c r="U188" s="189">
        <v>1296.4581570105865</v>
      </c>
      <c r="V188" s="189">
        <v>52.487054383249159</v>
      </c>
      <c r="W188" s="189">
        <v>1.0711643751683502</v>
      </c>
      <c r="X188" s="189">
        <v>171.38630002693611</v>
      </c>
      <c r="Y188" s="179">
        <v>74.099999999999994</v>
      </c>
      <c r="Z188" s="189">
        <v>1.873536299765808</v>
      </c>
      <c r="AA188" s="179">
        <v>0</v>
      </c>
      <c r="AB188" s="189">
        <v>23.163338005921233</v>
      </c>
      <c r="AC188" s="189">
        <v>22.931704625862018</v>
      </c>
      <c r="AD188" s="189">
        <v>22.815887935832411</v>
      </c>
      <c r="AE188" s="189">
        <v>2.3610374446988054</v>
      </c>
    </row>
    <row r="189" spans="1:31" ht="15" customHeight="1" x14ac:dyDescent="0.3">
      <c r="A189" s="4" t="s">
        <v>816</v>
      </c>
      <c r="B189" s="454" t="s">
        <v>166</v>
      </c>
      <c r="C189" s="454" t="s">
        <v>924</v>
      </c>
      <c r="D189" s="455">
        <v>1993</v>
      </c>
      <c r="E189" s="189">
        <v>18.83835368709634</v>
      </c>
      <c r="F189" s="194">
        <v>441179.24325752549</v>
      </c>
      <c r="G189" s="191">
        <v>0.2</v>
      </c>
      <c r="H189" s="191">
        <v>4</v>
      </c>
      <c r="I189" s="189">
        <v>56.238447400134696</v>
      </c>
      <c r="J189" s="189">
        <v>2.2541880760184756</v>
      </c>
      <c r="K189" s="189">
        <v>4.6003838286091336E-2</v>
      </c>
      <c r="L189" s="189">
        <v>7.3606141257746174</v>
      </c>
      <c r="M189" s="179">
        <v>3164.07</v>
      </c>
      <c r="N189" s="189">
        <v>8.0000000000000016E-2</v>
      </c>
      <c r="O189" s="179">
        <v>0</v>
      </c>
      <c r="P189" s="189">
        <v>0.99517228058010077</v>
      </c>
      <c r="Q189" s="189">
        <v>0.98522055777429962</v>
      </c>
      <c r="R189" s="189">
        <v>0.98024469637139922</v>
      </c>
      <c r="S189" s="189">
        <v>0.10081629888863899</v>
      </c>
      <c r="T189" s="189">
        <v>93.676814988290388</v>
      </c>
      <c r="U189" s="189">
        <v>1317.0596580827796</v>
      </c>
      <c r="V189" s="189">
        <v>52.791289836498251</v>
      </c>
      <c r="W189" s="189">
        <v>1.0773732619693521</v>
      </c>
      <c r="X189" s="189">
        <v>172.37972191509641</v>
      </c>
      <c r="Y189" s="179">
        <v>74.099999999999994</v>
      </c>
      <c r="Z189" s="189">
        <v>1.873536299765808</v>
      </c>
      <c r="AA189" s="179">
        <v>0</v>
      </c>
      <c r="AB189" s="189">
        <v>23.306142402344278</v>
      </c>
      <c r="AC189" s="189">
        <v>23.073080978320831</v>
      </c>
      <c r="AD189" s="189">
        <v>22.956550266309112</v>
      </c>
      <c r="AE189" s="189">
        <v>2.3610374446988054</v>
      </c>
    </row>
    <row r="190" spans="1:31" ht="15" customHeight="1" x14ac:dyDescent="0.3">
      <c r="A190" s="4" t="s">
        <v>816</v>
      </c>
      <c r="B190" s="454" t="s">
        <v>166</v>
      </c>
      <c r="C190" s="454" t="s">
        <v>924</v>
      </c>
      <c r="D190" s="455">
        <v>1994</v>
      </c>
      <c r="E190" s="189">
        <v>23.854253683307252</v>
      </c>
      <c r="F190" s="194">
        <v>558647.62724372954</v>
      </c>
      <c r="G190" s="191">
        <v>0.20000000000000004</v>
      </c>
      <c r="H190" s="191">
        <v>4.0000000000000009</v>
      </c>
      <c r="I190" s="189">
        <v>57.130684214980377</v>
      </c>
      <c r="J190" s="189">
        <v>2.2676825956820319</v>
      </c>
      <c r="K190" s="189">
        <v>4.6279236646572089E-2</v>
      </c>
      <c r="L190" s="189">
        <v>7.4046778634515373</v>
      </c>
      <c r="M190" s="179">
        <v>3164.0699999999997</v>
      </c>
      <c r="N190" s="189">
        <v>0.08</v>
      </c>
      <c r="O190" s="179">
        <v>0</v>
      </c>
      <c r="P190" s="189">
        <v>1.0015064428711578</v>
      </c>
      <c r="Q190" s="189">
        <v>0.99149137844244617</v>
      </c>
      <c r="R190" s="189">
        <v>0.98648384622809049</v>
      </c>
      <c r="S190" s="189">
        <v>0.10081629888863899</v>
      </c>
      <c r="T190" s="189">
        <v>93.676814988290403</v>
      </c>
      <c r="U190" s="189">
        <v>1337.9551338402898</v>
      </c>
      <c r="V190" s="189">
        <v>53.10732074196796</v>
      </c>
      <c r="W190" s="189">
        <v>1.0838228722850605</v>
      </c>
      <c r="X190" s="189">
        <v>173.41165956560974</v>
      </c>
      <c r="Y190" s="179">
        <v>74.099999999999994</v>
      </c>
      <c r="Z190" s="189">
        <v>1.873536299765808</v>
      </c>
      <c r="AA190" s="179">
        <v>0</v>
      </c>
      <c r="AB190" s="189">
        <v>23.454483439605568</v>
      </c>
      <c r="AC190" s="189">
        <v>23.219938605209514</v>
      </c>
      <c r="AD190" s="189">
        <v>23.102666188011483</v>
      </c>
      <c r="AE190" s="189">
        <v>2.3610374446988054</v>
      </c>
    </row>
    <row r="191" spans="1:31" ht="15" customHeight="1" x14ac:dyDescent="0.3">
      <c r="A191" s="4" t="s">
        <v>816</v>
      </c>
      <c r="B191" s="454" t="s">
        <v>166</v>
      </c>
      <c r="C191" s="454" t="s">
        <v>924</v>
      </c>
      <c r="D191" s="455">
        <v>1995</v>
      </c>
      <c r="E191" s="189">
        <v>26.481416619518164</v>
      </c>
      <c r="F191" s="194">
        <v>620173.69132361037</v>
      </c>
      <c r="G191" s="191">
        <v>0.20000000000000004</v>
      </c>
      <c r="H191" s="191">
        <v>4.0000000000000009</v>
      </c>
      <c r="I191" s="189">
        <v>58.036108437186755</v>
      </c>
      <c r="J191" s="189">
        <v>2.2816962386307957</v>
      </c>
      <c r="K191" s="189">
        <v>4.6565229359812159E-2</v>
      </c>
      <c r="L191" s="189">
        <v>7.4504366975699474</v>
      </c>
      <c r="M191" s="179">
        <v>3164.0699999999997</v>
      </c>
      <c r="N191" s="189">
        <v>0.08</v>
      </c>
      <c r="O191" s="179">
        <v>0</v>
      </c>
      <c r="P191" s="189">
        <v>1.0080842752756796</v>
      </c>
      <c r="Q191" s="189">
        <v>0.99800343252292301</v>
      </c>
      <c r="R191" s="189">
        <v>0.99296301114654451</v>
      </c>
      <c r="S191" s="189">
        <v>0.10081629888863899</v>
      </c>
      <c r="T191" s="189">
        <v>93.676814988290403</v>
      </c>
      <c r="U191" s="189">
        <v>1359.1594481776758</v>
      </c>
      <c r="V191" s="189">
        <v>53.43550910142379</v>
      </c>
      <c r="W191" s="189">
        <v>1.090520593906608</v>
      </c>
      <c r="X191" s="189">
        <v>174.48329502505729</v>
      </c>
      <c r="Y191" s="179">
        <v>74.099999999999994</v>
      </c>
      <c r="Z191" s="189">
        <v>1.873536299765808</v>
      </c>
      <c r="AA191" s="179">
        <v>0</v>
      </c>
      <c r="AB191" s="189">
        <v>23.608531036901162</v>
      </c>
      <c r="AC191" s="189">
        <v>23.372445726532153</v>
      </c>
      <c r="AD191" s="189">
        <v>23.254403071347646</v>
      </c>
      <c r="AE191" s="189">
        <v>2.3610374446988054</v>
      </c>
    </row>
    <row r="192" spans="1:31" ht="15" customHeight="1" x14ac:dyDescent="0.3">
      <c r="A192" s="4" t="s">
        <v>816</v>
      </c>
      <c r="B192" s="454" t="s">
        <v>166</v>
      </c>
      <c r="C192" s="454" t="s">
        <v>924</v>
      </c>
      <c r="D192" s="455">
        <v>1996</v>
      </c>
      <c r="E192" s="189">
        <v>27.064705130259998</v>
      </c>
      <c r="F192" s="194">
        <v>633833.84379999992</v>
      </c>
      <c r="G192" s="191">
        <v>0.2</v>
      </c>
      <c r="H192" s="191">
        <v>4</v>
      </c>
      <c r="I192" s="189">
        <v>58.955381844753319</v>
      </c>
      <c r="J192" s="189">
        <v>2.2962453343424691</v>
      </c>
      <c r="K192" s="189">
        <v>4.6862149680458549E-2</v>
      </c>
      <c r="L192" s="189">
        <v>7.4979439488733712</v>
      </c>
      <c r="M192" s="179">
        <v>3164.0699999999997</v>
      </c>
      <c r="N192" s="189">
        <v>0.08</v>
      </c>
      <c r="O192" s="179">
        <v>0</v>
      </c>
      <c r="P192" s="189">
        <v>1.0149134426505468</v>
      </c>
      <c r="Q192" s="189">
        <v>1.0047643082240414</v>
      </c>
      <c r="R192" s="189">
        <v>0.99968974101078856</v>
      </c>
      <c r="S192" s="189">
        <v>0.10081629888863899</v>
      </c>
      <c r="T192" s="189">
        <v>93.676814988290403</v>
      </c>
      <c r="U192" s="189">
        <v>1380.6880994087428</v>
      </c>
      <c r="V192" s="189">
        <v>53.77623733823112</v>
      </c>
      <c r="W192" s="189">
        <v>1.0974742313924719</v>
      </c>
      <c r="X192" s="189">
        <v>175.59587702279558</v>
      </c>
      <c r="Y192" s="179">
        <v>74.099999999999994</v>
      </c>
      <c r="Z192" s="189">
        <v>1.873536299765808</v>
      </c>
      <c r="AA192" s="179">
        <v>0</v>
      </c>
      <c r="AB192" s="189">
        <v>23.768464699076034</v>
      </c>
      <c r="AC192" s="189">
        <v>23.530780052085273</v>
      </c>
      <c r="AD192" s="189">
        <v>23.411937728589891</v>
      </c>
      <c r="AE192" s="189">
        <v>2.3610374446988054</v>
      </c>
    </row>
    <row r="193" spans="1:31" ht="15" customHeight="1" x14ac:dyDescent="0.3">
      <c r="A193" s="4" t="s">
        <v>816</v>
      </c>
      <c r="B193" s="454" t="s">
        <v>166</v>
      </c>
      <c r="C193" s="454" t="s">
        <v>924</v>
      </c>
      <c r="D193" s="455">
        <v>1997</v>
      </c>
      <c r="E193" s="189">
        <v>25.15893068626</v>
      </c>
      <c r="F193" s="194">
        <v>589202.12379999994</v>
      </c>
      <c r="G193" s="191">
        <v>0.2</v>
      </c>
      <c r="H193" s="191">
        <v>4</v>
      </c>
      <c r="I193" s="189">
        <v>59.889195154511867</v>
      </c>
      <c r="J193" s="189">
        <v>2.3113471376784269</v>
      </c>
      <c r="K193" s="189">
        <v>4.7170349748539328E-2</v>
      </c>
      <c r="L193" s="189">
        <v>7.5472559597662956</v>
      </c>
      <c r="M193" s="179">
        <v>3164.0699999999997</v>
      </c>
      <c r="N193" s="189">
        <v>0.08</v>
      </c>
      <c r="O193" s="179">
        <v>0</v>
      </c>
      <c r="P193" s="189">
        <v>1.0220020442164046</v>
      </c>
      <c r="Q193" s="189">
        <v>1.0117820237742405</v>
      </c>
      <c r="R193" s="189">
        <v>1.0066720135531586</v>
      </c>
      <c r="S193" s="189">
        <v>0.10081629888863899</v>
      </c>
      <c r="T193" s="189">
        <v>93.676814988290403</v>
      </c>
      <c r="U193" s="189">
        <v>1402.5572635717062</v>
      </c>
      <c r="V193" s="189">
        <v>54.129909547504141</v>
      </c>
      <c r="W193" s="189">
        <v>1.104692031581717</v>
      </c>
      <c r="X193" s="189">
        <v>176.7507250530748</v>
      </c>
      <c r="Y193" s="179">
        <v>74.099999999999994</v>
      </c>
      <c r="Z193" s="189">
        <v>1.873536299765808</v>
      </c>
      <c r="AA193" s="179">
        <v>0</v>
      </c>
      <c r="AB193" s="189">
        <v>23.934474103428673</v>
      </c>
      <c r="AC193" s="189">
        <v>23.69512936239439</v>
      </c>
      <c r="AD193" s="189">
        <v>23.575456991877246</v>
      </c>
      <c r="AE193" s="189">
        <v>2.3610374446988054</v>
      </c>
    </row>
    <row r="194" spans="1:31" ht="15" customHeight="1" x14ac:dyDescent="0.3">
      <c r="A194" s="4" t="s">
        <v>816</v>
      </c>
      <c r="B194" s="454" t="s">
        <v>166</v>
      </c>
      <c r="C194" s="454" t="s">
        <v>924</v>
      </c>
      <c r="D194" s="455">
        <v>1998</v>
      </c>
      <c r="E194" s="189">
        <v>31.07743763026</v>
      </c>
      <c r="F194" s="194">
        <v>727808.84380000003</v>
      </c>
      <c r="G194" s="191">
        <v>0.2</v>
      </c>
      <c r="H194" s="191">
        <v>4</v>
      </c>
      <c r="I194" s="189">
        <v>60.838270007153312</v>
      </c>
      <c r="J194" s="189">
        <v>2.3270198865461964</v>
      </c>
      <c r="K194" s="189">
        <v>4.7490201766248907E-2</v>
      </c>
      <c r="L194" s="189">
        <v>7.5984322825998287</v>
      </c>
      <c r="M194" s="179">
        <v>3164.0699999999993</v>
      </c>
      <c r="N194" s="189">
        <v>7.9999999999999988E-2</v>
      </c>
      <c r="O194" s="179">
        <v>0</v>
      </c>
      <c r="P194" s="189">
        <v>1.029358640623725</v>
      </c>
      <c r="Q194" s="189">
        <v>1.0190650542174879</v>
      </c>
      <c r="R194" s="189">
        <v>1.0139182610143691</v>
      </c>
      <c r="S194" s="189">
        <v>0.10081629888863898</v>
      </c>
      <c r="T194" s="189">
        <v>93.676814988290388</v>
      </c>
      <c r="U194" s="189">
        <v>1424.7838409169394</v>
      </c>
      <c r="V194" s="189">
        <v>54.496952846515143</v>
      </c>
      <c r="W194" s="189">
        <v>1.1121827111533702</v>
      </c>
      <c r="X194" s="189">
        <v>177.94923378453933</v>
      </c>
      <c r="Y194" s="179">
        <v>74.099999999999994</v>
      </c>
      <c r="Z194" s="189">
        <v>1.873536299765808</v>
      </c>
      <c r="AA194" s="179">
        <v>0</v>
      </c>
      <c r="AB194" s="189">
        <v>24.106759733576702</v>
      </c>
      <c r="AC194" s="189">
        <v>23.865692136240934</v>
      </c>
      <c r="AD194" s="189">
        <v>23.745158337573049</v>
      </c>
      <c r="AE194" s="189">
        <v>2.3610374446988054</v>
      </c>
    </row>
    <row r="195" spans="1:31" ht="15" customHeight="1" x14ac:dyDescent="0.3">
      <c r="A195" s="4" t="s">
        <v>816</v>
      </c>
      <c r="B195" s="454" t="s">
        <v>166</v>
      </c>
      <c r="C195" s="454" t="s">
        <v>924</v>
      </c>
      <c r="D195" s="455">
        <v>1999</v>
      </c>
      <c r="E195" s="189">
        <v>25.590301769563631</v>
      </c>
      <c r="F195" s="194">
        <v>599304.49109048315</v>
      </c>
      <c r="G195" s="191">
        <v>0.2</v>
      </c>
      <c r="H195" s="191">
        <v>4</v>
      </c>
      <c r="I195" s="189">
        <v>61.803361100681101</v>
      </c>
      <c r="J195" s="189">
        <v>2.343282864235309</v>
      </c>
      <c r="K195" s="189">
        <v>4.7822099270108359E-2</v>
      </c>
      <c r="L195" s="189">
        <v>7.6515358832173392</v>
      </c>
      <c r="M195" s="179">
        <v>3164.07</v>
      </c>
      <c r="N195" s="189">
        <v>0.08</v>
      </c>
      <c r="O195" s="179">
        <v>0</v>
      </c>
      <c r="P195" s="189">
        <v>1.0369922832124923</v>
      </c>
      <c r="Q195" s="189">
        <v>1.0266223603803672</v>
      </c>
      <c r="R195" s="189">
        <v>1.0214373989643049</v>
      </c>
      <c r="S195" s="189">
        <v>0.10081629888863898</v>
      </c>
      <c r="T195" s="189">
        <v>93.676814988290403</v>
      </c>
      <c r="U195" s="189">
        <v>1447.3855058707518</v>
      </c>
      <c r="V195" s="189">
        <v>54.877818834550567</v>
      </c>
      <c r="W195" s="189">
        <v>1.1199554864193995</v>
      </c>
      <c r="X195" s="189">
        <v>179.19287782710398</v>
      </c>
      <c r="Y195" s="179">
        <v>74.099999999999994</v>
      </c>
      <c r="Z195" s="189">
        <v>1.873536299765808</v>
      </c>
      <c r="AA195" s="179">
        <v>0</v>
      </c>
      <c r="AB195" s="189">
        <v>24.285533564695371</v>
      </c>
      <c r="AC195" s="189">
        <v>24.042678229048416</v>
      </c>
      <c r="AD195" s="189">
        <v>23.921250561224937</v>
      </c>
      <c r="AE195" s="189">
        <v>2.3610374446988054</v>
      </c>
    </row>
    <row r="196" spans="1:31" ht="15" customHeight="1" x14ac:dyDescent="0.3">
      <c r="A196" s="4" t="s">
        <v>816</v>
      </c>
      <c r="B196" s="454" t="s">
        <v>166</v>
      </c>
      <c r="C196" s="454" t="s">
        <v>924</v>
      </c>
      <c r="D196" s="455">
        <v>2000</v>
      </c>
      <c r="E196" s="189">
        <v>20.266503397621321</v>
      </c>
      <c r="F196" s="194">
        <v>474625.37230963277</v>
      </c>
      <c r="G196" s="191">
        <v>0.2</v>
      </c>
      <c r="H196" s="191">
        <v>4</v>
      </c>
      <c r="I196" s="189">
        <v>62.551262449162053</v>
      </c>
      <c r="J196" s="189">
        <v>2.3601564668610817</v>
      </c>
      <c r="K196" s="189">
        <v>4.8166458507369017E-2</v>
      </c>
      <c r="L196" s="189">
        <v>7.706633361179045</v>
      </c>
      <c r="M196" s="179">
        <v>3164.0699999999997</v>
      </c>
      <c r="N196" s="189">
        <v>0.08</v>
      </c>
      <c r="O196" s="179">
        <v>0</v>
      </c>
      <c r="P196" s="189">
        <v>1.0449125456694874</v>
      </c>
      <c r="Q196" s="189">
        <v>1.0344634202127927</v>
      </c>
      <c r="R196" s="189">
        <v>1.0292388574844453</v>
      </c>
      <c r="S196" s="189">
        <v>0.10081629888863899</v>
      </c>
      <c r="T196" s="189">
        <v>93.676814988290388</v>
      </c>
      <c r="U196" s="189">
        <v>1464.9007599335373</v>
      </c>
      <c r="V196" s="189">
        <v>55.272985172390669</v>
      </c>
      <c r="W196" s="189">
        <v>1.1280201055589933</v>
      </c>
      <c r="X196" s="189">
        <v>180.48321688943898</v>
      </c>
      <c r="Y196" s="179">
        <v>74.099999999999994</v>
      </c>
      <c r="Z196" s="189">
        <v>1.8735362997658078</v>
      </c>
      <c r="AA196" s="179">
        <v>0</v>
      </c>
      <c r="AB196" s="189">
        <v>24.471019804906028</v>
      </c>
      <c r="AC196" s="189">
        <v>24.226309606856969</v>
      </c>
      <c r="AD196" s="189">
        <v>24.103954507832437</v>
      </c>
      <c r="AE196" s="189">
        <v>2.3610374446988054</v>
      </c>
    </row>
    <row r="197" spans="1:31" ht="15" customHeight="1" x14ac:dyDescent="0.3">
      <c r="A197" s="4" t="s">
        <v>816</v>
      </c>
      <c r="B197" s="454" t="s">
        <v>166</v>
      </c>
      <c r="C197" s="454" t="s">
        <v>924</v>
      </c>
      <c r="D197" s="455">
        <v>2001</v>
      </c>
      <c r="E197" s="189">
        <v>18.211389508229619</v>
      </c>
      <c r="F197" s="194">
        <v>426496.24141052965</v>
      </c>
      <c r="G197" s="191">
        <v>0.20000000000000004</v>
      </c>
      <c r="H197" s="191">
        <v>4.0000000000000009</v>
      </c>
      <c r="I197" s="189">
        <v>63.29254656180634</v>
      </c>
      <c r="J197" s="189">
        <v>2.3772162283113105</v>
      </c>
      <c r="K197" s="189">
        <v>4.8514616904312462E-2</v>
      </c>
      <c r="L197" s="189">
        <v>7.7623387046899968</v>
      </c>
      <c r="M197" s="179">
        <v>3164.0700000000006</v>
      </c>
      <c r="N197" s="189">
        <v>8.0000000000000016E-2</v>
      </c>
      <c r="O197" s="179">
        <v>0</v>
      </c>
      <c r="P197" s="189">
        <v>1.0529201887991866</v>
      </c>
      <c r="Q197" s="189">
        <v>1.0423909869111947</v>
      </c>
      <c r="R197" s="189">
        <v>1.0371263859671989</v>
      </c>
      <c r="S197" s="189">
        <v>0.10081629888863899</v>
      </c>
      <c r="T197" s="189">
        <v>93.676814988290403</v>
      </c>
      <c r="U197" s="189">
        <v>1482.2610436020218</v>
      </c>
      <c r="V197" s="189">
        <v>55.672511201670027</v>
      </c>
      <c r="W197" s="189">
        <v>1.136173697993266</v>
      </c>
      <c r="X197" s="189">
        <v>181.78779167892262</v>
      </c>
      <c r="Y197" s="179">
        <v>74.099999999999994</v>
      </c>
      <c r="Z197" s="189">
        <v>1.873536299765808</v>
      </c>
      <c r="AA197" s="179">
        <v>0</v>
      </c>
      <c r="AB197" s="189">
        <v>24.658552430894296</v>
      </c>
      <c r="AC197" s="189">
        <v>24.411966906585352</v>
      </c>
      <c r="AD197" s="189">
        <v>24.288674144430882</v>
      </c>
      <c r="AE197" s="189">
        <v>2.3610374446988054</v>
      </c>
    </row>
    <row r="198" spans="1:31" ht="15" customHeight="1" x14ac:dyDescent="0.3">
      <c r="A198" s="4" t="s">
        <v>816</v>
      </c>
      <c r="B198" s="454" t="s">
        <v>166</v>
      </c>
      <c r="C198" s="454" t="s">
        <v>924</v>
      </c>
      <c r="D198" s="455">
        <v>2002</v>
      </c>
      <c r="E198" s="189">
        <v>18.756697699360188</v>
      </c>
      <c r="F198" s="194">
        <v>439266.92504356412</v>
      </c>
      <c r="G198" s="191">
        <v>0.2</v>
      </c>
      <c r="H198" s="191">
        <v>4</v>
      </c>
      <c r="I198" s="189">
        <v>64.027013287002148</v>
      </c>
      <c r="J198" s="189">
        <v>2.3944649499088055</v>
      </c>
      <c r="K198" s="189">
        <v>4.8866631630791954E-2</v>
      </c>
      <c r="L198" s="189">
        <v>7.8186610609267175</v>
      </c>
      <c r="M198" s="179">
        <v>3164.0699999999997</v>
      </c>
      <c r="N198" s="189">
        <v>7.9999999999999988E-2</v>
      </c>
      <c r="O198" s="179">
        <v>0</v>
      </c>
      <c r="P198" s="189">
        <v>1.0610165275082153</v>
      </c>
      <c r="Q198" s="189">
        <v>1.050406362233133</v>
      </c>
      <c r="R198" s="189">
        <v>1.0451012795955921</v>
      </c>
      <c r="S198" s="189">
        <v>0.10081629888863899</v>
      </c>
      <c r="T198" s="189">
        <v>93.676814988290403</v>
      </c>
      <c r="U198" s="189">
        <v>1499.4616694848278</v>
      </c>
      <c r="V198" s="189">
        <v>56.076462527138304</v>
      </c>
      <c r="W198" s="189">
        <v>1.1444176025946593</v>
      </c>
      <c r="X198" s="189">
        <v>183.1068164151456</v>
      </c>
      <c r="Y198" s="179">
        <v>74.099999999999994</v>
      </c>
      <c r="Z198" s="189">
        <v>1.8735362997658078</v>
      </c>
      <c r="AA198" s="179">
        <v>0</v>
      </c>
      <c r="AB198" s="189">
        <v>24.848162236726349</v>
      </c>
      <c r="AC198" s="189">
        <v>24.599680614359084</v>
      </c>
      <c r="AD198" s="189">
        <v>24.475439803175455</v>
      </c>
      <c r="AE198" s="189">
        <v>2.3610374446988054</v>
      </c>
    </row>
    <row r="199" spans="1:31" ht="15" customHeight="1" x14ac:dyDescent="0.3">
      <c r="A199" s="4" t="s">
        <v>816</v>
      </c>
      <c r="B199" s="454" t="s">
        <v>166</v>
      </c>
      <c r="C199" s="454" t="s">
        <v>924</v>
      </c>
      <c r="D199" s="455">
        <v>2003</v>
      </c>
      <c r="E199" s="189">
        <v>18.38292746626</v>
      </c>
      <c r="F199" s="194">
        <v>430513.52379999997</v>
      </c>
      <c r="G199" s="191">
        <v>0.2</v>
      </c>
      <c r="H199" s="191">
        <v>4</v>
      </c>
      <c r="I199" s="189">
        <v>64.754457634318328</v>
      </c>
      <c r="J199" s="189">
        <v>2.4119054869645415</v>
      </c>
      <c r="K199" s="189">
        <v>4.9222560958460039E-2</v>
      </c>
      <c r="L199" s="189">
        <v>7.8756097533536078</v>
      </c>
      <c r="M199" s="179">
        <v>3164.07</v>
      </c>
      <c r="N199" s="189">
        <v>0.08</v>
      </c>
      <c r="O199" s="179">
        <v>0</v>
      </c>
      <c r="P199" s="189">
        <v>1.069202902044581</v>
      </c>
      <c r="Q199" s="189">
        <v>1.0585108730241353</v>
      </c>
      <c r="R199" s="189">
        <v>1.0531648585139122</v>
      </c>
      <c r="S199" s="189">
        <v>0.10081629888863899</v>
      </c>
      <c r="T199" s="189">
        <v>93.676814988290388</v>
      </c>
      <c r="U199" s="189">
        <v>1516.4978368692814</v>
      </c>
      <c r="V199" s="189">
        <v>56.484906017904947</v>
      </c>
      <c r="W199" s="189">
        <v>1.1527531840388767</v>
      </c>
      <c r="X199" s="189">
        <v>184.44050944622032</v>
      </c>
      <c r="Y199" s="179">
        <v>74.099999999999994</v>
      </c>
      <c r="Z199" s="189">
        <v>1.873536299765808</v>
      </c>
      <c r="AA199" s="179">
        <v>0</v>
      </c>
      <c r="AB199" s="189">
        <v>25.039880609943346</v>
      </c>
      <c r="AC199" s="189">
        <v>24.789481803843916</v>
      </c>
      <c r="AD199" s="189">
        <v>24.664282400794196</v>
      </c>
      <c r="AE199" s="189">
        <v>2.3610374446988054</v>
      </c>
    </row>
    <row r="200" spans="1:31" ht="15" customHeight="1" x14ac:dyDescent="0.3">
      <c r="A200" s="4" t="s">
        <v>816</v>
      </c>
      <c r="B200" s="454" t="s">
        <v>166</v>
      </c>
      <c r="C200" s="454" t="s">
        <v>924</v>
      </c>
      <c r="D200" s="455">
        <v>2004</v>
      </c>
      <c r="E200" s="189">
        <v>14.190639758260001</v>
      </c>
      <c r="F200" s="194">
        <v>332333.48379999999</v>
      </c>
      <c r="G200" s="191">
        <v>0.2</v>
      </c>
      <c r="H200" s="191">
        <v>4</v>
      </c>
      <c r="I200" s="189">
        <v>65.4636731418491</v>
      </c>
      <c r="J200" s="189">
        <v>2.4291367058493489</v>
      </c>
      <c r="K200" s="189">
        <v>4.9574218486721403E-2</v>
      </c>
      <c r="L200" s="189">
        <v>7.9318749578754284</v>
      </c>
      <c r="M200" s="179">
        <v>3164.0700000000006</v>
      </c>
      <c r="N200" s="189">
        <v>8.0000000000000016E-2</v>
      </c>
      <c r="O200" s="179">
        <v>0</v>
      </c>
      <c r="P200" s="189">
        <v>1.0772910251945922</v>
      </c>
      <c r="Q200" s="189">
        <v>1.0665181149426466</v>
      </c>
      <c r="R200" s="189">
        <v>1.0611316598166733</v>
      </c>
      <c r="S200" s="189">
        <v>0.10081629888863899</v>
      </c>
      <c r="T200" s="189">
        <v>93.676814988290388</v>
      </c>
      <c r="U200" s="189">
        <v>1533.1070993407279</v>
      </c>
      <c r="V200" s="189">
        <v>56.888447443778652</v>
      </c>
      <c r="W200" s="189">
        <v>1.1609887233424214</v>
      </c>
      <c r="X200" s="189">
        <v>185.75819573478753</v>
      </c>
      <c r="Y200" s="179">
        <v>74.099999999999994</v>
      </c>
      <c r="Z200" s="189">
        <v>1.873536299765808</v>
      </c>
      <c r="AA200" s="179">
        <v>0</v>
      </c>
      <c r="AB200" s="189">
        <v>25.229298013924875</v>
      </c>
      <c r="AC200" s="189">
        <v>24.97700503378563</v>
      </c>
      <c r="AD200" s="189">
        <v>24.850858543716004</v>
      </c>
      <c r="AE200" s="189">
        <v>2.3610374446988054</v>
      </c>
    </row>
    <row r="201" spans="1:31" ht="15" customHeight="1" x14ac:dyDescent="0.3">
      <c r="A201" s="4" t="s">
        <v>816</v>
      </c>
      <c r="B201" s="454" t="s">
        <v>166</v>
      </c>
      <c r="C201" s="454" t="s">
        <v>924</v>
      </c>
      <c r="D201" s="455">
        <v>2005</v>
      </c>
      <c r="E201" s="189">
        <v>11.46373919026</v>
      </c>
      <c r="F201" s="194">
        <v>268471.64380000002</v>
      </c>
      <c r="G201" s="191">
        <v>0.2</v>
      </c>
      <c r="H201" s="191">
        <v>4</v>
      </c>
      <c r="I201" s="189">
        <v>66.153853811233034</v>
      </c>
      <c r="J201" s="189">
        <v>2.4461440900466105</v>
      </c>
      <c r="K201" s="189">
        <v>4.9921307960134907E-2</v>
      </c>
      <c r="L201" s="189">
        <v>7.9874092736215898</v>
      </c>
      <c r="M201" s="179">
        <v>3164.0699999999997</v>
      </c>
      <c r="N201" s="189">
        <v>7.9999999999999988E-2</v>
      </c>
      <c r="O201" s="179">
        <v>0</v>
      </c>
      <c r="P201" s="189">
        <v>1.0852740830831034</v>
      </c>
      <c r="Q201" s="189">
        <v>1.0744213422522721</v>
      </c>
      <c r="R201" s="189">
        <v>1.0689949718368568</v>
      </c>
      <c r="S201" s="189">
        <v>0.10081629888863898</v>
      </c>
      <c r="T201" s="189">
        <v>93.676814988290417</v>
      </c>
      <c r="U201" s="189">
        <v>1549.2705810593218</v>
      </c>
      <c r="V201" s="189">
        <v>57.286746839499074</v>
      </c>
      <c r="W201" s="189">
        <v>1.1691172824387568</v>
      </c>
      <c r="X201" s="189">
        <v>187.05876519020117</v>
      </c>
      <c r="Y201" s="179">
        <v>74.099999999999994</v>
      </c>
      <c r="Z201" s="189">
        <v>1.873536299765808</v>
      </c>
      <c r="AA201" s="179">
        <v>0</v>
      </c>
      <c r="AB201" s="189">
        <v>25.416254873140591</v>
      </c>
      <c r="AC201" s="189">
        <v>25.162092324409187</v>
      </c>
      <c r="AD201" s="189">
        <v>25.035011050043487</v>
      </c>
      <c r="AE201" s="189">
        <v>2.3610374446988054</v>
      </c>
    </row>
    <row r="202" spans="1:31" ht="15" customHeight="1" x14ac:dyDescent="0.3">
      <c r="A202" s="4" t="s">
        <v>816</v>
      </c>
      <c r="B202" s="454" t="s">
        <v>166</v>
      </c>
      <c r="C202" s="454" t="s">
        <v>924</v>
      </c>
      <c r="D202" s="455">
        <v>2006</v>
      </c>
      <c r="E202" s="189">
        <v>10.662986090259999</v>
      </c>
      <c r="F202" s="194">
        <v>249718.64379999993</v>
      </c>
      <c r="G202" s="191">
        <v>0.20000000000000004</v>
      </c>
      <c r="H202" s="191">
        <v>4.0000000000000009</v>
      </c>
      <c r="I202" s="189">
        <v>66.824192869110078</v>
      </c>
      <c r="J202" s="189">
        <v>2.462912967580952</v>
      </c>
      <c r="K202" s="189">
        <v>5.0263529950631665E-2</v>
      </c>
      <c r="L202" s="189">
        <v>8.0421647921010688</v>
      </c>
      <c r="M202" s="179">
        <v>3164.0700000000006</v>
      </c>
      <c r="N202" s="189">
        <v>8.0000000000000016E-2</v>
      </c>
      <c r="O202" s="179">
        <v>0</v>
      </c>
      <c r="P202" s="189">
        <v>1.0931451888645287</v>
      </c>
      <c r="Q202" s="189">
        <v>1.0822137369758833</v>
      </c>
      <c r="R202" s="189">
        <v>1.0767480110315608</v>
      </c>
      <c r="S202" s="189">
        <v>0.10081629888863899</v>
      </c>
      <c r="T202" s="189">
        <v>93.676814988290403</v>
      </c>
      <c r="U202" s="189">
        <v>1564.9693880353645</v>
      </c>
      <c r="V202" s="189">
        <v>57.679460599085516</v>
      </c>
      <c r="W202" s="189">
        <v>1.1771318489609288</v>
      </c>
      <c r="X202" s="189">
        <v>188.34109583374868</v>
      </c>
      <c r="Y202" s="179">
        <v>74.099999999999994</v>
      </c>
      <c r="Z202" s="189">
        <v>1.8735362997658083</v>
      </c>
      <c r="AA202" s="179">
        <v>0</v>
      </c>
      <c r="AB202" s="189">
        <v>25.600589903150553</v>
      </c>
      <c r="AC202" s="189">
        <v>25.344584004119042</v>
      </c>
      <c r="AD202" s="189">
        <v>25.216581054603292</v>
      </c>
      <c r="AE202" s="189">
        <v>2.3610374446988054</v>
      </c>
    </row>
    <row r="203" spans="1:31" ht="15" customHeight="1" x14ac:dyDescent="0.3">
      <c r="A203" s="4" t="s">
        <v>816</v>
      </c>
      <c r="B203" s="454" t="s">
        <v>166</v>
      </c>
      <c r="C203" s="454" t="s">
        <v>924</v>
      </c>
      <c r="D203" s="455">
        <v>2007</v>
      </c>
      <c r="E203" s="189">
        <v>8.9585028622600014</v>
      </c>
      <c r="F203" s="194">
        <v>209801.00380000003</v>
      </c>
      <c r="G203" s="191">
        <v>0.2</v>
      </c>
      <c r="H203" s="191">
        <v>4</v>
      </c>
      <c r="I203" s="189">
        <v>67.473884327840764</v>
      </c>
      <c r="J203" s="189">
        <v>2.4794285342489935</v>
      </c>
      <c r="K203" s="189">
        <v>5.0600582331612118E-2</v>
      </c>
      <c r="L203" s="189">
        <v>8.0960931730579411</v>
      </c>
      <c r="M203" s="179">
        <v>3164.0699999999997</v>
      </c>
      <c r="N203" s="189">
        <v>0.08</v>
      </c>
      <c r="O203" s="179">
        <v>0</v>
      </c>
      <c r="P203" s="189">
        <v>1.1008973936270787</v>
      </c>
      <c r="Q203" s="189">
        <v>1.0898884196908081</v>
      </c>
      <c r="R203" s="189">
        <v>1.0843839327226727</v>
      </c>
      <c r="S203" s="189">
        <v>0.10081629888863898</v>
      </c>
      <c r="T203" s="189">
        <v>93.676814988290403</v>
      </c>
      <c r="U203" s="189">
        <v>1580.1846446801117</v>
      </c>
      <c r="V203" s="189">
        <v>58.06624201988275</v>
      </c>
      <c r="W203" s="189">
        <v>1.185025347344546</v>
      </c>
      <c r="X203" s="189">
        <v>189.60405557512746</v>
      </c>
      <c r="Y203" s="179">
        <v>74.099999999999994</v>
      </c>
      <c r="Z203" s="189">
        <v>1.873536299765808</v>
      </c>
      <c r="AA203" s="179">
        <v>0</v>
      </c>
      <c r="AB203" s="189">
        <v>25.782140365973746</v>
      </c>
      <c r="AC203" s="189">
        <v>25.524318962314009</v>
      </c>
      <c r="AD203" s="189">
        <v>25.395408260484142</v>
      </c>
      <c r="AE203" s="189">
        <v>2.3610374446988054</v>
      </c>
    </row>
    <row r="204" spans="1:31" ht="15" customHeight="1" x14ac:dyDescent="0.3">
      <c r="A204" s="4" t="s">
        <v>816</v>
      </c>
      <c r="B204" s="454" t="s">
        <v>166</v>
      </c>
      <c r="C204" s="454" t="s">
        <v>924</v>
      </c>
      <c r="D204" s="455">
        <v>2008</v>
      </c>
      <c r="E204" s="189">
        <v>11.051723474260001</v>
      </c>
      <c r="F204" s="194">
        <v>258822.5638</v>
      </c>
      <c r="G204" s="191">
        <v>0.1</v>
      </c>
      <c r="H204" s="191">
        <v>2</v>
      </c>
      <c r="I204" s="189">
        <v>68.102124610204399</v>
      </c>
      <c r="J204" s="189">
        <v>2.4956758782321264</v>
      </c>
      <c r="K204" s="189">
        <v>5.0932160780247475E-2</v>
      </c>
      <c r="L204" s="189">
        <v>8.1491457248396006</v>
      </c>
      <c r="M204" s="179">
        <v>3164.07</v>
      </c>
      <c r="N204" s="189">
        <v>7.9999999999999988E-2</v>
      </c>
      <c r="O204" s="179">
        <v>0</v>
      </c>
      <c r="P204" s="189">
        <v>0.95123369794569212</v>
      </c>
      <c r="Q204" s="189">
        <v>0.94172136096623515</v>
      </c>
      <c r="R204" s="189">
        <v>0.93696519247650678</v>
      </c>
      <c r="S204" s="189">
        <v>0.10081629888863899</v>
      </c>
      <c r="T204" s="189">
        <v>46.838407494145194</v>
      </c>
      <c r="U204" s="189">
        <v>1594.8975318549037</v>
      </c>
      <c r="V204" s="189">
        <v>58.44674187897251</v>
      </c>
      <c r="W204" s="189">
        <v>1.1927906505912758</v>
      </c>
      <c r="X204" s="189">
        <v>190.8465040946042</v>
      </c>
      <c r="Y204" s="179">
        <v>74.099999999999994</v>
      </c>
      <c r="Z204" s="189">
        <v>1.8735362997658078</v>
      </c>
      <c r="AA204" s="179">
        <v>0</v>
      </c>
      <c r="AB204" s="189">
        <v>22.277135783271476</v>
      </c>
      <c r="AC204" s="189">
        <v>22.054364425438759</v>
      </c>
      <c r="AD204" s="189">
        <v>21.942978746522407</v>
      </c>
      <c r="AE204" s="189">
        <v>2.3610374446988054</v>
      </c>
    </row>
    <row r="205" spans="1:31" ht="15" customHeight="1" x14ac:dyDescent="0.3">
      <c r="A205" s="4" t="s">
        <v>816</v>
      </c>
      <c r="B205" s="454" t="s">
        <v>166</v>
      </c>
      <c r="C205" s="454" t="s">
        <v>924</v>
      </c>
      <c r="D205" s="455">
        <v>2009</v>
      </c>
      <c r="E205" s="189">
        <v>10.26721857826</v>
      </c>
      <c r="F205" s="194">
        <v>240450.08379999996</v>
      </c>
      <c r="G205" s="191">
        <v>0.1</v>
      </c>
      <c r="H205" s="191">
        <v>2</v>
      </c>
      <c r="I205" s="189">
        <v>68.708114234407688</v>
      </c>
      <c r="J205" s="189">
        <v>2.5116400060566288</v>
      </c>
      <c r="K205" s="189">
        <v>5.1257959307278146E-2</v>
      </c>
      <c r="L205" s="189">
        <v>8.2012734891645067</v>
      </c>
      <c r="M205" s="179">
        <v>3164.0699999999997</v>
      </c>
      <c r="N205" s="189">
        <v>8.0000000000000016E-2</v>
      </c>
      <c r="O205" s="179">
        <v>0</v>
      </c>
      <c r="P205" s="189">
        <v>0.95872706406739727</v>
      </c>
      <c r="Q205" s="189">
        <v>0.94913979342672328</v>
      </c>
      <c r="R205" s="189">
        <v>0.94434615810638622</v>
      </c>
      <c r="S205" s="189">
        <v>0.10081629888863901</v>
      </c>
      <c r="T205" s="189">
        <v>46.838407494145201</v>
      </c>
      <c r="U205" s="189">
        <v>1609.0893263327323</v>
      </c>
      <c r="V205" s="189">
        <v>58.820609041138844</v>
      </c>
      <c r="W205" s="189">
        <v>1.200420592676303</v>
      </c>
      <c r="X205" s="189">
        <v>192.06729482820856</v>
      </c>
      <c r="Y205" s="179">
        <v>74.099999999999994</v>
      </c>
      <c r="Z205" s="189">
        <v>1.873536299765808</v>
      </c>
      <c r="AA205" s="179">
        <v>0</v>
      </c>
      <c r="AB205" s="189">
        <v>22.452624451227098</v>
      </c>
      <c r="AC205" s="189">
        <v>22.228098206714829</v>
      </c>
      <c r="AD205" s="189">
        <v>22.115835084458691</v>
      </c>
      <c r="AE205" s="189">
        <v>2.3610374446988054</v>
      </c>
    </row>
    <row r="206" spans="1:31" ht="15" customHeight="1" x14ac:dyDescent="0.3">
      <c r="A206" s="4" t="s">
        <v>816</v>
      </c>
      <c r="B206" s="454" t="s">
        <v>166</v>
      </c>
      <c r="C206" s="454" t="s">
        <v>924</v>
      </c>
      <c r="D206" s="455">
        <v>2010</v>
      </c>
      <c r="E206" s="189">
        <v>11.327189714259999</v>
      </c>
      <c r="F206" s="194">
        <v>265273.76379999996</v>
      </c>
      <c r="G206" s="191">
        <v>0.1</v>
      </c>
      <c r="H206" s="191">
        <v>2</v>
      </c>
      <c r="I206" s="189">
        <v>69.291059555192462</v>
      </c>
      <c r="J206" s="189">
        <v>2.5273058698570514</v>
      </c>
      <c r="K206" s="189">
        <v>5.1577670813409221E-2</v>
      </c>
      <c r="L206" s="189">
        <v>8.2524273301454798</v>
      </c>
      <c r="M206" s="179">
        <v>3164.0699999999997</v>
      </c>
      <c r="N206" s="189">
        <v>0.08</v>
      </c>
      <c r="O206" s="179">
        <v>0</v>
      </c>
      <c r="P206" s="189">
        <v>0.96608042870841204</v>
      </c>
      <c r="Q206" s="189">
        <v>0.95641962442132789</v>
      </c>
      <c r="R206" s="189">
        <v>0.95158922227778575</v>
      </c>
      <c r="S206" s="189">
        <v>0.10081629888863899</v>
      </c>
      <c r="T206" s="189">
        <v>46.838407494145201</v>
      </c>
      <c r="U206" s="189">
        <v>1622.7414415735939</v>
      </c>
      <c r="V206" s="189">
        <v>59.187491097354837</v>
      </c>
      <c r="W206" s="189">
        <v>1.2079079815786702</v>
      </c>
      <c r="X206" s="189">
        <v>193.26527705258732</v>
      </c>
      <c r="Y206" s="179">
        <v>74.099999999999994</v>
      </c>
      <c r="Z206" s="189">
        <v>1.8735362997658078</v>
      </c>
      <c r="AA206" s="179">
        <v>0</v>
      </c>
      <c r="AB206" s="189">
        <v>22.624834395981544</v>
      </c>
      <c r="AC206" s="189">
        <v>22.398586052021727</v>
      </c>
      <c r="AD206" s="189">
        <v>22.285461880041819</v>
      </c>
      <c r="AE206" s="189">
        <v>2.3610374446988054</v>
      </c>
    </row>
    <row r="207" spans="1:31" ht="15" customHeight="1" x14ac:dyDescent="0.3">
      <c r="A207" s="4" t="s">
        <v>816</v>
      </c>
      <c r="B207" s="454" t="s">
        <v>166</v>
      </c>
      <c r="C207" s="454" t="s">
        <v>924</v>
      </c>
      <c r="D207" s="455">
        <v>2011</v>
      </c>
      <c r="E207" s="189">
        <v>10.26653708626</v>
      </c>
      <c r="F207" s="194">
        <v>240434.12379999997</v>
      </c>
      <c r="G207" s="191">
        <v>0.1</v>
      </c>
      <c r="H207" s="191">
        <v>2</v>
      </c>
      <c r="I207" s="189">
        <v>69.417749659021055</v>
      </c>
      <c r="J207" s="189">
        <v>2.54265839588889</v>
      </c>
      <c r="K207" s="189">
        <v>5.1890987671201837E-2</v>
      </c>
      <c r="L207" s="189">
        <v>8.3025580273922959</v>
      </c>
      <c r="M207" s="179">
        <v>3164.07</v>
      </c>
      <c r="N207" s="189">
        <v>0.08</v>
      </c>
      <c r="O207" s="179">
        <v>0</v>
      </c>
      <c r="P207" s="189">
        <v>0.9732867164376422</v>
      </c>
      <c r="Q207" s="189">
        <v>0.96355384927326571</v>
      </c>
      <c r="R207" s="189">
        <v>0.95868741569107752</v>
      </c>
      <c r="S207" s="189">
        <v>0.10081629888863899</v>
      </c>
      <c r="T207" s="189">
        <v>46.838407494145194</v>
      </c>
      <c r="U207" s="189">
        <v>1625.7084229278937</v>
      </c>
      <c r="V207" s="189">
        <v>59.547035032526686</v>
      </c>
      <c r="W207" s="189">
        <v>1.2152456129087081</v>
      </c>
      <c r="X207" s="189">
        <v>194.43929806539336</v>
      </c>
      <c r="Y207" s="179">
        <v>74.099999999999994</v>
      </c>
      <c r="Z207" s="189">
        <v>1.8735362997658078</v>
      </c>
      <c r="AA207" s="179">
        <v>0</v>
      </c>
      <c r="AB207" s="189">
        <v>22.793599916572415</v>
      </c>
      <c r="AC207" s="189">
        <v>22.565663917406688</v>
      </c>
      <c r="AD207" s="189">
        <v>22.451695917823827</v>
      </c>
      <c r="AE207" s="189">
        <v>2.3610374446988054</v>
      </c>
    </row>
    <row r="208" spans="1:31" ht="15" customHeight="1" x14ac:dyDescent="0.3">
      <c r="A208" s="4" t="s">
        <v>816</v>
      </c>
      <c r="B208" s="454" t="s">
        <v>166</v>
      </c>
      <c r="C208" s="454" t="s">
        <v>924</v>
      </c>
      <c r="D208" s="455">
        <v>2012</v>
      </c>
      <c r="E208" s="189">
        <v>10.265496914260002</v>
      </c>
      <c r="F208" s="194">
        <v>240409.76380000002</v>
      </c>
      <c r="G208" s="191">
        <v>0.1</v>
      </c>
      <c r="H208" s="191">
        <v>2</v>
      </c>
      <c r="I208" s="189">
        <v>69.51472264999876</v>
      </c>
      <c r="J208" s="189">
        <v>2.5576825142266553</v>
      </c>
      <c r="K208" s="189">
        <v>5.2197602331156223E-2</v>
      </c>
      <c r="L208" s="189">
        <v>8.3516163729849993</v>
      </c>
      <c r="M208" s="179">
        <v>3164.07</v>
      </c>
      <c r="N208" s="189">
        <v>0.08</v>
      </c>
      <c r="O208" s="179">
        <v>0</v>
      </c>
      <c r="P208" s="189">
        <v>0.98033885361659312</v>
      </c>
      <c r="Q208" s="189">
        <v>0.9705354650804271</v>
      </c>
      <c r="R208" s="189">
        <v>0.96563377081234414</v>
      </c>
      <c r="S208" s="189">
        <v>0.10081629888863901</v>
      </c>
      <c r="T208" s="189">
        <v>46.838407494145201</v>
      </c>
      <c r="U208" s="189">
        <v>1627.9794531615635</v>
      </c>
      <c r="V208" s="189">
        <v>59.898887920998945</v>
      </c>
      <c r="W208" s="189">
        <v>1.2224262841020193</v>
      </c>
      <c r="X208" s="189">
        <v>195.58820545632315</v>
      </c>
      <c r="Y208" s="179">
        <v>74.099999999999994</v>
      </c>
      <c r="Z208" s="189">
        <v>1.873536299765808</v>
      </c>
      <c r="AA208" s="179">
        <v>0</v>
      </c>
      <c r="AB208" s="189">
        <v>22.958755354018571</v>
      </c>
      <c r="AC208" s="189">
        <v>22.729167800478383</v>
      </c>
      <c r="AD208" s="189">
        <v>22.61437402370829</v>
      </c>
      <c r="AE208" s="189">
        <v>2.3610374446988054</v>
      </c>
    </row>
    <row r="209" spans="1:31" ht="15" customHeight="1" x14ac:dyDescent="0.3">
      <c r="A209" s="4" t="s">
        <v>816</v>
      </c>
      <c r="B209" s="454" t="s">
        <v>166</v>
      </c>
      <c r="C209" s="454" t="s">
        <v>924</v>
      </c>
      <c r="D209" s="455">
        <v>2013</v>
      </c>
      <c r="E209" s="189">
        <v>11.069549870259999</v>
      </c>
      <c r="F209" s="194">
        <v>259240.04379999998</v>
      </c>
      <c r="G209" s="191">
        <v>0.1</v>
      </c>
      <c r="H209" s="191">
        <v>2</v>
      </c>
      <c r="I209" s="189">
        <v>69.56682507726471</v>
      </c>
      <c r="J209" s="189">
        <v>2.5723631895732968</v>
      </c>
      <c r="K209" s="189">
        <v>5.2497207950475452E-2</v>
      </c>
      <c r="L209" s="189">
        <v>8.3645551334424244</v>
      </c>
      <c r="M209" s="179">
        <v>3164.0699999999997</v>
      </c>
      <c r="N209" s="189">
        <v>0.08</v>
      </c>
      <c r="O209" s="179">
        <v>0</v>
      </c>
      <c r="P209" s="189">
        <v>0.98722978286093521</v>
      </c>
      <c r="Q209" s="189">
        <v>0.97735748503232578</v>
      </c>
      <c r="R209" s="189">
        <v>0.97242133611802106</v>
      </c>
      <c r="S209" s="189">
        <v>0.10081629888863899</v>
      </c>
      <c r="T209" s="189">
        <v>46.838407494145194</v>
      </c>
      <c r="U209" s="189">
        <v>1629.1996505214217</v>
      </c>
      <c r="V209" s="189">
        <v>60.242697648086576</v>
      </c>
      <c r="W209" s="189">
        <v>1.2294428091446241</v>
      </c>
      <c r="X209" s="189">
        <v>195.89122092371016</v>
      </c>
      <c r="Y209" s="179">
        <v>74.099999999999994</v>
      </c>
      <c r="Z209" s="189">
        <v>1.873536299765808</v>
      </c>
      <c r="AA209" s="179">
        <v>0</v>
      </c>
      <c r="AB209" s="189">
        <v>23.120135429998481</v>
      </c>
      <c r="AC209" s="189">
        <v>22.888934075698497</v>
      </c>
      <c r="AD209" s="189">
        <v>22.773333398548502</v>
      </c>
      <c r="AE209" s="189">
        <v>2.3610374446988054</v>
      </c>
    </row>
    <row r="210" spans="1:31" ht="15" customHeight="1" x14ac:dyDescent="0.3">
      <c r="A210" s="4" t="s">
        <v>816</v>
      </c>
      <c r="B210" s="454" t="s">
        <v>166</v>
      </c>
      <c r="C210" s="454" t="s">
        <v>924</v>
      </c>
      <c r="D210" s="455">
        <v>2014</v>
      </c>
      <c r="E210" s="189">
        <v>12.606242594260001</v>
      </c>
      <c r="F210" s="194">
        <v>295228.16379999998</v>
      </c>
      <c r="G210" s="191">
        <v>0.1</v>
      </c>
      <c r="H210" s="191">
        <v>2</v>
      </c>
      <c r="I210" s="189">
        <v>69.573227466065674</v>
      </c>
      <c r="J210" s="189">
        <v>2.5866854530967753</v>
      </c>
      <c r="K210" s="189">
        <v>5.2789499042791337E-2</v>
      </c>
      <c r="L210" s="189">
        <v>8.3407408487610351</v>
      </c>
      <c r="M210" s="179">
        <v>3164.07</v>
      </c>
      <c r="N210" s="189">
        <v>0.08</v>
      </c>
      <c r="O210" s="179">
        <v>0</v>
      </c>
      <c r="P210" s="189">
        <v>0.99395247798420061</v>
      </c>
      <c r="Q210" s="189">
        <v>0.98401295320435833</v>
      </c>
      <c r="R210" s="189">
        <v>0.97904319081443758</v>
      </c>
      <c r="S210" s="189">
        <v>0.10081629888863901</v>
      </c>
      <c r="T210" s="189">
        <v>46.838407494145194</v>
      </c>
      <c r="U210" s="189">
        <v>1629.3495893692193</v>
      </c>
      <c r="V210" s="189">
        <v>60.578113655662179</v>
      </c>
      <c r="W210" s="189">
        <v>1.2362880337890241</v>
      </c>
      <c r="X210" s="189">
        <v>195.33350933866586</v>
      </c>
      <c r="Y210" s="179">
        <v>74.099999999999994</v>
      </c>
      <c r="Z210" s="189">
        <v>1.8735362997658078</v>
      </c>
      <c r="AA210" s="179">
        <v>0</v>
      </c>
      <c r="AB210" s="189">
        <v>23.27757559681968</v>
      </c>
      <c r="AC210" s="189">
        <v>23.044799840851482</v>
      </c>
      <c r="AD210" s="189">
        <v>22.928411962867386</v>
      </c>
      <c r="AE210" s="189">
        <v>2.3610374446988054</v>
      </c>
    </row>
    <row r="211" spans="1:31" ht="15" customHeight="1" x14ac:dyDescent="0.3">
      <c r="A211" s="4" t="s">
        <v>816</v>
      </c>
      <c r="B211" s="454" t="s">
        <v>166</v>
      </c>
      <c r="C211" s="454" t="s">
        <v>924</v>
      </c>
      <c r="D211" s="455">
        <v>2015</v>
      </c>
      <c r="E211" s="189">
        <v>18.41363047426</v>
      </c>
      <c r="F211" s="194">
        <v>431232.56379999995</v>
      </c>
      <c r="G211" s="191">
        <v>0.1</v>
      </c>
      <c r="H211" s="191">
        <v>2</v>
      </c>
      <c r="I211" s="189">
        <v>69.533138904659012</v>
      </c>
      <c r="J211" s="189">
        <v>2.6006344351994501</v>
      </c>
      <c r="K211" s="189">
        <v>5.3074172146927549E-2</v>
      </c>
      <c r="L211" s="189">
        <v>8.2795708549207028</v>
      </c>
      <c r="M211" s="179">
        <v>3164.07</v>
      </c>
      <c r="N211" s="189">
        <v>0.08</v>
      </c>
      <c r="O211" s="179">
        <v>0</v>
      </c>
      <c r="P211" s="189">
        <v>1.000499959379334</v>
      </c>
      <c r="Q211" s="189">
        <v>0.9904949597855407</v>
      </c>
      <c r="R211" s="189">
        <v>0.98549245998864388</v>
      </c>
      <c r="S211" s="189">
        <v>0.10081629888863899</v>
      </c>
      <c r="T211" s="189">
        <v>46.838407494145194</v>
      </c>
      <c r="U211" s="189">
        <v>1628.4107471817097</v>
      </c>
      <c r="V211" s="189">
        <v>60.904787709588987</v>
      </c>
      <c r="W211" s="189">
        <v>1.2429548512161017</v>
      </c>
      <c r="X211" s="189">
        <v>193.90095678971198</v>
      </c>
      <c r="Y211" s="179">
        <v>74.099999999999994</v>
      </c>
      <c r="Z211" s="189">
        <v>1.873536299765808</v>
      </c>
      <c r="AA211" s="179">
        <v>0</v>
      </c>
      <c r="AB211" s="189">
        <v>23.43091239764248</v>
      </c>
      <c r="AC211" s="189">
        <v>23.196603273666057</v>
      </c>
      <c r="AD211" s="189">
        <v>23.079448711677841</v>
      </c>
      <c r="AE211" s="189">
        <v>2.3610374446988054</v>
      </c>
    </row>
    <row r="212" spans="1:31" ht="15" customHeight="1" x14ac:dyDescent="0.3">
      <c r="A212" s="4" t="s">
        <v>816</v>
      </c>
      <c r="B212" s="454" t="s">
        <v>166</v>
      </c>
      <c r="C212" s="454" t="s">
        <v>924</v>
      </c>
      <c r="D212" s="455">
        <v>2016</v>
      </c>
      <c r="E212" s="189">
        <v>17.392719590259997</v>
      </c>
      <c r="F212" s="194">
        <v>407323.6437999999</v>
      </c>
      <c r="G212" s="191">
        <v>0.1</v>
      </c>
      <c r="H212" s="191">
        <v>2</v>
      </c>
      <c r="I212" s="189">
        <v>69.440254368214823</v>
      </c>
      <c r="J212" s="189">
        <v>2.6141953991160438</v>
      </c>
      <c r="K212" s="189">
        <v>5.3350926512572318E-2</v>
      </c>
      <c r="L212" s="189">
        <v>8.1804753985944245</v>
      </c>
      <c r="M212" s="179">
        <v>3164.07</v>
      </c>
      <c r="N212" s="189">
        <v>0.08</v>
      </c>
      <c r="O212" s="179">
        <v>0</v>
      </c>
      <c r="P212" s="189">
        <v>1.0068653097891633</v>
      </c>
      <c r="Q212" s="189">
        <v>0.99679665669127182</v>
      </c>
      <c r="R212" s="189">
        <v>0.99176233014232573</v>
      </c>
      <c r="S212" s="189">
        <v>0.10081629888863899</v>
      </c>
      <c r="T212" s="189">
        <v>46.838407494145194</v>
      </c>
      <c r="U212" s="189">
        <v>1626.235465297771</v>
      </c>
      <c r="V212" s="189">
        <v>61.222374686558403</v>
      </c>
      <c r="W212" s="189">
        <v>1.2494362180930285</v>
      </c>
      <c r="X212" s="189">
        <v>191.58022010759777</v>
      </c>
      <c r="Y212" s="179">
        <v>74.099999999999994</v>
      </c>
      <c r="Z212" s="189">
        <v>1.873536299765808</v>
      </c>
      <c r="AA212" s="179">
        <v>0</v>
      </c>
      <c r="AB212" s="189">
        <v>23.579983835811788</v>
      </c>
      <c r="AC212" s="189">
        <v>23.344183997453673</v>
      </c>
      <c r="AD212" s="189">
        <v>23.22628407827461</v>
      </c>
      <c r="AE212" s="189">
        <v>2.3610374446988054</v>
      </c>
    </row>
    <row r="213" spans="1:31" ht="15" customHeight="1" x14ac:dyDescent="0.3">
      <c r="A213" s="4" t="s">
        <v>816</v>
      </c>
      <c r="B213" s="454" t="s">
        <v>166</v>
      </c>
      <c r="C213" s="454" t="s">
        <v>924</v>
      </c>
      <c r="D213" s="455">
        <v>2017</v>
      </c>
      <c r="E213" s="189">
        <v>16.47166521826</v>
      </c>
      <c r="F213" s="194">
        <v>385753.28379999998</v>
      </c>
      <c r="G213" s="191">
        <v>0.1</v>
      </c>
      <c r="H213" s="191">
        <v>2</v>
      </c>
      <c r="I213" s="189">
        <v>69.293787114031318</v>
      </c>
      <c r="J213" s="189">
        <v>2.6273537752261391</v>
      </c>
      <c r="K213" s="189">
        <v>5.3619464800533451E-2</v>
      </c>
      <c r="L213" s="189">
        <v>8.0786660299470388</v>
      </c>
      <c r="M213" s="179">
        <v>3164.07</v>
      </c>
      <c r="N213" s="189">
        <v>0.08</v>
      </c>
      <c r="O213" s="179">
        <v>0</v>
      </c>
      <c r="P213" s="189">
        <v>1.0130416904122694</v>
      </c>
      <c r="Q213" s="189">
        <v>1.0029112735081467</v>
      </c>
      <c r="R213" s="189">
        <v>0.99784606505608542</v>
      </c>
      <c r="S213" s="189">
        <v>0.10081629888863899</v>
      </c>
      <c r="T213" s="189">
        <v>46.838407494145194</v>
      </c>
      <c r="U213" s="189">
        <v>1622.8053188297731</v>
      </c>
      <c r="V213" s="189">
        <v>61.530533377661328</v>
      </c>
      <c r="W213" s="189">
        <v>1.2557251709726802</v>
      </c>
      <c r="X213" s="189">
        <v>189.19592575988383</v>
      </c>
      <c r="Y213" s="179">
        <v>74.099999999999994</v>
      </c>
      <c r="Z213" s="189">
        <v>1.873536299765808</v>
      </c>
      <c r="AA213" s="179">
        <v>0</v>
      </c>
      <c r="AB213" s="189">
        <v>23.724629752043779</v>
      </c>
      <c r="AC213" s="189">
        <v>23.487383454523343</v>
      </c>
      <c r="AD213" s="189">
        <v>23.368760305763125</v>
      </c>
      <c r="AE213" s="189">
        <v>2.3610374446988054</v>
      </c>
    </row>
    <row r="214" spans="1:31" ht="15" customHeight="1" x14ac:dyDescent="0.3">
      <c r="A214" s="4" t="s">
        <v>816</v>
      </c>
      <c r="B214" s="454" t="s">
        <v>166</v>
      </c>
      <c r="C214" s="454" t="s">
        <v>924</v>
      </c>
      <c r="D214" s="455">
        <v>2018</v>
      </c>
      <c r="E214" s="189">
        <v>15.64365243826</v>
      </c>
      <c r="F214" s="194">
        <v>366361.88379999995</v>
      </c>
      <c r="G214" s="191">
        <v>0.1</v>
      </c>
      <c r="H214" s="191">
        <v>2</v>
      </c>
      <c r="I214" s="189">
        <v>69.100311302220533</v>
      </c>
      <c r="J214" s="189">
        <v>2.640095195957902</v>
      </c>
      <c r="K214" s="189">
        <v>5.387949379505922E-2</v>
      </c>
      <c r="L214" s="189">
        <v>7.974165081668767</v>
      </c>
      <c r="M214" s="179">
        <v>3164.07</v>
      </c>
      <c r="N214" s="189">
        <v>0.08</v>
      </c>
      <c r="O214" s="179">
        <v>0</v>
      </c>
      <c r="P214" s="189">
        <v>1.0190223572863624</v>
      </c>
      <c r="Q214" s="189">
        <v>1.0088321337134989</v>
      </c>
      <c r="R214" s="189">
        <v>1.0037370219270672</v>
      </c>
      <c r="S214" s="189">
        <v>0.10081629888863901</v>
      </c>
      <c r="T214" s="189">
        <v>46.838407494145194</v>
      </c>
      <c r="U214" s="189">
        <v>1618.274269372846</v>
      </c>
      <c r="V214" s="189">
        <v>61.828927305805664</v>
      </c>
      <c r="W214" s="189">
        <v>1.2618148429756257</v>
      </c>
      <c r="X214" s="189">
        <v>186.74859676039264</v>
      </c>
      <c r="Y214" s="179">
        <v>74.099999999999994</v>
      </c>
      <c r="Z214" s="189">
        <v>1.873536299765808</v>
      </c>
      <c r="AA214" s="179">
        <v>0</v>
      </c>
      <c r="AB214" s="189">
        <v>23.864692208111528</v>
      </c>
      <c r="AC214" s="189">
        <v>23.626045286030415</v>
      </c>
      <c r="AD214" s="189">
        <v>23.506721824989857</v>
      </c>
      <c r="AE214" s="189">
        <v>2.3610374446988054</v>
      </c>
    </row>
    <row r="215" spans="1:31" ht="15" customHeight="1" x14ac:dyDescent="0.3">
      <c r="A215" s="4" t="s">
        <v>816</v>
      </c>
      <c r="B215" s="454" t="s">
        <v>166</v>
      </c>
      <c r="C215" s="454" t="s">
        <v>924</v>
      </c>
      <c r="D215" s="455">
        <v>2019</v>
      </c>
      <c r="E215" s="189">
        <v>15.458953853000002</v>
      </c>
      <c r="F215" s="194">
        <v>362036.39</v>
      </c>
      <c r="G215" s="191">
        <v>0.1</v>
      </c>
      <c r="H215" s="191">
        <v>2</v>
      </c>
      <c r="I215" s="189">
        <v>68.859257945244039</v>
      </c>
      <c r="J215" s="189">
        <v>2.6524055311507686</v>
      </c>
      <c r="K215" s="189">
        <v>5.4130725125525893E-2</v>
      </c>
      <c r="L215" s="189">
        <v>7.8669987182430967</v>
      </c>
      <c r="M215" s="179">
        <v>3164.0700000000006</v>
      </c>
      <c r="N215" s="189">
        <v>0.08</v>
      </c>
      <c r="O215" s="179">
        <v>0</v>
      </c>
      <c r="P215" s="189">
        <v>1.0248006778870953</v>
      </c>
      <c r="Q215" s="189">
        <v>1.0145526711082244</v>
      </c>
      <c r="R215" s="189">
        <v>1.0094286677187891</v>
      </c>
      <c r="S215" s="189">
        <v>0.10081629888863901</v>
      </c>
      <c r="T215" s="189">
        <v>46.838407494145194</v>
      </c>
      <c r="U215" s="189">
        <v>1612.6289916918979</v>
      </c>
      <c r="V215" s="189">
        <v>62.117225553882164</v>
      </c>
      <c r="W215" s="189">
        <v>1.2676984806914728</v>
      </c>
      <c r="X215" s="189">
        <v>184.23884586049405</v>
      </c>
      <c r="Y215" s="179">
        <v>74.099999999999994</v>
      </c>
      <c r="Z215" s="189">
        <v>1.873536299765808</v>
      </c>
      <c r="AA215" s="179">
        <v>0</v>
      </c>
      <c r="AB215" s="189">
        <v>24.000015875576004</v>
      </c>
      <c r="AC215" s="189">
        <v>23.760015716820241</v>
      </c>
      <c r="AD215" s="189">
        <v>23.640015637442364</v>
      </c>
      <c r="AE215" s="189">
        <v>2.3610374446988054</v>
      </c>
    </row>
    <row r="216" spans="1:31" ht="15" customHeight="1" x14ac:dyDescent="0.3">
      <c r="A216" s="4" t="s">
        <v>816</v>
      </c>
      <c r="B216" s="454" t="s">
        <v>166</v>
      </c>
      <c r="C216" s="454" t="s">
        <v>924</v>
      </c>
      <c r="D216" s="455">
        <v>2020</v>
      </c>
      <c r="E216" s="189">
        <v>14.277631452</v>
      </c>
      <c r="F216" s="194">
        <v>334370.76</v>
      </c>
      <c r="G216" s="191">
        <v>0.1</v>
      </c>
      <c r="H216" s="191">
        <v>2</v>
      </c>
      <c r="I216" s="189">
        <v>68.570108032390124</v>
      </c>
      <c r="J216" s="189">
        <v>2.6642709237365572</v>
      </c>
      <c r="K216" s="189">
        <v>5.4372875994623621E-2</v>
      </c>
      <c r="L216" s="189">
        <v>7.7571969752329695</v>
      </c>
      <c r="M216" s="179">
        <v>3164.0699999999993</v>
      </c>
      <c r="N216" s="189">
        <v>7.9999999999999988E-2</v>
      </c>
      <c r="O216" s="179">
        <v>0</v>
      </c>
      <c r="P216" s="189">
        <v>1.0303701478763432</v>
      </c>
      <c r="Q216" s="189">
        <v>1.0200664463975797</v>
      </c>
      <c r="R216" s="189">
        <v>1.0149145956581982</v>
      </c>
      <c r="S216" s="189">
        <v>0.10081629888863898</v>
      </c>
      <c r="T216" s="189">
        <v>46.838407494145201</v>
      </c>
      <c r="U216" s="189">
        <v>1605.8573309693238</v>
      </c>
      <c r="V216" s="189">
        <v>62.395103600387763</v>
      </c>
      <c r="W216" s="189">
        <v>1.2733694612324034</v>
      </c>
      <c r="X216" s="189">
        <v>181.66737646915618</v>
      </c>
      <c r="Y216" s="179">
        <v>74.099999999999994</v>
      </c>
      <c r="Z216" s="189">
        <v>1.8735362997658078</v>
      </c>
      <c r="AA216" s="179">
        <v>0</v>
      </c>
      <c r="AB216" s="189">
        <v>24.130448428017409</v>
      </c>
      <c r="AC216" s="189">
        <v>23.889143943737235</v>
      </c>
      <c r="AD216" s="189">
        <v>23.768491701597146</v>
      </c>
      <c r="AE216" s="189">
        <v>2.3610374446988054</v>
      </c>
    </row>
    <row r="217" spans="1:31" ht="15" customHeight="1" x14ac:dyDescent="0.3">
      <c r="A217" s="4" t="s">
        <v>816</v>
      </c>
      <c r="B217" s="454" t="s">
        <v>166</v>
      </c>
      <c r="C217" s="454" t="s">
        <v>924</v>
      </c>
      <c r="D217" s="455">
        <v>2021</v>
      </c>
      <c r="E217" s="189">
        <v>15.083014940000002</v>
      </c>
      <c r="F217" s="194">
        <v>353232.2</v>
      </c>
      <c r="G217" s="191">
        <v>0.1</v>
      </c>
      <c r="H217" s="191">
        <v>2</v>
      </c>
      <c r="I217" s="189">
        <v>66.781860913107309</v>
      </c>
      <c r="J217" s="189">
        <v>2.6756778255908427</v>
      </c>
      <c r="K217" s="189">
        <v>5.4605669910017189E-2</v>
      </c>
      <c r="L217" s="189">
        <v>7.6447937874024054</v>
      </c>
      <c r="M217" s="179">
        <v>3164.0699999999997</v>
      </c>
      <c r="N217" s="189">
        <v>0.08</v>
      </c>
      <c r="O217" s="179">
        <v>0</v>
      </c>
      <c r="P217" s="189">
        <v>1.0357244079303953</v>
      </c>
      <c r="Q217" s="189">
        <v>1.0253671638510917</v>
      </c>
      <c r="R217" s="189">
        <v>1.0201885418114396</v>
      </c>
      <c r="S217" s="189">
        <v>0.10081629888863899</v>
      </c>
      <c r="T217" s="189">
        <v>46.838407494145201</v>
      </c>
      <c r="U217" s="189">
        <v>1563.9780073327236</v>
      </c>
      <c r="V217" s="189">
        <v>62.662244159036121</v>
      </c>
      <c r="W217" s="189">
        <v>1.278821309368084</v>
      </c>
      <c r="X217" s="189">
        <v>179.03498331153173</v>
      </c>
      <c r="Y217" s="179">
        <v>74.099999999999994</v>
      </c>
      <c r="Z217" s="189">
        <v>1.873536299765808</v>
      </c>
      <c r="AA217" s="179">
        <v>0</v>
      </c>
      <c r="AB217" s="189">
        <v>24.255840935138067</v>
      </c>
      <c r="AC217" s="189">
        <v>24.013282525786686</v>
      </c>
      <c r="AD217" s="189">
        <v>23.892003321110995</v>
      </c>
      <c r="AE217" s="189">
        <v>2.3610374446988054</v>
      </c>
    </row>
    <row r="218" spans="1:31" ht="15" customHeight="1" x14ac:dyDescent="0.3">
      <c r="A218" s="4" t="s">
        <v>816</v>
      </c>
      <c r="B218" s="454" t="s">
        <v>166</v>
      </c>
      <c r="C218" s="454" t="s">
        <v>924</v>
      </c>
      <c r="D218" s="455">
        <v>2022</v>
      </c>
      <c r="E218" s="189">
        <v>13.853535905999999</v>
      </c>
      <c r="F218" s="194">
        <v>324438.77999999997</v>
      </c>
      <c r="G218" s="191">
        <v>0.1</v>
      </c>
      <c r="H218" s="191">
        <v>2</v>
      </c>
      <c r="I218" s="189">
        <v>64.954397873842012</v>
      </c>
      <c r="J218" s="189">
        <v>2.6866130333995772</v>
      </c>
      <c r="K218" s="189">
        <v>5.4828837416317909E-2</v>
      </c>
      <c r="L218" s="189">
        <v>7.5298270051743224</v>
      </c>
      <c r="M218" s="179">
        <v>3164.07</v>
      </c>
      <c r="N218" s="189">
        <v>0.08</v>
      </c>
      <c r="O218" s="179">
        <v>0</v>
      </c>
      <c r="P218" s="189">
        <v>1.0408572605753119</v>
      </c>
      <c r="Q218" s="189">
        <v>1.0304486879695587</v>
      </c>
      <c r="R218" s="189">
        <v>1.0252444016666822</v>
      </c>
      <c r="S218" s="189">
        <v>0.10081629888863899</v>
      </c>
      <c r="T218" s="189">
        <v>46.838407494145194</v>
      </c>
      <c r="U218" s="189">
        <v>1521.1802780759253</v>
      </c>
      <c r="V218" s="189">
        <v>62.918338018725464</v>
      </c>
      <c r="W218" s="189">
        <v>1.2840477146678666</v>
      </c>
      <c r="X218" s="189">
        <v>176.34255281438692</v>
      </c>
      <c r="Y218" s="179">
        <v>74.099999999999994</v>
      </c>
      <c r="Z218" s="189">
        <v>1.8735362997658078</v>
      </c>
      <c r="AA218" s="179">
        <v>0</v>
      </c>
      <c r="AB218" s="189">
        <v>24.376048257033062</v>
      </c>
      <c r="AC218" s="189">
        <v>24.132287774462732</v>
      </c>
      <c r="AD218" s="189">
        <v>24.010407533177567</v>
      </c>
      <c r="AE218" s="189">
        <v>2.3610374446988054</v>
      </c>
    </row>
    <row r="219" spans="1:31" ht="15" customHeight="1" x14ac:dyDescent="0.3">
      <c r="A219" s="4" t="s">
        <v>816</v>
      </c>
      <c r="B219" s="454" t="s">
        <v>166</v>
      </c>
      <c r="C219" s="454" t="s">
        <v>924</v>
      </c>
      <c r="D219" s="455">
        <v>2023</v>
      </c>
      <c r="E219" s="189">
        <v>11.8631330083</v>
      </c>
      <c r="F219" s="194">
        <v>277825.12900000002</v>
      </c>
      <c r="G219" s="191">
        <v>0.1</v>
      </c>
      <c r="H219" s="191">
        <v>2</v>
      </c>
      <c r="I219" s="189">
        <v>63.088432069192777</v>
      </c>
      <c r="J219" s="189">
        <v>2.6970637243800715</v>
      </c>
      <c r="K219" s="189">
        <v>5.5042116824083095E-2</v>
      </c>
      <c r="L219" s="189">
        <v>7.4123383989765212</v>
      </c>
      <c r="M219" s="179">
        <v>3164.0699999999997</v>
      </c>
      <c r="N219" s="189">
        <v>7.9999999999999988E-2</v>
      </c>
      <c r="O219" s="179">
        <v>0</v>
      </c>
      <c r="P219" s="189">
        <v>1.0457626869539112</v>
      </c>
      <c r="Q219" s="189">
        <v>1.0353050600843718</v>
      </c>
      <c r="R219" s="189">
        <v>1.0300762466496025</v>
      </c>
      <c r="S219" s="189">
        <v>0.10081629888863898</v>
      </c>
      <c r="T219" s="189">
        <v>46.838407494145201</v>
      </c>
      <c r="U219" s="189">
        <v>1477.4808447117748</v>
      </c>
      <c r="V219" s="189">
        <v>63.163084880095354</v>
      </c>
      <c r="W219" s="189">
        <v>1.2890425485733747</v>
      </c>
      <c r="X219" s="189">
        <v>173.59106320788106</v>
      </c>
      <c r="Y219" s="179">
        <v>74.099999999999994</v>
      </c>
      <c r="Z219" s="189">
        <v>1.873536299765808</v>
      </c>
      <c r="AA219" s="179">
        <v>0</v>
      </c>
      <c r="AB219" s="189">
        <v>24.490929436859741</v>
      </c>
      <c r="AC219" s="189">
        <v>24.246020142491144</v>
      </c>
      <c r="AD219" s="189">
        <v>24.123565495306849</v>
      </c>
      <c r="AE219" s="189">
        <v>2.3610374446988054</v>
      </c>
    </row>
    <row r="220" spans="1:31" ht="15" customHeight="1" x14ac:dyDescent="0.3">
      <c r="A220" s="4" t="s">
        <v>816</v>
      </c>
      <c r="B220" s="454" t="s">
        <v>166</v>
      </c>
      <c r="C220" s="454" t="s">
        <v>924</v>
      </c>
      <c r="D220" s="455">
        <v>2024</v>
      </c>
      <c r="E220" s="189">
        <v>25.882957701999999</v>
      </c>
      <c r="F220" s="194">
        <v>606158.25999999989</v>
      </c>
      <c r="G220" s="191">
        <v>0.1</v>
      </c>
      <c r="H220" s="191">
        <v>2</v>
      </c>
      <c r="I220" s="189">
        <v>61.185479464566782</v>
      </c>
      <c r="J220" s="189">
        <v>2.7070500858767179</v>
      </c>
      <c r="K220" s="189">
        <v>5.5245920119933019E-2</v>
      </c>
      <c r="L220" s="189">
        <v>7.2924614558311553</v>
      </c>
      <c r="M220" s="179">
        <v>3164.07</v>
      </c>
      <c r="N220" s="189">
        <v>0.08</v>
      </c>
      <c r="O220" s="179">
        <v>0</v>
      </c>
      <c r="P220" s="189">
        <v>1.0504501627584595</v>
      </c>
      <c r="Q220" s="189">
        <v>1.0399456611308748</v>
      </c>
      <c r="R220" s="189">
        <v>1.0346934103170826</v>
      </c>
      <c r="S220" s="189">
        <v>0.10081629888863901</v>
      </c>
      <c r="T220" s="189">
        <v>46.838407494145194</v>
      </c>
      <c r="U220" s="189">
        <v>1432.9152099430157</v>
      </c>
      <c r="V220" s="189">
        <v>63.396957514677233</v>
      </c>
      <c r="W220" s="189">
        <v>1.2938154594832088</v>
      </c>
      <c r="X220" s="189">
        <v>170.78364065178346</v>
      </c>
      <c r="Y220" s="179">
        <v>74.099999999999994</v>
      </c>
      <c r="Z220" s="189">
        <v>1.8735362997658078</v>
      </c>
      <c r="AA220" s="179">
        <v>0</v>
      </c>
      <c r="AB220" s="189">
        <v>24.600706387785934</v>
      </c>
      <c r="AC220" s="189">
        <v>24.354699323908072</v>
      </c>
      <c r="AD220" s="189">
        <v>24.231695791969141</v>
      </c>
      <c r="AE220" s="189">
        <v>2.3610374446988054</v>
      </c>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G104"/>
  <sheetViews>
    <sheetView workbookViewId="0"/>
  </sheetViews>
  <sheetFormatPr defaultRowHeight="14.4" x14ac:dyDescent="0.3"/>
  <cols>
    <col min="1" max="7" width="10.88671875" customWidth="1"/>
  </cols>
  <sheetData>
    <row r="1" spans="1:7" ht="15.6" x14ac:dyDescent="0.3">
      <c r="A1" s="24" t="s">
        <v>2134</v>
      </c>
    </row>
    <row r="3" spans="1:7" x14ac:dyDescent="0.3">
      <c r="A3" s="98" t="s">
        <v>1476</v>
      </c>
      <c r="B3" s="98" t="s">
        <v>1477</v>
      </c>
      <c r="C3" s="98" t="s">
        <v>1478</v>
      </c>
      <c r="D3" s="98" t="s">
        <v>1479</v>
      </c>
      <c r="E3" s="98" t="s">
        <v>1480</v>
      </c>
      <c r="F3" s="98" t="s">
        <v>1481</v>
      </c>
      <c r="G3" s="98" t="s">
        <v>1482</v>
      </c>
    </row>
    <row r="4" spans="1:7" x14ac:dyDescent="0.3">
      <c r="A4" s="99">
        <v>0</v>
      </c>
      <c r="B4" s="100">
        <v>1.28</v>
      </c>
      <c r="C4" s="100">
        <v>7.2915835023255395</v>
      </c>
      <c r="D4" s="100">
        <v>4.625140219648407</v>
      </c>
      <c r="E4" s="100">
        <v>9.6972870720679154</v>
      </c>
      <c r="F4" s="100">
        <v>21.180014060674388</v>
      </c>
      <c r="G4" s="100">
        <v>4.625140219648407</v>
      </c>
    </row>
    <row r="5" spans="1:7" x14ac:dyDescent="0.3">
      <c r="A5" s="99">
        <v>1</v>
      </c>
      <c r="B5" s="100">
        <v>1.2729455000000001</v>
      </c>
      <c r="C5" s="100">
        <v>7.2915835023255395</v>
      </c>
      <c r="D5" s="100">
        <v>4.625140219648407</v>
      </c>
      <c r="E5" s="100">
        <v>9.6972870720679154</v>
      </c>
      <c r="F5" s="100">
        <v>21.180014060674388</v>
      </c>
      <c r="G5" s="100">
        <v>4.625140219648407</v>
      </c>
    </row>
    <row r="6" spans="1:7" x14ac:dyDescent="0.3">
      <c r="A6" s="99">
        <v>2</v>
      </c>
      <c r="B6" s="100">
        <v>1.2659819999999999</v>
      </c>
      <c r="C6" s="100">
        <v>7.2915835023255395</v>
      </c>
      <c r="D6" s="100">
        <v>4.625140219648407</v>
      </c>
      <c r="E6" s="100">
        <v>9.6972870720679154</v>
      </c>
      <c r="F6" s="100">
        <v>21.180014060674388</v>
      </c>
      <c r="G6" s="100">
        <v>4.625140219648407</v>
      </c>
    </row>
    <row r="7" spans="1:7" x14ac:dyDescent="0.3">
      <c r="A7" s="99">
        <v>3</v>
      </c>
      <c r="B7" s="100">
        <v>1.2591095000000001</v>
      </c>
      <c r="C7" s="100">
        <v>4.3310850992155387</v>
      </c>
      <c r="D7" s="100">
        <v>2.9193340696780492</v>
      </c>
      <c r="E7" s="100">
        <v>6.4760696379686875</v>
      </c>
      <c r="F7" s="100">
        <v>11.684328375301016</v>
      </c>
      <c r="G7" s="100">
        <v>2.9193340696780492</v>
      </c>
    </row>
    <row r="8" spans="1:7" x14ac:dyDescent="0.3">
      <c r="A8" s="99">
        <v>4</v>
      </c>
      <c r="B8" s="100">
        <v>1.2523280000000001</v>
      </c>
      <c r="C8" s="100">
        <v>3.0915953937610348</v>
      </c>
      <c r="D8" s="100">
        <v>2.2051539302231054</v>
      </c>
      <c r="E8" s="100">
        <v>4.8654609209190731</v>
      </c>
      <c r="F8" s="100">
        <v>7.7087124314154121</v>
      </c>
      <c r="G8" s="100">
        <v>2.2051539302231054</v>
      </c>
    </row>
    <row r="9" spans="1:7" x14ac:dyDescent="0.3">
      <c r="A9" s="99">
        <v>5</v>
      </c>
      <c r="B9" s="100">
        <v>1.2456375</v>
      </c>
      <c r="C9" s="100">
        <v>2.4381806421125511</v>
      </c>
      <c r="D9" s="100">
        <v>1.8286636403879706</v>
      </c>
      <c r="E9" s="100">
        <v>3.8990956906893053</v>
      </c>
      <c r="F9" s="100">
        <v>5.6129095431847169</v>
      </c>
      <c r="G9" s="100">
        <v>1.8286636403879706</v>
      </c>
    </row>
    <row r="10" spans="1:7" x14ac:dyDescent="0.3">
      <c r="A10" s="99">
        <v>6</v>
      </c>
      <c r="B10" s="100">
        <v>1.2390380000000001</v>
      </c>
      <c r="C10" s="100">
        <v>2.0449011454955226</v>
      </c>
      <c r="D10" s="100">
        <v>1.6020603822062276</v>
      </c>
      <c r="E10" s="100">
        <v>3.2548522038694596</v>
      </c>
      <c r="F10" s="100">
        <v>4.3514805613436458</v>
      </c>
      <c r="G10" s="100">
        <v>1.6020603822062276</v>
      </c>
    </row>
    <row r="11" spans="1:7" x14ac:dyDescent="0.3">
      <c r="A11" s="99">
        <v>7</v>
      </c>
      <c r="B11" s="100">
        <v>1.2325295000000001</v>
      </c>
      <c r="C11" s="100">
        <v>1.7867778582693186</v>
      </c>
      <c r="D11" s="100">
        <v>1.4533326239549549</v>
      </c>
      <c r="E11" s="100">
        <v>2.7946782847124263</v>
      </c>
      <c r="F11" s="100">
        <v>3.5235599649330718</v>
      </c>
      <c r="G11" s="100">
        <v>1.4533326239549549</v>
      </c>
    </row>
    <row r="12" spans="1:7" x14ac:dyDescent="0.3">
      <c r="A12" s="99">
        <v>8</v>
      </c>
      <c r="B12" s="100">
        <v>1.2261120000000001</v>
      </c>
      <c r="C12" s="100">
        <v>1.6066753575266242</v>
      </c>
      <c r="D12" s="100">
        <v>1.3495595724075549</v>
      </c>
      <c r="E12" s="100">
        <v>2.4495478453446524</v>
      </c>
      <c r="F12" s="100">
        <v>2.9458880646862116</v>
      </c>
      <c r="G12" s="100">
        <v>1.3495595724075549</v>
      </c>
    </row>
    <row r="13" spans="1:7" x14ac:dyDescent="0.3">
      <c r="A13" s="99">
        <v>9</v>
      </c>
      <c r="B13" s="100">
        <v>1.2197855</v>
      </c>
      <c r="C13" s="100">
        <v>1.47515296217185</v>
      </c>
      <c r="D13" s="100">
        <v>1.273777835582659</v>
      </c>
      <c r="E13" s="100">
        <v>2.1811130591697165</v>
      </c>
      <c r="F13" s="100">
        <v>2.5240349991468465</v>
      </c>
      <c r="G13" s="100">
        <v>1.273777835582659</v>
      </c>
    </row>
    <row r="14" spans="1:7" x14ac:dyDescent="0.3">
      <c r="A14" s="99">
        <v>10</v>
      </c>
      <c r="B14" s="100">
        <v>1.2135500000000001</v>
      </c>
      <c r="C14" s="100">
        <v>1.3756583566176401</v>
      </c>
      <c r="D14" s="100">
        <v>1.2164501539108983</v>
      </c>
      <c r="E14" s="100">
        <v>1.9663652302297681</v>
      </c>
      <c r="F14" s="100">
        <v>2.2049098475370701</v>
      </c>
      <c r="G14" s="100">
        <v>1.2164501539108983</v>
      </c>
    </row>
    <row r="15" spans="1:7" x14ac:dyDescent="0.3">
      <c r="A15" s="99">
        <v>11</v>
      </c>
      <c r="B15" s="100">
        <v>1.2074055000000001</v>
      </c>
      <c r="C15" s="100">
        <v>1.2982449426122737</v>
      </c>
      <c r="D15" s="100">
        <v>1.1718454084525545</v>
      </c>
      <c r="E15" s="100">
        <v>1.7906624610970834</v>
      </c>
      <c r="F15" s="100">
        <v>1.9566092754258257</v>
      </c>
      <c r="G15" s="100">
        <v>1.1718454084525545</v>
      </c>
    </row>
    <row r="16" spans="1:7" x14ac:dyDescent="0.3">
      <c r="A16" s="99">
        <v>12</v>
      </c>
      <c r="B16" s="100">
        <v>1.201352</v>
      </c>
      <c r="C16" s="100">
        <v>1.2366130571378735</v>
      </c>
      <c r="D16" s="100">
        <v>1.1363338036612598</v>
      </c>
      <c r="E16" s="100">
        <v>1.6442434868198457</v>
      </c>
      <c r="F16" s="100">
        <v>1.758927354014538</v>
      </c>
      <c r="G16" s="100">
        <v>1.1363338036612598</v>
      </c>
    </row>
    <row r="17" spans="1:7" x14ac:dyDescent="0.3">
      <c r="A17" s="99">
        <v>13</v>
      </c>
      <c r="B17" s="100">
        <v>1.1953895000000001</v>
      </c>
      <c r="C17" s="100">
        <v>1.1865991483482459</v>
      </c>
      <c r="D17" s="100">
        <v>1.107516347415453</v>
      </c>
      <c r="E17" s="100">
        <v>1.5203505085852596</v>
      </c>
      <c r="F17" s="100">
        <v>1.5985096495954649</v>
      </c>
      <c r="G17" s="100">
        <v>1.107516347415453</v>
      </c>
    </row>
    <row r="18" spans="1:7" x14ac:dyDescent="0.3">
      <c r="A18" s="99">
        <v>14</v>
      </c>
      <c r="B18" s="100">
        <v>1.1895180000000001</v>
      </c>
      <c r="C18" s="100">
        <v>1.1453526937479679</v>
      </c>
      <c r="D18" s="100">
        <v>1.0837506004561859</v>
      </c>
      <c r="E18" s="100">
        <v>1.4141565272413292</v>
      </c>
      <c r="F18" s="100">
        <v>1.4662132200115756</v>
      </c>
      <c r="G18" s="100">
        <v>1.0837506004561859</v>
      </c>
    </row>
    <row r="19" spans="1:7" x14ac:dyDescent="0.3">
      <c r="A19" s="99">
        <v>15</v>
      </c>
      <c r="B19" s="100">
        <v>1.1837375000000001</v>
      </c>
      <c r="C19" s="100">
        <v>1.1108633295522985</v>
      </c>
      <c r="D19" s="100">
        <v>1.0638782136000613</v>
      </c>
      <c r="E19" s="100">
        <v>1.3221217434099228</v>
      </c>
      <c r="F19" s="100">
        <v>1.3555899001184082</v>
      </c>
      <c r="G19" s="100">
        <v>1.0638782136000613</v>
      </c>
    </row>
    <row r="20" spans="1:7" x14ac:dyDescent="0.3">
      <c r="A20" s="99">
        <v>16</v>
      </c>
      <c r="B20" s="100">
        <v>1.178048</v>
      </c>
      <c r="C20" s="100">
        <v>1.0816768439560607</v>
      </c>
      <c r="D20" s="100">
        <v>1.047061286229392</v>
      </c>
      <c r="E20" s="100">
        <v>1.2415913075574421</v>
      </c>
      <c r="F20" s="100">
        <v>1.261975361028838</v>
      </c>
      <c r="G20" s="100">
        <v>1.047061286229392</v>
      </c>
    </row>
    <row r="21" spans="1:7" x14ac:dyDescent="0.3">
      <c r="A21" s="99">
        <v>17</v>
      </c>
      <c r="B21" s="100">
        <v>1.1724494999999999</v>
      </c>
      <c r="C21" s="100">
        <v>1.0567180470254376</v>
      </c>
      <c r="D21" s="100">
        <v>1.0326803059000689</v>
      </c>
      <c r="E21" s="100">
        <v>1.1705350406287824</v>
      </c>
      <c r="F21" s="100">
        <v>1.1819209720484936</v>
      </c>
      <c r="G21" s="100">
        <v>1.0326803059000689</v>
      </c>
    </row>
    <row r="22" spans="1:7" x14ac:dyDescent="0.3">
      <c r="A22" s="99">
        <v>18</v>
      </c>
      <c r="B22" s="100">
        <v>1.1669420000000001</v>
      </c>
      <c r="C22" s="100">
        <v>1.035176655139431</v>
      </c>
      <c r="D22" s="100">
        <v>1.0202683962299028</v>
      </c>
      <c r="E22" s="100">
        <v>1.1073739144699744</v>
      </c>
      <c r="F22" s="100">
        <v>1.1128277793752286</v>
      </c>
      <c r="G22" s="100">
        <v>1.0202683962299028</v>
      </c>
    </row>
    <row r="23" spans="1:7" x14ac:dyDescent="0.3">
      <c r="A23" s="99">
        <v>19</v>
      </c>
      <c r="B23" s="100">
        <v>1.1615255</v>
      </c>
      <c r="C23" s="100">
        <v>1.0164316684493955</v>
      </c>
      <c r="D23" s="100">
        <v>1.0094677440345208</v>
      </c>
      <c r="E23" s="100">
        <v>1.05086132790683</v>
      </c>
      <c r="F23" s="100">
        <v>1.0527039496855726</v>
      </c>
      <c r="G23" s="100">
        <v>1.0094677440345208</v>
      </c>
    </row>
    <row r="24" spans="1:7" x14ac:dyDescent="0.3">
      <c r="A24" s="99">
        <v>20</v>
      </c>
      <c r="B24" s="100">
        <v>1.1562000000000001</v>
      </c>
      <c r="C24" s="100">
        <v>1</v>
      </c>
      <c r="D24" s="100">
        <v>1</v>
      </c>
      <c r="E24" s="100">
        <v>1</v>
      </c>
      <c r="F24" s="100">
        <v>1</v>
      </c>
      <c r="G24" s="100">
        <v>1</v>
      </c>
    </row>
    <row r="25" spans="1:7" x14ac:dyDescent="0.3">
      <c r="A25" s="99">
        <v>21</v>
      </c>
      <c r="B25" s="100">
        <v>1.1509655000000001</v>
      </c>
      <c r="C25" s="100">
        <v>1</v>
      </c>
      <c r="D25" s="100">
        <v>1</v>
      </c>
      <c r="E25" s="100">
        <v>1</v>
      </c>
      <c r="F25" s="100">
        <v>1</v>
      </c>
      <c r="G25" s="100">
        <v>1</v>
      </c>
    </row>
    <row r="26" spans="1:7" x14ac:dyDescent="0.3">
      <c r="A26" s="99">
        <v>22</v>
      </c>
      <c r="B26" s="100">
        <v>1.1458219999999999</v>
      </c>
      <c r="C26" s="100">
        <v>1</v>
      </c>
      <c r="D26" s="100">
        <v>1</v>
      </c>
      <c r="E26" s="100">
        <v>1</v>
      </c>
      <c r="F26" s="100">
        <v>1</v>
      </c>
      <c r="G26" s="100">
        <v>1</v>
      </c>
    </row>
    <row r="27" spans="1:7" x14ac:dyDescent="0.3">
      <c r="A27" s="99">
        <v>23</v>
      </c>
      <c r="B27" s="100">
        <v>1.1407695</v>
      </c>
      <c r="C27" s="100">
        <v>1</v>
      </c>
      <c r="D27" s="100">
        <v>1</v>
      </c>
      <c r="E27" s="100">
        <v>1</v>
      </c>
      <c r="F27" s="100">
        <v>1</v>
      </c>
      <c r="G27" s="100">
        <v>1</v>
      </c>
    </row>
    <row r="28" spans="1:7" x14ac:dyDescent="0.3">
      <c r="A28" s="99">
        <v>24</v>
      </c>
      <c r="B28" s="100">
        <v>1.1358079999999999</v>
      </c>
      <c r="C28" s="100">
        <v>1</v>
      </c>
      <c r="D28" s="100">
        <v>1</v>
      </c>
      <c r="E28" s="100">
        <v>1</v>
      </c>
      <c r="F28" s="100">
        <v>1</v>
      </c>
      <c r="G28" s="100">
        <v>1</v>
      </c>
    </row>
    <row r="29" spans="1:7" x14ac:dyDescent="0.3">
      <c r="A29" s="99">
        <v>25</v>
      </c>
      <c r="B29" s="100">
        <v>1.1309374999999999</v>
      </c>
      <c r="C29" s="100">
        <v>1</v>
      </c>
      <c r="D29" s="100">
        <v>1</v>
      </c>
      <c r="E29" s="100">
        <v>1</v>
      </c>
      <c r="F29" s="100">
        <v>1</v>
      </c>
      <c r="G29" s="100">
        <v>1</v>
      </c>
    </row>
    <row r="30" spans="1:7" x14ac:dyDescent="0.3">
      <c r="A30" s="99">
        <v>26</v>
      </c>
      <c r="B30" s="100">
        <v>1.126158</v>
      </c>
      <c r="C30" s="100">
        <v>1</v>
      </c>
      <c r="D30" s="100">
        <v>1</v>
      </c>
      <c r="E30" s="100">
        <v>1</v>
      </c>
      <c r="F30" s="100">
        <v>1</v>
      </c>
      <c r="G30" s="100">
        <v>1</v>
      </c>
    </row>
    <row r="31" spans="1:7" x14ac:dyDescent="0.3">
      <c r="A31" s="99">
        <v>27</v>
      </c>
      <c r="B31" s="100">
        <v>1.1214694999999999</v>
      </c>
      <c r="C31" s="100">
        <v>1</v>
      </c>
      <c r="D31" s="100">
        <v>1</v>
      </c>
      <c r="E31" s="100">
        <v>1</v>
      </c>
      <c r="F31" s="100">
        <v>1</v>
      </c>
      <c r="G31" s="100">
        <v>1</v>
      </c>
    </row>
    <row r="32" spans="1:7" x14ac:dyDescent="0.3">
      <c r="A32" s="99">
        <v>28</v>
      </c>
      <c r="B32" s="100">
        <v>1.1168720000000001</v>
      </c>
      <c r="C32" s="100">
        <v>1</v>
      </c>
      <c r="D32" s="100">
        <v>1</v>
      </c>
      <c r="E32" s="100">
        <v>1</v>
      </c>
      <c r="F32" s="100">
        <v>1</v>
      </c>
      <c r="G32" s="100">
        <v>1</v>
      </c>
    </row>
    <row r="33" spans="1:7" x14ac:dyDescent="0.3">
      <c r="A33" s="99">
        <v>29</v>
      </c>
      <c r="B33" s="100">
        <v>1.1123655000000001</v>
      </c>
      <c r="C33" s="100">
        <v>1</v>
      </c>
      <c r="D33" s="100">
        <v>1</v>
      </c>
      <c r="E33" s="100">
        <v>1</v>
      </c>
      <c r="F33" s="100">
        <v>1</v>
      </c>
      <c r="G33" s="100">
        <v>1</v>
      </c>
    </row>
    <row r="34" spans="1:7" x14ac:dyDescent="0.3">
      <c r="A34" s="99">
        <v>30</v>
      </c>
      <c r="B34" s="100">
        <v>1.10795</v>
      </c>
      <c r="C34" s="100">
        <v>1</v>
      </c>
      <c r="D34" s="100">
        <v>1</v>
      </c>
      <c r="E34" s="100">
        <v>1</v>
      </c>
      <c r="F34" s="100">
        <v>1</v>
      </c>
      <c r="G34" s="100">
        <v>1</v>
      </c>
    </row>
    <row r="35" spans="1:7" x14ac:dyDescent="0.3">
      <c r="A35" s="99">
        <v>31</v>
      </c>
      <c r="B35" s="100">
        <v>1.1036255000000001</v>
      </c>
      <c r="C35" s="100">
        <v>1</v>
      </c>
      <c r="D35" s="100">
        <v>1</v>
      </c>
      <c r="E35" s="100">
        <v>1</v>
      </c>
      <c r="F35" s="100">
        <v>1</v>
      </c>
      <c r="G35" s="100">
        <v>1</v>
      </c>
    </row>
    <row r="36" spans="1:7" x14ac:dyDescent="0.3">
      <c r="A36" s="99">
        <v>32</v>
      </c>
      <c r="B36" s="100">
        <v>1.0993919999999999</v>
      </c>
      <c r="C36" s="100">
        <v>1</v>
      </c>
      <c r="D36" s="100">
        <v>1</v>
      </c>
      <c r="E36" s="100">
        <v>1</v>
      </c>
      <c r="F36" s="100">
        <v>1</v>
      </c>
      <c r="G36" s="100">
        <v>1</v>
      </c>
    </row>
    <row r="37" spans="1:7" x14ac:dyDescent="0.3">
      <c r="A37" s="99">
        <v>33</v>
      </c>
      <c r="B37" s="100">
        <v>1.0952495</v>
      </c>
      <c r="C37" s="100">
        <v>1</v>
      </c>
      <c r="D37" s="100">
        <v>1</v>
      </c>
      <c r="E37" s="100">
        <v>1</v>
      </c>
      <c r="F37" s="100">
        <v>1</v>
      </c>
      <c r="G37" s="100">
        <v>1</v>
      </c>
    </row>
    <row r="38" spans="1:7" x14ac:dyDescent="0.3">
      <c r="A38" s="99">
        <v>34</v>
      </c>
      <c r="B38" s="100">
        <v>1.0911980000000001</v>
      </c>
      <c r="C38" s="100">
        <v>1</v>
      </c>
      <c r="D38" s="100">
        <v>1</v>
      </c>
      <c r="E38" s="100">
        <v>1</v>
      </c>
      <c r="F38" s="100">
        <v>1</v>
      </c>
      <c r="G38" s="100">
        <v>1</v>
      </c>
    </row>
    <row r="39" spans="1:7" x14ac:dyDescent="0.3">
      <c r="A39" s="99">
        <v>35</v>
      </c>
      <c r="B39" s="100">
        <v>1.0872375000000001</v>
      </c>
      <c r="C39" s="100">
        <v>1</v>
      </c>
      <c r="D39" s="100">
        <v>1</v>
      </c>
      <c r="E39" s="100">
        <v>1</v>
      </c>
      <c r="F39" s="100">
        <v>1</v>
      </c>
      <c r="G39" s="100">
        <v>1</v>
      </c>
    </row>
    <row r="40" spans="1:7" x14ac:dyDescent="0.3">
      <c r="A40" s="99">
        <v>36</v>
      </c>
      <c r="B40" s="100">
        <v>1.0833680000000001</v>
      </c>
      <c r="C40" s="100">
        <v>1</v>
      </c>
      <c r="D40" s="100">
        <v>1</v>
      </c>
      <c r="E40" s="100">
        <v>1</v>
      </c>
      <c r="F40" s="100">
        <v>1</v>
      </c>
      <c r="G40" s="100">
        <v>1</v>
      </c>
    </row>
    <row r="41" spans="1:7" x14ac:dyDescent="0.3">
      <c r="A41" s="99">
        <v>37</v>
      </c>
      <c r="B41" s="100">
        <v>1.0795895</v>
      </c>
      <c r="C41" s="100">
        <v>1</v>
      </c>
      <c r="D41" s="100">
        <v>1</v>
      </c>
      <c r="E41" s="100">
        <v>1</v>
      </c>
      <c r="F41" s="100">
        <v>1</v>
      </c>
      <c r="G41" s="100">
        <v>1</v>
      </c>
    </row>
    <row r="42" spans="1:7" x14ac:dyDescent="0.3">
      <c r="A42" s="99">
        <v>38</v>
      </c>
      <c r="B42" s="100">
        <v>1.0759020000000001</v>
      </c>
      <c r="C42" s="100">
        <v>1</v>
      </c>
      <c r="D42" s="100">
        <v>1</v>
      </c>
      <c r="E42" s="100">
        <v>1</v>
      </c>
      <c r="F42" s="100">
        <v>1</v>
      </c>
      <c r="G42" s="100">
        <v>1</v>
      </c>
    </row>
    <row r="43" spans="1:7" x14ac:dyDescent="0.3">
      <c r="A43" s="99">
        <v>39</v>
      </c>
      <c r="B43" s="100">
        <v>1.0723055000000001</v>
      </c>
      <c r="C43" s="100">
        <v>1</v>
      </c>
      <c r="D43" s="100">
        <v>1</v>
      </c>
      <c r="E43" s="100">
        <v>1</v>
      </c>
      <c r="F43" s="100">
        <v>1</v>
      </c>
      <c r="G43" s="100">
        <v>1</v>
      </c>
    </row>
    <row r="44" spans="1:7" x14ac:dyDescent="0.3">
      <c r="A44" s="99">
        <v>40</v>
      </c>
      <c r="B44" s="100">
        <v>1.0688</v>
      </c>
      <c r="C44" s="100">
        <v>1</v>
      </c>
      <c r="D44" s="100">
        <v>1</v>
      </c>
      <c r="E44" s="100">
        <v>1</v>
      </c>
      <c r="F44" s="100">
        <v>1</v>
      </c>
      <c r="G44" s="100">
        <v>1</v>
      </c>
    </row>
    <row r="45" spans="1:7" x14ac:dyDescent="0.3">
      <c r="A45" s="99">
        <v>41</v>
      </c>
      <c r="B45" s="100">
        <v>1.0653855000000001</v>
      </c>
      <c r="C45" s="100">
        <v>1</v>
      </c>
      <c r="D45" s="100">
        <v>1</v>
      </c>
      <c r="E45" s="100">
        <v>1</v>
      </c>
      <c r="F45" s="100">
        <v>1</v>
      </c>
      <c r="G45" s="100">
        <v>1</v>
      </c>
    </row>
    <row r="46" spans="1:7" x14ac:dyDescent="0.3">
      <c r="A46" s="99">
        <v>42</v>
      </c>
      <c r="B46" s="100">
        <v>1.0620620000000001</v>
      </c>
      <c r="C46" s="100">
        <v>1</v>
      </c>
      <c r="D46" s="100">
        <v>1</v>
      </c>
      <c r="E46" s="100">
        <v>1</v>
      </c>
      <c r="F46" s="100">
        <v>1</v>
      </c>
      <c r="G46" s="100">
        <v>1</v>
      </c>
    </row>
    <row r="47" spans="1:7" x14ac:dyDescent="0.3">
      <c r="A47" s="99">
        <v>43</v>
      </c>
      <c r="B47" s="100">
        <v>1.0588295000000001</v>
      </c>
      <c r="C47" s="100">
        <v>1</v>
      </c>
      <c r="D47" s="100">
        <v>1</v>
      </c>
      <c r="E47" s="100">
        <v>1</v>
      </c>
      <c r="F47" s="100">
        <v>1</v>
      </c>
      <c r="G47" s="100">
        <v>1</v>
      </c>
    </row>
    <row r="48" spans="1:7" x14ac:dyDescent="0.3">
      <c r="A48" s="99">
        <v>44</v>
      </c>
      <c r="B48" s="100">
        <v>1.055688</v>
      </c>
      <c r="C48" s="100">
        <v>1</v>
      </c>
      <c r="D48" s="100">
        <v>1</v>
      </c>
      <c r="E48" s="100">
        <v>1</v>
      </c>
      <c r="F48" s="100">
        <v>1</v>
      </c>
      <c r="G48" s="100">
        <v>1</v>
      </c>
    </row>
    <row r="49" spans="1:7" x14ac:dyDescent="0.3">
      <c r="A49" s="99">
        <v>45</v>
      </c>
      <c r="B49" s="100">
        <v>1.0526375000000001</v>
      </c>
      <c r="C49" s="100">
        <v>1</v>
      </c>
      <c r="D49" s="100">
        <v>1</v>
      </c>
      <c r="E49" s="100">
        <v>1</v>
      </c>
      <c r="F49" s="100">
        <v>1</v>
      </c>
      <c r="G49" s="100">
        <v>1</v>
      </c>
    </row>
    <row r="50" spans="1:7" x14ac:dyDescent="0.3">
      <c r="A50" s="99">
        <v>46</v>
      </c>
      <c r="B50" s="100">
        <v>1.0496780000000001</v>
      </c>
      <c r="C50" s="100">
        <v>1</v>
      </c>
      <c r="D50" s="100">
        <v>1</v>
      </c>
      <c r="E50" s="100">
        <v>1</v>
      </c>
      <c r="F50" s="100">
        <v>1</v>
      </c>
      <c r="G50" s="100">
        <v>1</v>
      </c>
    </row>
    <row r="51" spans="1:7" x14ac:dyDescent="0.3">
      <c r="A51" s="99">
        <v>47</v>
      </c>
      <c r="B51" s="100">
        <v>1.0468095000000002</v>
      </c>
      <c r="C51" s="100">
        <v>1</v>
      </c>
      <c r="D51" s="100">
        <v>1</v>
      </c>
      <c r="E51" s="100">
        <v>1</v>
      </c>
      <c r="F51" s="100">
        <v>1</v>
      </c>
      <c r="G51" s="100">
        <v>1</v>
      </c>
    </row>
    <row r="52" spans="1:7" x14ac:dyDescent="0.3">
      <c r="A52" s="99">
        <v>48</v>
      </c>
      <c r="B52" s="100">
        <v>1.0440320000000001</v>
      </c>
      <c r="C52" s="100">
        <v>1</v>
      </c>
      <c r="D52" s="100">
        <v>1</v>
      </c>
      <c r="E52" s="100">
        <v>1</v>
      </c>
      <c r="F52" s="100">
        <v>1</v>
      </c>
      <c r="G52" s="100">
        <v>1</v>
      </c>
    </row>
    <row r="53" spans="1:7" x14ac:dyDescent="0.3">
      <c r="A53" s="99">
        <v>49</v>
      </c>
      <c r="B53" s="100">
        <v>1.0413455</v>
      </c>
      <c r="C53" s="100">
        <v>1</v>
      </c>
      <c r="D53" s="100">
        <v>1</v>
      </c>
      <c r="E53" s="100">
        <v>1</v>
      </c>
      <c r="F53" s="100">
        <v>1</v>
      </c>
      <c r="G53" s="100">
        <v>1</v>
      </c>
    </row>
    <row r="54" spans="1:7" x14ac:dyDescent="0.3">
      <c r="A54" s="99">
        <v>50</v>
      </c>
      <c r="B54" s="100">
        <v>1.0387500000000001</v>
      </c>
      <c r="C54" s="100">
        <v>1</v>
      </c>
      <c r="D54" s="100">
        <v>1</v>
      </c>
      <c r="E54" s="100">
        <v>1</v>
      </c>
      <c r="F54" s="100">
        <v>1</v>
      </c>
      <c r="G54" s="100">
        <v>1</v>
      </c>
    </row>
    <row r="55" spans="1:7" x14ac:dyDescent="0.3">
      <c r="A55" s="99">
        <v>51</v>
      </c>
      <c r="B55" s="100">
        <v>1.0362455000000002</v>
      </c>
      <c r="C55" s="100">
        <v>1</v>
      </c>
      <c r="D55" s="100">
        <v>1</v>
      </c>
      <c r="E55" s="100">
        <v>1</v>
      </c>
      <c r="F55" s="100">
        <v>1</v>
      </c>
      <c r="G55" s="100">
        <v>1</v>
      </c>
    </row>
    <row r="56" spans="1:7" x14ac:dyDescent="0.3">
      <c r="A56" s="99">
        <v>52</v>
      </c>
      <c r="B56" s="100">
        <v>1.0338320000000001</v>
      </c>
      <c r="C56" s="100">
        <v>1</v>
      </c>
      <c r="D56" s="100">
        <v>1</v>
      </c>
      <c r="E56" s="100">
        <v>1</v>
      </c>
      <c r="F56" s="100">
        <v>1</v>
      </c>
      <c r="G56" s="100">
        <v>1</v>
      </c>
    </row>
    <row r="57" spans="1:7" x14ac:dyDescent="0.3">
      <c r="A57" s="99">
        <v>53</v>
      </c>
      <c r="B57" s="100">
        <v>1.0315095000000001</v>
      </c>
      <c r="C57" s="100">
        <v>1</v>
      </c>
      <c r="D57" s="100">
        <v>1</v>
      </c>
      <c r="E57" s="100">
        <v>1</v>
      </c>
      <c r="F57" s="100">
        <v>1</v>
      </c>
      <c r="G57" s="100">
        <v>1</v>
      </c>
    </row>
    <row r="58" spans="1:7" x14ac:dyDescent="0.3">
      <c r="A58" s="99">
        <v>54</v>
      </c>
      <c r="B58" s="100">
        <v>1.0292780000000001</v>
      </c>
      <c r="C58" s="100">
        <v>1</v>
      </c>
      <c r="D58" s="100">
        <v>1</v>
      </c>
      <c r="E58" s="100">
        <v>1</v>
      </c>
      <c r="F58" s="100">
        <v>1</v>
      </c>
      <c r="G58" s="100">
        <v>1</v>
      </c>
    </row>
    <row r="59" spans="1:7" x14ac:dyDescent="0.3">
      <c r="A59" s="99">
        <v>55</v>
      </c>
      <c r="B59" s="100">
        <v>1.0271375</v>
      </c>
      <c r="C59" s="100">
        <v>1</v>
      </c>
      <c r="D59" s="100">
        <v>1</v>
      </c>
      <c r="E59" s="100">
        <v>1</v>
      </c>
      <c r="F59" s="100">
        <v>1</v>
      </c>
      <c r="G59" s="100">
        <v>1</v>
      </c>
    </row>
    <row r="60" spans="1:7" x14ac:dyDescent="0.3">
      <c r="A60" s="99">
        <v>56</v>
      </c>
      <c r="B60" s="100">
        <v>1.025088</v>
      </c>
      <c r="C60" s="100">
        <v>1</v>
      </c>
      <c r="D60" s="100">
        <v>1</v>
      </c>
      <c r="E60" s="100">
        <v>1</v>
      </c>
      <c r="F60" s="100">
        <v>1</v>
      </c>
      <c r="G60" s="100">
        <v>1</v>
      </c>
    </row>
    <row r="61" spans="1:7" x14ac:dyDescent="0.3">
      <c r="A61" s="99">
        <v>57</v>
      </c>
      <c r="B61" s="100">
        <v>1.0231295</v>
      </c>
      <c r="C61" s="100">
        <v>1</v>
      </c>
      <c r="D61" s="100">
        <v>1</v>
      </c>
      <c r="E61" s="100">
        <v>1</v>
      </c>
      <c r="F61" s="100">
        <v>1</v>
      </c>
      <c r="G61" s="100">
        <v>1</v>
      </c>
    </row>
    <row r="62" spans="1:7" x14ac:dyDescent="0.3">
      <c r="A62" s="99">
        <v>58</v>
      </c>
      <c r="B62" s="100">
        <v>1.0212620000000001</v>
      </c>
      <c r="C62" s="100">
        <v>1</v>
      </c>
      <c r="D62" s="100">
        <v>1</v>
      </c>
      <c r="E62" s="100">
        <v>1</v>
      </c>
      <c r="F62" s="100">
        <v>1</v>
      </c>
      <c r="G62" s="100">
        <v>1</v>
      </c>
    </row>
    <row r="63" spans="1:7" x14ac:dyDescent="0.3">
      <c r="A63" s="99">
        <v>59</v>
      </c>
      <c r="B63" s="100">
        <v>1.0194855</v>
      </c>
      <c r="C63" s="100">
        <v>1</v>
      </c>
      <c r="D63" s="100">
        <v>1</v>
      </c>
      <c r="E63" s="100">
        <v>1</v>
      </c>
      <c r="F63" s="100">
        <v>1</v>
      </c>
      <c r="G63" s="100">
        <v>1</v>
      </c>
    </row>
    <row r="64" spans="1:7" x14ac:dyDescent="0.3">
      <c r="A64" s="99">
        <v>60</v>
      </c>
      <c r="B64" s="100">
        <v>1.0178</v>
      </c>
      <c r="C64" s="100">
        <v>1</v>
      </c>
      <c r="D64" s="100">
        <v>1</v>
      </c>
      <c r="E64" s="100">
        <v>1</v>
      </c>
      <c r="F64" s="100">
        <v>1</v>
      </c>
      <c r="G64" s="100">
        <v>1</v>
      </c>
    </row>
    <row r="65" spans="1:7" x14ac:dyDescent="0.3">
      <c r="A65" s="99">
        <v>61</v>
      </c>
      <c r="B65" s="100">
        <v>1.0162055000000001</v>
      </c>
      <c r="C65" s="100">
        <v>1</v>
      </c>
      <c r="D65" s="100">
        <v>1</v>
      </c>
      <c r="E65" s="100">
        <v>1</v>
      </c>
      <c r="F65" s="100">
        <v>1</v>
      </c>
      <c r="G65" s="100">
        <v>1</v>
      </c>
    </row>
    <row r="66" spans="1:7" x14ac:dyDescent="0.3">
      <c r="A66" s="99">
        <v>62</v>
      </c>
      <c r="B66" s="100">
        <v>1.014702</v>
      </c>
      <c r="C66" s="100">
        <v>1</v>
      </c>
      <c r="D66" s="100">
        <v>1</v>
      </c>
      <c r="E66" s="100">
        <v>1</v>
      </c>
      <c r="F66" s="100">
        <v>1</v>
      </c>
      <c r="G66" s="100">
        <v>1</v>
      </c>
    </row>
    <row r="67" spans="1:7" x14ac:dyDescent="0.3">
      <c r="A67" s="99">
        <v>63</v>
      </c>
      <c r="B67" s="100">
        <v>1.0132895</v>
      </c>
      <c r="C67" s="100">
        <v>1</v>
      </c>
      <c r="D67" s="100">
        <v>1</v>
      </c>
      <c r="E67" s="100">
        <v>1</v>
      </c>
      <c r="F67" s="100">
        <v>1</v>
      </c>
      <c r="G67" s="100">
        <v>1</v>
      </c>
    </row>
    <row r="68" spans="1:7" x14ac:dyDescent="0.3">
      <c r="A68" s="99">
        <v>64</v>
      </c>
      <c r="B68" s="100">
        <v>1.011968</v>
      </c>
      <c r="C68" s="100">
        <v>1</v>
      </c>
      <c r="D68" s="100">
        <v>1</v>
      </c>
      <c r="E68" s="100">
        <v>1</v>
      </c>
      <c r="F68" s="100">
        <v>1</v>
      </c>
      <c r="G68" s="100">
        <v>1</v>
      </c>
    </row>
    <row r="69" spans="1:7" x14ac:dyDescent="0.3">
      <c r="A69" s="99">
        <v>65</v>
      </c>
      <c r="B69" s="100">
        <v>1.0107375000000001</v>
      </c>
      <c r="C69" s="100">
        <v>1</v>
      </c>
      <c r="D69" s="100">
        <v>1</v>
      </c>
      <c r="E69" s="100">
        <v>1</v>
      </c>
      <c r="F69" s="100">
        <v>1</v>
      </c>
      <c r="G69" s="100">
        <v>1</v>
      </c>
    </row>
    <row r="70" spans="1:7" x14ac:dyDescent="0.3">
      <c r="A70" s="99">
        <v>66</v>
      </c>
      <c r="B70" s="100">
        <v>1.009598</v>
      </c>
      <c r="C70" s="100">
        <v>1</v>
      </c>
      <c r="D70" s="100">
        <v>1</v>
      </c>
      <c r="E70" s="100">
        <v>1</v>
      </c>
      <c r="F70" s="100">
        <v>1</v>
      </c>
      <c r="G70" s="100">
        <v>1</v>
      </c>
    </row>
    <row r="71" spans="1:7" x14ac:dyDescent="0.3">
      <c r="A71" s="99">
        <v>67</v>
      </c>
      <c r="B71" s="100">
        <v>1.0085495</v>
      </c>
      <c r="C71" s="100">
        <v>1</v>
      </c>
      <c r="D71" s="100">
        <v>1</v>
      </c>
      <c r="E71" s="100">
        <v>1</v>
      </c>
      <c r="F71" s="100">
        <v>1</v>
      </c>
      <c r="G71" s="100">
        <v>1</v>
      </c>
    </row>
    <row r="72" spans="1:7" x14ac:dyDescent="0.3">
      <c r="A72" s="99">
        <v>68</v>
      </c>
      <c r="B72" s="100">
        <v>1.007592</v>
      </c>
      <c r="C72" s="100">
        <v>1</v>
      </c>
      <c r="D72" s="100">
        <v>1</v>
      </c>
      <c r="E72" s="100">
        <v>1</v>
      </c>
      <c r="F72" s="100">
        <v>1</v>
      </c>
      <c r="G72" s="100">
        <v>1</v>
      </c>
    </row>
    <row r="73" spans="1:7" x14ac:dyDescent="0.3">
      <c r="A73" s="99">
        <v>69</v>
      </c>
      <c r="B73" s="100">
        <v>1.0067254999999999</v>
      </c>
      <c r="C73" s="100">
        <v>1</v>
      </c>
      <c r="D73" s="100">
        <v>1</v>
      </c>
      <c r="E73" s="100">
        <v>1</v>
      </c>
      <c r="F73" s="100">
        <v>1</v>
      </c>
      <c r="G73" s="100">
        <v>1</v>
      </c>
    </row>
    <row r="74" spans="1:7" x14ac:dyDescent="0.3">
      <c r="A74" s="99">
        <v>70</v>
      </c>
      <c r="B74" s="100">
        <v>1.0059500000000001</v>
      </c>
      <c r="C74" s="100">
        <v>1</v>
      </c>
      <c r="D74" s="100">
        <v>1</v>
      </c>
      <c r="E74" s="100">
        <v>1</v>
      </c>
      <c r="F74" s="100">
        <v>1</v>
      </c>
      <c r="G74" s="100">
        <v>1</v>
      </c>
    </row>
    <row r="75" spans="1:7" x14ac:dyDescent="0.3">
      <c r="A75" s="99">
        <v>71</v>
      </c>
      <c r="B75" s="100">
        <v>1.0052655000000001</v>
      </c>
      <c r="C75" s="100">
        <v>1</v>
      </c>
      <c r="D75" s="100">
        <v>1</v>
      </c>
      <c r="E75" s="100">
        <v>1</v>
      </c>
      <c r="F75" s="100">
        <v>1</v>
      </c>
      <c r="G75" s="100">
        <v>1</v>
      </c>
    </row>
    <row r="76" spans="1:7" x14ac:dyDescent="0.3">
      <c r="A76" s="99">
        <v>72</v>
      </c>
      <c r="B76" s="100">
        <v>1.004672</v>
      </c>
      <c r="C76" s="100">
        <v>1</v>
      </c>
      <c r="D76" s="100">
        <v>1</v>
      </c>
      <c r="E76" s="100">
        <v>1</v>
      </c>
      <c r="F76" s="100">
        <v>1</v>
      </c>
      <c r="G76" s="100">
        <v>1</v>
      </c>
    </row>
    <row r="77" spans="1:7" x14ac:dyDescent="0.3">
      <c r="A77" s="99">
        <v>73</v>
      </c>
      <c r="B77" s="100">
        <v>1.0041695000000002</v>
      </c>
      <c r="C77" s="100">
        <v>1</v>
      </c>
      <c r="D77" s="100">
        <v>1</v>
      </c>
      <c r="E77" s="100">
        <v>1</v>
      </c>
      <c r="F77" s="100">
        <v>1</v>
      </c>
      <c r="G77" s="100">
        <v>1</v>
      </c>
    </row>
    <row r="78" spans="1:7" x14ac:dyDescent="0.3">
      <c r="A78" s="99">
        <v>74</v>
      </c>
      <c r="B78" s="100">
        <v>1.0037579999999999</v>
      </c>
      <c r="C78" s="100">
        <v>1</v>
      </c>
      <c r="D78" s="100">
        <v>1</v>
      </c>
      <c r="E78" s="100">
        <v>1</v>
      </c>
      <c r="F78" s="100">
        <v>1</v>
      </c>
      <c r="G78" s="100">
        <v>1</v>
      </c>
    </row>
    <row r="79" spans="1:7" x14ac:dyDescent="0.3">
      <c r="A79" s="99">
        <v>75</v>
      </c>
      <c r="B79" s="100">
        <v>1.0034375</v>
      </c>
      <c r="C79" s="100">
        <v>1</v>
      </c>
      <c r="D79" s="100">
        <v>1</v>
      </c>
      <c r="E79" s="100">
        <v>1</v>
      </c>
      <c r="F79" s="100">
        <v>1</v>
      </c>
      <c r="G79" s="100">
        <v>1</v>
      </c>
    </row>
    <row r="80" spans="1:7" x14ac:dyDescent="0.3">
      <c r="A80" s="99">
        <v>76</v>
      </c>
      <c r="B80" s="100">
        <v>1.0032080000000001</v>
      </c>
      <c r="C80" s="100">
        <v>1</v>
      </c>
      <c r="D80" s="100">
        <v>1</v>
      </c>
      <c r="E80" s="100">
        <v>1</v>
      </c>
      <c r="F80" s="100">
        <v>1</v>
      </c>
      <c r="G80" s="100">
        <v>1</v>
      </c>
    </row>
    <row r="81" spans="1:7" x14ac:dyDescent="0.3">
      <c r="A81" s="99">
        <v>77</v>
      </c>
      <c r="B81" s="100">
        <v>1.0030695000000001</v>
      </c>
      <c r="C81" s="100">
        <v>1</v>
      </c>
      <c r="D81" s="100">
        <v>1</v>
      </c>
      <c r="E81" s="100">
        <v>1</v>
      </c>
      <c r="F81" s="100">
        <v>1</v>
      </c>
      <c r="G81" s="100">
        <v>1</v>
      </c>
    </row>
    <row r="82" spans="1:7" x14ac:dyDescent="0.3">
      <c r="A82" s="99">
        <v>78</v>
      </c>
      <c r="B82" s="100">
        <v>1.0030220000000001</v>
      </c>
      <c r="C82" s="100">
        <v>1</v>
      </c>
      <c r="D82" s="100">
        <v>1</v>
      </c>
      <c r="E82" s="100">
        <v>1</v>
      </c>
      <c r="F82" s="100">
        <v>1</v>
      </c>
      <c r="G82" s="100">
        <v>1</v>
      </c>
    </row>
    <row r="83" spans="1:7" x14ac:dyDescent="0.3">
      <c r="A83" s="99">
        <v>79</v>
      </c>
      <c r="B83" s="100">
        <v>1.0030655000000002</v>
      </c>
      <c r="C83" s="100">
        <v>1</v>
      </c>
      <c r="D83" s="100">
        <v>1</v>
      </c>
      <c r="E83" s="100">
        <v>1</v>
      </c>
      <c r="F83" s="100">
        <v>1</v>
      </c>
      <c r="G83" s="100">
        <v>1</v>
      </c>
    </row>
    <row r="84" spans="1:7" x14ac:dyDescent="0.3">
      <c r="A84" s="99">
        <v>80</v>
      </c>
      <c r="B84" s="100">
        <v>1.0032000000000001</v>
      </c>
      <c r="C84" s="100">
        <v>1</v>
      </c>
      <c r="D84" s="100">
        <v>1</v>
      </c>
      <c r="E84" s="100">
        <v>1</v>
      </c>
      <c r="F84" s="100">
        <v>1</v>
      </c>
      <c r="G84" s="100">
        <v>1</v>
      </c>
    </row>
    <row r="85" spans="1:7" x14ac:dyDescent="0.3">
      <c r="A85" s="99">
        <v>81</v>
      </c>
      <c r="B85" s="100">
        <v>1.0034255000000001</v>
      </c>
      <c r="C85" s="100">
        <v>1</v>
      </c>
      <c r="D85" s="100">
        <v>1</v>
      </c>
      <c r="E85" s="100">
        <v>1</v>
      </c>
      <c r="F85" s="100">
        <v>1</v>
      </c>
      <c r="G85" s="100">
        <v>1</v>
      </c>
    </row>
    <row r="86" spans="1:7" x14ac:dyDescent="0.3">
      <c r="A86" s="99">
        <v>82</v>
      </c>
      <c r="B86" s="100">
        <v>1.0037419999999999</v>
      </c>
      <c r="C86" s="100">
        <v>1</v>
      </c>
      <c r="D86" s="100">
        <v>1</v>
      </c>
      <c r="E86" s="100">
        <v>1</v>
      </c>
      <c r="F86" s="100">
        <v>1</v>
      </c>
      <c r="G86" s="100">
        <v>1</v>
      </c>
    </row>
    <row r="87" spans="1:7" x14ac:dyDescent="0.3">
      <c r="A87" s="99">
        <v>83</v>
      </c>
      <c r="B87" s="100">
        <v>1.0041495</v>
      </c>
      <c r="C87" s="100">
        <v>1</v>
      </c>
      <c r="D87" s="100">
        <v>1</v>
      </c>
      <c r="E87" s="100">
        <v>1</v>
      </c>
      <c r="F87" s="100">
        <v>1</v>
      </c>
      <c r="G87" s="100">
        <v>1</v>
      </c>
    </row>
    <row r="88" spans="1:7" x14ac:dyDescent="0.3">
      <c r="A88" s="99">
        <v>84</v>
      </c>
      <c r="B88" s="100">
        <v>1.004648</v>
      </c>
      <c r="C88" s="100">
        <v>1</v>
      </c>
      <c r="D88" s="100">
        <v>1</v>
      </c>
      <c r="E88" s="100">
        <v>1</v>
      </c>
      <c r="F88" s="100">
        <v>1</v>
      </c>
      <c r="G88" s="100">
        <v>1</v>
      </c>
    </row>
    <row r="89" spans="1:7" x14ac:dyDescent="0.3">
      <c r="A89" s="99">
        <v>85</v>
      </c>
      <c r="B89" s="100">
        <v>1.0052375</v>
      </c>
      <c r="C89" s="100">
        <v>1</v>
      </c>
      <c r="D89" s="100">
        <v>1</v>
      </c>
      <c r="E89" s="100">
        <v>1</v>
      </c>
      <c r="F89" s="100">
        <v>1</v>
      </c>
      <c r="G89" s="100">
        <v>1</v>
      </c>
    </row>
    <row r="90" spans="1:7" x14ac:dyDescent="0.3">
      <c r="A90" s="99">
        <v>86</v>
      </c>
      <c r="B90" s="100">
        <v>1.0059180000000001</v>
      </c>
      <c r="C90" s="100">
        <v>1</v>
      </c>
      <c r="D90" s="100">
        <v>1</v>
      </c>
      <c r="E90" s="100">
        <v>1</v>
      </c>
      <c r="F90" s="100">
        <v>1</v>
      </c>
      <c r="G90" s="100">
        <v>1</v>
      </c>
    </row>
    <row r="91" spans="1:7" x14ac:dyDescent="0.3">
      <c r="A91" s="99">
        <v>87</v>
      </c>
      <c r="B91" s="100">
        <v>1.0066895000000002</v>
      </c>
      <c r="C91" s="100">
        <v>1</v>
      </c>
      <c r="D91" s="100">
        <v>1</v>
      </c>
      <c r="E91" s="100">
        <v>1</v>
      </c>
      <c r="F91" s="100">
        <v>1</v>
      </c>
      <c r="G91" s="100">
        <v>1</v>
      </c>
    </row>
    <row r="92" spans="1:7" x14ac:dyDescent="0.3">
      <c r="A92" s="99">
        <v>88</v>
      </c>
      <c r="B92" s="100">
        <v>1.007552</v>
      </c>
      <c r="C92" s="100">
        <v>1</v>
      </c>
      <c r="D92" s="100">
        <v>1</v>
      </c>
      <c r="E92" s="100">
        <v>1</v>
      </c>
      <c r="F92" s="100">
        <v>1</v>
      </c>
      <c r="G92" s="100">
        <v>1</v>
      </c>
    </row>
    <row r="93" spans="1:7" x14ac:dyDescent="0.3">
      <c r="A93" s="99">
        <v>89</v>
      </c>
      <c r="B93" s="100">
        <v>1.0085055000000001</v>
      </c>
      <c r="C93" s="100">
        <v>1</v>
      </c>
      <c r="D93" s="100">
        <v>1</v>
      </c>
      <c r="E93" s="100">
        <v>1</v>
      </c>
      <c r="F93" s="100">
        <v>1</v>
      </c>
      <c r="G93" s="100">
        <v>1</v>
      </c>
    </row>
    <row r="94" spans="1:7" x14ac:dyDescent="0.3">
      <c r="A94" s="99">
        <v>90</v>
      </c>
      <c r="B94" s="100">
        <v>1.0095499999999999</v>
      </c>
      <c r="C94" s="100">
        <v>1</v>
      </c>
      <c r="D94" s="100">
        <v>1</v>
      </c>
      <c r="E94" s="100">
        <v>1</v>
      </c>
      <c r="F94" s="100">
        <v>1</v>
      </c>
      <c r="G94" s="100">
        <v>1</v>
      </c>
    </row>
    <row r="95" spans="1:7" x14ac:dyDescent="0.3">
      <c r="A95" s="99">
        <v>91</v>
      </c>
      <c r="B95" s="100">
        <v>1.0106855000000001</v>
      </c>
      <c r="C95" s="100">
        <v>1</v>
      </c>
      <c r="D95" s="100">
        <v>1</v>
      </c>
      <c r="E95" s="100">
        <v>1</v>
      </c>
      <c r="F95" s="100">
        <v>1</v>
      </c>
      <c r="G95" s="100">
        <v>1</v>
      </c>
    </row>
    <row r="96" spans="1:7" x14ac:dyDescent="0.3">
      <c r="A96" s="99">
        <v>92</v>
      </c>
      <c r="B96" s="100">
        <v>1.0119120000000001</v>
      </c>
      <c r="C96" s="100">
        <v>1</v>
      </c>
      <c r="D96" s="100">
        <v>1</v>
      </c>
      <c r="E96" s="100">
        <v>1</v>
      </c>
      <c r="F96" s="100">
        <v>1</v>
      </c>
      <c r="G96" s="100">
        <v>1</v>
      </c>
    </row>
    <row r="97" spans="1:7" x14ac:dyDescent="0.3">
      <c r="A97" s="99">
        <v>93</v>
      </c>
      <c r="B97" s="100">
        <v>1.0132295</v>
      </c>
      <c r="C97" s="100">
        <v>1</v>
      </c>
      <c r="D97" s="100">
        <v>1</v>
      </c>
      <c r="E97" s="100">
        <v>1</v>
      </c>
      <c r="F97" s="100">
        <v>1</v>
      </c>
      <c r="G97" s="100">
        <v>1</v>
      </c>
    </row>
    <row r="98" spans="1:7" x14ac:dyDescent="0.3">
      <c r="A98" s="99">
        <v>94</v>
      </c>
      <c r="B98" s="100">
        <v>1.0146380000000002</v>
      </c>
      <c r="C98" s="100">
        <v>1</v>
      </c>
      <c r="D98" s="100">
        <v>1</v>
      </c>
      <c r="E98" s="100">
        <v>1</v>
      </c>
      <c r="F98" s="100">
        <v>1</v>
      </c>
      <c r="G98" s="100">
        <v>1</v>
      </c>
    </row>
    <row r="99" spans="1:7" x14ac:dyDescent="0.3">
      <c r="A99" s="99">
        <v>95</v>
      </c>
      <c r="B99" s="100">
        <v>1.0161375000000001</v>
      </c>
      <c r="C99" s="100">
        <v>1</v>
      </c>
      <c r="D99" s="100">
        <v>1</v>
      </c>
      <c r="E99" s="100">
        <v>1</v>
      </c>
      <c r="F99" s="100">
        <v>1</v>
      </c>
      <c r="G99" s="100">
        <v>1</v>
      </c>
    </row>
    <row r="100" spans="1:7" x14ac:dyDescent="0.3">
      <c r="A100" s="99">
        <v>96</v>
      </c>
      <c r="B100" s="100">
        <v>1.017728</v>
      </c>
      <c r="C100" s="100">
        <v>1</v>
      </c>
      <c r="D100" s="100">
        <v>1</v>
      </c>
      <c r="E100" s="100">
        <v>1</v>
      </c>
      <c r="F100" s="100">
        <v>1</v>
      </c>
      <c r="G100" s="100">
        <v>1</v>
      </c>
    </row>
    <row r="101" spans="1:7" x14ac:dyDescent="0.3">
      <c r="A101" s="99">
        <v>97</v>
      </c>
      <c r="B101" s="100">
        <v>1.0194095000000001</v>
      </c>
      <c r="C101" s="100">
        <v>1</v>
      </c>
      <c r="D101" s="100">
        <v>1</v>
      </c>
      <c r="E101" s="100">
        <v>1</v>
      </c>
      <c r="F101" s="100">
        <v>1</v>
      </c>
      <c r="G101" s="100">
        <v>1</v>
      </c>
    </row>
    <row r="102" spans="1:7" x14ac:dyDescent="0.3">
      <c r="A102" s="99">
        <v>98</v>
      </c>
      <c r="B102" s="100">
        <v>1.021182</v>
      </c>
      <c r="C102" s="100">
        <v>1</v>
      </c>
      <c r="D102" s="100">
        <v>1</v>
      </c>
      <c r="E102" s="100">
        <v>1</v>
      </c>
      <c r="F102" s="100">
        <v>1</v>
      </c>
      <c r="G102" s="100">
        <v>1</v>
      </c>
    </row>
    <row r="103" spans="1:7" x14ac:dyDescent="0.3">
      <c r="A103" s="99">
        <v>99</v>
      </c>
      <c r="B103" s="100">
        <v>1.0230455000000001</v>
      </c>
      <c r="C103" s="100">
        <v>1</v>
      </c>
      <c r="D103" s="100">
        <v>1</v>
      </c>
      <c r="E103" s="100">
        <v>1</v>
      </c>
      <c r="F103" s="100">
        <v>1</v>
      </c>
      <c r="G103" s="100">
        <v>1</v>
      </c>
    </row>
    <row r="104" spans="1:7" x14ac:dyDescent="0.3">
      <c r="A104" s="99">
        <v>100</v>
      </c>
      <c r="B104" s="100">
        <v>1.0250000000000001</v>
      </c>
      <c r="C104" s="100">
        <v>1</v>
      </c>
      <c r="D104" s="100">
        <v>1</v>
      </c>
      <c r="E104" s="100">
        <v>1</v>
      </c>
      <c r="F104" s="100">
        <v>1</v>
      </c>
      <c r="G104" s="100">
        <v>1</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U259"/>
  <sheetViews>
    <sheetView topLeftCell="A216" zoomScale="60" zoomScaleNormal="60" workbookViewId="0">
      <selection activeCell="A2" sqref="A2"/>
    </sheetView>
  </sheetViews>
  <sheetFormatPr defaultColWidth="8.88671875" defaultRowHeight="14.4" customHeight="1" x14ac:dyDescent="0.2"/>
  <cols>
    <col min="1" max="1" width="9" style="4" bestFit="1" customWidth="1"/>
    <col min="2" max="2" width="12.33203125" style="4" bestFit="1" customWidth="1"/>
    <col min="3" max="3" width="13.5546875" style="4" bestFit="1" customWidth="1"/>
    <col min="4" max="4" width="12.6640625" style="4" bestFit="1" customWidth="1"/>
    <col min="5" max="5" width="12.6640625" style="6" bestFit="1" customWidth="1"/>
    <col min="6" max="6" width="16.6640625" style="68" bestFit="1" customWidth="1"/>
    <col min="7" max="7" width="12.6640625" style="186" bestFit="1" customWidth="1"/>
    <col min="8" max="8" width="12.6640625" style="107" bestFit="1" customWidth="1"/>
    <col min="9" max="10" width="12.6640625" style="70" bestFit="1" customWidth="1"/>
    <col min="11" max="11" width="14.6640625" style="4" bestFit="1" customWidth="1"/>
    <col min="12" max="12" width="11.33203125" style="4" bestFit="1" customWidth="1"/>
    <col min="13" max="13" width="11.5546875" style="4" bestFit="1" customWidth="1"/>
    <col min="14" max="14" width="12.6640625" style="4" bestFit="1" customWidth="1"/>
    <col min="15" max="15" width="12.6640625" style="107" bestFit="1" customWidth="1"/>
    <col min="16" max="16" width="12.6640625" style="70" bestFit="1" customWidth="1"/>
    <col min="17" max="17" width="11.5546875" style="4" bestFit="1" customWidth="1"/>
    <col min="18" max="19" width="12.6640625" style="70" bestFit="1" customWidth="1"/>
    <col min="20" max="20" width="13.6640625" style="70" bestFit="1" customWidth="1"/>
    <col min="21" max="27" width="12.6640625" style="70" bestFit="1" customWidth="1"/>
    <col min="28" max="28" width="10.5546875" style="4" bestFit="1" customWidth="1"/>
    <col min="29" max="29" width="12.6640625" style="70" bestFit="1" customWidth="1"/>
    <col min="30" max="30" width="9.6640625" style="4" bestFit="1" customWidth="1"/>
    <col min="31" max="34" width="12.6640625" style="70" bestFit="1" customWidth="1"/>
    <col min="35" max="35" width="9.33203125" style="70" bestFit="1" customWidth="1"/>
    <col min="36" max="40" width="12.6640625" style="70" bestFit="1" customWidth="1"/>
    <col min="41" max="41" width="9.5546875" style="107" bestFit="1" customWidth="1"/>
    <col min="42" max="42" width="12.6640625" style="70" bestFit="1" customWidth="1"/>
    <col min="43" max="43" width="9.6640625" style="70" bestFit="1" customWidth="1"/>
    <col min="44" max="47" width="12.6640625" style="70" bestFit="1" customWidth="1"/>
    <col min="48" max="16384" width="8.88671875" style="4"/>
  </cols>
  <sheetData>
    <row r="1" spans="1:47" ht="14.4" customHeight="1" x14ac:dyDescent="0.2">
      <c r="A1" s="185" t="s">
        <v>2342</v>
      </c>
    </row>
    <row r="3" spans="1:47" ht="14.4" customHeight="1" x14ac:dyDescent="0.3">
      <c r="A3" s="249" t="s">
        <v>649</v>
      </c>
      <c r="B3" s="250" t="s">
        <v>1915</v>
      </c>
      <c r="C3" s="249" t="s">
        <v>1916</v>
      </c>
      <c r="D3" s="251" t="s">
        <v>1917</v>
      </c>
      <c r="E3" s="251" t="s">
        <v>1918</v>
      </c>
      <c r="F3" s="252" t="s">
        <v>1919</v>
      </c>
      <c r="G3" s="253" t="s">
        <v>1920</v>
      </c>
      <c r="H3" s="254" t="s">
        <v>1921</v>
      </c>
      <c r="I3" s="255" t="s">
        <v>1739</v>
      </c>
      <c r="J3" s="255" t="s">
        <v>1471</v>
      </c>
      <c r="K3" s="256" t="s">
        <v>1740</v>
      </c>
      <c r="L3" s="256" t="s">
        <v>1741</v>
      </c>
      <c r="M3" s="256" t="s">
        <v>1472</v>
      </c>
      <c r="N3" s="252" t="s">
        <v>1473</v>
      </c>
      <c r="O3" s="254" t="s">
        <v>1742</v>
      </c>
      <c r="P3" s="255" t="s">
        <v>1743</v>
      </c>
      <c r="Q3" s="256" t="s">
        <v>1744</v>
      </c>
      <c r="R3" s="255" t="s">
        <v>1745</v>
      </c>
      <c r="S3" s="255" t="s">
        <v>1746</v>
      </c>
      <c r="T3" s="255" t="s">
        <v>1747</v>
      </c>
      <c r="U3" s="255" t="s">
        <v>1735</v>
      </c>
      <c r="V3" s="255" t="s">
        <v>810</v>
      </c>
      <c r="W3" s="255" t="s">
        <v>1462</v>
      </c>
      <c r="X3" s="255" t="s">
        <v>1464</v>
      </c>
      <c r="Y3" s="255" t="s">
        <v>1463</v>
      </c>
      <c r="Z3" s="255" t="s">
        <v>1736</v>
      </c>
      <c r="AA3" s="255" t="s">
        <v>1465</v>
      </c>
      <c r="AB3" s="256" t="s">
        <v>1466</v>
      </c>
      <c r="AC3" s="255" t="s">
        <v>1467</v>
      </c>
      <c r="AD3" s="256" t="s">
        <v>1468</v>
      </c>
      <c r="AE3" s="255" t="s">
        <v>811</v>
      </c>
      <c r="AF3" s="255" t="s">
        <v>812</v>
      </c>
      <c r="AG3" s="255" t="s">
        <v>813</v>
      </c>
      <c r="AH3" s="255" t="s">
        <v>814</v>
      </c>
      <c r="AI3" s="255" t="s">
        <v>805</v>
      </c>
      <c r="AJ3" s="255" t="s">
        <v>1455</v>
      </c>
      <c r="AK3" s="255" t="s">
        <v>1456</v>
      </c>
      <c r="AL3" s="255" t="s">
        <v>1457</v>
      </c>
      <c r="AM3" s="255" t="s">
        <v>1737</v>
      </c>
      <c r="AN3" s="255" t="s">
        <v>1458</v>
      </c>
      <c r="AO3" s="254" t="s">
        <v>1459</v>
      </c>
      <c r="AP3" s="255" t="s">
        <v>1460</v>
      </c>
      <c r="AQ3" s="255" t="s">
        <v>1461</v>
      </c>
      <c r="AR3" s="255" t="s">
        <v>806</v>
      </c>
      <c r="AS3" s="255" t="s">
        <v>807</v>
      </c>
      <c r="AT3" s="255" t="s">
        <v>808</v>
      </c>
      <c r="AU3" s="255" t="s">
        <v>809</v>
      </c>
    </row>
    <row r="4" spans="1:47" ht="14.4" customHeight="1" x14ac:dyDescent="0.3">
      <c r="A4" s="249">
        <v>1985</v>
      </c>
      <c r="B4" s="250" t="s">
        <v>1922</v>
      </c>
      <c r="C4" s="249">
        <v>50</v>
      </c>
      <c r="D4" s="251">
        <v>1992</v>
      </c>
      <c r="E4" s="251">
        <v>53.694000000000003</v>
      </c>
      <c r="F4" s="252">
        <v>1.3337278588856161</v>
      </c>
      <c r="G4" s="253">
        <v>8.55896699551506E-4</v>
      </c>
      <c r="H4" s="254">
        <v>279.89845123779816</v>
      </c>
      <c r="I4" s="255">
        <v>1.6793907074267891</v>
      </c>
      <c r="J4" s="255">
        <v>7.76242224457107</v>
      </c>
      <c r="K4" s="256">
        <v>0.49</v>
      </c>
      <c r="L4" s="256">
        <v>9.9999999999999985E-3</v>
      </c>
      <c r="M4" s="256">
        <v>0.5</v>
      </c>
      <c r="N4" s="252">
        <v>1.5999999999999999</v>
      </c>
      <c r="O4" s="254">
        <v>885.61829260798015</v>
      </c>
      <c r="P4" s="255">
        <v>2.1556559421442936E-2</v>
      </c>
      <c r="Q4" s="256">
        <v>0</v>
      </c>
      <c r="R4" s="255">
        <v>0.2554297342354907</v>
      </c>
      <c r="S4" s="255">
        <v>0.2528754368931358</v>
      </c>
      <c r="T4" s="255">
        <v>0.25159828822195834</v>
      </c>
      <c r="U4" s="255">
        <v>5.9958515959649183E-2</v>
      </c>
      <c r="V4" s="255">
        <v>140.5152224824356</v>
      </c>
      <c r="W4" s="255">
        <v>649.48465171024543</v>
      </c>
      <c r="X4" s="255">
        <v>0.83670358458596594</v>
      </c>
      <c r="Y4" s="255">
        <v>40.998475644712336</v>
      </c>
      <c r="Z4" s="255">
        <v>41.835179229298305</v>
      </c>
      <c r="AA4" s="255">
        <v>133.87257353375458</v>
      </c>
      <c r="AB4" s="256">
        <v>74.099999999999994</v>
      </c>
      <c r="AC4" s="255">
        <v>1.8036450539261686</v>
      </c>
      <c r="AD4" s="256">
        <v>0</v>
      </c>
      <c r="AE4" s="255">
        <v>21.371897424467576</v>
      </c>
      <c r="AF4" s="255">
        <v>21.158178450222898</v>
      </c>
      <c r="AG4" s="255">
        <v>21.05131896310056</v>
      </c>
      <c r="AH4" s="255">
        <v>5.0167505229893319</v>
      </c>
      <c r="AI4" s="255">
        <v>6.0000000000000009</v>
      </c>
      <c r="AJ4" s="255">
        <v>27.732994628027484</v>
      </c>
      <c r="AK4" s="255">
        <v>1.7506349100292169</v>
      </c>
      <c r="AL4" s="255">
        <v>3.5727243061820756E-2</v>
      </c>
      <c r="AM4" s="255">
        <v>1.7863621530910381</v>
      </c>
      <c r="AN4" s="255">
        <v>5.7163588898913211</v>
      </c>
      <c r="AO4" s="254">
        <v>3164.07</v>
      </c>
      <c r="AP4" s="255">
        <v>7.7015643802647415E-2</v>
      </c>
      <c r="AQ4" s="255">
        <v>0</v>
      </c>
      <c r="AR4" s="255">
        <v>0.91258002002476568</v>
      </c>
      <c r="AS4" s="255">
        <v>0.9034542198245179</v>
      </c>
      <c r="AT4" s="255">
        <v>0.89889131972439407</v>
      </c>
      <c r="AU4" s="255">
        <v>0.21421524733164451</v>
      </c>
    </row>
    <row r="5" spans="1:47" ht="14.4" customHeight="1" x14ac:dyDescent="0.3">
      <c r="A5" s="249">
        <v>1985</v>
      </c>
      <c r="B5" s="250" t="s">
        <v>1923</v>
      </c>
      <c r="C5" s="249">
        <v>50</v>
      </c>
      <c r="D5" s="251">
        <v>155976</v>
      </c>
      <c r="E5" s="251">
        <v>7126.716000000004</v>
      </c>
      <c r="F5" s="252">
        <v>1.3337278588856161</v>
      </c>
      <c r="G5" s="253">
        <v>0.11195185155060482</v>
      </c>
      <c r="H5" s="254">
        <v>275.83332231314949</v>
      </c>
      <c r="I5" s="255">
        <v>1.6549999338788992</v>
      </c>
      <c r="J5" s="255">
        <v>8.1451357399376825</v>
      </c>
      <c r="K5" s="256">
        <v>0.4899999999999996</v>
      </c>
      <c r="L5" s="256">
        <v>1.0000000000000005E-2</v>
      </c>
      <c r="M5" s="256">
        <v>0.5</v>
      </c>
      <c r="N5" s="252">
        <v>1.5999999999999983</v>
      </c>
      <c r="O5" s="254">
        <v>872.75594013136686</v>
      </c>
      <c r="P5" s="255">
        <v>2.1243480900170367E-2</v>
      </c>
      <c r="Q5" s="256">
        <v>0</v>
      </c>
      <c r="R5" s="255">
        <v>0.25506040333090829</v>
      </c>
      <c r="S5" s="255">
        <v>0.25250979929759926</v>
      </c>
      <c r="T5" s="255">
        <v>0.25123449728094471</v>
      </c>
      <c r="U5" s="255">
        <v>5.9087703361620503E-2</v>
      </c>
      <c r="V5" s="255">
        <v>140.51522248243541</v>
      </c>
      <c r="W5" s="255">
        <v>691.55021533114393</v>
      </c>
      <c r="X5" s="255">
        <v>0.84903461085405285</v>
      </c>
      <c r="Y5" s="255">
        <v>41.602695931848615</v>
      </c>
      <c r="Z5" s="255">
        <v>42.45173054270267</v>
      </c>
      <c r="AA5" s="255">
        <v>135.84553773664854</v>
      </c>
      <c r="AB5" s="256">
        <v>74.099999999999881</v>
      </c>
      <c r="AC5" s="255">
        <v>1.8036450539261668</v>
      </c>
      <c r="AD5" s="256">
        <v>0</v>
      </c>
      <c r="AE5" s="255">
        <v>21.655511028633569</v>
      </c>
      <c r="AF5" s="255">
        <v>21.438955918347244</v>
      </c>
      <c r="AG5" s="255">
        <v>21.330678363204079</v>
      </c>
      <c r="AH5" s="255">
        <v>5.0167505229893274</v>
      </c>
      <c r="AI5" s="255">
        <v>5.9999999999999991</v>
      </c>
      <c r="AJ5" s="255">
        <v>29.529194194639881</v>
      </c>
      <c r="AK5" s="255">
        <v>1.7764351162899381</v>
      </c>
      <c r="AL5" s="255">
        <v>3.6253777883468105E-2</v>
      </c>
      <c r="AM5" s="255">
        <v>1.8126888941734063</v>
      </c>
      <c r="AN5" s="255">
        <v>5.8006044613548999</v>
      </c>
      <c r="AO5" s="254">
        <v>3164.0699999999988</v>
      </c>
      <c r="AP5" s="255">
        <v>7.7015643802647415E-2</v>
      </c>
      <c r="AQ5" s="255">
        <v>0</v>
      </c>
      <c r="AR5" s="255">
        <v>0.92469032092265457</v>
      </c>
      <c r="AS5" s="255">
        <v>0.91544341771342841</v>
      </c>
      <c r="AT5" s="255">
        <v>0.91081996610881533</v>
      </c>
      <c r="AU5" s="255">
        <v>0.21421524733164451</v>
      </c>
    </row>
    <row r="6" spans="1:47" ht="14.4" customHeight="1" x14ac:dyDescent="0.3">
      <c r="A6" s="249">
        <v>1985</v>
      </c>
      <c r="B6" s="250" t="s">
        <v>1924</v>
      </c>
      <c r="C6" s="249">
        <v>70</v>
      </c>
      <c r="D6" s="251">
        <v>1021896</v>
      </c>
      <c r="E6" s="251">
        <v>118719.06480000009</v>
      </c>
      <c r="F6" s="252">
        <v>1.3337278588856161</v>
      </c>
      <c r="G6" s="253">
        <v>1.7764096816960919</v>
      </c>
      <c r="H6" s="254">
        <v>262.74082957914175</v>
      </c>
      <c r="I6" s="255">
        <v>1.5764449774748497</v>
      </c>
      <c r="J6" s="255">
        <v>7.946149036290163</v>
      </c>
      <c r="K6" s="256">
        <v>0.48999999999999949</v>
      </c>
      <c r="L6" s="256">
        <v>9.9999999999999759E-3</v>
      </c>
      <c r="M6" s="256">
        <v>0.5</v>
      </c>
      <c r="N6" s="252">
        <v>1.5999999999999996</v>
      </c>
      <c r="O6" s="254">
        <v>831.33037664647611</v>
      </c>
      <c r="P6" s="255">
        <v>2.0894941464616838E-2</v>
      </c>
      <c r="Q6" s="256">
        <v>0</v>
      </c>
      <c r="R6" s="255">
        <v>0.25464924007227197</v>
      </c>
      <c r="S6" s="255">
        <v>0.25210274767154939</v>
      </c>
      <c r="T6" s="255">
        <v>0.25082950147118765</v>
      </c>
      <c r="U6" s="255">
        <v>3.80055068563665E-2</v>
      </c>
      <c r="V6" s="255">
        <v>140.51522248243549</v>
      </c>
      <c r="W6" s="255">
        <v>708.27394274261326</v>
      </c>
      <c r="X6" s="255">
        <v>0.89134238422651846</v>
      </c>
      <c r="Y6" s="255">
        <v>43.675776827099419</v>
      </c>
      <c r="Z6" s="255">
        <v>44.567119211325938</v>
      </c>
      <c r="AA6" s="255">
        <v>142.61478147624308</v>
      </c>
      <c r="AB6" s="256">
        <v>74.099999999999909</v>
      </c>
      <c r="AC6" s="255">
        <v>1.8624546943345177</v>
      </c>
      <c r="AD6" s="256">
        <v>0</v>
      </c>
      <c r="AE6" s="255">
        <v>22.697966078749001</v>
      </c>
      <c r="AF6" s="255">
        <v>22.470986417961512</v>
      </c>
      <c r="AG6" s="255">
        <v>22.357496587567773</v>
      </c>
      <c r="AH6" s="255">
        <v>3.3875919095091072</v>
      </c>
      <c r="AI6" s="255">
        <v>5.9999999999999956</v>
      </c>
      <c r="AJ6" s="255">
        <v>30.24329735510959</v>
      </c>
      <c r="AK6" s="255">
        <v>1.8649556705171455</v>
      </c>
      <c r="AL6" s="255">
        <v>3.8060319806472342E-2</v>
      </c>
      <c r="AM6" s="255">
        <v>1.9030159903236179</v>
      </c>
      <c r="AN6" s="255">
        <v>6.0896511690355792</v>
      </c>
      <c r="AO6" s="254">
        <v>3164.0699999999965</v>
      </c>
      <c r="AP6" s="255">
        <v>7.9526815448083918E-2</v>
      </c>
      <c r="AQ6" s="255">
        <v>0</v>
      </c>
      <c r="AR6" s="255">
        <v>0.96920315156258241</v>
      </c>
      <c r="AS6" s="255">
        <v>0.95951112004695682</v>
      </c>
      <c r="AT6" s="255">
        <v>0.95466510428914408</v>
      </c>
      <c r="AU6" s="255">
        <v>0.1446501745360389</v>
      </c>
    </row>
    <row r="7" spans="1:47" ht="14.4" customHeight="1" x14ac:dyDescent="0.3">
      <c r="A7" s="249">
        <v>1985</v>
      </c>
      <c r="B7" s="250" t="s">
        <v>1925</v>
      </c>
      <c r="C7" s="249">
        <v>70</v>
      </c>
      <c r="D7" s="251">
        <v>582468</v>
      </c>
      <c r="E7" s="251">
        <v>105831.68400000002</v>
      </c>
      <c r="F7" s="252">
        <v>1.3337278588856161</v>
      </c>
      <c r="G7" s="253">
        <v>1.5174051101670951</v>
      </c>
      <c r="H7" s="254">
        <v>251.76232336859741</v>
      </c>
      <c r="I7" s="255">
        <v>1.5105739402115839</v>
      </c>
      <c r="J7" s="255">
        <v>8.284336695237684</v>
      </c>
      <c r="K7" s="256">
        <v>0.48999999999999982</v>
      </c>
      <c r="L7" s="256">
        <v>1.0000000000000004E-2</v>
      </c>
      <c r="M7" s="256">
        <v>0.5</v>
      </c>
      <c r="N7" s="252">
        <v>1.599999999999999</v>
      </c>
      <c r="O7" s="254">
        <v>796.59361450087806</v>
      </c>
      <c r="P7" s="255">
        <v>2.0021855827315273E-2</v>
      </c>
      <c r="Q7" s="256">
        <v>0</v>
      </c>
      <c r="R7" s="255">
        <v>0.25361928277308793</v>
      </c>
      <c r="S7" s="255">
        <v>0.25108308994535744</v>
      </c>
      <c r="T7" s="255">
        <v>0.24981499353149186</v>
      </c>
      <c r="U7" s="255">
        <v>3.6417464016866276E-2</v>
      </c>
      <c r="V7" s="255">
        <v>140.51522248243549</v>
      </c>
      <c r="W7" s="255">
        <v>770.6179637176034</v>
      </c>
      <c r="X7" s="255">
        <v>0.93021082081393447</v>
      </c>
      <c r="Y7" s="255">
        <v>45.580330219882676</v>
      </c>
      <c r="Z7" s="255">
        <v>46.510541040696651</v>
      </c>
      <c r="AA7" s="255">
        <v>148.83373133022917</v>
      </c>
      <c r="AB7" s="256">
        <v>74.09999999999998</v>
      </c>
      <c r="AC7" s="255">
        <v>1.8624546943345177</v>
      </c>
      <c r="AD7" s="256">
        <v>0</v>
      </c>
      <c r="AE7" s="255">
        <v>23.591940120259537</v>
      </c>
      <c r="AF7" s="255">
        <v>23.35602071905695</v>
      </c>
      <c r="AG7" s="255">
        <v>23.238061018455639</v>
      </c>
      <c r="AH7" s="255">
        <v>3.3875919095091045</v>
      </c>
      <c r="AI7" s="255">
        <v>6.0000000000000009</v>
      </c>
      <c r="AJ7" s="255">
        <v>32.905387050741695</v>
      </c>
      <c r="AK7" s="255">
        <v>1.946280100388992</v>
      </c>
      <c r="AL7" s="255">
        <v>3.9720002048755039E-2</v>
      </c>
      <c r="AM7" s="255">
        <v>1.9860001024377487</v>
      </c>
      <c r="AN7" s="255">
        <v>6.3552003278007918</v>
      </c>
      <c r="AO7" s="254">
        <v>3164.0700000000024</v>
      </c>
      <c r="AP7" s="255">
        <v>7.9526815448083987E-2</v>
      </c>
      <c r="AQ7" s="255">
        <v>0</v>
      </c>
      <c r="AR7" s="255">
        <v>1.0073758431350832</v>
      </c>
      <c r="AS7" s="255">
        <v>0.99730208470373283</v>
      </c>
      <c r="AT7" s="255">
        <v>0.99226520548805663</v>
      </c>
      <c r="AU7" s="255">
        <v>0.1446501745360389</v>
      </c>
    </row>
    <row r="8" spans="1:47" ht="14.4" customHeight="1" x14ac:dyDescent="0.3">
      <c r="A8" s="249">
        <v>1985</v>
      </c>
      <c r="B8" s="250" t="s">
        <v>1926</v>
      </c>
      <c r="C8" s="249">
        <v>50</v>
      </c>
      <c r="D8" s="251">
        <v>948276</v>
      </c>
      <c r="E8" s="251">
        <v>250701.52199999991</v>
      </c>
      <c r="F8" s="252">
        <v>1.3337278588856161</v>
      </c>
      <c r="G8" s="253">
        <v>3.606484781614689</v>
      </c>
      <c r="H8" s="254">
        <v>252.59923766968228</v>
      </c>
      <c r="I8" s="255">
        <v>1.5155954260180942</v>
      </c>
      <c r="J8" s="255">
        <v>8.7581380385471554</v>
      </c>
      <c r="K8" s="256">
        <v>0.49000000000000016</v>
      </c>
      <c r="L8" s="256">
        <v>9.999999999999995E-3</v>
      </c>
      <c r="M8" s="256">
        <v>0.5</v>
      </c>
      <c r="N8" s="252">
        <v>1.6000000000000023</v>
      </c>
      <c r="O8" s="254">
        <v>799.24166993351241</v>
      </c>
      <c r="P8" s="255">
        <v>1.9454092913188534E-2</v>
      </c>
      <c r="Q8" s="256">
        <v>0</v>
      </c>
      <c r="R8" s="255">
        <v>0.25294950705736569</v>
      </c>
      <c r="S8" s="255">
        <v>0.25042001198679198</v>
      </c>
      <c r="T8" s="255">
        <v>0.2491552644515054</v>
      </c>
      <c r="U8" s="255">
        <v>5.4110608173195844E-2</v>
      </c>
      <c r="V8" s="255">
        <v>140.51522248243555</v>
      </c>
      <c r="W8" s="255">
        <v>811.99223347592908</v>
      </c>
      <c r="X8" s="255">
        <v>0.92712883709084193</v>
      </c>
      <c r="Y8" s="255">
        <v>45.4293130174513</v>
      </c>
      <c r="Z8" s="255">
        <v>46.356441854542155</v>
      </c>
      <c r="AA8" s="255">
        <v>148.34061393453479</v>
      </c>
      <c r="AB8" s="256">
        <v>74.100000000000051</v>
      </c>
      <c r="AC8" s="255">
        <v>1.8036450539261679</v>
      </c>
      <c r="AD8" s="256">
        <v>0</v>
      </c>
      <c r="AE8" s="255">
        <v>23.451678232079725</v>
      </c>
      <c r="AF8" s="255">
        <v>23.217161449758919</v>
      </c>
      <c r="AG8" s="255">
        <v>23.099903058598525</v>
      </c>
      <c r="AH8" s="255">
        <v>5.0167505229893301</v>
      </c>
      <c r="AI8" s="255">
        <v>6.0000000000000036</v>
      </c>
      <c r="AJ8" s="255">
        <v>34.672068369422206</v>
      </c>
      <c r="AK8" s="255">
        <v>1.9398316658451724</v>
      </c>
      <c r="AL8" s="255">
        <v>3.9588401343778994E-2</v>
      </c>
      <c r="AM8" s="255">
        <v>1.9794200671889519</v>
      </c>
      <c r="AN8" s="255">
        <v>6.3341442150046419</v>
      </c>
      <c r="AO8" s="254">
        <v>3164.0700000000047</v>
      </c>
      <c r="AP8" s="255">
        <v>7.7015643802647443E-2</v>
      </c>
      <c r="AQ8" s="255">
        <v>0</v>
      </c>
      <c r="AR8" s="255">
        <v>1.0013866605098052</v>
      </c>
      <c r="AS8" s="255">
        <v>0.99137279390470667</v>
      </c>
      <c r="AT8" s="255">
        <v>0.98636586060215803</v>
      </c>
      <c r="AU8" s="255">
        <v>0.2142152473316446</v>
      </c>
    </row>
    <row r="9" spans="1:47" ht="14.4" customHeight="1" x14ac:dyDescent="0.3">
      <c r="A9" s="249">
        <v>1985</v>
      </c>
      <c r="B9" s="250" t="s">
        <v>1927</v>
      </c>
      <c r="C9" s="249">
        <v>50</v>
      </c>
      <c r="D9" s="251">
        <v>104364</v>
      </c>
      <c r="E9" s="251">
        <v>48961.284000000007</v>
      </c>
      <c r="F9" s="252">
        <v>1.3337278588856161</v>
      </c>
      <c r="G9" s="253">
        <v>0.68207956203750009</v>
      </c>
      <c r="H9" s="254">
        <v>244.61728409908727</v>
      </c>
      <c r="I9" s="255">
        <v>1.4677037045945236</v>
      </c>
      <c r="J9" s="255">
        <v>9.2584536651448843</v>
      </c>
      <c r="K9" s="256">
        <v>0.48999999999999988</v>
      </c>
      <c r="L9" s="256">
        <v>9.9999999999999967E-3</v>
      </c>
      <c r="M9" s="256">
        <v>0.5</v>
      </c>
      <c r="N9" s="252">
        <v>1.5999999999999994</v>
      </c>
      <c r="O9" s="254">
        <v>773.98621009939916</v>
      </c>
      <c r="P9" s="255">
        <v>1.8839357620146314E-2</v>
      </c>
      <c r="Q9" s="256">
        <v>0</v>
      </c>
      <c r="R9" s="255">
        <v>0.25222431920054611</v>
      </c>
      <c r="S9" s="255">
        <v>0.24970207600854064</v>
      </c>
      <c r="T9" s="255">
        <v>0.24844095441253794</v>
      </c>
      <c r="U9" s="255">
        <v>5.240075201488114E-2</v>
      </c>
      <c r="V9" s="255">
        <v>140.51522248243558</v>
      </c>
      <c r="W9" s="255">
        <v>886.38713149570208</v>
      </c>
      <c r="X9" s="255">
        <v>0.95738139818387347</v>
      </c>
      <c r="Y9" s="255">
        <v>46.9116885110098</v>
      </c>
      <c r="Z9" s="255">
        <v>47.869069909193669</v>
      </c>
      <c r="AA9" s="255">
        <v>153.18102370941972</v>
      </c>
      <c r="AB9" s="256">
        <v>74.100000000000009</v>
      </c>
      <c r="AC9" s="255">
        <v>1.8036450539261686</v>
      </c>
      <c r="AD9" s="256">
        <v>0</v>
      </c>
      <c r="AE9" s="255">
        <v>24.147487137219446</v>
      </c>
      <c r="AF9" s="255">
        <v>23.906012265847245</v>
      </c>
      <c r="AG9" s="255">
        <v>23.785274830161153</v>
      </c>
      <c r="AH9" s="255">
        <v>5.0167505229893337</v>
      </c>
      <c r="AI9" s="255">
        <v>5.9999999999999982</v>
      </c>
      <c r="AJ9" s="255">
        <v>37.848730514866475</v>
      </c>
      <c r="AK9" s="255">
        <v>2.0031290994201183</v>
      </c>
      <c r="AL9" s="255">
        <v>4.0880185702451395E-2</v>
      </c>
      <c r="AM9" s="255">
        <v>2.0440092851225695</v>
      </c>
      <c r="AN9" s="255">
        <v>6.5408297123922212</v>
      </c>
      <c r="AO9" s="254">
        <v>3164.07</v>
      </c>
      <c r="AP9" s="255">
        <v>7.7015643802647388E-2</v>
      </c>
      <c r="AQ9" s="255">
        <v>0</v>
      </c>
      <c r="AR9" s="255">
        <v>1.0310977007592701</v>
      </c>
      <c r="AS9" s="255">
        <v>1.0207867237516772</v>
      </c>
      <c r="AT9" s="255">
        <v>1.0156312352478811</v>
      </c>
      <c r="AU9" s="255">
        <v>0.21421524733164451</v>
      </c>
    </row>
    <row r="10" spans="1:47" ht="14.4" customHeight="1" x14ac:dyDescent="0.3">
      <c r="A10" s="249">
        <v>1986</v>
      </c>
      <c r="B10" s="250" t="s">
        <v>1922</v>
      </c>
      <c r="C10" s="249">
        <v>50</v>
      </c>
      <c r="D10" s="251">
        <v>7956</v>
      </c>
      <c r="E10" s="251">
        <v>337.83000000000004</v>
      </c>
      <c r="F10" s="252">
        <v>0.72669297680214673</v>
      </c>
      <c r="G10" s="253">
        <v>2.7919418312415409E-3</v>
      </c>
      <c r="H10" s="254">
        <v>266.33565757298754</v>
      </c>
      <c r="I10" s="255">
        <v>1.598013945437925</v>
      </c>
      <c r="J10" s="255">
        <v>8.6650193884497924</v>
      </c>
      <c r="K10" s="256">
        <v>0.49</v>
      </c>
      <c r="L10" s="256">
        <v>0.01</v>
      </c>
      <c r="M10" s="256">
        <v>0.5</v>
      </c>
      <c r="N10" s="252">
        <v>1.5999999999999994</v>
      </c>
      <c r="O10" s="254">
        <v>842.70466405696243</v>
      </c>
      <c r="P10" s="255">
        <v>2.0512012135585081E-2</v>
      </c>
      <c r="Q10" s="256">
        <v>0</v>
      </c>
      <c r="R10" s="255">
        <v>0.25419750791604628</v>
      </c>
      <c r="S10" s="255">
        <v>0.25165553283688585</v>
      </c>
      <c r="T10" s="255">
        <v>0.25038454529730558</v>
      </c>
      <c r="U10" s="255">
        <v>5.7053158760233702E-2</v>
      </c>
      <c r="V10" s="255">
        <v>140.51522248243555</v>
      </c>
      <c r="W10" s="255">
        <v>761.925220151301</v>
      </c>
      <c r="X10" s="255">
        <v>0.87931161604430363</v>
      </c>
      <c r="Y10" s="255">
        <v>43.086269186170874</v>
      </c>
      <c r="Z10" s="255">
        <v>43.965580802215179</v>
      </c>
      <c r="AA10" s="255">
        <v>140.68985856708855</v>
      </c>
      <c r="AB10" s="256">
        <v>74.099999999999966</v>
      </c>
      <c r="AC10" s="255">
        <v>1.8036450539261684</v>
      </c>
      <c r="AD10" s="256">
        <v>0</v>
      </c>
      <c r="AE10" s="255">
        <v>22.351882148009334</v>
      </c>
      <c r="AF10" s="255">
        <v>22.128363326529239</v>
      </c>
      <c r="AG10" s="255">
        <v>22.016603915789194</v>
      </c>
      <c r="AH10" s="255">
        <v>5.016750522989331</v>
      </c>
      <c r="AI10" s="255">
        <v>5.9999999999999991</v>
      </c>
      <c r="AJ10" s="255">
        <v>32.534206900460561</v>
      </c>
      <c r="AK10" s="255">
        <v>1.8397836942494969</v>
      </c>
      <c r="AL10" s="255">
        <v>3.754660600509177E-2</v>
      </c>
      <c r="AM10" s="255">
        <v>1.8773303002545887</v>
      </c>
      <c r="AN10" s="255">
        <v>6.0074569608146824</v>
      </c>
      <c r="AO10" s="254">
        <v>3164.0699999999993</v>
      </c>
      <c r="AP10" s="255">
        <v>7.7015643802647402E-2</v>
      </c>
      <c r="AQ10" s="255">
        <v>0</v>
      </c>
      <c r="AR10" s="255">
        <v>0.95442536771999886</v>
      </c>
      <c r="AS10" s="255">
        <v>0.94488111404279873</v>
      </c>
      <c r="AT10" s="255">
        <v>0.94010898720419889</v>
      </c>
      <c r="AU10" s="255">
        <v>0.21421524733164449</v>
      </c>
    </row>
    <row r="11" spans="1:47" ht="14.4" customHeight="1" x14ac:dyDescent="0.3">
      <c r="A11" s="249">
        <v>1986</v>
      </c>
      <c r="B11" s="250" t="s">
        <v>1923</v>
      </c>
      <c r="C11" s="249">
        <v>50</v>
      </c>
      <c r="D11" s="251">
        <v>591264</v>
      </c>
      <c r="E11" s="251">
        <v>27691.152000000002</v>
      </c>
      <c r="F11" s="252">
        <v>0.72669297680214673</v>
      </c>
      <c r="G11" s="253">
        <v>0.23807974910969271</v>
      </c>
      <c r="H11" s="254">
        <v>277.07835125706282</v>
      </c>
      <c r="I11" s="255">
        <v>1.6624701075423773</v>
      </c>
      <c r="J11" s="255">
        <v>8.0606820882171153</v>
      </c>
      <c r="K11" s="256">
        <v>0.4899999999999996</v>
      </c>
      <c r="L11" s="256">
        <v>1.0000000000000005E-2</v>
      </c>
      <c r="M11" s="256">
        <v>0.49999999999999994</v>
      </c>
      <c r="N11" s="252">
        <v>1.5999999999999983</v>
      </c>
      <c r="O11" s="254">
        <v>876.69529886193493</v>
      </c>
      <c r="P11" s="255">
        <v>2.133936760583879E-2</v>
      </c>
      <c r="Q11" s="256">
        <v>0</v>
      </c>
      <c r="R11" s="255">
        <v>0.25517351848041769</v>
      </c>
      <c r="S11" s="255">
        <v>0.25262178329561363</v>
      </c>
      <c r="T11" s="255">
        <v>0.25134591570321141</v>
      </c>
      <c r="U11" s="255">
        <v>5.9354407544775972E-2</v>
      </c>
      <c r="V11" s="255">
        <v>140.51522248243575</v>
      </c>
      <c r="W11" s="255">
        <v>681.3046032210483</v>
      </c>
      <c r="X11" s="255">
        <v>0.84521954316615566</v>
      </c>
      <c r="Y11" s="255">
        <v>41.415757615141622</v>
      </c>
      <c r="Z11" s="255">
        <v>42.260977158307753</v>
      </c>
      <c r="AA11" s="255">
        <v>135.23512690658498</v>
      </c>
      <c r="AB11" s="256">
        <v>74.100000000000051</v>
      </c>
      <c r="AC11" s="255">
        <v>1.8036450539261715</v>
      </c>
      <c r="AD11" s="256">
        <v>0</v>
      </c>
      <c r="AE11" s="255">
        <v>21.567764471811927</v>
      </c>
      <c r="AF11" s="255">
        <v>21.352086827093824</v>
      </c>
      <c r="AG11" s="255">
        <v>21.244248004734786</v>
      </c>
      <c r="AH11" s="255">
        <v>5.0167505229893408</v>
      </c>
      <c r="AI11" s="255">
        <v>5.9999999999999991</v>
      </c>
      <c r="AJ11" s="255">
        <v>29.091706557538725</v>
      </c>
      <c r="AK11" s="255">
        <v>1.7684528501665453</v>
      </c>
      <c r="AL11" s="255">
        <v>3.6090874493194799E-2</v>
      </c>
      <c r="AM11" s="255">
        <v>1.8045437246597389</v>
      </c>
      <c r="AN11" s="255">
        <v>5.7745399189111719</v>
      </c>
      <c r="AO11" s="254">
        <v>3164.0699999999979</v>
      </c>
      <c r="AP11" s="255">
        <v>7.7015643802647429E-2</v>
      </c>
      <c r="AQ11" s="255">
        <v>0</v>
      </c>
      <c r="AR11" s="255">
        <v>0.92094354294636815</v>
      </c>
      <c r="AS11" s="255">
        <v>0.91173410751690509</v>
      </c>
      <c r="AT11" s="255">
        <v>0.90712938980217417</v>
      </c>
      <c r="AU11" s="255">
        <v>0.21421524733164457</v>
      </c>
    </row>
    <row r="12" spans="1:47" ht="14.4" customHeight="1" x14ac:dyDescent="0.3">
      <c r="A12" s="249">
        <v>1986</v>
      </c>
      <c r="B12" s="250" t="s">
        <v>1924</v>
      </c>
      <c r="C12" s="249">
        <v>70</v>
      </c>
      <c r="D12" s="251">
        <v>3131100</v>
      </c>
      <c r="E12" s="251">
        <v>348058.66200000001</v>
      </c>
      <c r="F12" s="252">
        <v>0.72669297680214673</v>
      </c>
      <c r="G12" s="253">
        <v>2.8454851866945394</v>
      </c>
      <c r="H12" s="254">
        <v>263.46628319676108</v>
      </c>
      <c r="I12" s="255">
        <v>1.5807976991805641</v>
      </c>
      <c r="J12" s="255">
        <v>7.9439866149042571</v>
      </c>
      <c r="K12" s="256">
        <v>0.49000000000000088</v>
      </c>
      <c r="L12" s="256">
        <v>1.0000000000000018E-2</v>
      </c>
      <c r="M12" s="256">
        <v>0.5</v>
      </c>
      <c r="N12" s="252">
        <v>1.5999999999999999</v>
      </c>
      <c r="O12" s="254">
        <v>833.62576267437578</v>
      </c>
      <c r="P12" s="255">
        <v>2.095263448058144E-2</v>
      </c>
      <c r="Q12" s="256">
        <v>0</v>
      </c>
      <c r="R12" s="255">
        <v>0.25471729908088042</v>
      </c>
      <c r="S12" s="255">
        <v>0.25217012609007095</v>
      </c>
      <c r="T12" s="255">
        <v>0.25089653959466679</v>
      </c>
      <c r="U12" s="255">
        <v>3.8110443848772914E-2</v>
      </c>
      <c r="V12" s="255">
        <v>140.51522248243558</v>
      </c>
      <c r="W12" s="255">
        <v>706.1314975150774</v>
      </c>
      <c r="X12" s="255">
        <v>0.88888807565493111</v>
      </c>
      <c r="Y12" s="255">
        <v>43.555515707091629</v>
      </c>
      <c r="Z12" s="255">
        <v>44.444403782746562</v>
      </c>
      <c r="AA12" s="255">
        <v>142.2220921047888</v>
      </c>
      <c r="AB12" s="256">
        <v>74.09999999999998</v>
      </c>
      <c r="AC12" s="255">
        <v>1.8624546943345164</v>
      </c>
      <c r="AD12" s="256">
        <v>0</v>
      </c>
      <c r="AE12" s="255">
        <v>22.641516981602475</v>
      </c>
      <c r="AF12" s="255">
        <v>22.415101811786482</v>
      </c>
      <c r="AG12" s="255">
        <v>22.30189422687851</v>
      </c>
      <c r="AH12" s="255">
        <v>3.3875919095091027</v>
      </c>
      <c r="AI12" s="255">
        <v>6.0000000000000115</v>
      </c>
      <c r="AJ12" s="255">
        <v>30.151814943893864</v>
      </c>
      <c r="AK12" s="255">
        <v>1.8598205206928164</v>
      </c>
      <c r="AL12" s="255">
        <v>3.7955520830465633E-2</v>
      </c>
      <c r="AM12" s="255">
        <v>1.8977760415232818</v>
      </c>
      <c r="AN12" s="255">
        <v>6.0728833328744942</v>
      </c>
      <c r="AO12" s="254">
        <v>3164.0700000000052</v>
      </c>
      <c r="AP12" s="255">
        <v>7.9526815448084001E-2</v>
      </c>
      <c r="AQ12" s="255">
        <v>0</v>
      </c>
      <c r="AR12" s="255">
        <v>0.96679277511442752</v>
      </c>
      <c r="AS12" s="255">
        <v>0.95712484736328474</v>
      </c>
      <c r="AT12" s="255">
        <v>0.95229088348771418</v>
      </c>
      <c r="AU12" s="255">
        <v>0.14465017453603896</v>
      </c>
    </row>
    <row r="13" spans="1:47" ht="14.4" customHeight="1" x14ac:dyDescent="0.3">
      <c r="A13" s="249">
        <v>1986</v>
      </c>
      <c r="B13" s="250" t="s">
        <v>1925</v>
      </c>
      <c r="C13" s="249">
        <v>70</v>
      </c>
      <c r="D13" s="251">
        <v>1368360</v>
      </c>
      <c r="E13" s="251">
        <v>240050.74799999961</v>
      </c>
      <c r="F13" s="252">
        <v>0.72669297680214673</v>
      </c>
      <c r="G13" s="253">
        <v>1.8776723770888306</v>
      </c>
      <c r="H13" s="254">
        <v>252.07972464767215</v>
      </c>
      <c r="I13" s="255">
        <v>1.5124783478860313</v>
      </c>
      <c r="J13" s="255">
        <v>8.278472545438591</v>
      </c>
      <c r="K13" s="256">
        <v>0.49000000000000066</v>
      </c>
      <c r="L13" s="256">
        <v>1.0000000000000005E-2</v>
      </c>
      <c r="M13" s="256">
        <v>0.5</v>
      </c>
      <c r="N13" s="252">
        <v>1.6000000000000048</v>
      </c>
      <c r="O13" s="254">
        <v>797.59789436595975</v>
      </c>
      <c r="P13" s="255">
        <v>2.0047097740259222E-2</v>
      </c>
      <c r="Q13" s="256">
        <v>0</v>
      </c>
      <c r="R13" s="255">
        <v>0.25364906002674048</v>
      </c>
      <c r="S13" s="255">
        <v>0.25111256942647314</v>
      </c>
      <c r="T13" s="255">
        <v>0.24984432412633961</v>
      </c>
      <c r="U13" s="255">
        <v>3.6463376167282402E-2</v>
      </c>
      <c r="V13" s="255">
        <v>140.51522248243549</v>
      </c>
      <c r="W13" s="255">
        <v>769.10285238985148</v>
      </c>
      <c r="X13" s="255">
        <v>0.92903956396355458</v>
      </c>
      <c r="Y13" s="255">
        <v>45.522938634214157</v>
      </c>
      <c r="Z13" s="255">
        <v>46.451978198177699</v>
      </c>
      <c r="AA13" s="255">
        <v>148.64633023416863</v>
      </c>
      <c r="AB13" s="256">
        <v>74.099999999999937</v>
      </c>
      <c r="AC13" s="255">
        <v>1.8624546943345153</v>
      </c>
      <c r="AD13" s="256">
        <v>0</v>
      </c>
      <c r="AE13" s="255">
        <v>23.565001212700825</v>
      </c>
      <c r="AF13" s="255">
        <v>23.329351200573804</v>
      </c>
      <c r="AG13" s="255">
        <v>23.211526194510292</v>
      </c>
      <c r="AH13" s="255">
        <v>3.387591909509104</v>
      </c>
      <c r="AI13" s="255">
        <v>6</v>
      </c>
      <c r="AJ13" s="255">
        <v>32.840691797046681</v>
      </c>
      <c r="AK13" s="255">
        <v>1.9438294796809463</v>
      </c>
      <c r="AL13" s="255">
        <v>3.966998938124381E-2</v>
      </c>
      <c r="AM13" s="255">
        <v>1.9834994690621894</v>
      </c>
      <c r="AN13" s="255">
        <v>6.3471983009990049</v>
      </c>
      <c r="AO13" s="254">
        <v>3164.07</v>
      </c>
      <c r="AP13" s="255">
        <v>7.9526815448083862E-2</v>
      </c>
      <c r="AQ13" s="255">
        <v>0</v>
      </c>
      <c r="AR13" s="255">
        <v>1.0062255517823262</v>
      </c>
      <c r="AS13" s="255">
        <v>0.99616329626450228</v>
      </c>
      <c r="AT13" s="255">
        <v>0.99113216850559016</v>
      </c>
      <c r="AU13" s="255">
        <v>0.14465017453603884</v>
      </c>
    </row>
    <row r="14" spans="1:47" ht="14.4" customHeight="1" x14ac:dyDescent="0.3">
      <c r="A14" s="249">
        <v>1986</v>
      </c>
      <c r="B14" s="250" t="s">
        <v>1926</v>
      </c>
      <c r="C14" s="249">
        <v>50</v>
      </c>
      <c r="D14" s="251">
        <v>1461276</v>
      </c>
      <c r="E14" s="251">
        <v>391150.99799999979</v>
      </c>
      <c r="F14" s="252">
        <v>0.72669297680214673</v>
      </c>
      <c r="G14" s="253">
        <v>3.0586663764698168</v>
      </c>
      <c r="H14" s="254">
        <v>252.00480892048671</v>
      </c>
      <c r="I14" s="255">
        <v>1.512028853522922</v>
      </c>
      <c r="J14" s="255">
        <v>8.780977209324913</v>
      </c>
      <c r="K14" s="256">
        <v>0.49000000000000038</v>
      </c>
      <c r="L14" s="256">
        <v>0.01</v>
      </c>
      <c r="M14" s="256">
        <v>0.5</v>
      </c>
      <c r="N14" s="252">
        <v>1.6000000000000008</v>
      </c>
      <c r="O14" s="254">
        <v>797.36085576104449</v>
      </c>
      <c r="P14" s="255">
        <v>1.9408312600374428E-2</v>
      </c>
      <c r="Q14" s="256">
        <v>0</v>
      </c>
      <c r="R14" s="255">
        <v>0.25289550116684673</v>
      </c>
      <c r="S14" s="255">
        <v>0.2503665461551785</v>
      </c>
      <c r="T14" s="255">
        <v>0.24910206864934406</v>
      </c>
      <c r="U14" s="255">
        <v>5.39832724716659E-2</v>
      </c>
      <c r="V14" s="255">
        <v>140.5152224824356</v>
      </c>
      <c r="W14" s="255">
        <v>816.03004023810684</v>
      </c>
      <c r="X14" s="255">
        <v>0.92931574787772819</v>
      </c>
      <c r="Y14" s="255">
        <v>45.536471646008728</v>
      </c>
      <c r="Z14" s="255">
        <v>46.465787393886409</v>
      </c>
      <c r="AA14" s="255">
        <v>148.69051966043659</v>
      </c>
      <c r="AB14" s="256">
        <v>74.100000000000122</v>
      </c>
      <c r="AC14" s="255">
        <v>1.8036450539261693</v>
      </c>
      <c r="AD14" s="256">
        <v>0</v>
      </c>
      <c r="AE14" s="255">
        <v>23.501977180178105</v>
      </c>
      <c r="AF14" s="255">
        <v>23.266957408376339</v>
      </c>
      <c r="AG14" s="255">
        <v>23.149447522475437</v>
      </c>
      <c r="AH14" s="255">
        <v>5.0167505229893372</v>
      </c>
      <c r="AI14" s="255">
        <v>6.0000000000000009</v>
      </c>
      <c r="AJ14" s="255">
        <v>34.844482718167164</v>
      </c>
      <c r="AK14" s="255">
        <v>1.9444073392845729</v>
      </c>
      <c r="AL14" s="255">
        <v>3.9681782434379004E-2</v>
      </c>
      <c r="AM14" s="255">
        <v>1.98408912171895</v>
      </c>
      <c r="AN14" s="255">
        <v>6.3490851895006433</v>
      </c>
      <c r="AO14" s="254">
        <v>3164.0700000000056</v>
      </c>
      <c r="AP14" s="255">
        <v>7.7015643802647429E-2</v>
      </c>
      <c r="AQ14" s="255">
        <v>0</v>
      </c>
      <c r="AR14" s="255">
        <v>1.0035344255936052</v>
      </c>
      <c r="AS14" s="255">
        <v>0.99349908133766984</v>
      </c>
      <c r="AT14" s="255">
        <v>0.98848140920970129</v>
      </c>
      <c r="AU14" s="255">
        <v>0.21421524733164471</v>
      </c>
    </row>
    <row r="15" spans="1:47" ht="14.4" customHeight="1" x14ac:dyDescent="0.3">
      <c r="A15" s="249">
        <v>1986</v>
      </c>
      <c r="B15" s="250" t="s">
        <v>1927</v>
      </c>
      <c r="C15" s="249">
        <v>50</v>
      </c>
      <c r="D15" s="251">
        <v>187176</v>
      </c>
      <c r="E15" s="251">
        <v>99216.762000000002</v>
      </c>
      <c r="F15" s="252">
        <v>0.72669297680214673</v>
      </c>
      <c r="G15" s="253">
        <v>0.73671747372240504</v>
      </c>
      <c r="H15" s="254">
        <v>239.29690593700619</v>
      </c>
      <c r="I15" s="255">
        <v>1.4357814356220373</v>
      </c>
      <c r="J15" s="255">
        <v>9.6662031727634261</v>
      </c>
      <c r="K15" s="256">
        <v>0.48999999999999994</v>
      </c>
      <c r="L15" s="256">
        <v>0.01</v>
      </c>
      <c r="M15" s="256">
        <v>0.5</v>
      </c>
      <c r="N15" s="252">
        <v>1.5999999999999999</v>
      </c>
      <c r="O15" s="254">
        <v>757.15216116810325</v>
      </c>
      <c r="P15" s="255">
        <v>1.8429605270720097E-2</v>
      </c>
      <c r="Q15" s="256">
        <v>0</v>
      </c>
      <c r="R15" s="255">
        <v>0.25174094459773677</v>
      </c>
      <c r="S15" s="255">
        <v>0.24922353515175932</v>
      </c>
      <c r="T15" s="255">
        <v>0.24796483042877068</v>
      </c>
      <c r="U15" s="255">
        <v>5.1261045890993055E-2</v>
      </c>
      <c r="V15" s="255">
        <v>140.51522248243552</v>
      </c>
      <c r="W15" s="255">
        <v>945.99961782681123</v>
      </c>
      <c r="X15" s="255">
        <v>0.97866721909215104</v>
      </c>
      <c r="Y15" s="255">
        <v>47.954693735515399</v>
      </c>
      <c r="Z15" s="255">
        <v>48.933360954607572</v>
      </c>
      <c r="AA15" s="255">
        <v>156.58675505474417</v>
      </c>
      <c r="AB15" s="256">
        <v>74.099999999999966</v>
      </c>
      <c r="AC15" s="255">
        <v>1.8036450539261679</v>
      </c>
      <c r="AD15" s="256">
        <v>0</v>
      </c>
      <c r="AE15" s="255">
        <v>24.637061018109829</v>
      </c>
      <c r="AF15" s="255">
        <v>24.390690407928727</v>
      </c>
      <c r="AG15" s="255">
        <v>24.267505102838182</v>
      </c>
      <c r="AH15" s="255">
        <v>5.0167505229893292</v>
      </c>
      <c r="AI15" s="255">
        <v>5.9999999999999982</v>
      </c>
      <c r="AJ15" s="255">
        <v>40.394183681204851</v>
      </c>
      <c r="AK15" s="255">
        <v>2.0476654225065078</v>
      </c>
      <c r="AL15" s="255">
        <v>4.1789090255234862E-2</v>
      </c>
      <c r="AM15" s="255">
        <v>2.0894545127617437</v>
      </c>
      <c r="AN15" s="255">
        <v>6.686254440837577</v>
      </c>
      <c r="AO15" s="254">
        <v>3164.0699999999997</v>
      </c>
      <c r="AP15" s="255">
        <v>7.7015643802647388E-2</v>
      </c>
      <c r="AQ15" s="255">
        <v>0</v>
      </c>
      <c r="AR15" s="255">
        <v>1.05200250547329</v>
      </c>
      <c r="AS15" s="255">
        <v>1.041482480418557</v>
      </c>
      <c r="AT15" s="255">
        <v>1.0362224678911907</v>
      </c>
      <c r="AU15" s="255">
        <v>0.2142152473316444</v>
      </c>
    </row>
    <row r="16" spans="1:47" ht="14.4" customHeight="1" x14ac:dyDescent="0.3">
      <c r="A16" s="249">
        <v>1987</v>
      </c>
      <c r="B16" s="250" t="s">
        <v>1922</v>
      </c>
      <c r="C16" s="249">
        <v>50</v>
      </c>
      <c r="D16" s="251">
        <v>11808</v>
      </c>
      <c r="E16" s="251">
        <v>492.89400000000006</v>
      </c>
      <c r="F16" s="252">
        <v>0.55561838724704538</v>
      </c>
      <c r="G16" s="253">
        <v>3.1189641631621974E-3</v>
      </c>
      <c r="H16" s="254">
        <v>266.71802625475959</v>
      </c>
      <c r="I16" s="255">
        <v>1.6003081575285569</v>
      </c>
      <c r="J16" s="255">
        <v>8.8006170697959334</v>
      </c>
      <c r="K16" s="256">
        <v>0.48999999999999994</v>
      </c>
      <c r="L16" s="256">
        <v>9.9999999999999985E-3</v>
      </c>
      <c r="M16" s="256">
        <v>0.5</v>
      </c>
      <c r="N16" s="252">
        <v>1.5999999999999994</v>
      </c>
      <c r="O16" s="254">
        <v>843.91450533189709</v>
      </c>
      <c r="P16" s="255">
        <v>2.054146050578172E-2</v>
      </c>
      <c r="Q16" s="256">
        <v>0</v>
      </c>
      <c r="R16" s="255">
        <v>0.25423224742215805</v>
      </c>
      <c r="S16" s="255">
        <v>0.25168992494793652</v>
      </c>
      <c r="T16" s="255">
        <v>0.25041876371082566</v>
      </c>
      <c r="U16" s="255">
        <v>5.7135067961971375E-2</v>
      </c>
      <c r="V16" s="255">
        <v>140.51522248243566</v>
      </c>
      <c r="W16" s="255">
        <v>772.73908761102416</v>
      </c>
      <c r="X16" s="255">
        <v>0.87805102924327338</v>
      </c>
      <c r="Y16" s="255">
        <v>43.024500432920391</v>
      </c>
      <c r="Z16" s="255">
        <v>43.902551462163672</v>
      </c>
      <c r="AA16" s="255">
        <v>140.48816467892368</v>
      </c>
      <c r="AB16" s="256">
        <v>74.100000000000023</v>
      </c>
      <c r="AC16" s="255">
        <v>1.8036450539261695</v>
      </c>
      <c r="AD16" s="256">
        <v>0</v>
      </c>
      <c r="AE16" s="255">
        <v>22.322888651585643</v>
      </c>
      <c r="AF16" s="255">
        <v>22.099659765069784</v>
      </c>
      <c r="AG16" s="255">
        <v>21.988045321811864</v>
      </c>
      <c r="AH16" s="255">
        <v>5.0167505229893337</v>
      </c>
      <c r="AI16" s="255">
        <v>6.0000000000000009</v>
      </c>
      <c r="AJ16" s="255">
        <v>32.995959040990726</v>
      </c>
      <c r="AK16" s="255">
        <v>1.8371461684857</v>
      </c>
      <c r="AL16" s="255">
        <v>3.7492778948687765E-2</v>
      </c>
      <c r="AM16" s="255">
        <v>1.8746389474343881</v>
      </c>
      <c r="AN16" s="255">
        <v>5.998844631790039</v>
      </c>
      <c r="AO16" s="254">
        <v>3164.07</v>
      </c>
      <c r="AP16" s="255">
        <v>7.7015643802647415E-2</v>
      </c>
      <c r="AQ16" s="255">
        <v>0</v>
      </c>
      <c r="AR16" s="255">
        <v>0.95318734542270667</v>
      </c>
      <c r="AS16" s="255">
        <v>0.94365547196847954</v>
      </c>
      <c r="AT16" s="255">
        <v>0.9388895352413662</v>
      </c>
      <c r="AU16" s="255">
        <v>0.21421524733164449</v>
      </c>
    </row>
    <row r="17" spans="1:47" ht="14.4" customHeight="1" x14ac:dyDescent="0.3">
      <c r="A17" s="249">
        <v>1987</v>
      </c>
      <c r="B17" s="250" t="s">
        <v>1923</v>
      </c>
      <c r="C17" s="249">
        <v>50</v>
      </c>
      <c r="D17" s="251">
        <v>491652</v>
      </c>
      <c r="E17" s="251">
        <v>23182.344000000016</v>
      </c>
      <c r="F17" s="252">
        <v>0.55561838724704538</v>
      </c>
      <c r="G17" s="253">
        <v>0.15208842056825309</v>
      </c>
      <c r="H17" s="254">
        <v>276.52494794053797</v>
      </c>
      <c r="I17" s="255">
        <v>1.6591496876432292</v>
      </c>
      <c r="J17" s="255">
        <v>8.0654849742519481</v>
      </c>
      <c r="K17" s="256">
        <v>0.4899999999999996</v>
      </c>
      <c r="L17" s="256">
        <v>9.9999999999999881E-3</v>
      </c>
      <c r="M17" s="256">
        <v>0.5</v>
      </c>
      <c r="N17" s="252">
        <v>1.5999999999999979</v>
      </c>
      <c r="O17" s="254">
        <v>874.94429203021878</v>
      </c>
      <c r="P17" s="255">
        <v>2.1296746893134089E-2</v>
      </c>
      <c r="Q17" s="256">
        <v>0</v>
      </c>
      <c r="R17" s="255">
        <v>0.25512323989115787</v>
      </c>
      <c r="S17" s="255">
        <v>0.25257200749224623</v>
      </c>
      <c r="T17" s="255">
        <v>0.2512963912927903</v>
      </c>
      <c r="U17" s="255">
        <v>5.9235860116452495E-2</v>
      </c>
      <c r="V17" s="255">
        <v>140.51522248243552</v>
      </c>
      <c r="W17" s="255">
        <v>683.07484491987316</v>
      </c>
      <c r="X17" s="255">
        <v>0.84691106250957449</v>
      </c>
      <c r="Y17" s="255">
        <v>41.498642062969154</v>
      </c>
      <c r="Z17" s="255">
        <v>42.345553125478673</v>
      </c>
      <c r="AA17" s="255">
        <v>135.50577000153194</v>
      </c>
      <c r="AB17" s="256">
        <v>74.099999999999937</v>
      </c>
      <c r="AC17" s="255">
        <v>1.8036450539261686</v>
      </c>
      <c r="AD17" s="256">
        <v>0</v>
      </c>
      <c r="AE17" s="255">
        <v>21.606669416710545</v>
      </c>
      <c r="AF17" s="255">
        <v>21.390602722543456</v>
      </c>
      <c r="AG17" s="255">
        <v>21.282569375459897</v>
      </c>
      <c r="AH17" s="255">
        <v>5.0167505229893274</v>
      </c>
      <c r="AI17" s="255">
        <v>6.0000000000000027</v>
      </c>
      <c r="AJ17" s="255">
        <v>29.167295878078612</v>
      </c>
      <c r="AK17" s="255">
        <v>1.7719920160887848</v>
      </c>
      <c r="AL17" s="255">
        <v>3.6163102369158873E-2</v>
      </c>
      <c r="AM17" s="255">
        <v>1.8081551184579412</v>
      </c>
      <c r="AN17" s="255">
        <v>5.7860963790654187</v>
      </c>
      <c r="AO17" s="254">
        <v>3164.0700000000006</v>
      </c>
      <c r="AP17" s="255">
        <v>7.7015643802647471E-2</v>
      </c>
      <c r="AQ17" s="255">
        <v>0</v>
      </c>
      <c r="AR17" s="255">
        <v>0.92260478409354119</v>
      </c>
      <c r="AS17" s="255">
        <v>0.91337873625260646</v>
      </c>
      <c r="AT17" s="255">
        <v>0.90876571233213854</v>
      </c>
      <c r="AU17" s="255">
        <v>0.21421524733164451</v>
      </c>
    </row>
    <row r="18" spans="1:47" ht="14.4" customHeight="1" x14ac:dyDescent="0.3">
      <c r="A18" s="249">
        <v>1987</v>
      </c>
      <c r="B18" s="250" t="s">
        <v>1924</v>
      </c>
      <c r="C18" s="249">
        <v>70</v>
      </c>
      <c r="D18" s="251">
        <v>3134820</v>
      </c>
      <c r="E18" s="251">
        <v>347846.09160000004</v>
      </c>
      <c r="F18" s="252">
        <v>0.55561838724704538</v>
      </c>
      <c r="G18" s="253">
        <v>2.1710256882068766</v>
      </c>
      <c r="H18" s="254">
        <v>263.07122652741191</v>
      </c>
      <c r="I18" s="255">
        <v>1.5784273591644717</v>
      </c>
      <c r="J18" s="255">
        <v>7.9656972386391214</v>
      </c>
      <c r="K18" s="256">
        <v>0.49000000000000032</v>
      </c>
      <c r="L18" s="256">
        <v>1.0000000000000009E-2</v>
      </c>
      <c r="M18" s="256">
        <v>0.5</v>
      </c>
      <c r="N18" s="252">
        <v>1.5999999999999981</v>
      </c>
      <c r="O18" s="254">
        <v>832.37577571858833</v>
      </c>
      <c r="P18" s="255">
        <v>2.092121688174655E-2</v>
      </c>
      <c r="Q18" s="256">
        <v>0</v>
      </c>
      <c r="R18" s="255">
        <v>0.25468023652497473</v>
      </c>
      <c r="S18" s="255">
        <v>0.25213343415972461</v>
      </c>
      <c r="T18" s="255">
        <v>0.25086003297709952</v>
      </c>
      <c r="U18" s="255">
        <v>3.8053298832599967E-2</v>
      </c>
      <c r="V18" s="255">
        <v>140.51522248243566</v>
      </c>
      <c r="W18" s="255">
        <v>709.12463168884267</v>
      </c>
      <c r="X18" s="255">
        <v>0.89022292769188038</v>
      </c>
      <c r="Y18" s="255">
        <v>43.620923456902105</v>
      </c>
      <c r="Z18" s="255">
        <v>44.511146384593978</v>
      </c>
      <c r="AA18" s="255">
        <v>142.43566843070093</v>
      </c>
      <c r="AB18" s="256">
        <v>74.10000000000008</v>
      </c>
      <c r="AC18" s="255">
        <v>1.8624546943345219</v>
      </c>
      <c r="AD18" s="256">
        <v>0</v>
      </c>
      <c r="AE18" s="255">
        <v>22.672218578452313</v>
      </c>
      <c r="AF18" s="255">
        <v>22.445496392667792</v>
      </c>
      <c r="AG18" s="255">
        <v>22.332135299775516</v>
      </c>
      <c r="AH18" s="255">
        <v>3.387591909509112</v>
      </c>
      <c r="AI18" s="255">
        <v>5.9999999999999929</v>
      </c>
      <c r="AJ18" s="255">
        <v>30.279621773113536</v>
      </c>
      <c r="AK18" s="255">
        <v>1.8626134316097172</v>
      </c>
      <c r="AL18" s="255">
        <v>3.8012519012443242E-2</v>
      </c>
      <c r="AM18" s="255">
        <v>1.9006259506221599</v>
      </c>
      <c r="AN18" s="255">
        <v>6.0820030419909203</v>
      </c>
      <c r="AO18" s="254">
        <v>3164.0699999999988</v>
      </c>
      <c r="AP18" s="255">
        <v>7.9526815448083973E-2</v>
      </c>
      <c r="AQ18" s="255">
        <v>0</v>
      </c>
      <c r="AR18" s="255">
        <v>0.96810373329991228</v>
      </c>
      <c r="AS18" s="255">
        <v>0.95842269596691332</v>
      </c>
      <c r="AT18" s="255">
        <v>0.95358217730041306</v>
      </c>
      <c r="AU18" s="255">
        <v>0.14465017453603887</v>
      </c>
    </row>
    <row r="19" spans="1:47" ht="14.4" customHeight="1" x14ac:dyDescent="0.3">
      <c r="A19" s="249">
        <v>1987</v>
      </c>
      <c r="B19" s="250" t="s">
        <v>1925</v>
      </c>
      <c r="C19" s="249">
        <v>70</v>
      </c>
      <c r="D19" s="251">
        <v>1465080</v>
      </c>
      <c r="E19" s="251">
        <v>259172.49960000007</v>
      </c>
      <c r="F19" s="252">
        <v>0.55561838724704538</v>
      </c>
      <c r="G19" s="253">
        <v>1.5480925844010704</v>
      </c>
      <c r="H19" s="254">
        <v>251.76973827078783</v>
      </c>
      <c r="I19" s="255">
        <v>1.5106184296247283</v>
      </c>
      <c r="J19" s="255">
        <v>8.2931136939190413</v>
      </c>
      <c r="K19" s="256">
        <v>0.48999999999999977</v>
      </c>
      <c r="L19" s="256">
        <v>9.9999999999999915E-3</v>
      </c>
      <c r="M19" s="256">
        <v>0.5</v>
      </c>
      <c r="N19" s="252">
        <v>1.5999999999999983</v>
      </c>
      <c r="O19" s="254">
        <v>796.61707577045138</v>
      </c>
      <c r="P19" s="255">
        <v>2.0022445510873309E-2</v>
      </c>
      <c r="Q19" s="256">
        <v>0</v>
      </c>
      <c r="R19" s="255">
        <v>0.25361997840803957</v>
      </c>
      <c r="S19" s="255">
        <v>0.25108377862395914</v>
      </c>
      <c r="T19" s="255">
        <v>0.24981567873191901</v>
      </c>
      <c r="U19" s="255">
        <v>3.641853658376229E-2</v>
      </c>
      <c r="V19" s="255">
        <v>140.5152224824356</v>
      </c>
      <c r="W19" s="255">
        <v>771.41169002065953</v>
      </c>
      <c r="X19" s="255">
        <v>0.93018342505819074</v>
      </c>
      <c r="Y19" s="255">
        <v>45.578987827851385</v>
      </c>
      <c r="Z19" s="255">
        <v>46.509171252909596</v>
      </c>
      <c r="AA19" s="255">
        <v>148.82934800931071</v>
      </c>
      <c r="AB19" s="256">
        <v>74.099999999999909</v>
      </c>
      <c r="AC19" s="255">
        <v>1.8624546943345148</v>
      </c>
      <c r="AD19" s="256">
        <v>0</v>
      </c>
      <c r="AE19" s="255">
        <v>23.591310017877483</v>
      </c>
      <c r="AF19" s="255">
        <v>23.355396917698716</v>
      </c>
      <c r="AG19" s="255">
        <v>23.237440367609306</v>
      </c>
      <c r="AH19" s="255">
        <v>3.387591909509104</v>
      </c>
      <c r="AI19" s="255">
        <v>6.000000000000008</v>
      </c>
      <c r="AJ19" s="255">
        <v>32.939279163882212</v>
      </c>
      <c r="AK19" s="255">
        <v>1.9462227802492567</v>
      </c>
      <c r="AL19" s="255">
        <v>3.9718832249984799E-2</v>
      </c>
      <c r="AM19" s="255">
        <v>1.9859416124992424</v>
      </c>
      <c r="AN19" s="255">
        <v>6.3550131599975757</v>
      </c>
      <c r="AO19" s="254">
        <v>3164.0700000000006</v>
      </c>
      <c r="AP19" s="255">
        <v>7.952681544808389E-2</v>
      </c>
      <c r="AQ19" s="255">
        <v>0</v>
      </c>
      <c r="AR19" s="255">
        <v>1.00734893776337</v>
      </c>
      <c r="AS19" s="255">
        <v>0.99727544838573645</v>
      </c>
      <c r="AT19" s="255">
        <v>0.9922387036969188</v>
      </c>
      <c r="AU19" s="255">
        <v>0.14465017453603893</v>
      </c>
    </row>
    <row r="20" spans="1:47" ht="14.4" customHeight="1" x14ac:dyDescent="0.3">
      <c r="A20" s="249">
        <v>1987</v>
      </c>
      <c r="B20" s="250" t="s">
        <v>1926</v>
      </c>
      <c r="C20" s="249">
        <v>50</v>
      </c>
      <c r="D20" s="251">
        <v>1504152</v>
      </c>
      <c r="E20" s="251">
        <v>406291.2180000004</v>
      </c>
      <c r="F20" s="252">
        <v>0.55561838724704538</v>
      </c>
      <c r="G20" s="253">
        <v>2.426237003891019</v>
      </c>
      <c r="H20" s="254">
        <v>251.70468686851098</v>
      </c>
      <c r="I20" s="255">
        <v>1.5102281212110638</v>
      </c>
      <c r="J20" s="255">
        <v>8.7952624412862264</v>
      </c>
      <c r="K20" s="256">
        <v>0.48999999999999932</v>
      </c>
      <c r="L20" s="256">
        <v>9.9999999999999933E-3</v>
      </c>
      <c r="M20" s="256">
        <v>0.5</v>
      </c>
      <c r="N20" s="252">
        <v>1.6000000000000008</v>
      </c>
      <c r="O20" s="254">
        <v>796.41124858004878</v>
      </c>
      <c r="P20" s="255">
        <v>1.9385198507322114E-2</v>
      </c>
      <c r="Q20" s="256">
        <v>0</v>
      </c>
      <c r="R20" s="255">
        <v>0.25286823404912506</v>
      </c>
      <c r="S20" s="255">
        <v>0.25033955170863359</v>
      </c>
      <c r="T20" s="255">
        <v>0.24907521053838816</v>
      </c>
      <c r="U20" s="255">
        <v>5.3918981752072097E-2</v>
      </c>
      <c r="V20" s="255">
        <v>140.51522248243535</v>
      </c>
      <c r="W20" s="255">
        <v>818.33217205470248</v>
      </c>
      <c r="X20" s="255">
        <v>0.9304238247779083</v>
      </c>
      <c r="Y20" s="255">
        <v>45.590767414117551</v>
      </c>
      <c r="Z20" s="255">
        <v>46.521191238895383</v>
      </c>
      <c r="AA20" s="255">
        <v>148.86781196446529</v>
      </c>
      <c r="AB20" s="256">
        <v>74.099999999999838</v>
      </c>
      <c r="AC20" s="255">
        <v>1.803645053926167</v>
      </c>
      <c r="AD20" s="256">
        <v>0</v>
      </c>
      <c r="AE20" s="255">
        <v>23.527462948882228</v>
      </c>
      <c r="AF20" s="255">
        <v>23.292188319393436</v>
      </c>
      <c r="AG20" s="255">
        <v>23.174551004649018</v>
      </c>
      <c r="AH20" s="255">
        <v>5.0167505229893274</v>
      </c>
      <c r="AI20" s="255">
        <v>6</v>
      </c>
      <c r="AJ20" s="255">
        <v>34.942783746735856</v>
      </c>
      <c r="AK20" s="255">
        <v>1.946725768582823</v>
      </c>
      <c r="AL20" s="255">
        <v>3.9729097318016764E-2</v>
      </c>
      <c r="AM20" s="255">
        <v>1.9864548659008365</v>
      </c>
      <c r="AN20" s="255">
        <v>6.3566555708826789</v>
      </c>
      <c r="AO20" s="254">
        <v>3164.0699999999993</v>
      </c>
      <c r="AP20" s="255">
        <v>7.7015643802647471E-2</v>
      </c>
      <c r="AQ20" s="255">
        <v>0</v>
      </c>
      <c r="AR20" s="255">
        <v>1.0046226679172729</v>
      </c>
      <c r="AS20" s="255">
        <v>0.99457644123810141</v>
      </c>
      <c r="AT20" s="255">
        <v>0.98955332789851502</v>
      </c>
      <c r="AU20" s="255">
        <v>0.21421524733164468</v>
      </c>
    </row>
    <row r="21" spans="1:47" ht="14.4" customHeight="1" x14ac:dyDescent="0.3">
      <c r="A21" s="249">
        <v>1987</v>
      </c>
      <c r="B21" s="250" t="s">
        <v>1927</v>
      </c>
      <c r="C21" s="249">
        <v>50</v>
      </c>
      <c r="D21" s="251">
        <v>194556</v>
      </c>
      <c r="E21" s="251">
        <v>100972.93200000002</v>
      </c>
      <c r="F21" s="252">
        <v>0.55561838724704538</v>
      </c>
      <c r="G21" s="253">
        <v>0.57320524874617296</v>
      </c>
      <c r="H21" s="254">
        <v>239.27686320019299</v>
      </c>
      <c r="I21" s="255">
        <v>1.4356611792011575</v>
      </c>
      <c r="J21" s="255">
        <v>9.6595157548899149</v>
      </c>
      <c r="K21" s="256">
        <v>0.48999999999999988</v>
      </c>
      <c r="L21" s="256">
        <v>9.9999999999999985E-3</v>
      </c>
      <c r="M21" s="256">
        <v>0.5</v>
      </c>
      <c r="N21" s="252">
        <v>1.6000000000000005</v>
      </c>
      <c r="O21" s="254">
        <v>757.0887445458344</v>
      </c>
      <c r="P21" s="255">
        <v>1.8428061666440853E-2</v>
      </c>
      <c r="Q21" s="256">
        <v>0</v>
      </c>
      <c r="R21" s="255">
        <v>0.25173912364635859</v>
      </c>
      <c r="S21" s="255">
        <v>0.24922173240989498</v>
      </c>
      <c r="T21" s="255">
        <v>0.2479630367916632</v>
      </c>
      <c r="U21" s="255">
        <v>5.1256752431169415E-2</v>
      </c>
      <c r="V21" s="255">
        <v>140.51522248243555</v>
      </c>
      <c r="W21" s="255">
        <v>945.42432785303322</v>
      </c>
      <c r="X21" s="255">
        <v>0.97874919596713039</v>
      </c>
      <c r="Y21" s="255">
        <v>47.958710602389388</v>
      </c>
      <c r="Z21" s="255">
        <v>48.937459798356514</v>
      </c>
      <c r="AA21" s="255">
        <v>156.59987135474083</v>
      </c>
      <c r="AB21" s="256">
        <v>74.099999999999966</v>
      </c>
      <c r="AC21" s="255">
        <v>1.8036450539261684</v>
      </c>
      <c r="AD21" s="256">
        <v>0</v>
      </c>
      <c r="AE21" s="255">
        <v>24.638946486234346</v>
      </c>
      <c r="AF21" s="255">
        <v>24.392557021372014</v>
      </c>
      <c r="AG21" s="255">
        <v>24.26936228894084</v>
      </c>
      <c r="AH21" s="255">
        <v>5.0167505229893301</v>
      </c>
      <c r="AI21" s="255">
        <v>5.9999999999999991</v>
      </c>
      <c r="AJ21" s="255">
        <v>40.369618799324527</v>
      </c>
      <c r="AK21" s="255">
        <v>2.0478369427220273</v>
      </c>
      <c r="AL21" s="255">
        <v>4.1792590667796475E-2</v>
      </c>
      <c r="AM21" s="255">
        <v>2.0896295333898234</v>
      </c>
      <c r="AN21" s="255">
        <v>6.6868145068474352</v>
      </c>
      <c r="AO21" s="254">
        <v>3164.0699999999993</v>
      </c>
      <c r="AP21" s="255">
        <v>7.7015643802647402E-2</v>
      </c>
      <c r="AQ21" s="255">
        <v>0</v>
      </c>
      <c r="AR21" s="255">
        <v>1.0520830149622067</v>
      </c>
      <c r="AS21" s="255">
        <v>1.0415621848125851</v>
      </c>
      <c r="AT21" s="255">
        <v>1.0363017697377741</v>
      </c>
      <c r="AU21" s="255">
        <v>0.2142152473316444</v>
      </c>
    </row>
    <row r="22" spans="1:47" ht="14.4" customHeight="1" x14ac:dyDescent="0.3">
      <c r="A22" s="249">
        <v>1988</v>
      </c>
      <c r="B22" s="250" t="s">
        <v>1922</v>
      </c>
      <c r="C22" s="249">
        <v>50</v>
      </c>
      <c r="D22" s="251">
        <v>9600</v>
      </c>
      <c r="E22" s="251">
        <v>373.63200000000001</v>
      </c>
      <c r="F22" s="252">
        <v>0.67444943880437824</v>
      </c>
      <c r="G22" s="253">
        <v>3.0531271600675951E-3</v>
      </c>
      <c r="H22" s="254">
        <v>283.74195410785603</v>
      </c>
      <c r="I22" s="255">
        <v>1.1349678164314241</v>
      </c>
      <c r="J22" s="255">
        <v>7.6531147913301991</v>
      </c>
      <c r="K22" s="256">
        <v>0.49000000000000021</v>
      </c>
      <c r="L22" s="256">
        <v>9.9999999999999985E-3</v>
      </c>
      <c r="M22" s="256">
        <v>0.5</v>
      </c>
      <c r="N22" s="252">
        <v>1.5999999999999999</v>
      </c>
      <c r="O22" s="254">
        <v>897.77940473404396</v>
      </c>
      <c r="P22" s="255">
        <v>2.1852569269437769E-2</v>
      </c>
      <c r="Q22" s="256">
        <v>0</v>
      </c>
      <c r="R22" s="255">
        <v>0.2128140468980507</v>
      </c>
      <c r="S22" s="255">
        <v>0.21068590642907015</v>
      </c>
      <c r="T22" s="255">
        <v>0.20962183619457989</v>
      </c>
      <c r="U22" s="255">
        <v>6.07818528775785E-2</v>
      </c>
      <c r="V22" s="255">
        <v>93.676814988290417</v>
      </c>
      <c r="W22" s="255">
        <v>631.66497588075413</v>
      </c>
      <c r="X22" s="255">
        <v>0.82536979139047228</v>
      </c>
      <c r="Y22" s="255">
        <v>40.443119778133124</v>
      </c>
      <c r="Z22" s="255">
        <v>41.268489569523609</v>
      </c>
      <c r="AA22" s="255">
        <v>132.05916662247552</v>
      </c>
      <c r="AB22" s="256">
        <v>74.099999999999994</v>
      </c>
      <c r="AC22" s="255">
        <v>1.8036450539261688</v>
      </c>
      <c r="AD22" s="256">
        <v>0</v>
      </c>
      <c r="AE22" s="255">
        <v>17.565028549320619</v>
      </c>
      <c r="AF22" s="255">
        <v>17.389378263827417</v>
      </c>
      <c r="AG22" s="255">
        <v>17.301553121080818</v>
      </c>
      <c r="AH22" s="255">
        <v>5.0167505229893319</v>
      </c>
      <c r="AI22" s="255">
        <v>4</v>
      </c>
      <c r="AJ22" s="255">
        <v>26.9720944701082</v>
      </c>
      <c r="AK22" s="255">
        <v>1.726921214526284</v>
      </c>
      <c r="AL22" s="255">
        <v>3.5243290092373168E-2</v>
      </c>
      <c r="AM22" s="255">
        <v>1.762164504618658</v>
      </c>
      <c r="AN22" s="255">
        <v>5.6389264147797045</v>
      </c>
      <c r="AO22" s="254">
        <v>3164.0699999999993</v>
      </c>
      <c r="AP22" s="255">
        <v>7.7015643802647388E-2</v>
      </c>
      <c r="AQ22" s="255">
        <v>0</v>
      </c>
      <c r="AR22" s="255">
        <v>0.75002671905599039</v>
      </c>
      <c r="AS22" s="255">
        <v>0.74252645186543054</v>
      </c>
      <c r="AT22" s="255">
        <v>0.73877631827015078</v>
      </c>
      <c r="AU22" s="255">
        <v>0.21421524733164443</v>
      </c>
    </row>
    <row r="23" spans="1:47" ht="14.4" customHeight="1" x14ac:dyDescent="0.3">
      <c r="A23" s="249">
        <v>1988</v>
      </c>
      <c r="B23" s="250" t="s">
        <v>1923</v>
      </c>
      <c r="C23" s="249">
        <v>50</v>
      </c>
      <c r="D23" s="251">
        <v>94224</v>
      </c>
      <c r="E23" s="251">
        <v>4446.4139999999998</v>
      </c>
      <c r="F23" s="252">
        <v>0.67444943880437824</v>
      </c>
      <c r="G23" s="253">
        <v>3.6086166213566868E-2</v>
      </c>
      <c r="H23" s="254">
        <v>281.80816733856284</v>
      </c>
      <c r="I23" s="255">
        <v>1.1272326693542518</v>
      </c>
      <c r="J23" s="255">
        <v>7.8399501100365327</v>
      </c>
      <c r="K23" s="256">
        <v>0.49</v>
      </c>
      <c r="L23" s="256">
        <v>1.0000000000000007E-2</v>
      </c>
      <c r="M23" s="256">
        <v>0.5</v>
      </c>
      <c r="N23" s="252">
        <v>1.6000000000000003</v>
      </c>
      <c r="O23" s="254">
        <v>891.66076803092699</v>
      </c>
      <c r="P23" s="255">
        <v>2.170363743642361E-2</v>
      </c>
      <c r="Q23" s="256">
        <v>0</v>
      </c>
      <c r="R23" s="255">
        <v>0.21293117433812461</v>
      </c>
      <c r="S23" s="255">
        <v>0.21080186259474346</v>
      </c>
      <c r="T23" s="255">
        <v>0.20973720672305282</v>
      </c>
      <c r="U23" s="255">
        <v>6.0367606266507681E-2</v>
      </c>
      <c r="V23" s="255">
        <v>93.676814988290374</v>
      </c>
      <c r="W23" s="255">
        <v>651.52614534853842</v>
      </c>
      <c r="X23" s="255">
        <v>0.83103353491302034</v>
      </c>
      <c r="Y23" s="255">
        <v>40.720643210737997</v>
      </c>
      <c r="Z23" s="255">
        <v>41.551676745651037</v>
      </c>
      <c r="AA23" s="255">
        <v>132.96536558608329</v>
      </c>
      <c r="AB23" s="256">
        <v>74.099999999999966</v>
      </c>
      <c r="AC23" s="255">
        <v>1.8036450539261684</v>
      </c>
      <c r="AD23" s="256">
        <v>0</v>
      </c>
      <c r="AE23" s="255">
        <v>17.695294650339239</v>
      </c>
      <c r="AF23" s="255">
        <v>17.518341703835848</v>
      </c>
      <c r="AG23" s="255">
        <v>17.429865230584152</v>
      </c>
      <c r="AH23" s="255">
        <v>5.0167505229893319</v>
      </c>
      <c r="AI23" s="255">
        <v>3.9999999999999991</v>
      </c>
      <c r="AJ23" s="255">
        <v>27.82016640638259</v>
      </c>
      <c r="AK23" s="255">
        <v>1.7387714650985124</v>
      </c>
      <c r="AL23" s="255">
        <v>3.5485131940785973E-2</v>
      </c>
      <c r="AM23" s="255">
        <v>1.7742565970392994</v>
      </c>
      <c r="AN23" s="255">
        <v>5.6776211105257568</v>
      </c>
      <c r="AO23" s="254">
        <v>3164.0699999999988</v>
      </c>
      <c r="AP23" s="255">
        <v>7.7015643802647388E-2</v>
      </c>
      <c r="AQ23" s="255">
        <v>0</v>
      </c>
      <c r="AR23" s="255">
        <v>0.75558908156948545</v>
      </c>
      <c r="AS23" s="255">
        <v>0.74803319075379071</v>
      </c>
      <c r="AT23" s="255">
        <v>0.74425524534594334</v>
      </c>
      <c r="AU23" s="255">
        <v>0.21421524733164446</v>
      </c>
    </row>
    <row r="24" spans="1:47" ht="14.4" customHeight="1" x14ac:dyDescent="0.3">
      <c r="A24" s="249">
        <v>1988</v>
      </c>
      <c r="B24" s="250" t="s">
        <v>1924</v>
      </c>
      <c r="C24" s="249">
        <v>70</v>
      </c>
      <c r="D24" s="251">
        <v>2711556</v>
      </c>
      <c r="E24" s="251">
        <v>308167.19639999996</v>
      </c>
      <c r="F24" s="252">
        <v>0.67444943880437824</v>
      </c>
      <c r="G24" s="253">
        <v>2.3222495646230676</v>
      </c>
      <c r="H24" s="254">
        <v>261.66474353496903</v>
      </c>
      <c r="I24" s="255">
        <v>1.0466589741398764</v>
      </c>
      <c r="J24" s="255">
        <v>8.0371022263017462</v>
      </c>
      <c r="K24" s="256">
        <v>0.49000000000000044</v>
      </c>
      <c r="L24" s="256">
        <v>1.0000000000000004E-2</v>
      </c>
      <c r="M24" s="256">
        <v>0.5</v>
      </c>
      <c r="N24" s="252">
        <v>1.6000000000000008</v>
      </c>
      <c r="O24" s="254">
        <v>827.92556507668905</v>
      </c>
      <c r="P24" s="255">
        <v>2.0809363768375701E-2</v>
      </c>
      <c r="Q24" s="256">
        <v>0</v>
      </c>
      <c r="R24" s="255">
        <v>0.21363447586436093</v>
      </c>
      <c r="S24" s="255">
        <v>0.21149813110571752</v>
      </c>
      <c r="T24" s="255">
        <v>0.21042995872639547</v>
      </c>
      <c r="U24" s="255">
        <v>3.7849850822261104E-2</v>
      </c>
      <c r="V24" s="255">
        <v>93.676814988290531</v>
      </c>
      <c r="W24" s="255">
        <v>719.32707490895552</v>
      </c>
      <c r="X24" s="255">
        <v>0.8950079949896983</v>
      </c>
      <c r="Y24" s="255">
        <v>43.85539175449513</v>
      </c>
      <c r="Z24" s="255">
        <v>44.750399749484828</v>
      </c>
      <c r="AA24" s="255">
        <v>143.20127919835164</v>
      </c>
      <c r="AB24" s="256">
        <v>74.099999999999937</v>
      </c>
      <c r="AC24" s="255">
        <v>1.8624546943345162</v>
      </c>
      <c r="AD24" s="256">
        <v>0</v>
      </c>
      <c r="AE24" s="255">
        <v>19.120456390403614</v>
      </c>
      <c r="AF24" s="255">
        <v>18.929251826499645</v>
      </c>
      <c r="AG24" s="255">
        <v>18.833649544547598</v>
      </c>
      <c r="AH24" s="255">
        <v>3.387591909509112</v>
      </c>
      <c r="AI24" s="255">
        <v>4.0000000000000027</v>
      </c>
      <c r="AJ24" s="255">
        <v>30.715266098612378</v>
      </c>
      <c r="AK24" s="255">
        <v>1.8726252279169409</v>
      </c>
      <c r="AL24" s="255">
        <v>3.8216841386060095E-2</v>
      </c>
      <c r="AM24" s="255">
        <v>1.9108420693030006</v>
      </c>
      <c r="AN24" s="255">
        <v>6.114694621769611</v>
      </c>
      <c r="AO24" s="254">
        <v>3164.0699999999956</v>
      </c>
      <c r="AP24" s="255">
        <v>7.9526815448083779E-2</v>
      </c>
      <c r="AQ24" s="255">
        <v>0</v>
      </c>
      <c r="AR24" s="255">
        <v>0.81644348787023369</v>
      </c>
      <c r="AS24" s="255">
        <v>0.80827905299153435</v>
      </c>
      <c r="AT24" s="255">
        <v>0.80419683555218191</v>
      </c>
      <c r="AU24" s="255">
        <v>0.14465017453603898</v>
      </c>
    </row>
    <row r="25" spans="1:47" ht="14.4" customHeight="1" x14ac:dyDescent="0.3">
      <c r="A25" s="249">
        <v>1988</v>
      </c>
      <c r="B25" s="250" t="s">
        <v>1925</v>
      </c>
      <c r="C25" s="249">
        <v>70</v>
      </c>
      <c r="D25" s="251">
        <v>1472952</v>
      </c>
      <c r="E25" s="251">
        <v>268022.22720000014</v>
      </c>
      <c r="F25" s="252">
        <v>0.67444943880437824</v>
      </c>
      <c r="G25" s="253">
        <v>1.9370887802195009</v>
      </c>
      <c r="H25" s="254">
        <v>250.95822919714954</v>
      </c>
      <c r="I25" s="255">
        <v>1.0038329167885971</v>
      </c>
      <c r="J25" s="255">
        <v>8.3285843286955039</v>
      </c>
      <c r="K25" s="256">
        <v>0.48999999999999982</v>
      </c>
      <c r="L25" s="256">
        <v>0.01</v>
      </c>
      <c r="M25" s="256">
        <v>0.49999999999999989</v>
      </c>
      <c r="N25" s="252">
        <v>1.6000000000000003</v>
      </c>
      <c r="O25" s="254">
        <v>794.04940425582515</v>
      </c>
      <c r="P25" s="255">
        <v>1.9957908778539639E-2</v>
      </c>
      <c r="Q25" s="256">
        <v>0</v>
      </c>
      <c r="R25" s="255">
        <v>0.21430410264111732</v>
      </c>
      <c r="S25" s="255">
        <v>0.21216106161470619</v>
      </c>
      <c r="T25" s="255">
        <v>0.21108954110150044</v>
      </c>
      <c r="U25" s="255">
        <v>3.6301151654622929E-2</v>
      </c>
      <c r="V25" s="255">
        <v>93.676814988290289</v>
      </c>
      <c r="W25" s="255">
        <v>777.21624806799207</v>
      </c>
      <c r="X25" s="255">
        <v>0.93319130526199023</v>
      </c>
      <c r="Y25" s="255">
        <v>45.726373957837552</v>
      </c>
      <c r="Z25" s="255">
        <v>46.659565263099466</v>
      </c>
      <c r="AA25" s="255">
        <v>149.31060884191857</v>
      </c>
      <c r="AB25" s="256">
        <v>74.099999999999966</v>
      </c>
      <c r="AC25" s="255">
        <v>1.8624546943345153</v>
      </c>
      <c r="AD25" s="256">
        <v>0</v>
      </c>
      <c r="AE25" s="255">
        <v>19.99867252666639</v>
      </c>
      <c r="AF25" s="255">
        <v>19.798685801399731</v>
      </c>
      <c r="AG25" s="255">
        <v>19.698692438766404</v>
      </c>
      <c r="AH25" s="255">
        <v>3.3875919095091085</v>
      </c>
      <c r="AI25" s="255">
        <v>4.0000000000000018</v>
      </c>
      <c r="AJ25" s="255">
        <v>33.18713379250331</v>
      </c>
      <c r="AK25" s="255">
        <v>1.9525161679996668</v>
      </c>
      <c r="AL25" s="255">
        <v>3.9847268734687052E-2</v>
      </c>
      <c r="AM25" s="255">
        <v>1.9923634367343506</v>
      </c>
      <c r="AN25" s="255">
        <v>6.3755629975499328</v>
      </c>
      <c r="AO25" s="254">
        <v>3164.0700000000043</v>
      </c>
      <c r="AP25" s="255">
        <v>7.9526815448083932E-2</v>
      </c>
      <c r="AQ25" s="255">
        <v>0</v>
      </c>
      <c r="AR25" s="255">
        <v>0.85394331688865632</v>
      </c>
      <c r="AS25" s="255">
        <v>0.84540388371976993</v>
      </c>
      <c r="AT25" s="255">
        <v>0.84113416713532685</v>
      </c>
      <c r="AU25" s="255">
        <v>0.14465017453603915</v>
      </c>
    </row>
    <row r="26" spans="1:47" ht="14.4" customHeight="1" x14ac:dyDescent="0.3">
      <c r="A26" s="249">
        <v>1988</v>
      </c>
      <c r="B26" s="250" t="s">
        <v>1926</v>
      </c>
      <c r="C26" s="249">
        <v>50</v>
      </c>
      <c r="D26" s="251">
        <v>1550064</v>
      </c>
      <c r="E26" s="251">
        <v>425147.28600000002</v>
      </c>
      <c r="F26" s="252">
        <v>0.67444943880437824</v>
      </c>
      <c r="G26" s="253">
        <v>3.0804254378001046</v>
      </c>
      <c r="H26" s="254">
        <v>251.59037207352142</v>
      </c>
      <c r="I26" s="255">
        <v>1.0063614882940859</v>
      </c>
      <c r="J26" s="255">
        <v>8.8051101683043456</v>
      </c>
      <c r="K26" s="256">
        <v>0.48999999999999966</v>
      </c>
      <c r="L26" s="256">
        <v>9.9999999999999881E-3</v>
      </c>
      <c r="M26" s="256">
        <v>0.49999999999999994</v>
      </c>
      <c r="N26" s="252">
        <v>1.6</v>
      </c>
      <c r="O26" s="254">
        <v>796.04954856666814</v>
      </c>
      <c r="P26" s="255">
        <v>1.9376394479789883E-2</v>
      </c>
      <c r="Q26" s="256">
        <v>0</v>
      </c>
      <c r="R26" s="255">
        <v>0.21476143456136942</v>
      </c>
      <c r="S26" s="255">
        <v>0.21261382021575548</v>
      </c>
      <c r="T26" s="255">
        <v>0.21154001304294889</v>
      </c>
      <c r="U26" s="255">
        <v>5.3894493779989894E-2</v>
      </c>
      <c r="V26" s="255">
        <v>93.676814988290431</v>
      </c>
      <c r="W26" s="255">
        <v>819.62066889698121</v>
      </c>
      <c r="X26" s="255">
        <v>0.9308465802589948</v>
      </c>
      <c r="Y26" s="255">
        <v>45.611482432690813</v>
      </c>
      <c r="Z26" s="255">
        <v>46.542329012949786</v>
      </c>
      <c r="AA26" s="255">
        <v>148.93545284143934</v>
      </c>
      <c r="AB26" s="256">
        <v>74.099999999999952</v>
      </c>
      <c r="AC26" s="255">
        <v>1.8036450539261677</v>
      </c>
      <c r="AD26" s="256">
        <v>0</v>
      </c>
      <c r="AE26" s="255">
        <v>19.990994693296646</v>
      </c>
      <c r="AF26" s="255">
        <v>19.791084746363691</v>
      </c>
      <c r="AG26" s="255">
        <v>19.691129772897202</v>
      </c>
      <c r="AH26" s="255">
        <v>5.0167505229893345</v>
      </c>
      <c r="AI26" s="255">
        <v>4.0000000000000053</v>
      </c>
      <c r="AJ26" s="255">
        <v>34.997802561901132</v>
      </c>
      <c r="AK26" s="255">
        <v>1.9476102998758997</v>
      </c>
      <c r="AL26" s="255">
        <v>3.9747148977059124E-2</v>
      </c>
      <c r="AM26" s="255">
        <v>1.9873574488529577</v>
      </c>
      <c r="AN26" s="255">
        <v>6.3595438363294665</v>
      </c>
      <c r="AO26" s="254">
        <v>3164.0700000000011</v>
      </c>
      <c r="AP26" s="255">
        <v>7.7015643802647429E-2</v>
      </c>
      <c r="AQ26" s="255">
        <v>0</v>
      </c>
      <c r="AR26" s="255">
        <v>0.85361547340376753</v>
      </c>
      <c r="AS26" s="255">
        <v>0.84507931866973041</v>
      </c>
      <c r="AT26" s="255">
        <v>0.84081124130271134</v>
      </c>
      <c r="AU26" s="255">
        <v>0.21421524733164476</v>
      </c>
    </row>
    <row r="27" spans="1:47" ht="14.4" customHeight="1" x14ac:dyDescent="0.3">
      <c r="A27" s="249">
        <v>1988</v>
      </c>
      <c r="B27" s="250" t="s">
        <v>1927</v>
      </c>
      <c r="C27" s="249">
        <v>50</v>
      </c>
      <c r="D27" s="251">
        <v>207228</v>
      </c>
      <c r="E27" s="251">
        <v>115556.05199999998</v>
      </c>
      <c r="F27" s="252">
        <v>0.67444943880437824</v>
      </c>
      <c r="G27" s="253">
        <v>0.79330218889422921</v>
      </c>
      <c r="H27" s="254">
        <v>238.37937912230177</v>
      </c>
      <c r="I27" s="255">
        <v>0.95351751648920702</v>
      </c>
      <c r="J27" s="255">
        <v>9.7282798240755781</v>
      </c>
      <c r="K27" s="256">
        <v>0.49000000000000016</v>
      </c>
      <c r="L27" s="256">
        <v>0.01</v>
      </c>
      <c r="M27" s="256">
        <v>0.5</v>
      </c>
      <c r="N27" s="252">
        <v>1.6000000000000003</v>
      </c>
      <c r="O27" s="254">
        <v>754.24904209950125</v>
      </c>
      <c r="P27" s="255">
        <v>1.8358941352379435E-2</v>
      </c>
      <c r="Q27" s="256">
        <v>0</v>
      </c>
      <c r="R27" s="255">
        <v>0.21556161057342127</v>
      </c>
      <c r="S27" s="255">
        <v>0.21340599446768707</v>
      </c>
      <c r="T27" s="255">
        <v>0.21232818641481996</v>
      </c>
      <c r="U27" s="255">
        <v>5.1064497657447722E-2</v>
      </c>
      <c r="V27" s="255">
        <v>93.676814988290388</v>
      </c>
      <c r="W27" s="255">
        <v>955.73941062944414</v>
      </c>
      <c r="X27" s="255">
        <v>0.98243412803996177</v>
      </c>
      <c r="Y27" s="255">
        <v>48.139272273958113</v>
      </c>
      <c r="Z27" s="255">
        <v>49.12170640199809</v>
      </c>
      <c r="AA27" s="255">
        <v>157.18946048639393</v>
      </c>
      <c r="AB27" s="256">
        <v>74.099999999999966</v>
      </c>
      <c r="AC27" s="255">
        <v>1.8036450539261688</v>
      </c>
      <c r="AD27" s="256">
        <v>0</v>
      </c>
      <c r="AE27" s="255">
        <v>21.177508292258889</v>
      </c>
      <c r="AF27" s="255">
        <v>20.965733209336303</v>
      </c>
      <c r="AG27" s="255">
        <v>20.859845667875007</v>
      </c>
      <c r="AH27" s="255">
        <v>5.0167505229893319</v>
      </c>
      <c r="AI27" s="255">
        <v>4.0000000000000009</v>
      </c>
      <c r="AJ27" s="255">
        <v>40.810072833877278</v>
      </c>
      <c r="AK27" s="255">
        <v>2.0555469260980122</v>
      </c>
      <c r="AL27" s="255">
        <v>4.1949937267306378E-2</v>
      </c>
      <c r="AM27" s="255">
        <v>2.0974968633653188</v>
      </c>
      <c r="AN27" s="255">
        <v>6.7119899627690227</v>
      </c>
      <c r="AO27" s="254">
        <v>3164.0699999999993</v>
      </c>
      <c r="AP27" s="255">
        <v>7.7015643802647429E-2</v>
      </c>
      <c r="AQ27" s="255">
        <v>0</v>
      </c>
      <c r="AR27" s="255">
        <v>0.90427960407945474</v>
      </c>
      <c r="AS27" s="255">
        <v>0.89523680803866024</v>
      </c>
      <c r="AT27" s="255">
        <v>0.89071541001826304</v>
      </c>
      <c r="AU27" s="255">
        <v>0.21421524733164451</v>
      </c>
    </row>
    <row r="28" spans="1:47" ht="14.4" customHeight="1" x14ac:dyDescent="0.3">
      <c r="A28" s="249">
        <v>1989</v>
      </c>
      <c r="B28" s="250" t="s">
        <v>1922</v>
      </c>
      <c r="C28" s="249">
        <v>50</v>
      </c>
      <c r="D28" s="251">
        <v>10656</v>
      </c>
      <c r="E28" s="251">
        <v>411.79200000000003</v>
      </c>
      <c r="F28" s="252">
        <v>0.68375003023254433</v>
      </c>
      <c r="G28" s="253">
        <v>3.4258602525609402E-3</v>
      </c>
      <c r="H28" s="254">
        <v>284.94858488131558</v>
      </c>
      <c r="I28" s="255">
        <v>1.1397943395252619</v>
      </c>
      <c r="J28" s="255">
        <v>7.5703903045357732</v>
      </c>
      <c r="K28" s="256">
        <v>0.48999999999999994</v>
      </c>
      <c r="L28" s="256">
        <v>9.9999999999999985E-3</v>
      </c>
      <c r="M28" s="256">
        <v>0.5</v>
      </c>
      <c r="N28" s="252">
        <v>1.5999999999999996</v>
      </c>
      <c r="O28" s="254">
        <v>901.59726896542384</v>
      </c>
      <c r="P28" s="255">
        <v>2.1945498715287837E-2</v>
      </c>
      <c r="Q28" s="256">
        <v>0</v>
      </c>
      <c r="R28" s="255">
        <v>0.21274096253536187</v>
      </c>
      <c r="S28" s="255">
        <v>0.21061355291000827</v>
      </c>
      <c r="T28" s="255">
        <v>0.20954984809733146</v>
      </c>
      <c r="U28" s="255">
        <v>6.1040331587153093E-2</v>
      </c>
      <c r="V28" s="255">
        <v>93.676814988290417</v>
      </c>
      <c r="W28" s="255">
        <v>622.19123867778035</v>
      </c>
      <c r="X28" s="255">
        <v>0.82187471669062606</v>
      </c>
      <c r="Y28" s="255">
        <v>40.271861117840672</v>
      </c>
      <c r="Z28" s="255">
        <v>41.093735834531309</v>
      </c>
      <c r="AA28" s="255">
        <v>131.49995467050019</v>
      </c>
      <c r="AB28" s="256">
        <v>74.100000000000023</v>
      </c>
      <c r="AC28" s="255">
        <v>1.8036450539261693</v>
      </c>
      <c r="AD28" s="256">
        <v>0</v>
      </c>
      <c r="AE28" s="255">
        <v>17.48464183122417</v>
      </c>
      <c r="AF28" s="255">
        <v>17.309795412911928</v>
      </c>
      <c r="AG28" s="255">
        <v>17.222372203755803</v>
      </c>
      <c r="AH28" s="255">
        <v>5.0167505229893337</v>
      </c>
      <c r="AI28" s="255">
        <v>4</v>
      </c>
      <c r="AJ28" s="255">
        <v>26.567565891541218</v>
      </c>
      <c r="AK28" s="255">
        <v>1.7196084697317968</v>
      </c>
      <c r="AL28" s="255">
        <v>3.509405040268973E-2</v>
      </c>
      <c r="AM28" s="255">
        <v>1.7547025201344866</v>
      </c>
      <c r="AN28" s="255">
        <v>5.6150480644303569</v>
      </c>
      <c r="AO28" s="254">
        <v>3164.0700000000006</v>
      </c>
      <c r="AP28" s="255">
        <v>7.7015643802647429E-2</v>
      </c>
      <c r="AQ28" s="255">
        <v>0</v>
      </c>
      <c r="AR28" s="255">
        <v>0.74659420619327188</v>
      </c>
      <c r="AS28" s="255">
        <v>0.73912826413133925</v>
      </c>
      <c r="AT28" s="255">
        <v>0.73539529310037266</v>
      </c>
      <c r="AU28" s="255">
        <v>0.21421524733164454</v>
      </c>
    </row>
    <row r="29" spans="1:47" ht="14.4" customHeight="1" x14ac:dyDescent="0.3">
      <c r="A29" s="249">
        <v>1989</v>
      </c>
      <c r="B29" s="250" t="s">
        <v>1923</v>
      </c>
      <c r="C29" s="249">
        <v>50</v>
      </c>
      <c r="D29" s="251">
        <v>90972</v>
      </c>
      <c r="E29" s="251">
        <v>4783.0139999999992</v>
      </c>
      <c r="F29" s="252">
        <v>0.68375003023254433</v>
      </c>
      <c r="G29" s="253">
        <v>3.8839500989865279E-2</v>
      </c>
      <c r="H29" s="254">
        <v>278.12930836482019</v>
      </c>
      <c r="I29" s="255">
        <v>1.1125172334592819</v>
      </c>
      <c r="J29" s="255">
        <v>8.066814215590254</v>
      </c>
      <c r="K29" s="256">
        <v>0.49000000000000016</v>
      </c>
      <c r="L29" s="256">
        <v>9.9999999999999985E-3</v>
      </c>
      <c r="M29" s="256">
        <v>0.5</v>
      </c>
      <c r="N29" s="252">
        <v>1.6</v>
      </c>
      <c r="O29" s="254">
        <v>880.02060071787673</v>
      </c>
      <c r="P29" s="255">
        <v>2.1420307744101686E-2</v>
      </c>
      <c r="Q29" s="256">
        <v>0</v>
      </c>
      <c r="R29" s="255">
        <v>0.21315399897465126</v>
      </c>
      <c r="S29" s="255">
        <v>0.21102245898490474</v>
      </c>
      <c r="T29" s="255">
        <v>0.20995668899003161</v>
      </c>
      <c r="U29" s="255">
        <v>5.9579538581549213E-2</v>
      </c>
      <c r="V29" s="255">
        <v>93.676814988290417</v>
      </c>
      <c r="W29" s="255">
        <v>679.24652319232337</v>
      </c>
      <c r="X29" s="255">
        <v>0.84202574280139408</v>
      </c>
      <c r="Y29" s="255">
        <v>41.259261397268332</v>
      </c>
      <c r="Z29" s="255">
        <v>42.101287140069743</v>
      </c>
      <c r="AA29" s="255">
        <v>134.72411884822318</v>
      </c>
      <c r="AB29" s="256">
        <v>74.100000000000009</v>
      </c>
      <c r="AC29" s="255">
        <v>1.8036450539261686</v>
      </c>
      <c r="AD29" s="256">
        <v>0</v>
      </c>
      <c r="AE29" s="255">
        <v>17.948115431771853</v>
      </c>
      <c r="AF29" s="255">
        <v>17.768634277454126</v>
      </c>
      <c r="AG29" s="255">
        <v>17.678893700295269</v>
      </c>
      <c r="AH29" s="255">
        <v>5.0167505229893337</v>
      </c>
      <c r="AI29" s="255">
        <v>3.9999999999999991</v>
      </c>
      <c r="AJ29" s="255">
        <v>29.003826540312197</v>
      </c>
      <c r="AK29" s="255">
        <v>1.7617704616633569</v>
      </c>
      <c r="AL29" s="255">
        <v>3.5954499217619514E-2</v>
      </c>
      <c r="AM29" s="255">
        <v>1.7977249608809773</v>
      </c>
      <c r="AN29" s="255">
        <v>5.7527198748191282</v>
      </c>
      <c r="AO29" s="254">
        <v>3164.0699999999988</v>
      </c>
      <c r="AP29" s="255">
        <v>7.701564380264736E-2</v>
      </c>
      <c r="AQ29" s="255">
        <v>0</v>
      </c>
      <c r="AR29" s="255">
        <v>0.76638452893665787</v>
      </c>
      <c r="AS29" s="255">
        <v>0.75872068364729084</v>
      </c>
      <c r="AT29" s="255">
        <v>0.7548887610026076</v>
      </c>
      <c r="AU29" s="255">
        <v>0.21421524733164443</v>
      </c>
    </row>
    <row r="30" spans="1:47" ht="14.4" customHeight="1" x14ac:dyDescent="0.3">
      <c r="A30" s="249">
        <v>1989</v>
      </c>
      <c r="B30" s="250" t="s">
        <v>1924</v>
      </c>
      <c r="C30" s="249">
        <v>70</v>
      </c>
      <c r="D30" s="251">
        <v>2749272</v>
      </c>
      <c r="E30" s="251">
        <v>313852.08960000006</v>
      </c>
      <c r="F30" s="252">
        <v>0.68375003023254433</v>
      </c>
      <c r="G30" s="253">
        <v>2.3935538590667833</v>
      </c>
      <c r="H30" s="254">
        <v>261.21189283137994</v>
      </c>
      <c r="I30" s="255">
        <v>1.0448475713255205</v>
      </c>
      <c r="J30" s="255">
        <v>8.0519003025927915</v>
      </c>
      <c r="K30" s="256">
        <v>0.48999999999999955</v>
      </c>
      <c r="L30" s="256">
        <v>9.9999999999999933E-3</v>
      </c>
      <c r="M30" s="256">
        <v>0.5</v>
      </c>
      <c r="N30" s="252">
        <v>1.6000000000000008</v>
      </c>
      <c r="O30" s="254">
        <v>826.49271375098454</v>
      </c>
      <c r="P30" s="255">
        <v>2.0773349994045835E-2</v>
      </c>
      <c r="Q30" s="256">
        <v>0</v>
      </c>
      <c r="R30" s="255">
        <v>0.21366279889718257</v>
      </c>
      <c r="S30" s="255">
        <v>0.21152617090821088</v>
      </c>
      <c r="T30" s="255">
        <v>0.21045785691372501</v>
      </c>
      <c r="U30" s="255">
        <v>3.7784345888948197E-2</v>
      </c>
      <c r="V30" s="255">
        <v>93.676814988290459</v>
      </c>
      <c r="W30" s="255">
        <v>721.90087401289475</v>
      </c>
      <c r="X30" s="255">
        <v>0.89655962801779554</v>
      </c>
      <c r="Y30" s="255">
        <v>43.931421772871964</v>
      </c>
      <c r="Z30" s="255">
        <v>44.827981400889676</v>
      </c>
      <c r="AA30" s="255">
        <v>143.44954048284725</v>
      </c>
      <c r="AB30" s="256">
        <v>74.100000000000051</v>
      </c>
      <c r="AC30" s="255">
        <v>1.8624546943345175</v>
      </c>
      <c r="AD30" s="256">
        <v>0</v>
      </c>
      <c r="AE30" s="255">
        <v>19.156143950049895</v>
      </c>
      <c r="AF30" s="255">
        <v>18.964582510549388</v>
      </c>
      <c r="AG30" s="255">
        <v>18.868801790799157</v>
      </c>
      <c r="AH30" s="255">
        <v>3.3875919095091129</v>
      </c>
      <c r="AI30" s="255">
        <v>3.9999999999999991</v>
      </c>
      <c r="AJ30" s="255">
        <v>30.825167320350577</v>
      </c>
      <c r="AK30" s="255">
        <v>1.8758717097016313</v>
      </c>
      <c r="AL30" s="255">
        <v>3.8283096116359841E-2</v>
      </c>
      <c r="AM30" s="255">
        <v>1.9141548058179874</v>
      </c>
      <c r="AN30" s="255">
        <v>6.1252953786175723</v>
      </c>
      <c r="AO30" s="254">
        <v>3164.0699999999997</v>
      </c>
      <c r="AP30" s="255">
        <v>7.9526815448083821E-2</v>
      </c>
      <c r="AQ30" s="255">
        <v>0</v>
      </c>
      <c r="AR30" s="255">
        <v>0.81796734666712989</v>
      </c>
      <c r="AS30" s="255">
        <v>0.80978767320045797</v>
      </c>
      <c r="AT30" s="255">
        <v>0.80569783646712334</v>
      </c>
      <c r="AU30" s="255">
        <v>0.14465017453603898</v>
      </c>
    </row>
    <row r="31" spans="1:47" ht="14.4" customHeight="1" x14ac:dyDescent="0.3">
      <c r="A31" s="249">
        <v>1989</v>
      </c>
      <c r="B31" s="250" t="s">
        <v>1925</v>
      </c>
      <c r="C31" s="249">
        <v>70</v>
      </c>
      <c r="D31" s="251">
        <v>1445520</v>
      </c>
      <c r="E31" s="251">
        <v>266684.60280000023</v>
      </c>
      <c r="F31" s="252">
        <v>0.68375003023254433</v>
      </c>
      <c r="G31" s="253">
        <v>1.9503189160823036</v>
      </c>
      <c r="H31" s="254">
        <v>250.48542305490423</v>
      </c>
      <c r="I31" s="255">
        <v>1.0019416922196176</v>
      </c>
      <c r="J31" s="255">
        <v>8.3601420749139272</v>
      </c>
      <c r="K31" s="256">
        <v>0.48999999999999994</v>
      </c>
      <c r="L31" s="256">
        <v>9.9999999999999985E-3</v>
      </c>
      <c r="M31" s="256">
        <v>0.5</v>
      </c>
      <c r="N31" s="252">
        <v>1.5999999999999972</v>
      </c>
      <c r="O31" s="254">
        <v>792.55341252533105</v>
      </c>
      <c r="P31" s="255">
        <v>1.9920308011722589E-2</v>
      </c>
      <c r="Q31" s="256">
        <v>0</v>
      </c>
      <c r="R31" s="255">
        <v>0.21433367376418033</v>
      </c>
      <c r="S31" s="255">
        <v>0.21219033702653881</v>
      </c>
      <c r="T31" s="255">
        <v>0.21111866865771789</v>
      </c>
      <c r="U31" s="255">
        <v>3.6232760163625422E-2</v>
      </c>
      <c r="V31" s="255">
        <v>93.676814988290303</v>
      </c>
      <c r="W31" s="255">
        <v>781.63379017855391</v>
      </c>
      <c r="X31" s="255">
        <v>0.93495275938429634</v>
      </c>
      <c r="Y31" s="255">
        <v>45.812685209830548</v>
      </c>
      <c r="Z31" s="255">
        <v>46.747637969214857</v>
      </c>
      <c r="AA31" s="255">
        <v>149.59244150148746</v>
      </c>
      <c r="AB31" s="256">
        <v>74.099999999999923</v>
      </c>
      <c r="AC31" s="255">
        <v>1.8624546943345133</v>
      </c>
      <c r="AD31" s="256">
        <v>0</v>
      </c>
      <c r="AE31" s="255">
        <v>20.039185971479451</v>
      </c>
      <c r="AF31" s="255">
        <v>19.838794111764638</v>
      </c>
      <c r="AG31" s="255">
        <v>19.73859818190725</v>
      </c>
      <c r="AH31" s="255">
        <v>3.3875919095091058</v>
      </c>
      <c r="AI31" s="255">
        <v>3.9999999999999973</v>
      </c>
      <c r="AJ31" s="255">
        <v>33.375762840624269</v>
      </c>
      <c r="AK31" s="255">
        <v>1.9562016584597652</v>
      </c>
      <c r="AL31" s="255">
        <v>3.9922482825709468E-2</v>
      </c>
      <c r="AM31" s="255">
        <v>1.9961241412854753</v>
      </c>
      <c r="AN31" s="255">
        <v>6.387597252113518</v>
      </c>
      <c r="AO31" s="254">
        <v>3164.0699999999983</v>
      </c>
      <c r="AP31" s="255">
        <v>7.9526815448083751E-2</v>
      </c>
      <c r="AQ31" s="255">
        <v>0</v>
      </c>
      <c r="AR31" s="255">
        <v>0.85567324098217301</v>
      </c>
      <c r="AS31" s="255">
        <v>0.84711650857235044</v>
      </c>
      <c r="AT31" s="255">
        <v>0.84283814236743992</v>
      </c>
      <c r="AU31" s="255">
        <v>0.14465017453603887</v>
      </c>
    </row>
    <row r="32" spans="1:47" ht="14.4" customHeight="1" x14ac:dyDescent="0.3">
      <c r="A32" s="249">
        <v>1989</v>
      </c>
      <c r="B32" s="250" t="s">
        <v>1926</v>
      </c>
      <c r="C32" s="249">
        <v>50</v>
      </c>
      <c r="D32" s="251">
        <v>1470708</v>
      </c>
      <c r="E32" s="251">
        <v>410708.77199999971</v>
      </c>
      <c r="F32" s="252">
        <v>0.68375003023254433</v>
      </c>
      <c r="G32" s="253">
        <v>3.0162527720565215</v>
      </c>
      <c r="H32" s="254">
        <v>251.5408486339679</v>
      </c>
      <c r="I32" s="255">
        <v>1.0061633945358719</v>
      </c>
      <c r="J32" s="255">
        <v>8.8103058627180353</v>
      </c>
      <c r="K32" s="256">
        <v>0.4900000000000006</v>
      </c>
      <c r="L32" s="256">
        <v>1.0000000000000012E-2</v>
      </c>
      <c r="M32" s="256">
        <v>0.5</v>
      </c>
      <c r="N32" s="252">
        <v>1.6000000000000021</v>
      </c>
      <c r="O32" s="254">
        <v>795.89285293727835</v>
      </c>
      <c r="P32" s="255">
        <v>1.9372580400209314E-2</v>
      </c>
      <c r="Q32" s="256">
        <v>0</v>
      </c>
      <c r="R32" s="255">
        <v>0.21476443414425558</v>
      </c>
      <c r="S32" s="255">
        <v>0.21261678980281298</v>
      </c>
      <c r="T32" s="255">
        <v>0.21154296763209168</v>
      </c>
      <c r="U32" s="255">
        <v>5.3883885104137205E-2</v>
      </c>
      <c r="V32" s="255">
        <v>93.676814988290332</v>
      </c>
      <c r="W32" s="255">
        <v>820.26577072285147</v>
      </c>
      <c r="X32" s="255">
        <v>0.93102984561967883</v>
      </c>
      <c r="Y32" s="255">
        <v>45.620462435364281</v>
      </c>
      <c r="Z32" s="255">
        <v>46.551492280983972</v>
      </c>
      <c r="AA32" s="255">
        <v>148.96477529914856</v>
      </c>
      <c r="AB32" s="256">
        <v>74.099999999999966</v>
      </c>
      <c r="AC32" s="255">
        <v>1.8036450539261681</v>
      </c>
      <c r="AD32" s="256">
        <v>0</v>
      </c>
      <c r="AE32" s="255">
        <v>19.995209796592388</v>
      </c>
      <c r="AF32" s="255">
        <v>19.795257698626457</v>
      </c>
      <c r="AG32" s="255">
        <v>19.695281649643494</v>
      </c>
      <c r="AH32" s="255">
        <v>5.0167505229893354</v>
      </c>
      <c r="AI32" s="255">
        <v>3.9999999999999964</v>
      </c>
      <c r="AJ32" s="255">
        <v>35.025348409865749</v>
      </c>
      <c r="AK32" s="255">
        <v>1.9479937459900545</v>
      </c>
      <c r="AL32" s="255">
        <v>3.9754974407960275E-2</v>
      </c>
      <c r="AM32" s="255">
        <v>1.9877487203980153</v>
      </c>
      <c r="AN32" s="255">
        <v>6.3607959052736422</v>
      </c>
      <c r="AO32" s="254">
        <v>3164.0699999999979</v>
      </c>
      <c r="AP32" s="255">
        <v>7.7015643802647374E-2</v>
      </c>
      <c r="AQ32" s="255">
        <v>0</v>
      </c>
      <c r="AR32" s="255">
        <v>0.85379545831449488</v>
      </c>
      <c r="AS32" s="255">
        <v>0.84525750373134956</v>
      </c>
      <c r="AT32" s="255">
        <v>0.84098852643977717</v>
      </c>
      <c r="AU32" s="255">
        <v>0.21421524733164457</v>
      </c>
    </row>
    <row r="33" spans="1:47" ht="14.4" customHeight="1" x14ac:dyDescent="0.3">
      <c r="A33" s="249">
        <v>1989</v>
      </c>
      <c r="B33" s="250" t="s">
        <v>1927</v>
      </c>
      <c r="C33" s="249">
        <v>50</v>
      </c>
      <c r="D33" s="251">
        <v>194148</v>
      </c>
      <c r="E33" s="251">
        <v>107092.86000000003</v>
      </c>
      <c r="F33" s="252">
        <v>0.68375003023254433</v>
      </c>
      <c r="G33" s="253">
        <v>0.74586113161050616</v>
      </c>
      <c r="H33" s="254">
        <v>238.54604760998413</v>
      </c>
      <c r="I33" s="255">
        <v>0.95418419043993641</v>
      </c>
      <c r="J33" s="255">
        <v>9.7167468842994165</v>
      </c>
      <c r="K33" s="256">
        <v>0.48999999999999971</v>
      </c>
      <c r="L33" s="256">
        <v>9.9999999999999985E-3</v>
      </c>
      <c r="M33" s="256">
        <v>0.49999999999999994</v>
      </c>
      <c r="N33" s="252">
        <v>1.5999999999999996</v>
      </c>
      <c r="O33" s="254">
        <v>754.77639286132262</v>
      </c>
      <c r="P33" s="255">
        <v>1.8371777433259906E-2</v>
      </c>
      <c r="Q33" s="256">
        <v>0</v>
      </c>
      <c r="R33" s="255">
        <v>0.21555151563761274</v>
      </c>
      <c r="S33" s="255">
        <v>0.21339600048123653</v>
      </c>
      <c r="T33" s="255">
        <v>0.21231824290304849</v>
      </c>
      <c r="U33" s="255">
        <v>5.1100200588759019E-2</v>
      </c>
      <c r="V33" s="255">
        <v>93.676814988290403</v>
      </c>
      <c r="W33" s="255">
        <v>953.93940634133867</v>
      </c>
      <c r="X33" s="255">
        <v>0.9817477162884003</v>
      </c>
      <c r="Y33" s="255">
        <v>48.105638098131621</v>
      </c>
      <c r="Z33" s="255">
        <v>49.087385814420038</v>
      </c>
      <c r="AA33" s="255">
        <v>157.07963460614405</v>
      </c>
      <c r="AB33" s="256">
        <v>74.099999999999994</v>
      </c>
      <c r="AC33" s="255">
        <v>1.8036450539261688</v>
      </c>
      <c r="AD33" s="256">
        <v>0</v>
      </c>
      <c r="AE33" s="255">
        <v>21.161720821972974</v>
      </c>
      <c r="AF33" s="255">
        <v>20.950103613753239</v>
      </c>
      <c r="AG33" s="255">
        <v>20.844295009643378</v>
      </c>
      <c r="AH33" s="255">
        <v>5.0167505229893345</v>
      </c>
      <c r="AI33" s="255">
        <v>4.0000000000000009</v>
      </c>
      <c r="AJ33" s="255">
        <v>40.733212650775165</v>
      </c>
      <c r="AK33" s="255">
        <v>2.0541107467902204</v>
      </c>
      <c r="AL33" s="255">
        <v>4.19206274855147E-2</v>
      </c>
      <c r="AM33" s="255">
        <v>2.0960313742757357</v>
      </c>
      <c r="AN33" s="255">
        <v>6.707300397682352</v>
      </c>
      <c r="AO33" s="254">
        <v>3164.07</v>
      </c>
      <c r="AP33" s="255">
        <v>7.7015643802647415E-2</v>
      </c>
      <c r="AQ33" s="255">
        <v>0</v>
      </c>
      <c r="AR33" s="255">
        <v>0.90360547909824618</v>
      </c>
      <c r="AS33" s="255">
        <v>0.89456942430726349</v>
      </c>
      <c r="AT33" s="255">
        <v>0.89005139691177249</v>
      </c>
      <c r="AU33" s="255">
        <v>0.21421524733164457</v>
      </c>
    </row>
    <row r="34" spans="1:47" ht="14.4" customHeight="1" x14ac:dyDescent="0.3">
      <c r="A34" s="249">
        <v>1990</v>
      </c>
      <c r="B34" s="250" t="s">
        <v>1922</v>
      </c>
      <c r="C34" s="249">
        <v>50</v>
      </c>
      <c r="D34" s="251">
        <v>19968</v>
      </c>
      <c r="E34" s="251">
        <v>822.19800000000021</v>
      </c>
      <c r="F34" s="252">
        <v>0.73231730452027211</v>
      </c>
      <c r="G34" s="253">
        <v>6.9358718591316258E-3</v>
      </c>
      <c r="H34" s="254">
        <v>269.77237372573842</v>
      </c>
      <c r="I34" s="255">
        <v>1.0790894949029537</v>
      </c>
      <c r="J34" s="255">
        <v>8.6742662003899884</v>
      </c>
      <c r="K34" s="256">
        <v>0.49</v>
      </c>
      <c r="L34" s="256">
        <v>9.9999999999999985E-3</v>
      </c>
      <c r="M34" s="256">
        <v>0.5</v>
      </c>
      <c r="N34" s="252">
        <v>1.5999999999999994</v>
      </c>
      <c r="O34" s="254">
        <v>853.5786745343969</v>
      </c>
      <c r="P34" s="255">
        <v>2.0776693042656138E-2</v>
      </c>
      <c r="Q34" s="256">
        <v>0</v>
      </c>
      <c r="R34" s="255">
        <v>0.21366016975660304</v>
      </c>
      <c r="S34" s="255">
        <v>0.21152356805903702</v>
      </c>
      <c r="T34" s="255">
        <v>0.21045526721025398</v>
      </c>
      <c r="U34" s="255">
        <v>5.7789355760903861E-2</v>
      </c>
      <c r="V34" s="255">
        <v>93.676814988290374</v>
      </c>
      <c r="W34" s="255">
        <v>753.02153700068379</v>
      </c>
      <c r="X34" s="255">
        <v>0.86810978543271877</v>
      </c>
      <c r="Y34" s="255">
        <v>42.537379486203214</v>
      </c>
      <c r="Z34" s="255">
        <v>43.405489271635936</v>
      </c>
      <c r="AA34" s="255">
        <v>138.89756566923498</v>
      </c>
      <c r="AB34" s="256">
        <v>74.099999999999994</v>
      </c>
      <c r="AC34" s="255">
        <v>1.803645053926169</v>
      </c>
      <c r="AD34" s="256">
        <v>0</v>
      </c>
      <c r="AE34" s="255">
        <v>18.548048412292296</v>
      </c>
      <c r="AF34" s="255">
        <v>18.362567928169373</v>
      </c>
      <c r="AG34" s="255">
        <v>18.269827686107913</v>
      </c>
      <c r="AH34" s="255">
        <v>5.0167505229893337</v>
      </c>
      <c r="AI34" s="255">
        <v>3.9999999999999973</v>
      </c>
      <c r="AJ34" s="255">
        <v>32.154019629929188</v>
      </c>
      <c r="AK34" s="255">
        <v>1.8163461040608768</v>
      </c>
      <c r="AL34" s="255">
        <v>3.7068287837977082E-2</v>
      </c>
      <c r="AM34" s="255">
        <v>1.8534143918988539</v>
      </c>
      <c r="AN34" s="255">
        <v>5.9309260540763313</v>
      </c>
      <c r="AO34" s="254">
        <v>3164.0699999999988</v>
      </c>
      <c r="AP34" s="255">
        <v>7.7015643802647402E-2</v>
      </c>
      <c r="AQ34" s="255">
        <v>0</v>
      </c>
      <c r="AR34" s="255">
        <v>0.79200166720488085</v>
      </c>
      <c r="AS34" s="255">
        <v>0.78408165053283208</v>
      </c>
      <c r="AT34" s="255">
        <v>0.78012164219680769</v>
      </c>
      <c r="AU34" s="255">
        <v>0.21421524733164449</v>
      </c>
    </row>
    <row r="35" spans="1:47" ht="14.4" customHeight="1" x14ac:dyDescent="0.3">
      <c r="A35" s="249">
        <v>1990</v>
      </c>
      <c r="B35" s="250" t="s">
        <v>1923</v>
      </c>
      <c r="C35" s="249">
        <v>50</v>
      </c>
      <c r="D35" s="251">
        <v>106836</v>
      </c>
      <c r="E35" s="251">
        <v>5510.9099999999989</v>
      </c>
      <c r="F35" s="252">
        <v>0.73231730452027211</v>
      </c>
      <c r="G35" s="253">
        <v>4.7552962759248814E-2</v>
      </c>
      <c r="H35" s="254">
        <v>275.94789816146823</v>
      </c>
      <c r="I35" s="255">
        <v>1.1037915926458726</v>
      </c>
      <c r="J35" s="255">
        <v>8.183600540951895</v>
      </c>
      <c r="K35" s="256">
        <v>0.49000000000000032</v>
      </c>
      <c r="L35" s="256">
        <v>1.0000000000000002E-2</v>
      </c>
      <c r="M35" s="256">
        <v>0.5</v>
      </c>
      <c r="N35" s="252">
        <v>1.6</v>
      </c>
      <c r="O35" s="254">
        <v>873.11846613575676</v>
      </c>
      <c r="P35" s="255">
        <v>2.1252305032892851E-2</v>
      </c>
      <c r="Q35" s="256">
        <v>0</v>
      </c>
      <c r="R35" s="255">
        <v>0.21328612470688152</v>
      </c>
      <c r="S35" s="255">
        <v>0.21115326345981272</v>
      </c>
      <c r="T35" s="255">
        <v>0.21008683283627833</v>
      </c>
      <c r="U35" s="255">
        <v>5.9112247255306373E-2</v>
      </c>
      <c r="V35" s="255">
        <v>93.676814988290388</v>
      </c>
      <c r="W35" s="255">
        <v>694.52751671644091</v>
      </c>
      <c r="X35" s="255">
        <v>0.84868208466545669</v>
      </c>
      <c r="Y35" s="255">
        <v>41.5854221486074</v>
      </c>
      <c r="Z35" s="255">
        <v>42.434104233272826</v>
      </c>
      <c r="AA35" s="255">
        <v>135.78913354647304</v>
      </c>
      <c r="AB35" s="256">
        <v>74.100000000000009</v>
      </c>
      <c r="AC35" s="255">
        <v>1.8036450539261679</v>
      </c>
      <c r="AD35" s="256">
        <v>0</v>
      </c>
      <c r="AE35" s="255">
        <v>18.101211294645264</v>
      </c>
      <c r="AF35" s="255">
        <v>17.92019918169882</v>
      </c>
      <c r="AG35" s="255">
        <v>17.829693125225596</v>
      </c>
      <c r="AH35" s="255">
        <v>5.0167505229893319</v>
      </c>
      <c r="AI35" s="255">
        <v>4.0000000000000018</v>
      </c>
      <c r="AJ35" s="255">
        <v>29.656324963792045</v>
      </c>
      <c r="AK35" s="255">
        <v>1.775697525745537</v>
      </c>
      <c r="AL35" s="255">
        <v>3.6238725015215023E-2</v>
      </c>
      <c r="AM35" s="255">
        <v>1.811936250760751</v>
      </c>
      <c r="AN35" s="255">
        <v>5.7981960024344028</v>
      </c>
      <c r="AO35" s="254">
        <v>3164.0700000000024</v>
      </c>
      <c r="AP35" s="255">
        <v>7.7015643802647415E-2</v>
      </c>
      <c r="AQ35" s="255">
        <v>0</v>
      </c>
      <c r="AR35" s="255">
        <v>0.77292172228135325</v>
      </c>
      <c r="AS35" s="255">
        <v>0.76519250505854008</v>
      </c>
      <c r="AT35" s="255">
        <v>0.76132789644713339</v>
      </c>
      <c r="AU35" s="255">
        <v>0.2142152473316446</v>
      </c>
    </row>
    <row r="36" spans="1:47" ht="14.4" customHeight="1" x14ac:dyDescent="0.3">
      <c r="A36" s="249">
        <v>1990</v>
      </c>
      <c r="B36" s="250" t="s">
        <v>1924</v>
      </c>
      <c r="C36" s="249">
        <v>70</v>
      </c>
      <c r="D36" s="251">
        <v>2590368</v>
      </c>
      <c r="E36" s="251">
        <v>298501.53480000043</v>
      </c>
      <c r="F36" s="252">
        <v>0.73231730452027211</v>
      </c>
      <c r="G36" s="253">
        <v>2.4279279391793258</v>
      </c>
      <c r="H36" s="254">
        <v>260.11299680430932</v>
      </c>
      <c r="I36" s="255">
        <v>1.0404519872172364</v>
      </c>
      <c r="J36" s="255">
        <v>8.1097666859622048</v>
      </c>
      <c r="K36" s="256">
        <v>0.48999999999999899</v>
      </c>
      <c r="L36" s="256">
        <v>9.9999999999999915E-3</v>
      </c>
      <c r="M36" s="256">
        <v>0.5</v>
      </c>
      <c r="N36" s="252">
        <v>1.6000000000000003</v>
      </c>
      <c r="O36" s="254">
        <v>823.01572979861123</v>
      </c>
      <c r="P36" s="255">
        <v>2.0685958292504327E-2</v>
      </c>
      <c r="Q36" s="256">
        <v>0</v>
      </c>
      <c r="R36" s="255">
        <v>0.2137315281008596</v>
      </c>
      <c r="S36" s="255">
        <v>0.211594212819851</v>
      </c>
      <c r="T36" s="255">
        <v>0.21052555517934657</v>
      </c>
      <c r="U36" s="255">
        <v>3.7625390386835468E-2</v>
      </c>
      <c r="V36" s="255">
        <v>93.676814988290417</v>
      </c>
      <c r="W36" s="255">
        <v>730.16066360827074</v>
      </c>
      <c r="X36" s="255">
        <v>0.90034731192965123</v>
      </c>
      <c r="Y36" s="255">
        <v>44.117018284552906</v>
      </c>
      <c r="Z36" s="255">
        <v>45.017365596482605</v>
      </c>
      <c r="AA36" s="255">
        <v>144.05556990874422</v>
      </c>
      <c r="AB36" s="256">
        <v>74.099999999999952</v>
      </c>
      <c r="AC36" s="255">
        <v>1.8624546943345168</v>
      </c>
      <c r="AD36" s="256">
        <v>0</v>
      </c>
      <c r="AE36" s="255">
        <v>19.243260680022601</v>
      </c>
      <c r="AF36" s="255">
        <v>19.050828073222355</v>
      </c>
      <c r="AG36" s="255">
        <v>18.954611769822229</v>
      </c>
      <c r="AH36" s="255">
        <v>3.3875919095091085</v>
      </c>
      <c r="AI36" s="255">
        <v>4.0000000000000018</v>
      </c>
      <c r="AJ36" s="255">
        <v>31.177860336073163</v>
      </c>
      <c r="AK36" s="255">
        <v>1.8837966807504094</v>
      </c>
      <c r="AL36" s="255">
        <v>3.8444830219396112E-2</v>
      </c>
      <c r="AM36" s="255">
        <v>1.9222415109698077</v>
      </c>
      <c r="AN36" s="255">
        <v>6.1511728351033792</v>
      </c>
      <c r="AO36" s="254">
        <v>3164.0699999999979</v>
      </c>
      <c r="AP36" s="255">
        <v>7.9526815448083876E-2</v>
      </c>
      <c r="AQ36" s="255">
        <v>0</v>
      </c>
      <c r="AR36" s="255">
        <v>0.82168723103696517</v>
      </c>
      <c r="AS36" s="255">
        <v>0.81347035872659468</v>
      </c>
      <c r="AT36" s="255">
        <v>0.80936192257140926</v>
      </c>
      <c r="AU36" s="255">
        <v>0.14465017453603893</v>
      </c>
    </row>
    <row r="37" spans="1:47" ht="14.4" customHeight="1" x14ac:dyDescent="0.3">
      <c r="A37" s="249">
        <v>1990</v>
      </c>
      <c r="B37" s="250" t="s">
        <v>1925</v>
      </c>
      <c r="C37" s="249">
        <v>70</v>
      </c>
      <c r="D37" s="251">
        <v>1329144</v>
      </c>
      <c r="E37" s="251">
        <v>249779.8884</v>
      </c>
      <c r="F37" s="252">
        <v>0.73231730452027211</v>
      </c>
      <c r="G37" s="253">
        <v>1.952342884370617</v>
      </c>
      <c r="H37" s="254">
        <v>249.96054051224255</v>
      </c>
      <c r="I37" s="255">
        <v>0.99984216204897081</v>
      </c>
      <c r="J37" s="255">
        <v>8.3890314573861016</v>
      </c>
      <c r="K37" s="256">
        <v>0.49000000000000027</v>
      </c>
      <c r="L37" s="256">
        <v>9.9999999999999933E-3</v>
      </c>
      <c r="M37" s="256">
        <v>0.5</v>
      </c>
      <c r="N37" s="252">
        <v>1.6000000000000008</v>
      </c>
      <c r="O37" s="254">
        <v>790.89264741857141</v>
      </c>
      <c r="P37" s="255">
        <v>1.9878565774620407E-2</v>
      </c>
      <c r="Q37" s="256">
        <v>0</v>
      </c>
      <c r="R37" s="255">
        <v>0.21436650194654974</v>
      </c>
      <c r="S37" s="255">
        <v>0.2122228369270843</v>
      </c>
      <c r="T37" s="255">
        <v>0.21115100441735174</v>
      </c>
      <c r="U37" s="255">
        <v>3.6156835812218513E-2</v>
      </c>
      <c r="V37" s="255">
        <v>93.67681498829036</v>
      </c>
      <c r="W37" s="255">
        <v>785.98180552223516</v>
      </c>
      <c r="X37" s="255">
        <v>0.93691603078949048</v>
      </c>
      <c r="Y37" s="255">
        <v>45.908885508685003</v>
      </c>
      <c r="Z37" s="255">
        <v>46.845801539474486</v>
      </c>
      <c r="AA37" s="255">
        <v>149.90656492631831</v>
      </c>
      <c r="AB37" s="256">
        <v>74.099999999999895</v>
      </c>
      <c r="AC37" s="255">
        <v>1.8624546943345177</v>
      </c>
      <c r="AD37" s="256">
        <v>0</v>
      </c>
      <c r="AE37" s="255">
        <v>20.084341213798893</v>
      </c>
      <c r="AF37" s="255">
        <v>19.883497801660916</v>
      </c>
      <c r="AG37" s="255">
        <v>19.783076095591916</v>
      </c>
      <c r="AH37" s="255">
        <v>3.387591909509108</v>
      </c>
      <c r="AI37" s="255">
        <v>3.9999999999999982</v>
      </c>
      <c r="AJ37" s="255">
        <v>33.561423095799441</v>
      </c>
      <c r="AK37" s="255">
        <v>1.9603094112208499</v>
      </c>
      <c r="AL37" s="255">
        <v>4.0006314514711247E-2</v>
      </c>
      <c r="AM37" s="255">
        <v>2.0003157257355606</v>
      </c>
      <c r="AN37" s="255">
        <v>6.401010322353792</v>
      </c>
      <c r="AO37" s="254">
        <v>3164.0699999999956</v>
      </c>
      <c r="AP37" s="255">
        <v>7.9526815448083904E-2</v>
      </c>
      <c r="AQ37" s="255">
        <v>0</v>
      </c>
      <c r="AR37" s="255">
        <v>0.85760136982921276</v>
      </c>
      <c r="AS37" s="255">
        <v>0.84902535613092123</v>
      </c>
      <c r="AT37" s="255">
        <v>0.8447373492817748</v>
      </c>
      <c r="AU37" s="255">
        <v>0.1446501745360389</v>
      </c>
    </row>
    <row r="38" spans="1:47" ht="14.4" customHeight="1" x14ac:dyDescent="0.3">
      <c r="A38" s="249">
        <v>1990</v>
      </c>
      <c r="B38" s="250" t="s">
        <v>1926</v>
      </c>
      <c r="C38" s="249">
        <v>50</v>
      </c>
      <c r="D38" s="251">
        <v>1521900</v>
      </c>
      <c r="E38" s="251">
        <v>423833.97600000002</v>
      </c>
      <c r="F38" s="252">
        <v>0.73231730452027211</v>
      </c>
      <c r="G38" s="253">
        <v>3.3337501435865309</v>
      </c>
      <c r="H38" s="254">
        <v>251.54176707646562</v>
      </c>
      <c r="I38" s="255">
        <v>1.0061670683058628</v>
      </c>
      <c r="J38" s="255">
        <v>8.8134302277224847</v>
      </c>
      <c r="K38" s="256">
        <v>0.48999999999999994</v>
      </c>
      <c r="L38" s="256">
        <v>1.0000000000000004E-2</v>
      </c>
      <c r="M38" s="256">
        <v>0.5</v>
      </c>
      <c r="N38" s="252">
        <v>1.5999999999999992</v>
      </c>
      <c r="O38" s="254">
        <v>795.89575895363214</v>
      </c>
      <c r="P38" s="255">
        <v>1.937265113464957E-2</v>
      </c>
      <c r="Q38" s="256">
        <v>0</v>
      </c>
      <c r="R38" s="255">
        <v>0.21476437851515479</v>
      </c>
      <c r="S38" s="255">
        <v>0.21261673473000345</v>
      </c>
      <c r="T38" s="255">
        <v>0.21154291283742738</v>
      </c>
      <c r="U38" s="255">
        <v>5.3884081848524001E-2</v>
      </c>
      <c r="V38" s="255">
        <v>93.676814988290431</v>
      </c>
      <c r="W38" s="255">
        <v>820.55366237010298</v>
      </c>
      <c r="X38" s="255">
        <v>0.93102644619465758</v>
      </c>
      <c r="Y38" s="255">
        <v>45.620295863538196</v>
      </c>
      <c r="Z38" s="255">
        <v>46.551322309732846</v>
      </c>
      <c r="AA38" s="255">
        <v>148.96423139114518</v>
      </c>
      <c r="AB38" s="256">
        <v>74.100000000000023</v>
      </c>
      <c r="AC38" s="255">
        <v>1.8036450539261679</v>
      </c>
      <c r="AD38" s="256">
        <v>0</v>
      </c>
      <c r="AE38" s="255">
        <v>19.995131609816873</v>
      </c>
      <c r="AF38" s="255">
        <v>19.795180293718705</v>
      </c>
      <c r="AG38" s="255">
        <v>19.695204635669629</v>
      </c>
      <c r="AH38" s="255">
        <v>5.0167505229893363</v>
      </c>
      <c r="AI38" s="255">
        <v>4</v>
      </c>
      <c r="AJ38" s="255">
        <v>35.037641383203379</v>
      </c>
      <c r="AK38" s="255">
        <v>1.9479866333730804</v>
      </c>
      <c r="AL38" s="255">
        <v>3.9754829252511864E-2</v>
      </c>
      <c r="AM38" s="255">
        <v>1.9877414626255918</v>
      </c>
      <c r="AN38" s="255">
        <v>6.3607726804018974</v>
      </c>
      <c r="AO38" s="254">
        <v>3164.0699999999997</v>
      </c>
      <c r="AP38" s="255">
        <v>7.7015643802647346E-2</v>
      </c>
      <c r="AQ38" s="255">
        <v>0</v>
      </c>
      <c r="AR38" s="255">
        <v>0.85379211973918023</v>
      </c>
      <c r="AS38" s="255">
        <v>0.8452541985417884</v>
      </c>
      <c r="AT38" s="255">
        <v>0.84098523794309277</v>
      </c>
      <c r="AU38" s="255">
        <v>0.2142152473316446</v>
      </c>
    </row>
    <row r="39" spans="1:47" ht="14.4" customHeight="1" x14ac:dyDescent="0.3">
      <c r="A39" s="249">
        <v>1990</v>
      </c>
      <c r="B39" s="250" t="s">
        <v>1927</v>
      </c>
      <c r="C39" s="249">
        <v>50</v>
      </c>
      <c r="D39" s="251">
        <v>210468</v>
      </c>
      <c r="E39" s="251">
        <v>117755.382</v>
      </c>
      <c r="F39" s="252">
        <v>0.73231730452027211</v>
      </c>
      <c r="G39" s="253">
        <v>0.87881433486869209</v>
      </c>
      <c r="H39" s="254">
        <v>238.66525296821283</v>
      </c>
      <c r="I39" s="255">
        <v>0.95466101187285124</v>
      </c>
      <c r="J39" s="255">
        <v>9.7217552433035621</v>
      </c>
      <c r="K39" s="256">
        <v>0.48999999999999994</v>
      </c>
      <c r="L39" s="256">
        <v>0.01</v>
      </c>
      <c r="M39" s="256">
        <v>0.49999999999999994</v>
      </c>
      <c r="N39" s="252">
        <v>1.6</v>
      </c>
      <c r="O39" s="254">
        <v>755.15356695913317</v>
      </c>
      <c r="P39" s="255">
        <v>1.8380958110668612E-2</v>
      </c>
      <c r="Q39" s="256">
        <v>0</v>
      </c>
      <c r="R39" s="255">
        <v>0.21554429549386464</v>
      </c>
      <c r="S39" s="255">
        <v>0.213388852538926</v>
      </c>
      <c r="T39" s="255">
        <v>0.21231113106145669</v>
      </c>
      <c r="U39" s="255">
        <v>5.1125736194055228E-2</v>
      </c>
      <c r="V39" s="255">
        <v>93.676814988290417</v>
      </c>
      <c r="W39" s="255">
        <v>953.95439424280596</v>
      </c>
      <c r="X39" s="255">
        <v>0.9812573659472642</v>
      </c>
      <c r="Y39" s="255">
        <v>48.081610931415945</v>
      </c>
      <c r="Z39" s="255">
        <v>49.06286829736321</v>
      </c>
      <c r="AA39" s="255">
        <v>157.0011785515623</v>
      </c>
      <c r="AB39" s="256">
        <v>74.100000000000009</v>
      </c>
      <c r="AC39" s="255">
        <v>1.8036450539261686</v>
      </c>
      <c r="AD39" s="256">
        <v>0</v>
      </c>
      <c r="AE39" s="255">
        <v>21.150442764126847</v>
      </c>
      <c r="AF39" s="255">
        <v>20.938938336485577</v>
      </c>
      <c r="AG39" s="255">
        <v>20.833186122664948</v>
      </c>
      <c r="AH39" s="255">
        <v>5.0167505229893319</v>
      </c>
      <c r="AI39" s="255">
        <v>4.0000000000000009</v>
      </c>
      <c r="AJ39" s="255">
        <v>40.733852634167818</v>
      </c>
      <c r="AK39" s="255">
        <v>2.0530847867714606</v>
      </c>
      <c r="AL39" s="255">
        <v>4.1899689525948185E-2</v>
      </c>
      <c r="AM39" s="255">
        <v>2.0949844762974088</v>
      </c>
      <c r="AN39" s="255">
        <v>6.7039503241517107</v>
      </c>
      <c r="AO39" s="254">
        <v>3164.0700000000006</v>
      </c>
      <c r="AP39" s="255">
        <v>7.7015643802647402E-2</v>
      </c>
      <c r="AQ39" s="255">
        <v>0</v>
      </c>
      <c r="AR39" s="255">
        <v>0.90312390602821646</v>
      </c>
      <c r="AS39" s="255">
        <v>0.89409266696793421</v>
      </c>
      <c r="AT39" s="255">
        <v>0.88957704743779331</v>
      </c>
      <c r="AU39" s="255">
        <v>0.21421524733164446</v>
      </c>
    </row>
    <row r="40" spans="1:47" ht="14.4" customHeight="1" x14ac:dyDescent="0.3">
      <c r="A40" s="249">
        <v>1991</v>
      </c>
      <c r="B40" s="250" t="s">
        <v>1922</v>
      </c>
      <c r="C40" s="249">
        <v>50</v>
      </c>
      <c r="D40" s="251">
        <v>32820</v>
      </c>
      <c r="E40" s="251">
        <v>1296.636</v>
      </c>
      <c r="F40" s="252">
        <v>0.78534423049948066</v>
      </c>
      <c r="G40" s="253">
        <v>1.1472690038383594E-2</v>
      </c>
      <c r="H40" s="254">
        <v>263.85130858405364</v>
      </c>
      <c r="I40" s="255">
        <v>1.0554052343362146</v>
      </c>
      <c r="J40" s="255">
        <v>9.0832998841393735</v>
      </c>
      <c r="K40" s="256">
        <v>0.4900000000000001</v>
      </c>
      <c r="L40" s="256">
        <v>0.01</v>
      </c>
      <c r="M40" s="256">
        <v>0.5</v>
      </c>
      <c r="N40" s="252">
        <v>1.6</v>
      </c>
      <c r="O40" s="254">
        <v>834.84400995154715</v>
      </c>
      <c r="P40" s="255">
        <v>2.0320678398771885E-2</v>
      </c>
      <c r="Q40" s="256">
        <v>0</v>
      </c>
      <c r="R40" s="255">
        <v>0.21401880247328597</v>
      </c>
      <c r="S40" s="255">
        <v>0.21187861444855316</v>
      </c>
      <c r="T40" s="255">
        <v>0.21080852043618667</v>
      </c>
      <c r="U40" s="255">
        <v>5.6520973327111125E-2</v>
      </c>
      <c r="V40" s="255">
        <v>93.676814988290403</v>
      </c>
      <c r="W40" s="255">
        <v>806.22549050066459</v>
      </c>
      <c r="X40" s="255">
        <v>0.88759096450007036</v>
      </c>
      <c r="Y40" s="255">
        <v>43.491957260503462</v>
      </c>
      <c r="Z40" s="255">
        <v>44.379548225003525</v>
      </c>
      <c r="AA40" s="255">
        <v>142.01455432001123</v>
      </c>
      <c r="AB40" s="256">
        <v>74.09999999999998</v>
      </c>
      <c r="AC40" s="255">
        <v>1.8036450539261681</v>
      </c>
      <c r="AD40" s="256">
        <v>0</v>
      </c>
      <c r="AE40" s="255">
        <v>18.996115530841383</v>
      </c>
      <c r="AF40" s="255">
        <v>18.806154375532977</v>
      </c>
      <c r="AG40" s="255">
        <v>18.711173797878757</v>
      </c>
      <c r="AH40" s="255">
        <v>5.0167505229893301</v>
      </c>
      <c r="AI40" s="255">
        <v>4.0000000000000027</v>
      </c>
      <c r="AJ40" s="255">
        <v>34.425828444378404</v>
      </c>
      <c r="AK40" s="255">
        <v>1.857106575023499</v>
      </c>
      <c r="AL40" s="255">
        <v>3.7900134184153028E-2</v>
      </c>
      <c r="AM40" s="255">
        <v>1.8950067092076519</v>
      </c>
      <c r="AN40" s="255">
        <v>6.0640214694644836</v>
      </c>
      <c r="AO40" s="254">
        <v>3164.0700000000011</v>
      </c>
      <c r="AP40" s="255">
        <v>7.7015643802647429E-2</v>
      </c>
      <c r="AQ40" s="255">
        <v>0</v>
      </c>
      <c r="AR40" s="255">
        <v>0.81113413316692762</v>
      </c>
      <c r="AS40" s="255">
        <v>0.8030227918352586</v>
      </c>
      <c r="AT40" s="255">
        <v>0.79896712116942348</v>
      </c>
      <c r="AU40" s="255">
        <v>0.21421524733164451</v>
      </c>
    </row>
    <row r="41" spans="1:47" ht="14.4" customHeight="1" x14ac:dyDescent="0.3">
      <c r="A41" s="249">
        <v>1991</v>
      </c>
      <c r="B41" s="250" t="s">
        <v>1923</v>
      </c>
      <c r="C41" s="249">
        <v>50</v>
      </c>
      <c r="D41" s="251">
        <v>148644</v>
      </c>
      <c r="E41" s="251">
        <v>7808.3879999999981</v>
      </c>
      <c r="F41" s="252">
        <v>0.78534423049948066</v>
      </c>
      <c r="G41" s="253">
        <v>7.1797355854399836E-2</v>
      </c>
      <c r="H41" s="254">
        <v>274.19474832037321</v>
      </c>
      <c r="I41" s="255">
        <v>1.0967789932814922</v>
      </c>
      <c r="J41" s="255">
        <v>8.283504712220136</v>
      </c>
      <c r="K41" s="256">
        <v>0.49</v>
      </c>
      <c r="L41" s="256">
        <v>9.9999999999999967E-3</v>
      </c>
      <c r="M41" s="256">
        <v>0.5</v>
      </c>
      <c r="N41" s="252">
        <v>1.6000000000000021</v>
      </c>
      <c r="O41" s="254">
        <v>867.57137731804323</v>
      </c>
      <c r="P41" s="255">
        <v>2.1117285069198417E-2</v>
      </c>
      <c r="Q41" s="256">
        <v>0</v>
      </c>
      <c r="R41" s="255">
        <v>0.21339231115732912</v>
      </c>
      <c r="S41" s="255">
        <v>0.21125838804575564</v>
      </c>
      <c r="T41" s="255">
        <v>0.210191426489969</v>
      </c>
      <c r="U41" s="255">
        <v>5.8736695828486778E-2</v>
      </c>
      <c r="V41" s="255">
        <v>93.676814988290388</v>
      </c>
      <c r="W41" s="255">
        <v>707.50109469148219</v>
      </c>
      <c r="X41" s="255">
        <v>0.85410839888549828</v>
      </c>
      <c r="Y41" s="255">
        <v>41.8513115453894</v>
      </c>
      <c r="Z41" s="255">
        <v>42.705419944274929</v>
      </c>
      <c r="AA41" s="255">
        <v>136.65734382167969</v>
      </c>
      <c r="AB41" s="256">
        <v>74.100000000000023</v>
      </c>
      <c r="AC41" s="255">
        <v>1.8036450539261684</v>
      </c>
      <c r="AD41" s="256">
        <v>0</v>
      </c>
      <c r="AE41" s="255">
        <v>18.226016521706239</v>
      </c>
      <c r="AF41" s="255">
        <v>18.043756356489169</v>
      </c>
      <c r="AG41" s="255">
        <v>17.952626273880632</v>
      </c>
      <c r="AH41" s="255">
        <v>5.0167505229893328</v>
      </c>
      <c r="AI41" s="255">
        <v>4.0000000000000009</v>
      </c>
      <c r="AJ41" s="255">
        <v>30.210296743326296</v>
      </c>
      <c r="AK41" s="255">
        <v>1.7870510029881279</v>
      </c>
      <c r="AL41" s="255">
        <v>3.647042863241079E-2</v>
      </c>
      <c r="AM41" s="255">
        <v>1.8235214316205399</v>
      </c>
      <c r="AN41" s="255">
        <v>5.8352685811857246</v>
      </c>
      <c r="AO41" s="254">
        <v>3164.070000000002</v>
      </c>
      <c r="AP41" s="255">
        <v>7.7015643802647415E-2</v>
      </c>
      <c r="AQ41" s="255">
        <v>0</v>
      </c>
      <c r="AR41" s="255">
        <v>0.7782509054768566</v>
      </c>
      <c r="AS41" s="255">
        <v>0.77046839642208775</v>
      </c>
      <c r="AT41" s="255">
        <v>0.76657714189470327</v>
      </c>
      <c r="AU41" s="255">
        <v>0.21421524733164457</v>
      </c>
    </row>
    <row r="42" spans="1:47" ht="14.4" customHeight="1" x14ac:dyDescent="0.3">
      <c r="A42" s="249">
        <v>1991</v>
      </c>
      <c r="B42" s="250" t="s">
        <v>1924</v>
      </c>
      <c r="C42" s="249">
        <v>70</v>
      </c>
      <c r="D42" s="251">
        <v>2604108</v>
      </c>
      <c r="E42" s="251">
        <v>301551.05400000024</v>
      </c>
      <c r="F42" s="252">
        <v>0.78534423049948066</v>
      </c>
      <c r="G42" s="253">
        <v>2.6257368551743543</v>
      </c>
      <c r="H42" s="254">
        <v>259.65842390623328</v>
      </c>
      <c r="I42" s="255">
        <v>1.0386336956249342</v>
      </c>
      <c r="J42" s="255">
        <v>8.1381584692773146</v>
      </c>
      <c r="K42" s="256">
        <v>0.48999999999999988</v>
      </c>
      <c r="L42" s="256">
        <v>9.999999999999995E-3</v>
      </c>
      <c r="M42" s="256">
        <v>0.5</v>
      </c>
      <c r="N42" s="252">
        <v>1.5999999999999985</v>
      </c>
      <c r="O42" s="254">
        <v>821.57742932899657</v>
      </c>
      <c r="P42" s="255">
        <v>2.0649807557531364E-2</v>
      </c>
      <c r="Q42" s="256">
        <v>0</v>
      </c>
      <c r="R42" s="255">
        <v>0.21375995884637938</v>
      </c>
      <c r="S42" s="255">
        <v>0.21162235925791539</v>
      </c>
      <c r="T42" s="255">
        <v>0.2105535594636834</v>
      </c>
      <c r="U42" s="255">
        <v>3.7559636337789443E-2</v>
      </c>
      <c r="V42" s="255">
        <v>93.676814988290232</v>
      </c>
      <c r="W42" s="255">
        <v>733.99964634613411</v>
      </c>
      <c r="X42" s="255">
        <v>0.90192351146403016</v>
      </c>
      <c r="Y42" s="255">
        <v>44.194252061737423</v>
      </c>
      <c r="Z42" s="255">
        <v>45.096175573201442</v>
      </c>
      <c r="AA42" s="255">
        <v>144.3077618342447</v>
      </c>
      <c r="AB42" s="256">
        <v>74.099999999999994</v>
      </c>
      <c r="AC42" s="255">
        <v>1.862454694334515</v>
      </c>
      <c r="AD42" s="256">
        <v>0</v>
      </c>
      <c r="AE42" s="255">
        <v>19.279513269313288</v>
      </c>
      <c r="AF42" s="255">
        <v>19.086718136620185</v>
      </c>
      <c r="AG42" s="255">
        <v>18.990320570273617</v>
      </c>
      <c r="AH42" s="255">
        <v>3.3875919095091072</v>
      </c>
      <c r="AI42" s="255">
        <v>3.9999999999999933</v>
      </c>
      <c r="AJ42" s="255">
        <v>31.341784898979931</v>
      </c>
      <c r="AK42" s="255">
        <v>1.8870945630361882</v>
      </c>
      <c r="AL42" s="255">
        <v>3.8512133939514089E-2</v>
      </c>
      <c r="AM42" s="255">
        <v>1.9256066969757017</v>
      </c>
      <c r="AN42" s="255">
        <v>6.1619414303222486</v>
      </c>
      <c r="AO42" s="254">
        <v>3164.07</v>
      </c>
      <c r="AP42" s="255">
        <v>7.9526815448083793E-2</v>
      </c>
      <c r="AQ42" s="255">
        <v>0</v>
      </c>
      <c r="AR42" s="255">
        <v>0.82323521659967747</v>
      </c>
      <c r="AS42" s="255">
        <v>0.81500286443368197</v>
      </c>
      <c r="AT42" s="255">
        <v>0.81088668835068356</v>
      </c>
      <c r="AU42" s="255">
        <v>0.14465017453603887</v>
      </c>
    </row>
    <row r="43" spans="1:47" ht="14.4" customHeight="1" x14ac:dyDescent="0.3">
      <c r="A43" s="249">
        <v>1991</v>
      </c>
      <c r="B43" s="250" t="s">
        <v>1925</v>
      </c>
      <c r="C43" s="249">
        <v>70</v>
      </c>
      <c r="D43" s="251">
        <v>1318320</v>
      </c>
      <c r="E43" s="251">
        <v>243287.34359999991</v>
      </c>
      <c r="F43" s="252">
        <v>0.78534423049948066</v>
      </c>
      <c r="G43" s="253">
        <v>2.0390363956114395</v>
      </c>
      <c r="H43" s="254">
        <v>249.92950480487949</v>
      </c>
      <c r="I43" s="255">
        <v>0.99971801921951775</v>
      </c>
      <c r="J43" s="255">
        <v>8.4178167897098319</v>
      </c>
      <c r="K43" s="256">
        <v>0.49000000000000038</v>
      </c>
      <c r="L43" s="256">
        <v>1.0000000000000004E-2</v>
      </c>
      <c r="M43" s="256">
        <v>0.5</v>
      </c>
      <c r="N43" s="252">
        <v>1.6000000000000003</v>
      </c>
      <c r="O43" s="254">
        <v>790.7944482679751</v>
      </c>
      <c r="P43" s="255">
        <v>1.9876097603648633E-2</v>
      </c>
      <c r="Q43" s="256">
        <v>0</v>
      </c>
      <c r="R43" s="255">
        <v>0.21436844303961075</v>
      </c>
      <c r="S43" s="255">
        <v>0.21222475860921464</v>
      </c>
      <c r="T43" s="255">
        <v>0.21115291639401651</v>
      </c>
      <c r="U43" s="255">
        <v>3.6152346491731574E-2</v>
      </c>
      <c r="V43" s="255">
        <v>93.67681498829036</v>
      </c>
      <c r="W43" s="255">
        <v>788.77668588048243</v>
      </c>
      <c r="X43" s="255">
        <v>0.93703237500334413</v>
      </c>
      <c r="Y43" s="255">
        <v>45.914586375163843</v>
      </c>
      <c r="Z43" s="255">
        <v>46.851618750167226</v>
      </c>
      <c r="AA43" s="255">
        <v>149.92518000053514</v>
      </c>
      <c r="AB43" s="256">
        <v>74.099999999999966</v>
      </c>
      <c r="AC43" s="255">
        <v>1.8624546943345164</v>
      </c>
      <c r="AD43" s="256">
        <v>0</v>
      </c>
      <c r="AE43" s="255">
        <v>20.087017130717555</v>
      </c>
      <c r="AF43" s="255">
        <v>19.886146959410375</v>
      </c>
      <c r="AG43" s="255">
        <v>19.785711873756785</v>
      </c>
      <c r="AH43" s="255">
        <v>3.387591909509108</v>
      </c>
      <c r="AI43" s="255">
        <v>4.0000000000000009</v>
      </c>
      <c r="AJ43" s="255">
        <v>33.680764487096624</v>
      </c>
      <c r="AK43" s="255">
        <v>1.9605528382194972</v>
      </c>
      <c r="AL43" s="255">
        <v>4.0011282412642818E-2</v>
      </c>
      <c r="AM43" s="255">
        <v>2.0005641206321418</v>
      </c>
      <c r="AN43" s="255">
        <v>6.4018051860228544</v>
      </c>
      <c r="AO43" s="254">
        <v>3164.0700000000006</v>
      </c>
      <c r="AP43" s="255">
        <v>7.9526815448083904E-2</v>
      </c>
      <c r="AQ43" s="255">
        <v>0</v>
      </c>
      <c r="AR43" s="255">
        <v>0.85771563148164021</v>
      </c>
      <c r="AS43" s="255">
        <v>0.84913847516682361</v>
      </c>
      <c r="AT43" s="255">
        <v>0.84484989700941537</v>
      </c>
      <c r="AU43" s="255">
        <v>0.14465017453603901</v>
      </c>
    </row>
    <row r="44" spans="1:47" ht="14.4" customHeight="1" x14ac:dyDescent="0.3">
      <c r="A44" s="249">
        <v>1991</v>
      </c>
      <c r="B44" s="250" t="s">
        <v>1926</v>
      </c>
      <c r="C44" s="249">
        <v>50</v>
      </c>
      <c r="D44" s="251">
        <v>1445208</v>
      </c>
      <c r="E44" s="251">
        <v>400394.00399999996</v>
      </c>
      <c r="F44" s="252">
        <v>0.78534423049948066</v>
      </c>
      <c r="G44" s="253">
        <v>3.3731252214518941</v>
      </c>
      <c r="H44" s="254">
        <v>251.22159357793549</v>
      </c>
      <c r="I44" s="255">
        <v>1.0048863743117429</v>
      </c>
      <c r="J44" s="255">
        <v>8.8358702061844685</v>
      </c>
      <c r="K44" s="256">
        <v>0.49000000000000038</v>
      </c>
      <c r="L44" s="256">
        <v>0.01</v>
      </c>
      <c r="M44" s="256">
        <v>0.50000000000000011</v>
      </c>
      <c r="N44" s="252">
        <v>1.6000000000000008</v>
      </c>
      <c r="O44" s="254">
        <v>794.88270759213867</v>
      </c>
      <c r="P44" s="255">
        <v>1.9347992766531732E-2</v>
      </c>
      <c r="Q44" s="256">
        <v>0</v>
      </c>
      <c r="R44" s="255">
        <v>0.21478377108876118</v>
      </c>
      <c r="S44" s="255">
        <v>0.21263593337787362</v>
      </c>
      <c r="T44" s="255">
        <v>0.21156201452242984</v>
      </c>
      <c r="U44" s="255">
        <v>5.3815495803347352E-2</v>
      </c>
      <c r="V44" s="255">
        <v>93.676814988290403</v>
      </c>
      <c r="W44" s="255">
        <v>823.69131448538315</v>
      </c>
      <c r="X44" s="255">
        <v>0.93221300818662911</v>
      </c>
      <c r="Y44" s="255">
        <v>45.678437401144805</v>
      </c>
      <c r="Z44" s="255">
        <v>46.610650409331456</v>
      </c>
      <c r="AA44" s="255">
        <v>149.15408130986066</v>
      </c>
      <c r="AB44" s="256">
        <v>74.099999999999966</v>
      </c>
      <c r="AC44" s="255">
        <v>1.8036450539261686</v>
      </c>
      <c r="AD44" s="256">
        <v>0</v>
      </c>
      <c r="AE44" s="255">
        <v>20.022422535632231</v>
      </c>
      <c r="AF44" s="255">
        <v>19.822198310275919</v>
      </c>
      <c r="AG44" s="255">
        <v>19.722086197597765</v>
      </c>
      <c r="AH44" s="255">
        <v>5.016750522989331</v>
      </c>
      <c r="AI44" s="255">
        <v>3.9999999999999964</v>
      </c>
      <c r="AJ44" s="255">
        <v>35.171619128525833</v>
      </c>
      <c r="AK44" s="255">
        <v>1.9504692770288816</v>
      </c>
      <c r="AL44" s="255">
        <v>3.9805495449569031E-2</v>
      </c>
      <c r="AM44" s="255">
        <v>1.9902747724784517</v>
      </c>
      <c r="AN44" s="255">
        <v>6.3688792719310445</v>
      </c>
      <c r="AO44" s="254">
        <v>3164.0699999999956</v>
      </c>
      <c r="AP44" s="255">
        <v>7.7015643802647332E-2</v>
      </c>
      <c r="AQ44" s="255">
        <v>0</v>
      </c>
      <c r="AR44" s="255">
        <v>0.85495744227149562</v>
      </c>
      <c r="AS44" s="255">
        <v>0.84640786784878108</v>
      </c>
      <c r="AT44" s="255">
        <v>0.84213308063742387</v>
      </c>
      <c r="AU44" s="255">
        <v>0.21421524733164427</v>
      </c>
    </row>
    <row r="45" spans="1:47" ht="14.4" customHeight="1" x14ac:dyDescent="0.3">
      <c r="A45" s="249">
        <v>1991</v>
      </c>
      <c r="B45" s="250" t="s">
        <v>1927</v>
      </c>
      <c r="C45" s="249">
        <v>50</v>
      </c>
      <c r="D45" s="251">
        <v>196464</v>
      </c>
      <c r="E45" s="251">
        <v>108772.53</v>
      </c>
      <c r="F45" s="252">
        <v>0.78534423049948066</v>
      </c>
      <c r="G45" s="253">
        <v>0.87056803887141687</v>
      </c>
      <c r="H45" s="254">
        <v>238.66874868196476</v>
      </c>
      <c r="I45" s="255">
        <v>0.95467499472785899</v>
      </c>
      <c r="J45" s="255">
        <v>9.7508905105518284</v>
      </c>
      <c r="K45" s="256">
        <v>0.48999999999999994</v>
      </c>
      <c r="L45" s="256">
        <v>0.01</v>
      </c>
      <c r="M45" s="256">
        <v>0.5</v>
      </c>
      <c r="N45" s="252">
        <v>1.6</v>
      </c>
      <c r="O45" s="254">
        <v>755.1646276421443</v>
      </c>
      <c r="P45" s="255">
        <v>1.838122733531377E-2</v>
      </c>
      <c r="Q45" s="256">
        <v>0</v>
      </c>
      <c r="R45" s="255">
        <v>0.21554408376214251</v>
      </c>
      <c r="S45" s="255">
        <v>0.21338864292452106</v>
      </c>
      <c r="T45" s="255">
        <v>0.21231092250571035</v>
      </c>
      <c r="U45" s="255">
        <v>5.1126485029241178E-2</v>
      </c>
      <c r="V45" s="255">
        <v>93.67681498829036</v>
      </c>
      <c r="W45" s="255">
        <v>956.79929962806273</v>
      </c>
      <c r="X45" s="255">
        <v>0.98124299374777268</v>
      </c>
      <c r="Y45" s="255">
        <v>48.080906693640884</v>
      </c>
      <c r="Z45" s="255">
        <v>49.062149687388654</v>
      </c>
      <c r="AA45" s="255">
        <v>156.99887899964369</v>
      </c>
      <c r="AB45" s="256">
        <v>74.099999999999966</v>
      </c>
      <c r="AC45" s="255">
        <v>1.8036450539261681</v>
      </c>
      <c r="AD45" s="256">
        <v>0</v>
      </c>
      <c r="AE45" s="255">
        <v>21.150112203538548</v>
      </c>
      <c r="AF45" s="255">
        <v>20.938611081503154</v>
      </c>
      <c r="AG45" s="255">
        <v>20.832860520485465</v>
      </c>
      <c r="AH45" s="255">
        <v>5.0167505229893301</v>
      </c>
      <c r="AI45" s="255">
        <v>4</v>
      </c>
      <c r="AJ45" s="255">
        <v>40.855330094118294</v>
      </c>
      <c r="AK45" s="255">
        <v>2.0530547158184667</v>
      </c>
      <c r="AL45" s="255">
        <v>4.1899075833029903E-2</v>
      </c>
      <c r="AM45" s="255">
        <v>2.0949537916514962</v>
      </c>
      <c r="AN45" s="255">
        <v>6.7038521332847871</v>
      </c>
      <c r="AO45" s="254">
        <v>3164.0699999999993</v>
      </c>
      <c r="AP45" s="255">
        <v>7.7015643802647402E-2</v>
      </c>
      <c r="AQ45" s="255">
        <v>0</v>
      </c>
      <c r="AR45" s="255">
        <v>0.90310979109109635</v>
      </c>
      <c r="AS45" s="255">
        <v>0.89407869318018496</v>
      </c>
      <c r="AT45" s="255">
        <v>0.8895631442247296</v>
      </c>
      <c r="AU45" s="255">
        <v>0.21421524733164446</v>
      </c>
    </row>
    <row r="46" spans="1:47" ht="14.4" customHeight="1" x14ac:dyDescent="0.3">
      <c r="A46" s="249">
        <v>1992</v>
      </c>
      <c r="B46" s="250" t="s">
        <v>1922</v>
      </c>
      <c r="C46" s="249">
        <v>50</v>
      </c>
      <c r="D46" s="251">
        <v>35760</v>
      </c>
      <c r="E46" s="251">
        <v>1227.78</v>
      </c>
      <c r="F46" s="252">
        <v>0.74661172343790061</v>
      </c>
      <c r="G46" s="253">
        <v>1.0435201917446811E-2</v>
      </c>
      <c r="H46" s="254">
        <v>266.5984513179373</v>
      </c>
      <c r="I46" s="255">
        <v>1.066393805271749</v>
      </c>
      <c r="J46" s="255">
        <v>8.9050980689886092</v>
      </c>
      <c r="K46" s="256">
        <v>0.49000000000000032</v>
      </c>
      <c r="L46" s="256">
        <v>1.0000000000000004E-2</v>
      </c>
      <c r="M46" s="256">
        <v>0.5</v>
      </c>
      <c r="N46" s="252">
        <v>1.6</v>
      </c>
      <c r="O46" s="254">
        <v>843.53616186154545</v>
      </c>
      <c r="P46" s="255">
        <v>2.0532251365039684E-2</v>
      </c>
      <c r="Q46" s="256">
        <v>0</v>
      </c>
      <c r="R46" s="255">
        <v>0.21385241091396456</v>
      </c>
      <c r="S46" s="255">
        <v>0.21171388680482481</v>
      </c>
      <c r="T46" s="255">
        <v>0.21064462475025506</v>
      </c>
      <c r="U46" s="255">
        <v>5.7109453187305301E-2</v>
      </c>
      <c r="V46" s="255">
        <v>93.67681498829036</v>
      </c>
      <c r="W46" s="255">
        <v>782.26375672601387</v>
      </c>
      <c r="X46" s="255">
        <v>0.87844485334776201</v>
      </c>
      <c r="Y46" s="255">
        <v>43.043797814040339</v>
      </c>
      <c r="Z46" s="255">
        <v>43.922242667388112</v>
      </c>
      <c r="AA46" s="255">
        <v>140.5511765356419</v>
      </c>
      <c r="AB46" s="256">
        <v>74.099999999999952</v>
      </c>
      <c r="AC46" s="255">
        <v>1.8036450539261677</v>
      </c>
      <c r="AD46" s="256">
        <v>0</v>
      </c>
      <c r="AE46" s="255">
        <v>18.785754974338289</v>
      </c>
      <c r="AF46" s="255">
        <v>18.597897424594919</v>
      </c>
      <c r="AG46" s="255">
        <v>18.503968649723223</v>
      </c>
      <c r="AH46" s="255">
        <v>5.0167505229893292</v>
      </c>
      <c r="AI46" s="255">
        <v>4</v>
      </c>
      <c r="AJ46" s="255">
        <v>33.402662412200804</v>
      </c>
      <c r="AK46" s="255">
        <v>1.8379701666595232</v>
      </c>
      <c r="AL46" s="255">
        <v>3.7509595237949452E-2</v>
      </c>
      <c r="AM46" s="255">
        <v>1.875479761897473</v>
      </c>
      <c r="AN46" s="255">
        <v>6.001535238071912</v>
      </c>
      <c r="AO46" s="254">
        <v>3164.0699999999993</v>
      </c>
      <c r="AP46" s="255">
        <v>7.7015643802647388E-2</v>
      </c>
      <c r="AQ46" s="255">
        <v>0</v>
      </c>
      <c r="AR46" s="255">
        <v>0.80215173740424528</v>
      </c>
      <c r="AS46" s="255">
        <v>0.7941302200302035</v>
      </c>
      <c r="AT46" s="255">
        <v>0.79011946134318201</v>
      </c>
      <c r="AU46" s="255">
        <v>0.2142152473316444</v>
      </c>
    </row>
    <row r="47" spans="1:47" ht="14.4" customHeight="1" x14ac:dyDescent="0.3">
      <c r="A47" s="249">
        <v>1992</v>
      </c>
      <c r="B47" s="250" t="s">
        <v>1923</v>
      </c>
      <c r="C47" s="249">
        <v>50</v>
      </c>
      <c r="D47" s="251">
        <v>154464</v>
      </c>
      <c r="E47" s="251">
        <v>8480.9519999999957</v>
      </c>
      <c r="F47" s="252">
        <v>0.74661172343790061</v>
      </c>
      <c r="G47" s="253">
        <v>7.3887612730934249E-2</v>
      </c>
      <c r="H47" s="254">
        <v>273.27779806718496</v>
      </c>
      <c r="I47" s="255">
        <v>1.0931111922687404</v>
      </c>
      <c r="J47" s="255">
        <v>8.2647404484408007</v>
      </c>
      <c r="K47" s="256">
        <v>0.49000000000000021</v>
      </c>
      <c r="L47" s="256">
        <v>1.0000000000000004E-2</v>
      </c>
      <c r="M47" s="256">
        <v>0.5</v>
      </c>
      <c r="N47" s="252">
        <v>1.6000000000000003</v>
      </c>
      <c r="O47" s="254">
        <v>864.67008253043809</v>
      </c>
      <c r="P47" s="255">
        <v>2.1046665555114117E-2</v>
      </c>
      <c r="Q47" s="256">
        <v>0</v>
      </c>
      <c r="R47" s="255">
        <v>0.2134478498741807</v>
      </c>
      <c r="S47" s="255">
        <v>0.21131337137543885</v>
      </c>
      <c r="T47" s="255">
        <v>0.21024613212606791</v>
      </c>
      <c r="U47" s="255">
        <v>5.8540271103209224E-2</v>
      </c>
      <c r="V47" s="255">
        <v>93.676814988290488</v>
      </c>
      <c r="W47" s="255">
        <v>708.26697905082904</v>
      </c>
      <c r="X47" s="255">
        <v>0.85697425523441328</v>
      </c>
      <c r="Y47" s="255">
        <v>41.991738506486271</v>
      </c>
      <c r="Z47" s="255">
        <v>42.848712761720691</v>
      </c>
      <c r="AA47" s="255">
        <v>137.11588083750615</v>
      </c>
      <c r="AB47" s="256">
        <v>74.100000000000094</v>
      </c>
      <c r="AC47" s="255">
        <v>1.8036450539261706</v>
      </c>
      <c r="AD47" s="256">
        <v>0</v>
      </c>
      <c r="AE47" s="255">
        <v>18.291931217731271</v>
      </c>
      <c r="AF47" s="255">
        <v>18.109011905553963</v>
      </c>
      <c r="AG47" s="255">
        <v>18.017552249465314</v>
      </c>
      <c r="AH47" s="255">
        <v>5.0167505229893399</v>
      </c>
      <c r="AI47" s="255">
        <v>3.9999999999999982</v>
      </c>
      <c r="AJ47" s="255">
        <v>30.24300000547036</v>
      </c>
      <c r="AK47" s="255">
        <v>1.7930472342269617</v>
      </c>
      <c r="AL47" s="255">
        <v>3.6592800698509398E-2</v>
      </c>
      <c r="AM47" s="255">
        <v>1.8296400349254711</v>
      </c>
      <c r="AN47" s="255">
        <v>5.8548481117615054</v>
      </c>
      <c r="AO47" s="254">
        <v>3164.0699999999997</v>
      </c>
      <c r="AP47" s="255">
        <v>7.7015643802647388E-2</v>
      </c>
      <c r="AQ47" s="255">
        <v>0</v>
      </c>
      <c r="AR47" s="255">
        <v>0.78106546299712432</v>
      </c>
      <c r="AS47" s="255">
        <v>0.77325480836715321</v>
      </c>
      <c r="AT47" s="255">
        <v>0.76934948105216794</v>
      </c>
      <c r="AU47" s="255">
        <v>0.21421524733164451</v>
      </c>
    </row>
    <row r="48" spans="1:47" ht="14.4" customHeight="1" x14ac:dyDescent="0.3">
      <c r="A48" s="249">
        <v>1992</v>
      </c>
      <c r="B48" s="250" t="s">
        <v>1924</v>
      </c>
      <c r="C48" s="249">
        <v>70</v>
      </c>
      <c r="D48" s="251">
        <v>2505036</v>
      </c>
      <c r="E48" s="251">
        <v>293186.16600000038</v>
      </c>
      <c r="F48" s="252">
        <v>0.74661172343790061</v>
      </c>
      <c r="G48" s="253">
        <v>2.4191937556378109</v>
      </c>
      <c r="H48" s="254">
        <v>258.82397246939689</v>
      </c>
      <c r="I48" s="255">
        <v>1.0352958898775881</v>
      </c>
      <c r="J48" s="255">
        <v>8.1804018760203761</v>
      </c>
      <c r="K48" s="256">
        <v>0.48999999999999921</v>
      </c>
      <c r="L48" s="256">
        <v>9.9999999999999811E-3</v>
      </c>
      <c r="M48" s="256">
        <v>0.5</v>
      </c>
      <c r="N48" s="252">
        <v>1.6</v>
      </c>
      <c r="O48" s="254">
        <v>818.93716657124526</v>
      </c>
      <c r="P48" s="255">
        <v>2.0583446292113675E-2</v>
      </c>
      <c r="Q48" s="256">
        <v>0</v>
      </c>
      <c r="R48" s="255">
        <v>0.21381214866356676</v>
      </c>
      <c r="S48" s="255">
        <v>0.21167402717693126</v>
      </c>
      <c r="T48" s="255">
        <v>0.21060496643361357</v>
      </c>
      <c r="U48" s="255">
        <v>3.7438932791809175E-2</v>
      </c>
      <c r="V48" s="255">
        <v>93.676814988290289</v>
      </c>
      <c r="W48" s="255">
        <v>740.18838533245912</v>
      </c>
      <c r="X48" s="255">
        <v>0.90483132314344028</v>
      </c>
      <c r="Y48" s="255">
        <v>44.336734834028391</v>
      </c>
      <c r="Z48" s="255">
        <v>45.24156615717191</v>
      </c>
      <c r="AA48" s="255">
        <v>144.77301170295004</v>
      </c>
      <c r="AB48" s="256">
        <v>74.099999999999952</v>
      </c>
      <c r="AC48" s="255">
        <v>1.8624546943345157</v>
      </c>
      <c r="AD48" s="256">
        <v>0</v>
      </c>
      <c r="AE48" s="255">
        <v>19.346392937939697</v>
      </c>
      <c r="AF48" s="255">
        <v>19.152929008560299</v>
      </c>
      <c r="AG48" s="255">
        <v>19.056197043870622</v>
      </c>
      <c r="AH48" s="255">
        <v>3.3875919095091032</v>
      </c>
      <c r="AI48" s="255">
        <v>4.0000000000000009</v>
      </c>
      <c r="AJ48" s="255">
        <v>31.606044053696046</v>
      </c>
      <c r="AK48" s="255">
        <v>1.8931785774130152</v>
      </c>
      <c r="AL48" s="255">
        <v>3.8636297498224954E-2</v>
      </c>
      <c r="AM48" s="255">
        <v>1.9318148749112436</v>
      </c>
      <c r="AN48" s="255">
        <v>6.1818075997159756</v>
      </c>
      <c r="AO48" s="254">
        <v>3164.0700000000029</v>
      </c>
      <c r="AP48" s="255">
        <v>7.9526815448083932E-2</v>
      </c>
      <c r="AQ48" s="255">
        <v>0</v>
      </c>
      <c r="AR48" s="255">
        <v>0.82609097845002621</v>
      </c>
      <c r="AS48" s="255">
        <v>0.81783006866552599</v>
      </c>
      <c r="AT48" s="255">
        <v>0.81369961377327682</v>
      </c>
      <c r="AU48" s="255">
        <v>0.1446501745360389</v>
      </c>
    </row>
    <row r="49" spans="1:47" ht="14.4" customHeight="1" x14ac:dyDescent="0.3">
      <c r="A49" s="249">
        <v>1992</v>
      </c>
      <c r="B49" s="250" t="s">
        <v>1925</v>
      </c>
      <c r="C49" s="249">
        <v>70</v>
      </c>
      <c r="D49" s="251">
        <v>1289208</v>
      </c>
      <c r="E49" s="251">
        <v>240201.93119999999</v>
      </c>
      <c r="F49" s="252">
        <v>0.74661172343790061</v>
      </c>
      <c r="G49" s="253">
        <v>1.9085944813379432</v>
      </c>
      <c r="H49" s="254">
        <v>249.23813274802532</v>
      </c>
      <c r="I49" s="255">
        <v>0.99695253099210102</v>
      </c>
      <c r="J49" s="255">
        <v>8.4648875335519662</v>
      </c>
      <c r="K49" s="256">
        <v>0.48999999999999982</v>
      </c>
      <c r="L49" s="256">
        <v>9.9999999999999985E-3</v>
      </c>
      <c r="M49" s="256">
        <v>0.5</v>
      </c>
      <c r="N49" s="252">
        <v>1.6000000000000005</v>
      </c>
      <c r="O49" s="254">
        <v>788.60689868404427</v>
      </c>
      <c r="P49" s="255">
        <v>1.9821114985677249E-2</v>
      </c>
      <c r="Q49" s="256">
        <v>0</v>
      </c>
      <c r="R49" s="255">
        <v>0.21441168411951392</v>
      </c>
      <c r="S49" s="255">
        <v>0.21226756727831905</v>
      </c>
      <c r="T49" s="255">
        <v>0.21119550885772118</v>
      </c>
      <c r="U49" s="255">
        <v>3.6052339403038272E-2</v>
      </c>
      <c r="V49" s="255">
        <v>93.676814988290403</v>
      </c>
      <c r="W49" s="255">
        <v>795.38762250608727</v>
      </c>
      <c r="X49" s="255">
        <v>0.93963164820966516</v>
      </c>
      <c r="Y49" s="255">
        <v>46.041950762273515</v>
      </c>
      <c r="Z49" s="255">
        <v>46.981582410483199</v>
      </c>
      <c r="AA49" s="255">
        <v>150.34106371354628</v>
      </c>
      <c r="AB49" s="256">
        <v>74.100000000000051</v>
      </c>
      <c r="AC49" s="255">
        <v>1.8624546943345168</v>
      </c>
      <c r="AD49" s="256">
        <v>0</v>
      </c>
      <c r="AE49" s="255">
        <v>20.146800414462898</v>
      </c>
      <c r="AF49" s="255">
        <v>19.945332410318244</v>
      </c>
      <c r="AG49" s="255">
        <v>19.844598408245936</v>
      </c>
      <c r="AH49" s="255">
        <v>3.3875919095091085</v>
      </c>
      <c r="AI49" s="255">
        <v>3.9999999999999991</v>
      </c>
      <c r="AJ49" s="255">
        <v>33.963051481009927</v>
      </c>
      <c r="AK49" s="255">
        <v>1.965991297549079</v>
      </c>
      <c r="AL49" s="255">
        <v>4.0122271378552697E-2</v>
      </c>
      <c r="AM49" s="255">
        <v>2.0061135689276322</v>
      </c>
      <c r="AN49" s="255">
        <v>6.4195634205684255</v>
      </c>
      <c r="AO49" s="254">
        <v>3164.070000000002</v>
      </c>
      <c r="AP49" s="255">
        <v>7.9526815448083849E-2</v>
      </c>
      <c r="AQ49" s="255">
        <v>0</v>
      </c>
      <c r="AR49" s="255">
        <v>0.8602683776975657</v>
      </c>
      <c r="AS49" s="255">
        <v>0.85166569392058888</v>
      </c>
      <c r="AT49" s="255">
        <v>0.84736435203210136</v>
      </c>
      <c r="AU49" s="255">
        <v>0.1446501745360389</v>
      </c>
    </row>
    <row r="50" spans="1:47" ht="14.4" customHeight="1" x14ac:dyDescent="0.3">
      <c r="A50" s="249">
        <v>1992</v>
      </c>
      <c r="B50" s="250" t="s">
        <v>1926</v>
      </c>
      <c r="C50" s="249">
        <v>50</v>
      </c>
      <c r="D50" s="251">
        <v>1317540</v>
      </c>
      <c r="E50" s="251">
        <v>364655.87400000013</v>
      </c>
      <c r="F50" s="252">
        <v>0.74661172343790061</v>
      </c>
      <c r="G50" s="253">
        <v>2.9153297128379783</v>
      </c>
      <c r="H50" s="254">
        <v>250.77358304847286</v>
      </c>
      <c r="I50" s="255">
        <v>1.0030943321938928</v>
      </c>
      <c r="J50" s="255">
        <v>8.8703234625332819</v>
      </c>
      <c r="K50" s="256">
        <v>0.49000000000000021</v>
      </c>
      <c r="L50" s="256">
        <v>9.9999999999999967E-3</v>
      </c>
      <c r="M50" s="256">
        <v>0.5</v>
      </c>
      <c r="N50" s="252">
        <v>1.5999999999999988</v>
      </c>
      <c r="O50" s="254">
        <v>793.46517091618193</v>
      </c>
      <c r="P50" s="255">
        <v>1.9313488947174814E-2</v>
      </c>
      <c r="Q50" s="256">
        <v>0</v>
      </c>
      <c r="R50" s="255">
        <v>0.21481090661749444</v>
      </c>
      <c r="S50" s="255">
        <v>0.21266279755131942</v>
      </c>
      <c r="T50" s="255">
        <v>0.21158874301823194</v>
      </c>
      <c r="U50" s="255">
        <v>5.3719525116971353E-2</v>
      </c>
      <c r="V50" s="255">
        <v>93.676814988290332</v>
      </c>
      <c r="W50" s="255">
        <v>828.38036585118027</v>
      </c>
      <c r="X50" s="255">
        <v>0.93387841982326325</v>
      </c>
      <c r="Y50" s="255">
        <v>45.760042571339916</v>
      </c>
      <c r="Z50" s="255">
        <v>46.693920991163189</v>
      </c>
      <c r="AA50" s="255">
        <v>149.42054717172201</v>
      </c>
      <c r="AB50" s="256">
        <v>74.099999999999952</v>
      </c>
      <c r="AC50" s="255">
        <v>1.8036450539261688</v>
      </c>
      <c r="AD50" s="256">
        <v>0</v>
      </c>
      <c r="AE50" s="255">
        <v>20.060727003274824</v>
      </c>
      <c r="AF50" s="255">
        <v>19.860119733242087</v>
      </c>
      <c r="AG50" s="255">
        <v>19.75981609822572</v>
      </c>
      <c r="AH50" s="255">
        <v>5.0167505229893319</v>
      </c>
      <c r="AI50" s="255">
        <v>3.9999999999999956</v>
      </c>
      <c r="AJ50" s="255">
        <v>35.371841621845384</v>
      </c>
      <c r="AK50" s="255">
        <v>1.9539538177962137</v>
      </c>
      <c r="AL50" s="255">
        <v>3.9876608526453333E-2</v>
      </c>
      <c r="AM50" s="255">
        <v>1.9938304263226676</v>
      </c>
      <c r="AN50" s="255">
        <v>6.380257364232528</v>
      </c>
      <c r="AO50" s="254">
        <v>3164.0699999999965</v>
      </c>
      <c r="AP50" s="255">
        <v>7.7015643802647374E-2</v>
      </c>
      <c r="AQ50" s="255">
        <v>0</v>
      </c>
      <c r="AR50" s="255">
        <v>0.85659304303983463</v>
      </c>
      <c r="AS50" s="255">
        <v>0.84802711260943686</v>
      </c>
      <c r="AT50" s="255">
        <v>0.84374414739423786</v>
      </c>
      <c r="AU50" s="255">
        <v>0.2142152473316444</v>
      </c>
    </row>
    <row r="51" spans="1:47" ht="14.4" customHeight="1" x14ac:dyDescent="0.3">
      <c r="A51" s="249">
        <v>1992</v>
      </c>
      <c r="B51" s="250" t="s">
        <v>1927</v>
      </c>
      <c r="C51" s="249">
        <v>50</v>
      </c>
      <c r="D51" s="251">
        <v>225588</v>
      </c>
      <c r="E51" s="251">
        <v>128214.86999999998</v>
      </c>
      <c r="F51" s="252">
        <v>0.74661172343790061</v>
      </c>
      <c r="G51" s="253">
        <v>0.97318133331598666</v>
      </c>
      <c r="H51" s="254">
        <v>238.08536135792647</v>
      </c>
      <c r="I51" s="255">
        <v>0.95234144543170607</v>
      </c>
      <c r="J51" s="255">
        <v>9.8126408021160092</v>
      </c>
      <c r="K51" s="256">
        <v>0.49000000000000005</v>
      </c>
      <c r="L51" s="256">
        <v>1.0000000000000004E-2</v>
      </c>
      <c r="M51" s="256">
        <v>0.5</v>
      </c>
      <c r="N51" s="252">
        <v>1.6000000000000003</v>
      </c>
      <c r="O51" s="254">
        <v>753.31874931177435</v>
      </c>
      <c r="P51" s="255">
        <v>1.8336297384966657E-2</v>
      </c>
      <c r="Q51" s="256">
        <v>0</v>
      </c>
      <c r="R51" s="255">
        <v>0.21557941892159302</v>
      </c>
      <c r="S51" s="255">
        <v>0.21342362473237711</v>
      </c>
      <c r="T51" s="255">
        <v>0.21234572763776913</v>
      </c>
      <c r="U51" s="255">
        <v>5.100151456933219E-2</v>
      </c>
      <c r="V51" s="255">
        <v>93.676814988290431</v>
      </c>
      <c r="W51" s="255">
        <v>965.21782326682262</v>
      </c>
      <c r="X51" s="255">
        <v>0.98364736132874886</v>
      </c>
      <c r="Y51" s="255">
        <v>48.198720705108684</v>
      </c>
      <c r="Z51" s="255">
        <v>49.182368066437448</v>
      </c>
      <c r="AA51" s="255">
        <v>157.38357781259981</v>
      </c>
      <c r="AB51" s="256">
        <v>74.100000000000009</v>
      </c>
      <c r="AC51" s="255">
        <v>1.8036450539261686</v>
      </c>
      <c r="AD51" s="256">
        <v>0</v>
      </c>
      <c r="AE51" s="255">
        <v>21.20541265790099</v>
      </c>
      <c r="AF51" s="255">
        <v>20.993358531321977</v>
      </c>
      <c r="AG51" s="255">
        <v>20.887331468032475</v>
      </c>
      <c r="AH51" s="255">
        <v>5.0167505229893328</v>
      </c>
      <c r="AI51" s="255">
        <v>4.0000000000000009</v>
      </c>
      <c r="AJ51" s="255">
        <v>41.214801053493325</v>
      </c>
      <c r="AK51" s="255">
        <v>2.0580853741081406</v>
      </c>
      <c r="AL51" s="255">
        <v>4.2001742328737567E-2</v>
      </c>
      <c r="AM51" s="255">
        <v>2.1000871164368791</v>
      </c>
      <c r="AN51" s="255">
        <v>6.72027877259801</v>
      </c>
      <c r="AO51" s="254">
        <v>3164.0699999999997</v>
      </c>
      <c r="AP51" s="255">
        <v>7.7015643802647388E-2</v>
      </c>
      <c r="AQ51" s="255">
        <v>0</v>
      </c>
      <c r="AR51" s="255">
        <v>0.90547112049237222</v>
      </c>
      <c r="AS51" s="255">
        <v>0.89641640928744826</v>
      </c>
      <c r="AT51" s="255">
        <v>0.89188905368498661</v>
      </c>
      <c r="AU51" s="255">
        <v>0.21421524733164446</v>
      </c>
    </row>
    <row r="52" spans="1:47" ht="14.4" customHeight="1" x14ac:dyDescent="0.3">
      <c r="A52" s="249">
        <v>1993</v>
      </c>
      <c r="B52" s="250" t="s">
        <v>1922</v>
      </c>
      <c r="C52" s="249">
        <v>50</v>
      </c>
      <c r="D52" s="251">
        <v>71916</v>
      </c>
      <c r="E52" s="251">
        <v>2006.7</v>
      </c>
      <c r="F52" s="252">
        <v>0.81556203867101895</v>
      </c>
      <c r="G52" s="253">
        <v>1.8569792792823291E-2</v>
      </c>
      <c r="H52" s="254">
        <v>265.72947486510827</v>
      </c>
      <c r="I52" s="255">
        <v>1.0629178994604334</v>
      </c>
      <c r="J52" s="255">
        <v>8.9824963265916171</v>
      </c>
      <c r="K52" s="256">
        <v>0.49000000000000016</v>
      </c>
      <c r="L52" s="256">
        <v>9.9999999999999985E-3</v>
      </c>
      <c r="M52" s="256">
        <v>0.5</v>
      </c>
      <c r="N52" s="252">
        <v>1.6000000000000008</v>
      </c>
      <c r="O52" s="254">
        <v>840.78665953644258</v>
      </c>
      <c r="P52" s="255">
        <v>2.0465326584075717E-2</v>
      </c>
      <c r="Q52" s="256">
        <v>0</v>
      </c>
      <c r="R52" s="255">
        <v>0.2139050439079537</v>
      </c>
      <c r="S52" s="255">
        <v>0.21176599346887398</v>
      </c>
      <c r="T52" s="255">
        <v>0.21069646824933436</v>
      </c>
      <c r="U52" s="255">
        <v>5.6923305181537182E-2</v>
      </c>
      <c r="V52" s="255">
        <v>93.676814988290459</v>
      </c>
      <c r="W52" s="255">
        <v>791.64312403268968</v>
      </c>
      <c r="X52" s="255">
        <v>0.88131750378691953</v>
      </c>
      <c r="Y52" s="255">
        <v>43.184557685559049</v>
      </c>
      <c r="Z52" s="255">
        <v>44.065875189345967</v>
      </c>
      <c r="AA52" s="255">
        <v>141.01080060590706</v>
      </c>
      <c r="AB52" s="256">
        <v>74.100000000000009</v>
      </c>
      <c r="AC52" s="255">
        <v>1.8036450539261704</v>
      </c>
      <c r="AD52" s="256">
        <v>0</v>
      </c>
      <c r="AE52" s="255">
        <v>18.85182593443891</v>
      </c>
      <c r="AF52" s="255">
        <v>18.663307675094522</v>
      </c>
      <c r="AG52" s="255">
        <v>18.569048545422326</v>
      </c>
      <c r="AH52" s="255">
        <v>5.0167505229893345</v>
      </c>
      <c r="AI52" s="255">
        <v>3.9999999999999991</v>
      </c>
      <c r="AJ52" s="255">
        <v>33.803161396195826</v>
      </c>
      <c r="AK52" s="255">
        <v>1.8439806131733698</v>
      </c>
      <c r="AL52" s="255">
        <v>3.7632257411701432E-2</v>
      </c>
      <c r="AM52" s="255">
        <v>1.8816128705850712</v>
      </c>
      <c r="AN52" s="255">
        <v>6.0211611858722272</v>
      </c>
      <c r="AO52" s="254">
        <v>3164.0699999999979</v>
      </c>
      <c r="AP52" s="255">
        <v>7.7015643802647415E-2</v>
      </c>
      <c r="AQ52" s="255">
        <v>0</v>
      </c>
      <c r="AR52" s="255">
        <v>0.80497296740054081</v>
      </c>
      <c r="AS52" s="255">
        <v>0.7969232377265355</v>
      </c>
      <c r="AT52" s="255">
        <v>0.79289837288953269</v>
      </c>
      <c r="AU52" s="255">
        <v>0.2142152473316444</v>
      </c>
    </row>
    <row r="53" spans="1:47" ht="14.4" customHeight="1" x14ac:dyDescent="0.3">
      <c r="A53" s="249">
        <v>1993</v>
      </c>
      <c r="B53" s="250" t="s">
        <v>1923</v>
      </c>
      <c r="C53" s="249">
        <v>50</v>
      </c>
      <c r="D53" s="251">
        <v>134496</v>
      </c>
      <c r="E53" s="251">
        <v>7377.1919999999964</v>
      </c>
      <c r="F53" s="252">
        <v>0.81556203867101895</v>
      </c>
      <c r="G53" s="253">
        <v>7.0087270816165656E-2</v>
      </c>
      <c r="H53" s="254">
        <v>272.81182102628611</v>
      </c>
      <c r="I53" s="255">
        <v>1.0912472841051446</v>
      </c>
      <c r="J53" s="255">
        <v>8.3763038788023785</v>
      </c>
      <c r="K53" s="256">
        <v>0.49000000000000032</v>
      </c>
      <c r="L53" s="256">
        <v>0.01</v>
      </c>
      <c r="M53" s="256">
        <v>0.50000000000000011</v>
      </c>
      <c r="N53" s="252">
        <v>1.6000000000000008</v>
      </c>
      <c r="O53" s="254">
        <v>863.19569855464135</v>
      </c>
      <c r="P53" s="255">
        <v>2.1010778033312045E-2</v>
      </c>
      <c r="Q53" s="256">
        <v>0</v>
      </c>
      <c r="R53" s="255">
        <v>0.21347607361570189</v>
      </c>
      <c r="S53" s="255">
        <v>0.2113413128795448</v>
      </c>
      <c r="T53" s="255">
        <v>0.21027393251146639</v>
      </c>
      <c r="U53" s="255">
        <v>5.8440451716142205E-2</v>
      </c>
      <c r="V53" s="255">
        <v>93.676814988290403</v>
      </c>
      <c r="W53" s="255">
        <v>719.05376551174515</v>
      </c>
      <c r="X53" s="255">
        <v>0.85843801265547459</v>
      </c>
      <c r="Y53" s="255">
        <v>42.063462620118244</v>
      </c>
      <c r="Z53" s="255">
        <v>42.921900632773749</v>
      </c>
      <c r="AA53" s="255">
        <v>137.35008202487586</v>
      </c>
      <c r="AB53" s="256">
        <v>74.099999999999966</v>
      </c>
      <c r="AC53" s="255">
        <v>1.8036450539261677</v>
      </c>
      <c r="AD53" s="256">
        <v>0</v>
      </c>
      <c r="AE53" s="255">
        <v>18.325597638415662</v>
      </c>
      <c r="AF53" s="255">
        <v>18.14234166203153</v>
      </c>
      <c r="AG53" s="255">
        <v>18.050713673839439</v>
      </c>
      <c r="AH53" s="255">
        <v>5.016750522989331</v>
      </c>
      <c r="AI53" s="255">
        <v>4.0000000000000018</v>
      </c>
      <c r="AJ53" s="255">
        <v>30.703595787351531</v>
      </c>
      <c r="AK53" s="255">
        <v>1.7961098538790496</v>
      </c>
      <c r="AL53" s="255">
        <v>3.6655303140388784E-2</v>
      </c>
      <c r="AM53" s="255">
        <v>1.8327651570194401</v>
      </c>
      <c r="AN53" s="255">
        <v>5.8648485024622028</v>
      </c>
      <c r="AO53" s="254">
        <v>3164.07</v>
      </c>
      <c r="AP53" s="255">
        <v>7.7015643802647402E-2</v>
      </c>
      <c r="AQ53" s="255">
        <v>0</v>
      </c>
      <c r="AR53" s="255">
        <v>0.78250301916034914</v>
      </c>
      <c r="AS53" s="255">
        <v>0.77467798896874673</v>
      </c>
      <c r="AT53" s="255">
        <v>0.77076547387294436</v>
      </c>
      <c r="AU53" s="255">
        <v>0.21421524733164451</v>
      </c>
    </row>
    <row r="54" spans="1:47" ht="14.4" customHeight="1" x14ac:dyDescent="0.3">
      <c r="A54" s="249">
        <v>1993</v>
      </c>
      <c r="B54" s="250" t="s">
        <v>1924</v>
      </c>
      <c r="C54" s="249">
        <v>70</v>
      </c>
      <c r="D54" s="251">
        <v>2140080</v>
      </c>
      <c r="E54" s="251">
        <v>246789.21120000002</v>
      </c>
      <c r="F54" s="252">
        <v>0.81556203867101895</v>
      </c>
      <c r="G54" s="253">
        <v>2.2171965468075681</v>
      </c>
      <c r="H54" s="254">
        <v>257.98422197757088</v>
      </c>
      <c r="I54" s="255">
        <v>1.0319368879102837</v>
      </c>
      <c r="J54" s="255">
        <v>8.2597101458692261</v>
      </c>
      <c r="K54" s="256">
        <v>0.48999999999999994</v>
      </c>
      <c r="L54" s="256">
        <v>9.9999999999999898E-3</v>
      </c>
      <c r="M54" s="256">
        <v>0.5</v>
      </c>
      <c r="N54" s="252">
        <v>1.5999999999999979</v>
      </c>
      <c r="O54" s="254">
        <v>816.28013723257334</v>
      </c>
      <c r="P54" s="255">
        <v>2.0516663609727759E-2</v>
      </c>
      <c r="Q54" s="256">
        <v>0</v>
      </c>
      <c r="R54" s="255">
        <v>0.21386466990412972</v>
      </c>
      <c r="S54" s="255">
        <v>0.2117260232050886</v>
      </c>
      <c r="T54" s="255">
        <v>0.21065669985556781</v>
      </c>
      <c r="U54" s="255">
        <v>3.7317462736599798E-2</v>
      </c>
      <c r="V54" s="255">
        <v>93.676814988290403</v>
      </c>
      <c r="W54" s="255">
        <v>749.79715160522892</v>
      </c>
      <c r="X54" s="255">
        <v>0.90777659065943417</v>
      </c>
      <c r="Y54" s="255">
        <v>44.481052942312289</v>
      </c>
      <c r="Z54" s="255">
        <v>45.388829532971755</v>
      </c>
      <c r="AA54" s="255">
        <v>145.24425450550962</v>
      </c>
      <c r="AB54" s="256">
        <v>74.099999999999952</v>
      </c>
      <c r="AC54" s="255">
        <v>1.862454694334517</v>
      </c>
      <c r="AD54" s="256">
        <v>0</v>
      </c>
      <c r="AE54" s="255">
        <v>19.414134090807629</v>
      </c>
      <c r="AF54" s="255">
        <v>19.219992749899568</v>
      </c>
      <c r="AG54" s="255">
        <v>19.12292207944548</v>
      </c>
      <c r="AH54" s="255">
        <v>3.387591909509108</v>
      </c>
      <c r="AI54" s="255">
        <v>3.9999999999999964</v>
      </c>
      <c r="AJ54" s="255">
        <v>32.016338373543249</v>
      </c>
      <c r="AK54" s="255">
        <v>1.8993409606367331</v>
      </c>
      <c r="AL54" s="255">
        <v>3.8762060421157804E-2</v>
      </c>
      <c r="AM54" s="255">
        <v>1.9381030210578924</v>
      </c>
      <c r="AN54" s="255">
        <v>6.2019296673852553</v>
      </c>
      <c r="AO54" s="254">
        <v>3164.0699999999956</v>
      </c>
      <c r="AP54" s="255">
        <v>7.9526815448083807E-2</v>
      </c>
      <c r="AQ54" s="255">
        <v>0</v>
      </c>
      <c r="AR54" s="255">
        <v>0.82898352567748501</v>
      </c>
      <c r="AS54" s="255">
        <v>0.82069369042071094</v>
      </c>
      <c r="AT54" s="255">
        <v>0.8165487727923213</v>
      </c>
      <c r="AU54" s="255">
        <v>0.14465017453603879</v>
      </c>
    </row>
    <row r="55" spans="1:47" ht="14.4" customHeight="1" x14ac:dyDescent="0.3">
      <c r="A55" s="249">
        <v>1993</v>
      </c>
      <c r="B55" s="250" t="s">
        <v>1925</v>
      </c>
      <c r="C55" s="249">
        <v>70</v>
      </c>
      <c r="D55" s="251">
        <v>1033752</v>
      </c>
      <c r="E55" s="251">
        <v>192643.52519999995</v>
      </c>
      <c r="F55" s="252">
        <v>0.81556203867101895</v>
      </c>
      <c r="G55" s="253">
        <v>1.6661372479884196</v>
      </c>
      <c r="H55" s="254">
        <v>248.35418282519052</v>
      </c>
      <c r="I55" s="255">
        <v>0.99341673130076136</v>
      </c>
      <c r="J55" s="255">
        <v>8.5327325387315458</v>
      </c>
      <c r="K55" s="256">
        <v>0.49000000000000016</v>
      </c>
      <c r="L55" s="256">
        <v>1.0000000000000005E-2</v>
      </c>
      <c r="M55" s="256">
        <v>0.5</v>
      </c>
      <c r="N55" s="252">
        <v>1.5999999999999996</v>
      </c>
      <c r="O55" s="254">
        <v>785.81001925170108</v>
      </c>
      <c r="P55" s="255">
        <v>1.9750817263298623E-2</v>
      </c>
      <c r="Q55" s="256">
        <v>0</v>
      </c>
      <c r="R55" s="255">
        <v>0.21446696976327889</v>
      </c>
      <c r="S55" s="255">
        <v>0.2123223000656462</v>
      </c>
      <c r="T55" s="255">
        <v>0.2112499652168297</v>
      </c>
      <c r="U55" s="255">
        <v>3.5924475892419136E-2</v>
      </c>
      <c r="V55" s="255">
        <v>93.676814988290459</v>
      </c>
      <c r="W55" s="255">
        <v>804.61621209933378</v>
      </c>
      <c r="X55" s="255">
        <v>0.94297601436238909</v>
      </c>
      <c r="Y55" s="255">
        <v>46.205824703757038</v>
      </c>
      <c r="Z55" s="255">
        <v>47.14880071811946</v>
      </c>
      <c r="AA55" s="255">
        <v>150.87616229798218</v>
      </c>
      <c r="AB55" s="256">
        <v>74.100000000000037</v>
      </c>
      <c r="AC55" s="255">
        <v>1.8624546943345188</v>
      </c>
      <c r="AD55" s="256">
        <v>0</v>
      </c>
      <c r="AE55" s="255">
        <v>20.223720835975556</v>
      </c>
      <c r="AF55" s="255">
        <v>20.021483627615822</v>
      </c>
      <c r="AG55" s="255">
        <v>19.920365023435945</v>
      </c>
      <c r="AH55" s="255">
        <v>3.387591909509112</v>
      </c>
      <c r="AI55" s="255">
        <v>4.0000000000000036</v>
      </c>
      <c r="AJ55" s="255">
        <v>34.357112256641557</v>
      </c>
      <c r="AK55" s="255">
        <v>1.9729887148504259</v>
      </c>
      <c r="AL55" s="255">
        <v>4.0265075813274022E-2</v>
      </c>
      <c r="AM55" s="255">
        <v>2.0132537906637018</v>
      </c>
      <c r="AN55" s="255">
        <v>6.4424121301238406</v>
      </c>
      <c r="AO55" s="254">
        <v>3164.070000000002</v>
      </c>
      <c r="AP55" s="255">
        <v>7.9526815448083973E-2</v>
      </c>
      <c r="AQ55" s="255">
        <v>0</v>
      </c>
      <c r="AR55" s="255">
        <v>0.86355287969615646</v>
      </c>
      <c r="AS55" s="255">
        <v>0.85491735089919574</v>
      </c>
      <c r="AT55" s="255">
        <v>0.85059958650071499</v>
      </c>
      <c r="AU55" s="255">
        <v>0.14465017453603912</v>
      </c>
    </row>
    <row r="56" spans="1:47" ht="14.4" customHeight="1" x14ac:dyDescent="0.3">
      <c r="A56" s="249">
        <v>1993</v>
      </c>
      <c r="B56" s="250" t="s">
        <v>1926</v>
      </c>
      <c r="C56" s="249">
        <v>50</v>
      </c>
      <c r="D56" s="251">
        <v>1136376</v>
      </c>
      <c r="E56" s="251">
        <v>320374.42200000008</v>
      </c>
      <c r="F56" s="252">
        <v>0.81556203867101895</v>
      </c>
      <c r="G56" s="253">
        <v>2.793826443003034</v>
      </c>
      <c r="H56" s="254">
        <v>250.41290708253257</v>
      </c>
      <c r="I56" s="255">
        <v>1.00165162833013</v>
      </c>
      <c r="J56" s="255">
        <v>8.9039264128803328</v>
      </c>
      <c r="K56" s="256">
        <v>0.48999999999999982</v>
      </c>
      <c r="L56" s="256">
        <v>9.9999999999999985E-3</v>
      </c>
      <c r="M56" s="256">
        <v>0.5</v>
      </c>
      <c r="N56" s="252">
        <v>1.6000000000000003</v>
      </c>
      <c r="O56" s="254">
        <v>792.32396691262807</v>
      </c>
      <c r="P56" s="255">
        <v>1.9285711255453773E-2</v>
      </c>
      <c r="Q56" s="256">
        <v>0</v>
      </c>
      <c r="R56" s="255">
        <v>0.21483275238314831</v>
      </c>
      <c r="S56" s="255">
        <v>0.21268442485931691</v>
      </c>
      <c r="T56" s="255">
        <v>0.21161026109740111</v>
      </c>
      <c r="U56" s="255">
        <v>5.3642262825720752E-2</v>
      </c>
      <c r="V56" s="255">
        <v>93.676814988290445</v>
      </c>
      <c r="W56" s="255">
        <v>832.71612969797809</v>
      </c>
      <c r="X56" s="255">
        <v>0.93522350824168876</v>
      </c>
      <c r="Y56" s="255">
        <v>45.82595190384275</v>
      </c>
      <c r="Z56" s="255">
        <v>46.761175412084405</v>
      </c>
      <c r="AA56" s="255">
        <v>149.63576131867012</v>
      </c>
      <c r="AB56" s="256">
        <v>74.100000000000009</v>
      </c>
      <c r="AC56" s="255">
        <v>1.8036450539261697</v>
      </c>
      <c r="AD56" s="256">
        <v>0</v>
      </c>
      <c r="AE56" s="255">
        <v>20.091664036898614</v>
      </c>
      <c r="AF56" s="255">
        <v>19.890747396529616</v>
      </c>
      <c r="AG56" s="255">
        <v>19.790289076345115</v>
      </c>
      <c r="AH56" s="255">
        <v>5.0167505229893328</v>
      </c>
      <c r="AI56" s="255">
        <v>4.0000000000000009</v>
      </c>
      <c r="AJ56" s="255">
        <v>35.556978738103652</v>
      </c>
      <c r="AK56" s="255">
        <v>1.9567681462940847</v>
      </c>
      <c r="AL56" s="255">
        <v>3.9934043801920102E-2</v>
      </c>
      <c r="AM56" s="255">
        <v>1.9967021900960036</v>
      </c>
      <c r="AN56" s="255">
        <v>6.3894470083072132</v>
      </c>
      <c r="AO56" s="254">
        <v>3164.0699999999993</v>
      </c>
      <c r="AP56" s="255">
        <v>7.7015643802647415E-2</v>
      </c>
      <c r="AQ56" s="255">
        <v>0</v>
      </c>
      <c r="AR56" s="255">
        <v>0.85791405437557056</v>
      </c>
      <c r="AS56" s="255">
        <v>0.84933491383181436</v>
      </c>
      <c r="AT56" s="255">
        <v>0.8450453435599361</v>
      </c>
      <c r="AU56" s="255">
        <v>0.21421524733164446</v>
      </c>
    </row>
    <row r="57" spans="1:47" ht="14.4" customHeight="1" x14ac:dyDescent="0.3">
      <c r="A57" s="249">
        <v>1993</v>
      </c>
      <c r="B57" s="250" t="s">
        <v>1927</v>
      </c>
      <c r="C57" s="249">
        <v>50</v>
      </c>
      <c r="D57" s="251">
        <v>251172</v>
      </c>
      <c r="E57" s="251">
        <v>136127.67000000004</v>
      </c>
      <c r="F57" s="252">
        <v>0.81556203867101895</v>
      </c>
      <c r="G57" s="253">
        <v>1.1381600498296294</v>
      </c>
      <c r="H57" s="254">
        <v>240.08888162873669</v>
      </c>
      <c r="I57" s="255">
        <v>0.9603555265149466</v>
      </c>
      <c r="J57" s="255">
        <v>9.6726564761909533</v>
      </c>
      <c r="K57" s="256">
        <v>0.48999999999999966</v>
      </c>
      <c r="L57" s="256">
        <v>0.01</v>
      </c>
      <c r="M57" s="256">
        <v>0.5</v>
      </c>
      <c r="N57" s="252">
        <v>1.5999999999999994</v>
      </c>
      <c r="O57" s="254">
        <v>759.65802769503694</v>
      </c>
      <c r="P57" s="255">
        <v>1.8490599788494762E-2</v>
      </c>
      <c r="Q57" s="256">
        <v>0</v>
      </c>
      <c r="R57" s="255">
        <v>0.21545806779633822</v>
      </c>
      <c r="S57" s="255">
        <v>0.21330348711837488</v>
      </c>
      <c r="T57" s="255">
        <v>0.21222619677939317</v>
      </c>
      <c r="U57" s="255">
        <v>5.1430699159677747E-2</v>
      </c>
      <c r="V57" s="255">
        <v>93.67681498829036</v>
      </c>
      <c r="W57" s="255">
        <v>943.50855089427785</v>
      </c>
      <c r="X57" s="255">
        <v>0.97543891196457233</v>
      </c>
      <c r="Y57" s="255">
        <v>47.796506686264031</v>
      </c>
      <c r="Z57" s="255">
        <v>48.771945598228598</v>
      </c>
      <c r="AA57" s="255">
        <v>156.07022591433159</v>
      </c>
      <c r="AB57" s="256">
        <v>74.099999999999994</v>
      </c>
      <c r="AC57" s="255">
        <v>1.8036450539261684</v>
      </c>
      <c r="AD57" s="256">
        <v>0</v>
      </c>
      <c r="AE57" s="255">
        <v>21.016618322524927</v>
      </c>
      <c r="AF57" s="255">
        <v>20.80645213929968</v>
      </c>
      <c r="AG57" s="255">
        <v>20.701369047687056</v>
      </c>
      <c r="AH57" s="255">
        <v>5.016750522989331</v>
      </c>
      <c r="AI57" s="255">
        <v>4</v>
      </c>
      <c r="AJ57" s="255">
        <v>40.28781512318568</v>
      </c>
      <c r="AK57" s="255">
        <v>2.0409108355034751</v>
      </c>
      <c r="AL57" s="255">
        <v>4.1651241540887257E-2</v>
      </c>
      <c r="AM57" s="255">
        <v>2.0825620770443622</v>
      </c>
      <c r="AN57" s="255">
        <v>6.6641986465419611</v>
      </c>
      <c r="AO57" s="254">
        <v>3164.0700000000011</v>
      </c>
      <c r="AP57" s="255">
        <v>7.7015643802647415E-2</v>
      </c>
      <c r="AQ57" s="255">
        <v>0</v>
      </c>
      <c r="AR57" s="255">
        <v>0.89740960237181477</v>
      </c>
      <c r="AS57" s="255">
        <v>0.88843550634809676</v>
      </c>
      <c r="AT57" s="255">
        <v>0.8839484583362377</v>
      </c>
      <c r="AU57" s="255">
        <v>0.21421524733164451</v>
      </c>
    </row>
    <row r="58" spans="1:47" ht="14.4" customHeight="1" x14ac:dyDescent="0.3">
      <c r="A58" s="249">
        <v>1994</v>
      </c>
      <c r="B58" s="250" t="s">
        <v>1922</v>
      </c>
      <c r="C58" s="249">
        <v>50</v>
      </c>
      <c r="D58" s="251">
        <v>422748</v>
      </c>
      <c r="E58" s="251">
        <v>10019.477999999997</v>
      </c>
      <c r="F58" s="252">
        <v>0.87333922287820309</v>
      </c>
      <c r="G58" s="253">
        <v>9.7579078965424407E-2</v>
      </c>
      <c r="H58" s="254">
        <v>261.15646305084078</v>
      </c>
      <c r="I58" s="255">
        <v>1.0446258522033625</v>
      </c>
      <c r="J58" s="255">
        <v>9.2617937616818526</v>
      </c>
      <c r="K58" s="256">
        <v>0.49000000000000055</v>
      </c>
      <c r="L58" s="256">
        <v>1.0000000000000011E-2</v>
      </c>
      <c r="M58" s="256">
        <v>0.5</v>
      </c>
      <c r="N58" s="252">
        <v>1.6000000000000003</v>
      </c>
      <c r="O58" s="254">
        <v>826.31733004527314</v>
      </c>
      <c r="P58" s="255">
        <v>2.0113133135082787E-2</v>
      </c>
      <c r="Q58" s="256">
        <v>0</v>
      </c>
      <c r="R58" s="255">
        <v>0.21418202644591428</v>
      </c>
      <c r="S58" s="255">
        <v>0.21204020618145514</v>
      </c>
      <c r="T58" s="255">
        <v>0.21096929604922582</v>
      </c>
      <c r="U58" s="255">
        <v>5.5943696324693357E-2</v>
      </c>
      <c r="V58" s="255">
        <v>93.676814988290417</v>
      </c>
      <c r="W58" s="255">
        <v>830.55128191856249</v>
      </c>
      <c r="X58" s="255">
        <v>0.89674992046869362</v>
      </c>
      <c r="Y58" s="255">
        <v>43.940746102965861</v>
      </c>
      <c r="Z58" s="255">
        <v>44.837496023434646</v>
      </c>
      <c r="AA58" s="255">
        <v>143.47998727499058</v>
      </c>
      <c r="AB58" s="256">
        <v>74.100000000000136</v>
      </c>
      <c r="AC58" s="255">
        <v>1.8036450539261681</v>
      </c>
      <c r="AD58" s="256">
        <v>0</v>
      </c>
      <c r="AE58" s="255">
        <v>19.206771518119645</v>
      </c>
      <c r="AF58" s="255">
        <v>19.014703802938481</v>
      </c>
      <c r="AG58" s="255">
        <v>18.918669945347883</v>
      </c>
      <c r="AH58" s="255">
        <v>5.0167505229893372</v>
      </c>
      <c r="AI58" s="255">
        <v>3.9999999999999973</v>
      </c>
      <c r="AJ58" s="255">
        <v>35.464539737922593</v>
      </c>
      <c r="AK58" s="255">
        <v>1.8762698585966406</v>
      </c>
      <c r="AL58" s="255">
        <v>3.8291221604013187E-2</v>
      </c>
      <c r="AM58" s="255">
        <v>1.9145610802006578</v>
      </c>
      <c r="AN58" s="255">
        <v>6.126595456642093</v>
      </c>
      <c r="AO58" s="254">
        <v>3164.0700000000038</v>
      </c>
      <c r="AP58" s="255">
        <v>7.7015643802647304E-2</v>
      </c>
      <c r="AQ58" s="255">
        <v>0</v>
      </c>
      <c r="AR58" s="255">
        <v>0.82012914382370816</v>
      </c>
      <c r="AS58" s="255">
        <v>0.81192785238547249</v>
      </c>
      <c r="AT58" s="255">
        <v>0.80782720666635399</v>
      </c>
      <c r="AU58" s="255">
        <v>0.21421524733164451</v>
      </c>
    </row>
    <row r="59" spans="1:47" ht="14.4" customHeight="1" x14ac:dyDescent="0.3">
      <c r="A59" s="249">
        <v>1994</v>
      </c>
      <c r="B59" s="250" t="s">
        <v>1923</v>
      </c>
      <c r="C59" s="249">
        <v>50</v>
      </c>
      <c r="D59" s="251">
        <v>451104</v>
      </c>
      <c r="E59" s="251">
        <v>21928.968000000004</v>
      </c>
      <c r="F59" s="252">
        <v>0.87333922287820309</v>
      </c>
      <c r="G59" s="253">
        <v>0.22077099723467183</v>
      </c>
      <c r="H59" s="254">
        <v>269.96843265870604</v>
      </c>
      <c r="I59" s="255">
        <v>1.0798737306348247</v>
      </c>
      <c r="J59" s="255">
        <v>8.4988000002011042</v>
      </c>
      <c r="K59" s="256">
        <v>0.49000000000000027</v>
      </c>
      <c r="L59" s="256">
        <v>9.9999999999999915E-3</v>
      </c>
      <c r="M59" s="256">
        <v>0.5</v>
      </c>
      <c r="N59" s="252">
        <v>1.6000000000000003</v>
      </c>
      <c r="O59" s="254">
        <v>854.19901872243202</v>
      </c>
      <c r="P59" s="255">
        <v>2.0791792647601923E-2</v>
      </c>
      <c r="Q59" s="256">
        <v>0</v>
      </c>
      <c r="R59" s="255">
        <v>0.21364829467229332</v>
      </c>
      <c r="S59" s="255">
        <v>0.21151181172557049</v>
      </c>
      <c r="T59" s="255">
        <v>0.21044357025220914</v>
      </c>
      <c r="U59" s="255">
        <v>5.7831354573721169E-2</v>
      </c>
      <c r="V59" s="255">
        <v>93.676814988290317</v>
      </c>
      <c r="W59" s="255">
        <v>737.25334051166681</v>
      </c>
      <c r="X59" s="255">
        <v>0.867479338841039</v>
      </c>
      <c r="Y59" s="255">
        <v>42.5064876032109</v>
      </c>
      <c r="Z59" s="255">
        <v>43.37396694205195</v>
      </c>
      <c r="AA59" s="255">
        <v>138.79669421456612</v>
      </c>
      <c r="AB59" s="256">
        <v>74.099999999999923</v>
      </c>
      <c r="AC59" s="255">
        <v>1.8036450539261686</v>
      </c>
      <c r="AD59" s="256">
        <v>0</v>
      </c>
      <c r="AE59" s="255">
        <v>18.533548140683664</v>
      </c>
      <c r="AF59" s="255">
        <v>18.348212659276811</v>
      </c>
      <c r="AG59" s="255">
        <v>18.25554491857341</v>
      </c>
      <c r="AH59" s="255">
        <v>5.0167505229893328</v>
      </c>
      <c r="AI59" s="255">
        <v>3.9999999999999964</v>
      </c>
      <c r="AJ59" s="255">
        <v>31.480717639848173</v>
      </c>
      <c r="AK59" s="255">
        <v>1.8150270206571055</v>
      </c>
      <c r="AL59" s="255">
        <v>3.7041367768512364E-2</v>
      </c>
      <c r="AM59" s="255">
        <v>1.8520683884256184</v>
      </c>
      <c r="AN59" s="255">
        <v>5.9266188429619735</v>
      </c>
      <c r="AO59" s="254">
        <v>3164.0699999999961</v>
      </c>
      <c r="AP59" s="255">
        <v>7.7015643802647402E-2</v>
      </c>
      <c r="AQ59" s="255">
        <v>0</v>
      </c>
      <c r="AR59" s="255">
        <v>0.79138250560719248</v>
      </c>
      <c r="AS59" s="255">
        <v>0.78346868055111984</v>
      </c>
      <c r="AT59" s="255">
        <v>0.77951176802308464</v>
      </c>
      <c r="AU59" s="255">
        <v>0.21421524733164449</v>
      </c>
    </row>
    <row r="60" spans="1:47" ht="14.4" customHeight="1" x14ac:dyDescent="0.3">
      <c r="A60" s="249">
        <v>1994</v>
      </c>
      <c r="B60" s="250" t="s">
        <v>1924</v>
      </c>
      <c r="C60" s="249">
        <v>70</v>
      </c>
      <c r="D60" s="251">
        <v>2040144</v>
      </c>
      <c r="E60" s="251">
        <v>231642.5327999999</v>
      </c>
      <c r="F60" s="252">
        <v>0.87333922287820309</v>
      </c>
      <c r="G60" s="253">
        <v>2.223507383796457</v>
      </c>
      <c r="H60" s="254">
        <v>257.40052638040476</v>
      </c>
      <c r="I60" s="255">
        <v>1.0296021055216189</v>
      </c>
      <c r="J60" s="255">
        <v>8.3061936890535879</v>
      </c>
      <c r="K60" s="256">
        <v>0.48999999999999994</v>
      </c>
      <c r="L60" s="256">
        <v>9.9999999999999915E-3</v>
      </c>
      <c r="M60" s="256">
        <v>0.5</v>
      </c>
      <c r="N60" s="252">
        <v>1.6000000000000014</v>
      </c>
      <c r="O60" s="254">
        <v>814.43328350444733</v>
      </c>
      <c r="P60" s="255">
        <v>2.0470244157694072E-2</v>
      </c>
      <c r="Q60" s="256">
        <v>0</v>
      </c>
      <c r="R60" s="255">
        <v>0.21390117648218165</v>
      </c>
      <c r="S60" s="255">
        <v>0.21176216471735992</v>
      </c>
      <c r="T60" s="255">
        <v>0.21069265883494898</v>
      </c>
      <c r="U60" s="255">
        <v>3.7233031066593793E-2</v>
      </c>
      <c r="V60" s="255">
        <v>93.676814988290502</v>
      </c>
      <c r="W60" s="255">
        <v>755.72666886901641</v>
      </c>
      <c r="X60" s="255">
        <v>0.90983511480711066</v>
      </c>
      <c r="Y60" s="255">
        <v>44.581920625548449</v>
      </c>
      <c r="Z60" s="255">
        <v>45.491755740355515</v>
      </c>
      <c r="AA60" s="255">
        <v>145.57361836913782</v>
      </c>
      <c r="AB60" s="256">
        <v>74.100000000000151</v>
      </c>
      <c r="AC60" s="255">
        <v>1.8624546943345213</v>
      </c>
      <c r="AD60" s="256">
        <v>0</v>
      </c>
      <c r="AE60" s="255">
        <v>19.461480146204156</v>
      </c>
      <c r="AF60" s="255">
        <v>19.266865344742129</v>
      </c>
      <c r="AG60" s="255">
        <v>19.169557944011117</v>
      </c>
      <c r="AH60" s="255">
        <v>3.387591909509116</v>
      </c>
      <c r="AI60" s="255">
        <v>4</v>
      </c>
      <c r="AJ60" s="255">
        <v>32.269528760706962</v>
      </c>
      <c r="AK60" s="255">
        <v>1.9036480107109168</v>
      </c>
      <c r="AL60" s="255">
        <v>3.8849959402263587E-2</v>
      </c>
      <c r="AM60" s="255">
        <v>1.9424979701131784</v>
      </c>
      <c r="AN60" s="255">
        <v>6.2159935043621779</v>
      </c>
      <c r="AO60" s="254">
        <v>3164.0700000000033</v>
      </c>
      <c r="AP60" s="255">
        <v>7.9526815448083973E-2</v>
      </c>
      <c r="AQ60" s="255">
        <v>0</v>
      </c>
      <c r="AR60" s="255">
        <v>0.83100520224291652</v>
      </c>
      <c r="AS60" s="255">
        <v>0.822695150220488</v>
      </c>
      <c r="AT60" s="255">
        <v>0.8185401242092738</v>
      </c>
      <c r="AU60" s="255">
        <v>0.14465017453603909</v>
      </c>
    </row>
    <row r="61" spans="1:47" ht="14.4" customHeight="1" x14ac:dyDescent="0.3">
      <c r="A61" s="249">
        <v>1994</v>
      </c>
      <c r="B61" s="250" t="s">
        <v>1925</v>
      </c>
      <c r="C61" s="249">
        <v>70</v>
      </c>
      <c r="D61" s="251">
        <v>897804</v>
      </c>
      <c r="E61" s="251">
        <v>171186.4476000001</v>
      </c>
      <c r="F61" s="252">
        <v>0.87333922287820309</v>
      </c>
      <c r="G61" s="253">
        <v>1.5760023260251281</v>
      </c>
      <c r="H61" s="254">
        <v>246.87472775086289</v>
      </c>
      <c r="I61" s="255">
        <v>0.987498911003452</v>
      </c>
      <c r="J61" s="255">
        <v>8.6261843714431912</v>
      </c>
      <c r="K61" s="256">
        <v>0.48999999999999949</v>
      </c>
      <c r="L61" s="256">
        <v>9.9999999999999933E-3</v>
      </c>
      <c r="M61" s="256">
        <v>0.5</v>
      </c>
      <c r="N61" s="252">
        <v>1.599999999999999</v>
      </c>
      <c r="O61" s="254">
        <v>781.12891983467307</v>
      </c>
      <c r="P61" s="255">
        <v>1.9633160912638808E-2</v>
      </c>
      <c r="Q61" s="256">
        <v>0</v>
      </c>
      <c r="R61" s="255">
        <v>0.21455950060025508</v>
      </c>
      <c r="S61" s="255">
        <v>0.21241390559425247</v>
      </c>
      <c r="T61" s="255">
        <v>0.21134110809125106</v>
      </c>
      <c r="U61" s="255">
        <v>3.5710472457699413E-2</v>
      </c>
      <c r="V61" s="255">
        <v>93.676814988290502</v>
      </c>
      <c r="W61" s="255">
        <v>818.30315802316989</v>
      </c>
      <c r="X61" s="255">
        <v>0.94862702069311933</v>
      </c>
      <c r="Y61" s="255">
        <v>46.482724013962844</v>
      </c>
      <c r="Z61" s="255">
        <v>47.431351034655961</v>
      </c>
      <c r="AA61" s="255">
        <v>151.78032331089909</v>
      </c>
      <c r="AB61" s="256">
        <v>74.10000000000008</v>
      </c>
      <c r="AC61" s="255">
        <v>1.8624546943345186</v>
      </c>
      <c r="AD61" s="256">
        <v>0</v>
      </c>
      <c r="AE61" s="255">
        <v>20.353693981582349</v>
      </c>
      <c r="AF61" s="255">
        <v>20.150157041766526</v>
      </c>
      <c r="AG61" s="255">
        <v>20.048388571858631</v>
      </c>
      <c r="AH61" s="255">
        <v>3.3875919095091103</v>
      </c>
      <c r="AI61" s="255">
        <v>4.0000000000000018</v>
      </c>
      <c r="AJ61" s="255">
        <v>34.94154484758932</v>
      </c>
      <c r="AK61" s="255">
        <v>1.9848123153962121</v>
      </c>
      <c r="AL61" s="255">
        <v>4.0506373783596165E-2</v>
      </c>
      <c r="AM61" s="255">
        <v>2.0253186891798078</v>
      </c>
      <c r="AN61" s="255">
        <v>6.4810198053753867</v>
      </c>
      <c r="AO61" s="254">
        <v>3164.0700000000011</v>
      </c>
      <c r="AP61" s="255">
        <v>7.952681544808389E-2</v>
      </c>
      <c r="AQ61" s="255">
        <v>0</v>
      </c>
      <c r="AR61" s="255">
        <v>0.86910273301356555</v>
      </c>
      <c r="AS61" s="255">
        <v>0.86041170568343006</v>
      </c>
      <c r="AT61" s="255">
        <v>0.85606619201836298</v>
      </c>
      <c r="AU61" s="255">
        <v>0.1446501745360389</v>
      </c>
    </row>
    <row r="62" spans="1:47" ht="14.4" customHeight="1" x14ac:dyDescent="0.3">
      <c r="A62" s="249">
        <v>1994</v>
      </c>
      <c r="B62" s="250" t="s">
        <v>1926</v>
      </c>
      <c r="C62" s="249">
        <v>50</v>
      </c>
      <c r="D62" s="251">
        <v>1017612</v>
      </c>
      <c r="E62" s="251">
        <v>290346.228</v>
      </c>
      <c r="F62" s="252">
        <v>0.87333922287820309</v>
      </c>
      <c r="G62" s="253">
        <v>2.706441978798463</v>
      </c>
      <c r="H62" s="254">
        <v>249.9606770469104</v>
      </c>
      <c r="I62" s="255">
        <v>0.99984270818764098</v>
      </c>
      <c r="J62" s="255">
        <v>8.93425922703147</v>
      </c>
      <c r="K62" s="256">
        <v>0.4900000000000001</v>
      </c>
      <c r="L62" s="256">
        <v>1.0000000000000002E-2</v>
      </c>
      <c r="M62" s="256">
        <v>0.5</v>
      </c>
      <c r="N62" s="252">
        <v>1.5999999999999999</v>
      </c>
      <c r="O62" s="254">
        <v>790.89307942381754</v>
      </c>
      <c r="P62" s="255">
        <v>1.9250882468113416E-2</v>
      </c>
      <c r="Q62" s="256">
        <v>0</v>
      </c>
      <c r="R62" s="255">
        <v>0.21486014348295226</v>
      </c>
      <c r="S62" s="255">
        <v>0.21271154204812273</v>
      </c>
      <c r="T62" s="255">
        <v>0.21163724133070799</v>
      </c>
      <c r="U62" s="255">
        <v>5.3545388256789193E-2</v>
      </c>
      <c r="V62" s="255">
        <v>93.676814988290388</v>
      </c>
      <c r="W62" s="255">
        <v>837.06461207794871</v>
      </c>
      <c r="X62" s="255">
        <v>0.93691551902291892</v>
      </c>
      <c r="Y62" s="255">
        <v>45.908860432123006</v>
      </c>
      <c r="Z62" s="255">
        <v>46.84577595114591</v>
      </c>
      <c r="AA62" s="255">
        <v>149.90648304366692</v>
      </c>
      <c r="AB62" s="256">
        <v>74.099999999999994</v>
      </c>
      <c r="AC62" s="255">
        <v>1.803645053926169</v>
      </c>
      <c r="AD62" s="256">
        <v>0</v>
      </c>
      <c r="AE62" s="255">
        <v>20.130580284866888</v>
      </c>
      <c r="AF62" s="255">
        <v>19.929274482018208</v>
      </c>
      <c r="AG62" s="255">
        <v>19.828621580593879</v>
      </c>
      <c r="AH62" s="255">
        <v>5.0167505229893337</v>
      </c>
      <c r="AI62" s="255">
        <v>4.0000000000000009</v>
      </c>
      <c r="AJ62" s="255">
        <v>35.742658935728429</v>
      </c>
      <c r="AK62" s="255">
        <v>1.960308340451653</v>
      </c>
      <c r="AL62" s="255">
        <v>4.0006292662278654E-2</v>
      </c>
      <c r="AM62" s="255">
        <v>2.000314633113931</v>
      </c>
      <c r="AN62" s="255">
        <v>6.40100682596458</v>
      </c>
      <c r="AO62" s="254">
        <v>3164.0700000000011</v>
      </c>
      <c r="AP62" s="255">
        <v>7.7015643802647457E-2</v>
      </c>
      <c r="AQ62" s="255">
        <v>0</v>
      </c>
      <c r="AR62" s="255">
        <v>0.85957577816381647</v>
      </c>
      <c r="AS62" s="255">
        <v>0.85098002038217779</v>
      </c>
      <c r="AT62" s="255">
        <v>0.84668214149135901</v>
      </c>
      <c r="AU62" s="255">
        <v>0.2142152473316446</v>
      </c>
    </row>
    <row r="63" spans="1:47" ht="14.4" customHeight="1" x14ac:dyDescent="0.3">
      <c r="A63" s="249">
        <v>1994</v>
      </c>
      <c r="B63" s="250" t="s">
        <v>1927</v>
      </c>
      <c r="C63" s="249">
        <v>50</v>
      </c>
      <c r="D63" s="251">
        <v>247608</v>
      </c>
      <c r="E63" s="251">
        <v>133973.46</v>
      </c>
      <c r="F63" s="252">
        <v>0.87333922287820309</v>
      </c>
      <c r="G63" s="253">
        <v>1.1980858352271344</v>
      </c>
      <c r="H63" s="254">
        <v>239.80504725911217</v>
      </c>
      <c r="I63" s="255">
        <v>0.95922018903644879</v>
      </c>
      <c r="J63" s="255">
        <v>9.6924573000716503</v>
      </c>
      <c r="K63" s="256">
        <v>0.49000000000000005</v>
      </c>
      <c r="L63" s="256">
        <v>1.0000000000000004E-2</v>
      </c>
      <c r="M63" s="256">
        <v>0.5</v>
      </c>
      <c r="N63" s="252">
        <v>1.6</v>
      </c>
      <c r="O63" s="254">
        <v>758.75995588113881</v>
      </c>
      <c r="P63" s="255">
        <v>1.8468740101784811E-2</v>
      </c>
      <c r="Q63" s="256">
        <v>0</v>
      </c>
      <c r="R63" s="255">
        <v>0.21547525934695136</v>
      </c>
      <c r="S63" s="255">
        <v>0.21332050675348191</v>
      </c>
      <c r="T63" s="255">
        <v>0.21224313045674714</v>
      </c>
      <c r="U63" s="255">
        <v>5.1369897509987425E-2</v>
      </c>
      <c r="V63" s="255">
        <v>93.676814988290346</v>
      </c>
      <c r="W63" s="255">
        <v>946.55902748749918</v>
      </c>
      <c r="X63" s="255">
        <v>0.97659344599898557</v>
      </c>
      <c r="Y63" s="255">
        <v>47.853078853950301</v>
      </c>
      <c r="Z63" s="255">
        <v>48.829672299949287</v>
      </c>
      <c r="AA63" s="255">
        <v>156.25495135983772</v>
      </c>
      <c r="AB63" s="256">
        <v>74.099999999999966</v>
      </c>
      <c r="AC63" s="255">
        <v>1.8036450539261693</v>
      </c>
      <c r="AD63" s="256">
        <v>0</v>
      </c>
      <c r="AE63" s="255">
        <v>21.043172605316439</v>
      </c>
      <c r="AF63" s="255">
        <v>20.83274087926327</v>
      </c>
      <c r="AG63" s="255">
        <v>20.72752501623669</v>
      </c>
      <c r="AH63" s="255">
        <v>5.0167505229893328</v>
      </c>
      <c r="AI63" s="255">
        <v>3.9999999999999991</v>
      </c>
      <c r="AJ63" s="255">
        <v>40.418070473716227</v>
      </c>
      <c r="AK63" s="255">
        <v>2.0433264670636784</v>
      </c>
      <c r="AL63" s="255">
        <v>4.1700540144156695E-2</v>
      </c>
      <c r="AM63" s="255">
        <v>2.085027007207835</v>
      </c>
      <c r="AN63" s="255">
        <v>6.672086423065072</v>
      </c>
      <c r="AO63" s="254">
        <v>3164.0699999999997</v>
      </c>
      <c r="AP63" s="255">
        <v>7.7015643802647443E-2</v>
      </c>
      <c r="AQ63" s="255">
        <v>0</v>
      </c>
      <c r="AR63" s="255">
        <v>0.8985434702470122</v>
      </c>
      <c r="AS63" s="255">
        <v>0.88955803554454194</v>
      </c>
      <c r="AT63" s="255">
        <v>0.88506531819330703</v>
      </c>
      <c r="AU63" s="255">
        <v>0.21421524733164457</v>
      </c>
    </row>
    <row r="64" spans="1:47" ht="14.4" customHeight="1" x14ac:dyDescent="0.3">
      <c r="A64" s="249">
        <v>1995</v>
      </c>
      <c r="B64" s="250" t="s">
        <v>1922</v>
      </c>
      <c r="C64" s="249">
        <v>50</v>
      </c>
      <c r="D64" s="251">
        <v>609984</v>
      </c>
      <c r="E64" s="251">
        <v>14218.781999999981</v>
      </c>
      <c r="F64" s="252">
        <v>0.88097638658059141</v>
      </c>
      <c r="G64" s="253">
        <v>0.1394854473579912</v>
      </c>
      <c r="H64" s="254">
        <v>260.7800480455345</v>
      </c>
      <c r="I64" s="255">
        <v>1.0431201921821374</v>
      </c>
      <c r="J64" s="255">
        <v>9.3028650680888294</v>
      </c>
      <c r="K64" s="256">
        <v>0.49000000000000038</v>
      </c>
      <c r="L64" s="256">
        <v>1.0000000000000011E-2</v>
      </c>
      <c r="M64" s="256">
        <v>0.5</v>
      </c>
      <c r="N64" s="252">
        <v>1.6000000000000025</v>
      </c>
      <c r="O64" s="254">
        <v>825.12632661943485</v>
      </c>
      <c r="P64" s="255">
        <v>2.0084143291112157E-2</v>
      </c>
      <c r="Q64" s="256">
        <v>0</v>
      </c>
      <c r="R64" s="255">
        <v>0.21420482550870534</v>
      </c>
      <c r="S64" s="255">
        <v>0.21206277725361841</v>
      </c>
      <c r="T64" s="255">
        <v>0.21099175312607441</v>
      </c>
      <c r="U64" s="255">
        <v>5.5863062491232386E-2</v>
      </c>
      <c r="V64" s="255">
        <v>93.676814988290275</v>
      </c>
      <c r="W64" s="255">
        <v>835.43850111974518</v>
      </c>
      <c r="X64" s="255">
        <v>0.89804430678620795</v>
      </c>
      <c r="Y64" s="255">
        <v>44.004171032524177</v>
      </c>
      <c r="Z64" s="255">
        <v>44.902215339310395</v>
      </c>
      <c r="AA64" s="255">
        <v>143.6870890857935</v>
      </c>
      <c r="AB64" s="256">
        <v>74.099999999999866</v>
      </c>
      <c r="AC64" s="255">
        <v>1.803645053926169</v>
      </c>
      <c r="AD64" s="256">
        <v>0</v>
      </c>
      <c r="AE64" s="255">
        <v>19.236542403422526</v>
      </c>
      <c r="AF64" s="255">
        <v>19.044176979388336</v>
      </c>
      <c r="AG64" s="255">
        <v>18.947994267371211</v>
      </c>
      <c r="AH64" s="255">
        <v>5.0167505229893274</v>
      </c>
      <c r="AI64" s="255">
        <v>4.0000000000000027</v>
      </c>
      <c r="AJ64" s="255">
        <v>35.673223997813189</v>
      </c>
      <c r="AK64" s="255">
        <v>1.8789781030887862</v>
      </c>
      <c r="AL64" s="255">
        <v>3.8346491899771157E-2</v>
      </c>
      <c r="AM64" s="255">
        <v>1.9173245949885576</v>
      </c>
      <c r="AN64" s="255">
        <v>6.1354387039633949</v>
      </c>
      <c r="AO64" s="254">
        <v>3164.0700000000006</v>
      </c>
      <c r="AP64" s="255">
        <v>7.7015643802647568E-2</v>
      </c>
      <c r="AQ64" s="255">
        <v>0</v>
      </c>
      <c r="AR64" s="255">
        <v>0.82140036062614341</v>
      </c>
      <c r="AS64" s="255">
        <v>0.81318635701988351</v>
      </c>
      <c r="AT64" s="255">
        <v>0.80907935521675223</v>
      </c>
      <c r="AU64" s="255">
        <v>0.21421524733164468</v>
      </c>
    </row>
    <row r="65" spans="1:47" ht="14.4" customHeight="1" x14ac:dyDescent="0.3">
      <c r="A65" s="249">
        <v>1995</v>
      </c>
      <c r="B65" s="250" t="s">
        <v>1923</v>
      </c>
      <c r="C65" s="249">
        <v>50</v>
      </c>
      <c r="D65" s="251">
        <v>476004</v>
      </c>
      <c r="E65" s="251">
        <v>22833.767999999975</v>
      </c>
      <c r="F65" s="252">
        <v>0.88097638658059141</v>
      </c>
      <c r="G65" s="253">
        <v>0.2308547149928839</v>
      </c>
      <c r="H65" s="254">
        <v>268.76271647598469</v>
      </c>
      <c r="I65" s="255">
        <v>1.0750508659039408</v>
      </c>
      <c r="J65" s="255">
        <v>8.6141339253068789</v>
      </c>
      <c r="K65" s="256">
        <v>0.49000000000000082</v>
      </c>
      <c r="L65" s="256">
        <v>1.0000000000000002E-2</v>
      </c>
      <c r="M65" s="256">
        <v>0.5</v>
      </c>
      <c r="N65" s="252">
        <v>1.6000000000000019</v>
      </c>
      <c r="O65" s="254">
        <v>850.38404832016931</v>
      </c>
      <c r="P65" s="255">
        <v>2.069893363954637E-2</v>
      </c>
      <c r="Q65" s="256">
        <v>0</v>
      </c>
      <c r="R65" s="255">
        <v>0.21372132363917887</v>
      </c>
      <c r="S65" s="255">
        <v>0.21158411040278724</v>
      </c>
      <c r="T65" s="255">
        <v>0.21051550378459144</v>
      </c>
      <c r="U65" s="255">
        <v>5.7573071783427791E-2</v>
      </c>
      <c r="V65" s="255">
        <v>93.676814988290417</v>
      </c>
      <c r="W65" s="255">
        <v>750.61065071262669</v>
      </c>
      <c r="X65" s="255">
        <v>0.87137100168301129</v>
      </c>
      <c r="Y65" s="255">
        <v>42.697179082467564</v>
      </c>
      <c r="Z65" s="255">
        <v>43.568550084150566</v>
      </c>
      <c r="AA65" s="255">
        <v>139.41936026928184</v>
      </c>
      <c r="AB65" s="256">
        <v>74.099999999999952</v>
      </c>
      <c r="AC65" s="255">
        <v>1.8036450539261684</v>
      </c>
      <c r="AD65" s="256">
        <v>0</v>
      </c>
      <c r="AE65" s="255">
        <v>18.623056386049029</v>
      </c>
      <c r="AF65" s="255">
        <v>18.436825822188545</v>
      </c>
      <c r="AG65" s="255">
        <v>18.343710540258304</v>
      </c>
      <c r="AH65" s="255">
        <v>5.0167505229893257</v>
      </c>
      <c r="AI65" s="255">
        <v>3.9999999999999973</v>
      </c>
      <c r="AJ65" s="255">
        <v>32.051074785429137</v>
      </c>
      <c r="AK65" s="255">
        <v>1.8231695468213636</v>
      </c>
      <c r="AL65" s="255">
        <v>3.7207541771864548E-2</v>
      </c>
      <c r="AM65" s="255">
        <v>1.8603770885932276</v>
      </c>
      <c r="AN65" s="255">
        <v>5.9532066834983297</v>
      </c>
      <c r="AO65" s="254">
        <v>3164.0699999999956</v>
      </c>
      <c r="AP65" s="255">
        <v>7.7015643802647332E-2</v>
      </c>
      <c r="AQ65" s="255">
        <v>0</v>
      </c>
      <c r="AR65" s="255">
        <v>0.79520450768429307</v>
      </c>
      <c r="AS65" s="255">
        <v>0.7872524626074503</v>
      </c>
      <c r="AT65" s="255">
        <v>0.78327644006902897</v>
      </c>
      <c r="AU65" s="255">
        <v>0.21421524733164407</v>
      </c>
    </row>
    <row r="66" spans="1:47" ht="14.4" customHeight="1" x14ac:dyDescent="0.3">
      <c r="A66" s="249">
        <v>1995</v>
      </c>
      <c r="B66" s="250" t="s">
        <v>1924</v>
      </c>
      <c r="C66" s="249">
        <v>70</v>
      </c>
      <c r="D66" s="251">
        <v>2034204</v>
      </c>
      <c r="E66" s="251">
        <v>234090.65400000004</v>
      </c>
      <c r="F66" s="252">
        <v>0.88097638658059141</v>
      </c>
      <c r="G66" s="253">
        <v>2.2597204671895974</v>
      </c>
      <c r="H66" s="254">
        <v>256.61290984161326</v>
      </c>
      <c r="I66" s="255">
        <v>1.026451639366452</v>
      </c>
      <c r="J66" s="255">
        <v>8.3375399151122451</v>
      </c>
      <c r="K66" s="256">
        <v>0.49000000000000021</v>
      </c>
      <c r="L66" s="256">
        <v>9.999999999999995E-3</v>
      </c>
      <c r="M66" s="256">
        <v>0.5</v>
      </c>
      <c r="N66" s="252">
        <v>1.6000000000000005</v>
      </c>
      <c r="O66" s="254">
        <v>811.94120964255433</v>
      </c>
      <c r="P66" s="255">
        <v>2.0407607522569777E-2</v>
      </c>
      <c r="Q66" s="256">
        <v>0</v>
      </c>
      <c r="R66" s="255">
        <v>0.21395043706387515</v>
      </c>
      <c r="S66" s="255">
        <v>0.21181093269323636</v>
      </c>
      <c r="T66" s="255">
        <v>0.21074118050791649</v>
      </c>
      <c r="U66" s="255">
        <v>3.7119102196790134E-2</v>
      </c>
      <c r="V66" s="255">
        <v>93.67681498829036</v>
      </c>
      <c r="W66" s="255">
        <v>760.90694790796715</v>
      </c>
      <c r="X66" s="255">
        <v>0.91262765234716514</v>
      </c>
      <c r="Y66" s="255">
        <v>44.718754965011044</v>
      </c>
      <c r="Z66" s="255">
        <v>45.631382617358213</v>
      </c>
      <c r="AA66" s="255">
        <v>146.02042437554636</v>
      </c>
      <c r="AB66" s="256">
        <v>74.099999999999909</v>
      </c>
      <c r="AC66" s="255">
        <v>1.862454694334517</v>
      </c>
      <c r="AD66" s="256">
        <v>0</v>
      </c>
      <c r="AE66" s="255">
        <v>19.525708509625414</v>
      </c>
      <c r="AF66" s="255">
        <v>19.330451424529159</v>
      </c>
      <c r="AG66" s="255">
        <v>19.23282288198099</v>
      </c>
      <c r="AH66" s="255">
        <v>3.3875919095091112</v>
      </c>
      <c r="AI66" s="255">
        <v>4.0000000000000009</v>
      </c>
      <c r="AJ66" s="255">
        <v>32.490726675670217</v>
      </c>
      <c r="AK66" s="255">
        <v>1.9094908370059731</v>
      </c>
      <c r="AL66" s="255">
        <v>3.8969200755223983E-2</v>
      </c>
      <c r="AM66" s="255">
        <v>1.9484600377611971</v>
      </c>
      <c r="AN66" s="255">
        <v>6.2350721208358344</v>
      </c>
      <c r="AO66" s="254">
        <v>3164.0699999999983</v>
      </c>
      <c r="AP66" s="255">
        <v>7.9526815448083946E-2</v>
      </c>
      <c r="AQ66" s="255">
        <v>0</v>
      </c>
      <c r="AR66" s="255">
        <v>0.83374775336100593</v>
      </c>
      <c r="AS66" s="255">
        <v>0.82541027582739557</v>
      </c>
      <c r="AT66" s="255">
        <v>0.82124153706058878</v>
      </c>
      <c r="AU66" s="255">
        <v>0.14465017453603915</v>
      </c>
    </row>
    <row r="67" spans="1:47" ht="14.4" customHeight="1" x14ac:dyDescent="0.3">
      <c r="A67" s="249">
        <v>1995</v>
      </c>
      <c r="B67" s="250" t="s">
        <v>1925</v>
      </c>
      <c r="C67" s="249">
        <v>70</v>
      </c>
      <c r="D67" s="251">
        <v>887664</v>
      </c>
      <c r="E67" s="251">
        <v>169820.43119999993</v>
      </c>
      <c r="F67" s="252">
        <v>0.88097638658059141</v>
      </c>
      <c r="G67" s="253">
        <v>1.5719888188912874</v>
      </c>
      <c r="H67" s="254">
        <v>246.07493015970368</v>
      </c>
      <c r="I67" s="255">
        <v>0.98429972063881543</v>
      </c>
      <c r="J67" s="255">
        <v>8.6868773339918288</v>
      </c>
      <c r="K67" s="256">
        <v>0.49000000000000032</v>
      </c>
      <c r="L67" s="256">
        <v>1.0000000000000007E-2</v>
      </c>
      <c r="M67" s="256">
        <v>0.5</v>
      </c>
      <c r="N67" s="252">
        <v>1.6000000000000014</v>
      </c>
      <c r="O67" s="254">
        <v>778.59830427041447</v>
      </c>
      <c r="P67" s="255">
        <v>1.9569555557210891E-2</v>
      </c>
      <c r="Q67" s="256">
        <v>0</v>
      </c>
      <c r="R67" s="255">
        <v>0.21460952303203149</v>
      </c>
      <c r="S67" s="255">
        <v>0.21246342780171126</v>
      </c>
      <c r="T67" s="255">
        <v>0.2113903801865511</v>
      </c>
      <c r="U67" s="255">
        <v>3.5594781596544757E-2</v>
      </c>
      <c r="V67" s="255">
        <v>93.67681498829036</v>
      </c>
      <c r="W67" s="255">
        <v>826.73903464504951</v>
      </c>
      <c r="X67" s="255">
        <v>0.95171026694484628</v>
      </c>
      <c r="Y67" s="255">
        <v>46.63380308029749</v>
      </c>
      <c r="Z67" s="255">
        <v>47.585513347242298</v>
      </c>
      <c r="AA67" s="255">
        <v>152.27364271117548</v>
      </c>
      <c r="AB67" s="256">
        <v>74.100000000000037</v>
      </c>
      <c r="AC67" s="255">
        <v>1.8624546943345157</v>
      </c>
      <c r="AD67" s="256">
        <v>0</v>
      </c>
      <c r="AE67" s="255">
        <v>20.424608645372079</v>
      </c>
      <c r="AF67" s="255">
        <v>20.220362558918335</v>
      </c>
      <c r="AG67" s="255">
        <v>20.118239515691489</v>
      </c>
      <c r="AH67" s="255">
        <v>3.3875919095091076</v>
      </c>
      <c r="AI67" s="255">
        <v>3.9999999999999973</v>
      </c>
      <c r="AJ67" s="255">
        <v>35.301756779343606</v>
      </c>
      <c r="AK67" s="255">
        <v>1.9912633915287024</v>
      </c>
      <c r="AL67" s="255">
        <v>4.0638028398544926E-2</v>
      </c>
      <c r="AM67" s="255">
        <v>2.0319014199272458</v>
      </c>
      <c r="AN67" s="255">
        <v>6.5020845437671921</v>
      </c>
      <c r="AO67" s="254">
        <v>3164.0700000000011</v>
      </c>
      <c r="AP67" s="255">
        <v>7.9526815448083807E-2</v>
      </c>
      <c r="AQ67" s="255">
        <v>0</v>
      </c>
      <c r="AR67" s="255">
        <v>0.87213078915738773</v>
      </c>
      <c r="AS67" s="255">
        <v>0.86340948126581274</v>
      </c>
      <c r="AT67" s="255">
        <v>0.8590488273200263</v>
      </c>
      <c r="AU67" s="255">
        <v>0.14465017453603887</v>
      </c>
    </row>
    <row r="68" spans="1:47" ht="14.4" customHeight="1" x14ac:dyDescent="0.3">
      <c r="A68" s="249">
        <v>1995</v>
      </c>
      <c r="B68" s="250" t="s">
        <v>1926</v>
      </c>
      <c r="C68" s="249">
        <v>50</v>
      </c>
      <c r="D68" s="251">
        <v>991500</v>
      </c>
      <c r="E68" s="251">
        <v>283595.95800000004</v>
      </c>
      <c r="F68" s="252">
        <v>0.88097638658059141</v>
      </c>
      <c r="G68" s="253">
        <v>2.6658255173191279</v>
      </c>
      <c r="H68" s="254">
        <v>249.88462823080093</v>
      </c>
      <c r="I68" s="255">
        <v>0.99953851292320373</v>
      </c>
      <c r="J68" s="255">
        <v>8.9353422051288565</v>
      </c>
      <c r="K68" s="256">
        <v>0.48999999999999994</v>
      </c>
      <c r="L68" s="256">
        <v>0.01</v>
      </c>
      <c r="M68" s="256">
        <v>0.5</v>
      </c>
      <c r="N68" s="252">
        <v>1.599999999999999</v>
      </c>
      <c r="O68" s="254">
        <v>790.65245564622967</v>
      </c>
      <c r="P68" s="255">
        <v>1.9245025519580339E-2</v>
      </c>
      <c r="Q68" s="256">
        <v>0</v>
      </c>
      <c r="R68" s="255">
        <v>0.21486474968012614</v>
      </c>
      <c r="S68" s="255">
        <v>0.21271610218332479</v>
      </c>
      <c r="T68" s="255">
        <v>0.2116417784349241</v>
      </c>
      <c r="U68" s="255">
        <v>5.3529097440837052E-2</v>
      </c>
      <c r="V68" s="255">
        <v>93.676814988290417</v>
      </c>
      <c r="W68" s="255">
        <v>837.42085751050001</v>
      </c>
      <c r="X68" s="255">
        <v>0.93720065587395529</v>
      </c>
      <c r="Y68" s="255">
        <v>45.922832137823818</v>
      </c>
      <c r="Z68" s="255">
        <v>46.860032793697769</v>
      </c>
      <c r="AA68" s="255">
        <v>149.95210493983294</v>
      </c>
      <c r="AB68" s="256">
        <v>74.100000000000065</v>
      </c>
      <c r="AC68" s="255">
        <v>1.8036450539261699</v>
      </c>
      <c r="AD68" s="256">
        <v>0</v>
      </c>
      <c r="AE68" s="255">
        <v>20.137138432440725</v>
      </c>
      <c r="AF68" s="255">
        <v>19.935767048116343</v>
      </c>
      <c r="AG68" s="255">
        <v>19.835081355954131</v>
      </c>
      <c r="AH68" s="255">
        <v>5.0167505229893354</v>
      </c>
      <c r="AI68" s="255">
        <v>3.9999999999999964</v>
      </c>
      <c r="AJ68" s="255">
        <v>35.757870615698316</v>
      </c>
      <c r="AK68" s="255">
        <v>1.9609049322850749</v>
      </c>
      <c r="AL68" s="255">
        <v>4.0018468005817855E-2</v>
      </c>
      <c r="AM68" s="255">
        <v>2.0009234002908927</v>
      </c>
      <c r="AN68" s="255">
        <v>6.4029548809308601</v>
      </c>
      <c r="AO68" s="254">
        <v>3164.0699999999997</v>
      </c>
      <c r="AP68" s="255">
        <v>7.7015643802647374E-2</v>
      </c>
      <c r="AQ68" s="255">
        <v>0</v>
      </c>
      <c r="AR68" s="255">
        <v>0.85985581106521825</v>
      </c>
      <c r="AS68" s="255">
        <v>0.851257252954567</v>
      </c>
      <c r="AT68" s="255">
        <v>0.84695797389924055</v>
      </c>
      <c r="AU68" s="255">
        <v>0.2142152473316444</v>
      </c>
    </row>
    <row r="69" spans="1:47" ht="14.4" customHeight="1" x14ac:dyDescent="0.3">
      <c r="A69" s="249">
        <v>1995</v>
      </c>
      <c r="B69" s="250" t="s">
        <v>1927</v>
      </c>
      <c r="C69" s="249">
        <v>50</v>
      </c>
      <c r="D69" s="251">
        <v>259164</v>
      </c>
      <c r="E69" s="251">
        <v>139556.67600000001</v>
      </c>
      <c r="F69" s="252">
        <v>0.88097638658059141</v>
      </c>
      <c r="G69" s="253">
        <v>1.2548970555903074</v>
      </c>
      <c r="H69" s="254">
        <v>239.03711615343789</v>
      </c>
      <c r="I69" s="255">
        <v>0.95614846461375125</v>
      </c>
      <c r="J69" s="255">
        <v>9.7577518825193401</v>
      </c>
      <c r="K69" s="256">
        <v>0.48999999999999988</v>
      </c>
      <c r="L69" s="256">
        <v>9.9999999999999985E-3</v>
      </c>
      <c r="M69" s="256">
        <v>0.5</v>
      </c>
      <c r="N69" s="252">
        <v>1.6000000000000003</v>
      </c>
      <c r="O69" s="254">
        <v>756.3301681076083</v>
      </c>
      <c r="P69" s="255">
        <v>1.8409597393285227E-2</v>
      </c>
      <c r="Q69" s="256">
        <v>0</v>
      </c>
      <c r="R69" s="255">
        <v>0.21552177213005086</v>
      </c>
      <c r="S69" s="255">
        <v>0.21336655440875033</v>
      </c>
      <c r="T69" s="255">
        <v>0.21228894554810007</v>
      </c>
      <c r="U69" s="255">
        <v>5.1205394958251722E-2</v>
      </c>
      <c r="V69" s="255">
        <v>93.676814988290374</v>
      </c>
      <c r="W69" s="255">
        <v>955.99705655508137</v>
      </c>
      <c r="X69" s="255">
        <v>0.97973085200876542</v>
      </c>
      <c r="Y69" s="255">
        <v>48.006811748429506</v>
      </c>
      <c r="Z69" s="255">
        <v>48.986542600438256</v>
      </c>
      <c r="AA69" s="255">
        <v>156.75693632140249</v>
      </c>
      <c r="AB69" s="256">
        <v>74.099999999999994</v>
      </c>
      <c r="AC69" s="255">
        <v>1.8036450539261679</v>
      </c>
      <c r="AD69" s="256">
        <v>0</v>
      </c>
      <c r="AE69" s="255">
        <v>21.115332943541372</v>
      </c>
      <c r="AF69" s="255">
        <v>20.904179614105963</v>
      </c>
      <c r="AG69" s="255">
        <v>20.79860294938825</v>
      </c>
      <c r="AH69" s="255">
        <v>5.0167505229893319</v>
      </c>
      <c r="AI69" s="255">
        <v>4.0000000000000009</v>
      </c>
      <c r="AJ69" s="255">
        <v>40.821074314901999</v>
      </c>
      <c r="AK69" s="255">
        <v>2.049890861657941</v>
      </c>
      <c r="AL69" s="255">
        <v>4.1834507380774301E-2</v>
      </c>
      <c r="AM69" s="255">
        <v>2.0917253690387145</v>
      </c>
      <c r="AN69" s="255">
        <v>6.6935211809238906</v>
      </c>
      <c r="AO69" s="254">
        <v>3164.0700000000011</v>
      </c>
      <c r="AP69" s="255">
        <v>7.7015643802647415E-2</v>
      </c>
      <c r="AQ69" s="255">
        <v>0</v>
      </c>
      <c r="AR69" s="255">
        <v>0.90162471668921695</v>
      </c>
      <c r="AS69" s="255">
        <v>0.89260846952232509</v>
      </c>
      <c r="AT69" s="255">
        <v>0.88810034593887877</v>
      </c>
      <c r="AU69" s="255">
        <v>0.21421524733164457</v>
      </c>
    </row>
    <row r="70" spans="1:47" ht="14.4" customHeight="1" x14ac:dyDescent="0.3">
      <c r="A70" s="249">
        <v>1996</v>
      </c>
      <c r="B70" s="250" t="s">
        <v>1922</v>
      </c>
      <c r="C70" s="249">
        <v>50</v>
      </c>
      <c r="D70" s="251">
        <v>538356</v>
      </c>
      <c r="E70" s="251">
        <v>13479.042000000009</v>
      </c>
      <c r="F70" s="252">
        <v>0.84718853928014493</v>
      </c>
      <c r="G70" s="253">
        <v>0.12678167155242695</v>
      </c>
      <c r="H70" s="254">
        <v>260.00966984234304</v>
      </c>
      <c r="I70" s="255">
        <v>1.0400386793693726</v>
      </c>
      <c r="J70" s="255">
        <v>9.366767256159557</v>
      </c>
      <c r="K70" s="256">
        <v>0.48999999999999905</v>
      </c>
      <c r="L70" s="256">
        <v>9.9999999999999967E-3</v>
      </c>
      <c r="M70" s="256">
        <v>0.5</v>
      </c>
      <c r="N70" s="252">
        <v>1.599999999999999</v>
      </c>
      <c r="O70" s="254">
        <v>822.68879605806137</v>
      </c>
      <c r="P70" s="255">
        <v>2.0024812117821849E-2</v>
      </c>
      <c r="Q70" s="256">
        <v>0</v>
      </c>
      <c r="R70" s="255">
        <v>0.214251486509939</v>
      </c>
      <c r="S70" s="255">
        <v>0.21210897164483927</v>
      </c>
      <c r="T70" s="255">
        <v>0.21103771421228956</v>
      </c>
      <c r="U70" s="255">
        <v>5.5698035733896749E-2</v>
      </c>
      <c r="V70" s="255">
        <v>93.676814988290445</v>
      </c>
      <c r="W70" s="255">
        <v>843.66951027790435</v>
      </c>
      <c r="X70" s="255">
        <v>0.90070510690132577</v>
      </c>
      <c r="Y70" s="255">
        <v>44.134550238164969</v>
      </c>
      <c r="Z70" s="255">
        <v>45.035255345066261</v>
      </c>
      <c r="AA70" s="255">
        <v>144.11281710421213</v>
      </c>
      <c r="AB70" s="256">
        <v>74.100000000000065</v>
      </c>
      <c r="AC70" s="255">
        <v>1.8036450539261706</v>
      </c>
      <c r="AD70" s="256">
        <v>0</v>
      </c>
      <c r="AE70" s="255">
        <v>19.297740806070241</v>
      </c>
      <c r="AF70" s="255">
        <v>19.104763398009581</v>
      </c>
      <c r="AG70" s="255">
        <v>19.008274693979217</v>
      </c>
      <c r="AH70" s="255">
        <v>5.0167505229893372</v>
      </c>
      <c r="AI70" s="255">
        <v>3.9999999999999973</v>
      </c>
      <c r="AJ70" s="255">
        <v>36.024688088866476</v>
      </c>
      <c r="AK70" s="255">
        <v>1.884545295169642</v>
      </c>
      <c r="AL70" s="255">
        <v>3.8460108064686568E-2</v>
      </c>
      <c r="AM70" s="255">
        <v>1.9230054032343269</v>
      </c>
      <c r="AN70" s="255">
        <v>6.1536172903498514</v>
      </c>
      <c r="AO70" s="254">
        <v>3164.0699999999993</v>
      </c>
      <c r="AP70" s="255">
        <v>7.7015643802647402E-2</v>
      </c>
      <c r="AQ70" s="255">
        <v>0</v>
      </c>
      <c r="AR70" s="255">
        <v>0.82401353241919828</v>
      </c>
      <c r="AS70" s="255">
        <v>0.81577339709500818</v>
      </c>
      <c r="AT70" s="255">
        <v>0.81165332943291157</v>
      </c>
      <c r="AU70" s="255">
        <v>0.21421524733164443</v>
      </c>
    </row>
    <row r="71" spans="1:47" ht="14.4" customHeight="1" x14ac:dyDescent="0.3">
      <c r="A71" s="249">
        <v>1996</v>
      </c>
      <c r="B71" s="250" t="s">
        <v>1923</v>
      </c>
      <c r="C71" s="249">
        <v>50</v>
      </c>
      <c r="D71" s="251">
        <v>473268</v>
      </c>
      <c r="E71" s="251">
        <v>23196.816000000021</v>
      </c>
      <c r="F71" s="252">
        <v>0.84718853928014493</v>
      </c>
      <c r="G71" s="253">
        <v>0.22542300470402413</v>
      </c>
      <c r="H71" s="254">
        <v>268.63457572313075</v>
      </c>
      <c r="I71" s="255">
        <v>1.0745383028925248</v>
      </c>
      <c r="J71" s="255">
        <v>8.641319820725812</v>
      </c>
      <c r="K71" s="256">
        <v>0.48999999999999921</v>
      </c>
      <c r="L71" s="256">
        <v>9.9999999999999881E-3</v>
      </c>
      <c r="M71" s="256">
        <v>0.5</v>
      </c>
      <c r="N71" s="252">
        <v>1.5999999999999988</v>
      </c>
      <c r="O71" s="254">
        <v>849.97860200828734</v>
      </c>
      <c r="P71" s="255">
        <v>2.0689064796967981E-2</v>
      </c>
      <c r="Q71" s="256">
        <v>0</v>
      </c>
      <c r="R71" s="255">
        <v>0.21372908499042428</v>
      </c>
      <c r="S71" s="255">
        <v>0.21159179414051998</v>
      </c>
      <c r="T71" s="255">
        <v>0.2105231487155681</v>
      </c>
      <c r="U71" s="255">
        <v>5.7545622080361881E-2</v>
      </c>
      <c r="V71" s="255">
        <v>93.676814988290403</v>
      </c>
      <c r="W71" s="255">
        <v>753.33872782545666</v>
      </c>
      <c r="X71" s="255">
        <v>0.87178665233360197</v>
      </c>
      <c r="Y71" s="255">
        <v>42.717545964346471</v>
      </c>
      <c r="Z71" s="255">
        <v>43.589332616680124</v>
      </c>
      <c r="AA71" s="255">
        <v>139.4858643733763</v>
      </c>
      <c r="AB71" s="256">
        <v>74.099999999999952</v>
      </c>
      <c r="AC71" s="255">
        <v>1.8036450539261688</v>
      </c>
      <c r="AD71" s="256">
        <v>0</v>
      </c>
      <c r="AE71" s="255">
        <v>18.632616351012604</v>
      </c>
      <c r="AF71" s="255">
        <v>18.446290187502473</v>
      </c>
      <c r="AG71" s="255">
        <v>18.353127105747422</v>
      </c>
      <c r="AH71" s="255">
        <v>5.0167505229893354</v>
      </c>
      <c r="AI71" s="255">
        <v>3.9999999999999956</v>
      </c>
      <c r="AJ71" s="255">
        <v>32.167563678146962</v>
      </c>
      <c r="AK71" s="255">
        <v>1.8240392126775926</v>
      </c>
      <c r="AL71" s="255">
        <v>3.7225290054644762E-2</v>
      </c>
      <c r="AM71" s="255">
        <v>1.8612645027322394</v>
      </c>
      <c r="AN71" s="255">
        <v>5.9560464087431617</v>
      </c>
      <c r="AO71" s="254">
        <v>3164.0699999999947</v>
      </c>
      <c r="AP71" s="255">
        <v>7.7015643802647318E-2</v>
      </c>
      <c r="AQ71" s="255">
        <v>0</v>
      </c>
      <c r="AR71" s="255">
        <v>0.79561271818823731</v>
      </c>
      <c r="AS71" s="255">
        <v>0.78765659100635477</v>
      </c>
      <c r="AT71" s="255">
        <v>0.78367852741541411</v>
      </c>
      <c r="AU71" s="255">
        <v>0.2142152473316444</v>
      </c>
    </row>
    <row r="72" spans="1:47" ht="14.4" customHeight="1" x14ac:dyDescent="0.3">
      <c r="A72" s="249">
        <v>1996</v>
      </c>
      <c r="B72" s="250" t="s">
        <v>1924</v>
      </c>
      <c r="C72" s="249">
        <v>70</v>
      </c>
      <c r="D72" s="251">
        <v>2068980</v>
      </c>
      <c r="E72" s="251">
        <v>238502.65319999991</v>
      </c>
      <c r="F72" s="252">
        <v>0.84718853928014493</v>
      </c>
      <c r="G72" s="253">
        <v>2.2125049898879157</v>
      </c>
      <c r="H72" s="254">
        <v>256.43842279065956</v>
      </c>
      <c r="I72" s="255">
        <v>1.0257536911626399</v>
      </c>
      <c r="J72" s="255">
        <v>8.3533322439773965</v>
      </c>
      <c r="K72" s="256">
        <v>0.48999999999999982</v>
      </c>
      <c r="L72" s="256">
        <v>1.0000000000000012E-2</v>
      </c>
      <c r="M72" s="256">
        <v>0.50000000000000011</v>
      </c>
      <c r="N72" s="252">
        <v>1.6000000000000014</v>
      </c>
      <c r="O72" s="254">
        <v>811.38912039924253</v>
      </c>
      <c r="P72" s="255">
        <v>2.0393731123070517E-2</v>
      </c>
      <c r="Q72" s="256">
        <v>0</v>
      </c>
      <c r="R72" s="255">
        <v>0.21396135015826104</v>
      </c>
      <c r="S72" s="255">
        <v>0.21182173665667867</v>
      </c>
      <c r="T72" s="255">
        <v>0.21075192990588734</v>
      </c>
      <c r="U72" s="255">
        <v>3.7093862614415413E-2</v>
      </c>
      <c r="V72" s="255">
        <v>93.676814988290388</v>
      </c>
      <c r="W72" s="255">
        <v>762.86692009643491</v>
      </c>
      <c r="X72" s="255">
        <v>0.91324862679375396</v>
      </c>
      <c r="Y72" s="255">
        <v>44.749182712893969</v>
      </c>
      <c r="Z72" s="255">
        <v>45.662431339687743</v>
      </c>
      <c r="AA72" s="255">
        <v>146.11978028700059</v>
      </c>
      <c r="AB72" s="256">
        <v>74.100000000000009</v>
      </c>
      <c r="AC72" s="255">
        <v>1.8624546943345199</v>
      </c>
      <c r="AD72" s="256">
        <v>0</v>
      </c>
      <c r="AE72" s="255">
        <v>19.53999092189698</v>
      </c>
      <c r="AF72" s="255">
        <v>19.344591012678006</v>
      </c>
      <c r="AG72" s="255">
        <v>19.24689105806852</v>
      </c>
      <c r="AH72" s="255">
        <v>3.3875919095091107</v>
      </c>
      <c r="AI72" s="255">
        <v>3.9999999999999933</v>
      </c>
      <c r="AJ72" s="255">
        <v>32.574417488117724</v>
      </c>
      <c r="AK72" s="255">
        <v>1.9107901018405695</v>
      </c>
      <c r="AL72" s="255">
        <v>3.8995716364093228E-2</v>
      </c>
      <c r="AM72" s="255">
        <v>1.9497858182046637</v>
      </c>
      <c r="AN72" s="255">
        <v>6.2393146182549151</v>
      </c>
      <c r="AO72" s="254">
        <v>3164.0699999999952</v>
      </c>
      <c r="AP72" s="255">
        <v>7.9526815448083876E-2</v>
      </c>
      <c r="AQ72" s="255">
        <v>0</v>
      </c>
      <c r="AR72" s="255">
        <v>0.83435761236499961</v>
      </c>
      <c r="AS72" s="255">
        <v>0.8260140362413495</v>
      </c>
      <c r="AT72" s="255">
        <v>0.82184224817952445</v>
      </c>
      <c r="AU72" s="255">
        <v>0.14465017453603879</v>
      </c>
    </row>
    <row r="73" spans="1:47" ht="14.4" customHeight="1" x14ac:dyDescent="0.3">
      <c r="A73" s="249">
        <v>1996</v>
      </c>
      <c r="B73" s="250" t="s">
        <v>1925</v>
      </c>
      <c r="C73" s="249">
        <v>70</v>
      </c>
      <c r="D73" s="251">
        <v>891552</v>
      </c>
      <c r="E73" s="251">
        <v>171999.92039999992</v>
      </c>
      <c r="F73" s="252">
        <v>0.84718853928014493</v>
      </c>
      <c r="G73" s="253">
        <v>1.5259624734150832</v>
      </c>
      <c r="H73" s="254">
        <v>245.24923455109158</v>
      </c>
      <c r="I73" s="255">
        <v>0.98099693820436651</v>
      </c>
      <c r="J73" s="255">
        <v>8.7437291369234842</v>
      </c>
      <c r="K73" s="256">
        <v>0.49000000000000021</v>
      </c>
      <c r="L73" s="256">
        <v>1.0000000000000005E-2</v>
      </c>
      <c r="M73" s="256">
        <v>0.5</v>
      </c>
      <c r="N73" s="252">
        <v>1.6000000000000012</v>
      </c>
      <c r="O73" s="254">
        <v>775.98574556607241</v>
      </c>
      <c r="P73" s="255">
        <v>1.9503890614928493E-2</v>
      </c>
      <c r="Q73" s="256">
        <v>0</v>
      </c>
      <c r="R73" s="255">
        <v>0.21466116522588963</v>
      </c>
      <c r="S73" s="255">
        <v>0.21251455357363064</v>
      </c>
      <c r="T73" s="255">
        <v>0.21144124774750128</v>
      </c>
      <c r="U73" s="255">
        <v>3.5475344582645334E-2</v>
      </c>
      <c r="V73" s="255">
        <v>93.676814988290388</v>
      </c>
      <c r="W73" s="255">
        <v>834.95132835640845</v>
      </c>
      <c r="X73" s="255">
        <v>0.9549144481506554</v>
      </c>
      <c r="Y73" s="255">
        <v>46.790807959382086</v>
      </c>
      <c r="Z73" s="255">
        <v>47.745722407532725</v>
      </c>
      <c r="AA73" s="255">
        <v>152.78631170410475</v>
      </c>
      <c r="AB73" s="256">
        <v>74.099999999999966</v>
      </c>
      <c r="AC73" s="255">
        <v>1.8624546943345175</v>
      </c>
      <c r="AD73" s="256">
        <v>0</v>
      </c>
      <c r="AE73" s="255">
        <v>20.498304813105687</v>
      </c>
      <c r="AF73" s="255">
        <v>20.293321764974607</v>
      </c>
      <c r="AG73" s="255">
        <v>20.190830240909069</v>
      </c>
      <c r="AH73" s="255">
        <v>3.3875919095091094</v>
      </c>
      <c r="AI73" s="255">
        <v>4.0000000000000009</v>
      </c>
      <c r="AJ73" s="255">
        <v>35.652421720818651</v>
      </c>
      <c r="AK73" s="255">
        <v>1.9979674998656156</v>
      </c>
      <c r="AL73" s="255">
        <v>4.0774846936032998E-2</v>
      </c>
      <c r="AM73" s="255">
        <v>2.0387423468016483</v>
      </c>
      <c r="AN73" s="255">
        <v>6.5239755097652745</v>
      </c>
      <c r="AO73" s="254">
        <v>3164.0699999999997</v>
      </c>
      <c r="AP73" s="255">
        <v>7.9526815448083918E-2</v>
      </c>
      <c r="AQ73" s="255">
        <v>0</v>
      </c>
      <c r="AR73" s="255">
        <v>0.87527761551961303</v>
      </c>
      <c r="AS73" s="255">
        <v>0.86652483936441604</v>
      </c>
      <c r="AT73" s="255">
        <v>0.8621484512868175</v>
      </c>
      <c r="AU73" s="255">
        <v>0.14465017453603901</v>
      </c>
    </row>
    <row r="74" spans="1:47" ht="14.4" customHeight="1" x14ac:dyDescent="0.3">
      <c r="A74" s="249">
        <v>1996</v>
      </c>
      <c r="B74" s="250" t="s">
        <v>1926</v>
      </c>
      <c r="C74" s="249">
        <v>50</v>
      </c>
      <c r="D74" s="251">
        <v>945360</v>
      </c>
      <c r="E74" s="251">
        <v>277381.60200000013</v>
      </c>
      <c r="F74" s="252">
        <v>0.84718853928014493</v>
      </c>
      <c r="G74" s="253">
        <v>2.504055157901778</v>
      </c>
      <c r="H74" s="254">
        <v>249.55041240459667</v>
      </c>
      <c r="I74" s="255">
        <v>0.99820164961838653</v>
      </c>
      <c r="J74" s="255">
        <v>8.9635361092083947</v>
      </c>
      <c r="K74" s="256">
        <v>0.48999999999999949</v>
      </c>
      <c r="L74" s="256">
        <v>9.9999999999999967E-3</v>
      </c>
      <c r="M74" s="256">
        <v>0.5</v>
      </c>
      <c r="N74" s="252">
        <v>1.599999999999999</v>
      </c>
      <c r="O74" s="254">
        <v>789.59497337701214</v>
      </c>
      <c r="P74" s="255">
        <v>1.9219285672556166E-2</v>
      </c>
      <c r="Q74" s="256">
        <v>0</v>
      </c>
      <c r="R74" s="255">
        <v>0.21488499278281817</v>
      </c>
      <c r="S74" s="255">
        <v>0.21273614285499007</v>
      </c>
      <c r="T74" s="255">
        <v>0.21166171789107593</v>
      </c>
      <c r="U74" s="255">
        <v>5.3457503314964558E-2</v>
      </c>
      <c r="V74" s="255">
        <v>93.67681498829036</v>
      </c>
      <c r="W74" s="255">
        <v>841.18826498051214</v>
      </c>
      <c r="X74" s="255">
        <v>0.93845582226900837</v>
      </c>
      <c r="Y74" s="255">
        <v>45.984335291181395</v>
      </c>
      <c r="Z74" s="255">
        <v>46.922791113450401</v>
      </c>
      <c r="AA74" s="255">
        <v>150.15293156304131</v>
      </c>
      <c r="AB74" s="256">
        <v>74.100000000000023</v>
      </c>
      <c r="AC74" s="255">
        <v>1.8036450539261697</v>
      </c>
      <c r="AD74" s="256">
        <v>0</v>
      </c>
      <c r="AE74" s="255">
        <v>20.166007259526957</v>
      </c>
      <c r="AF74" s="255">
        <v>19.964347186931697</v>
      </c>
      <c r="AG74" s="255">
        <v>19.863517150634049</v>
      </c>
      <c r="AH74" s="255">
        <v>5.0167505229893319</v>
      </c>
      <c r="AI74" s="255">
        <v>3.9999999999999982</v>
      </c>
      <c r="AJ74" s="255">
        <v>35.918738914667863</v>
      </c>
      <c r="AK74" s="255">
        <v>1.9635311169334453</v>
      </c>
      <c r="AL74" s="255">
        <v>4.0072063610886652E-2</v>
      </c>
      <c r="AM74" s="255">
        <v>2.003603180544332</v>
      </c>
      <c r="AN74" s="255">
        <v>6.411530177741863</v>
      </c>
      <c r="AO74" s="254">
        <v>3164.0700000000006</v>
      </c>
      <c r="AP74" s="255">
        <v>7.7015643802647443E-2</v>
      </c>
      <c r="AQ74" s="255">
        <v>0</v>
      </c>
      <c r="AR74" s="255">
        <v>0.86108850998180098</v>
      </c>
      <c r="AS74" s="255">
        <v>0.85247762488198331</v>
      </c>
      <c r="AT74" s="255">
        <v>0.84817218233207381</v>
      </c>
      <c r="AU74" s="255">
        <v>0.21421524733164443</v>
      </c>
    </row>
    <row r="75" spans="1:47" ht="14.4" customHeight="1" x14ac:dyDescent="0.3">
      <c r="A75" s="249">
        <v>1996</v>
      </c>
      <c r="B75" s="250" t="s">
        <v>1927</v>
      </c>
      <c r="C75" s="249">
        <v>50</v>
      </c>
      <c r="D75" s="251">
        <v>223452</v>
      </c>
      <c r="E75" s="251">
        <v>121476.12</v>
      </c>
      <c r="F75" s="252">
        <v>0.84718853928014493</v>
      </c>
      <c r="G75" s="253">
        <v>1.0478987706569021</v>
      </c>
      <c r="H75" s="254">
        <v>238.46270820446873</v>
      </c>
      <c r="I75" s="255">
        <v>0.95385083281787519</v>
      </c>
      <c r="J75" s="255">
        <v>9.8106339565222438</v>
      </c>
      <c r="K75" s="256">
        <v>0.4900000000000001</v>
      </c>
      <c r="L75" s="256">
        <v>1.0000000000000004E-2</v>
      </c>
      <c r="M75" s="256">
        <v>0.5</v>
      </c>
      <c r="N75" s="252">
        <v>1.6000000000000005</v>
      </c>
      <c r="O75" s="254">
        <v>754.51270114851343</v>
      </c>
      <c r="P75" s="255">
        <v>1.8365358995290012E-2</v>
      </c>
      <c r="Q75" s="256">
        <v>0</v>
      </c>
      <c r="R75" s="255">
        <v>0.21555656341815424</v>
      </c>
      <c r="S75" s="255">
        <v>0.21340099778397259</v>
      </c>
      <c r="T75" s="255">
        <v>0.21232321496688186</v>
      </c>
      <c r="U75" s="255">
        <v>5.1082348017394051E-2</v>
      </c>
      <c r="V75" s="255">
        <v>93.676814988290374</v>
      </c>
      <c r="W75" s="255">
        <v>963.49335812599725</v>
      </c>
      <c r="X75" s="255">
        <v>0.98209082348389298</v>
      </c>
      <c r="Y75" s="255">
        <v>48.122450350710736</v>
      </c>
      <c r="Z75" s="255">
        <v>49.104541174194637</v>
      </c>
      <c r="AA75" s="255">
        <v>157.13453175742279</v>
      </c>
      <c r="AB75" s="256">
        <v>74.099999999999966</v>
      </c>
      <c r="AC75" s="255">
        <v>1.8036450539261684</v>
      </c>
      <c r="AD75" s="256">
        <v>0</v>
      </c>
      <c r="AE75" s="255">
        <v>21.169612287469299</v>
      </c>
      <c r="AF75" s="255">
        <v>20.957916164594607</v>
      </c>
      <c r="AG75" s="255">
        <v>20.852068103157258</v>
      </c>
      <c r="AH75" s="255">
        <v>5.016750522989331</v>
      </c>
      <c r="AI75" s="255">
        <v>4</v>
      </c>
      <c r="AJ75" s="255">
        <v>41.141166391980086</v>
      </c>
      <c r="AK75" s="255">
        <v>2.0548286299753489</v>
      </c>
      <c r="AL75" s="255">
        <v>4.1935278162762241E-2</v>
      </c>
      <c r="AM75" s="255">
        <v>2.0967639081381115</v>
      </c>
      <c r="AN75" s="255">
        <v>6.7096445060419549</v>
      </c>
      <c r="AO75" s="254">
        <v>3164.0699999999993</v>
      </c>
      <c r="AP75" s="255">
        <v>7.7015643802647402E-2</v>
      </c>
      <c r="AQ75" s="255">
        <v>0</v>
      </c>
      <c r="AR75" s="255">
        <v>0.90394244467493923</v>
      </c>
      <c r="AS75" s="255">
        <v>0.89490302022818979</v>
      </c>
      <c r="AT75" s="255">
        <v>0.89038330800481502</v>
      </c>
      <c r="AU75" s="255">
        <v>0.21421524733164449</v>
      </c>
    </row>
    <row r="76" spans="1:47" ht="14.4" customHeight="1" x14ac:dyDescent="0.3">
      <c r="A76" s="249">
        <v>1997</v>
      </c>
      <c r="B76" s="250" t="s">
        <v>1922</v>
      </c>
      <c r="C76" s="249">
        <v>50</v>
      </c>
      <c r="D76" s="251">
        <v>90444</v>
      </c>
      <c r="E76" s="251">
        <v>2763.3839999999996</v>
      </c>
      <c r="F76" s="252">
        <v>0.73345608814601293</v>
      </c>
      <c r="G76" s="253">
        <v>2.2601278498802169E-2</v>
      </c>
      <c r="H76" s="254">
        <v>261.14984670974394</v>
      </c>
      <c r="I76" s="255">
        <v>1.044599386838976</v>
      </c>
      <c r="J76" s="255">
        <v>9.2141708111710496</v>
      </c>
      <c r="K76" s="256">
        <v>0.49000000000000032</v>
      </c>
      <c r="L76" s="256">
        <v>1.0000000000000002E-2</v>
      </c>
      <c r="M76" s="256">
        <v>0.5</v>
      </c>
      <c r="N76" s="252">
        <v>1.6</v>
      </c>
      <c r="O76" s="254">
        <v>826.29639547889917</v>
      </c>
      <c r="P76" s="255">
        <v>2.0112623573313615E-2</v>
      </c>
      <c r="Q76" s="256">
        <v>0</v>
      </c>
      <c r="R76" s="255">
        <v>0.21418242719076752</v>
      </c>
      <c r="S76" s="255">
        <v>0.21204060291885998</v>
      </c>
      <c r="T76" s="255">
        <v>0.21096969078290603</v>
      </c>
      <c r="U76" s="255">
        <v>5.5942279003548881E-2</v>
      </c>
      <c r="V76" s="255">
        <v>93.676814988290445</v>
      </c>
      <c r="W76" s="255">
        <v>826.30162837883302</v>
      </c>
      <c r="X76" s="255">
        <v>0.89677264000472345</v>
      </c>
      <c r="Y76" s="255">
        <v>43.941859360231412</v>
      </c>
      <c r="Z76" s="255">
        <v>44.838632000236167</v>
      </c>
      <c r="AA76" s="255">
        <v>143.48362240075585</v>
      </c>
      <c r="AB76" s="256">
        <v>74.100000000000051</v>
      </c>
      <c r="AC76" s="255">
        <v>1.8036450539261681</v>
      </c>
      <c r="AD76" s="256">
        <v>0</v>
      </c>
      <c r="AE76" s="255">
        <v>19.207294067448412</v>
      </c>
      <c r="AF76" s="255">
        <v>19.015221126773927</v>
      </c>
      <c r="AG76" s="255">
        <v>18.919184656436688</v>
      </c>
      <c r="AH76" s="255">
        <v>5.0167505229893345</v>
      </c>
      <c r="AI76" s="255">
        <v>4.0000000000000018</v>
      </c>
      <c r="AJ76" s="255">
        <v>35.283079531776167</v>
      </c>
      <c r="AK76" s="255">
        <v>1.8763173946818812</v>
      </c>
      <c r="AL76" s="255">
        <v>3.829219172820169E-2</v>
      </c>
      <c r="AM76" s="255">
        <v>1.9146095864100845</v>
      </c>
      <c r="AN76" s="255">
        <v>6.1267506765122741</v>
      </c>
      <c r="AO76" s="254">
        <v>3164.070000000002</v>
      </c>
      <c r="AP76" s="255">
        <v>7.7015643802647374E-2</v>
      </c>
      <c r="AQ76" s="255">
        <v>0</v>
      </c>
      <c r="AR76" s="255">
        <v>0.82015145668004719</v>
      </c>
      <c r="AS76" s="255">
        <v>0.81194994211324667</v>
      </c>
      <c r="AT76" s="255">
        <v>0.80784918482984647</v>
      </c>
      <c r="AU76" s="255">
        <v>0.21421524733164454</v>
      </c>
    </row>
    <row r="77" spans="1:47" ht="14.4" customHeight="1" x14ac:dyDescent="0.3">
      <c r="A77" s="249">
        <v>1997</v>
      </c>
      <c r="B77" s="250" t="s">
        <v>1923</v>
      </c>
      <c r="C77" s="249">
        <v>50</v>
      </c>
      <c r="D77" s="251">
        <v>424164</v>
      </c>
      <c r="E77" s="251">
        <v>20843.82</v>
      </c>
      <c r="F77" s="252">
        <v>0.73345608814601293</v>
      </c>
      <c r="G77" s="253">
        <v>0.17534994304066803</v>
      </c>
      <c r="H77" s="254">
        <v>268.61256388889274</v>
      </c>
      <c r="I77" s="255">
        <v>1.0744502555555699</v>
      </c>
      <c r="J77" s="255">
        <v>8.6648532014332549</v>
      </c>
      <c r="K77" s="256">
        <v>0.49</v>
      </c>
      <c r="L77" s="256">
        <v>1.0000000000000009E-2</v>
      </c>
      <c r="M77" s="256">
        <v>0.5</v>
      </c>
      <c r="N77" s="252">
        <v>1.6000000000000003</v>
      </c>
      <c r="O77" s="254">
        <v>849.9089550239288</v>
      </c>
      <c r="P77" s="255">
        <v>2.0687369541382821E-2</v>
      </c>
      <c r="Q77" s="256">
        <v>0</v>
      </c>
      <c r="R77" s="255">
        <v>0.2137304182241794</v>
      </c>
      <c r="S77" s="255">
        <v>0.21159311404193754</v>
      </c>
      <c r="T77" s="255">
        <v>0.21052446195081675</v>
      </c>
      <c r="U77" s="255">
        <v>5.7540906809846297E-2</v>
      </c>
      <c r="V77" s="255">
        <v>93.676814988290431</v>
      </c>
      <c r="W77" s="255">
        <v>755.45223806722561</v>
      </c>
      <c r="X77" s="255">
        <v>0.87185809211662857</v>
      </c>
      <c r="Y77" s="255">
        <v>42.721046513714811</v>
      </c>
      <c r="Z77" s="255">
        <v>43.592904605831407</v>
      </c>
      <c r="AA77" s="255">
        <v>139.49729473866057</v>
      </c>
      <c r="AB77" s="256">
        <v>74.100000000000051</v>
      </c>
      <c r="AC77" s="255">
        <v>1.8036450539261681</v>
      </c>
      <c r="AD77" s="256">
        <v>0</v>
      </c>
      <c r="AE77" s="255">
        <v>18.634259466022225</v>
      </c>
      <c r="AF77" s="255">
        <v>18.447916871361997</v>
      </c>
      <c r="AG77" s="255">
        <v>18.354745574031888</v>
      </c>
      <c r="AH77" s="255">
        <v>5.0167505229893283</v>
      </c>
      <c r="AI77" s="255">
        <v>4.0000000000000062</v>
      </c>
      <c r="AJ77" s="255">
        <v>32.257810565470564</v>
      </c>
      <c r="AK77" s="255">
        <v>1.8241886861356245</v>
      </c>
      <c r="AL77" s="255">
        <v>3.7228340533380075E-2</v>
      </c>
      <c r="AM77" s="255">
        <v>1.8614170266690031</v>
      </c>
      <c r="AN77" s="255">
        <v>5.9565344853408124</v>
      </c>
      <c r="AO77" s="254">
        <v>3164.0700000000052</v>
      </c>
      <c r="AP77" s="255">
        <v>7.7015643802647457E-2</v>
      </c>
      <c r="AQ77" s="255">
        <v>0</v>
      </c>
      <c r="AR77" s="255">
        <v>0.79568287919914993</v>
      </c>
      <c r="AS77" s="255">
        <v>0.78772605040715804</v>
      </c>
      <c r="AT77" s="255">
        <v>0.78374763601116249</v>
      </c>
      <c r="AU77" s="255">
        <v>0.21421524733164454</v>
      </c>
    </row>
    <row r="78" spans="1:47" ht="14.4" customHeight="1" x14ac:dyDescent="0.3">
      <c r="A78" s="249">
        <v>1997</v>
      </c>
      <c r="B78" s="250" t="s">
        <v>1924</v>
      </c>
      <c r="C78" s="249">
        <v>70</v>
      </c>
      <c r="D78" s="251">
        <v>1925712</v>
      </c>
      <c r="E78" s="251">
        <v>225374.62080000006</v>
      </c>
      <c r="F78" s="252">
        <v>0.73345608814601293</v>
      </c>
      <c r="G78" s="253">
        <v>1.8037478704715237</v>
      </c>
      <c r="H78" s="254">
        <v>255.54584821561468</v>
      </c>
      <c r="I78" s="255">
        <v>1.0221833928624595</v>
      </c>
      <c r="J78" s="255">
        <v>8.4096956350363161</v>
      </c>
      <c r="K78" s="256">
        <v>0.48999999999999971</v>
      </c>
      <c r="L78" s="256">
        <v>9.9999999999999967E-3</v>
      </c>
      <c r="M78" s="256">
        <v>0.5</v>
      </c>
      <c r="N78" s="252">
        <v>1.6000000000000008</v>
      </c>
      <c r="O78" s="254">
        <v>808.56495196358003</v>
      </c>
      <c r="P78" s="255">
        <v>2.0322747509567252E-2</v>
      </c>
      <c r="Q78" s="256">
        <v>0</v>
      </c>
      <c r="R78" s="255">
        <v>0.21401717522110084</v>
      </c>
      <c r="S78" s="255">
        <v>0.21187700346888971</v>
      </c>
      <c r="T78" s="255">
        <v>0.2108069175927843</v>
      </c>
      <c r="U78" s="255">
        <v>3.696475154634879E-2</v>
      </c>
      <c r="V78" s="255">
        <v>93.676814988290332</v>
      </c>
      <c r="W78" s="255">
        <v>770.69683151967854</v>
      </c>
      <c r="X78" s="255">
        <v>0.91643843602236397</v>
      </c>
      <c r="Y78" s="255">
        <v>44.905483365095776</v>
      </c>
      <c r="Z78" s="255">
        <v>45.821921801118123</v>
      </c>
      <c r="AA78" s="255">
        <v>146.63014976357817</v>
      </c>
      <c r="AB78" s="256">
        <v>74.100000000000009</v>
      </c>
      <c r="AC78" s="255">
        <v>1.862454694334519</v>
      </c>
      <c r="AD78" s="256">
        <v>0</v>
      </c>
      <c r="AE78" s="255">
        <v>19.613356534154942</v>
      </c>
      <c r="AF78" s="255">
        <v>19.417222968813437</v>
      </c>
      <c r="AG78" s="255">
        <v>19.319156186142628</v>
      </c>
      <c r="AH78" s="255">
        <v>3.3875919095091085</v>
      </c>
      <c r="AI78" s="255">
        <v>3.9999999999999925</v>
      </c>
      <c r="AJ78" s="255">
        <v>32.908754705890232</v>
      </c>
      <c r="AK78" s="255">
        <v>1.9174641396895871</v>
      </c>
      <c r="AL78" s="255">
        <v>3.913192121815489E-2</v>
      </c>
      <c r="AM78" s="255">
        <v>1.9565960609077413</v>
      </c>
      <c r="AN78" s="255">
        <v>6.26110739490478</v>
      </c>
      <c r="AO78" s="254">
        <v>3164.0699999999961</v>
      </c>
      <c r="AP78" s="255">
        <v>7.9526815448083849E-2</v>
      </c>
      <c r="AQ78" s="255">
        <v>0</v>
      </c>
      <c r="AR78" s="255">
        <v>0.83749032400841505</v>
      </c>
      <c r="AS78" s="255">
        <v>0.82911542076833267</v>
      </c>
      <c r="AT78" s="255">
        <v>0.82492796914828914</v>
      </c>
      <c r="AU78" s="255">
        <v>0.14465017453603873</v>
      </c>
    </row>
    <row r="79" spans="1:47" ht="14.4" customHeight="1" x14ac:dyDescent="0.3">
      <c r="A79" s="249">
        <v>1997</v>
      </c>
      <c r="B79" s="250" t="s">
        <v>1925</v>
      </c>
      <c r="C79" s="249">
        <v>70</v>
      </c>
      <c r="D79" s="251">
        <v>810732</v>
      </c>
      <c r="E79" s="251">
        <v>158773.29719999986</v>
      </c>
      <c r="F79" s="252">
        <v>0.73345608814601293</v>
      </c>
      <c r="G79" s="253">
        <v>1.215059277504237</v>
      </c>
      <c r="H79" s="254">
        <v>244.35318782314471</v>
      </c>
      <c r="I79" s="255">
        <v>0.97741275129257921</v>
      </c>
      <c r="J79" s="255">
        <v>8.7791697512218718</v>
      </c>
      <c r="K79" s="256">
        <v>0.49000000000000021</v>
      </c>
      <c r="L79" s="256">
        <v>1.0000000000000012E-2</v>
      </c>
      <c r="M79" s="256">
        <v>0.5</v>
      </c>
      <c r="N79" s="252">
        <v>1.6000000000000021</v>
      </c>
      <c r="O79" s="254">
        <v>773.15059099557766</v>
      </c>
      <c r="P79" s="255">
        <v>1.9432630872162224E-2</v>
      </c>
      <c r="Q79" s="256">
        <v>0</v>
      </c>
      <c r="R79" s="255">
        <v>0.21471720745058828</v>
      </c>
      <c r="S79" s="255">
        <v>0.21257003537608238</v>
      </c>
      <c r="T79" s="255">
        <v>0.21149644933882944</v>
      </c>
      <c r="U79" s="255">
        <v>3.5345731267055383E-2</v>
      </c>
      <c r="V79" s="255">
        <v>93.676814988290374</v>
      </c>
      <c r="W79" s="255">
        <v>841.4097927906289</v>
      </c>
      <c r="X79" s="255">
        <v>0.95841613345444465</v>
      </c>
      <c r="Y79" s="255">
        <v>46.962390539267808</v>
      </c>
      <c r="Z79" s="255">
        <v>47.92080667272225</v>
      </c>
      <c r="AA79" s="255">
        <v>153.34658135271121</v>
      </c>
      <c r="AB79" s="256">
        <v>74.099999999999966</v>
      </c>
      <c r="AC79" s="255">
        <v>1.862454694334517</v>
      </c>
      <c r="AD79" s="256">
        <v>0</v>
      </c>
      <c r="AE79" s="255">
        <v>20.578843575092858</v>
      </c>
      <c r="AF79" s="255">
        <v>20.373055139341933</v>
      </c>
      <c r="AG79" s="255">
        <v>20.270160921466459</v>
      </c>
      <c r="AH79" s="255">
        <v>3.3875919095091049</v>
      </c>
      <c r="AI79" s="255">
        <v>3.9999999999999991</v>
      </c>
      <c r="AJ79" s="255">
        <v>35.928198152159858</v>
      </c>
      <c r="AK79" s="255">
        <v>2.0052940760267353</v>
      </c>
      <c r="AL79" s="255">
        <v>4.0924368898504787E-2</v>
      </c>
      <c r="AM79" s="255">
        <v>2.0462184449252403</v>
      </c>
      <c r="AN79" s="255">
        <v>6.5478990237607686</v>
      </c>
      <c r="AO79" s="254">
        <v>3164.0699999999988</v>
      </c>
      <c r="AP79" s="255">
        <v>7.9526815448083876E-2</v>
      </c>
      <c r="AQ79" s="255">
        <v>0</v>
      </c>
      <c r="AR79" s="255">
        <v>0.87871662065646516</v>
      </c>
      <c r="AS79" s="255">
        <v>0.86992945444990055</v>
      </c>
      <c r="AT79" s="255">
        <v>0.8655358713466178</v>
      </c>
      <c r="AU79" s="255">
        <v>0.14465017453603876</v>
      </c>
    </row>
    <row r="80" spans="1:47" ht="14.4" customHeight="1" x14ac:dyDescent="0.3">
      <c r="A80" s="249">
        <v>1997</v>
      </c>
      <c r="B80" s="250" t="s">
        <v>1926</v>
      </c>
      <c r="C80" s="249">
        <v>50</v>
      </c>
      <c r="D80" s="251">
        <v>901308</v>
      </c>
      <c r="E80" s="251">
        <v>266496.51599999989</v>
      </c>
      <c r="F80" s="252">
        <v>0.73345608814601293</v>
      </c>
      <c r="G80" s="253">
        <v>2.0836377256808021</v>
      </c>
      <c r="H80" s="254">
        <v>249.64834047053665</v>
      </c>
      <c r="I80" s="255">
        <v>0.99859336188214598</v>
      </c>
      <c r="J80" s="255">
        <v>8.9553436254461705</v>
      </c>
      <c r="K80" s="256">
        <v>0.49000000000000038</v>
      </c>
      <c r="L80" s="256">
        <v>1.0000000000000009E-2</v>
      </c>
      <c r="M80" s="256">
        <v>0.5</v>
      </c>
      <c r="N80" s="252">
        <v>1.6000000000000014</v>
      </c>
      <c r="O80" s="254">
        <v>789.9048246326106</v>
      </c>
      <c r="P80" s="255">
        <v>1.9226827665600889E-2</v>
      </c>
      <c r="Q80" s="256">
        <v>0</v>
      </c>
      <c r="R80" s="255">
        <v>0.21487906138238838</v>
      </c>
      <c r="S80" s="255">
        <v>0.21273027076856449</v>
      </c>
      <c r="T80" s="255">
        <v>0.21165587546165257</v>
      </c>
      <c r="U80" s="255">
        <v>5.3478480999830581E-2</v>
      </c>
      <c r="V80" s="255">
        <v>93.676814988290445</v>
      </c>
      <c r="W80" s="255">
        <v>840.08977025074068</v>
      </c>
      <c r="X80" s="255">
        <v>0.9380876997993316</v>
      </c>
      <c r="Y80" s="255">
        <v>45.966297290167269</v>
      </c>
      <c r="Z80" s="255">
        <v>46.90438498996663</v>
      </c>
      <c r="AA80" s="255">
        <v>150.09403196789313</v>
      </c>
      <c r="AB80" s="256">
        <v>74.100000000000037</v>
      </c>
      <c r="AC80" s="255">
        <v>1.8036450539261693</v>
      </c>
      <c r="AD80" s="256">
        <v>0</v>
      </c>
      <c r="AE80" s="255">
        <v>20.157540442724407</v>
      </c>
      <c r="AF80" s="255">
        <v>19.955965038297165</v>
      </c>
      <c r="AG80" s="255">
        <v>19.85517733608355</v>
      </c>
      <c r="AH80" s="255">
        <v>5.0167505229893328</v>
      </c>
      <c r="AI80" s="255">
        <v>4.0000000000000027</v>
      </c>
      <c r="AJ80" s="255">
        <v>35.871833189706635</v>
      </c>
      <c r="AK80" s="255">
        <v>1.9627608942901429</v>
      </c>
      <c r="AL80" s="255">
        <v>4.0056344781431469E-2</v>
      </c>
      <c r="AM80" s="255">
        <v>2.0028172390715757</v>
      </c>
      <c r="AN80" s="255">
        <v>6.4090151650290377</v>
      </c>
      <c r="AO80" s="254">
        <v>3164.070000000002</v>
      </c>
      <c r="AP80" s="255">
        <v>7.7015643802647443E-2</v>
      </c>
      <c r="AQ80" s="255">
        <v>0</v>
      </c>
      <c r="AR80" s="255">
        <v>0.86072697690433242</v>
      </c>
      <c r="AS80" s="255">
        <v>0.85211970713528906</v>
      </c>
      <c r="AT80" s="255">
        <v>0.84781607225076783</v>
      </c>
      <c r="AU80" s="255">
        <v>0.21421524733164454</v>
      </c>
    </row>
    <row r="81" spans="1:47" ht="14.4" customHeight="1" x14ac:dyDescent="0.3">
      <c r="A81" s="249">
        <v>1997</v>
      </c>
      <c r="B81" s="250" t="s">
        <v>1927</v>
      </c>
      <c r="C81" s="249">
        <v>50</v>
      </c>
      <c r="D81" s="251">
        <v>221100</v>
      </c>
      <c r="E81" s="251">
        <v>128765.38799999999</v>
      </c>
      <c r="F81" s="252">
        <v>0.73345608814601293</v>
      </c>
      <c r="G81" s="253">
        <v>0.94327385159189747</v>
      </c>
      <c r="H81" s="254">
        <v>233.90346848820775</v>
      </c>
      <c r="I81" s="255">
        <v>0.93561387395283069</v>
      </c>
      <c r="J81" s="255">
        <v>10.179975049273329</v>
      </c>
      <c r="K81" s="256">
        <v>0.49000000000000005</v>
      </c>
      <c r="L81" s="256">
        <v>0.01</v>
      </c>
      <c r="M81" s="256">
        <v>0.5</v>
      </c>
      <c r="N81" s="252">
        <v>1.6</v>
      </c>
      <c r="O81" s="254">
        <v>740.0869475394835</v>
      </c>
      <c r="P81" s="255">
        <v>1.801422621329157E-2</v>
      </c>
      <c r="Q81" s="256">
        <v>0</v>
      </c>
      <c r="R81" s="255">
        <v>0.21583271179455685</v>
      </c>
      <c r="S81" s="255">
        <v>0.21367438467661132</v>
      </c>
      <c r="T81" s="255">
        <v>0.21259522111763851</v>
      </c>
      <c r="U81" s="255">
        <v>5.0105689353930949E-2</v>
      </c>
      <c r="V81" s="255">
        <v>93.676814988290445</v>
      </c>
      <c r="W81" s="255">
        <v>1019.2534183436737</v>
      </c>
      <c r="X81" s="255">
        <v>1.001233709719584</v>
      </c>
      <c r="Y81" s="255">
        <v>49.060451776259626</v>
      </c>
      <c r="Z81" s="255">
        <v>50.061685485979204</v>
      </c>
      <c r="AA81" s="255">
        <v>160.19739355513349</v>
      </c>
      <c r="AB81" s="256">
        <v>74.100000000000009</v>
      </c>
      <c r="AC81" s="255">
        <v>1.8036450539261697</v>
      </c>
      <c r="AD81" s="256">
        <v>0</v>
      </c>
      <c r="AE81" s="255">
        <v>21.609898670890196</v>
      </c>
      <c r="AF81" s="255">
        <v>21.393799684181296</v>
      </c>
      <c r="AG81" s="255">
        <v>21.285750190826842</v>
      </c>
      <c r="AH81" s="255">
        <v>5.0167505229893354</v>
      </c>
      <c r="AI81" s="255">
        <v>4.0000000000000018</v>
      </c>
      <c r="AJ81" s="255">
        <v>43.522120963274865</v>
      </c>
      <c r="AK81" s="255">
        <v>2.0948812908462862</v>
      </c>
      <c r="AL81" s="255">
        <v>4.2752679405026243E-2</v>
      </c>
      <c r="AM81" s="255">
        <v>2.1376339702513119</v>
      </c>
      <c r="AN81" s="255">
        <v>6.8404287048041992</v>
      </c>
      <c r="AO81" s="254">
        <v>3164.0700000000006</v>
      </c>
      <c r="AP81" s="255">
        <v>7.7015643802647457E-2</v>
      </c>
      <c r="AQ81" s="255">
        <v>0</v>
      </c>
      <c r="AR81" s="255">
        <v>0.92274267324701131</v>
      </c>
      <c r="AS81" s="255">
        <v>0.91351524651454141</v>
      </c>
      <c r="AT81" s="255">
        <v>0.90890153314830613</v>
      </c>
      <c r="AU81" s="255">
        <v>0.2142152473316446</v>
      </c>
    </row>
    <row r="82" spans="1:47" ht="14.4" customHeight="1" x14ac:dyDescent="0.3">
      <c r="A82" s="249">
        <v>1998</v>
      </c>
      <c r="B82" s="250" t="s">
        <v>1922</v>
      </c>
      <c r="C82" s="249">
        <v>50</v>
      </c>
      <c r="D82" s="251">
        <v>68832</v>
      </c>
      <c r="E82" s="251">
        <v>2103.3720000000003</v>
      </c>
      <c r="F82" s="252">
        <v>0.77591084254817355</v>
      </c>
      <c r="G82" s="253">
        <v>1.8120768389036254E-2</v>
      </c>
      <c r="H82" s="254">
        <v>260.02842496497971</v>
      </c>
      <c r="I82" s="255">
        <v>1.0401136998599192</v>
      </c>
      <c r="J82" s="255">
        <v>9.3020700434485768</v>
      </c>
      <c r="K82" s="256">
        <v>0.48999999999999994</v>
      </c>
      <c r="L82" s="256">
        <v>0.01</v>
      </c>
      <c r="M82" s="256">
        <v>0.5</v>
      </c>
      <c r="N82" s="252">
        <v>1.5999999999999999</v>
      </c>
      <c r="O82" s="254">
        <v>822.74813857894333</v>
      </c>
      <c r="P82" s="255">
        <v>2.0026256555666328E-2</v>
      </c>
      <c r="Q82" s="256">
        <v>0</v>
      </c>
      <c r="R82" s="255">
        <v>0.21425035053179625</v>
      </c>
      <c r="S82" s="255">
        <v>0.21210784702647817</v>
      </c>
      <c r="T82" s="255">
        <v>0.21103659527381929</v>
      </c>
      <c r="U82" s="255">
        <v>5.5702053367131125E-2</v>
      </c>
      <c r="V82" s="255">
        <v>93.676814988290431</v>
      </c>
      <c r="W82" s="255">
        <v>837.78176807555553</v>
      </c>
      <c r="X82" s="255">
        <v>0.90064014156247241</v>
      </c>
      <c r="Y82" s="255">
        <v>44.131366936561129</v>
      </c>
      <c r="Z82" s="255">
        <v>45.032007078123605</v>
      </c>
      <c r="AA82" s="255">
        <v>144.10242264999553</v>
      </c>
      <c r="AB82" s="256">
        <v>74.100000000000051</v>
      </c>
      <c r="AC82" s="255">
        <v>1.803645053926169</v>
      </c>
      <c r="AD82" s="256">
        <v>0</v>
      </c>
      <c r="AE82" s="255">
        <v>19.296246603276622</v>
      </c>
      <c r="AF82" s="255">
        <v>19.10328413724384</v>
      </c>
      <c r="AG82" s="255">
        <v>19.006802904227467</v>
      </c>
      <c r="AH82" s="255">
        <v>5.0167505229893337</v>
      </c>
      <c r="AI82" s="255">
        <v>4</v>
      </c>
      <c r="AJ82" s="255">
        <v>35.773281496826208</v>
      </c>
      <c r="AK82" s="255">
        <v>1.8844093681911596</v>
      </c>
      <c r="AL82" s="255">
        <v>3.8457334044717559E-2</v>
      </c>
      <c r="AM82" s="255">
        <v>1.9228667022358774</v>
      </c>
      <c r="AN82" s="255">
        <v>6.1531734471548072</v>
      </c>
      <c r="AO82" s="254">
        <v>3164.0700000000011</v>
      </c>
      <c r="AP82" s="255">
        <v>7.7015643802647388E-2</v>
      </c>
      <c r="AQ82" s="255">
        <v>0</v>
      </c>
      <c r="AR82" s="255">
        <v>0.82394972995991156</v>
      </c>
      <c r="AS82" s="255">
        <v>0.81571023266031184</v>
      </c>
      <c r="AT82" s="255">
        <v>0.81159048401051259</v>
      </c>
      <c r="AU82" s="255">
        <v>0.21421524733164449</v>
      </c>
    </row>
    <row r="83" spans="1:47" ht="14.4" customHeight="1" x14ac:dyDescent="0.3">
      <c r="A83" s="249">
        <v>1998</v>
      </c>
      <c r="B83" s="250" t="s">
        <v>1923</v>
      </c>
      <c r="C83" s="249">
        <v>50</v>
      </c>
      <c r="D83" s="251">
        <v>380100</v>
      </c>
      <c r="E83" s="251">
        <v>18852.61199999999</v>
      </c>
      <c r="F83" s="252">
        <v>0.77591084254817355</v>
      </c>
      <c r="G83" s="253">
        <v>0.16734416746398206</v>
      </c>
      <c r="H83" s="254">
        <v>267.91643456566788</v>
      </c>
      <c r="I83" s="255">
        <v>1.071665738262672</v>
      </c>
      <c r="J83" s="255">
        <v>8.7233554260641917</v>
      </c>
      <c r="K83" s="256">
        <v>0.48999999999999988</v>
      </c>
      <c r="L83" s="256">
        <v>1.0000000000000009E-2</v>
      </c>
      <c r="M83" s="256">
        <v>0.5</v>
      </c>
      <c r="N83" s="252">
        <v>1.600000000000001</v>
      </c>
      <c r="O83" s="254">
        <v>847.7063531161939</v>
      </c>
      <c r="P83" s="255">
        <v>2.063375669338478E-2</v>
      </c>
      <c r="Q83" s="256">
        <v>0</v>
      </c>
      <c r="R83" s="255">
        <v>0.21377258204848773</v>
      </c>
      <c r="S83" s="255">
        <v>0.21163485622800277</v>
      </c>
      <c r="T83" s="255">
        <v>0.21056599331776038</v>
      </c>
      <c r="U83" s="255">
        <v>5.7391785294696948E-2</v>
      </c>
      <c r="V83" s="255">
        <v>93.676814988290417</v>
      </c>
      <c r="W83" s="255">
        <v>762.52895203058006</v>
      </c>
      <c r="X83" s="255">
        <v>0.87412344767272632</v>
      </c>
      <c r="Y83" s="255">
        <v>42.83204893596357</v>
      </c>
      <c r="Z83" s="255">
        <v>43.706172383636293</v>
      </c>
      <c r="AA83" s="255">
        <v>139.85975162763614</v>
      </c>
      <c r="AB83" s="256">
        <v>74.09999999999998</v>
      </c>
      <c r="AC83" s="255">
        <v>1.8036450539261681</v>
      </c>
      <c r="AD83" s="256">
        <v>0</v>
      </c>
      <c r="AE83" s="255">
        <v>18.686362643812444</v>
      </c>
      <c r="AF83" s="255">
        <v>18.499499017374337</v>
      </c>
      <c r="AG83" s="255">
        <v>18.406067204155264</v>
      </c>
      <c r="AH83" s="255">
        <v>5.016750522989331</v>
      </c>
      <c r="AI83" s="255">
        <v>4.0000000000000062</v>
      </c>
      <c r="AJ83" s="255">
        <v>32.559986251705809</v>
      </c>
      <c r="AK83" s="255">
        <v>1.8289284895656466</v>
      </c>
      <c r="AL83" s="255">
        <v>3.7325071215625456E-2</v>
      </c>
      <c r="AM83" s="255">
        <v>1.866253560781272</v>
      </c>
      <c r="AN83" s="255">
        <v>5.9720113945000701</v>
      </c>
      <c r="AO83" s="254">
        <v>3164.0700000000029</v>
      </c>
      <c r="AP83" s="255">
        <v>7.7015643802647471E-2</v>
      </c>
      <c r="AQ83" s="255">
        <v>0</v>
      </c>
      <c r="AR83" s="255">
        <v>0.79790768489079233</v>
      </c>
      <c r="AS83" s="255">
        <v>0.78992860804188514</v>
      </c>
      <c r="AT83" s="255">
        <v>0.78593906961743065</v>
      </c>
      <c r="AU83" s="255">
        <v>0.21421524733164468</v>
      </c>
    </row>
    <row r="84" spans="1:47" ht="14.4" customHeight="1" x14ac:dyDescent="0.3">
      <c r="A84" s="249">
        <v>1998</v>
      </c>
      <c r="B84" s="250" t="s">
        <v>1924</v>
      </c>
      <c r="C84" s="249">
        <v>70</v>
      </c>
      <c r="D84" s="251">
        <v>1797504</v>
      </c>
      <c r="E84" s="251">
        <v>212711.73840000018</v>
      </c>
      <c r="F84" s="252">
        <v>0.77591084254817355</v>
      </c>
      <c r="G84" s="253">
        <v>1.7924434889956105</v>
      </c>
      <c r="H84" s="254">
        <v>254.33979666061867</v>
      </c>
      <c r="I84" s="255">
        <v>1.0173591866424738</v>
      </c>
      <c r="J84" s="255">
        <v>8.4941301705320988</v>
      </c>
      <c r="K84" s="256">
        <v>0.48999999999999938</v>
      </c>
      <c r="L84" s="256">
        <v>9.9999999999999915E-3</v>
      </c>
      <c r="M84" s="256">
        <v>0.5</v>
      </c>
      <c r="N84" s="252">
        <v>1.599999999999999</v>
      </c>
      <c r="O84" s="254">
        <v>804.74892041996361</v>
      </c>
      <c r="P84" s="255">
        <v>2.0226834070132184E-2</v>
      </c>
      <c r="Q84" s="256">
        <v>0</v>
      </c>
      <c r="R84" s="255">
        <v>0.21409260634554436</v>
      </c>
      <c r="S84" s="255">
        <v>0.21195168028208872</v>
      </c>
      <c r="T84" s="255">
        <v>0.21088121725036105</v>
      </c>
      <c r="U84" s="255">
        <v>3.6790295978419138E-2</v>
      </c>
      <c r="V84" s="255">
        <v>93.676814988290516</v>
      </c>
      <c r="W84" s="255">
        <v>782.12598944272622</v>
      </c>
      <c r="X84" s="255">
        <v>0.92078408705824089</v>
      </c>
      <c r="Y84" s="255">
        <v>45.118420265853729</v>
      </c>
      <c r="Z84" s="255">
        <v>46.039204352912002</v>
      </c>
      <c r="AA84" s="255">
        <v>147.32545392931863</v>
      </c>
      <c r="AB84" s="256">
        <v>74.100000000000037</v>
      </c>
      <c r="AC84" s="255">
        <v>1.8624546943345175</v>
      </c>
      <c r="AD84" s="256">
        <v>0</v>
      </c>
      <c r="AE84" s="255">
        <v>19.713306507980139</v>
      </c>
      <c r="AF84" s="255">
        <v>19.51617344290031</v>
      </c>
      <c r="AG84" s="255">
        <v>19.417606910360405</v>
      </c>
      <c r="AH84" s="255">
        <v>3.3875919095091103</v>
      </c>
      <c r="AI84" s="255">
        <v>4.0000000000000036</v>
      </c>
      <c r="AJ84" s="255">
        <v>33.396779749204399</v>
      </c>
      <c r="AK84" s="255">
        <v>1.9265565453519535</v>
      </c>
      <c r="AL84" s="255">
        <v>3.9317480517386878E-2</v>
      </c>
      <c r="AM84" s="255">
        <v>1.9658740258693417</v>
      </c>
      <c r="AN84" s="255">
        <v>6.2907968827819039</v>
      </c>
      <c r="AO84" s="254">
        <v>3164.0700000000006</v>
      </c>
      <c r="AP84" s="255">
        <v>7.9526815448083862E-2</v>
      </c>
      <c r="AQ84" s="255">
        <v>0</v>
      </c>
      <c r="AR84" s="255">
        <v>0.84175818789075163</v>
      </c>
      <c r="AS84" s="255">
        <v>0.8333406060118429</v>
      </c>
      <c r="AT84" s="255">
        <v>0.82913181507238909</v>
      </c>
      <c r="AU84" s="255">
        <v>0.14465017453603896</v>
      </c>
    </row>
    <row r="85" spans="1:47" ht="14.4" customHeight="1" x14ac:dyDescent="0.3">
      <c r="A85" s="249">
        <v>1998</v>
      </c>
      <c r="B85" s="250" t="s">
        <v>1925</v>
      </c>
      <c r="C85" s="249">
        <v>70</v>
      </c>
      <c r="D85" s="251">
        <v>784380</v>
      </c>
      <c r="E85" s="251">
        <v>153145.64999999997</v>
      </c>
      <c r="F85" s="252">
        <v>0.77591084254817355</v>
      </c>
      <c r="G85" s="253">
        <v>1.2384598727308787</v>
      </c>
      <c r="H85" s="254">
        <v>244.08302576210951</v>
      </c>
      <c r="I85" s="255">
        <v>0.97633210304843876</v>
      </c>
      <c r="J85" s="255">
        <v>8.8057499426852761</v>
      </c>
      <c r="K85" s="256">
        <v>0.49000000000000021</v>
      </c>
      <c r="L85" s="256">
        <v>1.0000000000000002E-2</v>
      </c>
      <c r="M85" s="256">
        <v>0.5</v>
      </c>
      <c r="N85" s="252">
        <v>1.6000000000000008</v>
      </c>
      <c r="O85" s="254">
        <v>772.29577932311838</v>
      </c>
      <c r="P85" s="255">
        <v>1.9411145743793195E-2</v>
      </c>
      <c r="Q85" s="256">
        <v>0</v>
      </c>
      <c r="R85" s="255">
        <v>0.21473410442979382</v>
      </c>
      <c r="S85" s="255">
        <v>0.21258676338549604</v>
      </c>
      <c r="T85" s="255">
        <v>0.21151309286334705</v>
      </c>
      <c r="U85" s="255">
        <v>3.5306652277773645E-2</v>
      </c>
      <c r="V85" s="255">
        <v>93.676814988290403</v>
      </c>
      <c r="W85" s="255">
        <v>844.89141106645843</v>
      </c>
      <c r="X85" s="255">
        <v>0.95947695149836632</v>
      </c>
      <c r="Y85" s="255">
        <v>47.014370623419921</v>
      </c>
      <c r="Z85" s="255">
        <v>47.973847574918281</v>
      </c>
      <c r="AA85" s="255">
        <v>153.51631223973857</v>
      </c>
      <c r="AB85" s="256">
        <v>74.100000000000009</v>
      </c>
      <c r="AC85" s="255">
        <v>1.862454694334519</v>
      </c>
      <c r="AD85" s="256">
        <v>0</v>
      </c>
      <c r="AE85" s="255">
        <v>20.603242390103031</v>
      </c>
      <c r="AF85" s="255">
        <v>20.397209966202002</v>
      </c>
      <c r="AG85" s="255">
        <v>20.294193754251495</v>
      </c>
      <c r="AH85" s="255">
        <v>3.3875919095091089</v>
      </c>
      <c r="AI85" s="255">
        <v>4</v>
      </c>
      <c r="AJ85" s="255">
        <v>36.07686325253777</v>
      </c>
      <c r="AK85" s="255">
        <v>2.0075136256200303</v>
      </c>
      <c r="AL85" s="255">
        <v>4.0969665828980234E-2</v>
      </c>
      <c r="AM85" s="255">
        <v>2.0484832914490103</v>
      </c>
      <c r="AN85" s="255">
        <v>6.5551465326368357</v>
      </c>
      <c r="AO85" s="254">
        <v>3164.07</v>
      </c>
      <c r="AP85" s="255">
        <v>7.952681544808396E-2</v>
      </c>
      <c r="AQ85" s="255">
        <v>0</v>
      </c>
      <c r="AR85" s="255">
        <v>0.87975845005739939</v>
      </c>
      <c r="AS85" s="255">
        <v>0.87096086555682539</v>
      </c>
      <c r="AT85" s="255">
        <v>0.86656207330653867</v>
      </c>
      <c r="AU85" s="255">
        <v>0.14465017453603893</v>
      </c>
    </row>
    <row r="86" spans="1:47" ht="14.4" customHeight="1" x14ac:dyDescent="0.3">
      <c r="A86" s="249">
        <v>1998</v>
      </c>
      <c r="B86" s="250" t="s">
        <v>1926</v>
      </c>
      <c r="C86" s="249">
        <v>50</v>
      </c>
      <c r="D86" s="251">
        <v>882300</v>
      </c>
      <c r="E86" s="251">
        <v>260872.60200000007</v>
      </c>
      <c r="F86" s="252">
        <v>0.77591084254817355</v>
      </c>
      <c r="G86" s="253">
        <v>2.1542936364281524</v>
      </c>
      <c r="H86" s="254">
        <v>249.25089869803136</v>
      </c>
      <c r="I86" s="255">
        <v>0.99700359479212552</v>
      </c>
      <c r="J86" s="255">
        <v>8.9837603971807116</v>
      </c>
      <c r="K86" s="256">
        <v>0.49000000000000021</v>
      </c>
      <c r="L86" s="256">
        <v>9.999999999999995E-3</v>
      </c>
      <c r="M86" s="256">
        <v>0.5</v>
      </c>
      <c r="N86" s="252">
        <v>1.5999999999999992</v>
      </c>
      <c r="O86" s="254">
        <v>788.64729104348044</v>
      </c>
      <c r="P86" s="255">
        <v>1.9196218431617351E-2</v>
      </c>
      <c r="Q86" s="256">
        <v>0</v>
      </c>
      <c r="R86" s="255">
        <v>0.21490313401445443</v>
      </c>
      <c r="S86" s="255">
        <v>0.21275410267430989</v>
      </c>
      <c r="T86" s="255">
        <v>0.21167958700423758</v>
      </c>
      <c r="U86" s="255">
        <v>5.3393342912233473E-2</v>
      </c>
      <c r="V86" s="255">
        <v>93.676814988290403</v>
      </c>
      <c r="W86" s="255">
        <v>844.09932423693488</v>
      </c>
      <c r="X86" s="255">
        <v>0.93958352284398605</v>
      </c>
      <c r="Y86" s="255">
        <v>46.039592619355325</v>
      </c>
      <c r="Z86" s="255">
        <v>46.979176142199321</v>
      </c>
      <c r="AA86" s="255">
        <v>150.33336365503774</v>
      </c>
      <c r="AB86" s="256">
        <v>74.09999999999998</v>
      </c>
      <c r="AC86" s="255">
        <v>1.8036450539261688</v>
      </c>
      <c r="AD86" s="256">
        <v>0</v>
      </c>
      <c r="AE86" s="255">
        <v>20.191944372751443</v>
      </c>
      <c r="AF86" s="255">
        <v>19.990024929023932</v>
      </c>
      <c r="AG86" s="255">
        <v>19.889065207160176</v>
      </c>
      <c r="AH86" s="255">
        <v>5.016750522989331</v>
      </c>
      <c r="AI86" s="255">
        <v>4.0000000000000009</v>
      </c>
      <c r="AJ86" s="255">
        <v>36.043041144917126</v>
      </c>
      <c r="AK86" s="255">
        <v>1.9658906048464728</v>
      </c>
      <c r="AL86" s="255">
        <v>4.0120216425438213E-2</v>
      </c>
      <c r="AM86" s="255">
        <v>2.0060108212719117</v>
      </c>
      <c r="AN86" s="255">
        <v>6.4192346280701127</v>
      </c>
      <c r="AO86" s="254">
        <v>3164.07</v>
      </c>
      <c r="AP86" s="255">
        <v>7.7015643802647429E-2</v>
      </c>
      <c r="AQ86" s="255">
        <v>0</v>
      </c>
      <c r="AR86" s="255">
        <v>0.86219602471648682</v>
      </c>
      <c r="AS86" s="255">
        <v>0.85357406446932205</v>
      </c>
      <c r="AT86" s="255">
        <v>0.84926308434573961</v>
      </c>
      <c r="AU86" s="255">
        <v>0.21421524733164446</v>
      </c>
    </row>
    <row r="87" spans="1:47" ht="14.4" customHeight="1" x14ac:dyDescent="0.3">
      <c r="A87" s="249">
        <v>1998</v>
      </c>
      <c r="B87" s="250" t="s">
        <v>1927</v>
      </c>
      <c r="C87" s="249">
        <v>50</v>
      </c>
      <c r="D87" s="251">
        <v>253068</v>
      </c>
      <c r="E87" s="251">
        <v>145720.65000000005</v>
      </c>
      <c r="F87" s="252">
        <v>0.77591084254817355</v>
      </c>
      <c r="G87" s="253">
        <v>1.12933330240179</v>
      </c>
      <c r="H87" s="254">
        <v>233.91675980567865</v>
      </c>
      <c r="I87" s="255">
        <v>0.93566703922271466</v>
      </c>
      <c r="J87" s="255">
        <v>10.182043495649273</v>
      </c>
      <c r="K87" s="256">
        <v>0.49</v>
      </c>
      <c r="L87" s="256">
        <v>9.999999999999995E-3</v>
      </c>
      <c r="M87" s="256">
        <v>0.5</v>
      </c>
      <c r="N87" s="252">
        <v>1.599999999999999</v>
      </c>
      <c r="O87" s="254">
        <v>740.12900219835387</v>
      </c>
      <c r="P87" s="255">
        <v>1.8015249852663586E-2</v>
      </c>
      <c r="Q87" s="256">
        <v>0</v>
      </c>
      <c r="R87" s="255">
        <v>0.21583190675337263</v>
      </c>
      <c r="S87" s="255">
        <v>0.21367358768583897</v>
      </c>
      <c r="T87" s="255">
        <v>0.212594428152072</v>
      </c>
      <c r="U87" s="255">
        <v>5.0108536556790338E-2</v>
      </c>
      <c r="V87" s="255">
        <v>93.676814988290388</v>
      </c>
      <c r="W87" s="255">
        <v>1019.4025916922642</v>
      </c>
      <c r="X87" s="255">
        <v>1.0011768189046217</v>
      </c>
      <c r="Y87" s="255">
        <v>49.057664126326465</v>
      </c>
      <c r="Z87" s="255">
        <v>50.05884094523109</v>
      </c>
      <c r="AA87" s="255">
        <v>160.1882910247395</v>
      </c>
      <c r="AB87" s="256">
        <v>74.100000000000023</v>
      </c>
      <c r="AC87" s="255">
        <v>1.8036450539261695</v>
      </c>
      <c r="AD87" s="256">
        <v>0</v>
      </c>
      <c r="AE87" s="255">
        <v>21.608590182146074</v>
      </c>
      <c r="AF87" s="255">
        <v>21.392504280324609</v>
      </c>
      <c r="AG87" s="255">
        <v>21.28446132941388</v>
      </c>
      <c r="AH87" s="255">
        <v>5.0167505229893328</v>
      </c>
      <c r="AI87" s="255">
        <v>4</v>
      </c>
      <c r="AJ87" s="255">
        <v>43.528490665259689</v>
      </c>
      <c r="AK87" s="255">
        <v>2.0947622581941405</v>
      </c>
      <c r="AL87" s="255">
        <v>4.2750250167227354E-2</v>
      </c>
      <c r="AM87" s="255">
        <v>2.1375125083613682</v>
      </c>
      <c r="AN87" s="255">
        <v>6.8400400267563777</v>
      </c>
      <c r="AO87" s="254">
        <v>3164.0700000000015</v>
      </c>
      <c r="AP87" s="255">
        <v>7.7015643802647457E-2</v>
      </c>
      <c r="AQ87" s="255">
        <v>0</v>
      </c>
      <c r="AR87" s="255">
        <v>0.92268680077763754</v>
      </c>
      <c r="AS87" s="255">
        <v>0.91345993276986104</v>
      </c>
      <c r="AT87" s="255">
        <v>0.90884649876597279</v>
      </c>
      <c r="AU87" s="255">
        <v>0.21421524733164457</v>
      </c>
    </row>
    <row r="88" spans="1:47" ht="14.4" customHeight="1" x14ac:dyDescent="0.3">
      <c r="A88" s="249">
        <v>1999</v>
      </c>
      <c r="B88" s="250" t="s">
        <v>1922</v>
      </c>
      <c r="C88" s="249">
        <v>50</v>
      </c>
      <c r="D88" s="251">
        <v>62280</v>
      </c>
      <c r="E88" s="251">
        <v>1925.4720000000004</v>
      </c>
      <c r="F88" s="252">
        <v>0.83253850428387288</v>
      </c>
      <c r="G88" s="253">
        <v>1.7753509253151528E-2</v>
      </c>
      <c r="H88" s="254">
        <v>259.36704842657167</v>
      </c>
      <c r="I88" s="255">
        <v>1.0374681937062873</v>
      </c>
      <c r="J88" s="255">
        <v>9.3744331927814635</v>
      </c>
      <c r="K88" s="256">
        <v>0.48999999999999994</v>
      </c>
      <c r="L88" s="256">
        <v>9.9999999999999967E-3</v>
      </c>
      <c r="M88" s="256">
        <v>0.5</v>
      </c>
      <c r="N88" s="252">
        <v>1.6000000000000003</v>
      </c>
      <c r="O88" s="254">
        <v>820.6554969150626</v>
      </c>
      <c r="P88" s="255">
        <v>1.9975320215764848E-2</v>
      </c>
      <c r="Q88" s="256">
        <v>0</v>
      </c>
      <c r="R88" s="255">
        <v>0.21429040941631178</v>
      </c>
      <c r="S88" s="255">
        <v>0.21214750532214854</v>
      </c>
      <c r="T88" s="255">
        <v>0.21107605327506709</v>
      </c>
      <c r="U88" s="255">
        <v>5.5560376428376655E-2</v>
      </c>
      <c r="V88" s="255">
        <v>93.676814988290388</v>
      </c>
      <c r="W88" s="255">
        <v>846.45201573176291</v>
      </c>
      <c r="X88" s="255">
        <v>0.90293674116057543</v>
      </c>
      <c r="Y88" s="255">
        <v>44.243900316868221</v>
      </c>
      <c r="Z88" s="255">
        <v>45.146837058028787</v>
      </c>
      <c r="AA88" s="255">
        <v>144.46987858569213</v>
      </c>
      <c r="AB88" s="256">
        <v>74.100000000000009</v>
      </c>
      <c r="AC88" s="255">
        <v>1.8036450539261681</v>
      </c>
      <c r="AD88" s="256">
        <v>0</v>
      </c>
      <c r="AE88" s="255">
        <v>19.349068394033011</v>
      </c>
      <c r="AF88" s="255">
        <v>19.155577710092675</v>
      </c>
      <c r="AG88" s="255">
        <v>19.058832368122506</v>
      </c>
      <c r="AH88" s="255">
        <v>5.0167505229893319</v>
      </c>
      <c r="AI88" s="255">
        <v>3.9999999999999991</v>
      </c>
      <c r="AJ88" s="255">
        <v>36.143501071746272</v>
      </c>
      <c r="AK88" s="255">
        <v>1.8892145435302727</v>
      </c>
      <c r="AL88" s="255">
        <v>3.8555398847556564E-2</v>
      </c>
      <c r="AM88" s="255">
        <v>1.9277699423778289</v>
      </c>
      <c r="AN88" s="255">
        <v>6.1688638156090523</v>
      </c>
      <c r="AO88" s="254">
        <v>3164.07</v>
      </c>
      <c r="AP88" s="255">
        <v>7.7015643802647374E-2</v>
      </c>
      <c r="AQ88" s="255">
        <v>0</v>
      </c>
      <c r="AR88" s="255">
        <v>0.8262052204252095</v>
      </c>
      <c r="AS88" s="255">
        <v>0.81794316822095714</v>
      </c>
      <c r="AT88" s="255">
        <v>0.81381214211883091</v>
      </c>
      <c r="AU88" s="255">
        <v>0.2142152473316444</v>
      </c>
    </row>
    <row r="89" spans="1:47" ht="14.4" customHeight="1" x14ac:dyDescent="0.3">
      <c r="A89" s="249">
        <v>1999</v>
      </c>
      <c r="B89" s="250" t="s">
        <v>1923</v>
      </c>
      <c r="C89" s="249">
        <v>50</v>
      </c>
      <c r="D89" s="251">
        <v>381948</v>
      </c>
      <c r="E89" s="251">
        <v>18561.539999999997</v>
      </c>
      <c r="F89" s="252">
        <v>0.83253850428387288</v>
      </c>
      <c r="G89" s="253">
        <v>0.17511818156650522</v>
      </c>
      <c r="H89" s="254">
        <v>265.39029047435815</v>
      </c>
      <c r="I89" s="255">
        <v>1.061561161897433</v>
      </c>
      <c r="J89" s="255">
        <v>8.8960292372586878</v>
      </c>
      <c r="K89" s="256">
        <v>0.49000000000000016</v>
      </c>
      <c r="L89" s="256">
        <v>9.999999999999995E-3</v>
      </c>
      <c r="M89" s="256">
        <v>0.5</v>
      </c>
      <c r="N89" s="252">
        <v>1.5999999999999999</v>
      </c>
      <c r="O89" s="254">
        <v>839.71345638120295</v>
      </c>
      <c r="P89" s="255">
        <v>2.0439204079854299E-2</v>
      </c>
      <c r="Q89" s="256">
        <v>0</v>
      </c>
      <c r="R89" s="255">
        <v>0.21392558795139877</v>
      </c>
      <c r="S89" s="255">
        <v>0.21178633207188458</v>
      </c>
      <c r="T89" s="255">
        <v>0.21071670413212762</v>
      </c>
      <c r="U89" s="255">
        <v>5.6850646713381608E-2</v>
      </c>
      <c r="V89" s="255">
        <v>93.676814988290388</v>
      </c>
      <c r="W89" s="255">
        <v>785.02465510284162</v>
      </c>
      <c r="X89" s="255">
        <v>0.88244387936021085</v>
      </c>
      <c r="Y89" s="255">
        <v>43.239750088650375</v>
      </c>
      <c r="Z89" s="255">
        <v>44.122193968010585</v>
      </c>
      <c r="AA89" s="255">
        <v>141.19102069763389</v>
      </c>
      <c r="AB89" s="256">
        <v>74.100000000000009</v>
      </c>
      <c r="AC89" s="255">
        <v>1.8036450539261697</v>
      </c>
      <c r="AD89" s="256">
        <v>0</v>
      </c>
      <c r="AE89" s="255">
        <v>18.87773257262463</v>
      </c>
      <c r="AF89" s="255">
        <v>18.688955246898374</v>
      </c>
      <c r="AG89" s="255">
        <v>18.594566584035253</v>
      </c>
      <c r="AH89" s="255">
        <v>5.0167505229893328</v>
      </c>
      <c r="AI89" s="255">
        <v>3.9999999999999991</v>
      </c>
      <c r="AJ89" s="255">
        <v>33.520552772891335</v>
      </c>
      <c r="AK89" s="255">
        <v>1.8463373287853706</v>
      </c>
      <c r="AL89" s="255">
        <v>3.7680353648680998E-2</v>
      </c>
      <c r="AM89" s="255">
        <v>1.8840176824340518</v>
      </c>
      <c r="AN89" s="255">
        <v>6.0288565837889658</v>
      </c>
      <c r="AO89" s="254">
        <v>3164.07</v>
      </c>
      <c r="AP89" s="255">
        <v>7.7015643802647429E-2</v>
      </c>
      <c r="AQ89" s="255">
        <v>0</v>
      </c>
      <c r="AR89" s="255">
        <v>0.80607918085107166</v>
      </c>
      <c r="AS89" s="255">
        <v>0.79801838904256051</v>
      </c>
      <c r="AT89" s="255">
        <v>0.79398799313830515</v>
      </c>
      <c r="AU89" s="255">
        <v>0.21421524733164446</v>
      </c>
    </row>
    <row r="90" spans="1:47" ht="14.4" customHeight="1" x14ac:dyDescent="0.3">
      <c r="A90" s="249">
        <v>1999</v>
      </c>
      <c r="B90" s="250" t="s">
        <v>1924</v>
      </c>
      <c r="C90" s="249">
        <v>70</v>
      </c>
      <c r="D90" s="251">
        <v>1878840</v>
      </c>
      <c r="E90" s="251">
        <v>223023.62880000001</v>
      </c>
      <c r="F90" s="252">
        <v>0.83253850428387288</v>
      </c>
      <c r="G90" s="253">
        <v>2.0126965276596813</v>
      </c>
      <c r="H90" s="254">
        <v>253.86054961301019</v>
      </c>
      <c r="I90" s="255">
        <v>1.0154421984520412</v>
      </c>
      <c r="J90" s="255">
        <v>8.5308727379552192</v>
      </c>
      <c r="K90" s="256">
        <v>0.48999999999999966</v>
      </c>
      <c r="L90" s="256">
        <v>1.0000000000000004E-2</v>
      </c>
      <c r="M90" s="256">
        <v>0.5</v>
      </c>
      <c r="N90" s="252">
        <v>1.5999999999999994</v>
      </c>
      <c r="O90" s="254">
        <v>803.23254921403748</v>
      </c>
      <c r="P90" s="255">
        <v>2.0188721078622997E-2</v>
      </c>
      <c r="Q90" s="256">
        <v>0</v>
      </c>
      <c r="R90" s="255">
        <v>0.2141225803077173</v>
      </c>
      <c r="S90" s="255">
        <v>0.21198135450463967</v>
      </c>
      <c r="T90" s="255">
        <v>0.21091074160310122</v>
      </c>
      <c r="U90" s="255">
        <v>3.6720972809336706E-2</v>
      </c>
      <c r="V90" s="255">
        <v>93.676814988290332</v>
      </c>
      <c r="W90" s="255">
        <v>786.99209898930155</v>
      </c>
      <c r="X90" s="255">
        <v>0.92252237627206335</v>
      </c>
      <c r="Y90" s="255">
        <v>45.203596437330987</v>
      </c>
      <c r="Z90" s="255">
        <v>46.126118813603043</v>
      </c>
      <c r="AA90" s="255">
        <v>147.6035802035299</v>
      </c>
      <c r="AB90" s="256">
        <v>74.099999999999966</v>
      </c>
      <c r="AC90" s="255">
        <v>1.862454694334517</v>
      </c>
      <c r="AD90" s="256">
        <v>0</v>
      </c>
      <c r="AE90" s="255">
        <v>19.753287159898036</v>
      </c>
      <c r="AF90" s="255">
        <v>19.55575428829906</v>
      </c>
      <c r="AG90" s="255">
        <v>19.456987852499552</v>
      </c>
      <c r="AH90" s="255">
        <v>3.3875919095091076</v>
      </c>
      <c r="AI90" s="255">
        <v>3.9999999999999991</v>
      </c>
      <c r="AJ90" s="255">
        <v>33.604562626843183</v>
      </c>
      <c r="AK90" s="255">
        <v>1.9301935678740338</v>
      </c>
      <c r="AL90" s="255">
        <v>3.9391705466817119E-2</v>
      </c>
      <c r="AM90" s="255">
        <v>1.9695852733408505</v>
      </c>
      <c r="AN90" s="255">
        <v>6.302672874690729</v>
      </c>
      <c r="AO90" s="254">
        <v>3164.0699999999997</v>
      </c>
      <c r="AP90" s="255">
        <v>7.9526815448083904E-2</v>
      </c>
      <c r="AQ90" s="255">
        <v>0</v>
      </c>
      <c r="AR90" s="255">
        <v>0.84346536172764652</v>
      </c>
      <c r="AS90" s="255">
        <v>0.83503070811037006</v>
      </c>
      <c r="AT90" s="255">
        <v>0.8308133813017311</v>
      </c>
      <c r="AU90" s="255">
        <v>0.14465017453603896</v>
      </c>
    </row>
    <row r="91" spans="1:47" ht="14.4" customHeight="1" x14ac:dyDescent="0.3">
      <c r="A91" s="249">
        <v>1999</v>
      </c>
      <c r="B91" s="250" t="s">
        <v>1925</v>
      </c>
      <c r="C91" s="249">
        <v>70</v>
      </c>
      <c r="D91" s="251">
        <v>859512</v>
      </c>
      <c r="E91" s="251">
        <v>168435.75840000005</v>
      </c>
      <c r="F91" s="252">
        <v>0.83253850428387288</v>
      </c>
      <c r="G91" s="253">
        <v>1.4547656187846141</v>
      </c>
      <c r="H91" s="254">
        <v>242.95538462729903</v>
      </c>
      <c r="I91" s="255">
        <v>0.9718215385091965</v>
      </c>
      <c r="J91" s="255">
        <v>8.8944987743172597</v>
      </c>
      <c r="K91" s="256">
        <v>0.48999999999999994</v>
      </c>
      <c r="L91" s="256">
        <v>9.9999999999999985E-3</v>
      </c>
      <c r="M91" s="256">
        <v>0.49999999999999983</v>
      </c>
      <c r="N91" s="252">
        <v>1.6</v>
      </c>
      <c r="O91" s="254">
        <v>768.72784383769795</v>
      </c>
      <c r="P91" s="255">
        <v>1.9321468035373431E-2</v>
      </c>
      <c r="Q91" s="256">
        <v>0</v>
      </c>
      <c r="R91" s="255">
        <v>0.21480463146358045</v>
      </c>
      <c r="S91" s="255">
        <v>0.21265658514894473</v>
      </c>
      <c r="T91" s="255">
        <v>0.21158256199162664</v>
      </c>
      <c r="U91" s="255">
        <v>3.5143538790809274E-2</v>
      </c>
      <c r="V91" s="255">
        <v>93.676814988290431</v>
      </c>
      <c r="W91" s="255">
        <v>857.36761645915101</v>
      </c>
      <c r="X91" s="255">
        <v>0.96393022048053723</v>
      </c>
      <c r="Y91" s="255">
        <v>47.232580803546313</v>
      </c>
      <c r="Z91" s="255">
        <v>48.196511024026869</v>
      </c>
      <c r="AA91" s="255">
        <v>154.22883527688595</v>
      </c>
      <c r="AB91" s="256">
        <v>74.100000000000009</v>
      </c>
      <c r="AC91" s="255">
        <v>1.8624546943345186</v>
      </c>
      <c r="AD91" s="256">
        <v>0</v>
      </c>
      <c r="AE91" s="255">
        <v>20.705667576692967</v>
      </c>
      <c r="AF91" s="255">
        <v>20.498610900926042</v>
      </c>
      <c r="AG91" s="255">
        <v>20.395082563042582</v>
      </c>
      <c r="AH91" s="255">
        <v>3.387591909509112</v>
      </c>
      <c r="AI91" s="255">
        <v>3.9999999999999982</v>
      </c>
      <c r="AJ91" s="255">
        <v>36.609597222805718</v>
      </c>
      <c r="AK91" s="255">
        <v>2.0168312003114259</v>
      </c>
      <c r="AL91" s="255">
        <v>4.1159820414518905E-2</v>
      </c>
      <c r="AM91" s="255">
        <v>2.0579910207259458</v>
      </c>
      <c r="AN91" s="255">
        <v>6.5855712663230248</v>
      </c>
      <c r="AO91" s="254">
        <v>3164.0699999999979</v>
      </c>
      <c r="AP91" s="255">
        <v>7.9526815448083876E-2</v>
      </c>
      <c r="AQ91" s="255">
        <v>0</v>
      </c>
      <c r="AR91" s="255">
        <v>0.88413200552478888</v>
      </c>
      <c r="AS91" s="255">
        <v>0.87529068546954125</v>
      </c>
      <c r="AT91" s="255">
        <v>0.87087002544191749</v>
      </c>
      <c r="AU91" s="255">
        <v>0.14465017453603896</v>
      </c>
    </row>
    <row r="92" spans="1:47" ht="14.4" customHeight="1" x14ac:dyDescent="0.3">
      <c r="A92" s="249">
        <v>1999</v>
      </c>
      <c r="B92" s="250" t="s">
        <v>1926</v>
      </c>
      <c r="C92" s="249">
        <v>50</v>
      </c>
      <c r="D92" s="251">
        <v>889884</v>
      </c>
      <c r="E92" s="251">
        <v>262940.34599999996</v>
      </c>
      <c r="F92" s="252">
        <v>0.83253850428387288</v>
      </c>
      <c r="G92" s="253">
        <v>2.3309436910796282</v>
      </c>
      <c r="H92" s="254">
        <v>249.36893401302007</v>
      </c>
      <c r="I92" s="255">
        <v>0.99747573605208062</v>
      </c>
      <c r="J92" s="255">
        <v>8.9642711191498794</v>
      </c>
      <c r="K92" s="256">
        <v>0.49000000000000027</v>
      </c>
      <c r="L92" s="256">
        <v>9.9999999999999967E-3</v>
      </c>
      <c r="M92" s="256">
        <v>0.5</v>
      </c>
      <c r="N92" s="252">
        <v>1.6000000000000003</v>
      </c>
      <c r="O92" s="254">
        <v>789.02076304257685</v>
      </c>
      <c r="P92" s="255">
        <v>1.9205308997392645E-2</v>
      </c>
      <c r="Q92" s="256">
        <v>0</v>
      </c>
      <c r="R92" s="255">
        <v>0.21489598473900068</v>
      </c>
      <c r="S92" s="255">
        <v>0.21274702489161065</v>
      </c>
      <c r="T92" s="255">
        <v>0.21167254496791557</v>
      </c>
      <c r="U92" s="255">
        <v>5.3418627876427684E-2</v>
      </c>
      <c r="V92" s="255">
        <v>93.676814988290417</v>
      </c>
      <c r="W92" s="255">
        <v>841.86946788010221</v>
      </c>
      <c r="X92" s="255">
        <v>0.93913878405759288</v>
      </c>
      <c r="Y92" s="255">
        <v>46.017800418822084</v>
      </c>
      <c r="Z92" s="255">
        <v>46.956939202879674</v>
      </c>
      <c r="AA92" s="255">
        <v>150.26220544921489</v>
      </c>
      <c r="AB92" s="256">
        <v>74.100000000000051</v>
      </c>
      <c r="AC92" s="255">
        <v>1.8036450539261693</v>
      </c>
      <c r="AD92" s="256">
        <v>0</v>
      </c>
      <c r="AE92" s="255">
        <v>20.181715380664407</v>
      </c>
      <c r="AF92" s="255">
        <v>19.979898226857777</v>
      </c>
      <c r="AG92" s="255">
        <v>19.878989649954455</v>
      </c>
      <c r="AH92" s="255">
        <v>5.0167505229893319</v>
      </c>
      <c r="AI92" s="255">
        <v>4.0000000000000027</v>
      </c>
      <c r="AJ92" s="255">
        <v>35.94782627848037</v>
      </c>
      <c r="AK92" s="255">
        <v>1.9649600778837037</v>
      </c>
      <c r="AL92" s="255">
        <v>4.0101226079259228E-2</v>
      </c>
      <c r="AM92" s="255">
        <v>2.0050613039629628</v>
      </c>
      <c r="AN92" s="255">
        <v>6.4161961726814782</v>
      </c>
      <c r="AO92" s="254">
        <v>3164.0700000000038</v>
      </c>
      <c r="AP92" s="255">
        <v>7.7015643802647457E-2</v>
      </c>
      <c r="AQ92" s="255">
        <v>0</v>
      </c>
      <c r="AR92" s="255">
        <v>0.86175924675437054</v>
      </c>
      <c r="AS92" s="255">
        <v>0.85314165428682731</v>
      </c>
      <c r="AT92" s="255">
        <v>0.84883285805305553</v>
      </c>
      <c r="AU92" s="255">
        <v>0.21421524733164454</v>
      </c>
    </row>
    <row r="93" spans="1:47" ht="14.4" customHeight="1" x14ac:dyDescent="0.3">
      <c r="A93" s="249">
        <v>1999</v>
      </c>
      <c r="B93" s="250" t="s">
        <v>1927</v>
      </c>
      <c r="C93" s="249">
        <v>50</v>
      </c>
      <c r="D93" s="251">
        <v>277536</v>
      </c>
      <c r="E93" s="251">
        <v>158024.71799999999</v>
      </c>
      <c r="F93" s="252">
        <v>0.83253850428387288</v>
      </c>
      <c r="G93" s="253">
        <v>1.3198905001628285</v>
      </c>
      <c r="H93" s="254">
        <v>234.95282737998394</v>
      </c>
      <c r="I93" s="255">
        <v>0.93981130951993597</v>
      </c>
      <c r="J93" s="255">
        <v>10.119646759177073</v>
      </c>
      <c r="K93" s="256">
        <v>0.49000000000000005</v>
      </c>
      <c r="L93" s="256">
        <v>1.0000000000000004E-2</v>
      </c>
      <c r="M93" s="256">
        <v>0.5</v>
      </c>
      <c r="N93" s="252">
        <v>1.6</v>
      </c>
      <c r="O93" s="254">
        <v>743.40719252818565</v>
      </c>
      <c r="P93" s="255">
        <v>1.8095043263921747E-2</v>
      </c>
      <c r="Q93" s="256">
        <v>0</v>
      </c>
      <c r="R93" s="255">
        <v>0.21576915322508877</v>
      </c>
      <c r="S93" s="255">
        <v>0.21361146169283787</v>
      </c>
      <c r="T93" s="255">
        <v>0.21253261592671246</v>
      </c>
      <c r="U93" s="255">
        <v>5.0330478028472458E-2</v>
      </c>
      <c r="V93" s="255">
        <v>93.676814988290445</v>
      </c>
      <c r="W93" s="255">
        <v>1008.687879794209</v>
      </c>
      <c r="X93" s="255">
        <v>0.99676194614152269</v>
      </c>
      <c r="Y93" s="255">
        <v>48.841335360934607</v>
      </c>
      <c r="Z93" s="255">
        <v>49.838097307076126</v>
      </c>
      <c r="AA93" s="255">
        <v>159.4819113826436</v>
      </c>
      <c r="AB93" s="256">
        <v>74.09999999999998</v>
      </c>
      <c r="AC93" s="255">
        <v>1.803645053926169</v>
      </c>
      <c r="AD93" s="256">
        <v>0</v>
      </c>
      <c r="AE93" s="255">
        <v>21.507048108594788</v>
      </c>
      <c r="AF93" s="255">
        <v>21.291977627508839</v>
      </c>
      <c r="AG93" s="255">
        <v>21.184442386965863</v>
      </c>
      <c r="AH93" s="255">
        <v>5.0167505229893319</v>
      </c>
      <c r="AI93" s="255">
        <v>4.0000000000000018</v>
      </c>
      <c r="AJ93" s="255">
        <v>43.070972467212719</v>
      </c>
      <c r="AK93" s="255">
        <v>2.0855250199119078</v>
      </c>
      <c r="AL93" s="255">
        <v>4.2561735100243012E-2</v>
      </c>
      <c r="AM93" s="255">
        <v>2.1280867550121503</v>
      </c>
      <c r="AN93" s="255">
        <v>6.8098776160388805</v>
      </c>
      <c r="AO93" s="254">
        <v>3164.0699999999988</v>
      </c>
      <c r="AP93" s="255">
        <v>7.7015643802647402E-2</v>
      </c>
      <c r="AQ93" s="255">
        <v>0</v>
      </c>
      <c r="AR93" s="255">
        <v>0.91835095423699731</v>
      </c>
      <c r="AS93" s="255">
        <v>0.90916744469462729</v>
      </c>
      <c r="AT93" s="255">
        <v>0.90457568992344217</v>
      </c>
      <c r="AU93" s="255">
        <v>0.2142152473316444</v>
      </c>
    </row>
    <row r="94" spans="1:47" ht="14.4" customHeight="1" x14ac:dyDescent="0.3">
      <c r="A94" s="249">
        <v>2000</v>
      </c>
      <c r="B94" s="250" t="s">
        <v>1922</v>
      </c>
      <c r="C94" s="249">
        <v>50</v>
      </c>
      <c r="D94" s="251">
        <v>45527.350000000006</v>
      </c>
      <c r="E94" s="251">
        <v>1415.0839666666661</v>
      </c>
      <c r="F94" s="252">
        <v>1.2200966558110811</v>
      </c>
      <c r="G94" s="253">
        <v>1.9073488598354862E-2</v>
      </c>
      <c r="H94" s="254">
        <v>258.71750358313818</v>
      </c>
      <c r="I94" s="255">
        <v>1.0348700143325527</v>
      </c>
      <c r="J94" s="255">
        <v>9.453453784141864</v>
      </c>
      <c r="K94" s="256">
        <v>0.49</v>
      </c>
      <c r="L94" s="256">
        <v>1.0000000000000005E-2</v>
      </c>
      <c r="M94" s="256">
        <v>0.5</v>
      </c>
      <c r="N94" s="252">
        <v>1.6000000000000005</v>
      </c>
      <c r="O94" s="254">
        <v>818.60029156230019</v>
      </c>
      <c r="P94" s="255">
        <v>1.9925295101469124E-2</v>
      </c>
      <c r="Q94" s="256">
        <v>0</v>
      </c>
      <c r="R94" s="255">
        <v>0.21432975166744972</v>
      </c>
      <c r="S94" s="255">
        <v>0.21218645415077514</v>
      </c>
      <c r="T94" s="255">
        <v>0.21111480539243802</v>
      </c>
      <c r="U94" s="255">
        <v>5.5421234019087572E-2</v>
      </c>
      <c r="V94" s="255">
        <v>93.676814988290417</v>
      </c>
      <c r="W94" s="255">
        <v>855.73011960208919</v>
      </c>
      <c r="X94" s="255">
        <v>0.90520368443285137</v>
      </c>
      <c r="Y94" s="255">
        <v>44.35498053720972</v>
      </c>
      <c r="Z94" s="255">
        <v>45.260184221642561</v>
      </c>
      <c r="AA94" s="255">
        <v>144.83258950925622</v>
      </c>
      <c r="AB94" s="256">
        <v>74.100000000000009</v>
      </c>
      <c r="AC94" s="255">
        <v>1.8036450539261695</v>
      </c>
      <c r="AD94" s="256">
        <v>0</v>
      </c>
      <c r="AE94" s="255">
        <v>19.401208089295352</v>
      </c>
      <c r="AF94" s="255">
        <v>19.207196008402388</v>
      </c>
      <c r="AG94" s="255">
        <v>19.110189967955915</v>
      </c>
      <c r="AH94" s="255">
        <v>5.016750522989331</v>
      </c>
      <c r="AI94" s="255">
        <v>4</v>
      </c>
      <c r="AJ94" s="255">
        <v>36.539676107009207</v>
      </c>
      <c r="AK94" s="255">
        <v>1.8939576689388551</v>
      </c>
      <c r="AL94" s="255">
        <v>3.8652197325282751E-2</v>
      </c>
      <c r="AM94" s="255">
        <v>1.9326098662641373</v>
      </c>
      <c r="AN94" s="255">
        <v>6.18435157204524</v>
      </c>
      <c r="AO94" s="254">
        <v>3164.07</v>
      </c>
      <c r="AP94" s="255">
        <v>7.7015643802647429E-2</v>
      </c>
      <c r="AQ94" s="255">
        <v>0</v>
      </c>
      <c r="AR94" s="255">
        <v>0.82843158541291151</v>
      </c>
      <c r="AS94" s="255">
        <v>0.82014726955878203</v>
      </c>
      <c r="AT94" s="255">
        <v>0.81600511163171752</v>
      </c>
      <c r="AU94" s="255">
        <v>0.21421524733164443</v>
      </c>
    </row>
    <row r="95" spans="1:47" ht="14.4" customHeight="1" x14ac:dyDescent="0.3">
      <c r="A95" s="249">
        <v>2000</v>
      </c>
      <c r="B95" s="250" t="s">
        <v>1923</v>
      </c>
      <c r="C95" s="249">
        <v>50</v>
      </c>
      <c r="D95" s="251">
        <v>308388.88333333336</v>
      </c>
      <c r="E95" s="251">
        <v>15097.880424999998</v>
      </c>
      <c r="F95" s="252">
        <v>1.2200966558110811</v>
      </c>
      <c r="G95" s="253">
        <v>0.20704304713609603</v>
      </c>
      <c r="H95" s="254">
        <v>263.22222598760777</v>
      </c>
      <c r="I95" s="255">
        <v>1.0528889039504319</v>
      </c>
      <c r="J95" s="255">
        <v>9.0265774497392641</v>
      </c>
      <c r="K95" s="256">
        <v>0.4900000000000001</v>
      </c>
      <c r="L95" s="256">
        <v>9.9999999999999915E-3</v>
      </c>
      <c r="M95" s="256">
        <v>0.5</v>
      </c>
      <c r="N95" s="252">
        <v>1.600000000000001</v>
      </c>
      <c r="O95" s="254">
        <v>832.85354858061021</v>
      </c>
      <c r="P95" s="255">
        <v>2.0272229197601563E-2</v>
      </c>
      <c r="Q95" s="256">
        <v>0</v>
      </c>
      <c r="R95" s="255">
        <v>0.21405690534754629</v>
      </c>
      <c r="S95" s="255">
        <v>0.21191633629407103</v>
      </c>
      <c r="T95" s="255">
        <v>0.21084605176733306</v>
      </c>
      <c r="U95" s="255">
        <v>5.6386214243121437E-2</v>
      </c>
      <c r="V95" s="255">
        <v>93.676814988290545</v>
      </c>
      <c r="W95" s="255">
        <v>803.10564824463961</v>
      </c>
      <c r="X95" s="255">
        <v>0.88971224444303487</v>
      </c>
      <c r="Y95" s="255">
        <v>43.595899977708683</v>
      </c>
      <c r="Z95" s="255">
        <v>44.485612222151715</v>
      </c>
      <c r="AA95" s="255">
        <v>142.35395911088557</v>
      </c>
      <c r="AB95" s="256">
        <v>74.10000000000008</v>
      </c>
      <c r="AC95" s="255">
        <v>1.8036450539261688</v>
      </c>
      <c r="AD95" s="256">
        <v>0</v>
      </c>
      <c r="AE95" s="255">
        <v>19.044904969529554</v>
      </c>
      <c r="AF95" s="255">
        <v>18.854455919834258</v>
      </c>
      <c r="AG95" s="255">
        <v>18.75923139498661</v>
      </c>
      <c r="AH95" s="255">
        <v>5.016750522989339</v>
      </c>
      <c r="AI95" s="255">
        <v>4.0000000000000009</v>
      </c>
      <c r="AJ95" s="255">
        <v>34.292611180046066</v>
      </c>
      <c r="AK95" s="255">
        <v>1.8615449290481585</v>
      </c>
      <c r="AL95" s="255">
        <v>3.799071283771753E-2</v>
      </c>
      <c r="AM95" s="255">
        <v>1.8995356418858758</v>
      </c>
      <c r="AN95" s="255">
        <v>6.0785140540348062</v>
      </c>
      <c r="AO95" s="254">
        <v>3164.0699999999988</v>
      </c>
      <c r="AP95" s="255">
        <v>7.7015643802647304E-2</v>
      </c>
      <c r="AQ95" s="255">
        <v>0</v>
      </c>
      <c r="AR95" s="255">
        <v>0.81321744219891068</v>
      </c>
      <c r="AS95" s="255">
        <v>0.80508526777692169</v>
      </c>
      <c r="AT95" s="255">
        <v>0.80101918056592714</v>
      </c>
      <c r="AU95" s="255">
        <v>0.21421524733164449</v>
      </c>
    </row>
    <row r="96" spans="1:47" ht="14.4" customHeight="1" x14ac:dyDescent="0.3">
      <c r="A96" s="249">
        <v>2000</v>
      </c>
      <c r="B96" s="250" t="s">
        <v>1924</v>
      </c>
      <c r="C96" s="249">
        <v>70</v>
      </c>
      <c r="D96" s="251">
        <v>1478424.0000000002</v>
      </c>
      <c r="E96" s="251">
        <v>177664.80961833327</v>
      </c>
      <c r="F96" s="252">
        <v>1.2200966558110811</v>
      </c>
      <c r="G96" s="253">
        <v>2.3377223288050102</v>
      </c>
      <c r="H96" s="254">
        <v>252.56280857622104</v>
      </c>
      <c r="I96" s="255">
        <v>1.0102512343048844</v>
      </c>
      <c r="J96" s="255">
        <v>8.6106169791335514</v>
      </c>
      <c r="K96" s="256">
        <v>0.49000000000000044</v>
      </c>
      <c r="L96" s="256">
        <v>9.9999999999999967E-3</v>
      </c>
      <c r="M96" s="256">
        <v>0.5</v>
      </c>
      <c r="N96" s="252">
        <v>1.6</v>
      </c>
      <c r="O96" s="254">
        <v>799.12640573176361</v>
      </c>
      <c r="P96" s="255">
        <v>2.0085515866690842E-2</v>
      </c>
      <c r="Q96" s="256">
        <v>0</v>
      </c>
      <c r="R96" s="255">
        <v>0.21420374604664111</v>
      </c>
      <c r="S96" s="255">
        <v>0.21206170858617462</v>
      </c>
      <c r="T96" s="255">
        <v>0.21099068985594138</v>
      </c>
      <c r="U96" s="255">
        <v>3.6533254341862595E-2</v>
      </c>
      <c r="V96" s="255">
        <v>93.676814988290445</v>
      </c>
      <c r="W96" s="255">
        <v>798.4302778351248</v>
      </c>
      <c r="X96" s="255">
        <v>0.92726256407641128</v>
      </c>
      <c r="Y96" s="255">
        <v>45.435865639744073</v>
      </c>
      <c r="Z96" s="255">
        <v>46.363128203820466</v>
      </c>
      <c r="AA96" s="255">
        <v>148.36201025222562</v>
      </c>
      <c r="AB96" s="256">
        <v>74.099999999999994</v>
      </c>
      <c r="AC96" s="255">
        <v>1.8624546943345148</v>
      </c>
      <c r="AD96" s="256">
        <v>0</v>
      </c>
      <c r="AE96" s="255">
        <v>19.862311479397995</v>
      </c>
      <c r="AF96" s="255">
        <v>19.663688364604074</v>
      </c>
      <c r="AG96" s="255">
        <v>19.564376807207054</v>
      </c>
      <c r="AH96" s="255">
        <v>3.3875919095091058</v>
      </c>
      <c r="AI96" s="255">
        <v>4.0000000000000009</v>
      </c>
      <c r="AJ96" s="255">
        <v>34.092972863559815</v>
      </c>
      <c r="AK96" s="255">
        <v>1.940111462817071</v>
      </c>
      <c r="AL96" s="255">
        <v>3.9594111486062747E-2</v>
      </c>
      <c r="AM96" s="255">
        <v>1.9797055743031333</v>
      </c>
      <c r="AN96" s="255">
        <v>6.3350578377700311</v>
      </c>
      <c r="AO96" s="254">
        <v>3164.0699999999983</v>
      </c>
      <c r="AP96" s="255">
        <v>7.9526815448083751E-2</v>
      </c>
      <c r="AQ96" s="255">
        <v>0</v>
      </c>
      <c r="AR96" s="255">
        <v>0.84812070017029406</v>
      </c>
      <c r="AS96" s="255">
        <v>0.83963949316859365</v>
      </c>
      <c r="AT96" s="255">
        <v>0.83539888966774101</v>
      </c>
      <c r="AU96" s="255">
        <v>0.14465017453603876</v>
      </c>
    </row>
    <row r="97" spans="1:47" ht="14.4" customHeight="1" x14ac:dyDescent="0.3">
      <c r="A97" s="249">
        <v>2000</v>
      </c>
      <c r="B97" s="250" t="s">
        <v>1925</v>
      </c>
      <c r="C97" s="249">
        <v>70</v>
      </c>
      <c r="D97" s="251">
        <v>763433.56666666665</v>
      </c>
      <c r="E97" s="251">
        <v>153917.43492999996</v>
      </c>
      <c r="F97" s="252">
        <v>1.2200966558110811</v>
      </c>
      <c r="G97" s="253">
        <v>1.9325809731919636</v>
      </c>
      <c r="H97" s="254">
        <v>241.00595327541578</v>
      </c>
      <c r="I97" s="255">
        <v>0.9640238131016633</v>
      </c>
      <c r="J97" s="255">
        <v>9.0127274942869633</v>
      </c>
      <c r="K97" s="256">
        <v>0.4900000000000001</v>
      </c>
      <c r="L97" s="256">
        <v>1.0000000000000002E-2</v>
      </c>
      <c r="M97" s="256">
        <v>0.50000000000000011</v>
      </c>
      <c r="N97" s="252">
        <v>1.5999999999999996</v>
      </c>
      <c r="O97" s="254">
        <v>762.55970658014485</v>
      </c>
      <c r="P97" s="255">
        <v>1.9166435968023535E-2</v>
      </c>
      <c r="Q97" s="256">
        <v>0</v>
      </c>
      <c r="R97" s="255">
        <v>0.21492655643294789</v>
      </c>
      <c r="S97" s="255">
        <v>0.21277729086861857</v>
      </c>
      <c r="T97" s="255">
        <v>0.21170265808645364</v>
      </c>
      <c r="U97" s="255">
        <v>3.4861553205513353E-2</v>
      </c>
      <c r="V97" s="255">
        <v>93.676814988290403</v>
      </c>
      <c r="W97" s="255">
        <v>875.79123518306926</v>
      </c>
      <c r="X97" s="255">
        <v>0.97172718884291209</v>
      </c>
      <c r="Y97" s="255">
        <v>47.61463225330273</v>
      </c>
      <c r="Z97" s="255">
        <v>48.586359442145593</v>
      </c>
      <c r="AA97" s="255">
        <v>155.47635021486607</v>
      </c>
      <c r="AB97" s="256">
        <v>74.100000000000009</v>
      </c>
      <c r="AC97" s="255">
        <v>1.8624546943345188</v>
      </c>
      <c r="AD97" s="256">
        <v>0</v>
      </c>
      <c r="AE97" s="255">
        <v>20.884997849027613</v>
      </c>
      <c r="AF97" s="255">
        <v>20.676147870537331</v>
      </c>
      <c r="AG97" s="255">
        <v>20.571722881292182</v>
      </c>
      <c r="AH97" s="255">
        <v>3.3875919095091089</v>
      </c>
      <c r="AI97" s="255">
        <v>3.9999999999999982</v>
      </c>
      <c r="AJ97" s="255">
        <v>37.396285742317041</v>
      </c>
      <c r="AK97" s="255">
        <v>2.0331447972160261</v>
      </c>
      <c r="AL97" s="255">
        <v>4.1492750963592333E-2</v>
      </c>
      <c r="AM97" s="255">
        <v>2.074637548179616</v>
      </c>
      <c r="AN97" s="255">
        <v>6.6388401541747797</v>
      </c>
      <c r="AO97" s="254">
        <v>3164.0699999999993</v>
      </c>
      <c r="AP97" s="255">
        <v>7.9526815448083918E-2</v>
      </c>
      <c r="AQ97" s="255">
        <v>0</v>
      </c>
      <c r="AR97" s="255">
        <v>0.89178940815347885</v>
      </c>
      <c r="AS97" s="255">
        <v>0.88287151407194375</v>
      </c>
      <c r="AT97" s="255">
        <v>0.87841256703117587</v>
      </c>
      <c r="AU97" s="255">
        <v>0.14465017453603887</v>
      </c>
    </row>
    <row r="98" spans="1:47" ht="14.4" customHeight="1" x14ac:dyDescent="0.3">
      <c r="A98" s="249">
        <v>2000</v>
      </c>
      <c r="B98" s="250" t="s">
        <v>1926</v>
      </c>
      <c r="C98" s="249">
        <v>50</v>
      </c>
      <c r="D98" s="251">
        <v>800673.81666666642</v>
      </c>
      <c r="E98" s="251">
        <v>239646.50281666667</v>
      </c>
      <c r="F98" s="252">
        <v>1.2200966558110811</v>
      </c>
      <c r="G98" s="253">
        <v>3.104925813616715</v>
      </c>
      <c r="H98" s="254">
        <v>248.68982717511875</v>
      </c>
      <c r="I98" s="255">
        <v>0.99475930870047502</v>
      </c>
      <c r="J98" s="255">
        <v>9.0009031486355067</v>
      </c>
      <c r="K98" s="256">
        <v>0.48999999999999988</v>
      </c>
      <c r="L98" s="256">
        <v>0.01</v>
      </c>
      <c r="M98" s="256">
        <v>0.49999999999999994</v>
      </c>
      <c r="N98" s="252">
        <v>1.5999999999999994</v>
      </c>
      <c r="O98" s="254">
        <v>786.87202146997822</v>
      </c>
      <c r="P98" s="255">
        <v>1.9153007147060884E-2</v>
      </c>
      <c r="Q98" s="256">
        <v>0</v>
      </c>
      <c r="R98" s="255">
        <v>0.21493711752919398</v>
      </c>
      <c r="S98" s="255">
        <v>0.21278774635390205</v>
      </c>
      <c r="T98" s="255">
        <v>0.21171306076625632</v>
      </c>
      <c r="U98" s="255">
        <v>5.3273152837181995E-2</v>
      </c>
      <c r="V98" s="255">
        <v>93.676814988290303</v>
      </c>
      <c r="W98" s="255">
        <v>847.61804348807618</v>
      </c>
      <c r="X98" s="255">
        <v>0.94170332631183995</v>
      </c>
      <c r="Y98" s="255">
        <v>46.143462989280138</v>
      </c>
      <c r="Z98" s="255">
        <v>47.085166315591998</v>
      </c>
      <c r="AA98" s="255">
        <v>150.67253220989434</v>
      </c>
      <c r="AB98" s="256">
        <v>74.099999999999952</v>
      </c>
      <c r="AC98" s="255">
        <v>1.8036450539261681</v>
      </c>
      <c r="AD98" s="256">
        <v>0</v>
      </c>
      <c r="AE98" s="255">
        <v>20.240699852512073</v>
      </c>
      <c r="AF98" s="255">
        <v>20.038292853986945</v>
      </c>
      <c r="AG98" s="255">
        <v>19.937089354724396</v>
      </c>
      <c r="AH98" s="255">
        <v>5.0167505229893319</v>
      </c>
      <c r="AI98" s="255">
        <v>3.9999999999999982</v>
      </c>
      <c r="AJ98" s="255">
        <v>36.193290456940879</v>
      </c>
      <c r="AK98" s="255">
        <v>1.970325869642263</v>
      </c>
      <c r="AL98" s="255">
        <v>4.0210732033515585E-2</v>
      </c>
      <c r="AM98" s="255">
        <v>2.0105366016757795</v>
      </c>
      <c r="AN98" s="255">
        <v>6.4337171253624916</v>
      </c>
      <c r="AO98" s="254">
        <v>3164.0699999999997</v>
      </c>
      <c r="AP98" s="255">
        <v>7.7015643802647429E-2</v>
      </c>
      <c r="AQ98" s="255">
        <v>0</v>
      </c>
      <c r="AR98" s="255">
        <v>0.86427788370226599</v>
      </c>
      <c r="AS98" s="255">
        <v>0.85563510486524297</v>
      </c>
      <c r="AT98" s="255">
        <v>0.85131371544673229</v>
      </c>
      <c r="AU98" s="255">
        <v>0.21421524733164457</v>
      </c>
    </row>
    <row r="99" spans="1:47" ht="14.4" customHeight="1" x14ac:dyDescent="0.3">
      <c r="A99" s="249">
        <v>2000</v>
      </c>
      <c r="B99" s="250" t="s">
        <v>1927</v>
      </c>
      <c r="C99" s="249">
        <v>50</v>
      </c>
      <c r="D99" s="251">
        <v>249891.58333333334</v>
      </c>
      <c r="E99" s="251">
        <v>144940.80576666663</v>
      </c>
      <c r="F99" s="252">
        <v>1.2200966558110811</v>
      </c>
      <c r="G99" s="253">
        <v>1.7455323366518678</v>
      </c>
      <c r="H99" s="254">
        <v>231.16129328294127</v>
      </c>
      <c r="I99" s="255">
        <v>0.92464517313176486</v>
      </c>
      <c r="J99" s="255">
        <v>10.415441537912407</v>
      </c>
      <c r="K99" s="256">
        <v>0.49000000000000005</v>
      </c>
      <c r="L99" s="256">
        <v>1.0000000000000004E-2</v>
      </c>
      <c r="M99" s="256">
        <v>0.50000000000000011</v>
      </c>
      <c r="N99" s="252">
        <v>1.600000000000001</v>
      </c>
      <c r="O99" s="254">
        <v>731.41051323775605</v>
      </c>
      <c r="P99" s="255">
        <v>1.7803035824438308E-2</v>
      </c>
      <c r="Q99" s="256">
        <v>0</v>
      </c>
      <c r="R99" s="255">
        <v>0.21599880247587058</v>
      </c>
      <c r="S99" s="255">
        <v>0.21383881445111183</v>
      </c>
      <c r="T99" s="255">
        <v>0.21275882043873257</v>
      </c>
      <c r="U99" s="255">
        <v>4.9518273614108078E-2</v>
      </c>
      <c r="V99" s="255">
        <v>93.676814988290403</v>
      </c>
      <c r="W99" s="255">
        <v>1055.199787247835</v>
      </c>
      <c r="X99" s="255">
        <v>1.0131109501281221</v>
      </c>
      <c r="Y99" s="255">
        <v>49.642436556277985</v>
      </c>
      <c r="Z99" s="255">
        <v>50.655547506406101</v>
      </c>
      <c r="AA99" s="255">
        <v>162.09775202049951</v>
      </c>
      <c r="AB99" s="256">
        <v>74.100000000000009</v>
      </c>
      <c r="AC99" s="255">
        <v>1.8036450539261697</v>
      </c>
      <c r="AD99" s="256">
        <v>0</v>
      </c>
      <c r="AE99" s="255">
        <v>21.88307520028658</v>
      </c>
      <c r="AF99" s="255">
        <v>21.664244448283704</v>
      </c>
      <c r="AG99" s="255">
        <v>21.554829072282271</v>
      </c>
      <c r="AH99" s="255">
        <v>5.0167505229893319</v>
      </c>
      <c r="AI99" s="255">
        <v>4.0000000000000009</v>
      </c>
      <c r="AJ99" s="255">
        <v>45.057030915482564</v>
      </c>
      <c r="AK99" s="255">
        <v>2.1197320409530702</v>
      </c>
      <c r="AL99" s="255">
        <v>4.3259837570470819E-2</v>
      </c>
      <c r="AM99" s="255">
        <v>2.1629918785235409</v>
      </c>
      <c r="AN99" s="255">
        <v>6.9215740112753306</v>
      </c>
      <c r="AO99" s="254">
        <v>3164.0700000000006</v>
      </c>
      <c r="AP99" s="255">
        <v>7.7015643802647457E-2</v>
      </c>
      <c r="AQ99" s="255">
        <v>0</v>
      </c>
      <c r="AR99" s="255">
        <v>0.93440731105223707</v>
      </c>
      <c r="AS99" s="255">
        <v>0.92506323794171419</v>
      </c>
      <c r="AT99" s="255">
        <v>0.92039120138645314</v>
      </c>
      <c r="AU99" s="255">
        <v>0.21421524733164449</v>
      </c>
    </row>
    <row r="100" spans="1:47" ht="14.4" customHeight="1" x14ac:dyDescent="0.3">
      <c r="A100" s="249">
        <v>2001</v>
      </c>
      <c r="B100" s="250" t="s">
        <v>1922</v>
      </c>
      <c r="C100" s="249">
        <v>50</v>
      </c>
      <c r="D100" s="251">
        <v>43915.75</v>
      </c>
      <c r="E100" s="251">
        <v>1407.4596250000004</v>
      </c>
      <c r="F100" s="252">
        <v>1.1576447649907589</v>
      </c>
      <c r="G100" s="253">
        <v>1.7780006871169294E-2</v>
      </c>
      <c r="H100" s="254">
        <v>255.5599484898151</v>
      </c>
      <c r="I100" s="255">
        <v>1.0222397939592607</v>
      </c>
      <c r="J100" s="255">
        <v>9.6677717445677409</v>
      </c>
      <c r="K100" s="256">
        <v>0.48999999999999994</v>
      </c>
      <c r="L100" s="256">
        <v>9.9999999999999985E-3</v>
      </c>
      <c r="M100" s="256">
        <v>0.5</v>
      </c>
      <c r="N100" s="252">
        <v>1.5999999999999996</v>
      </c>
      <c r="O100" s="254">
        <v>808.60956621816911</v>
      </c>
      <c r="P100" s="255">
        <v>1.9682113963114516E-2</v>
      </c>
      <c r="Q100" s="256">
        <v>0</v>
      </c>
      <c r="R100" s="255">
        <v>0.21452100147370856</v>
      </c>
      <c r="S100" s="255">
        <v>0.21237579145897151</v>
      </c>
      <c r="T100" s="255">
        <v>0.21130318645160295</v>
      </c>
      <c r="U100" s="255">
        <v>5.4744837573808075E-2</v>
      </c>
      <c r="V100" s="255">
        <v>93.676814988290403</v>
      </c>
      <c r="W100" s="255">
        <v>885.94287799853259</v>
      </c>
      <c r="X100" s="255">
        <v>0.91638787241365927</v>
      </c>
      <c r="Y100" s="255">
        <v>44.903005748269308</v>
      </c>
      <c r="Z100" s="255">
        <v>45.819393620682952</v>
      </c>
      <c r="AA100" s="255">
        <v>146.62205958618551</v>
      </c>
      <c r="AB100" s="256">
        <v>74.100000000000051</v>
      </c>
      <c r="AC100" s="255">
        <v>1.8036450539261697</v>
      </c>
      <c r="AD100" s="256">
        <v>0</v>
      </c>
      <c r="AE100" s="255">
        <v>19.658444412853935</v>
      </c>
      <c r="AF100" s="255">
        <v>19.461859968725399</v>
      </c>
      <c r="AG100" s="255">
        <v>19.363567746661118</v>
      </c>
      <c r="AH100" s="255">
        <v>5.0167505229893345</v>
      </c>
      <c r="AI100" s="255">
        <v>3.9999999999999973</v>
      </c>
      <c r="AJ100" s="255">
        <v>37.829760890537322</v>
      </c>
      <c r="AK100" s="255">
        <v>1.9173583454510983</v>
      </c>
      <c r="AL100" s="255">
        <v>3.9129762152063229E-2</v>
      </c>
      <c r="AM100" s="255">
        <v>1.9564881076031608</v>
      </c>
      <c r="AN100" s="255">
        <v>6.2607619443301177</v>
      </c>
      <c r="AO100" s="254">
        <v>3164.07</v>
      </c>
      <c r="AP100" s="255">
        <v>7.7015643802647388E-2</v>
      </c>
      <c r="AQ100" s="255">
        <v>0</v>
      </c>
      <c r="AR100" s="255">
        <v>0.83941557642886244</v>
      </c>
      <c r="AS100" s="255">
        <v>0.83102142066457396</v>
      </c>
      <c r="AT100" s="255">
        <v>0.82682434278242922</v>
      </c>
      <c r="AU100" s="255">
        <v>0.21421524733164443</v>
      </c>
    </row>
    <row r="101" spans="1:47" ht="14.4" customHeight="1" x14ac:dyDescent="0.3">
      <c r="A101" s="249">
        <v>2001</v>
      </c>
      <c r="B101" s="250" t="s">
        <v>1923</v>
      </c>
      <c r="C101" s="249">
        <v>50</v>
      </c>
      <c r="D101" s="251">
        <v>314944.28333333338</v>
      </c>
      <c r="E101" s="251">
        <v>15489.797516666669</v>
      </c>
      <c r="F101" s="252">
        <v>1.1576447649907589</v>
      </c>
      <c r="G101" s="253">
        <v>0.20080939570382514</v>
      </c>
      <c r="H101" s="254">
        <v>262.26183848764259</v>
      </c>
      <c r="I101" s="255">
        <v>1.0490473539505716</v>
      </c>
      <c r="J101" s="255">
        <v>9.0815414281967044</v>
      </c>
      <c r="K101" s="256">
        <v>0.48999999999999982</v>
      </c>
      <c r="L101" s="256">
        <v>9.9999999999999985E-3</v>
      </c>
      <c r="M101" s="256">
        <v>0.5</v>
      </c>
      <c r="N101" s="252">
        <v>1.6000000000000008</v>
      </c>
      <c r="O101" s="254">
        <v>829.81481530359588</v>
      </c>
      <c r="P101" s="255">
        <v>2.0198264335991745E-2</v>
      </c>
      <c r="Q101" s="256">
        <v>0</v>
      </c>
      <c r="R101" s="255">
        <v>0.21411507501295934</v>
      </c>
      <c r="S101" s="255">
        <v>0.2119739242628296</v>
      </c>
      <c r="T101" s="255">
        <v>0.21090334888776485</v>
      </c>
      <c r="U101" s="255">
        <v>5.6180484597282213E-2</v>
      </c>
      <c r="V101" s="255">
        <v>93.676814988290403</v>
      </c>
      <c r="W101" s="255">
        <v>810.9546942508764</v>
      </c>
      <c r="X101" s="255">
        <v>0.89297031859921305</v>
      </c>
      <c r="Y101" s="255">
        <v>43.75554561136142</v>
      </c>
      <c r="Z101" s="255">
        <v>44.648515929960645</v>
      </c>
      <c r="AA101" s="255">
        <v>142.87525097587408</v>
      </c>
      <c r="AB101" s="256">
        <v>74.099999999999966</v>
      </c>
      <c r="AC101" s="255">
        <v>1.8036450539261675</v>
      </c>
      <c r="AD101" s="256">
        <v>0</v>
      </c>
      <c r="AE101" s="255">
        <v>19.119840675121669</v>
      </c>
      <c r="AF101" s="255">
        <v>18.928642268370449</v>
      </c>
      <c r="AG101" s="255">
        <v>18.833043064994833</v>
      </c>
      <c r="AH101" s="255">
        <v>5.0167505229893328</v>
      </c>
      <c r="AI101" s="255">
        <v>4.0000000000000027</v>
      </c>
      <c r="AJ101" s="255">
        <v>34.627765444512448</v>
      </c>
      <c r="AK101" s="255">
        <v>1.8683617976051339</v>
      </c>
      <c r="AL101" s="255">
        <v>3.8129832604186426E-2</v>
      </c>
      <c r="AM101" s="255">
        <v>1.9064916302093207</v>
      </c>
      <c r="AN101" s="255">
        <v>6.1007732166698272</v>
      </c>
      <c r="AO101" s="254">
        <v>3164.0700000000006</v>
      </c>
      <c r="AP101" s="255">
        <v>7.7015643802647402E-2</v>
      </c>
      <c r="AQ101" s="255">
        <v>0</v>
      </c>
      <c r="AR101" s="255">
        <v>0.81641719682769576</v>
      </c>
      <c r="AS101" s="255">
        <v>0.80825302485941863</v>
      </c>
      <c r="AT101" s="255">
        <v>0.80417093887527991</v>
      </c>
      <c r="AU101" s="255">
        <v>0.21421524733164463</v>
      </c>
    </row>
    <row r="102" spans="1:47" ht="14.4" customHeight="1" x14ac:dyDescent="0.3">
      <c r="A102" s="249">
        <v>2001</v>
      </c>
      <c r="B102" s="250" t="s">
        <v>1924</v>
      </c>
      <c r="C102" s="249">
        <v>70</v>
      </c>
      <c r="D102" s="251">
        <v>1508180.7000000004</v>
      </c>
      <c r="E102" s="251">
        <v>182341.08513833332</v>
      </c>
      <c r="F102" s="252">
        <v>1.1576447649907589</v>
      </c>
      <c r="G102" s="253">
        <v>2.2692161954935566</v>
      </c>
      <c r="H102" s="254">
        <v>251.7608245374044</v>
      </c>
      <c r="I102" s="255">
        <v>1.0070432981496185</v>
      </c>
      <c r="J102" s="255">
        <v>8.6556973780176989</v>
      </c>
      <c r="K102" s="256">
        <v>0.48999999999999949</v>
      </c>
      <c r="L102" s="256">
        <v>1.0000000000000004E-2</v>
      </c>
      <c r="M102" s="256">
        <v>0.5</v>
      </c>
      <c r="N102" s="252">
        <v>1.6000000000000003</v>
      </c>
      <c r="O102" s="254">
        <v>796.58887209406555</v>
      </c>
      <c r="P102" s="255">
        <v>2.0021736630043609E-2</v>
      </c>
      <c r="Q102" s="256">
        <v>0</v>
      </c>
      <c r="R102" s="255">
        <v>0.21425390522730214</v>
      </c>
      <c r="S102" s="255">
        <v>0.21211136617502921</v>
      </c>
      <c r="T102" s="255">
        <v>0.21104009664889278</v>
      </c>
      <c r="U102" s="255">
        <v>3.6417247210672625E-2</v>
      </c>
      <c r="V102" s="255">
        <v>93.676814988290388</v>
      </c>
      <c r="W102" s="255">
        <v>805.16712972030132</v>
      </c>
      <c r="X102" s="255">
        <v>0.9302163587247535</v>
      </c>
      <c r="Y102" s="255">
        <v>45.580601577512972</v>
      </c>
      <c r="Z102" s="255">
        <v>46.510817936237643</v>
      </c>
      <c r="AA102" s="255">
        <v>148.83461739596063</v>
      </c>
      <c r="AB102" s="256">
        <v>74.099999999999881</v>
      </c>
      <c r="AC102" s="255">
        <v>1.8624546943345153</v>
      </c>
      <c r="AD102" s="256">
        <v>0</v>
      </c>
      <c r="AE102" s="255">
        <v>19.930248756309936</v>
      </c>
      <c r="AF102" s="255">
        <v>19.730946268746873</v>
      </c>
      <c r="AG102" s="255">
        <v>19.631295024965315</v>
      </c>
      <c r="AH102" s="255">
        <v>3.3875919095091032</v>
      </c>
      <c r="AI102" s="255">
        <v>3.9999999999999964</v>
      </c>
      <c r="AJ102" s="255">
        <v>34.380636439056836</v>
      </c>
      <c r="AK102" s="255">
        <v>1.9462916873598026</v>
      </c>
      <c r="AL102" s="255">
        <v>3.9720238517546941E-2</v>
      </c>
      <c r="AM102" s="255">
        <v>1.9860119258773459</v>
      </c>
      <c r="AN102" s="255">
        <v>6.355238162807515</v>
      </c>
      <c r="AO102" s="254">
        <v>3164.0699999999929</v>
      </c>
      <c r="AP102" s="255">
        <v>7.9526815448083737E-2</v>
      </c>
      <c r="AQ102" s="255">
        <v>0</v>
      </c>
      <c r="AR102" s="255">
        <v>0.85102162189443364</v>
      </c>
      <c r="AS102" s="255">
        <v>0.84251140567549077</v>
      </c>
      <c r="AT102" s="255">
        <v>0.83825629756601827</v>
      </c>
      <c r="AU102" s="255">
        <v>0.14465017453603859</v>
      </c>
    </row>
    <row r="103" spans="1:47" ht="14.4" customHeight="1" x14ac:dyDescent="0.3">
      <c r="A103" s="249">
        <v>2001</v>
      </c>
      <c r="B103" s="250" t="s">
        <v>1925</v>
      </c>
      <c r="C103" s="249">
        <v>70</v>
      </c>
      <c r="D103" s="251">
        <v>816731.58333333314</v>
      </c>
      <c r="E103" s="251">
        <v>167106.17676666664</v>
      </c>
      <c r="F103" s="252">
        <v>1.1576447649907589</v>
      </c>
      <c r="G103" s="253">
        <v>1.9676719124799384</v>
      </c>
      <c r="H103" s="254">
        <v>238.20835831959062</v>
      </c>
      <c r="I103" s="255">
        <v>0.95283343327836223</v>
      </c>
      <c r="J103" s="255">
        <v>9.1441738489238613</v>
      </c>
      <c r="K103" s="256">
        <v>0.49000000000000038</v>
      </c>
      <c r="L103" s="256">
        <v>1.0000000000000014E-2</v>
      </c>
      <c r="M103" s="256">
        <v>0.5</v>
      </c>
      <c r="N103" s="252">
        <v>1.6000000000000019</v>
      </c>
      <c r="O103" s="254">
        <v>753.70792030826738</v>
      </c>
      <c r="P103" s="255">
        <v>1.8943952150273127E-2</v>
      </c>
      <c r="Q103" s="256">
        <v>0</v>
      </c>
      <c r="R103" s="255">
        <v>0.21510152883141773</v>
      </c>
      <c r="S103" s="255">
        <v>0.21295051354310363</v>
      </c>
      <c r="T103" s="255">
        <v>0.21187500589894645</v>
      </c>
      <c r="U103" s="255">
        <v>3.4456880606872076E-2</v>
      </c>
      <c r="V103" s="255">
        <v>93.67681498829036</v>
      </c>
      <c r="W103" s="255">
        <v>898.99981670369925</v>
      </c>
      <c r="X103" s="255">
        <v>0.98313946295924592</v>
      </c>
      <c r="Y103" s="255">
        <v>48.173833685003046</v>
      </c>
      <c r="Z103" s="255">
        <v>49.156973147962297</v>
      </c>
      <c r="AA103" s="255">
        <v>157.30231407347938</v>
      </c>
      <c r="AB103" s="256">
        <v>74.099999999999937</v>
      </c>
      <c r="AC103" s="255">
        <v>1.8624546943345182</v>
      </c>
      <c r="AD103" s="256">
        <v>0</v>
      </c>
      <c r="AE103" s="255">
        <v>21.147480153703263</v>
      </c>
      <c r="AF103" s="255">
        <v>20.936005352166244</v>
      </c>
      <c r="AG103" s="255">
        <v>20.830267951397737</v>
      </c>
      <c r="AH103" s="255">
        <v>3.3875919095091072</v>
      </c>
      <c r="AI103" s="255">
        <v>4.0000000000000009</v>
      </c>
      <c r="AJ103" s="255">
        <v>38.387292173247985</v>
      </c>
      <c r="AK103" s="255">
        <v>2.0570226983496314</v>
      </c>
      <c r="AL103" s="255">
        <v>4.1980055068359834E-2</v>
      </c>
      <c r="AM103" s="255">
        <v>2.0990027534179916</v>
      </c>
      <c r="AN103" s="255">
        <v>6.7168088109375743</v>
      </c>
      <c r="AO103" s="254">
        <v>3164.0699999999997</v>
      </c>
      <c r="AP103" s="255">
        <v>7.9526815448083973E-2</v>
      </c>
      <c r="AQ103" s="255">
        <v>0</v>
      </c>
      <c r="AR103" s="255">
        <v>0.90299740256312999</v>
      </c>
      <c r="AS103" s="255">
        <v>0.89396742853749933</v>
      </c>
      <c r="AT103" s="255">
        <v>0.88945244152468395</v>
      </c>
      <c r="AU103" s="255">
        <v>0.14465017453603896</v>
      </c>
    </row>
    <row r="104" spans="1:47" ht="14.4" customHeight="1" x14ac:dyDescent="0.3">
      <c r="A104" s="249">
        <v>2001</v>
      </c>
      <c r="B104" s="250" t="s">
        <v>1926</v>
      </c>
      <c r="C104" s="249">
        <v>50</v>
      </c>
      <c r="D104" s="251">
        <v>791301.66666666674</v>
      </c>
      <c r="E104" s="251">
        <v>238619.60525833347</v>
      </c>
      <c r="F104" s="252">
        <v>1.1576447649907589</v>
      </c>
      <c r="G104" s="253">
        <v>2.9239196778295398</v>
      </c>
      <c r="H104" s="254">
        <v>247.88835639911088</v>
      </c>
      <c r="I104" s="255">
        <v>0.99155342559644288</v>
      </c>
      <c r="J104" s="255">
        <v>9.0405541586781961</v>
      </c>
      <c r="K104" s="256">
        <v>0.48999999999999955</v>
      </c>
      <c r="L104" s="256">
        <v>9.9999999999999967E-3</v>
      </c>
      <c r="M104" s="256">
        <v>0.5</v>
      </c>
      <c r="N104" s="252">
        <v>1.5999999999999981</v>
      </c>
      <c r="O104" s="254">
        <v>784.33611183173446</v>
      </c>
      <c r="P104" s="255">
        <v>1.9091281359257625E-2</v>
      </c>
      <c r="Q104" s="256">
        <v>0</v>
      </c>
      <c r="R104" s="255">
        <v>0.21498566177501174</v>
      </c>
      <c r="S104" s="255">
        <v>0.21283580515726164</v>
      </c>
      <c r="T104" s="255">
        <v>0.21176087684838657</v>
      </c>
      <c r="U104" s="255">
        <v>5.3101465576670372E-2</v>
      </c>
      <c r="V104" s="255">
        <v>93.676814988290445</v>
      </c>
      <c r="W104" s="255">
        <v>854.10457717363192</v>
      </c>
      <c r="X104" s="255">
        <v>0.94474803444848654</v>
      </c>
      <c r="Y104" s="255">
        <v>46.292653687975836</v>
      </c>
      <c r="Z104" s="255">
        <v>47.23740172242433</v>
      </c>
      <c r="AA104" s="255">
        <v>151.15968551175783</v>
      </c>
      <c r="AB104" s="256">
        <v>74.099999999999923</v>
      </c>
      <c r="AC104" s="255">
        <v>1.8036450539261693</v>
      </c>
      <c r="AD104" s="256">
        <v>0</v>
      </c>
      <c r="AE104" s="255">
        <v>20.310728139654952</v>
      </c>
      <c r="AF104" s="255">
        <v>20.107620858258404</v>
      </c>
      <c r="AG104" s="255">
        <v>20.006067217560126</v>
      </c>
      <c r="AH104" s="255">
        <v>5.0167505229893319</v>
      </c>
      <c r="AI104" s="255">
        <v>4.0000000000000053</v>
      </c>
      <c r="AJ104" s="255">
        <v>36.470265445314105</v>
      </c>
      <c r="AK104" s="255">
        <v>1.9766963124765697</v>
      </c>
      <c r="AL104" s="255">
        <v>4.0340741070950405E-2</v>
      </c>
      <c r="AM104" s="255">
        <v>2.0170370535475204</v>
      </c>
      <c r="AN104" s="255">
        <v>6.4545185713520636</v>
      </c>
      <c r="AO104" s="254">
        <v>3164.0699999999983</v>
      </c>
      <c r="AP104" s="255">
        <v>7.7015643802647485E-2</v>
      </c>
      <c r="AQ104" s="255">
        <v>0</v>
      </c>
      <c r="AR104" s="255">
        <v>0.86726809156326712</v>
      </c>
      <c r="AS104" s="255">
        <v>0.85859541064763445</v>
      </c>
      <c r="AT104" s="255">
        <v>0.85425907018981795</v>
      </c>
      <c r="AU104" s="255">
        <v>0.21421524733164463</v>
      </c>
    </row>
    <row r="105" spans="1:47" ht="14.4" customHeight="1" x14ac:dyDescent="0.3">
      <c r="A105" s="249">
        <v>2001</v>
      </c>
      <c r="B105" s="250" t="s">
        <v>1927</v>
      </c>
      <c r="C105" s="249">
        <v>50</v>
      </c>
      <c r="D105" s="251">
        <v>231162.68333333335</v>
      </c>
      <c r="E105" s="251">
        <v>134449.31988333329</v>
      </c>
      <c r="F105" s="252">
        <v>1.1576447649907589</v>
      </c>
      <c r="G105" s="253">
        <v>1.528922763621968</v>
      </c>
      <c r="H105" s="254">
        <v>230.05080108006447</v>
      </c>
      <c r="I105" s="255">
        <v>0.92020320432025771</v>
      </c>
      <c r="J105" s="255">
        <v>10.48860074526757</v>
      </c>
      <c r="K105" s="256">
        <v>0.49000000000000005</v>
      </c>
      <c r="L105" s="256">
        <v>1.0000000000000005E-2</v>
      </c>
      <c r="M105" s="256">
        <v>0.50000000000000011</v>
      </c>
      <c r="N105" s="252">
        <v>1.6000000000000008</v>
      </c>
      <c r="O105" s="254">
        <v>727.89683817339949</v>
      </c>
      <c r="P105" s="255">
        <v>1.7717510552495933E-2</v>
      </c>
      <c r="Q105" s="256">
        <v>0</v>
      </c>
      <c r="R105" s="255">
        <v>0.21606606382598961</v>
      </c>
      <c r="S105" s="255">
        <v>0.21390540318772974</v>
      </c>
      <c r="T105" s="255">
        <v>0.21282507286859981</v>
      </c>
      <c r="U105" s="255">
        <v>4.9280389252208977E-2</v>
      </c>
      <c r="V105" s="255">
        <v>93.676814988290403</v>
      </c>
      <c r="W105" s="255">
        <v>1067.7410238168675</v>
      </c>
      <c r="X105" s="255">
        <v>1.0180013995657435</v>
      </c>
      <c r="Y105" s="255">
        <v>49.882068578721444</v>
      </c>
      <c r="Z105" s="255">
        <v>50.900069978287178</v>
      </c>
      <c r="AA105" s="255">
        <v>162.88022393051901</v>
      </c>
      <c r="AB105" s="256">
        <v>74.099999999999966</v>
      </c>
      <c r="AC105" s="255">
        <v>1.8036450539261684</v>
      </c>
      <c r="AD105" s="256">
        <v>0</v>
      </c>
      <c r="AE105" s="255">
        <v>21.995555537351869</v>
      </c>
      <c r="AF105" s="255">
        <v>21.775599981978349</v>
      </c>
      <c r="AG105" s="255">
        <v>21.665622204291584</v>
      </c>
      <c r="AH105" s="255">
        <v>5.0167505229893319</v>
      </c>
      <c r="AI105" s="255">
        <v>4.0000000000000009</v>
      </c>
      <c r="AJ105" s="255">
        <v>45.59254171698025</v>
      </c>
      <c r="AK105" s="255">
        <v>2.1299643283114063</v>
      </c>
      <c r="AL105" s="255">
        <v>4.3468659761457265E-2</v>
      </c>
      <c r="AM105" s="255">
        <v>2.1734329880728631</v>
      </c>
      <c r="AN105" s="255">
        <v>6.9549855618331629</v>
      </c>
      <c r="AO105" s="254">
        <v>3164.0699999999993</v>
      </c>
      <c r="AP105" s="255">
        <v>7.7015643802647402E-2</v>
      </c>
      <c r="AQ105" s="255">
        <v>0</v>
      </c>
      <c r="AR105" s="255">
        <v>0.93921022144492505</v>
      </c>
      <c r="AS105" s="255">
        <v>0.92981811923047564</v>
      </c>
      <c r="AT105" s="255">
        <v>0.92512206812325082</v>
      </c>
      <c r="AU105" s="255">
        <v>0.21421524733164451</v>
      </c>
    </row>
    <row r="106" spans="1:47" ht="14.4" customHeight="1" x14ac:dyDescent="0.3">
      <c r="A106" s="249">
        <v>2002</v>
      </c>
      <c r="B106" s="250" t="s">
        <v>1922</v>
      </c>
      <c r="C106" s="249">
        <v>50</v>
      </c>
      <c r="D106" s="251">
        <v>43214.133333333331</v>
      </c>
      <c r="E106" s="251">
        <v>1464.5659249999999</v>
      </c>
      <c r="F106" s="252">
        <v>1.2527364268210874</v>
      </c>
      <c r="G106" s="253">
        <v>1.9908348343642947E-2</v>
      </c>
      <c r="H106" s="254">
        <v>254.11992862673992</v>
      </c>
      <c r="I106" s="255">
        <v>1.0164797145069602</v>
      </c>
      <c r="J106" s="255">
        <v>9.7156159676029521</v>
      </c>
      <c r="K106" s="256">
        <v>0.48999999999999994</v>
      </c>
      <c r="L106" s="256">
        <v>0.01</v>
      </c>
      <c r="M106" s="256">
        <v>0.49999999999999994</v>
      </c>
      <c r="N106" s="252">
        <v>1.6</v>
      </c>
      <c r="O106" s="254">
        <v>804.05324257000893</v>
      </c>
      <c r="P106" s="255">
        <v>1.9571209906271189E-2</v>
      </c>
      <c r="Q106" s="256">
        <v>0</v>
      </c>
      <c r="R106" s="255">
        <v>0.21460822196921303</v>
      </c>
      <c r="S106" s="255">
        <v>0.21246213974952097</v>
      </c>
      <c r="T106" s="255">
        <v>0.21138909863967489</v>
      </c>
      <c r="U106" s="255">
        <v>5.4436363362676946E-2</v>
      </c>
      <c r="V106" s="255">
        <v>93.676814988290388</v>
      </c>
      <c r="W106" s="255">
        <v>895.37247670099907</v>
      </c>
      <c r="X106" s="255">
        <v>0.92158076202955019</v>
      </c>
      <c r="Y106" s="255">
        <v>45.157457339447959</v>
      </c>
      <c r="Z106" s="255">
        <v>46.079038101477543</v>
      </c>
      <c r="AA106" s="255">
        <v>147.45292192472806</v>
      </c>
      <c r="AB106" s="256">
        <v>74.099999999999952</v>
      </c>
      <c r="AC106" s="255">
        <v>1.8036450539261684</v>
      </c>
      <c r="AD106" s="256">
        <v>0</v>
      </c>
      <c r="AE106" s="255">
        <v>19.777880874019427</v>
      </c>
      <c r="AF106" s="255">
        <v>19.580102065279235</v>
      </c>
      <c r="AG106" s="255">
        <v>19.481212660909133</v>
      </c>
      <c r="AH106" s="255">
        <v>5.0167505229893319</v>
      </c>
      <c r="AI106" s="255">
        <v>3.9999999999999991</v>
      </c>
      <c r="AJ106" s="255">
        <v>38.232404755132663</v>
      </c>
      <c r="AK106" s="255">
        <v>1.9282234283944277</v>
      </c>
      <c r="AL106" s="255">
        <v>3.9351498538661794E-2</v>
      </c>
      <c r="AM106" s="255">
        <v>1.9675749269330911</v>
      </c>
      <c r="AN106" s="255">
        <v>6.2962397661858889</v>
      </c>
      <c r="AO106" s="254">
        <v>3164.0699999999983</v>
      </c>
      <c r="AP106" s="255">
        <v>7.7015643802647388E-2</v>
      </c>
      <c r="AQ106" s="255">
        <v>0</v>
      </c>
      <c r="AR106" s="255">
        <v>0.84451551332062957</v>
      </c>
      <c r="AS106" s="255">
        <v>0.83607035818742326</v>
      </c>
      <c r="AT106" s="255">
        <v>0.83184778062081999</v>
      </c>
      <c r="AU106" s="255">
        <v>0.21421524733164449</v>
      </c>
    </row>
    <row r="107" spans="1:47" ht="14.4" customHeight="1" x14ac:dyDescent="0.3">
      <c r="A107" s="249">
        <v>2002</v>
      </c>
      <c r="B107" s="250" t="s">
        <v>1923</v>
      </c>
      <c r="C107" s="249">
        <v>50</v>
      </c>
      <c r="D107" s="251">
        <v>263582.25000000006</v>
      </c>
      <c r="E107" s="251">
        <v>12803.981433333336</v>
      </c>
      <c r="F107" s="252">
        <v>1.2527364268210874</v>
      </c>
      <c r="G107" s="253">
        <v>0.17926834284161386</v>
      </c>
      <c r="H107" s="254">
        <v>261.74053585781746</v>
      </c>
      <c r="I107" s="255">
        <v>1.0469621434312697</v>
      </c>
      <c r="J107" s="255">
        <v>9.1431589998425764</v>
      </c>
      <c r="K107" s="256">
        <v>0.48999999999999982</v>
      </c>
      <c r="L107" s="256">
        <v>9.9999999999999967E-3</v>
      </c>
      <c r="M107" s="256">
        <v>0.5</v>
      </c>
      <c r="N107" s="252">
        <v>1.5999999999999999</v>
      </c>
      <c r="O107" s="254">
        <v>828.16537729164418</v>
      </c>
      <c r="P107" s="255">
        <v>2.0158115878339728E-2</v>
      </c>
      <c r="Q107" s="256">
        <v>0</v>
      </c>
      <c r="R107" s="255">
        <v>0.2141466497674796</v>
      </c>
      <c r="S107" s="255">
        <v>0.21200518326980503</v>
      </c>
      <c r="T107" s="255">
        <v>0.21093445002096731</v>
      </c>
      <c r="U107" s="255">
        <v>5.6068813625499508E-2</v>
      </c>
      <c r="V107" s="255">
        <v>93.676814988290516</v>
      </c>
      <c r="W107" s="255">
        <v>818.08307913571036</v>
      </c>
      <c r="X107" s="255">
        <v>0.89474882712834269</v>
      </c>
      <c r="Y107" s="255">
        <v>43.842692529288797</v>
      </c>
      <c r="Z107" s="255">
        <v>44.737441356417122</v>
      </c>
      <c r="AA107" s="255">
        <v>143.1598123405349</v>
      </c>
      <c r="AB107" s="256">
        <v>74.099999999999994</v>
      </c>
      <c r="AC107" s="255">
        <v>1.803645053926169</v>
      </c>
      <c r="AD107" s="256">
        <v>0</v>
      </c>
      <c r="AE107" s="255">
        <v>19.160746371291669</v>
      </c>
      <c r="AF107" s="255">
        <v>18.969138907578742</v>
      </c>
      <c r="AG107" s="255">
        <v>18.873335175722268</v>
      </c>
      <c r="AH107" s="255">
        <v>5.0167505229893372</v>
      </c>
      <c r="AI107" s="255">
        <v>4.0000000000000027</v>
      </c>
      <c r="AJ107" s="255">
        <v>34.932147479094816</v>
      </c>
      <c r="AK107" s="255">
        <v>1.8720829710006306</v>
      </c>
      <c r="AL107" s="255">
        <v>3.820577491838021E-2</v>
      </c>
      <c r="AM107" s="255">
        <v>1.9102887459190101</v>
      </c>
      <c r="AN107" s="255">
        <v>6.1129239869408369</v>
      </c>
      <c r="AO107" s="254">
        <v>3164.0699999999983</v>
      </c>
      <c r="AP107" s="255">
        <v>7.701564380264736E-2</v>
      </c>
      <c r="AQ107" s="255">
        <v>0</v>
      </c>
      <c r="AR107" s="255">
        <v>0.81816387005415381</v>
      </c>
      <c r="AS107" s="255">
        <v>0.8099822313536118</v>
      </c>
      <c r="AT107" s="255">
        <v>0.80589141200334036</v>
      </c>
      <c r="AU107" s="255">
        <v>0.21421524733164457</v>
      </c>
    </row>
    <row r="108" spans="1:47" ht="14.4" customHeight="1" x14ac:dyDescent="0.3">
      <c r="A108" s="249">
        <v>2002</v>
      </c>
      <c r="B108" s="250" t="s">
        <v>1924</v>
      </c>
      <c r="C108" s="249">
        <v>70</v>
      </c>
      <c r="D108" s="251">
        <v>1337208.533333333</v>
      </c>
      <c r="E108" s="251">
        <v>160514.82196166675</v>
      </c>
      <c r="F108" s="252">
        <v>1.2527364268210874</v>
      </c>
      <c r="G108" s="253">
        <v>2.1567531660317858</v>
      </c>
      <c r="H108" s="254">
        <v>251.18732552238649</v>
      </c>
      <c r="I108" s="255">
        <v>1.0047493020895468</v>
      </c>
      <c r="J108" s="255">
        <v>8.6986904391507434</v>
      </c>
      <c r="K108" s="256">
        <v>0.48999999999999994</v>
      </c>
      <c r="L108" s="256">
        <v>9.9999999999999898E-3</v>
      </c>
      <c r="M108" s="256">
        <v>0.5</v>
      </c>
      <c r="N108" s="252">
        <v>1.5999999999999992</v>
      </c>
      <c r="O108" s="254">
        <v>794.77428106561752</v>
      </c>
      <c r="P108" s="255">
        <v>1.9976128079716594E-2</v>
      </c>
      <c r="Q108" s="256">
        <v>0</v>
      </c>
      <c r="R108" s="255">
        <v>0.2142897740717066</v>
      </c>
      <c r="S108" s="255">
        <v>0.21214687633098972</v>
      </c>
      <c r="T108" s="255">
        <v>0.21107542746063102</v>
      </c>
      <c r="U108" s="255">
        <v>3.6334290478054018E-2</v>
      </c>
      <c r="V108" s="255">
        <v>93.676814988290346</v>
      </c>
      <c r="W108" s="255">
        <v>811.01386506473193</v>
      </c>
      <c r="X108" s="255">
        <v>0.93234018469556101</v>
      </c>
      <c r="Y108" s="255">
        <v>45.684669050082434</v>
      </c>
      <c r="Z108" s="255">
        <v>46.617009234778038</v>
      </c>
      <c r="AA108" s="255">
        <v>149.17442955128971</v>
      </c>
      <c r="AB108" s="256">
        <v>74.099999999999937</v>
      </c>
      <c r="AC108" s="255">
        <v>1.8624546943345177</v>
      </c>
      <c r="AD108" s="256">
        <v>0</v>
      </c>
      <c r="AE108" s="255">
        <v>19.979096753638526</v>
      </c>
      <c r="AF108" s="255">
        <v>19.77930578610211</v>
      </c>
      <c r="AG108" s="255">
        <v>19.679410302333942</v>
      </c>
      <c r="AH108" s="255">
        <v>3.3875919095091085</v>
      </c>
      <c r="AI108" s="255">
        <v>3.9999999999999982</v>
      </c>
      <c r="AJ108" s="255">
        <v>34.630292038264059</v>
      </c>
      <c r="AK108" s="255">
        <v>1.9507353684385202</v>
      </c>
      <c r="AL108" s="255">
        <v>3.981092588650046E-2</v>
      </c>
      <c r="AM108" s="255">
        <v>1.9905462943250225</v>
      </c>
      <c r="AN108" s="255">
        <v>6.3697481418400717</v>
      </c>
      <c r="AO108" s="254">
        <v>3164.0699999999979</v>
      </c>
      <c r="AP108" s="255">
        <v>7.9526815448083918E-2</v>
      </c>
      <c r="AQ108" s="255">
        <v>0</v>
      </c>
      <c r="AR108" s="255">
        <v>0.85310743138036527</v>
      </c>
      <c r="AS108" s="255">
        <v>0.8445763570665602</v>
      </c>
      <c r="AT108" s="255">
        <v>0.8403108199096595</v>
      </c>
      <c r="AU108" s="255">
        <v>0.14465017453603896</v>
      </c>
    </row>
    <row r="109" spans="1:47" ht="14.4" customHeight="1" x14ac:dyDescent="0.3">
      <c r="A109" s="249">
        <v>2002</v>
      </c>
      <c r="B109" s="250" t="s">
        <v>1925</v>
      </c>
      <c r="C109" s="249">
        <v>70</v>
      </c>
      <c r="D109" s="251">
        <v>778101.9166666664</v>
      </c>
      <c r="E109" s="251">
        <v>162064.84835333331</v>
      </c>
      <c r="F109" s="252">
        <v>1.2527364268210874</v>
      </c>
      <c r="G109" s="253">
        <v>2.0509156936777262</v>
      </c>
      <c r="H109" s="254">
        <v>236.5763898568589</v>
      </c>
      <c r="I109" s="255">
        <v>0.94630555942743599</v>
      </c>
      <c r="J109" s="255">
        <v>9.2334626771862975</v>
      </c>
      <c r="K109" s="256">
        <v>0.48999999999999988</v>
      </c>
      <c r="L109" s="256">
        <v>1.0000000000000002E-2</v>
      </c>
      <c r="M109" s="256">
        <v>0.5</v>
      </c>
      <c r="N109" s="252">
        <v>1.6000000000000003</v>
      </c>
      <c r="O109" s="254">
        <v>748.54425785439184</v>
      </c>
      <c r="P109" s="255">
        <v>1.8814166895520359E-2</v>
      </c>
      <c r="Q109" s="256">
        <v>0</v>
      </c>
      <c r="R109" s="255">
        <v>0.21520359844501813</v>
      </c>
      <c r="S109" s="255">
        <v>0.21305156246056786</v>
      </c>
      <c r="T109" s="255">
        <v>0.21197554446834282</v>
      </c>
      <c r="U109" s="255">
        <v>3.4220816083900644E-2</v>
      </c>
      <c r="V109" s="255">
        <v>93.676814988290417</v>
      </c>
      <c r="W109" s="255">
        <v>914.04025506878804</v>
      </c>
      <c r="X109" s="255">
        <v>0.98992142712307185</v>
      </c>
      <c r="Y109" s="255">
        <v>48.506149929030542</v>
      </c>
      <c r="Z109" s="255">
        <v>49.496071356153578</v>
      </c>
      <c r="AA109" s="255">
        <v>158.38742833969155</v>
      </c>
      <c r="AB109" s="256">
        <v>74.100000000000023</v>
      </c>
      <c r="AC109" s="255">
        <v>1.8624546943345175</v>
      </c>
      <c r="AD109" s="256">
        <v>0</v>
      </c>
      <c r="AE109" s="255">
        <v>21.303465329471276</v>
      </c>
      <c r="AF109" s="255">
        <v>21.09043067617657</v>
      </c>
      <c r="AG109" s="255">
        <v>20.98391334952921</v>
      </c>
      <c r="AH109" s="255">
        <v>3.3875919095091076</v>
      </c>
      <c r="AI109" s="255">
        <v>4</v>
      </c>
      <c r="AJ109" s="255">
        <v>39.029518891437242</v>
      </c>
      <c r="AK109" s="255">
        <v>2.071212601969604</v>
      </c>
      <c r="AL109" s="255">
        <v>4.226964493815516E-2</v>
      </c>
      <c r="AM109" s="255">
        <v>2.1134822469077577</v>
      </c>
      <c r="AN109" s="255">
        <v>6.7631431901048291</v>
      </c>
      <c r="AO109" s="254">
        <v>3164.0700000000006</v>
      </c>
      <c r="AP109" s="255">
        <v>7.9526815448083876E-2</v>
      </c>
      <c r="AQ109" s="255">
        <v>0</v>
      </c>
      <c r="AR109" s="255">
        <v>0.90965796956842337</v>
      </c>
      <c r="AS109" s="255">
        <v>0.90056138987273948</v>
      </c>
      <c r="AT109" s="255">
        <v>0.8960131000248972</v>
      </c>
      <c r="AU109" s="255">
        <v>0.14465017453603887</v>
      </c>
    </row>
    <row r="110" spans="1:47" ht="14.4" customHeight="1" x14ac:dyDescent="0.3">
      <c r="A110" s="249">
        <v>2002</v>
      </c>
      <c r="B110" s="250" t="s">
        <v>1926</v>
      </c>
      <c r="C110" s="249">
        <v>50</v>
      </c>
      <c r="D110" s="251">
        <v>723508.36666666646</v>
      </c>
      <c r="E110" s="251">
        <v>219853.03728333343</v>
      </c>
      <c r="F110" s="252">
        <v>1.2527364268210874</v>
      </c>
      <c r="G110" s="253">
        <v>2.9019187031352538</v>
      </c>
      <c r="H110" s="254">
        <v>246.75456208637749</v>
      </c>
      <c r="I110" s="255">
        <v>0.98701824834551066</v>
      </c>
      <c r="J110" s="255">
        <v>9.0988437166241471</v>
      </c>
      <c r="K110" s="256">
        <v>0.4900000000000001</v>
      </c>
      <c r="L110" s="256">
        <v>9.999999999999995E-3</v>
      </c>
      <c r="M110" s="256">
        <v>0.5</v>
      </c>
      <c r="N110" s="252">
        <v>1.5999999999999999</v>
      </c>
      <c r="O110" s="254">
        <v>780.74870726064546</v>
      </c>
      <c r="P110" s="255">
        <v>1.900396146032271E-2</v>
      </c>
      <c r="Q110" s="256">
        <v>0</v>
      </c>
      <c r="R110" s="255">
        <v>0.2150543345095291</v>
      </c>
      <c r="S110" s="255">
        <v>0.21290379116443392</v>
      </c>
      <c r="T110" s="255">
        <v>0.21182851949188608</v>
      </c>
      <c r="U110" s="255">
        <v>5.2858589547545014E-2</v>
      </c>
      <c r="V110" s="255">
        <v>93.67681498829036</v>
      </c>
      <c r="W110" s="255">
        <v>863.56123696630846</v>
      </c>
      <c r="X110" s="255">
        <v>0.94908898741554215</v>
      </c>
      <c r="Y110" s="255">
        <v>46.505360383361584</v>
      </c>
      <c r="Z110" s="255">
        <v>47.454449370777098</v>
      </c>
      <c r="AA110" s="255">
        <v>151.85423798648674</v>
      </c>
      <c r="AB110" s="256">
        <v>74.099999999999937</v>
      </c>
      <c r="AC110" s="255">
        <v>1.8036450539261673</v>
      </c>
      <c r="AD110" s="256">
        <v>0</v>
      </c>
      <c r="AE110" s="255">
        <v>20.410570057897221</v>
      </c>
      <c r="AF110" s="255">
        <v>20.206464357318254</v>
      </c>
      <c r="AG110" s="255">
        <v>20.104411507028768</v>
      </c>
      <c r="AH110" s="255">
        <v>5.0167505229893266</v>
      </c>
      <c r="AI110" s="255">
        <v>4.0000000000000018</v>
      </c>
      <c r="AJ110" s="255">
        <v>36.874064818461406</v>
      </c>
      <c r="AK110" s="255">
        <v>1.9857788883695413</v>
      </c>
      <c r="AL110" s="255">
        <v>4.0526099762643687E-2</v>
      </c>
      <c r="AM110" s="255">
        <v>2.0263049881321842</v>
      </c>
      <c r="AN110" s="255">
        <v>6.4841759620229897</v>
      </c>
      <c r="AO110" s="254">
        <v>3164.07</v>
      </c>
      <c r="AP110" s="255">
        <v>7.7015643802647415E-2</v>
      </c>
      <c r="AQ110" s="255">
        <v>0</v>
      </c>
      <c r="AR110" s="255">
        <v>0.87153134147221212</v>
      </c>
      <c r="AS110" s="255">
        <v>0.86281602805749025</v>
      </c>
      <c r="AT110" s="255">
        <v>0.85845837135012915</v>
      </c>
      <c r="AU110" s="255">
        <v>0.21421524733164443</v>
      </c>
    </row>
    <row r="111" spans="1:47" ht="14.4" customHeight="1" x14ac:dyDescent="0.3">
      <c r="A111" s="249">
        <v>2002</v>
      </c>
      <c r="B111" s="250" t="s">
        <v>1927</v>
      </c>
      <c r="C111" s="249">
        <v>50</v>
      </c>
      <c r="D111" s="251">
        <v>219227.24999999997</v>
      </c>
      <c r="E111" s="251">
        <v>128081.11480833332</v>
      </c>
      <c r="F111" s="252">
        <v>1.2527364268210874</v>
      </c>
      <c r="G111" s="253">
        <v>1.5789674659699746</v>
      </c>
      <c r="H111" s="254">
        <v>230.46262363224881</v>
      </c>
      <c r="I111" s="255">
        <v>0.92185049452899481</v>
      </c>
      <c r="J111" s="255">
        <v>10.450411874378995</v>
      </c>
      <c r="K111" s="256">
        <v>0.49000000000000005</v>
      </c>
      <c r="L111" s="256">
        <v>0.01</v>
      </c>
      <c r="M111" s="256">
        <v>0.5</v>
      </c>
      <c r="N111" s="252">
        <v>1.6000000000000003</v>
      </c>
      <c r="O111" s="254">
        <v>729.19987355608919</v>
      </c>
      <c r="P111" s="255">
        <v>1.7749227331484856E-2</v>
      </c>
      <c r="Q111" s="256">
        <v>0</v>
      </c>
      <c r="R111" s="255">
        <v>0.21604112016515367</v>
      </c>
      <c r="S111" s="255">
        <v>0.2138807089635022</v>
      </c>
      <c r="T111" s="255">
        <v>0.21280050336267647</v>
      </c>
      <c r="U111" s="255">
        <v>4.9368607922081857E-2</v>
      </c>
      <c r="V111" s="255">
        <v>93.676814988290403</v>
      </c>
      <c r="W111" s="255">
        <v>1061.9523507527315</v>
      </c>
      <c r="X111" s="255">
        <v>1.016182293595808</v>
      </c>
      <c r="Y111" s="255">
        <v>49.7929323861946</v>
      </c>
      <c r="Z111" s="255">
        <v>50.809114679790405</v>
      </c>
      <c r="AA111" s="255">
        <v>162.58916697532931</v>
      </c>
      <c r="AB111" s="256">
        <v>74.100000000000009</v>
      </c>
      <c r="AC111" s="255">
        <v>1.803645053926169</v>
      </c>
      <c r="AD111" s="256">
        <v>0</v>
      </c>
      <c r="AE111" s="255">
        <v>21.953716100043348</v>
      </c>
      <c r="AF111" s="255">
        <v>21.734178939042916</v>
      </c>
      <c r="AG111" s="255">
        <v>21.624410358542701</v>
      </c>
      <c r="AH111" s="255">
        <v>5.0167505229893337</v>
      </c>
      <c r="AI111" s="255">
        <v>4.0000000000000009</v>
      </c>
      <c r="AJ111" s="255">
        <v>45.34536537714164</v>
      </c>
      <c r="AK111" s="255">
        <v>2.1261582128905099</v>
      </c>
      <c r="AL111" s="255">
        <v>4.3390983936541019E-2</v>
      </c>
      <c r="AM111" s="255">
        <v>2.1695491968270506</v>
      </c>
      <c r="AN111" s="255">
        <v>6.9425574298465627</v>
      </c>
      <c r="AO111" s="254">
        <v>3164.0700000000011</v>
      </c>
      <c r="AP111" s="255">
        <v>7.7015643802647429E-2</v>
      </c>
      <c r="AQ111" s="255">
        <v>0</v>
      </c>
      <c r="AR111" s="255">
        <v>0.93742367747185129</v>
      </c>
      <c r="AS111" s="255">
        <v>0.9280494406971328</v>
      </c>
      <c r="AT111" s="255">
        <v>0.92336232230977344</v>
      </c>
      <c r="AU111" s="255">
        <v>0.21421524733164457</v>
      </c>
    </row>
    <row r="112" spans="1:47" ht="14.4" customHeight="1" x14ac:dyDescent="0.3">
      <c r="A112" s="249">
        <v>2003</v>
      </c>
      <c r="B112" s="250" t="s">
        <v>1922</v>
      </c>
      <c r="C112" s="249">
        <v>50</v>
      </c>
      <c r="D112" s="251">
        <v>35669.033333333333</v>
      </c>
      <c r="E112" s="251">
        <v>1167.4631833333328</v>
      </c>
      <c r="F112" s="252">
        <v>1.2743501515634907</v>
      </c>
      <c r="G112" s="253">
        <v>1.6055546617567539E-2</v>
      </c>
      <c r="H112" s="254">
        <v>252.73492019635549</v>
      </c>
      <c r="I112" s="255">
        <v>1.0109396807854214</v>
      </c>
      <c r="J112" s="255">
        <v>9.7703181975309263</v>
      </c>
      <c r="K112" s="256">
        <v>0.49000000000000016</v>
      </c>
      <c r="L112" s="256">
        <v>1.0000000000000004E-2</v>
      </c>
      <c r="M112" s="256">
        <v>0.5</v>
      </c>
      <c r="N112" s="252">
        <v>1.6000000000000014</v>
      </c>
      <c r="O112" s="254">
        <v>799.67097894568246</v>
      </c>
      <c r="P112" s="255">
        <v>1.946454259033303E-2</v>
      </c>
      <c r="Q112" s="256">
        <v>0</v>
      </c>
      <c r="R112" s="255">
        <v>0.21469211047983261</v>
      </c>
      <c r="S112" s="255">
        <v>0.21254518937503428</v>
      </c>
      <c r="T112" s="255">
        <v>0.21147172882263526</v>
      </c>
      <c r="U112" s="255">
        <v>5.4139673439205727E-2</v>
      </c>
      <c r="V112" s="255">
        <v>93.676814988290417</v>
      </c>
      <c r="W112" s="255">
        <v>905.3480712674683</v>
      </c>
      <c r="X112" s="255">
        <v>0.92663110142744465</v>
      </c>
      <c r="Y112" s="255">
        <v>45.404923969944775</v>
      </c>
      <c r="Z112" s="255">
        <v>46.331555071372236</v>
      </c>
      <c r="AA112" s="255">
        <v>148.26097622839112</v>
      </c>
      <c r="AB112" s="256">
        <v>74.100000000000037</v>
      </c>
      <c r="AC112" s="255">
        <v>1.8036450539261704</v>
      </c>
      <c r="AD112" s="256">
        <v>0</v>
      </c>
      <c r="AE112" s="255">
        <v>19.89403868017099</v>
      </c>
      <c r="AF112" s="255">
        <v>19.695098293369291</v>
      </c>
      <c r="AG112" s="255">
        <v>19.595628099968433</v>
      </c>
      <c r="AH112" s="255">
        <v>5.0167505229893354</v>
      </c>
      <c r="AI112" s="255">
        <v>4.0000000000000018</v>
      </c>
      <c r="AJ112" s="255">
        <v>38.65836264312091</v>
      </c>
      <c r="AK112" s="255">
        <v>1.9387902535166426</v>
      </c>
      <c r="AL112" s="255">
        <v>3.9567148030951897E-2</v>
      </c>
      <c r="AM112" s="255">
        <v>1.9783574015475951</v>
      </c>
      <c r="AN112" s="255">
        <v>6.330743684952302</v>
      </c>
      <c r="AO112" s="254">
        <v>3164.0700000000029</v>
      </c>
      <c r="AP112" s="255">
        <v>7.7015643802647499E-2</v>
      </c>
      <c r="AQ112" s="255">
        <v>0</v>
      </c>
      <c r="AR112" s="255">
        <v>0.84947545164330163</v>
      </c>
      <c r="AS112" s="255">
        <v>0.84098069712686896</v>
      </c>
      <c r="AT112" s="255">
        <v>0.8367333198686524</v>
      </c>
      <c r="AU112" s="255">
        <v>0.21421524733164471</v>
      </c>
    </row>
    <row r="113" spans="1:47" ht="14.4" customHeight="1" x14ac:dyDescent="0.3">
      <c r="A113" s="249">
        <v>2003</v>
      </c>
      <c r="B113" s="250" t="s">
        <v>1923</v>
      </c>
      <c r="C113" s="249">
        <v>50</v>
      </c>
      <c r="D113" s="251">
        <v>248697.90000000002</v>
      </c>
      <c r="E113" s="251">
        <v>11970.025991666666</v>
      </c>
      <c r="F113" s="252">
        <v>1.2743501515634907</v>
      </c>
      <c r="G113" s="253">
        <v>0.16956538145370889</v>
      </c>
      <c r="H113" s="254">
        <v>260.33073696769935</v>
      </c>
      <c r="I113" s="255">
        <v>1.0413229478707966</v>
      </c>
      <c r="J113" s="255">
        <v>9.2363372326758526</v>
      </c>
      <c r="K113" s="256">
        <v>0.49000000000000016</v>
      </c>
      <c r="L113" s="256">
        <v>1.0000000000000002E-2</v>
      </c>
      <c r="M113" s="256">
        <v>0.5</v>
      </c>
      <c r="N113" s="252">
        <v>1.6000000000000008</v>
      </c>
      <c r="O113" s="254">
        <v>823.70467491738839</v>
      </c>
      <c r="P113" s="255">
        <v>2.0049539309185023E-2</v>
      </c>
      <c r="Q113" s="256">
        <v>0</v>
      </c>
      <c r="R113" s="255">
        <v>0.21423203981029143</v>
      </c>
      <c r="S113" s="255">
        <v>0.21208971941218879</v>
      </c>
      <c r="T113" s="255">
        <v>0.21101855921313711</v>
      </c>
      <c r="U113" s="255">
        <v>5.5766813207565012E-2</v>
      </c>
      <c r="V113" s="255">
        <v>93.676814988290417</v>
      </c>
      <c r="W113" s="255">
        <v>830.89559860750148</v>
      </c>
      <c r="X113" s="255">
        <v>0.89959426304617851</v>
      </c>
      <c r="Y113" s="255">
        <v>44.080118889262728</v>
      </c>
      <c r="Z113" s="255">
        <v>44.979713152308932</v>
      </c>
      <c r="AA113" s="255">
        <v>143.93508208738854</v>
      </c>
      <c r="AB113" s="256">
        <v>74.09999999999998</v>
      </c>
      <c r="AC113" s="255">
        <v>1.8036450539261684</v>
      </c>
      <c r="AD113" s="256">
        <v>0</v>
      </c>
      <c r="AE113" s="255">
        <v>19.272191397401858</v>
      </c>
      <c r="AF113" s="255">
        <v>19.079469483427857</v>
      </c>
      <c r="AG113" s="255">
        <v>18.983108526440844</v>
      </c>
      <c r="AH113" s="255">
        <v>5.016750522989331</v>
      </c>
      <c r="AI113" s="255">
        <v>4.0000000000000044</v>
      </c>
      <c r="AJ113" s="255">
        <v>35.479242060540344</v>
      </c>
      <c r="AK113" s="255">
        <v>1.8822210765715202</v>
      </c>
      <c r="AL113" s="255">
        <v>3.8412675032071859E-2</v>
      </c>
      <c r="AM113" s="255">
        <v>1.9206337516035932</v>
      </c>
      <c r="AN113" s="255">
        <v>6.1460280051314964</v>
      </c>
      <c r="AO113" s="254">
        <v>3164.070000000002</v>
      </c>
      <c r="AP113" s="255">
        <v>7.7015643802647457E-2</v>
      </c>
      <c r="AQ113" s="255">
        <v>0</v>
      </c>
      <c r="AR113" s="255">
        <v>0.8229225726690601</v>
      </c>
      <c r="AS113" s="255">
        <v>0.81469334694237017</v>
      </c>
      <c r="AT113" s="255">
        <v>0.81057873407902481</v>
      </c>
      <c r="AU113" s="255">
        <v>0.2142152473316446</v>
      </c>
    </row>
    <row r="114" spans="1:47" ht="14.4" customHeight="1" x14ac:dyDescent="0.3">
      <c r="A114" s="249">
        <v>2003</v>
      </c>
      <c r="B114" s="250" t="s">
        <v>1924</v>
      </c>
      <c r="C114" s="249">
        <v>70</v>
      </c>
      <c r="D114" s="251">
        <v>1132245.1999999995</v>
      </c>
      <c r="E114" s="251">
        <v>137426.55671499987</v>
      </c>
      <c r="F114" s="252">
        <v>1.2743501515634907</v>
      </c>
      <c r="G114" s="253">
        <v>1.860682482472747</v>
      </c>
      <c r="H114" s="254">
        <v>248.81980982063459</v>
      </c>
      <c r="I114" s="255">
        <v>0.99527923928253803</v>
      </c>
      <c r="J114" s="255">
        <v>8.8602898351342905</v>
      </c>
      <c r="K114" s="256">
        <v>0.49000000000000021</v>
      </c>
      <c r="L114" s="256">
        <v>1.0000000000000016E-2</v>
      </c>
      <c r="M114" s="256">
        <v>0.5</v>
      </c>
      <c r="N114" s="252">
        <v>1.6</v>
      </c>
      <c r="O114" s="254">
        <v>787.28329565917522</v>
      </c>
      <c r="P114" s="255">
        <v>1.9787847095432947E-2</v>
      </c>
      <c r="Q114" s="256">
        <v>0</v>
      </c>
      <c r="R114" s="255">
        <v>0.21443784765179694</v>
      </c>
      <c r="S114" s="255">
        <v>0.21229346917527903</v>
      </c>
      <c r="T114" s="255">
        <v>0.21122127993701989</v>
      </c>
      <c r="U114" s="255">
        <v>3.5991828918578786E-2</v>
      </c>
      <c r="V114" s="255">
        <v>93.676814988290403</v>
      </c>
      <c r="W114" s="255">
        <v>833.9405654907722</v>
      </c>
      <c r="X114" s="255">
        <v>0.94121138360947709</v>
      </c>
      <c r="Y114" s="255">
        <v>46.11935779686435</v>
      </c>
      <c r="Z114" s="255">
        <v>47.060569180473891</v>
      </c>
      <c r="AA114" s="255">
        <v>150.59382137751652</v>
      </c>
      <c r="AB114" s="256">
        <v>74.09999999999998</v>
      </c>
      <c r="AC114" s="255">
        <v>1.8624546943345199</v>
      </c>
      <c r="AD114" s="256">
        <v>0</v>
      </c>
      <c r="AE114" s="255">
        <v>20.183134328658582</v>
      </c>
      <c r="AF114" s="255">
        <v>19.981302985372</v>
      </c>
      <c r="AG114" s="255">
        <v>19.880387313728708</v>
      </c>
      <c r="AH114" s="255">
        <v>3.3875919095091125</v>
      </c>
      <c r="AI114" s="255">
        <v>3.9999999999999991</v>
      </c>
      <c r="AJ114" s="255">
        <v>35.609262146455968</v>
      </c>
      <c r="AK114" s="255">
        <v>1.9692965779261074</v>
      </c>
      <c r="AL114" s="255">
        <v>4.0189726080124659E-2</v>
      </c>
      <c r="AM114" s="255">
        <v>2.0094863040062347</v>
      </c>
      <c r="AN114" s="255">
        <v>6.4303561728199536</v>
      </c>
      <c r="AO114" s="254">
        <v>3164.0699999999983</v>
      </c>
      <c r="AP114" s="255">
        <v>7.9526815448083973E-2</v>
      </c>
      <c r="AQ114" s="255">
        <v>0</v>
      </c>
      <c r="AR114" s="255">
        <v>0.86181983583372124</v>
      </c>
      <c r="AS114" s="255">
        <v>0.85320163747538424</v>
      </c>
      <c r="AT114" s="255">
        <v>0.84889253829621558</v>
      </c>
      <c r="AU114" s="255">
        <v>0.14465017453603907</v>
      </c>
    </row>
    <row r="115" spans="1:47" ht="14.4" customHeight="1" x14ac:dyDescent="0.3">
      <c r="A115" s="249">
        <v>2003</v>
      </c>
      <c r="B115" s="250" t="s">
        <v>1925</v>
      </c>
      <c r="C115" s="249">
        <v>70</v>
      </c>
      <c r="D115" s="251">
        <v>700483.95000000007</v>
      </c>
      <c r="E115" s="251">
        <v>150372.67774666674</v>
      </c>
      <c r="F115" s="252">
        <v>1.2743501515634907</v>
      </c>
      <c r="G115" s="253">
        <v>1.9065088351864277</v>
      </c>
      <c r="H115" s="254">
        <v>232.99856099408635</v>
      </c>
      <c r="I115" s="255">
        <v>0.93199424397634545</v>
      </c>
      <c r="J115" s="255">
        <v>9.4394833231768764</v>
      </c>
      <c r="K115" s="256">
        <v>0.48999999999999971</v>
      </c>
      <c r="L115" s="256">
        <v>9.9999999999999933E-3</v>
      </c>
      <c r="M115" s="256">
        <v>0.49999999999999989</v>
      </c>
      <c r="N115" s="252">
        <v>1.5999999999999988</v>
      </c>
      <c r="O115" s="254">
        <v>737.22375688455872</v>
      </c>
      <c r="P115" s="255">
        <v>1.8529633559845802E-2</v>
      </c>
      <c r="Q115" s="256">
        <v>0</v>
      </c>
      <c r="R115" s="255">
        <v>0.21542736968685908</v>
      </c>
      <c r="S115" s="255">
        <v>0.21327309598999064</v>
      </c>
      <c r="T115" s="255">
        <v>0.21219595914155617</v>
      </c>
      <c r="U115" s="255">
        <v>3.3703282514440491E-2</v>
      </c>
      <c r="V115" s="255">
        <v>93.676814988290403</v>
      </c>
      <c r="W115" s="255">
        <v>948.78347003260649</v>
      </c>
      <c r="X115" s="255">
        <v>1.0051222482728979</v>
      </c>
      <c r="Y115" s="255">
        <v>49.250990165372038</v>
      </c>
      <c r="Z115" s="255">
        <v>50.256112413644857</v>
      </c>
      <c r="AA115" s="255">
        <v>160.81955972366376</v>
      </c>
      <c r="AB115" s="256">
        <v>74.100000000000037</v>
      </c>
      <c r="AC115" s="255">
        <v>1.8624546943345184</v>
      </c>
      <c r="AD115" s="256">
        <v>0</v>
      </c>
      <c r="AE115" s="255">
        <v>21.653084215917268</v>
      </c>
      <c r="AF115" s="255">
        <v>21.436553373758098</v>
      </c>
      <c r="AG115" s="255">
        <v>21.328287952678515</v>
      </c>
      <c r="AH115" s="255">
        <v>3.3875919095091103</v>
      </c>
      <c r="AI115" s="255">
        <v>3.9999999999999982</v>
      </c>
      <c r="AJ115" s="255">
        <v>40.513054170392273</v>
      </c>
      <c r="AK115" s="255">
        <v>2.1030172800613851</v>
      </c>
      <c r="AL115" s="255">
        <v>4.2918720001252714E-2</v>
      </c>
      <c r="AM115" s="255">
        <v>2.1459360000626346</v>
      </c>
      <c r="AN115" s="255">
        <v>6.8669952002004386</v>
      </c>
      <c r="AO115" s="254">
        <v>3164.0699999999997</v>
      </c>
      <c r="AP115" s="255">
        <v>7.9526815448083904E-2</v>
      </c>
      <c r="AQ115" s="255">
        <v>0</v>
      </c>
      <c r="AR115" s="255">
        <v>0.92458669601966681</v>
      </c>
      <c r="AS115" s="255">
        <v>0.91534082905947045</v>
      </c>
      <c r="AT115" s="255">
        <v>0.91071789557937211</v>
      </c>
      <c r="AU115" s="255">
        <v>0.14465017453603893</v>
      </c>
    </row>
    <row r="116" spans="1:47" ht="14.4" customHeight="1" x14ac:dyDescent="0.3">
      <c r="A116" s="249">
        <v>2003</v>
      </c>
      <c r="B116" s="250" t="s">
        <v>1926</v>
      </c>
      <c r="C116" s="249">
        <v>50</v>
      </c>
      <c r="D116" s="251">
        <v>691583.55000000016</v>
      </c>
      <c r="E116" s="251">
        <v>210474.8132</v>
      </c>
      <c r="F116" s="252">
        <v>1.2743501515634907</v>
      </c>
      <c r="G116" s="253">
        <v>2.8134958041026534</v>
      </c>
      <c r="H116" s="254">
        <v>245.65719527375916</v>
      </c>
      <c r="I116" s="255">
        <v>0.9826287810950376</v>
      </c>
      <c r="J116" s="255">
        <v>9.1698201509064532</v>
      </c>
      <c r="K116" s="256">
        <v>0.49000000000000016</v>
      </c>
      <c r="L116" s="256">
        <v>1.0000000000000005E-2</v>
      </c>
      <c r="M116" s="256">
        <v>0.5</v>
      </c>
      <c r="N116" s="252">
        <v>1.6000000000000008</v>
      </c>
      <c r="O116" s="254">
        <v>777.27656184984369</v>
      </c>
      <c r="P116" s="255">
        <v>1.8919447048761241E-2</v>
      </c>
      <c r="Q116" s="256">
        <v>0</v>
      </c>
      <c r="R116" s="255">
        <v>0.2151208008685016</v>
      </c>
      <c r="S116" s="255">
        <v>0.2129695928598167</v>
      </c>
      <c r="T116" s="255">
        <v>0.21189398885547409</v>
      </c>
      <c r="U116" s="255">
        <v>5.2623516844366461E-2</v>
      </c>
      <c r="V116" s="255">
        <v>93.676814988290474</v>
      </c>
      <c r="W116" s="255">
        <v>874.18520837044412</v>
      </c>
      <c r="X116" s="255">
        <v>0.95332863020659164</v>
      </c>
      <c r="Y116" s="255">
        <v>46.713102880123003</v>
      </c>
      <c r="Z116" s="255">
        <v>47.666431510329531</v>
      </c>
      <c r="AA116" s="255">
        <v>152.5325808330546</v>
      </c>
      <c r="AB116" s="256">
        <v>74.100000000000009</v>
      </c>
      <c r="AC116" s="255">
        <v>1.803645053926169</v>
      </c>
      <c r="AD116" s="256">
        <v>0</v>
      </c>
      <c r="AE116" s="255">
        <v>20.508081842091375</v>
      </c>
      <c r="AF116" s="255">
        <v>20.303001023670447</v>
      </c>
      <c r="AG116" s="255">
        <v>20.200460614459992</v>
      </c>
      <c r="AH116" s="255">
        <v>5.0167505229893319</v>
      </c>
      <c r="AI116" s="255">
        <v>4</v>
      </c>
      <c r="AJ116" s="255">
        <v>37.327708397417943</v>
      </c>
      <c r="AK116" s="255">
        <v>1.9946494929812506</v>
      </c>
      <c r="AL116" s="255">
        <v>4.0707132509821435E-2</v>
      </c>
      <c r="AM116" s="255">
        <v>2.0353566254910693</v>
      </c>
      <c r="AN116" s="255">
        <v>6.5131412015714263</v>
      </c>
      <c r="AO116" s="254">
        <v>3164.0699999999979</v>
      </c>
      <c r="AP116" s="255">
        <v>7.701564380264736E-2</v>
      </c>
      <c r="AQ116" s="255">
        <v>0</v>
      </c>
      <c r="AR116" s="255">
        <v>0.875695094657301</v>
      </c>
      <c r="AS116" s="255">
        <v>0.86693814371072753</v>
      </c>
      <c r="AT116" s="255">
        <v>0.86255966823744101</v>
      </c>
      <c r="AU116" s="255">
        <v>0.21421524733164432</v>
      </c>
    </row>
    <row r="117" spans="1:47" ht="14.4" customHeight="1" x14ac:dyDescent="0.3">
      <c r="A117" s="249">
        <v>2003</v>
      </c>
      <c r="B117" s="250" t="s">
        <v>1927</v>
      </c>
      <c r="C117" s="249">
        <v>50</v>
      </c>
      <c r="D117" s="251">
        <v>225289.25</v>
      </c>
      <c r="E117" s="251">
        <v>132998.29337500001</v>
      </c>
      <c r="F117" s="252">
        <v>1.2743501515634907</v>
      </c>
      <c r="G117" s="253">
        <v>1.6617752501669099</v>
      </c>
      <c r="H117" s="254">
        <v>229.61992372305866</v>
      </c>
      <c r="I117" s="255">
        <v>0.91847969489223458</v>
      </c>
      <c r="J117" s="255">
        <v>10.527085440666301</v>
      </c>
      <c r="K117" s="256">
        <v>0.49000000000000005</v>
      </c>
      <c r="L117" s="256">
        <v>9.9999999999999967E-3</v>
      </c>
      <c r="M117" s="256">
        <v>0.5</v>
      </c>
      <c r="N117" s="252">
        <v>1.6</v>
      </c>
      <c r="O117" s="254">
        <v>726.53351205441811</v>
      </c>
      <c r="P117" s="255">
        <v>1.7684326255446154E-2</v>
      </c>
      <c r="Q117" s="256">
        <v>0</v>
      </c>
      <c r="R117" s="255">
        <v>0.2160921616164044</v>
      </c>
      <c r="S117" s="255">
        <v>0.21393124000024036</v>
      </c>
      <c r="T117" s="255">
        <v>0.21285077919215828</v>
      </c>
      <c r="U117" s="255">
        <v>4.9188088752608335E-2</v>
      </c>
      <c r="V117" s="255">
        <v>93.676814988290417</v>
      </c>
      <c r="W117" s="255">
        <v>1073.6697182041976</v>
      </c>
      <c r="X117" s="255">
        <v>1.0199116595525992</v>
      </c>
      <c r="Y117" s="255">
        <v>49.975671318077367</v>
      </c>
      <c r="Z117" s="255">
        <v>50.995582977629979</v>
      </c>
      <c r="AA117" s="255">
        <v>163.18586552841595</v>
      </c>
      <c r="AB117" s="256">
        <v>74.100000000000023</v>
      </c>
      <c r="AC117" s="255">
        <v>1.8036450539261693</v>
      </c>
      <c r="AD117" s="256">
        <v>0</v>
      </c>
      <c r="AE117" s="255">
        <v>22.039491517049555</v>
      </c>
      <c r="AF117" s="255">
        <v>21.819096601879057</v>
      </c>
      <c r="AG117" s="255">
        <v>21.70889914429381</v>
      </c>
      <c r="AH117" s="255">
        <v>5.0167505229893345</v>
      </c>
      <c r="AI117" s="255">
        <v>4</v>
      </c>
      <c r="AJ117" s="255">
        <v>45.845696967319228</v>
      </c>
      <c r="AK117" s="255">
        <v>2.1339611652819035</v>
      </c>
      <c r="AL117" s="255">
        <v>4.3550227862895981E-2</v>
      </c>
      <c r="AM117" s="255">
        <v>2.1775113931447998</v>
      </c>
      <c r="AN117" s="255">
        <v>6.9680364580633594</v>
      </c>
      <c r="AO117" s="254">
        <v>3164.07</v>
      </c>
      <c r="AP117" s="255">
        <v>7.7015643802647415E-2</v>
      </c>
      <c r="AQ117" s="255">
        <v>0</v>
      </c>
      <c r="AR117" s="255">
        <v>0.94108628777801573</v>
      </c>
      <c r="AS117" s="255">
        <v>0.93167542490023558</v>
      </c>
      <c r="AT117" s="255">
        <v>0.92696999346134556</v>
      </c>
      <c r="AU117" s="255">
        <v>0.21421524733164454</v>
      </c>
    </row>
    <row r="118" spans="1:47" ht="14.4" customHeight="1" x14ac:dyDescent="0.3">
      <c r="A118" s="249">
        <v>2004</v>
      </c>
      <c r="B118" s="250" t="s">
        <v>1922</v>
      </c>
      <c r="C118" s="249">
        <v>50</v>
      </c>
      <c r="D118" s="251">
        <v>38654.116666666661</v>
      </c>
      <c r="E118" s="251">
        <v>1192.8762999999997</v>
      </c>
      <c r="F118" s="252">
        <v>1.1778163224214073</v>
      </c>
      <c r="G118" s="253">
        <v>1.5191972151027355E-2</v>
      </c>
      <c r="H118" s="254">
        <v>253.22891948732251</v>
      </c>
      <c r="I118" s="255">
        <v>1.01291567794929</v>
      </c>
      <c r="J118" s="255">
        <v>9.7443346266132451</v>
      </c>
      <c r="K118" s="256">
        <v>0.49</v>
      </c>
      <c r="L118" s="256">
        <v>1.0000000000000002E-2</v>
      </c>
      <c r="M118" s="256">
        <v>0.5</v>
      </c>
      <c r="N118" s="252">
        <v>1.6000000000000003</v>
      </c>
      <c r="O118" s="254">
        <v>801.23402728225233</v>
      </c>
      <c r="P118" s="255">
        <v>1.950258826376491E-2</v>
      </c>
      <c r="Q118" s="256">
        <v>0</v>
      </c>
      <c r="R118" s="255">
        <v>0.21466218945996207</v>
      </c>
      <c r="S118" s="255">
        <v>0.21251556756536261</v>
      </c>
      <c r="T118" s="255">
        <v>0.21144225661806276</v>
      </c>
      <c r="U118" s="255">
        <v>5.4245495619501857E-2</v>
      </c>
      <c r="V118" s="255">
        <v>93.676814988290417</v>
      </c>
      <c r="W118" s="255">
        <v>901.17889561083462</v>
      </c>
      <c r="X118" s="255">
        <v>0.92482342832273001</v>
      </c>
      <c r="Y118" s="255">
        <v>45.316347987813764</v>
      </c>
      <c r="Z118" s="255">
        <v>46.241171416136503</v>
      </c>
      <c r="AA118" s="255">
        <v>147.97174853163682</v>
      </c>
      <c r="AB118" s="256">
        <v>74.099999999999994</v>
      </c>
      <c r="AC118" s="255">
        <v>1.8036450539261695</v>
      </c>
      <c r="AD118" s="256">
        <v>0</v>
      </c>
      <c r="AE118" s="255">
        <v>19.852462198762559</v>
      </c>
      <c r="AF118" s="255">
        <v>19.653937576774936</v>
      </c>
      <c r="AG118" s="255">
        <v>19.554675265781114</v>
      </c>
      <c r="AH118" s="255">
        <v>5.0167505229893345</v>
      </c>
      <c r="AI118" s="255">
        <v>4</v>
      </c>
      <c r="AJ118" s="255">
        <v>38.480338842582633</v>
      </c>
      <c r="AK118" s="255">
        <v>1.9350080590796472</v>
      </c>
      <c r="AL118" s="255">
        <v>3.9489960389380567E-2</v>
      </c>
      <c r="AM118" s="255">
        <v>1.9744980194690283</v>
      </c>
      <c r="AN118" s="255">
        <v>6.3183936623008909</v>
      </c>
      <c r="AO118" s="254">
        <v>3164.0699999999988</v>
      </c>
      <c r="AP118" s="255">
        <v>7.7015643802647415E-2</v>
      </c>
      <c r="AQ118" s="255">
        <v>0</v>
      </c>
      <c r="AR118" s="255">
        <v>0.84770013588716109</v>
      </c>
      <c r="AS118" s="255">
        <v>0.83922313452828945</v>
      </c>
      <c r="AT118" s="255">
        <v>0.83498463384885324</v>
      </c>
      <c r="AU118" s="255">
        <v>0.21421524733164451</v>
      </c>
    </row>
    <row r="119" spans="1:47" ht="14.4" customHeight="1" x14ac:dyDescent="0.3">
      <c r="A119" s="249">
        <v>2004</v>
      </c>
      <c r="B119" s="250" t="s">
        <v>1923</v>
      </c>
      <c r="C119" s="249">
        <v>50</v>
      </c>
      <c r="D119" s="251">
        <v>234918.85</v>
      </c>
      <c r="E119" s="251">
        <v>11525.763674999998</v>
      </c>
      <c r="F119" s="252">
        <v>1.1778163224214073</v>
      </c>
      <c r="G119" s="253">
        <v>0.15101231658747286</v>
      </c>
      <c r="H119" s="254">
        <v>260.51768825255942</v>
      </c>
      <c r="I119" s="255">
        <v>1.042070753010238</v>
      </c>
      <c r="J119" s="255">
        <v>9.2056911146215121</v>
      </c>
      <c r="K119" s="256">
        <v>0.49000000000000044</v>
      </c>
      <c r="L119" s="256">
        <v>1.0000000000000011E-2</v>
      </c>
      <c r="M119" s="256">
        <v>0.5</v>
      </c>
      <c r="N119" s="252">
        <v>1.600000000000001</v>
      </c>
      <c r="O119" s="254">
        <v>824.29620186927559</v>
      </c>
      <c r="P119" s="255">
        <v>2.0063937482748258E-2</v>
      </c>
      <c r="Q119" s="256">
        <v>0</v>
      </c>
      <c r="R119" s="255">
        <v>0.21422071636669276</v>
      </c>
      <c r="S119" s="255">
        <v>0.21207850920302582</v>
      </c>
      <c r="T119" s="255">
        <v>0.21100740562119216</v>
      </c>
      <c r="U119" s="255">
        <v>5.5806861023290293E-2</v>
      </c>
      <c r="V119" s="255">
        <v>93.676814988290417</v>
      </c>
      <c r="W119" s="255">
        <v>827.54440703056218</v>
      </c>
      <c r="X119" s="255">
        <v>0.8989487011096462</v>
      </c>
      <c r="Y119" s="255">
        <v>44.048486354372656</v>
      </c>
      <c r="Z119" s="255">
        <v>44.947435055482266</v>
      </c>
      <c r="AA119" s="255">
        <v>143.83179217754341</v>
      </c>
      <c r="AB119" s="256">
        <v>74.09999999999998</v>
      </c>
      <c r="AC119" s="255">
        <v>1.8036450539261697</v>
      </c>
      <c r="AD119" s="256">
        <v>0</v>
      </c>
      <c r="AE119" s="255">
        <v>19.257343472861617</v>
      </c>
      <c r="AF119" s="255">
        <v>19.064770038133009</v>
      </c>
      <c r="AG119" s="255">
        <v>18.96848332076868</v>
      </c>
      <c r="AH119" s="255">
        <v>5.016750522989331</v>
      </c>
      <c r="AI119" s="255">
        <v>3.9999999999999991</v>
      </c>
      <c r="AJ119" s="255">
        <v>35.336146180204992</v>
      </c>
      <c r="AK119" s="255">
        <v>1.8808703673317118</v>
      </c>
      <c r="AL119" s="255">
        <v>3.8385109537381876E-2</v>
      </c>
      <c r="AM119" s="255">
        <v>1.9192554768690921</v>
      </c>
      <c r="AN119" s="255">
        <v>6.1416175259811006</v>
      </c>
      <c r="AO119" s="254">
        <v>3164.0699999999979</v>
      </c>
      <c r="AP119" s="255">
        <v>7.7015643802647415E-2</v>
      </c>
      <c r="AQ119" s="255">
        <v>0</v>
      </c>
      <c r="AR119" s="255">
        <v>0.82228856629119074</v>
      </c>
      <c r="AS119" s="255">
        <v>0.81406568062827922</v>
      </c>
      <c r="AT119" s="255">
        <v>0.80995423779682241</v>
      </c>
      <c r="AU119" s="255">
        <v>0.21421524733164438</v>
      </c>
    </row>
    <row r="120" spans="1:47" ht="14.4" customHeight="1" x14ac:dyDescent="0.3">
      <c r="A120" s="249">
        <v>2004</v>
      </c>
      <c r="B120" s="250" t="s">
        <v>1924</v>
      </c>
      <c r="C120" s="249">
        <v>70</v>
      </c>
      <c r="D120" s="251">
        <v>1040534.6333333332</v>
      </c>
      <c r="E120" s="251">
        <v>124798.39335833333</v>
      </c>
      <c r="F120" s="252">
        <v>1.1778163224214073</v>
      </c>
      <c r="G120" s="253">
        <v>1.5579333797564039</v>
      </c>
      <c r="H120" s="254">
        <v>248.2186701663924</v>
      </c>
      <c r="I120" s="255">
        <v>0.99287468066557116</v>
      </c>
      <c r="J120" s="255">
        <v>8.8952268992567518</v>
      </c>
      <c r="K120" s="256">
        <v>0.48999999999999988</v>
      </c>
      <c r="L120" s="256">
        <v>1.0000000000000002E-2</v>
      </c>
      <c r="M120" s="256">
        <v>0.5</v>
      </c>
      <c r="N120" s="252">
        <v>1.5999999999999992</v>
      </c>
      <c r="O120" s="254">
        <v>785.38124771337812</v>
      </c>
      <c r="P120" s="255">
        <v>1.9740040373091506E-2</v>
      </c>
      <c r="Q120" s="256">
        <v>0</v>
      </c>
      <c r="R120" s="255">
        <v>0.21447544524858231</v>
      </c>
      <c r="S120" s="255">
        <v>0.21233069079609646</v>
      </c>
      <c r="T120" s="255">
        <v>0.2112583135698532</v>
      </c>
      <c r="U120" s="255">
        <v>3.5904873962672182E-2</v>
      </c>
      <c r="V120" s="255">
        <v>93.676814988290417</v>
      </c>
      <c r="W120" s="255">
        <v>839.25649505127387</v>
      </c>
      <c r="X120" s="255">
        <v>0.94349082328793477</v>
      </c>
      <c r="Y120" s="255">
        <v>46.231050341108855</v>
      </c>
      <c r="Z120" s="255">
        <v>47.174541164396793</v>
      </c>
      <c r="AA120" s="255">
        <v>150.95853172606951</v>
      </c>
      <c r="AB120" s="256">
        <v>74.099999999999966</v>
      </c>
      <c r="AC120" s="255">
        <v>1.8624546943345175</v>
      </c>
      <c r="AD120" s="256">
        <v>0</v>
      </c>
      <c r="AE120" s="255">
        <v>20.235561441263137</v>
      </c>
      <c r="AF120" s="255">
        <v>20.033205826850502</v>
      </c>
      <c r="AG120" s="255">
        <v>19.932028019644164</v>
      </c>
      <c r="AH120" s="255">
        <v>3.3875919095091129</v>
      </c>
      <c r="AI120" s="255">
        <v>3.9999999999999947</v>
      </c>
      <c r="AJ120" s="255">
        <v>35.836252338689341</v>
      </c>
      <c r="AK120" s="255">
        <v>1.9740658495653454</v>
      </c>
      <c r="AL120" s="255">
        <v>4.0287058154394761E-2</v>
      </c>
      <c r="AM120" s="255">
        <v>2.01435290771974</v>
      </c>
      <c r="AN120" s="255">
        <v>6.4459293047031592</v>
      </c>
      <c r="AO120" s="254">
        <v>3164.0699999999943</v>
      </c>
      <c r="AP120" s="255">
        <v>7.9526815448083779E-2</v>
      </c>
      <c r="AQ120" s="255">
        <v>0</v>
      </c>
      <c r="AR120" s="255">
        <v>0.86405847354193466</v>
      </c>
      <c r="AS120" s="255">
        <v>0.85541788880651504</v>
      </c>
      <c r="AT120" s="255">
        <v>0.85109759643880456</v>
      </c>
      <c r="AU120" s="255">
        <v>0.1446501745360389</v>
      </c>
    </row>
    <row r="121" spans="1:47" ht="14.4" customHeight="1" x14ac:dyDescent="0.3">
      <c r="A121" s="249">
        <v>2004</v>
      </c>
      <c r="B121" s="250" t="s">
        <v>1925</v>
      </c>
      <c r="C121" s="249">
        <v>70</v>
      </c>
      <c r="D121" s="251">
        <v>660458.03333333309</v>
      </c>
      <c r="E121" s="251">
        <v>142083.46238333336</v>
      </c>
      <c r="F121" s="252">
        <v>1.1778163224214073</v>
      </c>
      <c r="G121" s="253">
        <v>1.6587171071775859</v>
      </c>
      <c r="H121" s="254">
        <v>232.12576522675866</v>
      </c>
      <c r="I121" s="255">
        <v>0.92850306090703461</v>
      </c>
      <c r="J121" s="255">
        <v>9.4870728399116295</v>
      </c>
      <c r="K121" s="256">
        <v>0.49</v>
      </c>
      <c r="L121" s="256">
        <v>0.01</v>
      </c>
      <c r="M121" s="256">
        <v>0.5</v>
      </c>
      <c r="N121" s="252">
        <v>1.5999999999999992</v>
      </c>
      <c r="O121" s="254">
        <v>734.46216998103057</v>
      </c>
      <c r="P121" s="255">
        <v>1.8460222891933688E-2</v>
      </c>
      <c r="Q121" s="256">
        <v>0</v>
      </c>
      <c r="R121" s="255">
        <v>0.21548195770663872</v>
      </c>
      <c r="S121" s="255">
        <v>0.21332713812957232</v>
      </c>
      <c r="T121" s="255">
        <v>0.21224972834103914</v>
      </c>
      <c r="U121" s="255">
        <v>3.3577032454362249E-2</v>
      </c>
      <c r="V121" s="255">
        <v>93.676814988290317</v>
      </c>
      <c r="W121" s="255">
        <v>957.15222127180164</v>
      </c>
      <c r="X121" s="255">
        <v>1.008901520440648</v>
      </c>
      <c r="Y121" s="255">
        <v>49.436174501591779</v>
      </c>
      <c r="Z121" s="255">
        <v>50.445076022032403</v>
      </c>
      <c r="AA121" s="255">
        <v>161.42424327050364</v>
      </c>
      <c r="AB121" s="256">
        <v>74.099999999999909</v>
      </c>
      <c r="AC121" s="255">
        <v>1.8624546943345153</v>
      </c>
      <c r="AD121" s="256">
        <v>0</v>
      </c>
      <c r="AE121" s="255">
        <v>21.740007475775531</v>
      </c>
      <c r="AF121" s="255">
        <v>21.522607401017773</v>
      </c>
      <c r="AG121" s="255">
        <v>21.413907363638899</v>
      </c>
      <c r="AH121" s="255">
        <v>3.3875919095091076</v>
      </c>
      <c r="AI121" s="255">
        <v>4.0000000000000009</v>
      </c>
      <c r="AJ121" s="255">
        <v>40.870399848305979</v>
      </c>
      <c r="AK121" s="255">
        <v>2.1109246512179718</v>
      </c>
      <c r="AL121" s="255">
        <v>4.3080094922815719E-2</v>
      </c>
      <c r="AM121" s="255">
        <v>2.1540047461407865</v>
      </c>
      <c r="AN121" s="255">
        <v>6.8928151876505135</v>
      </c>
      <c r="AO121" s="254">
        <v>3164.0699999999997</v>
      </c>
      <c r="AP121" s="255">
        <v>7.9526815448083904E-2</v>
      </c>
      <c r="AQ121" s="255">
        <v>0</v>
      </c>
      <c r="AR121" s="255">
        <v>0.92829831921561634</v>
      </c>
      <c r="AS121" s="255">
        <v>0.91901533602346008</v>
      </c>
      <c r="AT121" s="255">
        <v>0.91437384442738201</v>
      </c>
      <c r="AU121" s="255">
        <v>0.14465017453603907</v>
      </c>
    </row>
    <row r="122" spans="1:47" ht="14.4" customHeight="1" x14ac:dyDescent="0.3">
      <c r="A122" s="249">
        <v>2004</v>
      </c>
      <c r="B122" s="250" t="s">
        <v>1926</v>
      </c>
      <c r="C122" s="249">
        <v>50</v>
      </c>
      <c r="D122" s="251">
        <v>595105.53333333333</v>
      </c>
      <c r="E122" s="251">
        <v>181165.29507500003</v>
      </c>
      <c r="F122" s="252">
        <v>1.1778163224214073</v>
      </c>
      <c r="G122" s="253">
        <v>2.2299803909814537</v>
      </c>
      <c r="H122" s="254">
        <v>244.74881337135298</v>
      </c>
      <c r="I122" s="255">
        <v>0.97899525348541172</v>
      </c>
      <c r="J122" s="255">
        <v>9.2112393374525414</v>
      </c>
      <c r="K122" s="256">
        <v>0.48999999999999994</v>
      </c>
      <c r="L122" s="256">
        <v>9.9999999999999967E-3</v>
      </c>
      <c r="M122" s="256">
        <v>0.5</v>
      </c>
      <c r="N122" s="252">
        <v>1.5999999999999994</v>
      </c>
      <c r="O122" s="254">
        <v>774.40237792389678</v>
      </c>
      <c r="P122" s="255">
        <v>1.8849487431728741E-2</v>
      </c>
      <c r="Q122" s="256">
        <v>0</v>
      </c>
      <c r="R122" s="255">
        <v>0.21517582060931686</v>
      </c>
      <c r="S122" s="255">
        <v>0.21302406240322366</v>
      </c>
      <c r="T122" s="255">
        <v>0.21194818330017698</v>
      </c>
      <c r="U122" s="255">
        <v>5.2428927590470881E-2</v>
      </c>
      <c r="V122" s="255">
        <v>93.676814988290374</v>
      </c>
      <c r="W122" s="255">
        <v>881.39299976724783</v>
      </c>
      <c r="X122" s="255">
        <v>0.95686689649191758</v>
      </c>
      <c r="Y122" s="255">
        <v>46.886477928103957</v>
      </c>
      <c r="Z122" s="255">
        <v>47.843344824595881</v>
      </c>
      <c r="AA122" s="255">
        <v>153.09870343870676</v>
      </c>
      <c r="AB122" s="256">
        <v>74.099999999999994</v>
      </c>
      <c r="AC122" s="255">
        <v>1.803645053926167</v>
      </c>
      <c r="AD122" s="256">
        <v>0</v>
      </c>
      <c r="AE122" s="255">
        <v>20.589461966653875</v>
      </c>
      <c r="AF122" s="255">
        <v>20.383567346987324</v>
      </c>
      <c r="AG122" s="255">
        <v>20.280620037154062</v>
      </c>
      <c r="AH122" s="255">
        <v>5.0167505229893337</v>
      </c>
      <c r="AI122" s="255">
        <v>4</v>
      </c>
      <c r="AJ122" s="255">
        <v>37.635481090061489</v>
      </c>
      <c r="AK122" s="255">
        <v>2.0020526075300396</v>
      </c>
      <c r="AL122" s="255">
        <v>4.0858216480204892E-2</v>
      </c>
      <c r="AM122" s="255">
        <v>2.0429108240102449</v>
      </c>
      <c r="AN122" s="255">
        <v>6.5373146368327806</v>
      </c>
      <c r="AO122" s="254">
        <v>3164.0700000000006</v>
      </c>
      <c r="AP122" s="255">
        <v>7.701564380264736E-2</v>
      </c>
      <c r="AQ122" s="255">
        <v>0</v>
      </c>
      <c r="AR122" s="255">
        <v>0.87917002597612071</v>
      </c>
      <c r="AS122" s="255">
        <v>0.87037832571635909</v>
      </c>
      <c r="AT122" s="255">
        <v>0.86598247558647867</v>
      </c>
      <c r="AU122" s="255">
        <v>0.21421524733164457</v>
      </c>
    </row>
    <row r="123" spans="1:47" ht="14.4" customHeight="1" x14ac:dyDescent="0.3">
      <c r="A123" s="249">
        <v>2004</v>
      </c>
      <c r="B123" s="250" t="s">
        <v>1927</v>
      </c>
      <c r="C123" s="249">
        <v>50</v>
      </c>
      <c r="D123" s="251">
        <v>220168.98333333334</v>
      </c>
      <c r="E123" s="251">
        <v>152577.62207500002</v>
      </c>
      <c r="F123" s="252">
        <v>1.1778163224214073</v>
      </c>
      <c r="G123" s="253">
        <v>1.7243946493460611</v>
      </c>
      <c r="H123" s="254">
        <v>224.71930388956119</v>
      </c>
      <c r="I123" s="255">
        <v>0.89887721555824474</v>
      </c>
      <c r="J123" s="255">
        <v>10.900281095649085</v>
      </c>
      <c r="K123" s="256">
        <v>0.49000000000000005</v>
      </c>
      <c r="L123" s="256">
        <v>1.0000000000000002E-2</v>
      </c>
      <c r="M123" s="256">
        <v>0.5</v>
      </c>
      <c r="N123" s="252">
        <v>1.5999999999999996</v>
      </c>
      <c r="O123" s="254">
        <v>711.02760785784358</v>
      </c>
      <c r="P123" s="255">
        <v>1.7306901863937327E-2</v>
      </c>
      <c r="Q123" s="256">
        <v>0</v>
      </c>
      <c r="R123" s="255">
        <v>0.21638898702910639</v>
      </c>
      <c r="S123" s="255">
        <v>0.21422509715881544</v>
      </c>
      <c r="T123" s="255">
        <v>0.21314315222366984</v>
      </c>
      <c r="U123" s="255">
        <v>4.8138301262897337E-2</v>
      </c>
      <c r="V123" s="255">
        <v>93.676814988290388</v>
      </c>
      <c r="W123" s="255">
        <v>1135.9767472616663</v>
      </c>
      <c r="X123" s="255">
        <v>1.0421536264006055</v>
      </c>
      <c r="Y123" s="255">
        <v>51.065527693629676</v>
      </c>
      <c r="Z123" s="255">
        <v>52.107681320030302</v>
      </c>
      <c r="AA123" s="255">
        <v>166.74458022409692</v>
      </c>
      <c r="AB123" s="256">
        <v>74.09999999999998</v>
      </c>
      <c r="AC123" s="255">
        <v>1.8036450539261686</v>
      </c>
      <c r="AD123" s="256">
        <v>0</v>
      </c>
      <c r="AE123" s="255">
        <v>22.551056754553702</v>
      </c>
      <c r="AF123" s="255">
        <v>22.325546187008154</v>
      </c>
      <c r="AG123" s="255">
        <v>22.212790903235394</v>
      </c>
      <c r="AH123" s="255">
        <v>5.0167505229893328</v>
      </c>
      <c r="AI123" s="255">
        <v>4.0000000000000009</v>
      </c>
      <c r="AJ123" s="255">
        <v>48.50620710807317</v>
      </c>
      <c r="AK123" s="255">
        <v>2.1804980325179879</v>
      </c>
      <c r="AL123" s="255">
        <v>4.4499959847305877E-2</v>
      </c>
      <c r="AM123" s="255">
        <v>2.2249979923652949</v>
      </c>
      <c r="AN123" s="255">
        <v>7.119993575568941</v>
      </c>
      <c r="AO123" s="254">
        <v>3164.07</v>
      </c>
      <c r="AP123" s="255">
        <v>7.7015643802647429E-2</v>
      </c>
      <c r="AQ123" s="255">
        <v>0</v>
      </c>
      <c r="AR123" s="255">
        <v>0.96293012341944351</v>
      </c>
      <c r="AS123" s="255">
        <v>0.95330082218524848</v>
      </c>
      <c r="AT123" s="255">
        <v>0.94848617156815163</v>
      </c>
      <c r="AU123" s="255">
        <v>0.21421524733164457</v>
      </c>
    </row>
    <row r="124" spans="1:47" ht="14.4" customHeight="1" x14ac:dyDescent="0.3">
      <c r="A124" s="249">
        <v>2005</v>
      </c>
      <c r="B124" s="250" t="s">
        <v>1922</v>
      </c>
      <c r="C124" s="249">
        <v>50</v>
      </c>
      <c r="D124" s="251">
        <v>265528.28333333333</v>
      </c>
      <c r="E124" s="251">
        <v>7579.9863333333387</v>
      </c>
      <c r="F124" s="252">
        <v>1.3860796663992527</v>
      </c>
      <c r="G124" s="253">
        <v>0.11426303503432622</v>
      </c>
      <c r="H124" s="254">
        <v>254.69549620261864</v>
      </c>
      <c r="I124" s="255">
        <v>1.0187819848104744</v>
      </c>
      <c r="J124" s="255">
        <v>9.6898023239291913</v>
      </c>
      <c r="K124" s="256">
        <v>0.48999999999999949</v>
      </c>
      <c r="L124" s="256">
        <v>9.9999999999999898E-3</v>
      </c>
      <c r="M124" s="256">
        <v>0.5</v>
      </c>
      <c r="N124" s="252">
        <v>1.5999999999999996</v>
      </c>
      <c r="O124" s="254">
        <v>805.87437866981986</v>
      </c>
      <c r="P124" s="255">
        <v>1.9615537613679398E-2</v>
      </c>
      <c r="Q124" s="256">
        <v>0</v>
      </c>
      <c r="R124" s="255">
        <v>0.21457336044372147</v>
      </c>
      <c r="S124" s="255">
        <v>0.21242762683928437</v>
      </c>
      <c r="T124" s="255">
        <v>0.2113547600370661</v>
      </c>
      <c r="U124" s="255">
        <v>5.4559658713299916E-2</v>
      </c>
      <c r="V124" s="255">
        <v>93.676814988290531</v>
      </c>
      <c r="W124" s="255">
        <v>890.97553068793593</v>
      </c>
      <c r="X124" s="255">
        <v>0.91949814960378584</v>
      </c>
      <c r="Y124" s="255">
        <v>45.055409330585547</v>
      </c>
      <c r="Z124" s="255">
        <v>45.974907480189366</v>
      </c>
      <c r="AA124" s="255">
        <v>147.11970393660582</v>
      </c>
      <c r="AB124" s="256">
        <v>74.100000000000094</v>
      </c>
      <c r="AC124" s="255">
        <v>1.8036450539261688</v>
      </c>
      <c r="AD124" s="256">
        <v>0</v>
      </c>
      <c r="AE124" s="255">
        <v>19.729980788226825</v>
      </c>
      <c r="AF124" s="255">
        <v>19.532680980344558</v>
      </c>
      <c r="AG124" s="255">
        <v>19.434031076403425</v>
      </c>
      <c r="AH124" s="255">
        <v>5.0167505229893399</v>
      </c>
      <c r="AI124" s="255">
        <v>4.0000000000000053</v>
      </c>
      <c r="AJ124" s="255">
        <v>38.044655160374859</v>
      </c>
      <c r="AK124" s="255">
        <v>1.9238659784160026</v>
      </c>
      <c r="AL124" s="255">
        <v>3.9262570988081648E-2</v>
      </c>
      <c r="AM124" s="255">
        <v>1.9631285494040858</v>
      </c>
      <c r="AN124" s="255">
        <v>6.2820113580930679</v>
      </c>
      <c r="AO124" s="254">
        <v>3164.0700000000038</v>
      </c>
      <c r="AP124" s="255">
        <v>7.7015643802647388E-2</v>
      </c>
      <c r="AQ124" s="255">
        <v>0</v>
      </c>
      <c r="AR124" s="255">
        <v>0.84247017965728521</v>
      </c>
      <c r="AS124" s="255">
        <v>0.83404547786071248</v>
      </c>
      <c r="AT124" s="255">
        <v>0.82983312696242617</v>
      </c>
      <c r="AU124" s="255">
        <v>0.21421524733164479</v>
      </c>
    </row>
    <row r="125" spans="1:47" ht="14.4" customHeight="1" x14ac:dyDescent="0.3">
      <c r="A125" s="249">
        <v>2005</v>
      </c>
      <c r="B125" s="250" t="s">
        <v>1923</v>
      </c>
      <c r="C125" s="249">
        <v>50</v>
      </c>
      <c r="D125" s="251">
        <v>202767.21666666667</v>
      </c>
      <c r="E125" s="251">
        <v>9886.872333333331</v>
      </c>
      <c r="F125" s="252">
        <v>1.3860796663992527</v>
      </c>
      <c r="G125" s="253">
        <v>0.15213512294456574</v>
      </c>
      <c r="H125" s="254">
        <v>259.98871408403022</v>
      </c>
      <c r="I125" s="255">
        <v>1.0399548563361209</v>
      </c>
      <c r="J125" s="255">
        <v>9.2168902151605323</v>
      </c>
      <c r="K125" s="256">
        <v>0.4900000000000006</v>
      </c>
      <c r="L125" s="256">
        <v>1.0000000000000002E-2</v>
      </c>
      <c r="M125" s="256">
        <v>0.5</v>
      </c>
      <c r="N125" s="252">
        <v>1.6000000000000021</v>
      </c>
      <c r="O125" s="254">
        <v>822.62249057185716</v>
      </c>
      <c r="P125" s="255">
        <v>2.0023198196603992E-2</v>
      </c>
      <c r="Q125" s="256">
        <v>0</v>
      </c>
      <c r="R125" s="255">
        <v>0.21425275577828076</v>
      </c>
      <c r="S125" s="255">
        <v>0.21211022822049802</v>
      </c>
      <c r="T125" s="255">
        <v>0.21103896444160675</v>
      </c>
      <c r="U125" s="255">
        <v>5.5693546690946685E-2</v>
      </c>
      <c r="V125" s="255">
        <v>93.676814988290374</v>
      </c>
      <c r="W125" s="255">
        <v>830.23692248994882</v>
      </c>
      <c r="X125" s="255">
        <v>0.90077770604701535</v>
      </c>
      <c r="Y125" s="255">
        <v>44.13810759630379</v>
      </c>
      <c r="Z125" s="255">
        <v>45.038885302350792</v>
      </c>
      <c r="AA125" s="255">
        <v>144.12443296752255</v>
      </c>
      <c r="AB125" s="256">
        <v>74.099999999999994</v>
      </c>
      <c r="AC125" s="255">
        <v>1.8036450539261684</v>
      </c>
      <c r="AD125" s="256">
        <v>0</v>
      </c>
      <c r="AE125" s="255">
        <v>19.299410586421132</v>
      </c>
      <c r="AF125" s="255">
        <v>19.106416480556916</v>
      </c>
      <c r="AG125" s="255">
        <v>19.009919427624808</v>
      </c>
      <c r="AH125" s="255">
        <v>5.0167505229893319</v>
      </c>
      <c r="AI125" s="255">
        <v>3.9999999999999991</v>
      </c>
      <c r="AJ125" s="255">
        <v>35.451116590320808</v>
      </c>
      <c r="AK125" s="255">
        <v>1.8846971943621715</v>
      </c>
      <c r="AL125" s="255">
        <v>3.8463208048207555E-2</v>
      </c>
      <c r="AM125" s="255">
        <v>1.9231604024103786</v>
      </c>
      <c r="AN125" s="255">
        <v>6.154113287713213</v>
      </c>
      <c r="AO125" s="254">
        <v>3164.0699999999997</v>
      </c>
      <c r="AP125" s="255">
        <v>7.7015643802647388E-2</v>
      </c>
      <c r="AQ125" s="255">
        <v>0</v>
      </c>
      <c r="AR125" s="255">
        <v>0.82408483204018235</v>
      </c>
      <c r="AS125" s="255">
        <v>0.8158439837197804</v>
      </c>
      <c r="AT125" s="255">
        <v>0.8117235595595792</v>
      </c>
      <c r="AU125" s="255">
        <v>0.21421524733164446</v>
      </c>
    </row>
    <row r="126" spans="1:47" ht="14.4" customHeight="1" x14ac:dyDescent="0.3">
      <c r="A126" s="249">
        <v>2005</v>
      </c>
      <c r="B126" s="250" t="s">
        <v>1924</v>
      </c>
      <c r="C126" s="249">
        <v>70</v>
      </c>
      <c r="D126" s="251">
        <v>943787.28333333286</v>
      </c>
      <c r="E126" s="251">
        <v>111763.17832166665</v>
      </c>
      <c r="F126" s="252">
        <v>1.3860796663992527</v>
      </c>
      <c r="G126" s="253">
        <v>1.6335854698659509</v>
      </c>
      <c r="H126" s="254">
        <v>246.9602468463213</v>
      </c>
      <c r="I126" s="255">
        <v>0.98784098738528514</v>
      </c>
      <c r="J126" s="255">
        <v>8.9973952905318431</v>
      </c>
      <c r="K126" s="256">
        <v>0.49000000000000005</v>
      </c>
      <c r="L126" s="256">
        <v>1.0000000000000005E-2</v>
      </c>
      <c r="M126" s="256">
        <v>0.5</v>
      </c>
      <c r="N126" s="252">
        <v>1.6000000000000005</v>
      </c>
      <c r="O126" s="254">
        <v>781.39950823903973</v>
      </c>
      <c r="P126" s="255">
        <v>1.9639961973960632E-2</v>
      </c>
      <c r="Q126" s="256">
        <v>0</v>
      </c>
      <c r="R126" s="255">
        <v>0.21455415190557872</v>
      </c>
      <c r="S126" s="255">
        <v>0.21240861038652273</v>
      </c>
      <c r="T126" s="255">
        <v>0.21133583962699501</v>
      </c>
      <c r="U126" s="255">
        <v>3.5722842809783655E-2</v>
      </c>
      <c r="V126" s="255">
        <v>93.676814988290346</v>
      </c>
      <c r="W126" s="255">
        <v>853.2216670201127</v>
      </c>
      <c r="X126" s="255">
        <v>0.94829852359379618</v>
      </c>
      <c r="Y126" s="255">
        <v>46.466627656095994</v>
      </c>
      <c r="Z126" s="255">
        <v>47.4149261796898</v>
      </c>
      <c r="AA126" s="255">
        <v>151.72776377500736</v>
      </c>
      <c r="AB126" s="256">
        <v>74.100000000000108</v>
      </c>
      <c r="AC126" s="255">
        <v>1.8624546943345164</v>
      </c>
      <c r="AD126" s="256">
        <v>0</v>
      </c>
      <c r="AE126" s="255">
        <v>20.346138548297922</v>
      </c>
      <c r="AF126" s="255">
        <v>20.142677162814966</v>
      </c>
      <c r="AG126" s="255">
        <v>20.040946470073461</v>
      </c>
      <c r="AH126" s="255">
        <v>3.3875919095091076</v>
      </c>
      <c r="AI126" s="255">
        <v>3.9999999999999991</v>
      </c>
      <c r="AJ126" s="255">
        <v>36.432565181758825</v>
      </c>
      <c r="AK126" s="255">
        <v>1.9841250009152998</v>
      </c>
      <c r="AL126" s="255">
        <v>4.0492346957455107E-2</v>
      </c>
      <c r="AM126" s="255">
        <v>2.0246173478727552</v>
      </c>
      <c r="AN126" s="255">
        <v>6.478775513192816</v>
      </c>
      <c r="AO126" s="254">
        <v>3164.0700000000056</v>
      </c>
      <c r="AP126" s="255">
        <v>7.9526815448083876E-2</v>
      </c>
      <c r="AQ126" s="255">
        <v>0</v>
      </c>
      <c r="AR126" s="255">
        <v>0.86878011601232175</v>
      </c>
      <c r="AS126" s="255">
        <v>0.86009231485219928</v>
      </c>
      <c r="AT126" s="255">
        <v>0.85574841427213699</v>
      </c>
      <c r="AU126" s="255">
        <v>0.14465017453603893</v>
      </c>
    </row>
    <row r="127" spans="1:47" ht="14.4" customHeight="1" x14ac:dyDescent="0.3">
      <c r="A127" s="249">
        <v>2005</v>
      </c>
      <c r="B127" s="250" t="s">
        <v>1925</v>
      </c>
      <c r="C127" s="249">
        <v>70</v>
      </c>
      <c r="D127" s="251">
        <v>551956.78333333333</v>
      </c>
      <c r="E127" s="251">
        <v>115076.52031166671</v>
      </c>
      <c r="F127" s="252">
        <v>1.3860796663992527</v>
      </c>
      <c r="G127" s="253">
        <v>1.5885543693435051</v>
      </c>
      <c r="H127" s="254">
        <v>233.23799246086011</v>
      </c>
      <c r="I127" s="255">
        <v>0.9329519698434412</v>
      </c>
      <c r="J127" s="255">
        <v>9.4364034896203144</v>
      </c>
      <c r="K127" s="256">
        <v>0.48999999999999971</v>
      </c>
      <c r="L127" s="256">
        <v>9.9999999999999915E-3</v>
      </c>
      <c r="M127" s="256">
        <v>0.49999999999999994</v>
      </c>
      <c r="N127" s="252">
        <v>1.5999999999999994</v>
      </c>
      <c r="O127" s="254">
        <v>737.98133480563388</v>
      </c>
      <c r="P127" s="255">
        <v>1.8548674781916422E-2</v>
      </c>
      <c r="Q127" s="256">
        <v>0</v>
      </c>
      <c r="R127" s="255">
        <v>0.21541239471776177</v>
      </c>
      <c r="S127" s="255">
        <v>0.21325827077058424</v>
      </c>
      <c r="T127" s="255">
        <v>0.21218120879699551</v>
      </c>
      <c r="U127" s="255">
        <v>3.373791631789877E-2</v>
      </c>
      <c r="V127" s="255">
        <v>93.676814988290388</v>
      </c>
      <c r="W127" s="255">
        <v>947.50024912896549</v>
      </c>
      <c r="X127" s="255">
        <v>1.0040904356953158</v>
      </c>
      <c r="Y127" s="255">
        <v>49.200431349070449</v>
      </c>
      <c r="Z127" s="255">
        <v>50.204521784765774</v>
      </c>
      <c r="AA127" s="255">
        <v>160.65446971125047</v>
      </c>
      <c r="AB127" s="256">
        <v>74.100000000000009</v>
      </c>
      <c r="AC127" s="255">
        <v>1.862454694334515</v>
      </c>
      <c r="AD127" s="256">
        <v>0</v>
      </c>
      <c r="AE127" s="255">
        <v>21.629352526632882</v>
      </c>
      <c r="AF127" s="255">
        <v>21.413059001366552</v>
      </c>
      <c r="AG127" s="255">
        <v>21.30491223873338</v>
      </c>
      <c r="AH127" s="255">
        <v>3.3875919095091072</v>
      </c>
      <c r="AI127" s="255">
        <v>3.9999999999999991</v>
      </c>
      <c r="AJ127" s="255">
        <v>40.458260637806823</v>
      </c>
      <c r="AK127" s="255">
        <v>2.1008584186053083</v>
      </c>
      <c r="AL127" s="255">
        <v>4.2874661604189984E-2</v>
      </c>
      <c r="AM127" s="255">
        <v>2.1437330802094983</v>
      </c>
      <c r="AN127" s="255">
        <v>6.8599458566703957</v>
      </c>
      <c r="AO127" s="254">
        <v>3164.07</v>
      </c>
      <c r="AP127" s="255">
        <v>7.9526815448083779E-2</v>
      </c>
      <c r="AQ127" s="255">
        <v>0</v>
      </c>
      <c r="AR127" s="255">
        <v>0.92357335288722398</v>
      </c>
      <c r="AS127" s="255">
        <v>0.91433761935835167</v>
      </c>
      <c r="AT127" s="255">
        <v>0.90971975259391524</v>
      </c>
      <c r="AU127" s="255">
        <v>0.14465017453603887</v>
      </c>
    </row>
    <row r="128" spans="1:47" ht="14.4" customHeight="1" x14ac:dyDescent="0.3">
      <c r="A128" s="249">
        <v>2005</v>
      </c>
      <c r="B128" s="250" t="s">
        <v>1926</v>
      </c>
      <c r="C128" s="249">
        <v>50</v>
      </c>
      <c r="D128" s="251">
        <v>476881.4833333334</v>
      </c>
      <c r="E128" s="251">
        <v>143455.80224999995</v>
      </c>
      <c r="F128" s="252">
        <v>1.3860796663992527</v>
      </c>
      <c r="G128" s="253">
        <v>2.0473277991351364</v>
      </c>
      <c r="H128" s="254">
        <v>241.13108335776101</v>
      </c>
      <c r="I128" s="255">
        <v>0.96452433343104427</v>
      </c>
      <c r="J128" s="255">
        <v>9.4042453383856657</v>
      </c>
      <c r="K128" s="256">
        <v>0.49</v>
      </c>
      <c r="L128" s="256">
        <v>1.0000000000000004E-2</v>
      </c>
      <c r="M128" s="256">
        <v>0.50000000000000011</v>
      </c>
      <c r="N128" s="252">
        <v>1.6000000000000012</v>
      </c>
      <c r="O128" s="254">
        <v>762.95562691979069</v>
      </c>
      <c r="P128" s="255">
        <v>1.8570865625627805E-2</v>
      </c>
      <c r="Q128" s="256">
        <v>0</v>
      </c>
      <c r="R128" s="255">
        <v>0.21539494272872514</v>
      </c>
      <c r="S128" s="255">
        <v>0.21324099330143784</v>
      </c>
      <c r="T128" s="255">
        <v>0.21216401858779407</v>
      </c>
      <c r="U128" s="255">
        <v>5.1653954660830198E-2</v>
      </c>
      <c r="V128" s="255">
        <v>93.676814988290474</v>
      </c>
      <c r="W128" s="255">
        <v>913.36187189250245</v>
      </c>
      <c r="X128" s="255">
        <v>0.97122293073788624</v>
      </c>
      <c r="Y128" s="255">
        <v>47.589923606156411</v>
      </c>
      <c r="Z128" s="255">
        <v>48.56114653689427</v>
      </c>
      <c r="AA128" s="255">
        <v>155.39566891806174</v>
      </c>
      <c r="AB128" s="256">
        <v>74.100000000000009</v>
      </c>
      <c r="AC128" s="255">
        <v>1.8036450539261697</v>
      </c>
      <c r="AD128" s="256">
        <v>0</v>
      </c>
      <c r="AE128" s="255">
        <v>20.919650754311135</v>
      </c>
      <c r="AF128" s="255">
        <v>20.710454246768027</v>
      </c>
      <c r="AG128" s="255">
        <v>20.60585599299645</v>
      </c>
      <c r="AH128" s="255">
        <v>5.0167505229893319</v>
      </c>
      <c r="AI128" s="255">
        <v>4.0000000000000018</v>
      </c>
      <c r="AJ128" s="255">
        <v>39.000551929809845</v>
      </c>
      <c r="AK128" s="255">
        <v>2.0320897379828784</v>
      </c>
      <c r="AL128" s="255">
        <v>4.1471219142507731E-2</v>
      </c>
      <c r="AM128" s="255">
        <v>2.0735609571253848</v>
      </c>
      <c r="AN128" s="255">
        <v>6.6353950628012344</v>
      </c>
      <c r="AO128" s="254">
        <v>3164.0699999999997</v>
      </c>
      <c r="AP128" s="255">
        <v>7.7015643802647429E-2</v>
      </c>
      <c r="AQ128" s="255">
        <v>0</v>
      </c>
      <c r="AR128" s="255">
        <v>0.89326908720908527</v>
      </c>
      <c r="AS128" s="255">
        <v>0.88433639633699446</v>
      </c>
      <c r="AT128" s="255">
        <v>0.87987005090094816</v>
      </c>
      <c r="AU128" s="255">
        <v>0.2142152473316444</v>
      </c>
    </row>
    <row r="129" spans="1:47" ht="14.4" customHeight="1" x14ac:dyDescent="0.3">
      <c r="A129" s="249">
        <v>2005</v>
      </c>
      <c r="B129" s="250" t="s">
        <v>1927</v>
      </c>
      <c r="C129" s="249">
        <v>50</v>
      </c>
      <c r="D129" s="251">
        <v>195361.63333333336</v>
      </c>
      <c r="E129" s="251">
        <v>135829.30429166663</v>
      </c>
      <c r="F129" s="252">
        <v>1.3860796663992527</v>
      </c>
      <c r="G129" s="253">
        <v>1.8045562716765142</v>
      </c>
      <c r="H129" s="254">
        <v>224.47133292167962</v>
      </c>
      <c r="I129" s="255">
        <v>0.89788533168671825</v>
      </c>
      <c r="J129" s="255">
        <v>10.876281479739045</v>
      </c>
      <c r="K129" s="256">
        <v>0.49000000000000016</v>
      </c>
      <c r="L129" s="256">
        <v>1.0000000000000002E-2</v>
      </c>
      <c r="M129" s="256">
        <v>0.5</v>
      </c>
      <c r="N129" s="252">
        <v>1.6000000000000008</v>
      </c>
      <c r="O129" s="254">
        <v>710.24301035749841</v>
      </c>
      <c r="P129" s="255">
        <v>1.7287804220201552E-2</v>
      </c>
      <c r="Q129" s="256">
        <v>0</v>
      </c>
      <c r="R129" s="255">
        <v>0.21640400637102261</v>
      </c>
      <c r="S129" s="255">
        <v>0.21423996630731237</v>
      </c>
      <c r="T129" s="255">
        <v>0.21315794627545728</v>
      </c>
      <c r="U129" s="255">
        <v>4.8085182100681516E-2</v>
      </c>
      <c r="V129" s="255">
        <v>93.676814988290417</v>
      </c>
      <c r="W129" s="255">
        <v>1134.7277564097387</v>
      </c>
      <c r="X129" s="255">
        <v>1.0433048818418078</v>
      </c>
      <c r="Y129" s="255">
        <v>51.121939210248605</v>
      </c>
      <c r="Z129" s="255">
        <v>52.165244092090411</v>
      </c>
      <c r="AA129" s="255">
        <v>166.92878109468933</v>
      </c>
      <c r="AB129" s="256">
        <v>74.099999999999994</v>
      </c>
      <c r="AC129" s="255">
        <v>1.8036450539261686</v>
      </c>
      <c r="AD129" s="256">
        <v>0</v>
      </c>
      <c r="AE129" s="255">
        <v>22.577535629701348</v>
      </c>
      <c r="AF129" s="255">
        <v>22.351760273404341</v>
      </c>
      <c r="AG129" s="255">
        <v>22.238872595255835</v>
      </c>
      <c r="AH129" s="255">
        <v>5.0167505229893337</v>
      </c>
      <c r="AI129" s="255">
        <v>4</v>
      </c>
      <c r="AJ129" s="255">
        <v>48.452875198695835</v>
      </c>
      <c r="AK129" s="255">
        <v>2.1829068042776152</v>
      </c>
      <c r="AL129" s="255">
        <v>4.4549118454645188E-2</v>
      </c>
      <c r="AM129" s="255">
        <v>2.2274559227322603</v>
      </c>
      <c r="AN129" s="255">
        <v>7.1278589527432343</v>
      </c>
      <c r="AO129" s="254">
        <v>3164.0699999999993</v>
      </c>
      <c r="AP129" s="255">
        <v>7.7015643802647388E-2</v>
      </c>
      <c r="AQ129" s="255">
        <v>0</v>
      </c>
      <c r="AR129" s="255">
        <v>0.96406077138824753</v>
      </c>
      <c r="AS129" s="255">
        <v>0.95442016367436522</v>
      </c>
      <c r="AT129" s="255">
        <v>0.94959985981742401</v>
      </c>
      <c r="AU129" s="255">
        <v>0.21421524733164451</v>
      </c>
    </row>
    <row r="130" spans="1:47" ht="14.4" customHeight="1" x14ac:dyDescent="0.3">
      <c r="A130" s="249">
        <v>2006</v>
      </c>
      <c r="B130" s="250" t="s">
        <v>1922</v>
      </c>
      <c r="C130" s="249">
        <v>50</v>
      </c>
      <c r="D130" s="251">
        <v>268647.31666666665</v>
      </c>
      <c r="E130" s="251">
        <v>7676.0477500000006</v>
      </c>
      <c r="F130" s="252">
        <v>1.5940475835057983</v>
      </c>
      <c r="G130" s="253">
        <v>0.13284853866413504</v>
      </c>
      <c r="H130" s="254">
        <v>254.26697574577</v>
      </c>
      <c r="I130" s="255">
        <v>1.0170679029830798</v>
      </c>
      <c r="J130" s="255">
        <v>9.7086664179950848</v>
      </c>
      <c r="K130" s="256">
        <v>0.48999999999999955</v>
      </c>
      <c r="L130" s="256">
        <v>9.9999999999999915E-3</v>
      </c>
      <c r="M130" s="256">
        <v>0.5</v>
      </c>
      <c r="N130" s="252">
        <v>1.6000000000000008</v>
      </c>
      <c r="O130" s="254">
        <v>804.51850994791914</v>
      </c>
      <c r="P130" s="255">
        <v>1.9582534834812579E-2</v>
      </c>
      <c r="Q130" s="256">
        <v>0</v>
      </c>
      <c r="R130" s="255">
        <v>0.21459931547916145</v>
      </c>
      <c r="S130" s="255">
        <v>0.21245332232436995</v>
      </c>
      <c r="T130" s="255">
        <v>0.21138032574697396</v>
      </c>
      <c r="U130" s="255">
        <v>5.4467863097649359E-2</v>
      </c>
      <c r="V130" s="255">
        <v>93.676814988290474</v>
      </c>
      <c r="W130" s="255">
        <v>894.21458012197877</v>
      </c>
      <c r="X130" s="255">
        <v>0.92104779546709337</v>
      </c>
      <c r="Y130" s="255">
        <v>45.131341977887523</v>
      </c>
      <c r="Z130" s="255">
        <v>46.052389773354605</v>
      </c>
      <c r="AA130" s="255">
        <v>147.36764727473471</v>
      </c>
      <c r="AB130" s="256">
        <v>74.100000000000037</v>
      </c>
      <c r="AC130" s="255">
        <v>1.8036450539261708</v>
      </c>
      <c r="AD130" s="256">
        <v>0</v>
      </c>
      <c r="AE130" s="255">
        <v>19.765622643082878</v>
      </c>
      <c r="AF130" s="255">
        <v>19.567966416652069</v>
      </c>
      <c r="AG130" s="255">
        <v>19.469138303436644</v>
      </c>
      <c r="AH130" s="255">
        <v>5.0167505229893363</v>
      </c>
      <c r="AI130" s="255">
        <v>4.0000000000000009</v>
      </c>
      <c r="AJ130" s="255">
        <v>38.182962571208478</v>
      </c>
      <c r="AK130" s="255">
        <v>1.9271083024557965</v>
      </c>
      <c r="AL130" s="255">
        <v>3.9328740866444875E-2</v>
      </c>
      <c r="AM130" s="255">
        <v>1.9664370433222409</v>
      </c>
      <c r="AN130" s="255">
        <v>6.2925985386311698</v>
      </c>
      <c r="AO130" s="254">
        <v>3164.07</v>
      </c>
      <c r="AP130" s="255">
        <v>7.7015643802647471E-2</v>
      </c>
      <c r="AQ130" s="255">
        <v>0</v>
      </c>
      <c r="AR130" s="255">
        <v>0.84399208685963867</v>
      </c>
      <c r="AS130" s="255">
        <v>0.83555216599104309</v>
      </c>
      <c r="AT130" s="255">
        <v>0.83133220555674436</v>
      </c>
      <c r="AU130" s="255">
        <v>0.21421524733164457</v>
      </c>
    </row>
    <row r="131" spans="1:47" ht="14.4" customHeight="1" x14ac:dyDescent="0.3">
      <c r="A131" s="249">
        <v>2006</v>
      </c>
      <c r="B131" s="250" t="s">
        <v>1923</v>
      </c>
      <c r="C131" s="249">
        <v>50</v>
      </c>
      <c r="D131" s="251">
        <v>177624.11666666667</v>
      </c>
      <c r="E131" s="251">
        <v>8522.1012083333317</v>
      </c>
      <c r="F131" s="252">
        <v>1.5940475835057983</v>
      </c>
      <c r="G131" s="253">
        <v>0.14993548816649885</v>
      </c>
      <c r="H131" s="254">
        <v>258.48098151197973</v>
      </c>
      <c r="I131" s="255">
        <v>1.0339239260479183</v>
      </c>
      <c r="J131" s="255">
        <v>9.3143695253559802</v>
      </c>
      <c r="K131" s="256">
        <v>0.49000000000000021</v>
      </c>
      <c r="L131" s="256">
        <v>0.01</v>
      </c>
      <c r="M131" s="256">
        <v>0.5</v>
      </c>
      <c r="N131" s="252">
        <v>1.5999999999999999</v>
      </c>
      <c r="O131" s="254">
        <v>817.85191917260897</v>
      </c>
      <c r="P131" s="255">
        <v>1.9907079201885298E-2</v>
      </c>
      <c r="Q131" s="256">
        <v>0</v>
      </c>
      <c r="R131" s="255">
        <v>0.21434407756167748</v>
      </c>
      <c r="S131" s="255">
        <v>0.21220063678606069</v>
      </c>
      <c r="T131" s="255">
        <v>0.21112891639825229</v>
      </c>
      <c r="U131" s="255">
        <v>5.5370567385114908E-2</v>
      </c>
      <c r="V131" s="255">
        <v>93.676814988290502</v>
      </c>
      <c r="W131" s="255">
        <v>843.91167355469895</v>
      </c>
      <c r="X131" s="255">
        <v>0.9060319877339692</v>
      </c>
      <c r="Y131" s="255">
        <v>44.395567398964474</v>
      </c>
      <c r="Z131" s="255">
        <v>45.301599386698506</v>
      </c>
      <c r="AA131" s="255">
        <v>144.96511803743505</v>
      </c>
      <c r="AB131" s="256">
        <v>74.100000000000037</v>
      </c>
      <c r="AC131" s="255">
        <v>1.8036450539261704</v>
      </c>
      <c r="AD131" s="256">
        <v>0</v>
      </c>
      <c r="AE131" s="255">
        <v>19.420259065221057</v>
      </c>
      <c r="AF131" s="255">
        <v>19.226056474568857</v>
      </c>
      <c r="AG131" s="255">
        <v>19.128955179242741</v>
      </c>
      <c r="AH131" s="255">
        <v>5.0167505229893363</v>
      </c>
      <c r="AI131" s="255">
        <v>4.0000000000000018</v>
      </c>
      <c r="AJ131" s="255">
        <v>36.035028460785618</v>
      </c>
      <c r="AK131" s="255">
        <v>1.8956907279357815</v>
      </c>
      <c r="AL131" s="255">
        <v>3.8687565876240455E-2</v>
      </c>
      <c r="AM131" s="255">
        <v>1.9343782938120246</v>
      </c>
      <c r="AN131" s="255">
        <v>6.1900105401984717</v>
      </c>
      <c r="AO131" s="254">
        <v>3164.0699999999993</v>
      </c>
      <c r="AP131" s="255">
        <v>7.7015643802647415E-2</v>
      </c>
      <c r="AQ131" s="255">
        <v>0</v>
      </c>
      <c r="AR131" s="255">
        <v>0.82924506208493842</v>
      </c>
      <c r="AS131" s="255">
        <v>0.8209526114640896</v>
      </c>
      <c r="AT131" s="255">
        <v>0.81680638615366452</v>
      </c>
      <c r="AU131" s="255">
        <v>0.21421524733164449</v>
      </c>
    </row>
    <row r="132" spans="1:47" ht="14.4" customHeight="1" x14ac:dyDescent="0.3">
      <c r="A132" s="249">
        <v>2006</v>
      </c>
      <c r="B132" s="250" t="s">
        <v>1924</v>
      </c>
      <c r="C132" s="249">
        <v>70</v>
      </c>
      <c r="D132" s="251">
        <v>780964.51666666672</v>
      </c>
      <c r="E132" s="251">
        <v>92788.112795000081</v>
      </c>
      <c r="F132" s="252">
        <v>1.5940475835057983</v>
      </c>
      <c r="G132" s="253">
        <v>1.5524804994472969</v>
      </c>
      <c r="H132" s="254">
        <v>245.81289164813913</v>
      </c>
      <c r="I132" s="255">
        <v>0.98325156659255697</v>
      </c>
      <c r="J132" s="255">
        <v>9.0819224955199598</v>
      </c>
      <c r="K132" s="256">
        <v>0.48999999999999944</v>
      </c>
      <c r="L132" s="256">
        <v>9.999999999999995E-3</v>
      </c>
      <c r="M132" s="256">
        <v>0.5</v>
      </c>
      <c r="N132" s="252">
        <v>1.599999999999999</v>
      </c>
      <c r="O132" s="254">
        <v>777.7691960771275</v>
      </c>
      <c r="P132" s="255">
        <v>1.9548716468861388E-2</v>
      </c>
      <c r="Q132" s="256">
        <v>0</v>
      </c>
      <c r="R132" s="255">
        <v>0.21462591193306377</v>
      </c>
      <c r="S132" s="255">
        <v>0.21247965281373324</v>
      </c>
      <c r="T132" s="255">
        <v>0.21140652325406789</v>
      </c>
      <c r="U132" s="255">
        <v>3.5556877680111759E-2</v>
      </c>
      <c r="V132" s="255">
        <v>93.67681498829036</v>
      </c>
      <c r="W132" s="255">
        <v>865.25727723895875</v>
      </c>
      <c r="X132" s="255">
        <v>0.9527247977130191</v>
      </c>
      <c r="Y132" s="255">
        <v>46.68351508793797</v>
      </c>
      <c r="Z132" s="255">
        <v>47.636239885650902</v>
      </c>
      <c r="AA132" s="255">
        <v>152.43596763408308</v>
      </c>
      <c r="AB132" s="256">
        <v>74.099999999999909</v>
      </c>
      <c r="AC132" s="255">
        <v>1.8624546943345166</v>
      </c>
      <c r="AD132" s="256">
        <v>0</v>
      </c>
      <c r="AE132" s="255">
        <v>20.44794285304004</v>
      </c>
      <c r="AF132" s="255">
        <v>20.243463424509677</v>
      </c>
      <c r="AG132" s="255">
        <v>20.141223710244482</v>
      </c>
      <c r="AH132" s="255">
        <v>3.3875919095091063</v>
      </c>
      <c r="AI132" s="255">
        <v>3.9999999999999982</v>
      </c>
      <c r="AJ132" s="255">
        <v>36.94648573810354</v>
      </c>
      <c r="AK132" s="255">
        <v>1.9933860942549513</v>
      </c>
      <c r="AL132" s="255">
        <v>4.0681348862345909E-2</v>
      </c>
      <c r="AM132" s="255">
        <v>2.0340674431172934</v>
      </c>
      <c r="AN132" s="255">
        <v>6.5090158179753468</v>
      </c>
      <c r="AO132" s="254">
        <v>3164.0699999999961</v>
      </c>
      <c r="AP132" s="255">
        <v>7.9526815448083849E-2</v>
      </c>
      <c r="AQ132" s="255">
        <v>0</v>
      </c>
      <c r="AR132" s="255">
        <v>0.8731271598248096</v>
      </c>
      <c r="AS132" s="255">
        <v>0.86439588822656332</v>
      </c>
      <c r="AT132" s="255">
        <v>0.86003025242743925</v>
      </c>
      <c r="AU132" s="255">
        <v>0.14465017453603882</v>
      </c>
    </row>
    <row r="133" spans="1:47" ht="14.4" customHeight="1" x14ac:dyDescent="0.3">
      <c r="A133" s="249">
        <v>2006</v>
      </c>
      <c r="B133" s="250" t="s">
        <v>1925</v>
      </c>
      <c r="C133" s="249">
        <v>70</v>
      </c>
      <c r="D133" s="251">
        <v>462121.00000000006</v>
      </c>
      <c r="E133" s="251">
        <v>95628.246921666694</v>
      </c>
      <c r="F133" s="252">
        <v>1.5940475835057983</v>
      </c>
      <c r="G133" s="253">
        <v>1.5131578152805862</v>
      </c>
      <c r="H133" s="254">
        <v>232.47104867187602</v>
      </c>
      <c r="I133" s="255">
        <v>0.92988419468750472</v>
      </c>
      <c r="J133" s="255">
        <v>9.4868211989881495</v>
      </c>
      <c r="K133" s="256">
        <v>0.48999999999999977</v>
      </c>
      <c r="L133" s="256">
        <v>9.9999999999999985E-3</v>
      </c>
      <c r="M133" s="256">
        <v>0.5</v>
      </c>
      <c r="N133" s="252">
        <v>1.5999999999999999</v>
      </c>
      <c r="O133" s="254">
        <v>735.554670971223</v>
      </c>
      <c r="P133" s="255">
        <v>1.8487682184750828E-2</v>
      </c>
      <c r="Q133" s="256">
        <v>0</v>
      </c>
      <c r="R133" s="255">
        <v>0.21546036234580274</v>
      </c>
      <c r="S133" s="255">
        <v>0.21330575872234464</v>
      </c>
      <c r="T133" s="255">
        <v>0.2122284569106157</v>
      </c>
      <c r="U133" s="255">
        <v>3.3626977764962894E-2</v>
      </c>
      <c r="V133" s="255">
        <v>93.676814988290431</v>
      </c>
      <c r="W133" s="255">
        <v>955.70523658944205</v>
      </c>
      <c r="X133" s="255">
        <v>1.007403024198849</v>
      </c>
      <c r="Y133" s="255">
        <v>49.362748185743619</v>
      </c>
      <c r="Z133" s="255">
        <v>50.370151209942478</v>
      </c>
      <c r="AA133" s="255">
        <v>161.1844838718159</v>
      </c>
      <c r="AB133" s="256">
        <v>74.09999999999998</v>
      </c>
      <c r="AC133" s="255">
        <v>1.8624546943345177</v>
      </c>
      <c r="AD133" s="256">
        <v>0</v>
      </c>
      <c r="AE133" s="255">
        <v>21.705542062214157</v>
      </c>
      <c r="AF133" s="255">
        <v>21.488486641592015</v>
      </c>
      <c r="AG133" s="255">
        <v>21.379958931280971</v>
      </c>
      <c r="AH133" s="255">
        <v>3.3875919095091089</v>
      </c>
      <c r="AI133" s="255">
        <v>4</v>
      </c>
      <c r="AJ133" s="255">
        <v>40.808613602369164</v>
      </c>
      <c r="AK133" s="255">
        <v>2.1077893475312517</v>
      </c>
      <c r="AL133" s="255">
        <v>4.301610913329084E-2</v>
      </c>
      <c r="AM133" s="255">
        <v>2.1508054566645431</v>
      </c>
      <c r="AN133" s="255">
        <v>6.8825774613265365</v>
      </c>
      <c r="AO133" s="254">
        <v>3164.0699999999983</v>
      </c>
      <c r="AP133" s="255">
        <v>7.952681544808389E-2</v>
      </c>
      <c r="AQ133" s="255">
        <v>0</v>
      </c>
      <c r="AR133" s="255">
        <v>0.9268266460565443</v>
      </c>
      <c r="AS133" s="255">
        <v>0.91755837959597875</v>
      </c>
      <c r="AT133" s="255">
        <v>0.91292424636569725</v>
      </c>
      <c r="AU133" s="255">
        <v>0.1446501745360389</v>
      </c>
    </row>
    <row r="134" spans="1:47" ht="14.4" customHeight="1" x14ac:dyDescent="0.3">
      <c r="A134" s="249">
        <v>2006</v>
      </c>
      <c r="B134" s="250" t="s">
        <v>1926</v>
      </c>
      <c r="C134" s="249">
        <v>50</v>
      </c>
      <c r="D134" s="251">
        <v>414084.91666666674</v>
      </c>
      <c r="E134" s="251">
        <v>124564.71459999999</v>
      </c>
      <c r="F134" s="252">
        <v>1.5940475835057983</v>
      </c>
      <c r="G134" s="253">
        <v>2.0301168996554924</v>
      </c>
      <c r="H134" s="254">
        <v>239.44008218045195</v>
      </c>
      <c r="I134" s="255">
        <v>0.95776032872180772</v>
      </c>
      <c r="J134" s="255">
        <v>9.4912684860306697</v>
      </c>
      <c r="K134" s="256">
        <v>0.49</v>
      </c>
      <c r="L134" s="256">
        <v>9.9999999999999985E-3</v>
      </c>
      <c r="M134" s="256">
        <v>0.5</v>
      </c>
      <c r="N134" s="252">
        <v>1.5999999999999996</v>
      </c>
      <c r="O134" s="254">
        <v>757.60518082470242</v>
      </c>
      <c r="P134" s="255">
        <v>1.8440632081286303E-2</v>
      </c>
      <c r="Q134" s="256">
        <v>0</v>
      </c>
      <c r="R134" s="255">
        <v>0.21549736489967242</v>
      </c>
      <c r="S134" s="255">
        <v>0.21334239125067564</v>
      </c>
      <c r="T134" s="255">
        <v>0.21226490442617738</v>
      </c>
      <c r="U134" s="255">
        <v>5.1291716425394762E-2</v>
      </c>
      <c r="V134" s="255">
        <v>93.676814988290403</v>
      </c>
      <c r="W134" s="255">
        <v>928.32389827282043</v>
      </c>
      <c r="X134" s="255">
        <v>0.97808201257728156</v>
      </c>
      <c r="Y134" s="255">
        <v>47.92601861628679</v>
      </c>
      <c r="Z134" s="255">
        <v>48.904100628864072</v>
      </c>
      <c r="AA134" s="255">
        <v>156.49312201236506</v>
      </c>
      <c r="AB134" s="256">
        <v>74.100000000000037</v>
      </c>
      <c r="AC134" s="255">
        <v>1.803645053926169</v>
      </c>
      <c r="AD134" s="256">
        <v>0</v>
      </c>
      <c r="AE134" s="255">
        <v>21.077409636617244</v>
      </c>
      <c r="AF134" s="255">
        <v>20.866635540251071</v>
      </c>
      <c r="AG134" s="255">
        <v>20.761248492067978</v>
      </c>
      <c r="AH134" s="255">
        <v>5.0167505229893354</v>
      </c>
      <c r="AI134" s="255">
        <v>3.9999999999999991</v>
      </c>
      <c r="AJ134" s="255">
        <v>39.639430456249414</v>
      </c>
      <c r="AK134" s="255">
        <v>2.0464409949154452</v>
      </c>
      <c r="AL134" s="255">
        <v>4.1764101937049908E-2</v>
      </c>
      <c r="AM134" s="255">
        <v>2.0882050968524948</v>
      </c>
      <c r="AN134" s="255">
        <v>6.6822563099279852</v>
      </c>
      <c r="AO134" s="254">
        <v>3164.0700000000006</v>
      </c>
      <c r="AP134" s="255">
        <v>7.7015643802647388E-2</v>
      </c>
      <c r="AQ134" s="255">
        <v>0</v>
      </c>
      <c r="AR134" s="255">
        <v>0.90000539148355596</v>
      </c>
      <c r="AS134" s="255">
        <v>0.89100533756872047</v>
      </c>
      <c r="AT134" s="255">
        <v>0.88650531061130244</v>
      </c>
      <c r="AU134" s="255">
        <v>0.21421524733164451</v>
      </c>
    </row>
    <row r="135" spans="1:47" ht="14.4" customHeight="1" x14ac:dyDescent="0.3">
      <c r="A135" s="249">
        <v>2006</v>
      </c>
      <c r="B135" s="250" t="s">
        <v>1927</v>
      </c>
      <c r="C135" s="249">
        <v>50</v>
      </c>
      <c r="D135" s="251">
        <v>167089.01666666666</v>
      </c>
      <c r="E135" s="251">
        <v>133042.69150000004</v>
      </c>
      <c r="F135" s="252">
        <v>1.5940475835057983</v>
      </c>
      <c r="G135" s="253">
        <v>1.9835470347860158</v>
      </c>
      <c r="H135" s="254">
        <v>219.03944208637898</v>
      </c>
      <c r="I135" s="255">
        <v>0.87615776834551573</v>
      </c>
      <c r="J135" s="255">
        <v>11.196229106891954</v>
      </c>
      <c r="K135" s="256">
        <v>0.48999999999999988</v>
      </c>
      <c r="L135" s="256">
        <v>9.9999999999999967E-3</v>
      </c>
      <c r="M135" s="256">
        <v>0.5</v>
      </c>
      <c r="N135" s="252">
        <v>1.5999999999999992</v>
      </c>
      <c r="O135" s="254">
        <v>693.05612752224897</v>
      </c>
      <c r="P135" s="255">
        <v>1.6869463650455174E-2</v>
      </c>
      <c r="Q135" s="256">
        <v>0</v>
      </c>
      <c r="R135" s="255">
        <v>0.21673301031209943</v>
      </c>
      <c r="S135" s="255">
        <v>0.21456568020897845</v>
      </c>
      <c r="T135" s="255">
        <v>0.21348201515741794</v>
      </c>
      <c r="U135" s="255">
        <v>4.6921588261919077E-2</v>
      </c>
      <c r="V135" s="255">
        <v>93.67681498829036</v>
      </c>
      <c r="W135" s="255">
        <v>1197.0755958637133</v>
      </c>
      <c r="X135" s="255">
        <v>1.0691774743398572</v>
      </c>
      <c r="Y135" s="255">
        <v>52.389696242652981</v>
      </c>
      <c r="Z135" s="255">
        <v>53.458873716992834</v>
      </c>
      <c r="AA135" s="255">
        <v>171.06839589437712</v>
      </c>
      <c r="AB135" s="256">
        <v>74.099999999999994</v>
      </c>
      <c r="AC135" s="255">
        <v>1.8036450539261686</v>
      </c>
      <c r="AD135" s="256">
        <v>0</v>
      </c>
      <c r="AE135" s="255">
        <v>23.172605257156469</v>
      </c>
      <c r="AF135" s="255">
        <v>22.94087920458491</v>
      </c>
      <c r="AG135" s="255">
        <v>22.82501617829913</v>
      </c>
      <c r="AH135" s="255">
        <v>5.0167505229893319</v>
      </c>
      <c r="AI135" s="255">
        <v>3.9999999999999982</v>
      </c>
      <c r="AJ135" s="255">
        <v>51.11512794338055</v>
      </c>
      <c r="AK135" s="255">
        <v>2.2370400295612822</v>
      </c>
      <c r="AL135" s="255">
        <v>4.5653878154311898E-2</v>
      </c>
      <c r="AM135" s="255">
        <v>2.2826939077155939</v>
      </c>
      <c r="AN135" s="255">
        <v>7.3046205046899022</v>
      </c>
      <c r="AO135" s="254">
        <v>3164.0699999999993</v>
      </c>
      <c r="AP135" s="255">
        <v>7.7015643802647388E-2</v>
      </c>
      <c r="AQ135" s="255">
        <v>0</v>
      </c>
      <c r="AR135" s="255">
        <v>0.9894702444805813</v>
      </c>
      <c r="AS135" s="255">
        <v>0.97957554203577557</v>
      </c>
      <c r="AT135" s="255">
        <v>0.97462819081337271</v>
      </c>
      <c r="AU135" s="255">
        <v>0.21421524733164443</v>
      </c>
    </row>
    <row r="136" spans="1:47" ht="14.4" customHeight="1" x14ac:dyDescent="0.3">
      <c r="A136" s="249">
        <v>2007</v>
      </c>
      <c r="B136" s="250" t="s">
        <v>1922</v>
      </c>
      <c r="C136" s="249">
        <v>50</v>
      </c>
      <c r="D136" s="251">
        <v>203967.68333333332</v>
      </c>
      <c r="E136" s="251">
        <v>5800.0974583333245</v>
      </c>
      <c r="F136" s="252">
        <v>1.9496376163280336</v>
      </c>
      <c r="G136" s="253">
        <v>0.12236355711304868</v>
      </c>
      <c r="H136" s="254">
        <v>253.41658367334304</v>
      </c>
      <c r="I136" s="255">
        <v>1.0136663346933728</v>
      </c>
      <c r="J136" s="255">
        <v>9.7690407488290045</v>
      </c>
      <c r="K136" s="256">
        <v>0.49000000000000055</v>
      </c>
      <c r="L136" s="256">
        <v>1.0000000000000011E-2</v>
      </c>
      <c r="M136" s="256">
        <v>0.49999999999999994</v>
      </c>
      <c r="N136" s="252">
        <v>1.6000000000000021</v>
      </c>
      <c r="O136" s="254">
        <v>801.82780990331537</v>
      </c>
      <c r="P136" s="255">
        <v>1.951704134187001E-2</v>
      </c>
      <c r="Q136" s="256">
        <v>0</v>
      </c>
      <c r="R136" s="255">
        <v>0.2146508228366866</v>
      </c>
      <c r="S136" s="255">
        <v>0.21250431460831992</v>
      </c>
      <c r="T136" s="255">
        <v>0.21143106049413662</v>
      </c>
      <c r="U136" s="255">
        <v>5.4285696149525602E-2</v>
      </c>
      <c r="V136" s="255">
        <v>93.676814988290431</v>
      </c>
      <c r="W136" s="255">
        <v>902.79472792982472</v>
      </c>
      <c r="X136" s="255">
        <v>0.92413856297819397</v>
      </c>
      <c r="Y136" s="255">
        <v>45.282789585931432</v>
      </c>
      <c r="Z136" s="255">
        <v>46.20692814890964</v>
      </c>
      <c r="AA136" s="255">
        <v>147.86217007651086</v>
      </c>
      <c r="AB136" s="256">
        <v>74.100000000000037</v>
      </c>
      <c r="AC136" s="255">
        <v>1.803645053926169</v>
      </c>
      <c r="AD136" s="256">
        <v>0</v>
      </c>
      <c r="AE136" s="255">
        <v>19.836710295838213</v>
      </c>
      <c r="AF136" s="255">
        <v>19.638343192879805</v>
      </c>
      <c r="AG136" s="255">
        <v>19.539159641400627</v>
      </c>
      <c r="AH136" s="255">
        <v>5.0167505229893301</v>
      </c>
      <c r="AI136" s="255">
        <v>4.0000000000000018</v>
      </c>
      <c r="AJ136" s="255">
        <v>38.549334882603517</v>
      </c>
      <c r="AK136" s="255">
        <v>1.9335751153192724</v>
      </c>
      <c r="AL136" s="255">
        <v>3.9460716639168891E-2</v>
      </c>
      <c r="AM136" s="255">
        <v>1.973035831958442</v>
      </c>
      <c r="AN136" s="255">
        <v>6.3137146622670146</v>
      </c>
      <c r="AO136" s="254">
        <v>3164.0700000000024</v>
      </c>
      <c r="AP136" s="255">
        <v>7.7015643802647429E-2</v>
      </c>
      <c r="AQ136" s="255">
        <v>0</v>
      </c>
      <c r="AR136" s="255">
        <v>0.84702752963229189</v>
      </c>
      <c r="AS136" s="255">
        <v>0.83855725433596784</v>
      </c>
      <c r="AT136" s="255">
        <v>0.83432211668780698</v>
      </c>
      <c r="AU136" s="255">
        <v>0.2142152473316444</v>
      </c>
    </row>
    <row r="137" spans="1:47" ht="14.4" customHeight="1" x14ac:dyDescent="0.3">
      <c r="A137" s="249">
        <v>2007</v>
      </c>
      <c r="B137" s="250" t="s">
        <v>1923</v>
      </c>
      <c r="C137" s="249">
        <v>50</v>
      </c>
      <c r="D137" s="251">
        <v>143767.06666666668</v>
      </c>
      <c r="E137" s="251">
        <v>6976.2492583333324</v>
      </c>
      <c r="F137" s="252">
        <v>1.9496376163280336</v>
      </c>
      <c r="G137" s="253">
        <v>0.15000524324226874</v>
      </c>
      <c r="H137" s="254">
        <v>258.28707828376463</v>
      </c>
      <c r="I137" s="255">
        <v>1.0331483131350587</v>
      </c>
      <c r="J137" s="255">
        <v>9.341437373231507</v>
      </c>
      <c r="K137" s="256">
        <v>0.49000000000000005</v>
      </c>
      <c r="L137" s="256">
        <v>1.0000000000000007E-2</v>
      </c>
      <c r="M137" s="256">
        <v>0.5</v>
      </c>
      <c r="N137" s="252">
        <v>1.6000000000000003</v>
      </c>
      <c r="O137" s="254">
        <v>817.23839578531124</v>
      </c>
      <c r="P137" s="255">
        <v>1.9892145619928921E-2</v>
      </c>
      <c r="Q137" s="256">
        <v>0</v>
      </c>
      <c r="R137" s="255">
        <v>0.21435582207720688</v>
      </c>
      <c r="S137" s="255">
        <v>0.21221226385643488</v>
      </c>
      <c r="T137" s="255">
        <v>0.21114048474604874</v>
      </c>
      <c r="U137" s="255">
        <v>5.5329030357124498E-2</v>
      </c>
      <c r="V137" s="255">
        <v>93.676814988290388</v>
      </c>
      <c r="W137" s="255">
        <v>846.99949601767821</v>
      </c>
      <c r="X137" s="255">
        <v>0.90671217091794754</v>
      </c>
      <c r="Y137" s="255">
        <v>44.428896374979409</v>
      </c>
      <c r="Z137" s="255">
        <v>45.335608545897344</v>
      </c>
      <c r="AA137" s="255">
        <v>145.07394734687151</v>
      </c>
      <c r="AB137" s="256">
        <v>74.099999999999994</v>
      </c>
      <c r="AC137" s="255">
        <v>1.8036450539261679</v>
      </c>
      <c r="AD137" s="256">
        <v>0</v>
      </c>
      <c r="AE137" s="255">
        <v>19.435903278452539</v>
      </c>
      <c r="AF137" s="255">
        <v>19.241544245668024</v>
      </c>
      <c r="AG137" s="255">
        <v>19.144364729275757</v>
      </c>
      <c r="AH137" s="255">
        <v>5.0167505229893328</v>
      </c>
      <c r="AI137" s="255">
        <v>4</v>
      </c>
      <c r="AJ137" s="255">
        <v>36.16687847995486</v>
      </c>
      <c r="AK137" s="255">
        <v>1.8971138752116208</v>
      </c>
      <c r="AL137" s="255">
        <v>3.8716609698196361E-2</v>
      </c>
      <c r="AM137" s="255">
        <v>1.9358304849098167</v>
      </c>
      <c r="AN137" s="255">
        <v>6.1946575517114137</v>
      </c>
      <c r="AO137" s="254">
        <v>3164.07</v>
      </c>
      <c r="AP137" s="255">
        <v>7.7015643802647374E-2</v>
      </c>
      <c r="AQ137" s="255">
        <v>0</v>
      </c>
      <c r="AR137" s="255">
        <v>0.82991306998992354</v>
      </c>
      <c r="AS137" s="255">
        <v>0.82161393929002458</v>
      </c>
      <c r="AT137" s="255">
        <v>0.81746437394007487</v>
      </c>
      <c r="AU137" s="255">
        <v>0.21421524733164451</v>
      </c>
    </row>
    <row r="138" spans="1:47" ht="14.4" customHeight="1" x14ac:dyDescent="0.3">
      <c r="A138" s="249">
        <v>2007</v>
      </c>
      <c r="B138" s="250" t="s">
        <v>1924</v>
      </c>
      <c r="C138" s="249">
        <v>70</v>
      </c>
      <c r="D138" s="251">
        <v>568545.11666666658</v>
      </c>
      <c r="E138" s="251">
        <v>68169.267413333306</v>
      </c>
      <c r="F138" s="252">
        <v>1.9496376163280336</v>
      </c>
      <c r="G138" s="253">
        <v>1.3786863371126077</v>
      </c>
      <c r="H138" s="254">
        <v>242.93778883102055</v>
      </c>
      <c r="I138" s="255">
        <v>0.97175115532408263</v>
      </c>
      <c r="J138" s="255">
        <v>9.2731058119199883</v>
      </c>
      <c r="K138" s="256">
        <v>0.4900000000000006</v>
      </c>
      <c r="L138" s="256">
        <v>9.9999999999999967E-3</v>
      </c>
      <c r="M138" s="256">
        <v>0.5</v>
      </c>
      <c r="N138" s="252">
        <v>1.6000000000000012</v>
      </c>
      <c r="O138" s="254">
        <v>768.67216950656723</v>
      </c>
      <c r="P138" s="255">
        <v>1.9320068697730154E-2</v>
      </c>
      <c r="Q138" s="256">
        <v>0</v>
      </c>
      <c r="R138" s="255">
        <v>0.21480573197267014</v>
      </c>
      <c r="S138" s="255">
        <v>0.21265767465294363</v>
      </c>
      <c r="T138" s="255">
        <v>0.21158364599308019</v>
      </c>
      <c r="U138" s="255">
        <v>3.51409935558065E-2</v>
      </c>
      <c r="V138" s="255">
        <v>93.676814988290275</v>
      </c>
      <c r="W138" s="255">
        <v>893.9274347663237</v>
      </c>
      <c r="X138" s="255">
        <v>0.96400003720138416</v>
      </c>
      <c r="Y138" s="255">
        <v>47.236001822867863</v>
      </c>
      <c r="Z138" s="255">
        <v>48.200001860069257</v>
      </c>
      <c r="AA138" s="255">
        <v>154.24000595222157</v>
      </c>
      <c r="AB138" s="256">
        <v>74.100000000000037</v>
      </c>
      <c r="AC138" s="255">
        <v>1.8624546943345159</v>
      </c>
      <c r="AD138" s="256">
        <v>0</v>
      </c>
      <c r="AE138" s="255">
        <v>20.707273361272481</v>
      </c>
      <c r="AF138" s="255">
        <v>20.500200627659762</v>
      </c>
      <c r="AG138" s="255">
        <v>20.396664260853388</v>
      </c>
      <c r="AH138" s="255">
        <v>3.3875919095091094</v>
      </c>
      <c r="AI138" s="255">
        <v>3.9999999999999947</v>
      </c>
      <c r="AJ138" s="255">
        <v>38.170701464522026</v>
      </c>
      <c r="AK138" s="255">
        <v>2.0169772778364581</v>
      </c>
      <c r="AL138" s="255">
        <v>4.1162801588499109E-2</v>
      </c>
      <c r="AM138" s="255">
        <v>2.0581400794249576</v>
      </c>
      <c r="AN138" s="255">
        <v>6.5860482541598611</v>
      </c>
      <c r="AO138" s="254">
        <v>3164.070000000002</v>
      </c>
      <c r="AP138" s="255">
        <v>7.9526815448083835E-2</v>
      </c>
      <c r="AQ138" s="255">
        <v>0</v>
      </c>
      <c r="AR138" s="255">
        <v>0.88420057252633499</v>
      </c>
      <c r="AS138" s="255">
        <v>0.87535856680107194</v>
      </c>
      <c r="AT138" s="255">
        <v>0.8709375639384398</v>
      </c>
      <c r="AU138" s="255">
        <v>0.14465017453603898</v>
      </c>
    </row>
    <row r="139" spans="1:47" ht="14.4" customHeight="1" x14ac:dyDescent="0.3">
      <c r="A139" s="249">
        <v>2007</v>
      </c>
      <c r="B139" s="250" t="s">
        <v>1925</v>
      </c>
      <c r="C139" s="249">
        <v>70</v>
      </c>
      <c r="D139" s="251">
        <v>330930.31666666671</v>
      </c>
      <c r="E139" s="251">
        <v>68786.655688333325</v>
      </c>
      <c r="F139" s="252">
        <v>1.9496376163280336</v>
      </c>
      <c r="G139" s="253">
        <v>1.3127968020992939</v>
      </c>
      <c r="H139" s="254">
        <v>229.25116134014308</v>
      </c>
      <c r="I139" s="255">
        <v>0.91700464536057302</v>
      </c>
      <c r="J139" s="255">
        <v>9.6544749337931162</v>
      </c>
      <c r="K139" s="256">
        <v>0.48999999999999994</v>
      </c>
      <c r="L139" s="256">
        <v>1.0000000000000005E-2</v>
      </c>
      <c r="M139" s="256">
        <v>0.5</v>
      </c>
      <c r="N139" s="252">
        <v>1.6</v>
      </c>
      <c r="O139" s="254">
        <v>725.36672206150695</v>
      </c>
      <c r="P139" s="255">
        <v>1.8231614799156474E-2</v>
      </c>
      <c r="Q139" s="256">
        <v>0</v>
      </c>
      <c r="R139" s="255">
        <v>0.21566174654120346</v>
      </c>
      <c r="S139" s="255">
        <v>0.21350512907579142</v>
      </c>
      <c r="T139" s="255">
        <v>0.21242682034308541</v>
      </c>
      <c r="U139" s="255">
        <v>3.3161220500441325E-2</v>
      </c>
      <c r="V139" s="255">
        <v>93.676814988290374</v>
      </c>
      <c r="W139" s="255">
        <v>986.25504980556377</v>
      </c>
      <c r="X139" s="255">
        <v>1.0215522403537665</v>
      </c>
      <c r="Y139" s="255">
        <v>50.056059777334561</v>
      </c>
      <c r="Z139" s="255">
        <v>51.077612017688338</v>
      </c>
      <c r="AA139" s="255">
        <v>163.44835845660259</v>
      </c>
      <c r="AB139" s="256">
        <v>74.100000000000009</v>
      </c>
      <c r="AC139" s="255">
        <v>1.8624546943345175</v>
      </c>
      <c r="AD139" s="256">
        <v>0</v>
      </c>
      <c r="AE139" s="255">
        <v>22.030974033777248</v>
      </c>
      <c r="AF139" s="255">
        <v>21.810664293439451</v>
      </c>
      <c r="AG139" s="255">
        <v>21.700509423270585</v>
      </c>
      <c r="AH139" s="255">
        <v>3.3875919095091063</v>
      </c>
      <c r="AI139" s="255">
        <v>3.9999999999999991</v>
      </c>
      <c r="AJ139" s="255">
        <v>42.113090626697584</v>
      </c>
      <c r="AK139" s="255">
        <v>2.1373937524921858</v>
      </c>
      <c r="AL139" s="255">
        <v>4.3620280663105825E-2</v>
      </c>
      <c r="AM139" s="255">
        <v>2.1810140331552921</v>
      </c>
      <c r="AN139" s="255">
        <v>6.9792449060969322</v>
      </c>
      <c r="AO139" s="254">
        <v>3164.0700000000006</v>
      </c>
      <c r="AP139" s="255">
        <v>7.9526815448083904E-2</v>
      </c>
      <c r="AQ139" s="255">
        <v>0</v>
      </c>
      <c r="AR139" s="255">
        <v>0.94072259124228863</v>
      </c>
      <c r="AS139" s="255">
        <v>0.93131536532986459</v>
      </c>
      <c r="AT139" s="255">
        <v>0.92661175237365423</v>
      </c>
      <c r="AU139" s="255">
        <v>0.14465017453603884</v>
      </c>
    </row>
    <row r="140" spans="1:47" ht="14.4" customHeight="1" x14ac:dyDescent="0.3">
      <c r="A140" s="249">
        <v>2007</v>
      </c>
      <c r="B140" s="250" t="s">
        <v>1926</v>
      </c>
      <c r="C140" s="249">
        <v>50</v>
      </c>
      <c r="D140" s="251">
        <v>279014.75</v>
      </c>
      <c r="E140" s="251">
        <v>85620.355425000031</v>
      </c>
      <c r="F140" s="252">
        <v>1.9496376163280336</v>
      </c>
      <c r="G140" s="253">
        <v>1.6956938455061847</v>
      </c>
      <c r="H140" s="254">
        <v>237.89682559052955</v>
      </c>
      <c r="I140" s="255">
        <v>0.95158730236211797</v>
      </c>
      <c r="J140" s="255">
        <v>9.5613257161621164</v>
      </c>
      <c r="K140" s="256">
        <v>0.48999999999999971</v>
      </c>
      <c r="L140" s="256">
        <v>9.9999999999999985E-3</v>
      </c>
      <c r="M140" s="256">
        <v>0.5</v>
      </c>
      <c r="N140" s="252">
        <v>1.599999999999999</v>
      </c>
      <c r="O140" s="254">
        <v>752.72220894622637</v>
      </c>
      <c r="P140" s="255">
        <v>1.8321777181460757E-2</v>
      </c>
      <c r="Q140" s="256">
        <v>0</v>
      </c>
      <c r="R140" s="255">
        <v>0.21559083833564016</v>
      </c>
      <c r="S140" s="255">
        <v>0.21343492995228375</v>
      </c>
      <c r="T140" s="255">
        <v>0.2123569757606055</v>
      </c>
      <c r="U140" s="255">
        <v>5.096112733328835E-2</v>
      </c>
      <c r="V140" s="255">
        <v>93.676814988290388</v>
      </c>
      <c r="W140" s="255">
        <v>941.24263526044967</v>
      </c>
      <c r="X140" s="255">
        <v>0.98442691233644164</v>
      </c>
      <c r="Y140" s="255">
        <v>48.236918704485639</v>
      </c>
      <c r="Z140" s="255">
        <v>49.221345616822099</v>
      </c>
      <c r="AA140" s="255">
        <v>157.50830597383072</v>
      </c>
      <c r="AB140" s="256">
        <v>74.099999999999994</v>
      </c>
      <c r="AC140" s="255">
        <v>1.8036450539261693</v>
      </c>
      <c r="AD140" s="256">
        <v>0</v>
      </c>
      <c r="AE140" s="255">
        <v>21.223342331077916</v>
      </c>
      <c r="AF140" s="255">
        <v>21.011108907767149</v>
      </c>
      <c r="AG140" s="255">
        <v>20.904992196111756</v>
      </c>
      <c r="AH140" s="255">
        <v>5.016750522989331</v>
      </c>
      <c r="AI140" s="255">
        <v>3.9999999999999991</v>
      </c>
      <c r="AJ140" s="255">
        <v>40.191060525621197</v>
      </c>
      <c r="AK140" s="255">
        <v>2.0597164286815364</v>
      </c>
      <c r="AL140" s="255">
        <v>4.2035029156766053E-2</v>
      </c>
      <c r="AM140" s="255">
        <v>2.1017514578383034</v>
      </c>
      <c r="AN140" s="255">
        <v>6.72560466508257</v>
      </c>
      <c r="AO140" s="254">
        <v>3164.0699999999997</v>
      </c>
      <c r="AP140" s="255">
        <v>7.7015643802647415E-2</v>
      </c>
      <c r="AQ140" s="255">
        <v>0</v>
      </c>
      <c r="AR140" s="255">
        <v>0.90623671753702695</v>
      </c>
      <c r="AS140" s="255">
        <v>0.89717435036165716</v>
      </c>
      <c r="AT140" s="255">
        <v>0.89264316677397182</v>
      </c>
      <c r="AU140" s="255">
        <v>0.2142152473316444</v>
      </c>
    </row>
    <row r="141" spans="1:47" ht="14.4" customHeight="1" x14ac:dyDescent="0.3">
      <c r="A141" s="249">
        <v>2007</v>
      </c>
      <c r="B141" s="250" t="s">
        <v>1927</v>
      </c>
      <c r="C141" s="249">
        <v>50</v>
      </c>
      <c r="D141" s="251">
        <v>137654</v>
      </c>
      <c r="E141" s="251">
        <v>123119.50799999999</v>
      </c>
      <c r="F141" s="252">
        <v>1.9496376163280336</v>
      </c>
      <c r="G141" s="253">
        <v>2.1944345309265927</v>
      </c>
      <c r="H141" s="254">
        <v>214.0986785009186</v>
      </c>
      <c r="I141" s="255">
        <v>0.85639471400367451</v>
      </c>
      <c r="J141" s="255">
        <v>11.49311052285146</v>
      </c>
      <c r="K141" s="256">
        <v>0.49</v>
      </c>
      <c r="L141" s="256">
        <v>1.0000000000000002E-2</v>
      </c>
      <c r="M141" s="256">
        <v>0.49999999999999994</v>
      </c>
      <c r="N141" s="252">
        <v>1.6000000000000005</v>
      </c>
      <c r="O141" s="254">
        <v>677.42320568440118</v>
      </c>
      <c r="P141" s="255">
        <v>1.6488947562044266E-2</v>
      </c>
      <c r="Q141" s="256">
        <v>0</v>
      </c>
      <c r="R141" s="255">
        <v>0.21703226718983035</v>
      </c>
      <c r="S141" s="255">
        <v>0.214861944517932</v>
      </c>
      <c r="T141" s="255">
        <v>0.21377678318198293</v>
      </c>
      <c r="U141" s="255">
        <v>4.5863201368452504E-2</v>
      </c>
      <c r="V141" s="255">
        <v>93.676814988290374</v>
      </c>
      <c r="W141" s="255">
        <v>1257.1749573929649</v>
      </c>
      <c r="X141" s="255">
        <v>1.0938509247721546</v>
      </c>
      <c r="Y141" s="255">
        <v>53.598695313835563</v>
      </c>
      <c r="Z141" s="255">
        <v>54.692546238607726</v>
      </c>
      <c r="AA141" s="255">
        <v>175.01614796354474</v>
      </c>
      <c r="AB141" s="256">
        <v>74.100000000000009</v>
      </c>
      <c r="AC141" s="255">
        <v>1.8036450539261686</v>
      </c>
      <c r="AD141" s="256">
        <v>0</v>
      </c>
      <c r="AE141" s="255">
        <v>23.740094617099327</v>
      </c>
      <c r="AF141" s="255">
        <v>23.502693670928327</v>
      </c>
      <c r="AG141" s="255">
        <v>23.383993197842837</v>
      </c>
      <c r="AH141" s="255">
        <v>5.0167505229893319</v>
      </c>
      <c r="AI141" s="255">
        <v>3.9999999999999991</v>
      </c>
      <c r="AJ141" s="255">
        <v>53.681370680679606</v>
      </c>
      <c r="AK141" s="255">
        <v>2.2886642899007787</v>
      </c>
      <c r="AL141" s="255">
        <v>4.670743448777101E-2</v>
      </c>
      <c r="AM141" s="255">
        <v>2.3353717243885503</v>
      </c>
      <c r="AN141" s="255">
        <v>7.4731895180433616</v>
      </c>
      <c r="AO141" s="254">
        <v>3164.0700000000006</v>
      </c>
      <c r="AP141" s="255">
        <v>7.7015643802647402E-2</v>
      </c>
      <c r="AQ141" s="255">
        <v>0</v>
      </c>
      <c r="AR141" s="255">
        <v>1.0137020401501415</v>
      </c>
      <c r="AS141" s="255">
        <v>1.0035650197486397</v>
      </c>
      <c r="AT141" s="255">
        <v>0.99849650954788927</v>
      </c>
      <c r="AU141" s="255">
        <v>0.21421524733164451</v>
      </c>
    </row>
    <row r="142" spans="1:47" ht="14.4" customHeight="1" x14ac:dyDescent="0.3">
      <c r="A142" s="249">
        <v>2008</v>
      </c>
      <c r="B142" s="250" t="s">
        <v>1922</v>
      </c>
      <c r="C142" s="249">
        <v>50</v>
      </c>
      <c r="D142" s="251">
        <v>177180.55000000008</v>
      </c>
      <c r="E142" s="251">
        <v>5006.7243416666652</v>
      </c>
      <c r="F142" s="252">
        <v>1.8846630672895144</v>
      </c>
      <c r="G142" s="253">
        <v>0.10129877581019148</v>
      </c>
      <c r="H142" s="254">
        <v>251.41368934289207</v>
      </c>
      <c r="I142" s="255">
        <v>0.50282737868578531</v>
      </c>
      <c r="J142" s="255">
        <v>9.8675564207608382</v>
      </c>
      <c r="K142" s="256">
        <v>0.49000000000000027</v>
      </c>
      <c r="L142" s="256">
        <v>1.0000000000000004E-2</v>
      </c>
      <c r="M142" s="256">
        <v>0.5</v>
      </c>
      <c r="N142" s="252">
        <v>1.5999999999999999</v>
      </c>
      <c r="O142" s="254">
        <v>795.49051203916497</v>
      </c>
      <c r="P142" s="255">
        <v>1.9362787145541644E-2</v>
      </c>
      <c r="Q142" s="256">
        <v>0</v>
      </c>
      <c r="R142" s="255">
        <v>0.17670247617286072</v>
      </c>
      <c r="S142" s="255">
        <v>0.17493545141113212</v>
      </c>
      <c r="T142" s="255">
        <v>0.17405193903026789</v>
      </c>
      <c r="U142" s="255">
        <v>5.3856645645148894E-2</v>
      </c>
      <c r="V142" s="255">
        <v>46.838407494145173</v>
      </c>
      <c r="W142" s="255">
        <v>919.16361001472103</v>
      </c>
      <c r="X142" s="255">
        <v>0.93150073921122734</v>
      </c>
      <c r="Y142" s="255">
        <v>45.643536221350139</v>
      </c>
      <c r="Z142" s="255">
        <v>46.575036960561349</v>
      </c>
      <c r="AA142" s="255">
        <v>149.04011827379622</v>
      </c>
      <c r="AB142" s="256">
        <v>74.099999999999966</v>
      </c>
      <c r="AC142" s="255">
        <v>1.8036450539261699</v>
      </c>
      <c r="AD142" s="256">
        <v>0</v>
      </c>
      <c r="AE142" s="255">
        <v>16.459848717547402</v>
      </c>
      <c r="AF142" s="255">
        <v>16.295250230371941</v>
      </c>
      <c r="AG142" s="255">
        <v>16.212950986784211</v>
      </c>
      <c r="AH142" s="255">
        <v>5.0167505229893345</v>
      </c>
      <c r="AI142" s="255">
        <v>1.9999999999999971</v>
      </c>
      <c r="AJ142" s="255">
        <v>39.248286147628548</v>
      </c>
      <c r="AK142" s="255">
        <v>1.9489789966516489</v>
      </c>
      <c r="AL142" s="255">
        <v>3.9775081564319366E-2</v>
      </c>
      <c r="AM142" s="255">
        <v>1.9887540782159676</v>
      </c>
      <c r="AN142" s="255">
        <v>6.3640130502910921</v>
      </c>
      <c r="AO142" s="254">
        <v>3164.0699999999956</v>
      </c>
      <c r="AP142" s="255">
        <v>7.7015643802647374E-2</v>
      </c>
      <c r="AQ142" s="255">
        <v>0</v>
      </c>
      <c r="AR142" s="255">
        <v>0.7028355402392733</v>
      </c>
      <c r="AS142" s="255">
        <v>0.6958071848368812</v>
      </c>
      <c r="AT142" s="255">
        <v>0.69229300713568509</v>
      </c>
      <c r="AU142" s="255">
        <v>0.21421524733164438</v>
      </c>
    </row>
    <row r="143" spans="1:47" ht="14.4" customHeight="1" x14ac:dyDescent="0.3">
      <c r="A143" s="249">
        <v>2008</v>
      </c>
      <c r="B143" s="250" t="s">
        <v>1923</v>
      </c>
      <c r="C143" s="249">
        <v>50</v>
      </c>
      <c r="D143" s="251">
        <v>118447.66666666664</v>
      </c>
      <c r="E143" s="251">
        <v>5829.1355416666665</v>
      </c>
      <c r="F143" s="252">
        <v>1.8846630672895144</v>
      </c>
      <c r="G143" s="253">
        <v>0.12097251745540864</v>
      </c>
      <c r="H143" s="254">
        <v>257.88196429897909</v>
      </c>
      <c r="I143" s="255">
        <v>0.5157639285979585</v>
      </c>
      <c r="J143" s="255">
        <v>9.3383951447134415</v>
      </c>
      <c r="K143" s="256">
        <v>0.49</v>
      </c>
      <c r="L143" s="256">
        <v>1.0000000000000004E-2</v>
      </c>
      <c r="M143" s="256">
        <v>0.5</v>
      </c>
      <c r="N143" s="252">
        <v>1.5999999999999992</v>
      </c>
      <c r="O143" s="254">
        <v>815.95658677947154</v>
      </c>
      <c r="P143" s="255">
        <v>1.986094550557721E-2</v>
      </c>
      <c r="Q143" s="256">
        <v>0</v>
      </c>
      <c r="R143" s="255">
        <v>0.1753312579249858</v>
      </c>
      <c r="S143" s="255">
        <v>0.17357794534573598</v>
      </c>
      <c r="T143" s="255">
        <v>0.17270128905611101</v>
      </c>
      <c r="U143" s="255">
        <v>5.5242248764676143E-2</v>
      </c>
      <c r="V143" s="255">
        <v>46.838407494145194</v>
      </c>
      <c r="W143" s="255">
        <v>848.05379530600726</v>
      </c>
      <c r="X143" s="255">
        <v>0.9081365504072707</v>
      </c>
      <c r="Y143" s="255">
        <v>44.4986909699563</v>
      </c>
      <c r="Z143" s="255">
        <v>45.406827520363528</v>
      </c>
      <c r="AA143" s="255">
        <v>145.30184806516334</v>
      </c>
      <c r="AB143" s="256">
        <v>74.099999999999966</v>
      </c>
      <c r="AC143" s="255">
        <v>1.8036450539261686</v>
      </c>
      <c r="AD143" s="256">
        <v>0</v>
      </c>
      <c r="AE143" s="255">
        <v>15.922472375056417</v>
      </c>
      <c r="AF143" s="255">
        <v>15.763247651305845</v>
      </c>
      <c r="AG143" s="255">
        <v>15.683635289430566</v>
      </c>
      <c r="AH143" s="255">
        <v>5.016750522989331</v>
      </c>
      <c r="AI143" s="255">
        <v>1.9999999999999996</v>
      </c>
      <c r="AJ143" s="255">
        <v>36.211897059566503</v>
      </c>
      <c r="AK143" s="255">
        <v>1.9000941044171338</v>
      </c>
      <c r="AL143" s="255">
        <v>3.8777430702390453E-2</v>
      </c>
      <c r="AM143" s="255">
        <v>1.9388715351195223</v>
      </c>
      <c r="AN143" s="255">
        <v>6.2043889123824734</v>
      </c>
      <c r="AO143" s="254">
        <v>3164.0699999999979</v>
      </c>
      <c r="AP143" s="255">
        <v>7.7015643802647388E-2</v>
      </c>
      <c r="AQ143" s="255">
        <v>0</v>
      </c>
      <c r="AR143" s="255">
        <v>0.67988957041490894</v>
      </c>
      <c r="AS143" s="255">
        <v>0.67309067471075945</v>
      </c>
      <c r="AT143" s="255">
        <v>0.66969122685868498</v>
      </c>
      <c r="AU143" s="255">
        <v>0.2142152473316444</v>
      </c>
    </row>
    <row r="144" spans="1:47" ht="14.4" customHeight="1" x14ac:dyDescent="0.3">
      <c r="A144" s="249">
        <v>2008</v>
      </c>
      <c r="B144" s="250" t="s">
        <v>1924</v>
      </c>
      <c r="C144" s="249">
        <v>70</v>
      </c>
      <c r="D144" s="251">
        <v>558887.5166666666</v>
      </c>
      <c r="E144" s="251">
        <v>67811.752983333412</v>
      </c>
      <c r="F144" s="252">
        <v>1.8846630672895144</v>
      </c>
      <c r="G144" s="253">
        <v>1.3111767421806726</v>
      </c>
      <c r="H144" s="254">
        <v>240.26730146205699</v>
      </c>
      <c r="I144" s="255">
        <v>0.48053460292411398</v>
      </c>
      <c r="J144" s="255">
        <v>9.4322669785424171</v>
      </c>
      <c r="K144" s="256">
        <v>0.4899999999999996</v>
      </c>
      <c r="L144" s="256">
        <v>9.9999999999999846E-3</v>
      </c>
      <c r="M144" s="256">
        <v>0.5</v>
      </c>
      <c r="N144" s="252">
        <v>1.5999999999999992</v>
      </c>
      <c r="O144" s="254">
        <v>760.22256053705132</v>
      </c>
      <c r="P144" s="255">
        <v>1.9107693341582153E-2</v>
      </c>
      <c r="Q144" s="256">
        <v>0</v>
      </c>
      <c r="R144" s="255">
        <v>0.1774046410002941</v>
      </c>
      <c r="S144" s="255">
        <v>0.1756305945902914</v>
      </c>
      <c r="T144" s="255">
        <v>0.17474357138528968</v>
      </c>
      <c r="U144" s="255">
        <v>3.4754707091789676E-2</v>
      </c>
      <c r="V144" s="255">
        <v>46.838407494145166</v>
      </c>
      <c r="W144" s="255">
        <v>919.3767975212952</v>
      </c>
      <c r="X144" s="255">
        <v>0.9747145618468982</v>
      </c>
      <c r="Y144" s="255">
        <v>47.761013530497969</v>
      </c>
      <c r="Z144" s="255">
        <v>48.7357280923449</v>
      </c>
      <c r="AA144" s="255">
        <v>155.95432989550366</v>
      </c>
      <c r="AB144" s="256">
        <v>74.09999999999998</v>
      </c>
      <c r="AC144" s="255">
        <v>1.8624546943345162</v>
      </c>
      <c r="AD144" s="256">
        <v>0</v>
      </c>
      <c r="AE144" s="255">
        <v>17.291888692220841</v>
      </c>
      <c r="AF144" s="255">
        <v>17.118969805298629</v>
      </c>
      <c r="AG144" s="255">
        <v>17.032510361837513</v>
      </c>
      <c r="AH144" s="255">
        <v>3.3875919095091103</v>
      </c>
      <c r="AI144" s="255">
        <v>2.0000000000000004</v>
      </c>
      <c r="AJ144" s="255">
        <v>39.257389254159342</v>
      </c>
      <c r="AK144" s="255">
        <v>2.0393952777522655</v>
      </c>
      <c r="AL144" s="255">
        <v>4.1620311790862598E-2</v>
      </c>
      <c r="AM144" s="255">
        <v>2.0810155895431288</v>
      </c>
      <c r="AN144" s="255">
        <v>6.6592498865380128</v>
      </c>
      <c r="AO144" s="254">
        <v>3164.0700000000024</v>
      </c>
      <c r="AP144" s="255">
        <v>7.9526815448083918E-2</v>
      </c>
      <c r="AQ144" s="255">
        <v>0</v>
      </c>
      <c r="AR144" s="255">
        <v>0.73836364715783065</v>
      </c>
      <c r="AS144" s="255">
        <v>0.73098001068625207</v>
      </c>
      <c r="AT144" s="255">
        <v>0.7272881924504625</v>
      </c>
      <c r="AU144" s="255">
        <v>0.14465017453603915</v>
      </c>
    </row>
    <row r="145" spans="1:47" ht="14.4" customHeight="1" x14ac:dyDescent="0.3">
      <c r="A145" s="249">
        <v>2008</v>
      </c>
      <c r="B145" s="250" t="s">
        <v>1925</v>
      </c>
      <c r="C145" s="249">
        <v>70</v>
      </c>
      <c r="D145" s="251">
        <v>308997.43333333335</v>
      </c>
      <c r="E145" s="251">
        <v>63210.316808333329</v>
      </c>
      <c r="F145" s="252">
        <v>1.8846630672895144</v>
      </c>
      <c r="G145" s="253">
        <v>1.1579814035880671</v>
      </c>
      <c r="H145" s="254">
        <v>227.64180626009511</v>
      </c>
      <c r="I145" s="255">
        <v>0.45528361252019039</v>
      </c>
      <c r="J145" s="255">
        <v>9.746650993284403</v>
      </c>
      <c r="K145" s="256">
        <v>0.49000000000000005</v>
      </c>
      <c r="L145" s="256">
        <v>0.01</v>
      </c>
      <c r="M145" s="256">
        <v>0.5</v>
      </c>
      <c r="N145" s="252">
        <v>1.6000000000000008</v>
      </c>
      <c r="O145" s="254">
        <v>720.27460993337922</v>
      </c>
      <c r="P145" s="255">
        <v>1.8103627914715051E-2</v>
      </c>
      <c r="Q145" s="256">
        <v>0</v>
      </c>
      <c r="R145" s="255">
        <v>0.18016840639265322</v>
      </c>
      <c r="S145" s="255">
        <v>0.17836672232872669</v>
      </c>
      <c r="T145" s="255">
        <v>0.17746588029676338</v>
      </c>
      <c r="U145" s="255">
        <v>3.2928427007221907E-2</v>
      </c>
      <c r="V145" s="255">
        <v>46.838407494145201</v>
      </c>
      <c r="W145" s="255">
        <v>1002.7103949550227</v>
      </c>
      <c r="X145" s="255">
        <v>1.0287742893901777</v>
      </c>
      <c r="Y145" s="255">
        <v>50.40994018011871</v>
      </c>
      <c r="Z145" s="255">
        <v>51.438714469508909</v>
      </c>
      <c r="AA145" s="255">
        <v>164.60388630242852</v>
      </c>
      <c r="AB145" s="256">
        <v>74.099999999999966</v>
      </c>
      <c r="AC145" s="255">
        <v>1.8624546943345164</v>
      </c>
      <c r="AD145" s="256">
        <v>0</v>
      </c>
      <c r="AE145" s="255">
        <v>18.535262425716265</v>
      </c>
      <c r="AF145" s="255">
        <v>18.349909801459102</v>
      </c>
      <c r="AG145" s="255">
        <v>18.257233489330506</v>
      </c>
      <c r="AH145" s="255">
        <v>3.3875919095091063</v>
      </c>
      <c r="AI145" s="255">
        <v>2.0000000000000004</v>
      </c>
      <c r="AJ145" s="255">
        <v>42.815733864579478</v>
      </c>
      <c r="AK145" s="255">
        <v>2.1525044456910694</v>
      </c>
      <c r="AL145" s="255">
        <v>4.3928662156960591E-2</v>
      </c>
      <c r="AM145" s="255">
        <v>2.1964331078480308</v>
      </c>
      <c r="AN145" s="255">
        <v>7.0285859451136998</v>
      </c>
      <c r="AO145" s="254">
        <v>3164.0699999999988</v>
      </c>
      <c r="AP145" s="255">
        <v>7.9526815448083862E-2</v>
      </c>
      <c r="AQ145" s="255">
        <v>0</v>
      </c>
      <c r="AR145" s="255">
        <v>0.79145570557808465</v>
      </c>
      <c r="AS145" s="255">
        <v>0.78354114852230372</v>
      </c>
      <c r="AT145" s="255">
        <v>0.77958386999441276</v>
      </c>
      <c r="AU145" s="255">
        <v>0.14465017453603887</v>
      </c>
    </row>
    <row r="146" spans="1:47" ht="14.4" customHeight="1" x14ac:dyDescent="0.3">
      <c r="A146" s="249">
        <v>2008</v>
      </c>
      <c r="B146" s="250" t="s">
        <v>1926</v>
      </c>
      <c r="C146" s="249">
        <v>50</v>
      </c>
      <c r="D146" s="251">
        <v>256884.19999999998</v>
      </c>
      <c r="E146" s="251">
        <v>79579.752041666652</v>
      </c>
      <c r="F146" s="252">
        <v>1.8846630672895144</v>
      </c>
      <c r="G146" s="253">
        <v>1.5099050305991417</v>
      </c>
      <c r="H146" s="254">
        <v>235.76832355230275</v>
      </c>
      <c r="I146" s="255">
        <v>0.47153664710460558</v>
      </c>
      <c r="J146" s="255">
        <v>9.6630134959488352</v>
      </c>
      <c r="K146" s="256">
        <v>0.4900000000000001</v>
      </c>
      <c r="L146" s="256">
        <v>0.01</v>
      </c>
      <c r="M146" s="256">
        <v>0.5</v>
      </c>
      <c r="N146" s="252">
        <v>1.6</v>
      </c>
      <c r="O146" s="254">
        <v>745.98747950213419</v>
      </c>
      <c r="P146" s="255">
        <v>1.8157849226651469E-2</v>
      </c>
      <c r="Q146" s="256">
        <v>0</v>
      </c>
      <c r="R146" s="255">
        <v>0.18001915816494996</v>
      </c>
      <c r="S146" s="255">
        <v>0.17821896658330041</v>
      </c>
      <c r="T146" s="255">
        <v>0.17731887079247557</v>
      </c>
      <c r="U146" s="255">
        <v>5.0505169742723698E-2</v>
      </c>
      <c r="V146" s="255">
        <v>46.838407494145194</v>
      </c>
      <c r="W146" s="255">
        <v>959.8409084931028</v>
      </c>
      <c r="X146" s="255">
        <v>0.99331425843036536</v>
      </c>
      <c r="Y146" s="255">
        <v>48.672398663087925</v>
      </c>
      <c r="Z146" s="255">
        <v>49.665712921518264</v>
      </c>
      <c r="AA146" s="255">
        <v>158.93028134885841</v>
      </c>
      <c r="AB146" s="256">
        <v>74.09999999999998</v>
      </c>
      <c r="AC146" s="255">
        <v>1.8036450539261684</v>
      </c>
      <c r="AD146" s="256">
        <v>0</v>
      </c>
      <c r="AE146" s="255">
        <v>17.881559659587584</v>
      </c>
      <c r="AF146" s="255">
        <v>17.702744062991712</v>
      </c>
      <c r="AG146" s="255">
        <v>17.613336264693771</v>
      </c>
      <c r="AH146" s="255">
        <v>5.0167505229893328</v>
      </c>
      <c r="AI146" s="255">
        <v>1.9999999999999991</v>
      </c>
      <c r="AJ146" s="255">
        <v>40.985206792655482</v>
      </c>
      <c r="AK146" s="255">
        <v>2.0783114229138535</v>
      </c>
      <c r="AL146" s="255">
        <v>4.2414518834976586E-2</v>
      </c>
      <c r="AM146" s="255">
        <v>2.1207259417488293</v>
      </c>
      <c r="AN146" s="255">
        <v>6.7863230135962525</v>
      </c>
      <c r="AO146" s="254">
        <v>3164.0699999999983</v>
      </c>
      <c r="AP146" s="255">
        <v>7.701564380264736E-2</v>
      </c>
      <c r="AQ146" s="255">
        <v>0</v>
      </c>
      <c r="AR146" s="255">
        <v>0.76354259746438957</v>
      </c>
      <c r="AS146" s="255">
        <v>0.75590717148974595</v>
      </c>
      <c r="AT146" s="255">
        <v>0.7520894585024237</v>
      </c>
      <c r="AU146" s="255">
        <v>0.21421524733164443</v>
      </c>
    </row>
    <row r="147" spans="1:47" ht="14.4" customHeight="1" x14ac:dyDescent="0.3">
      <c r="A147" s="249">
        <v>2008</v>
      </c>
      <c r="B147" s="250" t="s">
        <v>1927</v>
      </c>
      <c r="C147" s="249">
        <v>50</v>
      </c>
      <c r="D147" s="251">
        <v>131677.26666666666</v>
      </c>
      <c r="E147" s="251">
        <v>120439.63056666667</v>
      </c>
      <c r="F147" s="252">
        <v>1.8846630672895144</v>
      </c>
      <c r="G147" s="253">
        <v>2.0564837543665218</v>
      </c>
      <c r="H147" s="254">
        <v>212.17503052242628</v>
      </c>
      <c r="I147" s="255">
        <v>0.42435006104485279</v>
      </c>
      <c r="J147" s="255">
        <v>11.610149389969402</v>
      </c>
      <c r="K147" s="256">
        <v>0.48999999999999994</v>
      </c>
      <c r="L147" s="256">
        <v>1.0000000000000002E-2</v>
      </c>
      <c r="M147" s="256">
        <v>0.5</v>
      </c>
      <c r="N147" s="252">
        <v>1.5999999999999999</v>
      </c>
      <c r="O147" s="254">
        <v>671.33664882509345</v>
      </c>
      <c r="P147" s="255">
        <v>1.6340796574531032E-2</v>
      </c>
      <c r="Q147" s="256">
        <v>0</v>
      </c>
      <c r="R147" s="255">
        <v>0.18502073186886026</v>
      </c>
      <c r="S147" s="255">
        <v>0.18317052455017163</v>
      </c>
      <c r="T147" s="255">
        <v>0.18224542089082738</v>
      </c>
      <c r="U147" s="255">
        <v>4.5451126640960779E-2</v>
      </c>
      <c r="V147" s="255">
        <v>46.838407494145216</v>
      </c>
      <c r="W147" s="255">
        <v>1281.4912924869598</v>
      </c>
      <c r="X147" s="255">
        <v>1.1037681337624341</v>
      </c>
      <c r="Y147" s="255">
        <v>54.084638554359266</v>
      </c>
      <c r="Z147" s="255">
        <v>55.188406688121702</v>
      </c>
      <c r="AA147" s="255">
        <v>176.60290140198944</v>
      </c>
      <c r="AB147" s="256">
        <v>74.099999999999994</v>
      </c>
      <c r="AC147" s="255">
        <v>1.8036450539261693</v>
      </c>
      <c r="AD147" s="256">
        <v>0</v>
      </c>
      <c r="AE147" s="255">
        <v>20.421998792225171</v>
      </c>
      <c r="AF147" s="255">
        <v>20.217778804302913</v>
      </c>
      <c r="AG147" s="255">
        <v>20.115668810341788</v>
      </c>
      <c r="AH147" s="255">
        <v>5.0167505229893328</v>
      </c>
      <c r="AI147" s="255">
        <v>2.0000000000000004</v>
      </c>
      <c r="AJ147" s="255">
        <v>54.719678189193175</v>
      </c>
      <c r="AK147" s="255">
        <v>2.30941406627114</v>
      </c>
      <c r="AL147" s="255">
        <v>4.7130899311655934E-2</v>
      </c>
      <c r="AM147" s="255">
        <v>2.3565449655827964</v>
      </c>
      <c r="AN147" s="255">
        <v>7.5409438898649483</v>
      </c>
      <c r="AO147" s="254">
        <v>3164.0699999999997</v>
      </c>
      <c r="AP147" s="255">
        <v>7.7015643802647415E-2</v>
      </c>
      <c r="AQ147" s="255">
        <v>0</v>
      </c>
      <c r="AR147" s="255">
        <v>0.87201934842801476</v>
      </c>
      <c r="AS147" s="255">
        <v>0.86329915494373421</v>
      </c>
      <c r="AT147" s="255">
        <v>0.85893905820159422</v>
      </c>
      <c r="AU147" s="255">
        <v>0.21421524733164446</v>
      </c>
    </row>
    <row r="148" spans="1:47" ht="14.4" customHeight="1" x14ac:dyDescent="0.3">
      <c r="A148" s="249">
        <v>2009</v>
      </c>
      <c r="B148" s="250" t="s">
        <v>1922</v>
      </c>
      <c r="C148" s="249">
        <v>50</v>
      </c>
      <c r="D148" s="251">
        <v>155554.63333333336</v>
      </c>
      <c r="E148" s="251">
        <v>4458.2154833333343</v>
      </c>
      <c r="F148" s="252">
        <v>1.7706733572949793</v>
      </c>
      <c r="G148" s="253">
        <v>8.4672550356825596E-2</v>
      </c>
      <c r="H148" s="254">
        <v>251.19746798747371</v>
      </c>
      <c r="I148" s="255">
        <v>0.502394935974948</v>
      </c>
      <c r="J148" s="255">
        <v>9.8628485468813416</v>
      </c>
      <c r="K148" s="256">
        <v>0.49</v>
      </c>
      <c r="L148" s="256">
        <v>9.9999999999999846E-3</v>
      </c>
      <c r="M148" s="256">
        <v>0.5</v>
      </c>
      <c r="N148" s="252">
        <v>1.5999999999999994</v>
      </c>
      <c r="O148" s="254">
        <v>794.80637253512646</v>
      </c>
      <c r="P148" s="255">
        <v>1.934613471865022E-2</v>
      </c>
      <c r="Q148" s="256">
        <v>0</v>
      </c>
      <c r="R148" s="255">
        <v>0.17674831322681142</v>
      </c>
      <c r="S148" s="255">
        <v>0.17498083009454307</v>
      </c>
      <c r="T148" s="255">
        <v>0.17409708852840919</v>
      </c>
      <c r="U148" s="255">
        <v>5.3810327734019614E-2</v>
      </c>
      <c r="V148" s="255">
        <v>46.838407494145244</v>
      </c>
      <c r="W148" s="255">
        <v>919.51587528521759</v>
      </c>
      <c r="X148" s="255">
        <v>0.93230254009727487</v>
      </c>
      <c r="Y148" s="255">
        <v>45.682824464766433</v>
      </c>
      <c r="Z148" s="255">
        <v>46.615127004863723</v>
      </c>
      <c r="AA148" s="255">
        <v>149.16840641556391</v>
      </c>
      <c r="AB148" s="256">
        <v>74.099999999999895</v>
      </c>
      <c r="AC148" s="255">
        <v>1.8036450539261681</v>
      </c>
      <c r="AD148" s="256">
        <v>0</v>
      </c>
      <c r="AE148" s="255">
        <v>16.478290137926482</v>
      </c>
      <c r="AF148" s="255">
        <v>16.313507236547235</v>
      </c>
      <c r="AG148" s="255">
        <v>16.231115785857586</v>
      </c>
      <c r="AH148" s="255">
        <v>5.016750522989331</v>
      </c>
      <c r="AI148" s="255">
        <v>2.0000000000000036</v>
      </c>
      <c r="AJ148" s="255">
        <v>39.263327874678822</v>
      </c>
      <c r="AK148" s="255">
        <v>1.950656604645528</v>
      </c>
      <c r="AL148" s="255">
        <v>3.9809318462153666E-2</v>
      </c>
      <c r="AM148" s="255">
        <v>1.9904659231076827</v>
      </c>
      <c r="AN148" s="255">
        <v>6.3694909539445845</v>
      </c>
      <c r="AO148" s="254">
        <v>3164.0699999999979</v>
      </c>
      <c r="AP148" s="255">
        <v>7.7015643802647443E-2</v>
      </c>
      <c r="AQ148" s="255">
        <v>0</v>
      </c>
      <c r="AR148" s="255">
        <v>0.70362298888946129</v>
      </c>
      <c r="AS148" s="255">
        <v>0.69658675900056743</v>
      </c>
      <c r="AT148" s="255">
        <v>0.69306864405611945</v>
      </c>
      <c r="AU148" s="255">
        <v>0.2142152473316446</v>
      </c>
    </row>
    <row r="149" spans="1:47" ht="14.4" customHeight="1" x14ac:dyDescent="0.3">
      <c r="A149" s="249">
        <v>2009</v>
      </c>
      <c r="B149" s="250" t="s">
        <v>1923</v>
      </c>
      <c r="C149" s="249">
        <v>50</v>
      </c>
      <c r="D149" s="251">
        <v>124094.45000000001</v>
      </c>
      <c r="E149" s="251">
        <v>6254.4967249999991</v>
      </c>
      <c r="F149" s="252">
        <v>1.7706733572949793</v>
      </c>
      <c r="G149" s="253">
        <v>0.12019781556299597</v>
      </c>
      <c r="H149" s="254">
        <v>254.17795302950069</v>
      </c>
      <c r="I149" s="255">
        <v>0.50835590605900138</v>
      </c>
      <c r="J149" s="255">
        <v>9.5104231091006035</v>
      </c>
      <c r="K149" s="256">
        <v>0.49000000000000038</v>
      </c>
      <c r="L149" s="256">
        <v>1.0000000000000005E-2</v>
      </c>
      <c r="M149" s="256">
        <v>0.5</v>
      </c>
      <c r="N149" s="252">
        <v>1.6000000000000003</v>
      </c>
      <c r="O149" s="254">
        <v>804.23683584205196</v>
      </c>
      <c r="P149" s="255">
        <v>1.9575678693006072E-2</v>
      </c>
      <c r="Q149" s="256">
        <v>0</v>
      </c>
      <c r="R149" s="255">
        <v>0.17611647622159896</v>
      </c>
      <c r="S149" s="255">
        <v>0.17435531145938296</v>
      </c>
      <c r="T149" s="255">
        <v>0.17347472907827488</v>
      </c>
      <c r="U149" s="255">
        <v>5.4448793074465596E-2</v>
      </c>
      <c r="V149" s="255">
        <v>46.838407494145208</v>
      </c>
      <c r="W149" s="255">
        <v>876.26221652294385</v>
      </c>
      <c r="X149" s="255">
        <v>0.92137038118150638</v>
      </c>
      <c r="Y149" s="255">
        <v>45.147148677893796</v>
      </c>
      <c r="Z149" s="255">
        <v>46.068519059075328</v>
      </c>
      <c r="AA149" s="255">
        <v>147.41926098904102</v>
      </c>
      <c r="AB149" s="256">
        <v>74.100000000000009</v>
      </c>
      <c r="AC149" s="255">
        <v>1.8036450539261686</v>
      </c>
      <c r="AD149" s="256">
        <v>0</v>
      </c>
      <c r="AE149" s="255">
        <v>16.226850482863824</v>
      </c>
      <c r="AF149" s="255">
        <v>16.064581978035186</v>
      </c>
      <c r="AG149" s="255">
        <v>15.983447725620861</v>
      </c>
      <c r="AH149" s="255">
        <v>5.0167505229893345</v>
      </c>
      <c r="AI149" s="255">
        <v>2.0000000000000009</v>
      </c>
      <c r="AJ149" s="255">
        <v>37.416396645529709</v>
      </c>
      <c r="AK149" s="255">
        <v>1.9277832485460658</v>
      </c>
      <c r="AL149" s="255">
        <v>3.9342515276450329E-2</v>
      </c>
      <c r="AM149" s="255">
        <v>1.9671257638225166</v>
      </c>
      <c r="AN149" s="255">
        <v>6.2948024442320527</v>
      </c>
      <c r="AO149" s="254">
        <v>3164.0700000000011</v>
      </c>
      <c r="AP149" s="255">
        <v>7.7015643802647415E-2</v>
      </c>
      <c r="AQ149" s="255">
        <v>0</v>
      </c>
      <c r="AR149" s="255">
        <v>0.6928865156182854</v>
      </c>
      <c r="AS149" s="255">
        <v>0.68595765046210266</v>
      </c>
      <c r="AT149" s="255">
        <v>0.68249321788401096</v>
      </c>
      <c r="AU149" s="255">
        <v>0.21421524733164463</v>
      </c>
    </row>
    <row r="150" spans="1:47" ht="14.4" customHeight="1" x14ac:dyDescent="0.3">
      <c r="A150" s="249">
        <v>2009</v>
      </c>
      <c r="B150" s="250" t="s">
        <v>1924</v>
      </c>
      <c r="C150" s="249">
        <v>70</v>
      </c>
      <c r="D150" s="251">
        <v>572040.15000000026</v>
      </c>
      <c r="E150" s="251">
        <v>72464.912986666692</v>
      </c>
      <c r="F150" s="252">
        <v>1.7706733572949793</v>
      </c>
      <c r="G150" s="253">
        <v>1.291766564135912</v>
      </c>
      <c r="H150" s="254">
        <v>235.77075618738442</v>
      </c>
      <c r="I150" s="255">
        <v>0.47154151237476899</v>
      </c>
      <c r="J150" s="255">
        <v>9.6127286821320528</v>
      </c>
      <c r="K150" s="256">
        <v>0.48999999999999994</v>
      </c>
      <c r="L150" s="256">
        <v>9.999999999999995E-3</v>
      </c>
      <c r="M150" s="256">
        <v>0.5</v>
      </c>
      <c r="N150" s="252">
        <v>1.5999999999999985</v>
      </c>
      <c r="O150" s="254">
        <v>745.99517652981706</v>
      </c>
      <c r="P150" s="255">
        <v>1.8750097415369312E-2</v>
      </c>
      <c r="Q150" s="256">
        <v>0</v>
      </c>
      <c r="R150" s="255">
        <v>0.17838895060688981</v>
      </c>
      <c r="S150" s="255">
        <v>0.17660506110082091</v>
      </c>
      <c r="T150" s="255">
        <v>0.1757131163477865</v>
      </c>
      <c r="U150" s="255">
        <v>3.4104281032999076E-2</v>
      </c>
      <c r="V150" s="255">
        <v>46.83840749414518</v>
      </c>
      <c r="W150" s="255">
        <v>954.83619432962007</v>
      </c>
      <c r="X150" s="255">
        <v>0.99330400961430576</v>
      </c>
      <c r="Y150" s="255">
        <v>48.671896471100943</v>
      </c>
      <c r="Z150" s="255">
        <v>49.665200480715292</v>
      </c>
      <c r="AA150" s="255">
        <v>158.92864153828901</v>
      </c>
      <c r="AB150" s="256">
        <v>74.099999999999994</v>
      </c>
      <c r="AC150" s="255">
        <v>1.8624546943345175</v>
      </c>
      <c r="AD150" s="256">
        <v>0</v>
      </c>
      <c r="AE150" s="255">
        <v>17.719445990871208</v>
      </c>
      <c r="AF150" s="255">
        <v>17.542251530962474</v>
      </c>
      <c r="AG150" s="255">
        <v>17.45365430100814</v>
      </c>
      <c r="AH150" s="255">
        <v>3.387591909509108</v>
      </c>
      <c r="AI150" s="255">
        <v>2</v>
      </c>
      <c r="AJ150" s="255">
        <v>40.771505497874792</v>
      </c>
      <c r="AK150" s="255">
        <v>2.0782899793160108</v>
      </c>
      <c r="AL150" s="255">
        <v>4.241408121053087E-2</v>
      </c>
      <c r="AM150" s="255">
        <v>2.1207040605265437</v>
      </c>
      <c r="AN150" s="255">
        <v>6.7862529936849425</v>
      </c>
      <c r="AO150" s="254">
        <v>3164.0700000000011</v>
      </c>
      <c r="AP150" s="255">
        <v>7.9526815448083918E-2</v>
      </c>
      <c r="AQ150" s="255">
        <v>0</v>
      </c>
      <c r="AR150" s="255">
        <v>0.75662034381020071</v>
      </c>
      <c r="AS150" s="255">
        <v>0.74905414037209794</v>
      </c>
      <c r="AT150" s="255">
        <v>0.74527103865304778</v>
      </c>
      <c r="AU150" s="255">
        <v>0.14465017453603896</v>
      </c>
    </row>
    <row r="151" spans="1:47" ht="14.4" customHeight="1" x14ac:dyDescent="0.3">
      <c r="A151" s="249">
        <v>2009</v>
      </c>
      <c r="B151" s="250" t="s">
        <v>1925</v>
      </c>
      <c r="C151" s="249">
        <v>70</v>
      </c>
      <c r="D151" s="251">
        <v>323430.10000000003</v>
      </c>
      <c r="E151" s="251">
        <v>67040.255753333331</v>
      </c>
      <c r="F151" s="252">
        <v>1.7706733572949793</v>
      </c>
      <c r="G151" s="253">
        <v>1.141625133826232</v>
      </c>
      <c r="H151" s="254">
        <v>225.2275597533463</v>
      </c>
      <c r="I151" s="255">
        <v>0.45045511950669231</v>
      </c>
      <c r="J151" s="255">
        <v>9.887035708635505</v>
      </c>
      <c r="K151" s="256">
        <v>0.48999999999999982</v>
      </c>
      <c r="L151" s="256">
        <v>0.01</v>
      </c>
      <c r="M151" s="256">
        <v>0.5</v>
      </c>
      <c r="N151" s="252">
        <v>1.6000000000000008</v>
      </c>
      <c r="O151" s="254">
        <v>712.63576498876989</v>
      </c>
      <c r="P151" s="255">
        <v>1.7911630578326648E-2</v>
      </c>
      <c r="Q151" s="256">
        <v>0</v>
      </c>
      <c r="R151" s="255">
        <v>0.18069689346086251</v>
      </c>
      <c r="S151" s="255">
        <v>0.17888992452625388</v>
      </c>
      <c r="T151" s="255">
        <v>0.17798644005894959</v>
      </c>
      <c r="U151" s="255">
        <v>3.2579205828647657E-2</v>
      </c>
      <c r="V151" s="255">
        <v>46.83840749414518</v>
      </c>
      <c r="W151" s="255">
        <v>1028.0558203831326</v>
      </c>
      <c r="X151" s="255">
        <v>1.0398018685066657</v>
      </c>
      <c r="Y151" s="255">
        <v>50.950291556826606</v>
      </c>
      <c r="Z151" s="255">
        <v>51.990093425333257</v>
      </c>
      <c r="AA151" s="255">
        <v>166.36829896106656</v>
      </c>
      <c r="AB151" s="256">
        <v>74.09999999999998</v>
      </c>
      <c r="AC151" s="255">
        <v>1.8624546943345173</v>
      </c>
      <c r="AD151" s="256">
        <v>0</v>
      </c>
      <c r="AE151" s="255">
        <v>18.788896745395476</v>
      </c>
      <c r="AF151" s="255">
        <v>18.601007777941518</v>
      </c>
      <c r="AG151" s="255">
        <v>18.507063294214536</v>
      </c>
      <c r="AH151" s="255">
        <v>3.3875919095091089</v>
      </c>
      <c r="AI151" s="255">
        <v>1.9999999999999991</v>
      </c>
      <c r="AJ151" s="255">
        <v>43.897983530359767</v>
      </c>
      <c r="AK151" s="255">
        <v>2.1755774494764966</v>
      </c>
      <c r="AL151" s="255">
        <v>4.4399539785234622E-2</v>
      </c>
      <c r="AM151" s="255">
        <v>2.2199769892617303</v>
      </c>
      <c r="AN151" s="255">
        <v>7.1039263656375429</v>
      </c>
      <c r="AO151" s="254">
        <v>3164.0699999999997</v>
      </c>
      <c r="AP151" s="255">
        <v>7.952681544808389E-2</v>
      </c>
      <c r="AQ151" s="255">
        <v>0</v>
      </c>
      <c r="AR151" s="255">
        <v>0.80228589102838699</v>
      </c>
      <c r="AS151" s="255">
        <v>0.7942630321181029</v>
      </c>
      <c r="AT151" s="255">
        <v>0.79025160266296068</v>
      </c>
      <c r="AU151" s="255">
        <v>0.14465017453603896</v>
      </c>
    </row>
    <row r="152" spans="1:47" ht="14.4" customHeight="1" x14ac:dyDescent="0.3">
      <c r="A152" s="249">
        <v>2009</v>
      </c>
      <c r="B152" s="250" t="s">
        <v>1926</v>
      </c>
      <c r="C152" s="249">
        <v>50</v>
      </c>
      <c r="D152" s="251">
        <v>260597.24999999994</v>
      </c>
      <c r="E152" s="251">
        <v>77543.38768333332</v>
      </c>
      <c r="F152" s="252">
        <v>1.7706733572949793</v>
      </c>
      <c r="G152" s="253">
        <v>1.3764396887199835</v>
      </c>
      <c r="H152" s="254">
        <v>234.771885931002</v>
      </c>
      <c r="I152" s="255">
        <v>0.46954377186200419</v>
      </c>
      <c r="J152" s="255">
        <v>9.7268752564177454</v>
      </c>
      <c r="K152" s="256">
        <v>0.49000000000000038</v>
      </c>
      <c r="L152" s="256">
        <v>1.0000000000000005E-2</v>
      </c>
      <c r="M152" s="256">
        <v>0.5</v>
      </c>
      <c r="N152" s="252">
        <v>1.6000000000000003</v>
      </c>
      <c r="O152" s="254">
        <v>742.83468111770583</v>
      </c>
      <c r="P152" s="255">
        <v>1.8081107941737826E-2</v>
      </c>
      <c r="Q152" s="256">
        <v>0</v>
      </c>
      <c r="R152" s="255">
        <v>0.180230394307271</v>
      </c>
      <c r="S152" s="255">
        <v>0.17842809036419829</v>
      </c>
      <c r="T152" s="255">
        <v>0.17752693839266201</v>
      </c>
      <c r="U152" s="255">
        <v>5.0291717611226236E-2</v>
      </c>
      <c r="V152" s="255">
        <v>46.838407494145223</v>
      </c>
      <c r="W152" s="255">
        <v>970.28514529782274</v>
      </c>
      <c r="X152" s="255">
        <v>0.99753016227655789</v>
      </c>
      <c r="Y152" s="255">
        <v>48.878977951551363</v>
      </c>
      <c r="Z152" s="255">
        <v>49.87650811382791</v>
      </c>
      <c r="AA152" s="255">
        <v>159.60482596424924</v>
      </c>
      <c r="AB152" s="256">
        <v>74.100000000000009</v>
      </c>
      <c r="AC152" s="255">
        <v>1.8036450539261693</v>
      </c>
      <c r="AD152" s="256">
        <v>0</v>
      </c>
      <c r="AE152" s="255">
        <v>17.978525448050014</v>
      </c>
      <c r="AF152" s="255">
        <v>17.798740193569515</v>
      </c>
      <c r="AG152" s="255">
        <v>17.708847566329265</v>
      </c>
      <c r="AH152" s="255">
        <v>5.016750522989331</v>
      </c>
      <c r="AI152" s="255">
        <v>2.0000000000000004</v>
      </c>
      <c r="AJ152" s="255">
        <v>41.431175704217026</v>
      </c>
      <c r="AK152" s="255">
        <v>2.0871323585312425</v>
      </c>
      <c r="AL152" s="255">
        <v>4.259453792920901E-2</v>
      </c>
      <c r="AM152" s="255">
        <v>2.129726896460451</v>
      </c>
      <c r="AN152" s="255">
        <v>6.8151260686734414</v>
      </c>
      <c r="AO152" s="254">
        <v>3164.07</v>
      </c>
      <c r="AP152" s="255">
        <v>7.7015643802647415E-2</v>
      </c>
      <c r="AQ152" s="255">
        <v>0</v>
      </c>
      <c r="AR152" s="255">
        <v>0.76768303663173543</v>
      </c>
      <c r="AS152" s="255">
        <v>0.76000620626541804</v>
      </c>
      <c r="AT152" s="255">
        <v>0.75616779108225951</v>
      </c>
      <c r="AU152" s="255">
        <v>0.21421524733164438</v>
      </c>
    </row>
    <row r="153" spans="1:47" ht="14.4" customHeight="1" x14ac:dyDescent="0.3">
      <c r="A153" s="249">
        <v>2009</v>
      </c>
      <c r="B153" s="250" t="s">
        <v>1927</v>
      </c>
      <c r="C153" s="249">
        <v>50</v>
      </c>
      <c r="D153" s="251">
        <v>135333.23333333334</v>
      </c>
      <c r="E153" s="251">
        <v>128946.43357499999</v>
      </c>
      <c r="F153" s="252">
        <v>1.7706733572949793</v>
      </c>
      <c r="G153" s="253">
        <v>2.0603331433980463</v>
      </c>
      <c r="H153" s="254">
        <v>211.33030815460924</v>
      </c>
      <c r="I153" s="255">
        <v>0.42266061630921864</v>
      </c>
      <c r="J153" s="255">
        <v>11.624374608885301</v>
      </c>
      <c r="K153" s="256">
        <v>0.49000000000000016</v>
      </c>
      <c r="L153" s="256">
        <v>9.9999999999999985E-3</v>
      </c>
      <c r="M153" s="256">
        <v>0.50000000000000011</v>
      </c>
      <c r="N153" s="252">
        <v>1.6000000000000008</v>
      </c>
      <c r="O153" s="254">
        <v>668.66388812275454</v>
      </c>
      <c r="P153" s="255">
        <v>1.62757397375391E-2</v>
      </c>
      <c r="Q153" s="256">
        <v>0</v>
      </c>
      <c r="R153" s="255">
        <v>0.18519980569194336</v>
      </c>
      <c r="S153" s="255">
        <v>0.18334780763502384</v>
      </c>
      <c r="T153" s="255">
        <v>0.18242180860656418</v>
      </c>
      <c r="U153" s="255">
        <v>4.5270174230012276E-2</v>
      </c>
      <c r="V153" s="255">
        <v>46.838407494145216</v>
      </c>
      <c r="W153" s="255">
        <v>1288.1900366066575</v>
      </c>
      <c r="X153" s="255">
        <v>1.1081800784551505</v>
      </c>
      <c r="Y153" s="255">
        <v>54.300823844302379</v>
      </c>
      <c r="Z153" s="255">
        <v>55.409003922757513</v>
      </c>
      <c r="AA153" s="255">
        <v>177.30881255282409</v>
      </c>
      <c r="AB153" s="256">
        <v>74.100000000000037</v>
      </c>
      <c r="AC153" s="255">
        <v>1.8036450539261693</v>
      </c>
      <c r="AD153" s="256">
        <v>0</v>
      </c>
      <c r="AE153" s="255">
        <v>20.523473520157637</v>
      </c>
      <c r="AF153" s="255">
        <v>20.318238784956066</v>
      </c>
      <c r="AG153" s="255">
        <v>20.215621417355273</v>
      </c>
      <c r="AH153" s="255">
        <v>5.0167505229893337</v>
      </c>
      <c r="AI153" s="255">
        <v>2.0000000000000004</v>
      </c>
      <c r="AJ153" s="255">
        <v>55.005714563104263</v>
      </c>
      <c r="AK153" s="255">
        <v>2.3186451781517117</v>
      </c>
      <c r="AL153" s="255">
        <v>4.7319289350034925E-2</v>
      </c>
      <c r="AM153" s="255">
        <v>2.3659644675017457</v>
      </c>
      <c r="AN153" s="255">
        <v>7.5710862960055874</v>
      </c>
      <c r="AO153" s="254">
        <v>3164.0700000000015</v>
      </c>
      <c r="AP153" s="255">
        <v>7.7015643802647415E-2</v>
      </c>
      <c r="AQ153" s="255">
        <v>0</v>
      </c>
      <c r="AR153" s="255">
        <v>0.87635231931073099</v>
      </c>
      <c r="AS153" s="255">
        <v>0.86758879611762396</v>
      </c>
      <c r="AT153" s="255">
        <v>0.86320703452107006</v>
      </c>
      <c r="AU153" s="255">
        <v>0.21421524733164451</v>
      </c>
    </row>
    <row r="154" spans="1:47" ht="14.4" customHeight="1" x14ac:dyDescent="0.3">
      <c r="A154" s="249">
        <v>2010</v>
      </c>
      <c r="B154" s="250" t="s">
        <v>1922</v>
      </c>
      <c r="C154" s="249">
        <v>50</v>
      </c>
      <c r="D154" s="251">
        <v>137545.76666666658</v>
      </c>
      <c r="E154" s="251">
        <v>4204.2189416666652</v>
      </c>
      <c r="F154" s="252">
        <v>1.759542639791893</v>
      </c>
      <c r="G154" s="253">
        <v>7.9081396669799478E-2</v>
      </c>
      <c r="H154" s="254">
        <v>250.35792045952306</v>
      </c>
      <c r="I154" s="255">
        <v>0.50071584091904608</v>
      </c>
      <c r="J154" s="255">
        <v>9.900342123779371</v>
      </c>
      <c r="K154" s="256">
        <v>0.49000000000000099</v>
      </c>
      <c r="L154" s="256">
        <v>9.9999999999999967E-3</v>
      </c>
      <c r="M154" s="256">
        <v>0.5</v>
      </c>
      <c r="N154" s="252">
        <v>1.6000000000000003</v>
      </c>
      <c r="O154" s="254">
        <v>792.14998538836358</v>
      </c>
      <c r="P154" s="255">
        <v>1.9281476425282138E-2</v>
      </c>
      <c r="Q154" s="256">
        <v>0</v>
      </c>
      <c r="R154" s="255">
        <v>0.17692629002867921</v>
      </c>
      <c r="S154" s="255">
        <v>0.17515702712839218</v>
      </c>
      <c r="T154" s="255">
        <v>0.1742723956782489</v>
      </c>
      <c r="U154" s="255">
        <v>5.3630483852672904E-2</v>
      </c>
      <c r="V154" s="255">
        <v>46.838407494145187</v>
      </c>
      <c r="W154" s="255">
        <v>926.1066274114562</v>
      </c>
      <c r="X154" s="255">
        <v>0.93542891329690891</v>
      </c>
      <c r="Y154" s="255">
        <v>45.836016751548591</v>
      </c>
      <c r="Z154" s="255">
        <v>46.771445664845487</v>
      </c>
      <c r="AA154" s="255">
        <v>149.66862612750566</v>
      </c>
      <c r="AB154" s="256">
        <v>74.099999999999966</v>
      </c>
      <c r="AC154" s="255">
        <v>1.8036450539261679</v>
      </c>
      <c r="AD154" s="256">
        <v>0</v>
      </c>
      <c r="AE154" s="255">
        <v>16.550196721518123</v>
      </c>
      <c r="AF154" s="255">
        <v>16.384694754302927</v>
      </c>
      <c r="AG154" s="255">
        <v>16.301943770695338</v>
      </c>
      <c r="AH154" s="255">
        <v>5.016750522989331</v>
      </c>
      <c r="AI154" s="255">
        <v>2.0000000000000004</v>
      </c>
      <c r="AJ154" s="255">
        <v>39.544752990469199</v>
      </c>
      <c r="AK154" s="255">
        <v>1.9571979152911259</v>
      </c>
      <c r="AL154" s="255">
        <v>3.9942814597778029E-2</v>
      </c>
      <c r="AM154" s="255">
        <v>1.9971407298889037</v>
      </c>
      <c r="AN154" s="255">
        <v>6.3908503356444957</v>
      </c>
      <c r="AO154" s="254">
        <v>3164.0700000000006</v>
      </c>
      <c r="AP154" s="255">
        <v>7.7015643802647415E-2</v>
      </c>
      <c r="AQ154" s="255">
        <v>0</v>
      </c>
      <c r="AR154" s="255">
        <v>0.70669340000882419</v>
      </c>
      <c r="AS154" s="255">
        <v>0.69962646600873546</v>
      </c>
      <c r="AT154" s="255">
        <v>0.69609299900869137</v>
      </c>
      <c r="AU154" s="255">
        <v>0.21421524733164457</v>
      </c>
    </row>
    <row r="155" spans="1:47" ht="14.4" customHeight="1" x14ac:dyDescent="0.3">
      <c r="A155" s="249">
        <v>2010</v>
      </c>
      <c r="B155" s="250" t="s">
        <v>1923</v>
      </c>
      <c r="C155" s="249">
        <v>50</v>
      </c>
      <c r="D155" s="251">
        <v>113638.71666666662</v>
      </c>
      <c r="E155" s="251">
        <v>5828.9579416666675</v>
      </c>
      <c r="F155" s="252">
        <v>1.759542639791893</v>
      </c>
      <c r="G155" s="253">
        <v>0.11068204918043735</v>
      </c>
      <c r="H155" s="254">
        <v>252.73104821438673</v>
      </c>
      <c r="I155" s="255">
        <v>0.50546209642877338</v>
      </c>
      <c r="J155" s="255">
        <v>9.5667777042106596</v>
      </c>
      <c r="K155" s="256">
        <v>0.49000000000000027</v>
      </c>
      <c r="L155" s="256">
        <v>9.9999999999999967E-3</v>
      </c>
      <c r="M155" s="256">
        <v>0.5</v>
      </c>
      <c r="N155" s="252">
        <v>1.6000000000000003</v>
      </c>
      <c r="O155" s="254">
        <v>799.65872772369426</v>
      </c>
      <c r="P155" s="255">
        <v>1.9464244387148909E-2</v>
      </c>
      <c r="Q155" s="256">
        <v>0</v>
      </c>
      <c r="R155" s="255">
        <v>0.17642320750604359</v>
      </c>
      <c r="S155" s="255">
        <v>0.1746589754309831</v>
      </c>
      <c r="T155" s="255">
        <v>0.17377685939345294</v>
      </c>
      <c r="U155" s="255">
        <v>5.4138844001630625E-2</v>
      </c>
      <c r="V155" s="255">
        <v>46.838407494145208</v>
      </c>
      <c r="W155" s="255">
        <v>886.50095760219722</v>
      </c>
      <c r="X155" s="255">
        <v>0.92664529793769379</v>
      </c>
      <c r="Y155" s="255">
        <v>45.405619598946984</v>
      </c>
      <c r="Z155" s="255">
        <v>46.332264896884695</v>
      </c>
      <c r="AA155" s="255">
        <v>148.26324767003098</v>
      </c>
      <c r="AB155" s="256">
        <v>74.09999999999998</v>
      </c>
      <c r="AC155" s="255">
        <v>1.8036450539261677</v>
      </c>
      <c r="AD155" s="256">
        <v>0</v>
      </c>
      <c r="AE155" s="255">
        <v>16.348173568256126</v>
      </c>
      <c r="AF155" s="255">
        <v>16.184691832573566</v>
      </c>
      <c r="AG155" s="255">
        <v>16.10295096473229</v>
      </c>
      <c r="AH155" s="255">
        <v>5.0167505229893301</v>
      </c>
      <c r="AI155" s="255">
        <v>2.0000000000000013</v>
      </c>
      <c r="AJ155" s="255">
        <v>37.853590889613841</v>
      </c>
      <c r="AK155" s="255">
        <v>1.9388199568750371</v>
      </c>
      <c r="AL155" s="255">
        <v>3.9567754221939547E-2</v>
      </c>
      <c r="AM155" s="255">
        <v>1.9783877110969776</v>
      </c>
      <c r="AN155" s="255">
        <v>6.3308406755103253</v>
      </c>
      <c r="AO155" s="254">
        <v>3164.0700000000006</v>
      </c>
      <c r="AP155" s="255">
        <v>7.7015643802647402E-2</v>
      </c>
      <c r="AQ155" s="255">
        <v>0</v>
      </c>
      <c r="AR155" s="255">
        <v>0.69806701136453697</v>
      </c>
      <c r="AS155" s="255">
        <v>0.69108634125089163</v>
      </c>
      <c r="AT155" s="255">
        <v>0.68759600619406913</v>
      </c>
      <c r="AU155" s="255">
        <v>0.21421524733164449</v>
      </c>
    </row>
    <row r="156" spans="1:47" ht="14.4" customHeight="1" x14ac:dyDescent="0.3">
      <c r="A156" s="249">
        <v>2010</v>
      </c>
      <c r="B156" s="250" t="s">
        <v>1924</v>
      </c>
      <c r="C156" s="249">
        <v>70</v>
      </c>
      <c r="D156" s="251">
        <v>548475.78333333321</v>
      </c>
      <c r="E156" s="251">
        <v>70081.292528333317</v>
      </c>
      <c r="F156" s="252">
        <v>1.759542639791893</v>
      </c>
      <c r="G156" s="253">
        <v>1.2335263166006196</v>
      </c>
      <c r="H156" s="254">
        <v>234.27106158584044</v>
      </c>
      <c r="I156" s="255">
        <v>0.46854212317168026</v>
      </c>
      <c r="J156" s="255">
        <v>9.6712534902747258</v>
      </c>
      <c r="K156" s="256">
        <v>0.49000000000000044</v>
      </c>
      <c r="L156" s="256">
        <v>1.0000000000000004E-2</v>
      </c>
      <c r="M156" s="256">
        <v>0.5</v>
      </c>
      <c r="N156" s="252">
        <v>1.6000000000000008</v>
      </c>
      <c r="O156" s="254">
        <v>741.25003783191016</v>
      </c>
      <c r="P156" s="255">
        <v>1.8630831479563816E-2</v>
      </c>
      <c r="Q156" s="256">
        <v>0</v>
      </c>
      <c r="R156" s="255">
        <v>0.17871723904013953</v>
      </c>
      <c r="S156" s="255">
        <v>0.17693006664973832</v>
      </c>
      <c r="T156" s="255">
        <v>0.17603648045453768</v>
      </c>
      <c r="U156" s="255">
        <v>3.3887349947134916E-2</v>
      </c>
      <c r="V156" s="255">
        <v>46.83840749414513</v>
      </c>
      <c r="W156" s="255">
        <v>966.79911912782529</v>
      </c>
      <c r="X156" s="255">
        <v>0.99966268085106469</v>
      </c>
      <c r="Y156" s="255">
        <v>48.983471361702108</v>
      </c>
      <c r="Z156" s="255">
        <v>49.983134042553189</v>
      </c>
      <c r="AA156" s="255">
        <v>159.94602893617028</v>
      </c>
      <c r="AB156" s="256">
        <v>74.100000000000009</v>
      </c>
      <c r="AC156" s="255">
        <v>1.8624546943345162</v>
      </c>
      <c r="AD156" s="256">
        <v>0</v>
      </c>
      <c r="AE156" s="255">
        <v>17.865695429316638</v>
      </c>
      <c r="AF156" s="255">
        <v>17.687038475023474</v>
      </c>
      <c r="AG156" s="255">
        <v>17.597709997876894</v>
      </c>
      <c r="AH156" s="255">
        <v>3.3875919095091085</v>
      </c>
      <c r="AI156" s="255">
        <v>2.0000000000000004</v>
      </c>
      <c r="AJ156" s="255">
        <v>41.28232238675821</v>
      </c>
      <c r="AK156" s="255">
        <v>2.0915942271446837</v>
      </c>
      <c r="AL156" s="255">
        <v>4.2685596472340534E-2</v>
      </c>
      <c r="AM156" s="255">
        <v>2.1342798236170246</v>
      </c>
      <c r="AN156" s="255">
        <v>6.8296954355744832</v>
      </c>
      <c r="AO156" s="254">
        <v>3164.0700000000056</v>
      </c>
      <c r="AP156" s="255">
        <v>7.9526815448083973E-2</v>
      </c>
      <c r="AQ156" s="255">
        <v>0</v>
      </c>
      <c r="AR156" s="255">
        <v>0.76286519483182169</v>
      </c>
      <c r="AS156" s="255">
        <v>0.75523654288350361</v>
      </c>
      <c r="AT156" s="255">
        <v>0.75142221690934463</v>
      </c>
      <c r="AU156" s="255">
        <v>0.14465017453603918</v>
      </c>
    </row>
    <row r="157" spans="1:47" ht="14.4" customHeight="1" x14ac:dyDescent="0.3">
      <c r="A157" s="249">
        <v>2010</v>
      </c>
      <c r="B157" s="250" t="s">
        <v>1925</v>
      </c>
      <c r="C157" s="249">
        <v>70</v>
      </c>
      <c r="D157" s="251">
        <v>318193.98333333345</v>
      </c>
      <c r="E157" s="251">
        <v>67012.002178333365</v>
      </c>
      <c r="F157" s="252">
        <v>1.759542639791893</v>
      </c>
      <c r="G157" s="253">
        <v>1.112889395347803</v>
      </c>
      <c r="H157" s="254">
        <v>221.04044149643593</v>
      </c>
      <c r="I157" s="255">
        <v>0.44208088299287179</v>
      </c>
      <c r="J157" s="255">
        <v>10.134781576704508</v>
      </c>
      <c r="K157" s="256">
        <v>0.48999999999999971</v>
      </c>
      <c r="L157" s="256">
        <v>9.999999999999995E-3</v>
      </c>
      <c r="M157" s="256">
        <v>0.5</v>
      </c>
      <c r="N157" s="252">
        <v>1.5999999999999996</v>
      </c>
      <c r="O157" s="254">
        <v>699.3874297256275</v>
      </c>
      <c r="P157" s="255">
        <v>1.757864239745004E-2</v>
      </c>
      <c r="Q157" s="256">
        <v>0</v>
      </c>
      <c r="R157" s="255">
        <v>0.18161346840283885</v>
      </c>
      <c r="S157" s="255">
        <v>0.17979733371881046</v>
      </c>
      <c r="T157" s="255">
        <v>0.17888926637679636</v>
      </c>
      <c r="U157" s="255">
        <v>3.1973538441982551E-2</v>
      </c>
      <c r="V157" s="255">
        <v>46.838407494145194</v>
      </c>
      <c r="W157" s="255">
        <v>1073.7786853395678</v>
      </c>
      <c r="X157" s="255">
        <v>1.059498596208251</v>
      </c>
      <c r="Y157" s="255">
        <v>51.91543121420429</v>
      </c>
      <c r="Z157" s="255">
        <v>52.974929810412569</v>
      </c>
      <c r="AA157" s="255">
        <v>169.51977539332009</v>
      </c>
      <c r="AB157" s="256">
        <v>74.099999999999966</v>
      </c>
      <c r="AC157" s="255">
        <v>1.862454694334517</v>
      </c>
      <c r="AD157" s="256">
        <v>0</v>
      </c>
      <c r="AE157" s="255">
        <v>19.24192148253195</v>
      </c>
      <c r="AF157" s="255">
        <v>19.049502267706625</v>
      </c>
      <c r="AG157" s="255">
        <v>18.953292660293968</v>
      </c>
      <c r="AH157" s="255">
        <v>3.3875919095091076</v>
      </c>
      <c r="AI157" s="255">
        <v>2</v>
      </c>
      <c r="AJ157" s="255">
        <v>45.850349863999561</v>
      </c>
      <c r="AK157" s="255">
        <v>2.2167889128465235</v>
      </c>
      <c r="AL157" s="255">
        <v>4.5240590058092327E-2</v>
      </c>
      <c r="AM157" s="255">
        <v>2.2620295029046171</v>
      </c>
      <c r="AN157" s="255">
        <v>7.2384944092947689</v>
      </c>
      <c r="AO157" s="254">
        <v>3164.0699999999988</v>
      </c>
      <c r="AP157" s="255">
        <v>7.952681544808389E-2</v>
      </c>
      <c r="AQ157" s="255">
        <v>0</v>
      </c>
      <c r="AR157" s="255">
        <v>0.82163004730411437</v>
      </c>
      <c r="AS157" s="255">
        <v>0.81341374683107304</v>
      </c>
      <c r="AT157" s="255">
        <v>0.80930559659455259</v>
      </c>
      <c r="AU157" s="255">
        <v>0.1446501745360389</v>
      </c>
    </row>
    <row r="158" spans="1:47" ht="14.4" customHeight="1" x14ac:dyDescent="0.3">
      <c r="A158" s="249">
        <v>2010</v>
      </c>
      <c r="B158" s="250" t="s">
        <v>1926</v>
      </c>
      <c r="C158" s="249">
        <v>50</v>
      </c>
      <c r="D158" s="251">
        <v>222178.8666666667</v>
      </c>
      <c r="E158" s="251">
        <v>65637.672074999995</v>
      </c>
      <c r="F158" s="252">
        <v>1.759542639791893</v>
      </c>
      <c r="G158" s="253">
        <v>1.1370380123754893</v>
      </c>
      <c r="H158" s="254">
        <v>230.56540433786441</v>
      </c>
      <c r="I158" s="255">
        <v>0.4611308086757287</v>
      </c>
      <c r="J158" s="255">
        <v>9.9892618070929284</v>
      </c>
      <c r="K158" s="256">
        <v>0.49000000000000016</v>
      </c>
      <c r="L158" s="256">
        <v>1.0000000000000004E-2</v>
      </c>
      <c r="M158" s="256">
        <v>0.5</v>
      </c>
      <c r="N158" s="252">
        <v>1.5999999999999999</v>
      </c>
      <c r="O158" s="254">
        <v>729.52507890330673</v>
      </c>
      <c r="P158" s="255">
        <v>1.7757143053698337E-2</v>
      </c>
      <c r="Q158" s="256">
        <v>0</v>
      </c>
      <c r="R158" s="255">
        <v>0.18112213195896637</v>
      </c>
      <c r="S158" s="255">
        <v>0.17931091063937662</v>
      </c>
      <c r="T158" s="255">
        <v>0.17840529997958182</v>
      </c>
      <c r="U158" s="255">
        <v>4.9390625116356224E-2</v>
      </c>
      <c r="V158" s="255">
        <v>46.838407494145208</v>
      </c>
      <c r="W158" s="255">
        <v>1014.6385933960401</v>
      </c>
      <c r="X158" s="255">
        <v>1.0157293031158621</v>
      </c>
      <c r="Y158" s="255">
        <v>49.770735852677248</v>
      </c>
      <c r="Z158" s="255">
        <v>50.786465155793117</v>
      </c>
      <c r="AA158" s="255">
        <v>162.51668849853795</v>
      </c>
      <c r="AB158" s="256">
        <v>74.099999999999994</v>
      </c>
      <c r="AC158" s="255">
        <v>1.8036450539261684</v>
      </c>
      <c r="AD158" s="256">
        <v>0</v>
      </c>
      <c r="AE158" s="255">
        <v>18.397105687354003</v>
      </c>
      <c r="AF158" s="255">
        <v>18.213134630480475</v>
      </c>
      <c r="AG158" s="255">
        <v>18.121149102043706</v>
      </c>
      <c r="AH158" s="255">
        <v>5.016750522989331</v>
      </c>
      <c r="AI158" s="255">
        <v>2.0000000000000004</v>
      </c>
      <c r="AJ158" s="255">
        <v>43.32506793801091</v>
      </c>
      <c r="AK158" s="255">
        <v>2.1252104209093186</v>
      </c>
      <c r="AL158" s="255">
        <v>4.3371641243047314E-2</v>
      </c>
      <c r="AM158" s="255">
        <v>2.1685820621523662</v>
      </c>
      <c r="AN158" s="255">
        <v>6.9394625988875713</v>
      </c>
      <c r="AO158" s="254">
        <v>3164.07</v>
      </c>
      <c r="AP158" s="255">
        <v>7.7015643802647388E-2</v>
      </c>
      <c r="AQ158" s="255">
        <v>0</v>
      </c>
      <c r="AR158" s="255">
        <v>0.78555641285001598</v>
      </c>
      <c r="AS158" s="255">
        <v>0.77770084872151635</v>
      </c>
      <c r="AT158" s="255">
        <v>0.77377306665726631</v>
      </c>
      <c r="AU158" s="255">
        <v>0.21421524733164446</v>
      </c>
    </row>
    <row r="159" spans="1:47" ht="14.4" customHeight="1" x14ac:dyDescent="0.3">
      <c r="A159" s="249">
        <v>2010</v>
      </c>
      <c r="B159" s="250" t="s">
        <v>1927</v>
      </c>
      <c r="C159" s="249">
        <v>50</v>
      </c>
      <c r="D159" s="251">
        <v>139081.41666666669</v>
      </c>
      <c r="E159" s="251">
        <v>151190.62538333336</v>
      </c>
      <c r="F159" s="252">
        <v>1.759542639791893</v>
      </c>
      <c r="G159" s="253">
        <v>2.3634389658258423</v>
      </c>
      <c r="H159" s="254">
        <v>208.06156325405743</v>
      </c>
      <c r="I159" s="255">
        <v>0.41612312650811495</v>
      </c>
      <c r="J159" s="255">
        <v>11.794571787927421</v>
      </c>
      <c r="K159" s="256">
        <v>0.49</v>
      </c>
      <c r="L159" s="256">
        <v>9.9999999999999985E-3</v>
      </c>
      <c r="M159" s="256">
        <v>0.5</v>
      </c>
      <c r="N159" s="252">
        <v>1.5999999999999999</v>
      </c>
      <c r="O159" s="254">
        <v>658.32135044526569</v>
      </c>
      <c r="P159" s="255">
        <v>1.6023995244596481E-2</v>
      </c>
      <c r="Q159" s="256">
        <v>0</v>
      </c>
      <c r="R159" s="255">
        <v>0.18589275128960481</v>
      </c>
      <c r="S159" s="255">
        <v>0.18403382377670879</v>
      </c>
      <c r="T159" s="255">
        <v>0.1831043600202607</v>
      </c>
      <c r="U159" s="255">
        <v>4.4569959232676523E-2</v>
      </c>
      <c r="V159" s="255">
        <v>46.838407494145194</v>
      </c>
      <c r="W159" s="255">
        <v>1327.5853333547416</v>
      </c>
      <c r="X159" s="255">
        <v>1.1255901080814303</v>
      </c>
      <c r="Y159" s="255">
        <v>55.153915295990082</v>
      </c>
      <c r="Z159" s="255">
        <v>56.279505404071529</v>
      </c>
      <c r="AA159" s="255">
        <v>180.0944172930289</v>
      </c>
      <c r="AB159" s="256">
        <v>74.09999999999998</v>
      </c>
      <c r="AC159" s="255">
        <v>1.8036450539261684</v>
      </c>
      <c r="AD159" s="256">
        <v>0</v>
      </c>
      <c r="AE159" s="255">
        <v>20.923904201562081</v>
      </c>
      <c r="AF159" s="255">
        <v>20.714665159546456</v>
      </c>
      <c r="AG159" s="255">
        <v>20.610045638538644</v>
      </c>
      <c r="AH159" s="255">
        <v>5.0167505229893301</v>
      </c>
      <c r="AI159" s="255">
        <v>2</v>
      </c>
      <c r="AJ159" s="255">
        <v>56.687893734247474</v>
      </c>
      <c r="AK159" s="255">
        <v>2.3550721831387769</v>
      </c>
      <c r="AL159" s="255">
        <v>4.8062697615077081E-2</v>
      </c>
      <c r="AM159" s="255">
        <v>2.4031348807538548</v>
      </c>
      <c r="AN159" s="255">
        <v>7.690031618412335</v>
      </c>
      <c r="AO159" s="254">
        <v>3164.0699999999997</v>
      </c>
      <c r="AP159" s="255">
        <v>7.7015643802647402E-2</v>
      </c>
      <c r="AQ159" s="255">
        <v>0</v>
      </c>
      <c r="AR159" s="255">
        <v>0.89345070940670102</v>
      </c>
      <c r="AS159" s="255">
        <v>0.88451620231263384</v>
      </c>
      <c r="AT159" s="255">
        <v>0.88004894876560025</v>
      </c>
      <c r="AU159" s="255">
        <v>0.2142152473316444</v>
      </c>
    </row>
    <row r="160" spans="1:47" ht="14.4" customHeight="1" x14ac:dyDescent="0.3">
      <c r="A160" s="249">
        <v>2011</v>
      </c>
      <c r="B160" s="250" t="s">
        <v>1922</v>
      </c>
      <c r="C160" s="249">
        <v>50</v>
      </c>
      <c r="D160" s="251">
        <v>132294.46666666665</v>
      </c>
      <c r="E160" s="251">
        <v>4278.7848583333353</v>
      </c>
      <c r="F160" s="252">
        <v>1.8375856225260714</v>
      </c>
      <c r="G160" s="253">
        <v>8.4138416006999492E-2</v>
      </c>
      <c r="H160" s="254">
        <v>250.61001482672054</v>
      </c>
      <c r="I160" s="255">
        <v>0.50122002965344059</v>
      </c>
      <c r="J160" s="255">
        <v>9.8804967453106087</v>
      </c>
      <c r="K160" s="256">
        <v>0.48999999999999966</v>
      </c>
      <c r="L160" s="256">
        <v>9.9999999999999967E-3</v>
      </c>
      <c r="M160" s="256">
        <v>0.5</v>
      </c>
      <c r="N160" s="252">
        <v>1.5999999999999983</v>
      </c>
      <c r="O160" s="254">
        <v>792.9476296127815</v>
      </c>
      <c r="P160" s="255">
        <v>1.9300891635270885E-2</v>
      </c>
      <c r="Q160" s="256">
        <v>0</v>
      </c>
      <c r="R160" s="255">
        <v>0.17687284820704405</v>
      </c>
      <c r="S160" s="255">
        <v>0.17510411972497369</v>
      </c>
      <c r="T160" s="255">
        <v>0.1742197554839385</v>
      </c>
      <c r="U160" s="255">
        <v>5.3684486309892962E-2</v>
      </c>
      <c r="V160" s="255">
        <v>46.838407494145152</v>
      </c>
      <c r="W160" s="255">
        <v>923.32050880212955</v>
      </c>
      <c r="X160" s="255">
        <v>0.93448794387827383</v>
      </c>
      <c r="Y160" s="255">
        <v>45.7899092500354</v>
      </c>
      <c r="Z160" s="255">
        <v>46.724397193913717</v>
      </c>
      <c r="AA160" s="255">
        <v>149.51807102052373</v>
      </c>
      <c r="AB160" s="256">
        <v>74.099999999999952</v>
      </c>
      <c r="AC160" s="255">
        <v>1.8036450539261668</v>
      </c>
      <c r="AD160" s="256">
        <v>0</v>
      </c>
      <c r="AE160" s="255">
        <v>16.528554424889471</v>
      </c>
      <c r="AF160" s="255">
        <v>16.3632688806406</v>
      </c>
      <c r="AG160" s="255">
        <v>16.280626108516156</v>
      </c>
      <c r="AH160" s="255">
        <v>5.0167505229893319</v>
      </c>
      <c r="AI160" s="255">
        <v>2.0000000000000004</v>
      </c>
      <c r="AJ160" s="255">
        <v>39.425785725850986</v>
      </c>
      <c r="AK160" s="255">
        <v>1.9552291249765141</v>
      </c>
      <c r="AL160" s="255">
        <v>3.9902635203602349E-2</v>
      </c>
      <c r="AM160" s="255">
        <v>1.9951317601801184</v>
      </c>
      <c r="AN160" s="255">
        <v>6.3844216325763723</v>
      </c>
      <c r="AO160" s="254">
        <v>3164.0700000000024</v>
      </c>
      <c r="AP160" s="255">
        <v>7.7015643802647429E-2</v>
      </c>
      <c r="AQ160" s="255">
        <v>0</v>
      </c>
      <c r="AR160" s="255">
        <v>0.70576927394278144</v>
      </c>
      <c r="AS160" s="255">
        <v>0.69871158120335453</v>
      </c>
      <c r="AT160" s="255">
        <v>0.6951827348336409</v>
      </c>
      <c r="AU160" s="255">
        <v>0.21421524733164476</v>
      </c>
    </row>
    <row r="161" spans="1:47" ht="14.4" customHeight="1" x14ac:dyDescent="0.3">
      <c r="A161" s="249">
        <v>2011</v>
      </c>
      <c r="B161" s="250" t="s">
        <v>1923</v>
      </c>
      <c r="C161" s="249">
        <v>50</v>
      </c>
      <c r="D161" s="251">
        <v>109413.25000000007</v>
      </c>
      <c r="E161" s="251">
        <v>5870.315566666668</v>
      </c>
      <c r="F161" s="252">
        <v>1.8375856225260714</v>
      </c>
      <c r="G161" s="253">
        <v>0.11567290406462206</v>
      </c>
      <c r="H161" s="254">
        <v>251.12776518598255</v>
      </c>
      <c r="I161" s="255">
        <v>0.50225553037196524</v>
      </c>
      <c r="J161" s="255">
        <v>9.6805302418638384</v>
      </c>
      <c r="K161" s="256">
        <v>0.4899999999999996</v>
      </c>
      <c r="L161" s="256">
        <v>9.9999999999999898E-3</v>
      </c>
      <c r="M161" s="256">
        <v>0.49999999999999994</v>
      </c>
      <c r="N161" s="252">
        <v>1.5999999999999996</v>
      </c>
      <c r="O161" s="254">
        <v>794.58582799201179</v>
      </c>
      <c r="P161" s="255">
        <v>1.9340766512518509E-2</v>
      </c>
      <c r="Q161" s="256">
        <v>0</v>
      </c>
      <c r="R161" s="255">
        <v>0.17676308961680429</v>
      </c>
      <c r="S161" s="255">
        <v>0.17499545872063627</v>
      </c>
      <c r="T161" s="255">
        <v>0.17411164327255219</v>
      </c>
      <c r="U161" s="255">
        <v>5.3795396331158395E-2</v>
      </c>
      <c r="V161" s="255">
        <v>46.838407494145216</v>
      </c>
      <c r="W161" s="255">
        <v>902.76879558103849</v>
      </c>
      <c r="X161" s="255">
        <v>0.93256130916979996</v>
      </c>
      <c r="Y161" s="255">
        <v>45.695504149320193</v>
      </c>
      <c r="Z161" s="255">
        <v>46.628065458489999</v>
      </c>
      <c r="AA161" s="255">
        <v>149.20980946716799</v>
      </c>
      <c r="AB161" s="256">
        <v>74.100000000000023</v>
      </c>
      <c r="AC161" s="255">
        <v>1.8036450539261679</v>
      </c>
      <c r="AD161" s="256">
        <v>0</v>
      </c>
      <c r="AE161" s="255">
        <v>16.484241826594573</v>
      </c>
      <c r="AF161" s="255">
        <v>16.319399408328628</v>
      </c>
      <c r="AG161" s="255">
        <v>16.236978199195647</v>
      </c>
      <c r="AH161" s="255">
        <v>5.0167505229893345</v>
      </c>
      <c r="AI161" s="255">
        <v>2</v>
      </c>
      <c r="AJ161" s="255">
        <v>38.548227571310328</v>
      </c>
      <c r="AK161" s="255">
        <v>1.9511980271759717</v>
      </c>
      <c r="AL161" s="255">
        <v>3.9820367901550441E-2</v>
      </c>
      <c r="AM161" s="255">
        <v>1.9910183950775222</v>
      </c>
      <c r="AN161" s="255">
        <v>6.3712588642480714</v>
      </c>
      <c r="AO161" s="254">
        <v>3164.0699999999997</v>
      </c>
      <c r="AP161" s="255">
        <v>7.7015643802647332E-2</v>
      </c>
      <c r="AQ161" s="255">
        <v>0</v>
      </c>
      <c r="AR161" s="255">
        <v>0.70387712599558794</v>
      </c>
      <c r="AS161" s="255">
        <v>0.69683835473563216</v>
      </c>
      <c r="AT161" s="255">
        <v>0.69331896910565383</v>
      </c>
      <c r="AU161" s="255">
        <v>0.21421524733164449</v>
      </c>
    </row>
    <row r="162" spans="1:47" ht="14.4" customHeight="1" x14ac:dyDescent="0.3">
      <c r="A162" s="249">
        <v>2011</v>
      </c>
      <c r="B162" s="250" t="s">
        <v>1924</v>
      </c>
      <c r="C162" s="249">
        <v>70</v>
      </c>
      <c r="D162" s="251">
        <v>514542.56666666677</v>
      </c>
      <c r="E162" s="251">
        <v>66504.255486666691</v>
      </c>
      <c r="F162" s="252">
        <v>1.8375856225260714</v>
      </c>
      <c r="G162" s="253">
        <v>1.2143118866919436</v>
      </c>
      <c r="H162" s="254">
        <v>232.70480511123856</v>
      </c>
      <c r="I162" s="255">
        <v>0.46540961022247707</v>
      </c>
      <c r="J162" s="255">
        <v>9.7358491732386803</v>
      </c>
      <c r="K162" s="256">
        <v>0.4899999999999996</v>
      </c>
      <c r="L162" s="256">
        <v>1.0000000000000002E-2</v>
      </c>
      <c r="M162" s="256">
        <v>0.5</v>
      </c>
      <c r="N162" s="252">
        <v>1.599999999999999</v>
      </c>
      <c r="O162" s="254">
        <v>736.2942927083169</v>
      </c>
      <c r="P162" s="255">
        <v>1.8506272089963798E-2</v>
      </c>
      <c r="Q162" s="256">
        <v>0</v>
      </c>
      <c r="R162" s="255">
        <v>0.17906009810196791</v>
      </c>
      <c r="S162" s="255">
        <v>0.17726949712094836</v>
      </c>
      <c r="T162" s="255">
        <v>0.17637419663043821</v>
      </c>
      <c r="U162" s="255">
        <v>3.3660790674715592E-2</v>
      </c>
      <c r="V162" s="255">
        <v>46.838407494145137</v>
      </c>
      <c r="W162" s="255">
        <v>979.80716526180936</v>
      </c>
      <c r="X162" s="255">
        <v>1.0063910685418636</v>
      </c>
      <c r="Y162" s="255">
        <v>49.313162358551267</v>
      </c>
      <c r="Z162" s="255">
        <v>50.319553427093183</v>
      </c>
      <c r="AA162" s="255">
        <v>161.02257096669803</v>
      </c>
      <c r="AB162" s="256">
        <v>74.099999999999838</v>
      </c>
      <c r="AC162" s="255">
        <v>1.8624546943345148</v>
      </c>
      <c r="AD162" s="256">
        <v>0</v>
      </c>
      <c r="AE162" s="255">
        <v>18.020448346205029</v>
      </c>
      <c r="AF162" s="255">
        <v>17.84024386274298</v>
      </c>
      <c r="AG162" s="255">
        <v>17.75014162101197</v>
      </c>
      <c r="AH162" s="255">
        <v>3.3875919095091009</v>
      </c>
      <c r="AI162" s="255">
        <v>2.0000000000000013</v>
      </c>
      <c r="AJ162" s="255">
        <v>41.837765956679348</v>
      </c>
      <c r="AK162" s="255">
        <v>2.1056720327101432</v>
      </c>
      <c r="AL162" s="255">
        <v>4.2972898626737664E-2</v>
      </c>
      <c r="AM162" s="255">
        <v>2.1486449313368832</v>
      </c>
      <c r="AN162" s="255">
        <v>6.8756637802780194</v>
      </c>
      <c r="AO162" s="254">
        <v>3164.0699999999993</v>
      </c>
      <c r="AP162" s="255">
        <v>7.9526815448083946E-2</v>
      </c>
      <c r="AQ162" s="255">
        <v>0</v>
      </c>
      <c r="AR162" s="255">
        <v>0.76947314438295622</v>
      </c>
      <c r="AS162" s="255">
        <v>0.76177841293912674</v>
      </c>
      <c r="AT162" s="255">
        <v>0.75793104721721272</v>
      </c>
      <c r="AU162" s="255">
        <v>0.14465017453603887</v>
      </c>
    </row>
    <row r="163" spans="1:47" ht="14.4" customHeight="1" x14ac:dyDescent="0.3">
      <c r="A163" s="249">
        <v>2011</v>
      </c>
      <c r="B163" s="250" t="s">
        <v>1925</v>
      </c>
      <c r="C163" s="249">
        <v>70</v>
      </c>
      <c r="D163" s="251">
        <v>300677.85000000003</v>
      </c>
      <c r="E163" s="251">
        <v>64591.362126666689</v>
      </c>
      <c r="F163" s="252">
        <v>1.8375856225260714</v>
      </c>
      <c r="G163" s="253">
        <v>1.1118834432368776</v>
      </c>
      <c r="H163" s="254">
        <v>219.38622782527909</v>
      </c>
      <c r="I163" s="255">
        <v>0.43877245565055839</v>
      </c>
      <c r="J163" s="255">
        <v>10.155781169372332</v>
      </c>
      <c r="K163" s="256">
        <v>0.48999999999999994</v>
      </c>
      <c r="L163" s="256">
        <v>9.999999999999995E-3</v>
      </c>
      <c r="M163" s="256">
        <v>0.49999999999999994</v>
      </c>
      <c r="N163" s="252">
        <v>1.599999999999999</v>
      </c>
      <c r="O163" s="254">
        <v>694.15338187513157</v>
      </c>
      <c r="P163" s="255">
        <v>1.7447088052112262E-2</v>
      </c>
      <c r="Q163" s="256">
        <v>0</v>
      </c>
      <c r="R163" s="255">
        <v>0.181975581604957</v>
      </c>
      <c r="S163" s="255">
        <v>0.18015582578890743</v>
      </c>
      <c r="T163" s="255">
        <v>0.17924594788088266</v>
      </c>
      <c r="U163" s="255">
        <v>3.1734256145729847E-2</v>
      </c>
      <c r="V163" s="255">
        <v>46.83840749414518</v>
      </c>
      <c r="W163" s="255">
        <v>1084.1168599044045</v>
      </c>
      <c r="X163" s="255">
        <v>1.0674874161072589</v>
      </c>
      <c r="Y163" s="255">
        <v>52.306883389255724</v>
      </c>
      <c r="Z163" s="255">
        <v>53.374370805362993</v>
      </c>
      <c r="AA163" s="255">
        <v>170.79798657716159</v>
      </c>
      <c r="AB163" s="256">
        <v>74.100000000000009</v>
      </c>
      <c r="AC163" s="255">
        <v>1.8624546943345179</v>
      </c>
      <c r="AD163" s="256">
        <v>0</v>
      </c>
      <c r="AE163" s="255">
        <v>19.425664340209146</v>
      </c>
      <c r="AF163" s="255">
        <v>19.23140769680705</v>
      </c>
      <c r="AG163" s="255">
        <v>19.134279375106001</v>
      </c>
      <c r="AH163" s="255">
        <v>3.3875919095091085</v>
      </c>
      <c r="AI163" s="255">
        <v>1.9999999999999996</v>
      </c>
      <c r="AJ163" s="255">
        <v>46.291789917918081</v>
      </c>
      <c r="AK163" s="255">
        <v>2.2335039207212195</v>
      </c>
      <c r="AL163" s="255">
        <v>4.5581712667779967E-2</v>
      </c>
      <c r="AM163" s="255">
        <v>2.2790856333890002</v>
      </c>
      <c r="AN163" s="255">
        <v>7.2930740268448009</v>
      </c>
      <c r="AO163" s="254">
        <v>3164.0700000000011</v>
      </c>
      <c r="AP163" s="255">
        <v>7.9526815448083932E-2</v>
      </c>
      <c r="AQ163" s="255">
        <v>0</v>
      </c>
      <c r="AR163" s="255">
        <v>0.82947586732693079</v>
      </c>
      <c r="AS163" s="255">
        <v>0.82118110865366123</v>
      </c>
      <c r="AT163" s="255">
        <v>0.81703372931702645</v>
      </c>
      <c r="AU163" s="255">
        <v>0.14465017453603896</v>
      </c>
    </row>
    <row r="164" spans="1:47" ht="14.4" customHeight="1" x14ac:dyDescent="0.3">
      <c r="A164" s="249">
        <v>2011</v>
      </c>
      <c r="B164" s="250" t="s">
        <v>1926</v>
      </c>
      <c r="C164" s="249">
        <v>50</v>
      </c>
      <c r="D164" s="251">
        <v>208837.54999999993</v>
      </c>
      <c r="E164" s="251">
        <v>60439.231658333323</v>
      </c>
      <c r="F164" s="252">
        <v>1.8375856225260714</v>
      </c>
      <c r="G164" s="253">
        <v>1.0827930140493804</v>
      </c>
      <c r="H164" s="254">
        <v>228.32373028288541</v>
      </c>
      <c r="I164" s="255">
        <v>0.45664746056577099</v>
      </c>
      <c r="J164" s="255">
        <v>10.121987839607048</v>
      </c>
      <c r="K164" s="256">
        <v>0.4900000000000001</v>
      </c>
      <c r="L164" s="256">
        <v>1.0000000000000002E-2</v>
      </c>
      <c r="M164" s="256">
        <v>0.5</v>
      </c>
      <c r="N164" s="252">
        <v>1.600000000000001</v>
      </c>
      <c r="O164" s="254">
        <v>722.43226527616923</v>
      </c>
      <c r="P164" s="255">
        <v>1.7584499083158445E-2</v>
      </c>
      <c r="Q164" s="256">
        <v>0</v>
      </c>
      <c r="R164" s="255">
        <v>0.18159734743617525</v>
      </c>
      <c r="S164" s="255">
        <v>0.17978137396181343</v>
      </c>
      <c r="T164" s="255">
        <v>0.17887338722463256</v>
      </c>
      <c r="U164" s="255">
        <v>4.8910424354232013E-2</v>
      </c>
      <c r="V164" s="255">
        <v>46.838407494145194</v>
      </c>
      <c r="W164" s="255">
        <v>1038.2140097634751</v>
      </c>
      <c r="X164" s="255">
        <v>1.0257016963614336</v>
      </c>
      <c r="Y164" s="255">
        <v>50.259383121710222</v>
      </c>
      <c r="Z164" s="255">
        <v>51.285084818071674</v>
      </c>
      <c r="AA164" s="255">
        <v>164.11227141782936</v>
      </c>
      <c r="AB164" s="256">
        <v>74.099999999999966</v>
      </c>
      <c r="AC164" s="255">
        <v>1.8036450539261686</v>
      </c>
      <c r="AD164" s="256">
        <v>0</v>
      </c>
      <c r="AE164" s="255">
        <v>18.626470732002158</v>
      </c>
      <c r="AF164" s="255">
        <v>18.440206024682123</v>
      </c>
      <c r="AG164" s="255">
        <v>18.347073671022123</v>
      </c>
      <c r="AH164" s="255">
        <v>5.0167505229893319</v>
      </c>
      <c r="AI164" s="255">
        <v>2</v>
      </c>
      <c r="AJ164" s="255">
        <v>44.331738216900384</v>
      </c>
      <c r="AK164" s="255">
        <v>2.1460756592970265</v>
      </c>
      <c r="AL164" s="255">
        <v>4.3797462434633214E-2</v>
      </c>
      <c r="AM164" s="255">
        <v>2.1898731217316607</v>
      </c>
      <c r="AN164" s="255">
        <v>7.0075939895413137</v>
      </c>
      <c r="AO164" s="254">
        <v>3164.0699999999983</v>
      </c>
      <c r="AP164" s="255">
        <v>7.7015643802647402E-2</v>
      </c>
      <c r="AQ164" s="255">
        <v>0</v>
      </c>
      <c r="AR164" s="255">
        <v>0.79535030025649212</v>
      </c>
      <c r="AS164" s="255">
        <v>0.78739679725392675</v>
      </c>
      <c r="AT164" s="255">
        <v>0.78342004575264468</v>
      </c>
      <c r="AU164" s="255">
        <v>0.21421524733164446</v>
      </c>
    </row>
    <row r="165" spans="1:47" ht="14.4" customHeight="1" x14ac:dyDescent="0.3">
      <c r="A165" s="249">
        <v>2011</v>
      </c>
      <c r="B165" s="250" t="s">
        <v>1927</v>
      </c>
      <c r="C165" s="249">
        <v>50</v>
      </c>
      <c r="D165" s="251">
        <v>118297.4</v>
      </c>
      <c r="E165" s="251">
        <v>131053.26260833333</v>
      </c>
      <c r="F165" s="252">
        <v>1.8375856225260714</v>
      </c>
      <c r="G165" s="253">
        <v>2.1302238079501752</v>
      </c>
      <c r="H165" s="254">
        <v>207.15810881469005</v>
      </c>
      <c r="I165" s="255">
        <v>0.41431621762938026</v>
      </c>
      <c r="J165" s="255">
        <v>11.836558144316463</v>
      </c>
      <c r="K165" s="256">
        <v>0.49000000000000005</v>
      </c>
      <c r="L165" s="256">
        <v>1.0000000000000002E-2</v>
      </c>
      <c r="M165" s="256">
        <v>0.5</v>
      </c>
      <c r="N165" s="252">
        <v>1.5999999999999999</v>
      </c>
      <c r="O165" s="254">
        <v>655.4627573572966</v>
      </c>
      <c r="P165" s="255">
        <v>1.5954415119302241E-2</v>
      </c>
      <c r="Q165" s="256">
        <v>0</v>
      </c>
      <c r="R165" s="255">
        <v>0.1860842758029867</v>
      </c>
      <c r="S165" s="255">
        <v>0.18422343304495675</v>
      </c>
      <c r="T165" s="255">
        <v>0.18329301166594184</v>
      </c>
      <c r="U165" s="255">
        <v>4.437642551649456E-2</v>
      </c>
      <c r="V165" s="255">
        <v>46.838407494145201</v>
      </c>
      <c r="W165" s="255">
        <v>1338.1217294939981</v>
      </c>
      <c r="X165" s="255">
        <v>1.1304990126175496</v>
      </c>
      <c r="Y165" s="255">
        <v>55.394451618259929</v>
      </c>
      <c r="Z165" s="255">
        <v>56.524950630877477</v>
      </c>
      <c r="AA165" s="255">
        <v>180.87984201880789</v>
      </c>
      <c r="AB165" s="256">
        <v>74.100000000000023</v>
      </c>
      <c r="AC165" s="255">
        <v>1.8036450539261688</v>
      </c>
      <c r="AD165" s="256">
        <v>0</v>
      </c>
      <c r="AE165" s="255">
        <v>21.03680900589281</v>
      </c>
      <c r="AF165" s="255">
        <v>20.826440915833892</v>
      </c>
      <c r="AG165" s="255">
        <v>20.721256870804421</v>
      </c>
      <c r="AH165" s="255">
        <v>5.0167505229893337</v>
      </c>
      <c r="AI165" s="255">
        <v>1.9999999999999996</v>
      </c>
      <c r="AJ165" s="255">
        <v>57.137797849393706</v>
      </c>
      <c r="AK165" s="255">
        <v>2.3653430840996985</v>
      </c>
      <c r="AL165" s="255">
        <v>4.8272307838769346E-2</v>
      </c>
      <c r="AM165" s="255">
        <v>2.4136153919384675</v>
      </c>
      <c r="AN165" s="255">
        <v>7.7235692542030945</v>
      </c>
      <c r="AO165" s="254">
        <v>3164.07</v>
      </c>
      <c r="AP165" s="255">
        <v>7.7015643802647388E-2</v>
      </c>
      <c r="AQ165" s="255">
        <v>0</v>
      </c>
      <c r="AR165" s="255">
        <v>0.89827174455162273</v>
      </c>
      <c r="AS165" s="255">
        <v>0.88928902710610702</v>
      </c>
      <c r="AT165" s="255">
        <v>0.88479766838334839</v>
      </c>
      <c r="AU165" s="255">
        <v>0.21421524733164449</v>
      </c>
    </row>
    <row r="166" spans="1:47" ht="14.4" customHeight="1" x14ac:dyDescent="0.3">
      <c r="A166" s="249">
        <v>2012</v>
      </c>
      <c r="B166" s="250" t="s">
        <v>1922</v>
      </c>
      <c r="C166" s="249">
        <v>50</v>
      </c>
      <c r="D166" s="251">
        <v>115765.51666666663</v>
      </c>
      <c r="E166" s="251">
        <v>3822.4651416666634</v>
      </c>
      <c r="F166" s="252">
        <v>1.5851349836700181</v>
      </c>
      <c r="G166" s="253">
        <v>6.4809857520850472E-2</v>
      </c>
      <c r="H166" s="254">
        <v>250.4975064892038</v>
      </c>
      <c r="I166" s="255">
        <v>0.50099501297840754</v>
      </c>
      <c r="J166" s="255">
        <v>9.8528021527764302</v>
      </c>
      <c r="K166" s="256">
        <v>0.49000000000000032</v>
      </c>
      <c r="L166" s="256">
        <v>1.0000000000000004E-2</v>
      </c>
      <c r="M166" s="256">
        <v>0.5</v>
      </c>
      <c r="N166" s="252">
        <v>1.6000000000000019</v>
      </c>
      <c r="O166" s="254">
        <v>792.59164535729496</v>
      </c>
      <c r="P166" s="255">
        <v>1.9292226733223873E-2</v>
      </c>
      <c r="Q166" s="256">
        <v>0</v>
      </c>
      <c r="R166" s="255">
        <v>0.17689669899979657</v>
      </c>
      <c r="S166" s="255">
        <v>0.17512773200979864</v>
      </c>
      <c r="T166" s="255">
        <v>0.17424324851479953</v>
      </c>
      <c r="U166" s="255">
        <v>5.3660385308545035E-2</v>
      </c>
      <c r="V166" s="255">
        <v>46.838407494145194</v>
      </c>
      <c r="W166" s="255">
        <v>921.14601989226458</v>
      </c>
      <c r="X166" s="255">
        <v>0.93490765937352616</v>
      </c>
      <c r="Y166" s="255">
        <v>45.810475309302774</v>
      </c>
      <c r="Z166" s="255">
        <v>46.745382968676346</v>
      </c>
      <c r="AA166" s="255">
        <v>149.58522549976428</v>
      </c>
      <c r="AB166" s="256">
        <v>74.099999999999994</v>
      </c>
      <c r="AC166" s="255">
        <v>1.8036450539261677</v>
      </c>
      <c r="AD166" s="256">
        <v>0</v>
      </c>
      <c r="AE166" s="255">
        <v>16.538207881280272</v>
      </c>
      <c r="AF166" s="255">
        <v>16.372825802467471</v>
      </c>
      <c r="AG166" s="255">
        <v>16.290134763061083</v>
      </c>
      <c r="AH166" s="255">
        <v>5.0167505229893266</v>
      </c>
      <c r="AI166" s="255">
        <v>2.0000000000000009</v>
      </c>
      <c r="AJ166" s="255">
        <v>39.332935049399715</v>
      </c>
      <c r="AK166" s="255">
        <v>1.9561072957072294</v>
      </c>
      <c r="AL166" s="255">
        <v>3.9920557055249585E-2</v>
      </c>
      <c r="AM166" s="255">
        <v>1.9960278527624808</v>
      </c>
      <c r="AN166" s="255">
        <v>6.3872891288399369</v>
      </c>
      <c r="AO166" s="254">
        <v>3164.0700000000015</v>
      </c>
      <c r="AP166" s="255">
        <v>7.7015643802647388E-2</v>
      </c>
      <c r="AQ166" s="255">
        <v>0</v>
      </c>
      <c r="AR166" s="255">
        <v>0.70618147653066798</v>
      </c>
      <c r="AS166" s="255">
        <v>0.69911966176536122</v>
      </c>
      <c r="AT166" s="255">
        <v>0.69558875438270851</v>
      </c>
      <c r="AU166" s="255">
        <v>0.21421524733164435</v>
      </c>
    </row>
    <row r="167" spans="1:47" ht="14.4" customHeight="1" x14ac:dyDescent="0.3">
      <c r="A167" s="249">
        <v>2012</v>
      </c>
      <c r="B167" s="250" t="s">
        <v>1923</v>
      </c>
      <c r="C167" s="249">
        <v>50</v>
      </c>
      <c r="D167" s="251">
        <v>120141.04999999996</v>
      </c>
      <c r="E167" s="251">
        <v>6591.1937166666648</v>
      </c>
      <c r="F167" s="252">
        <v>1.5851349836700181</v>
      </c>
      <c r="G167" s="253">
        <v>0.11153616511077655</v>
      </c>
      <c r="H167" s="254">
        <v>250.01007278669073</v>
      </c>
      <c r="I167" s="255">
        <v>0.50002014557338126</v>
      </c>
      <c r="J167" s="255">
        <v>9.7442799365576374</v>
      </c>
      <c r="K167" s="256">
        <v>0.49000000000000021</v>
      </c>
      <c r="L167" s="256">
        <v>1.0000000000000002E-2</v>
      </c>
      <c r="M167" s="256">
        <v>0.5</v>
      </c>
      <c r="N167" s="252">
        <v>1.6000000000000019</v>
      </c>
      <c r="O167" s="254">
        <v>791.0493710021841</v>
      </c>
      <c r="P167" s="255">
        <v>1.9254686712813725E-2</v>
      </c>
      <c r="Q167" s="256">
        <v>0</v>
      </c>
      <c r="R167" s="255">
        <v>0.17700003072147688</v>
      </c>
      <c r="S167" s="255">
        <v>0.17523003041426208</v>
      </c>
      <c r="T167" s="255">
        <v>0.17434503026065462</v>
      </c>
      <c r="U167" s="255">
        <v>5.3555969577403405E-2</v>
      </c>
      <c r="V167" s="255">
        <v>46.83840749414518</v>
      </c>
      <c r="W167" s="255">
        <v>912.77633200586456</v>
      </c>
      <c r="X167" s="255">
        <v>0.93673040794056039</v>
      </c>
      <c r="Y167" s="255">
        <v>45.899789989087466</v>
      </c>
      <c r="Z167" s="255">
        <v>46.836520397028018</v>
      </c>
      <c r="AA167" s="255">
        <v>149.87686527048967</v>
      </c>
      <c r="AB167" s="256">
        <v>74.099999999999966</v>
      </c>
      <c r="AC167" s="255">
        <v>1.8036450539261677</v>
      </c>
      <c r="AD167" s="256">
        <v>0</v>
      </c>
      <c r="AE167" s="255">
        <v>16.58013109832207</v>
      </c>
      <c r="AF167" s="255">
        <v>16.414329787338843</v>
      </c>
      <c r="AG167" s="255">
        <v>16.331429131847234</v>
      </c>
      <c r="AH167" s="255">
        <v>5.0167505229893292</v>
      </c>
      <c r="AI167" s="255">
        <v>2.0000000000000004</v>
      </c>
      <c r="AJ167" s="255">
        <v>38.975549376650449</v>
      </c>
      <c r="AK167" s="255">
        <v>1.9599210325340366</v>
      </c>
      <c r="AL167" s="255">
        <v>3.9998388419061962E-2</v>
      </c>
      <c r="AM167" s="255">
        <v>1.9999194209530982</v>
      </c>
      <c r="AN167" s="255">
        <v>6.3997421470499134</v>
      </c>
      <c r="AO167" s="254">
        <v>3164.0700000000006</v>
      </c>
      <c r="AP167" s="255">
        <v>7.7015643802647429E-2</v>
      </c>
      <c r="AQ167" s="255">
        <v>0</v>
      </c>
      <c r="AR167" s="255">
        <v>0.70797159789835296</v>
      </c>
      <c r="AS167" s="255">
        <v>0.70089188191936913</v>
      </c>
      <c r="AT167" s="255">
        <v>0.69735202392987727</v>
      </c>
      <c r="AU167" s="255">
        <v>0.21421524733164454</v>
      </c>
    </row>
    <row r="168" spans="1:47" ht="14.4" customHeight="1" x14ac:dyDescent="0.3">
      <c r="A168" s="249">
        <v>2012</v>
      </c>
      <c r="B168" s="250" t="s">
        <v>1924</v>
      </c>
      <c r="C168" s="249">
        <v>70</v>
      </c>
      <c r="D168" s="251">
        <v>513239.85000000003</v>
      </c>
      <c r="E168" s="251">
        <v>67454.834474999996</v>
      </c>
      <c r="F168" s="252">
        <v>1.5851349836700181</v>
      </c>
      <c r="G168" s="253">
        <v>1.0536077473083147</v>
      </c>
      <c r="H168" s="254">
        <v>230.76596084026025</v>
      </c>
      <c r="I168" s="255">
        <v>0.46153192168052043</v>
      </c>
      <c r="J168" s="255">
        <v>9.815461441486141</v>
      </c>
      <c r="K168" s="256">
        <v>0.4900000000000001</v>
      </c>
      <c r="L168" s="256">
        <v>1.0000000000000007E-2</v>
      </c>
      <c r="M168" s="256">
        <v>0.50000000000000011</v>
      </c>
      <c r="N168" s="252">
        <v>1.6000000000000014</v>
      </c>
      <c r="O168" s="254">
        <v>730.15965371584264</v>
      </c>
      <c r="P168" s="255">
        <v>1.8352081979443127E-2</v>
      </c>
      <c r="Q168" s="256">
        <v>0</v>
      </c>
      <c r="R168" s="255">
        <v>0.17948451794543427</v>
      </c>
      <c r="S168" s="255">
        <v>0.17768967276598008</v>
      </c>
      <c r="T168" s="255">
        <v>0.17679225017625283</v>
      </c>
      <c r="U168" s="255">
        <v>3.3380336512520363E-2</v>
      </c>
      <c r="V168" s="255">
        <v>46.838407494145251</v>
      </c>
      <c r="W168" s="255">
        <v>996.11871063089279</v>
      </c>
      <c r="X168" s="255">
        <v>1.0148465424362894</v>
      </c>
      <c r="Y168" s="255">
        <v>49.727480579378209</v>
      </c>
      <c r="Z168" s="255">
        <v>50.742327121814462</v>
      </c>
      <c r="AA168" s="255">
        <v>162.37544678980623</v>
      </c>
      <c r="AB168" s="256">
        <v>74.100000000000094</v>
      </c>
      <c r="AC168" s="255">
        <v>1.8624546943345186</v>
      </c>
      <c r="AD168" s="256">
        <v>0</v>
      </c>
      <c r="AE168" s="255">
        <v>18.214924245776807</v>
      </c>
      <c r="AF168" s="255">
        <v>18.032775003319038</v>
      </c>
      <c r="AG168" s="255">
        <v>17.941700382090165</v>
      </c>
      <c r="AH168" s="255">
        <v>3.3875919095091103</v>
      </c>
      <c r="AI168" s="255">
        <v>2.0000000000000004</v>
      </c>
      <c r="AJ168" s="255">
        <v>42.53426894393909</v>
      </c>
      <c r="AK168" s="255">
        <v>2.1233634207394476</v>
      </c>
      <c r="AL168" s="255">
        <v>4.3333947362029515E-2</v>
      </c>
      <c r="AM168" s="255">
        <v>2.1666973681014756</v>
      </c>
      <c r="AN168" s="255">
        <v>6.9334315779247202</v>
      </c>
      <c r="AO168" s="254">
        <v>3164.0700000000011</v>
      </c>
      <c r="AP168" s="255">
        <v>7.9526815448083862E-2</v>
      </c>
      <c r="AQ168" s="255">
        <v>0</v>
      </c>
      <c r="AR168" s="255">
        <v>0.77777726529466906</v>
      </c>
      <c r="AS168" s="255">
        <v>0.76999949264172218</v>
      </c>
      <c r="AT168" s="255">
        <v>0.7661106063152493</v>
      </c>
      <c r="AU168" s="255">
        <v>0.14465017453603887</v>
      </c>
    </row>
    <row r="169" spans="1:47" ht="14.4" customHeight="1" x14ac:dyDescent="0.3">
      <c r="A169" s="249">
        <v>2012</v>
      </c>
      <c r="B169" s="250" t="s">
        <v>1925</v>
      </c>
      <c r="C169" s="249">
        <v>70</v>
      </c>
      <c r="D169" s="251">
        <v>316936.5333333335</v>
      </c>
      <c r="E169" s="251">
        <v>65786.770210000017</v>
      </c>
      <c r="F169" s="252">
        <v>1.5851349836700181</v>
      </c>
      <c r="G169" s="253">
        <v>0.97375936159383358</v>
      </c>
      <c r="H169" s="254">
        <v>218.68497971528552</v>
      </c>
      <c r="I169" s="255">
        <v>0.43736995943057105</v>
      </c>
      <c r="J169" s="255">
        <v>10.192174668737074</v>
      </c>
      <c r="K169" s="256">
        <v>0.49</v>
      </c>
      <c r="L169" s="256">
        <v>9.9999999999999967E-3</v>
      </c>
      <c r="M169" s="256">
        <v>0.5</v>
      </c>
      <c r="N169" s="252">
        <v>1.5999999999999992</v>
      </c>
      <c r="O169" s="254">
        <v>691.93458376774367</v>
      </c>
      <c r="P169" s="255">
        <v>1.739132002308548E-2</v>
      </c>
      <c r="Q169" s="256">
        <v>0</v>
      </c>
      <c r="R169" s="255">
        <v>0.18212908728745542</v>
      </c>
      <c r="S169" s="255">
        <v>0.18030779641458086</v>
      </c>
      <c r="T169" s="255">
        <v>0.17939715097814363</v>
      </c>
      <c r="U169" s="255">
        <v>3.1632820484226172E-2</v>
      </c>
      <c r="V169" s="255">
        <v>46.838407494145216</v>
      </c>
      <c r="W169" s="255">
        <v>1091.4906707523714</v>
      </c>
      <c r="X169" s="255">
        <v>1.0709104840013686</v>
      </c>
      <c r="Y169" s="255">
        <v>52.474613716067083</v>
      </c>
      <c r="Z169" s="255">
        <v>53.545524200068449</v>
      </c>
      <c r="AA169" s="255">
        <v>171.34567744021905</v>
      </c>
      <c r="AB169" s="256">
        <v>74.100000000000023</v>
      </c>
      <c r="AC169" s="255">
        <v>1.8624546943345173</v>
      </c>
      <c r="AD169" s="256">
        <v>0</v>
      </c>
      <c r="AE169" s="255">
        <v>19.504394901773647</v>
      </c>
      <c r="AF169" s="255">
        <v>19.30935095275591</v>
      </c>
      <c r="AG169" s="255">
        <v>19.211828978247045</v>
      </c>
      <c r="AH169" s="255">
        <v>3.3875919095091094</v>
      </c>
      <c r="AI169" s="255">
        <v>2.0000000000000004</v>
      </c>
      <c r="AJ169" s="255">
        <v>46.606651641126255</v>
      </c>
      <c r="AK169" s="255">
        <v>2.2406660056760637</v>
      </c>
      <c r="AL169" s="255">
        <v>4.572787766685843E-2</v>
      </c>
      <c r="AM169" s="255">
        <v>2.2863938833429227</v>
      </c>
      <c r="AN169" s="255">
        <v>7.3164604266973523</v>
      </c>
      <c r="AO169" s="254">
        <v>3164.0700000000006</v>
      </c>
      <c r="AP169" s="255">
        <v>7.9526815448083862E-2</v>
      </c>
      <c r="AQ169" s="255">
        <v>0</v>
      </c>
      <c r="AR169" s="255">
        <v>0.83283766230573453</v>
      </c>
      <c r="AS169" s="255">
        <v>0.82450928568267734</v>
      </c>
      <c r="AT169" s="255">
        <v>0.8203450973711488</v>
      </c>
      <c r="AU169" s="255">
        <v>0.14465017453603893</v>
      </c>
    </row>
    <row r="170" spans="1:47" ht="14.4" customHeight="1" x14ac:dyDescent="0.3">
      <c r="A170" s="249">
        <v>2012</v>
      </c>
      <c r="B170" s="250" t="s">
        <v>1926</v>
      </c>
      <c r="C170" s="249">
        <v>50</v>
      </c>
      <c r="D170" s="251">
        <v>202805.8</v>
      </c>
      <c r="E170" s="251">
        <v>57066.720308333322</v>
      </c>
      <c r="F170" s="252">
        <v>1.5851349836700181</v>
      </c>
      <c r="G170" s="253">
        <v>0.87933633309086068</v>
      </c>
      <c r="H170" s="254">
        <v>227.6554115430508</v>
      </c>
      <c r="I170" s="255">
        <v>0.45531082308610149</v>
      </c>
      <c r="J170" s="255">
        <v>10.089028113035068</v>
      </c>
      <c r="K170" s="256">
        <v>0.49000000000000021</v>
      </c>
      <c r="L170" s="256">
        <v>1.0000000000000004E-2</v>
      </c>
      <c r="M170" s="256">
        <v>0.5</v>
      </c>
      <c r="N170" s="252">
        <v>1.6000000000000003</v>
      </c>
      <c r="O170" s="254">
        <v>720.31765800102073</v>
      </c>
      <c r="P170" s="255">
        <v>1.7533028085144703E-2</v>
      </c>
      <c r="Q170" s="256">
        <v>0</v>
      </c>
      <c r="R170" s="255">
        <v>0.18173902521853288</v>
      </c>
      <c r="S170" s="255">
        <v>0.17992163496634753</v>
      </c>
      <c r="T170" s="255">
        <v>0.1790129398402549</v>
      </c>
      <c r="U170" s="255">
        <v>4.876726029008193E-2</v>
      </c>
      <c r="V170" s="255">
        <v>46.838407494145208</v>
      </c>
      <c r="W170" s="255">
        <v>1037.8712431548347</v>
      </c>
      <c r="X170" s="255">
        <v>1.028712807147302</v>
      </c>
      <c r="Y170" s="255">
        <v>50.406927550217802</v>
      </c>
      <c r="Z170" s="255">
        <v>51.435640357365095</v>
      </c>
      <c r="AA170" s="255">
        <v>164.59404914356827</v>
      </c>
      <c r="AB170" s="256">
        <v>74.100000000000009</v>
      </c>
      <c r="AC170" s="255">
        <v>1.8036450539261679</v>
      </c>
      <c r="AD170" s="256">
        <v>0</v>
      </c>
      <c r="AE170" s="255">
        <v>18.695726280077125</v>
      </c>
      <c r="AF170" s="255">
        <v>18.50876901727635</v>
      </c>
      <c r="AG170" s="255">
        <v>18.415290385875966</v>
      </c>
      <c r="AH170" s="255">
        <v>5.0167505229893337</v>
      </c>
      <c r="AI170" s="255">
        <v>2.0000000000000009</v>
      </c>
      <c r="AJ170" s="255">
        <v>44.317102082711443</v>
      </c>
      <c r="AK170" s="255">
        <v>2.1523758063942999</v>
      </c>
      <c r="AL170" s="255">
        <v>4.3926036865189803E-2</v>
      </c>
      <c r="AM170" s="255">
        <v>2.1963018432594898</v>
      </c>
      <c r="AN170" s="255">
        <v>7.0281658984303661</v>
      </c>
      <c r="AO170" s="254">
        <v>3164.0700000000006</v>
      </c>
      <c r="AP170" s="255">
        <v>7.7015643802647374E-2</v>
      </c>
      <c r="AQ170" s="255">
        <v>0</v>
      </c>
      <c r="AR170" s="255">
        <v>0.79830751215929319</v>
      </c>
      <c r="AS170" s="255">
        <v>0.79032443703770028</v>
      </c>
      <c r="AT170" s="255">
        <v>0.78633289947690377</v>
      </c>
      <c r="AU170" s="255">
        <v>0.21421524733164457</v>
      </c>
    </row>
    <row r="171" spans="1:47" ht="14.4" customHeight="1" x14ac:dyDescent="0.3">
      <c r="A171" s="249">
        <v>2012</v>
      </c>
      <c r="B171" s="250" t="s">
        <v>1927</v>
      </c>
      <c r="C171" s="249">
        <v>50</v>
      </c>
      <c r="D171" s="251">
        <v>96778.949999999983</v>
      </c>
      <c r="E171" s="251">
        <v>112254.21296666666</v>
      </c>
      <c r="F171" s="252">
        <v>1.5851349836700181</v>
      </c>
      <c r="G171" s="253">
        <v>1.575773559375359</v>
      </c>
      <c r="H171" s="254">
        <v>207.39440393208795</v>
      </c>
      <c r="I171" s="255">
        <v>0.41478880786417599</v>
      </c>
      <c r="J171" s="255">
        <v>11.875373079259951</v>
      </c>
      <c r="K171" s="256">
        <v>0.48999999999999994</v>
      </c>
      <c r="L171" s="256">
        <v>0.01</v>
      </c>
      <c r="M171" s="256">
        <v>0.5</v>
      </c>
      <c r="N171" s="252">
        <v>1.5999999999999996</v>
      </c>
      <c r="O171" s="254">
        <v>656.21041164940164</v>
      </c>
      <c r="P171" s="255">
        <v>1.5972613539896062E-2</v>
      </c>
      <c r="Q171" s="256">
        <v>0</v>
      </c>
      <c r="R171" s="255">
        <v>0.1860341832854206</v>
      </c>
      <c r="S171" s="255">
        <v>0.18417384145256632</v>
      </c>
      <c r="T171" s="255">
        <v>0.18324367053613932</v>
      </c>
      <c r="U171" s="255">
        <v>4.4427043533511235E-2</v>
      </c>
      <c r="V171" s="255">
        <v>46.838407494145201</v>
      </c>
      <c r="W171" s="255">
        <v>1340.980163605371</v>
      </c>
      <c r="X171" s="255">
        <v>1.129210976914367</v>
      </c>
      <c r="Y171" s="255">
        <v>55.331337868804013</v>
      </c>
      <c r="Z171" s="255">
        <v>56.460548845718392</v>
      </c>
      <c r="AA171" s="255">
        <v>180.67375630629877</v>
      </c>
      <c r="AB171" s="256">
        <v>74.100000000000023</v>
      </c>
      <c r="AC171" s="255">
        <v>1.803645053926169</v>
      </c>
      <c r="AD171" s="256">
        <v>0</v>
      </c>
      <c r="AE171" s="255">
        <v>21.007184184719623</v>
      </c>
      <c r="AF171" s="255">
        <v>20.797112342872431</v>
      </c>
      <c r="AG171" s="255">
        <v>20.692076421948833</v>
      </c>
      <c r="AH171" s="255">
        <v>5.0167505229893328</v>
      </c>
      <c r="AI171" s="255">
        <v>2.0000000000000004</v>
      </c>
      <c r="AJ171" s="255">
        <v>57.259852985949351</v>
      </c>
      <c r="AK171" s="255">
        <v>2.3626481269979314</v>
      </c>
      <c r="AL171" s="255">
        <v>4.8217308714243477E-2</v>
      </c>
      <c r="AM171" s="255">
        <v>2.4108654357121755</v>
      </c>
      <c r="AN171" s="255">
        <v>7.7147693942789584</v>
      </c>
      <c r="AO171" s="254">
        <v>3164.0700000000011</v>
      </c>
      <c r="AP171" s="255">
        <v>7.7015643802647415E-2</v>
      </c>
      <c r="AQ171" s="255">
        <v>0</v>
      </c>
      <c r="AR171" s="255">
        <v>0.89700676468752794</v>
      </c>
      <c r="AS171" s="255">
        <v>0.88803669704065291</v>
      </c>
      <c r="AT171" s="255">
        <v>0.88355166321721534</v>
      </c>
      <c r="AU171" s="255">
        <v>0.21421524733164451</v>
      </c>
    </row>
    <row r="172" spans="1:47" ht="14.4" customHeight="1" x14ac:dyDescent="0.3">
      <c r="A172" s="249">
        <v>2013</v>
      </c>
      <c r="B172" s="250" t="s">
        <v>1922</v>
      </c>
      <c r="C172" s="249">
        <v>50</v>
      </c>
      <c r="D172" s="251">
        <v>86652.6</v>
      </c>
      <c r="E172" s="251">
        <v>2772.1649000000007</v>
      </c>
      <c r="F172" s="252">
        <v>1.6204797781689002</v>
      </c>
      <c r="G172" s="253">
        <v>4.8097084409739393E-2</v>
      </c>
      <c r="H172" s="254">
        <v>250.74264308883886</v>
      </c>
      <c r="I172" s="255">
        <v>0.50148528617767751</v>
      </c>
      <c r="J172" s="255">
        <v>9.7604209187049076</v>
      </c>
      <c r="K172" s="256">
        <v>0.49000000000000021</v>
      </c>
      <c r="L172" s="256">
        <v>9.9999999999999967E-3</v>
      </c>
      <c r="M172" s="256">
        <v>0.5</v>
      </c>
      <c r="N172" s="252">
        <v>1.5991746522726704</v>
      </c>
      <c r="O172" s="254">
        <v>793.36727471810207</v>
      </c>
      <c r="P172" s="255">
        <v>1.9311106086264376E-2</v>
      </c>
      <c r="Q172" s="256">
        <v>0</v>
      </c>
      <c r="R172" s="255">
        <v>0.17684473216460089</v>
      </c>
      <c r="S172" s="255">
        <v>0.17507628484295484</v>
      </c>
      <c r="T172" s="255">
        <v>0.17419206118213193</v>
      </c>
      <c r="U172" s="255">
        <v>5.3712897305865898E-2</v>
      </c>
      <c r="V172" s="255">
        <v>46.838407494145201</v>
      </c>
      <c r="W172" s="255">
        <v>911.61711999403735</v>
      </c>
      <c r="X172" s="255">
        <v>0.93399365415379787</v>
      </c>
      <c r="Y172" s="255">
        <v>45.765689053536065</v>
      </c>
      <c r="Z172" s="255">
        <v>46.699682707689831</v>
      </c>
      <c r="AA172" s="255">
        <v>149.36189771062797</v>
      </c>
      <c r="AB172" s="256">
        <v>74.100000000000051</v>
      </c>
      <c r="AC172" s="255">
        <v>1.8036450539261693</v>
      </c>
      <c r="AD172" s="256">
        <v>0</v>
      </c>
      <c r="AE172" s="255">
        <v>16.517185761226511</v>
      </c>
      <c r="AF172" s="255">
        <v>16.35201390361426</v>
      </c>
      <c r="AG172" s="255">
        <v>16.269427974808124</v>
      </c>
      <c r="AH172" s="255">
        <v>5.016750522989331</v>
      </c>
      <c r="AI172" s="255">
        <v>2.0000000000000004</v>
      </c>
      <c r="AJ172" s="255">
        <v>38.926051023745394</v>
      </c>
      <c r="AK172" s="255">
        <v>1.95419492258599</v>
      </c>
      <c r="AL172" s="255">
        <v>3.9881529032367177E-2</v>
      </c>
      <c r="AM172" s="255">
        <v>1.994076451618356</v>
      </c>
      <c r="AN172" s="255">
        <v>6.3777530322438158</v>
      </c>
      <c r="AO172" s="254">
        <v>3164.0700000000029</v>
      </c>
      <c r="AP172" s="255">
        <v>7.7015643802647443E-2</v>
      </c>
      <c r="AQ172" s="255">
        <v>0</v>
      </c>
      <c r="AR172" s="255">
        <v>0.70528383200437217</v>
      </c>
      <c r="AS172" s="255">
        <v>0.69823099368432906</v>
      </c>
      <c r="AT172" s="255">
        <v>0.69470457452430712</v>
      </c>
      <c r="AU172" s="255">
        <v>0.21421524733164449</v>
      </c>
    </row>
    <row r="173" spans="1:47" ht="14.4" customHeight="1" x14ac:dyDescent="0.3">
      <c r="A173" s="249">
        <v>2013</v>
      </c>
      <c r="B173" s="250" t="s">
        <v>1923</v>
      </c>
      <c r="C173" s="249">
        <v>50</v>
      </c>
      <c r="D173" s="251">
        <v>112350.48333333332</v>
      </c>
      <c r="E173" s="251">
        <v>6264.0154833333336</v>
      </c>
      <c r="F173" s="252">
        <v>1.6204797781689002</v>
      </c>
      <c r="G173" s="253">
        <v>0.10775344958026216</v>
      </c>
      <c r="H173" s="254">
        <v>248.60328839443559</v>
      </c>
      <c r="I173" s="255">
        <v>0.4972065767888712</v>
      </c>
      <c r="J173" s="255">
        <v>9.8049811933803994</v>
      </c>
      <c r="K173" s="256">
        <v>0.48999999999999988</v>
      </c>
      <c r="L173" s="256">
        <v>0.01</v>
      </c>
      <c r="M173" s="256">
        <v>0.5</v>
      </c>
      <c r="N173" s="252">
        <v>1.6000000000000003</v>
      </c>
      <c r="O173" s="254">
        <v>786.59820671018156</v>
      </c>
      <c r="P173" s="255">
        <v>1.9146342307152679E-2</v>
      </c>
      <c r="Q173" s="256">
        <v>0</v>
      </c>
      <c r="R173" s="255">
        <v>0.17729825682388928</v>
      </c>
      <c r="S173" s="255">
        <v>0.17552527425565029</v>
      </c>
      <c r="T173" s="255">
        <v>0.17463878297153085</v>
      </c>
      <c r="U173" s="255">
        <v>5.3254614910874208E-2</v>
      </c>
      <c r="V173" s="255">
        <v>46.838407494145152</v>
      </c>
      <c r="W173" s="255">
        <v>923.65975441027149</v>
      </c>
      <c r="X173" s="255">
        <v>0.94203113314879128</v>
      </c>
      <c r="Y173" s="255">
        <v>46.159525524290729</v>
      </c>
      <c r="Z173" s="255">
        <v>47.101556657439581</v>
      </c>
      <c r="AA173" s="255">
        <v>150.72498130380652</v>
      </c>
      <c r="AB173" s="256">
        <v>74.100000000000051</v>
      </c>
      <c r="AC173" s="255">
        <v>1.8036450539261681</v>
      </c>
      <c r="AD173" s="256">
        <v>0</v>
      </c>
      <c r="AE173" s="255">
        <v>16.702047778111368</v>
      </c>
      <c r="AF173" s="255">
        <v>16.535027300330253</v>
      </c>
      <c r="AG173" s="255">
        <v>16.451517061439702</v>
      </c>
      <c r="AH173" s="255">
        <v>5.016750522989331</v>
      </c>
      <c r="AI173" s="255">
        <v>1.9999999999999991</v>
      </c>
      <c r="AJ173" s="255">
        <v>39.440271513318606</v>
      </c>
      <c r="AK173" s="255">
        <v>1.9710117398872149</v>
      </c>
      <c r="AL173" s="255">
        <v>4.0224729385453406E-2</v>
      </c>
      <c r="AM173" s="255">
        <v>2.0112364692726712</v>
      </c>
      <c r="AN173" s="255">
        <v>6.4359567016725405</v>
      </c>
      <c r="AO173" s="254">
        <v>3164.0700000000038</v>
      </c>
      <c r="AP173" s="255">
        <v>7.7015643802647415E-2</v>
      </c>
      <c r="AQ173" s="255">
        <v>0</v>
      </c>
      <c r="AR173" s="255">
        <v>0.71317744012535567</v>
      </c>
      <c r="AS173" s="255">
        <v>0.7060456657241021</v>
      </c>
      <c r="AT173" s="255">
        <v>0.70247977852347565</v>
      </c>
      <c r="AU173" s="255">
        <v>0.21421524733164451</v>
      </c>
    </row>
    <row r="174" spans="1:47" ht="14.4" customHeight="1" x14ac:dyDescent="0.3">
      <c r="A174" s="249">
        <v>2013</v>
      </c>
      <c r="B174" s="250" t="s">
        <v>1924</v>
      </c>
      <c r="C174" s="249">
        <v>70</v>
      </c>
      <c r="D174" s="251">
        <v>494580.20000000019</v>
      </c>
      <c r="E174" s="251">
        <v>66058.546271666652</v>
      </c>
      <c r="F174" s="252">
        <v>1.6204797781689002</v>
      </c>
      <c r="G174" s="253">
        <v>1.0497230376171645</v>
      </c>
      <c r="H174" s="254">
        <v>229.65411176721508</v>
      </c>
      <c r="I174" s="255">
        <v>0.45930822353443029</v>
      </c>
      <c r="J174" s="255">
        <v>9.8517311049023597</v>
      </c>
      <c r="K174" s="256">
        <v>0.49000000000000005</v>
      </c>
      <c r="L174" s="256">
        <v>1.0000000000000005E-2</v>
      </c>
      <c r="M174" s="256">
        <v>0.5</v>
      </c>
      <c r="N174" s="252">
        <v>1.6</v>
      </c>
      <c r="O174" s="254">
        <v>726.64168541929121</v>
      </c>
      <c r="P174" s="255">
        <v>1.8263660163404926E-2</v>
      </c>
      <c r="Q174" s="256">
        <v>0</v>
      </c>
      <c r="R174" s="255">
        <v>0.17972790562571572</v>
      </c>
      <c r="S174" s="255">
        <v>0.17793062656945854</v>
      </c>
      <c r="T174" s="255">
        <v>0.17703198704132997</v>
      </c>
      <c r="U174" s="255">
        <v>3.3219507350046619E-2</v>
      </c>
      <c r="V174" s="255">
        <v>46.83840749414518</v>
      </c>
      <c r="W174" s="255">
        <v>1004.6399615128437</v>
      </c>
      <c r="X174" s="255">
        <v>1.0197598278062217</v>
      </c>
      <c r="Y174" s="255">
        <v>49.968231562504897</v>
      </c>
      <c r="Z174" s="255">
        <v>50.987991390311109</v>
      </c>
      <c r="AA174" s="255">
        <v>163.16157244899546</v>
      </c>
      <c r="AB174" s="256">
        <v>74.099999999999966</v>
      </c>
      <c r="AC174" s="255">
        <v>1.8624546943345179</v>
      </c>
      <c r="AD174" s="256">
        <v>0</v>
      </c>
      <c r="AE174" s="255">
        <v>18.32792980928528</v>
      </c>
      <c r="AF174" s="255">
        <v>18.144650511192417</v>
      </c>
      <c r="AG174" s="255">
        <v>18.053010862145996</v>
      </c>
      <c r="AH174" s="255">
        <v>3.387591909509108</v>
      </c>
      <c r="AI174" s="255">
        <v>1.9999999999999982</v>
      </c>
      <c r="AJ174" s="255">
        <v>42.898126356598411</v>
      </c>
      <c r="AK174" s="255">
        <v>2.1336434877189583</v>
      </c>
      <c r="AL174" s="255">
        <v>4.3543744647325647E-2</v>
      </c>
      <c r="AM174" s="255">
        <v>2.177187232366284</v>
      </c>
      <c r="AN174" s="255">
        <v>6.9669991435721039</v>
      </c>
      <c r="AO174" s="254">
        <v>3164.0699999999974</v>
      </c>
      <c r="AP174" s="255">
        <v>7.9526815448083876E-2</v>
      </c>
      <c r="AQ174" s="255">
        <v>0</v>
      </c>
      <c r="AR174" s="255">
        <v>0.78260260285648109</v>
      </c>
      <c r="AS174" s="255">
        <v>0.77477657682791601</v>
      </c>
      <c r="AT174" s="255">
        <v>0.77086356381363363</v>
      </c>
      <c r="AU174" s="255">
        <v>0.14465017453603884</v>
      </c>
    </row>
    <row r="175" spans="1:47" ht="14.4" customHeight="1" x14ac:dyDescent="0.3">
      <c r="A175" s="249">
        <v>2013</v>
      </c>
      <c r="B175" s="250" t="s">
        <v>1925</v>
      </c>
      <c r="C175" s="249">
        <v>70</v>
      </c>
      <c r="D175" s="251">
        <v>303165.73333333328</v>
      </c>
      <c r="E175" s="251">
        <v>61846.114936666665</v>
      </c>
      <c r="F175" s="252">
        <v>1.6204797781689002</v>
      </c>
      <c r="G175" s="253">
        <v>0.93104335768975721</v>
      </c>
      <c r="H175" s="254">
        <v>217.56347753637385</v>
      </c>
      <c r="I175" s="255">
        <v>0.43512695507274779</v>
      </c>
      <c r="J175" s="255">
        <v>10.245093059980992</v>
      </c>
      <c r="K175" s="256">
        <v>0.49000000000000005</v>
      </c>
      <c r="L175" s="256">
        <v>0.01</v>
      </c>
      <c r="M175" s="256">
        <v>0.5</v>
      </c>
      <c r="N175" s="252">
        <v>1.5999999999999999</v>
      </c>
      <c r="O175" s="254">
        <v>688.38607236851431</v>
      </c>
      <c r="P175" s="255">
        <v>1.7302130526278544E-2</v>
      </c>
      <c r="Q175" s="256">
        <v>0</v>
      </c>
      <c r="R175" s="255">
        <v>0.18237458806662885</v>
      </c>
      <c r="S175" s="255">
        <v>0.18055084218596262</v>
      </c>
      <c r="T175" s="255">
        <v>0.17963896924562936</v>
      </c>
      <c r="U175" s="255">
        <v>3.1470594998304069E-2</v>
      </c>
      <c r="V175" s="255">
        <v>46.838407494145208</v>
      </c>
      <c r="W175" s="255">
        <v>1102.8134156354474</v>
      </c>
      <c r="X175" s="255">
        <v>1.0764308427253007</v>
      </c>
      <c r="Y175" s="255">
        <v>52.745111293539757</v>
      </c>
      <c r="Z175" s="255">
        <v>53.821542136265045</v>
      </c>
      <c r="AA175" s="255">
        <v>172.22893483604815</v>
      </c>
      <c r="AB175" s="256">
        <v>74.100000000000037</v>
      </c>
      <c r="AC175" s="255">
        <v>1.8624546943345173</v>
      </c>
      <c r="AD175" s="256">
        <v>0</v>
      </c>
      <c r="AE175" s="255">
        <v>19.63136315242409</v>
      </c>
      <c r="AF175" s="255">
        <v>19.435049520899852</v>
      </c>
      <c r="AG175" s="255">
        <v>19.336892705137721</v>
      </c>
      <c r="AH175" s="255">
        <v>3.3875919095091089</v>
      </c>
      <c r="AI175" s="255">
        <v>2.0000000000000009</v>
      </c>
      <c r="AJ175" s="255">
        <v>47.090132847633619</v>
      </c>
      <c r="AK175" s="255">
        <v>2.2522162522341476</v>
      </c>
      <c r="AL175" s="255">
        <v>4.5963596984370352E-2</v>
      </c>
      <c r="AM175" s="255">
        <v>2.2981798492185175</v>
      </c>
      <c r="AN175" s="255">
        <v>7.3541755174992582</v>
      </c>
      <c r="AO175" s="254">
        <v>3164.070000000002</v>
      </c>
      <c r="AP175" s="255">
        <v>7.9526815448083904E-2</v>
      </c>
      <c r="AQ175" s="255">
        <v>0</v>
      </c>
      <c r="AR175" s="255">
        <v>0.83825920660850883</v>
      </c>
      <c r="AS175" s="255">
        <v>0.8298766145424239</v>
      </c>
      <c r="AT175" s="255">
        <v>0.82568531850938076</v>
      </c>
      <c r="AU175" s="255">
        <v>0.14465017453603896</v>
      </c>
    </row>
    <row r="176" spans="1:47" ht="14.4" customHeight="1" x14ac:dyDescent="0.3">
      <c r="A176" s="249">
        <v>2013</v>
      </c>
      <c r="B176" s="250" t="s">
        <v>1926</v>
      </c>
      <c r="C176" s="249">
        <v>50</v>
      </c>
      <c r="D176" s="251">
        <v>199492.78333333333</v>
      </c>
      <c r="E176" s="251">
        <v>55912.223416666668</v>
      </c>
      <c r="F176" s="252">
        <v>1.6204797781689002</v>
      </c>
      <c r="G176" s="253">
        <v>0.8763259023894906</v>
      </c>
      <c r="H176" s="254">
        <v>226.51000777786695</v>
      </c>
      <c r="I176" s="255">
        <v>0.45302001555573407</v>
      </c>
      <c r="J176" s="255">
        <v>10.092211444791355</v>
      </c>
      <c r="K176" s="256">
        <v>0.48999999999999988</v>
      </c>
      <c r="L176" s="256">
        <v>0.01</v>
      </c>
      <c r="M176" s="256">
        <v>0.5</v>
      </c>
      <c r="N176" s="252">
        <v>1.6000000000000003</v>
      </c>
      <c r="O176" s="254">
        <v>716.69352030971538</v>
      </c>
      <c r="P176" s="255">
        <v>1.7444814076755095E-2</v>
      </c>
      <c r="Q176" s="256">
        <v>0</v>
      </c>
      <c r="R176" s="255">
        <v>0.1819818408926758</v>
      </c>
      <c r="S176" s="255">
        <v>0.18016202248374902</v>
      </c>
      <c r="T176" s="255">
        <v>0.1792521132792857</v>
      </c>
      <c r="U176" s="255">
        <v>4.8521897339228508E-2</v>
      </c>
      <c r="V176" s="255">
        <v>46.838407494145194</v>
      </c>
      <c r="W176" s="255">
        <v>1043.4486246448375</v>
      </c>
      <c r="X176" s="255">
        <v>1.033914747380136</v>
      </c>
      <c r="Y176" s="255">
        <v>50.661822621626676</v>
      </c>
      <c r="Z176" s="255">
        <v>51.6957373690068</v>
      </c>
      <c r="AA176" s="255">
        <v>165.42635958082181</v>
      </c>
      <c r="AB176" s="256">
        <v>74.09999999999998</v>
      </c>
      <c r="AC176" s="255">
        <v>1.8036450539261686</v>
      </c>
      <c r="AD176" s="256">
        <v>0</v>
      </c>
      <c r="AE176" s="255">
        <v>18.815370905432314</v>
      </c>
      <c r="AF176" s="255">
        <v>18.627217196377984</v>
      </c>
      <c r="AG176" s="255">
        <v>18.533140341850821</v>
      </c>
      <c r="AH176" s="255">
        <v>5.0167505229893337</v>
      </c>
      <c r="AI176" s="255">
        <v>1.9999999999999991</v>
      </c>
      <c r="AJ176" s="255">
        <v>44.555256272334553</v>
      </c>
      <c r="AK176" s="255">
        <v>2.1632598259434586</v>
      </c>
      <c r="AL176" s="255">
        <v>4.4148159713131789E-2</v>
      </c>
      <c r="AM176" s="255">
        <v>2.2074079856565896</v>
      </c>
      <c r="AN176" s="255">
        <v>7.06370555410109</v>
      </c>
      <c r="AO176" s="254">
        <v>3164.0699999999983</v>
      </c>
      <c r="AP176" s="255">
        <v>7.7015643802647374E-2</v>
      </c>
      <c r="AQ176" s="255">
        <v>0</v>
      </c>
      <c r="AR176" s="255">
        <v>0.80341633766195963</v>
      </c>
      <c r="AS176" s="255">
        <v>0.79538217428533975</v>
      </c>
      <c r="AT176" s="255">
        <v>0.79136509259702981</v>
      </c>
      <c r="AU176" s="255">
        <v>0.21421524733164446</v>
      </c>
    </row>
    <row r="177" spans="1:47" ht="14.4" customHeight="1" x14ac:dyDescent="0.3">
      <c r="A177" s="249">
        <v>2013</v>
      </c>
      <c r="B177" s="250" t="s">
        <v>1927</v>
      </c>
      <c r="C177" s="249">
        <v>50</v>
      </c>
      <c r="D177" s="251">
        <v>133728.66666666669</v>
      </c>
      <c r="E177" s="251">
        <v>152087.76383333327</v>
      </c>
      <c r="F177" s="252">
        <v>1.6204797781689002</v>
      </c>
      <c r="G177" s="253">
        <v>2.1842227643135868</v>
      </c>
      <c r="H177" s="254">
        <v>207.5540268418853</v>
      </c>
      <c r="I177" s="255">
        <v>0.41510805368377079</v>
      </c>
      <c r="J177" s="255">
        <v>11.725494438242707</v>
      </c>
      <c r="K177" s="256">
        <v>0.49000000000000021</v>
      </c>
      <c r="L177" s="256">
        <v>1.0000000000000004E-2</v>
      </c>
      <c r="M177" s="256">
        <v>0.5</v>
      </c>
      <c r="N177" s="252">
        <v>1.600000000000001</v>
      </c>
      <c r="O177" s="254">
        <v>656.71546970960389</v>
      </c>
      <c r="P177" s="255">
        <v>1.598490700105976E-2</v>
      </c>
      <c r="Q177" s="256">
        <v>0</v>
      </c>
      <c r="R177" s="255">
        <v>0.18600034461155807</v>
      </c>
      <c r="S177" s="255">
        <v>0.18414034116544239</v>
      </c>
      <c r="T177" s="255">
        <v>0.18321033944238463</v>
      </c>
      <c r="U177" s="255">
        <v>4.446123719461325E-2</v>
      </c>
      <c r="V177" s="255">
        <v>46.838407494145201</v>
      </c>
      <c r="W177" s="255">
        <v>1323.0374156679895</v>
      </c>
      <c r="X177" s="255">
        <v>1.1283425382497323</v>
      </c>
      <c r="Y177" s="255">
        <v>55.288784374236911</v>
      </c>
      <c r="Z177" s="255">
        <v>56.417126912486616</v>
      </c>
      <c r="AA177" s="255">
        <v>180.53480611995721</v>
      </c>
      <c r="AB177" s="256">
        <v>74.099999999999966</v>
      </c>
      <c r="AC177" s="255">
        <v>1.8036450539261681</v>
      </c>
      <c r="AD177" s="256">
        <v>0</v>
      </c>
      <c r="AE177" s="255">
        <v>20.987210095433028</v>
      </c>
      <c r="AF177" s="255">
        <v>20.77733799447871</v>
      </c>
      <c r="AG177" s="255">
        <v>20.672401944001532</v>
      </c>
      <c r="AH177" s="255">
        <v>5.0167505229893319</v>
      </c>
      <c r="AI177" s="255">
        <v>2.0000000000000004</v>
      </c>
      <c r="AJ177" s="255">
        <v>56.493697649023161</v>
      </c>
      <c r="AK177" s="255">
        <v>2.3608310927799163</v>
      </c>
      <c r="AL177" s="255">
        <v>4.818022638326358E-2</v>
      </c>
      <c r="AM177" s="255">
        <v>2.4090113191631795</v>
      </c>
      <c r="AN177" s="255">
        <v>7.7088362213221755</v>
      </c>
      <c r="AO177" s="254">
        <v>3164.0699999999993</v>
      </c>
      <c r="AP177" s="255">
        <v>7.7015643802647388E-2</v>
      </c>
      <c r="AQ177" s="255">
        <v>0</v>
      </c>
      <c r="AR177" s="255">
        <v>0.89615387107499045</v>
      </c>
      <c r="AS177" s="255">
        <v>0.887192332364241</v>
      </c>
      <c r="AT177" s="255">
        <v>0.88271156300886555</v>
      </c>
      <c r="AU177" s="255">
        <v>0.21421524733164449</v>
      </c>
    </row>
    <row r="178" spans="1:47" ht="14.4" customHeight="1" x14ac:dyDescent="0.3">
      <c r="A178" s="249">
        <v>2014</v>
      </c>
      <c r="B178" s="250" t="s">
        <v>1922</v>
      </c>
      <c r="C178" s="249">
        <v>50</v>
      </c>
      <c r="D178" s="251">
        <v>82307.733333333337</v>
      </c>
      <c r="E178" s="251">
        <v>2604.8734916666658</v>
      </c>
      <c r="F178" s="252">
        <v>1.5687440084198125</v>
      </c>
      <c r="G178" s="253">
        <v>4.3624473451431917E-2</v>
      </c>
      <c r="H178" s="254">
        <v>250.01358450174322</v>
      </c>
      <c r="I178" s="255">
        <v>0.50002716900348643</v>
      </c>
      <c r="J178" s="255">
        <v>9.7777126910335106</v>
      </c>
      <c r="K178" s="256">
        <v>0.49000000000000044</v>
      </c>
      <c r="L178" s="256">
        <v>9.9999999999999933E-3</v>
      </c>
      <c r="M178" s="256">
        <v>0.5</v>
      </c>
      <c r="N178" s="252">
        <v>1.5965966869299559</v>
      </c>
      <c r="O178" s="254">
        <v>791.06048231443083</v>
      </c>
      <c r="P178" s="255">
        <v>1.9254957169809357E-2</v>
      </c>
      <c r="Q178" s="256">
        <v>0</v>
      </c>
      <c r="R178" s="255">
        <v>0.17699928626831204</v>
      </c>
      <c r="S178" s="255">
        <v>0.17522929340562907</v>
      </c>
      <c r="T178" s="255">
        <v>0.17434429697428733</v>
      </c>
      <c r="U178" s="255">
        <v>5.3556721840311947E-2</v>
      </c>
      <c r="V178" s="255">
        <v>46.838407494145208</v>
      </c>
      <c r="W178" s="255">
        <v>915.89521484603415</v>
      </c>
      <c r="X178" s="255">
        <v>0.9367172505344129</v>
      </c>
      <c r="Y178" s="255">
        <v>45.899145276186161</v>
      </c>
      <c r="Z178" s="255">
        <v>46.835862526720604</v>
      </c>
      <c r="AA178" s="255">
        <v>149.55596587933812</v>
      </c>
      <c r="AB178" s="256">
        <v>74.099999999999966</v>
      </c>
      <c r="AC178" s="255">
        <v>1.8036450539261675</v>
      </c>
      <c r="AD178" s="256">
        <v>0</v>
      </c>
      <c r="AE178" s="255">
        <v>16.579828477980652</v>
      </c>
      <c r="AF178" s="255">
        <v>16.414030193200858</v>
      </c>
      <c r="AG178" s="255">
        <v>16.331131050810949</v>
      </c>
      <c r="AH178" s="255">
        <v>5.0167505229893292</v>
      </c>
      <c r="AI178" s="255">
        <v>2.0000000000000018</v>
      </c>
      <c r="AJ178" s="255">
        <v>39.10872567392569</v>
      </c>
      <c r="AK178" s="255">
        <v>1.9598935032931506</v>
      </c>
      <c r="AL178" s="255">
        <v>3.9997826597819461E-2</v>
      </c>
      <c r="AM178" s="255">
        <v>1.9998913298909715</v>
      </c>
      <c r="AN178" s="255">
        <v>6.3860397430477427</v>
      </c>
      <c r="AO178" s="254">
        <v>3164.0700000000011</v>
      </c>
      <c r="AP178" s="255">
        <v>7.7015643802647402E-2</v>
      </c>
      <c r="AQ178" s="255">
        <v>0</v>
      </c>
      <c r="AR178" s="255">
        <v>0.70795867600977436</v>
      </c>
      <c r="AS178" s="255">
        <v>0.70087908924967723</v>
      </c>
      <c r="AT178" s="255">
        <v>0.69733929586962795</v>
      </c>
      <c r="AU178" s="255">
        <v>0.21421524733164451</v>
      </c>
    </row>
    <row r="179" spans="1:47" ht="14.4" customHeight="1" x14ac:dyDescent="0.3">
      <c r="A179" s="249">
        <v>2014</v>
      </c>
      <c r="B179" s="250" t="s">
        <v>1923</v>
      </c>
      <c r="C179" s="249">
        <v>50</v>
      </c>
      <c r="D179" s="251">
        <v>111969.81666666665</v>
      </c>
      <c r="E179" s="251">
        <v>6390.3389000000025</v>
      </c>
      <c r="F179" s="252">
        <v>1.5687440084198125</v>
      </c>
      <c r="G179" s="253">
        <v>0.10570678924491225</v>
      </c>
      <c r="H179" s="254">
        <v>246.94431683410195</v>
      </c>
      <c r="I179" s="255">
        <v>0.49388863366820379</v>
      </c>
      <c r="J179" s="255">
        <v>9.8664804480997503</v>
      </c>
      <c r="K179" s="256">
        <v>0.48999999999999949</v>
      </c>
      <c r="L179" s="256">
        <v>9.9999999999999933E-3</v>
      </c>
      <c r="M179" s="256">
        <v>0.5</v>
      </c>
      <c r="N179" s="252">
        <v>1.5999999999999994</v>
      </c>
      <c r="O179" s="254">
        <v>781.34910456527712</v>
      </c>
      <c r="P179" s="255">
        <v>1.9018575544383295E-2</v>
      </c>
      <c r="Q179" s="256">
        <v>0</v>
      </c>
      <c r="R179" s="255">
        <v>0.17764994442091908</v>
      </c>
      <c r="S179" s="255">
        <v>0.17587344497670973</v>
      </c>
      <c r="T179" s="255">
        <v>0.17498519525460524</v>
      </c>
      <c r="U179" s="255">
        <v>5.289923790776116E-2</v>
      </c>
      <c r="V179" s="255">
        <v>46.838407494145216</v>
      </c>
      <c r="W179" s="255">
        <v>935.69724074997282</v>
      </c>
      <c r="X179" s="255">
        <v>0.9483596969273721</v>
      </c>
      <c r="Y179" s="255">
        <v>46.469625149441221</v>
      </c>
      <c r="Z179" s="255">
        <v>47.417984846368583</v>
      </c>
      <c r="AA179" s="255">
        <v>151.73755150837945</v>
      </c>
      <c r="AB179" s="256">
        <v>74.100000000000023</v>
      </c>
      <c r="AC179" s="255">
        <v>1.8036450539261679</v>
      </c>
      <c r="AD179" s="256">
        <v>0</v>
      </c>
      <c r="AE179" s="255">
        <v>16.847604745018725</v>
      </c>
      <c r="AF179" s="255">
        <v>16.679128697568551</v>
      </c>
      <c r="AG179" s="255">
        <v>16.594890673843445</v>
      </c>
      <c r="AH179" s="255">
        <v>5.0167505229893266</v>
      </c>
      <c r="AI179" s="255">
        <v>2.0000000000000022</v>
      </c>
      <c r="AJ179" s="255">
        <v>39.954272180023871</v>
      </c>
      <c r="AK179" s="255">
        <v>1.9842529938811415</v>
      </c>
      <c r="AL179" s="255">
        <v>4.0494959058798817E-2</v>
      </c>
      <c r="AM179" s="255">
        <v>2.0247479529399399</v>
      </c>
      <c r="AN179" s="255">
        <v>6.4791934494078083</v>
      </c>
      <c r="AO179" s="254">
        <v>3164.0700000000033</v>
      </c>
      <c r="AP179" s="255">
        <v>7.7015643802647429E-2</v>
      </c>
      <c r="AQ179" s="255">
        <v>0</v>
      </c>
      <c r="AR179" s="255">
        <v>0.71939272261230014</v>
      </c>
      <c r="AS179" s="255">
        <v>0.7121987953861777</v>
      </c>
      <c r="AT179" s="255">
        <v>0.70860183177311553</v>
      </c>
      <c r="AU179" s="255">
        <v>0.2142152473316444</v>
      </c>
    </row>
    <row r="180" spans="1:47" ht="14.4" customHeight="1" x14ac:dyDescent="0.3">
      <c r="A180" s="249">
        <v>2014</v>
      </c>
      <c r="B180" s="250" t="s">
        <v>1924</v>
      </c>
      <c r="C180" s="249">
        <v>70</v>
      </c>
      <c r="D180" s="251">
        <v>481935.83333333355</v>
      </c>
      <c r="E180" s="251">
        <v>64523.169888333345</v>
      </c>
      <c r="F180" s="252">
        <v>1.5687440084198125</v>
      </c>
      <c r="G180" s="253">
        <v>0.99174683827529964</v>
      </c>
      <c r="H180" s="254">
        <v>229.45904104548501</v>
      </c>
      <c r="I180" s="255">
        <v>0.45891808209097007</v>
      </c>
      <c r="J180" s="255">
        <v>9.8418217203609757</v>
      </c>
      <c r="K180" s="256">
        <v>0.48999999999999982</v>
      </c>
      <c r="L180" s="256">
        <v>0.01</v>
      </c>
      <c r="M180" s="256">
        <v>0.5</v>
      </c>
      <c r="N180" s="252">
        <v>1.5979691551594022</v>
      </c>
      <c r="O180" s="254">
        <v>726.02446800078792</v>
      </c>
      <c r="P180" s="255">
        <v>1.824814681011858E-2</v>
      </c>
      <c r="Q180" s="256">
        <v>0</v>
      </c>
      <c r="R180" s="255">
        <v>0.17977060729413769</v>
      </c>
      <c r="S180" s="255">
        <v>0.17797290122119627</v>
      </c>
      <c r="T180" s="255">
        <v>0.17707404818472566</v>
      </c>
      <c r="U180" s="255">
        <v>3.319129033610152E-2</v>
      </c>
      <c r="V180" s="255">
        <v>46.838407494145152</v>
      </c>
      <c r="W180" s="255">
        <v>1004.4826608763234</v>
      </c>
      <c r="X180" s="255">
        <v>1.0206267593714144</v>
      </c>
      <c r="Y180" s="255">
        <v>50.010711209199314</v>
      </c>
      <c r="Z180" s="255">
        <v>51.03133796857071</v>
      </c>
      <c r="AA180" s="255">
        <v>163.09300804058194</v>
      </c>
      <c r="AB180" s="256">
        <v>74.099999999999952</v>
      </c>
      <c r="AC180" s="255">
        <v>1.8624546943345184</v>
      </c>
      <c r="AD180" s="256">
        <v>0</v>
      </c>
      <c r="AE180" s="255">
        <v>18.347869235284715</v>
      </c>
      <c r="AF180" s="255">
        <v>18.164390542931869</v>
      </c>
      <c r="AG180" s="255">
        <v>18.072651196755444</v>
      </c>
      <c r="AH180" s="255">
        <v>3.3875919095091067</v>
      </c>
      <c r="AI180" s="255">
        <v>1.9999999999999987</v>
      </c>
      <c r="AJ180" s="255">
        <v>42.891409619419029</v>
      </c>
      <c r="AK180" s="255">
        <v>2.1354573686328111</v>
      </c>
      <c r="AL180" s="255">
        <v>4.3580762625159412E-2</v>
      </c>
      <c r="AM180" s="255">
        <v>2.1790381312579701</v>
      </c>
      <c r="AN180" s="255">
        <v>6.964071443332851</v>
      </c>
      <c r="AO180" s="254">
        <v>3164.0699999999988</v>
      </c>
      <c r="AP180" s="255">
        <v>7.952681544808396E-2</v>
      </c>
      <c r="AQ180" s="255">
        <v>0</v>
      </c>
      <c r="AR180" s="255">
        <v>0.78345401634665768</v>
      </c>
      <c r="AS180" s="255">
        <v>0.77561947618319105</v>
      </c>
      <c r="AT180" s="255">
        <v>0.77170220610145768</v>
      </c>
      <c r="AU180" s="255">
        <v>0.1446501745360389</v>
      </c>
    </row>
    <row r="181" spans="1:47" ht="14.4" customHeight="1" x14ac:dyDescent="0.3">
      <c r="A181" s="249">
        <v>2014</v>
      </c>
      <c r="B181" s="250" t="s">
        <v>1925</v>
      </c>
      <c r="C181" s="249">
        <v>70</v>
      </c>
      <c r="D181" s="251">
        <v>302259.98333333328</v>
      </c>
      <c r="E181" s="251">
        <v>61955.895400000001</v>
      </c>
      <c r="F181" s="252">
        <v>1.5687440084198125</v>
      </c>
      <c r="G181" s="253">
        <v>0.89900282384276586</v>
      </c>
      <c r="H181" s="254">
        <v>216.61995579955618</v>
      </c>
      <c r="I181" s="255">
        <v>0.43323991159911279</v>
      </c>
      <c r="J181" s="255">
        <v>10.295574492888456</v>
      </c>
      <c r="K181" s="256">
        <v>0.49</v>
      </c>
      <c r="L181" s="256">
        <v>9.9999999999999967E-3</v>
      </c>
      <c r="M181" s="256">
        <v>0.5</v>
      </c>
      <c r="N181" s="252">
        <v>1.5999999999999999</v>
      </c>
      <c r="O181" s="254">
        <v>685.40070354670229</v>
      </c>
      <c r="P181" s="255">
        <v>1.7227095247243404E-2</v>
      </c>
      <c r="Q181" s="256">
        <v>0</v>
      </c>
      <c r="R181" s="255">
        <v>0.18258112829981885</v>
      </c>
      <c r="S181" s="255">
        <v>0.18075531701682071</v>
      </c>
      <c r="T181" s="255">
        <v>0.17984241137532173</v>
      </c>
      <c r="U181" s="255">
        <v>3.1334114414394862E-2</v>
      </c>
      <c r="V181" s="255">
        <v>46.838407494145166</v>
      </c>
      <c r="W181" s="255">
        <v>1113.0745357792762</v>
      </c>
      <c r="X181" s="255">
        <v>1.0811194038255156</v>
      </c>
      <c r="Y181" s="255">
        <v>52.974850787450286</v>
      </c>
      <c r="Z181" s="255">
        <v>54.055970191275776</v>
      </c>
      <c r="AA181" s="255">
        <v>172.97910461208255</v>
      </c>
      <c r="AB181" s="256">
        <v>74.09999999999998</v>
      </c>
      <c r="AC181" s="255">
        <v>1.8624546943345164</v>
      </c>
      <c r="AD181" s="256">
        <v>0</v>
      </c>
      <c r="AE181" s="255">
        <v>19.739200057729036</v>
      </c>
      <c r="AF181" s="255">
        <v>19.541808057151734</v>
      </c>
      <c r="AG181" s="255">
        <v>19.443112056863107</v>
      </c>
      <c r="AH181" s="255">
        <v>3.3875919095091054</v>
      </c>
      <c r="AI181" s="255">
        <v>1.9999999999999982</v>
      </c>
      <c r="AJ181" s="255">
        <v>47.528282677775088</v>
      </c>
      <c r="AK181" s="255">
        <v>2.262026128624127</v>
      </c>
      <c r="AL181" s="255">
        <v>4.616379854334951E-2</v>
      </c>
      <c r="AM181" s="255">
        <v>2.3081899271674757</v>
      </c>
      <c r="AN181" s="255">
        <v>7.3862077669359243</v>
      </c>
      <c r="AO181" s="254">
        <v>3164.0699999999988</v>
      </c>
      <c r="AP181" s="255">
        <v>7.9526815448083835E-2</v>
      </c>
      <c r="AQ181" s="255">
        <v>0</v>
      </c>
      <c r="AR181" s="255">
        <v>0.84286384246502977</v>
      </c>
      <c r="AS181" s="255">
        <v>0.83443520404037896</v>
      </c>
      <c r="AT181" s="255">
        <v>0.83022088482805456</v>
      </c>
      <c r="AU181" s="255">
        <v>0.14465017453603876</v>
      </c>
    </row>
    <row r="182" spans="1:47" ht="14.4" customHeight="1" x14ac:dyDescent="0.3">
      <c r="A182" s="249">
        <v>2014</v>
      </c>
      <c r="B182" s="250" t="s">
        <v>1926</v>
      </c>
      <c r="C182" s="249">
        <v>50</v>
      </c>
      <c r="D182" s="251">
        <v>195416.08333333334</v>
      </c>
      <c r="E182" s="251">
        <v>58450.016400000015</v>
      </c>
      <c r="F182" s="252">
        <v>1.5687440084198125</v>
      </c>
      <c r="G182" s="253">
        <v>0.87806851539827302</v>
      </c>
      <c r="H182" s="254">
        <v>224.26619392472358</v>
      </c>
      <c r="I182" s="255">
        <v>0.44853238784944716</v>
      </c>
      <c r="J182" s="255">
        <v>10.259168863063115</v>
      </c>
      <c r="K182" s="256">
        <v>0.48999999999999982</v>
      </c>
      <c r="L182" s="256">
        <v>9.9999999999999967E-3</v>
      </c>
      <c r="M182" s="256">
        <v>0.5</v>
      </c>
      <c r="N182" s="252">
        <v>1.5999999999999999</v>
      </c>
      <c r="O182" s="254">
        <v>709.59393621140032</v>
      </c>
      <c r="P182" s="255">
        <v>1.7272005308281959E-2</v>
      </c>
      <c r="Q182" s="256">
        <v>0</v>
      </c>
      <c r="R182" s="255">
        <v>0.18245750998855573</v>
      </c>
      <c r="S182" s="255">
        <v>0.18063293488867022</v>
      </c>
      <c r="T182" s="255">
        <v>0.17972064733872739</v>
      </c>
      <c r="U182" s="255">
        <v>4.804123819971122E-2</v>
      </c>
      <c r="V182" s="255">
        <v>46.838407494145194</v>
      </c>
      <c r="W182" s="255">
        <v>1071.3231525226824</v>
      </c>
      <c r="X182" s="255">
        <v>1.0442592054214552</v>
      </c>
      <c r="Y182" s="255">
        <v>51.168701065651319</v>
      </c>
      <c r="Z182" s="255">
        <v>52.212960271072767</v>
      </c>
      <c r="AA182" s="255">
        <v>167.08147286743289</v>
      </c>
      <c r="AB182" s="256">
        <v>74.099999999999994</v>
      </c>
      <c r="AC182" s="255">
        <v>1.8036450539261679</v>
      </c>
      <c r="AD182" s="256">
        <v>0</v>
      </c>
      <c r="AE182" s="255">
        <v>19.053293440382649</v>
      </c>
      <c r="AF182" s="255">
        <v>18.86276050597883</v>
      </c>
      <c r="AG182" s="255">
        <v>18.767494038776913</v>
      </c>
      <c r="AH182" s="255">
        <v>5.0167505229893319</v>
      </c>
      <c r="AI182" s="255">
        <v>2.0000000000000004</v>
      </c>
      <c r="AJ182" s="255">
        <v>45.745498612718556</v>
      </c>
      <c r="AK182" s="255">
        <v>2.1849035355033122</v>
      </c>
      <c r="AL182" s="255">
        <v>4.4589868071496161E-2</v>
      </c>
      <c r="AM182" s="255">
        <v>2.229493403574808</v>
      </c>
      <c r="AN182" s="255">
        <v>7.1343788914393871</v>
      </c>
      <c r="AO182" s="254">
        <v>3164.0700000000006</v>
      </c>
      <c r="AP182" s="255">
        <v>7.7015643802647388E-2</v>
      </c>
      <c r="AQ182" s="255">
        <v>0</v>
      </c>
      <c r="AR182" s="255">
        <v>0.8135756299043394</v>
      </c>
      <c r="AS182" s="255">
        <v>0.80543987360529634</v>
      </c>
      <c r="AT182" s="255">
        <v>0.80137199545577453</v>
      </c>
      <c r="AU182" s="255">
        <v>0.21421524733164451</v>
      </c>
    </row>
    <row r="183" spans="1:47" ht="14.4" customHeight="1" x14ac:dyDescent="0.3">
      <c r="A183" s="249">
        <v>2014</v>
      </c>
      <c r="B183" s="250" t="s">
        <v>1927</v>
      </c>
      <c r="C183" s="249">
        <v>50</v>
      </c>
      <c r="D183" s="251">
        <v>120424.33333333334</v>
      </c>
      <c r="E183" s="251">
        <v>139476.02223333329</v>
      </c>
      <c r="F183" s="252">
        <v>1.5687440084198125</v>
      </c>
      <c r="G183" s="253">
        <v>1.926089659888284</v>
      </c>
      <c r="H183" s="254">
        <v>206.15648060008786</v>
      </c>
      <c r="I183" s="255">
        <v>0.41231296120017569</v>
      </c>
      <c r="J183" s="255">
        <v>11.436216531181563</v>
      </c>
      <c r="K183" s="256">
        <v>0.49</v>
      </c>
      <c r="L183" s="256">
        <v>0.01</v>
      </c>
      <c r="M183" s="256">
        <v>0.5</v>
      </c>
      <c r="N183" s="252">
        <v>1.5781075086758762</v>
      </c>
      <c r="O183" s="254">
        <v>652.29353557231957</v>
      </c>
      <c r="P183" s="255">
        <v>1.5877274077503754E-2</v>
      </c>
      <c r="Q183" s="256">
        <v>0</v>
      </c>
      <c r="R183" s="255">
        <v>0.18629661230611522</v>
      </c>
      <c r="S183" s="255">
        <v>0.18443364618305402</v>
      </c>
      <c r="T183" s="255">
        <v>0.18350216312152343</v>
      </c>
      <c r="U183" s="255">
        <v>4.4161861480769185E-2</v>
      </c>
      <c r="V183" s="255">
        <v>46.838407494145201</v>
      </c>
      <c r="W183" s="255">
        <v>1299.1446315914011</v>
      </c>
      <c r="X183" s="255">
        <v>1.1359916350387402</v>
      </c>
      <c r="Y183" s="255">
        <v>55.663590116898277</v>
      </c>
      <c r="Z183" s="255">
        <v>56.799581751936998</v>
      </c>
      <c r="AA183" s="255">
        <v>179.27169290476206</v>
      </c>
      <c r="AB183" s="256">
        <v>74.100000000000023</v>
      </c>
      <c r="AC183" s="255">
        <v>1.8036450539261688</v>
      </c>
      <c r="AD183" s="256">
        <v>0</v>
      </c>
      <c r="AE183" s="255">
        <v>21.163139321580204</v>
      </c>
      <c r="AF183" s="255">
        <v>20.951507928364407</v>
      </c>
      <c r="AG183" s="255">
        <v>20.845692231756502</v>
      </c>
      <c r="AH183" s="255">
        <v>5.0167505229893337</v>
      </c>
      <c r="AI183" s="255">
        <v>1.9999999999999996</v>
      </c>
      <c r="AJ183" s="255">
        <v>55.473475768952817</v>
      </c>
      <c r="AK183" s="255">
        <v>2.3768352979915557</v>
      </c>
      <c r="AL183" s="255">
        <v>4.8506842816154201E-2</v>
      </c>
      <c r="AM183" s="255">
        <v>2.4253421408077096</v>
      </c>
      <c r="AN183" s="255">
        <v>7.6549012870333391</v>
      </c>
      <c r="AO183" s="254">
        <v>3164.0700000000006</v>
      </c>
      <c r="AP183" s="255">
        <v>7.7015643802647402E-2</v>
      </c>
      <c r="AQ183" s="255">
        <v>0</v>
      </c>
      <c r="AR183" s="255">
        <v>0.90366604903147463</v>
      </c>
      <c r="AS183" s="255">
        <v>0.89462938854116003</v>
      </c>
      <c r="AT183" s="255">
        <v>0.89011105829600246</v>
      </c>
      <c r="AU183" s="255">
        <v>0.21421524733164451</v>
      </c>
    </row>
    <row r="184" spans="1:47" ht="14.4" customHeight="1" x14ac:dyDescent="0.3">
      <c r="A184" s="249">
        <v>2015</v>
      </c>
      <c r="B184" s="250" t="s">
        <v>1922</v>
      </c>
      <c r="C184" s="249">
        <v>50</v>
      </c>
      <c r="D184" s="251">
        <v>76147.283333333355</v>
      </c>
      <c r="E184" s="251">
        <v>2440.9209000000001</v>
      </c>
      <c r="F184" s="252">
        <v>1.6456232372314257</v>
      </c>
      <c r="G184" s="253">
        <v>4.264334599362566E-2</v>
      </c>
      <c r="H184" s="254">
        <v>248.62184320493037</v>
      </c>
      <c r="I184" s="255">
        <v>0.49724368640986122</v>
      </c>
      <c r="J184" s="255">
        <v>9.6641620803471096</v>
      </c>
      <c r="K184" s="256">
        <v>0.48999999999999994</v>
      </c>
      <c r="L184" s="256">
        <v>1.0000000000000004E-2</v>
      </c>
      <c r="M184" s="256">
        <v>0.5</v>
      </c>
      <c r="N184" s="252">
        <v>1.5871457011709533</v>
      </c>
      <c r="O184" s="254">
        <v>786.65691542942398</v>
      </c>
      <c r="P184" s="255">
        <v>1.914777131782856E-2</v>
      </c>
      <c r="Q184" s="256">
        <v>0</v>
      </c>
      <c r="R184" s="255">
        <v>0.17729432336482795</v>
      </c>
      <c r="S184" s="255">
        <v>0.17552138013117977</v>
      </c>
      <c r="T184" s="255">
        <v>0.17463490851435556</v>
      </c>
      <c r="U184" s="255">
        <v>5.3258589634193512E-2</v>
      </c>
      <c r="V184" s="255">
        <v>46.83840749414518</v>
      </c>
      <c r="W184" s="255">
        <v>910.32621223803051</v>
      </c>
      <c r="X184" s="255">
        <v>0.94196082875023035</v>
      </c>
      <c r="Y184" s="255">
        <v>46.156080608761187</v>
      </c>
      <c r="Z184" s="255">
        <v>47.098041437511462</v>
      </c>
      <c r="AA184" s="255">
        <v>149.5029080022355</v>
      </c>
      <c r="AB184" s="256">
        <v>74.099999999999923</v>
      </c>
      <c r="AC184" s="255">
        <v>1.8036450539261688</v>
      </c>
      <c r="AD184" s="256">
        <v>0</v>
      </c>
      <c r="AE184" s="255">
        <v>16.700430776944458</v>
      </c>
      <c r="AF184" s="255">
        <v>16.533426469175009</v>
      </c>
      <c r="AG184" s="255">
        <v>16.449924315290282</v>
      </c>
      <c r="AH184" s="255">
        <v>5.0167505229893319</v>
      </c>
      <c r="AI184" s="255">
        <v>2</v>
      </c>
      <c r="AJ184" s="255">
        <v>38.870929262563912</v>
      </c>
      <c r="AK184" s="255">
        <v>1.9708646419941029</v>
      </c>
      <c r="AL184" s="255">
        <v>4.0221727387634847E-2</v>
      </c>
      <c r="AM184" s="255">
        <v>2.01108636938174</v>
      </c>
      <c r="AN184" s="255">
        <v>6.3837741716954577</v>
      </c>
      <c r="AO184" s="254">
        <v>3164.0699999999979</v>
      </c>
      <c r="AP184" s="255">
        <v>7.7015643802647429E-2</v>
      </c>
      <c r="AQ184" s="255">
        <v>0</v>
      </c>
      <c r="AR184" s="255">
        <v>0.71310839417552851</v>
      </c>
      <c r="AS184" s="255">
        <v>0.70597731023377297</v>
      </c>
      <c r="AT184" s="255">
        <v>0.70241176826289531</v>
      </c>
      <c r="AU184" s="255">
        <v>0.21421524733164451</v>
      </c>
    </row>
    <row r="185" spans="1:47" ht="14.4" customHeight="1" x14ac:dyDescent="0.3">
      <c r="A185" s="249">
        <v>2015</v>
      </c>
      <c r="B185" s="250" t="s">
        <v>1923</v>
      </c>
      <c r="C185" s="249">
        <v>50</v>
      </c>
      <c r="D185" s="251">
        <v>112889.69999999997</v>
      </c>
      <c r="E185" s="251">
        <v>6449.0938833333348</v>
      </c>
      <c r="F185" s="252">
        <v>1.6456232372314257</v>
      </c>
      <c r="G185" s="253">
        <v>0.11166379135546699</v>
      </c>
      <c r="H185" s="254">
        <v>246.40832920989334</v>
      </c>
      <c r="I185" s="255">
        <v>0.49281665841978656</v>
      </c>
      <c r="J185" s="255">
        <v>9.8993025231479308</v>
      </c>
      <c r="K185" s="256">
        <v>0.48999999999999988</v>
      </c>
      <c r="L185" s="256">
        <v>9.9999999999999933E-3</v>
      </c>
      <c r="M185" s="256">
        <v>0.5</v>
      </c>
      <c r="N185" s="252">
        <v>1.6000000000000003</v>
      </c>
      <c r="O185" s="254">
        <v>779.65320220314686</v>
      </c>
      <c r="P185" s="255">
        <v>1.8977296112434629E-2</v>
      </c>
      <c r="Q185" s="256">
        <v>0</v>
      </c>
      <c r="R185" s="255">
        <v>0.17776356915331523</v>
      </c>
      <c r="S185" s="255">
        <v>0.1759859334617821</v>
      </c>
      <c r="T185" s="255">
        <v>0.17509711561601554</v>
      </c>
      <c r="U185" s="255">
        <v>5.2784421186274549E-2</v>
      </c>
      <c r="V185" s="255">
        <v>46.838407494145166</v>
      </c>
      <c r="W185" s="255">
        <v>940.85205433957799</v>
      </c>
      <c r="X185" s="255">
        <v>0.95042256981190965</v>
      </c>
      <c r="Y185" s="255">
        <v>46.570705920783567</v>
      </c>
      <c r="Z185" s="255">
        <v>47.521128490595508</v>
      </c>
      <c r="AA185" s="255">
        <v>152.0676111699056</v>
      </c>
      <c r="AB185" s="256">
        <v>74.099999999999952</v>
      </c>
      <c r="AC185" s="255">
        <v>1.8036450539261668</v>
      </c>
      <c r="AD185" s="256">
        <v>0</v>
      </c>
      <c r="AE185" s="255">
        <v>16.8950508213631</v>
      </c>
      <c r="AF185" s="255">
        <v>16.72610031314947</v>
      </c>
      <c r="AG185" s="255">
        <v>16.641625059042656</v>
      </c>
      <c r="AH185" s="255">
        <v>5.0167505229893319</v>
      </c>
      <c r="AI185" s="255">
        <v>1.9999999999999996</v>
      </c>
      <c r="AJ185" s="255">
        <v>40.174382720300002</v>
      </c>
      <c r="AK185" s="255">
        <v>1.9885691428174592</v>
      </c>
      <c r="AL185" s="255">
        <v>4.0583043730968563E-2</v>
      </c>
      <c r="AM185" s="255">
        <v>2.0291521865484294</v>
      </c>
      <c r="AN185" s="255">
        <v>6.4932869969549722</v>
      </c>
      <c r="AO185" s="254">
        <v>3164.0699999999997</v>
      </c>
      <c r="AP185" s="255">
        <v>7.7015643802647374E-2</v>
      </c>
      <c r="AQ185" s="255">
        <v>0</v>
      </c>
      <c r="AR185" s="255">
        <v>0.72141867007220484</v>
      </c>
      <c r="AS185" s="255">
        <v>0.71420448337148268</v>
      </c>
      <c r="AT185" s="255">
        <v>0.71059739002112188</v>
      </c>
      <c r="AU185" s="255">
        <v>0.2142152473316446</v>
      </c>
    </row>
    <row r="186" spans="1:47" ht="14.4" customHeight="1" x14ac:dyDescent="0.3">
      <c r="A186" s="249">
        <v>2015</v>
      </c>
      <c r="B186" s="250" t="s">
        <v>1924</v>
      </c>
      <c r="C186" s="249">
        <v>70</v>
      </c>
      <c r="D186" s="251">
        <v>428039.63333333307</v>
      </c>
      <c r="E186" s="251">
        <v>57647.071171666619</v>
      </c>
      <c r="F186" s="252">
        <v>1.6456232372314257</v>
      </c>
      <c r="G186" s="253">
        <v>0.92510374956820463</v>
      </c>
      <c r="H186" s="254">
        <v>228.37833774185745</v>
      </c>
      <c r="I186" s="255">
        <v>0.45675667548371512</v>
      </c>
      <c r="J186" s="255">
        <v>9.8768015538856808</v>
      </c>
      <c r="K186" s="256">
        <v>0.4900000000000006</v>
      </c>
      <c r="L186" s="256">
        <v>0.01</v>
      </c>
      <c r="M186" s="256">
        <v>0.5</v>
      </c>
      <c r="N186" s="252">
        <v>1.5960651646523756</v>
      </c>
      <c r="O186" s="254">
        <v>722.60504709887914</v>
      </c>
      <c r="P186" s="255">
        <v>1.8162201917936872E-2</v>
      </c>
      <c r="Q186" s="256">
        <v>0</v>
      </c>
      <c r="R186" s="255">
        <v>0.18000717705573527</v>
      </c>
      <c r="S186" s="255">
        <v>0.17820710528517769</v>
      </c>
      <c r="T186" s="255">
        <v>0.17730706939989901</v>
      </c>
      <c r="U186" s="255">
        <v>3.303496641461013E-2</v>
      </c>
      <c r="V186" s="255">
        <v>46.838407494145201</v>
      </c>
      <c r="W186" s="255">
        <v>1012.822977200686</v>
      </c>
      <c r="X186" s="255">
        <v>1.0254564412122131</v>
      </c>
      <c r="Y186" s="255">
        <v>50.247365619398423</v>
      </c>
      <c r="Z186" s="255">
        <v>51.272822060610658</v>
      </c>
      <c r="AA186" s="255">
        <v>163.66953036872107</v>
      </c>
      <c r="AB186" s="256">
        <v>74.100000000000023</v>
      </c>
      <c r="AC186" s="255">
        <v>1.8624546943345184</v>
      </c>
      <c r="AD186" s="256">
        <v>0</v>
      </c>
      <c r="AE186" s="255">
        <v>18.458951917623082</v>
      </c>
      <c r="AF186" s="255">
        <v>18.274362398446836</v>
      </c>
      <c r="AG186" s="255">
        <v>18.182067638858729</v>
      </c>
      <c r="AH186" s="255">
        <v>3.3875919095091103</v>
      </c>
      <c r="AI186" s="255">
        <v>2</v>
      </c>
      <c r="AJ186" s="255">
        <v>43.247541126469294</v>
      </c>
      <c r="AK186" s="255">
        <v>2.1455625119483126</v>
      </c>
      <c r="AL186" s="255">
        <v>4.3786990039761498E-2</v>
      </c>
      <c r="AM186" s="255">
        <v>2.1893495019880751</v>
      </c>
      <c r="AN186" s="255">
        <v>6.9886889467443893</v>
      </c>
      <c r="AO186" s="254">
        <v>3164.0700000000006</v>
      </c>
      <c r="AP186" s="255">
        <v>7.9526815448083932E-2</v>
      </c>
      <c r="AQ186" s="255">
        <v>0</v>
      </c>
      <c r="AR186" s="255">
        <v>0.78819724688250559</v>
      </c>
      <c r="AS186" s="255">
        <v>0.78031527441367987</v>
      </c>
      <c r="AT186" s="255">
        <v>0.77637428817926768</v>
      </c>
      <c r="AU186" s="255">
        <v>0.14465017453603901</v>
      </c>
    </row>
    <row r="187" spans="1:47" ht="14.4" customHeight="1" x14ac:dyDescent="0.3">
      <c r="A187" s="249">
        <v>2015</v>
      </c>
      <c r="B187" s="250" t="s">
        <v>1925</v>
      </c>
      <c r="C187" s="249">
        <v>70</v>
      </c>
      <c r="D187" s="251">
        <v>277635.60000000003</v>
      </c>
      <c r="E187" s="251">
        <v>60045.576255000036</v>
      </c>
      <c r="F187" s="252">
        <v>1.6456232372314257</v>
      </c>
      <c r="G187" s="253">
        <v>0.90292184668378406</v>
      </c>
      <c r="H187" s="254">
        <v>213.99856335271485</v>
      </c>
      <c r="I187" s="255">
        <v>0.42799712670542978</v>
      </c>
      <c r="J187" s="255">
        <v>10.422346458037811</v>
      </c>
      <c r="K187" s="256">
        <v>0.48999999999999949</v>
      </c>
      <c r="L187" s="256">
        <v>9.9999999999999985E-3</v>
      </c>
      <c r="M187" s="256">
        <v>0.49999999999999994</v>
      </c>
      <c r="N187" s="252">
        <v>1.599999999999999</v>
      </c>
      <c r="O187" s="254">
        <v>677.1064343474244</v>
      </c>
      <c r="P187" s="255">
        <v>1.7018624253906441E-2</v>
      </c>
      <c r="Q187" s="256">
        <v>0</v>
      </c>
      <c r="R187" s="255">
        <v>0.18315496034430345</v>
      </c>
      <c r="S187" s="255">
        <v>0.18132341074086031</v>
      </c>
      <c r="T187" s="255">
        <v>0.18040763593913881</v>
      </c>
      <c r="U187" s="255">
        <v>3.0954929539431787E-2</v>
      </c>
      <c r="V187" s="255">
        <v>46.838407494145208</v>
      </c>
      <c r="W187" s="255">
        <v>1140.5826814877601</v>
      </c>
      <c r="X187" s="255">
        <v>1.0943626620741742</v>
      </c>
      <c r="Y187" s="255">
        <v>53.62377044163452</v>
      </c>
      <c r="Z187" s="255">
        <v>54.718133103708723</v>
      </c>
      <c r="AA187" s="255">
        <v>175.09802593186794</v>
      </c>
      <c r="AB187" s="256">
        <v>74.100000000000009</v>
      </c>
      <c r="AC187" s="255">
        <v>1.862454694334517</v>
      </c>
      <c r="AD187" s="256">
        <v>0</v>
      </c>
      <c r="AE187" s="255">
        <v>20.043794997448181</v>
      </c>
      <c r="AF187" s="255">
        <v>19.843357047473695</v>
      </c>
      <c r="AG187" s="255">
        <v>19.74313807248646</v>
      </c>
      <c r="AH187" s="255">
        <v>3.3875919095091076</v>
      </c>
      <c r="AI187" s="255">
        <v>2</v>
      </c>
      <c r="AJ187" s="255">
        <v>48.702880499527339</v>
      </c>
      <c r="AK187" s="255">
        <v>2.2897349978577934</v>
      </c>
      <c r="AL187" s="255">
        <v>4.6729285670567229E-2</v>
      </c>
      <c r="AM187" s="255">
        <v>2.336464283528362</v>
      </c>
      <c r="AN187" s="255">
        <v>7.4766857072907591</v>
      </c>
      <c r="AO187" s="254">
        <v>3164.0699999999997</v>
      </c>
      <c r="AP187" s="255">
        <v>7.9526815448083849E-2</v>
      </c>
      <c r="AQ187" s="255">
        <v>0</v>
      </c>
      <c r="AR187" s="255">
        <v>0.85587004639103703</v>
      </c>
      <c r="AS187" s="255">
        <v>0.84731134592712665</v>
      </c>
      <c r="AT187" s="255">
        <v>0.84303199569517151</v>
      </c>
      <c r="AU187" s="255">
        <v>0.14465017453603884</v>
      </c>
    </row>
    <row r="188" spans="1:47" ht="14.4" customHeight="1" x14ac:dyDescent="0.3">
      <c r="A188" s="249">
        <v>2015</v>
      </c>
      <c r="B188" s="250" t="s">
        <v>1926</v>
      </c>
      <c r="C188" s="249">
        <v>50</v>
      </c>
      <c r="D188" s="251">
        <v>188651.81666666668</v>
      </c>
      <c r="E188" s="251">
        <v>59307.372975000006</v>
      </c>
      <c r="F188" s="252">
        <v>1.6456232372314257</v>
      </c>
      <c r="G188" s="253">
        <v>0.92146790695518876</v>
      </c>
      <c r="H188" s="254">
        <v>221.11247229201419</v>
      </c>
      <c r="I188" s="255">
        <v>0.44222494458402856</v>
      </c>
      <c r="J188" s="255">
        <v>10.45769000232406</v>
      </c>
      <c r="K188" s="256">
        <v>0.49</v>
      </c>
      <c r="L188" s="256">
        <v>9.9999999999999985E-3</v>
      </c>
      <c r="M188" s="256">
        <v>0.5</v>
      </c>
      <c r="N188" s="252">
        <v>1.6</v>
      </c>
      <c r="O188" s="254">
        <v>699.61534020499357</v>
      </c>
      <c r="P188" s="255">
        <v>1.7029119406364517E-2</v>
      </c>
      <c r="Q188" s="256">
        <v>0</v>
      </c>
      <c r="R188" s="255">
        <v>0.1831260716500262</v>
      </c>
      <c r="S188" s="255">
        <v>0.18129481093352598</v>
      </c>
      <c r="T188" s="255">
        <v>0.1803791805752758</v>
      </c>
      <c r="U188" s="255">
        <v>4.7365662940145228E-2</v>
      </c>
      <c r="V188" s="255">
        <v>46.838407494145194</v>
      </c>
      <c r="W188" s="255">
        <v>1107.6298426291737</v>
      </c>
      <c r="X188" s="255">
        <v>1.0591534482118132</v>
      </c>
      <c r="Y188" s="255">
        <v>51.898518962378859</v>
      </c>
      <c r="Z188" s="255">
        <v>52.957672410590668</v>
      </c>
      <c r="AA188" s="255">
        <v>169.46455171389019</v>
      </c>
      <c r="AB188" s="256">
        <v>74.100000000000009</v>
      </c>
      <c r="AC188" s="255">
        <v>1.8036450539261688</v>
      </c>
      <c r="AD188" s="256">
        <v>0</v>
      </c>
      <c r="AE188" s="255">
        <v>19.395861024560883</v>
      </c>
      <c r="AF188" s="255">
        <v>19.201902414315278</v>
      </c>
      <c r="AG188" s="255">
        <v>19.104923109192473</v>
      </c>
      <c r="AH188" s="255">
        <v>5.0167505229893328</v>
      </c>
      <c r="AI188" s="255">
        <v>2</v>
      </c>
      <c r="AJ188" s="255">
        <v>47.295794280265724</v>
      </c>
      <c r="AK188" s="255">
        <v>2.2160667596935775</v>
      </c>
      <c r="AL188" s="255">
        <v>4.5225852238644428E-2</v>
      </c>
      <c r="AM188" s="255">
        <v>2.2612926119322219</v>
      </c>
      <c r="AN188" s="255">
        <v>7.2361363581831126</v>
      </c>
      <c r="AO188" s="254">
        <v>3164.0700000000006</v>
      </c>
      <c r="AP188" s="255">
        <v>7.7015643802647415E-2</v>
      </c>
      <c r="AQ188" s="255">
        <v>0</v>
      </c>
      <c r="AR188" s="255">
        <v>0.82820326574874981</v>
      </c>
      <c r="AS188" s="255">
        <v>0.81992123309126252</v>
      </c>
      <c r="AT188" s="255">
        <v>0.81578021676251877</v>
      </c>
      <c r="AU188" s="255">
        <v>0.21421524733164454</v>
      </c>
    </row>
    <row r="189" spans="1:47" ht="14.4" customHeight="1" x14ac:dyDescent="0.3">
      <c r="A189" s="249">
        <v>2015</v>
      </c>
      <c r="B189" s="250" t="s">
        <v>1927</v>
      </c>
      <c r="C189" s="249">
        <v>50</v>
      </c>
      <c r="D189" s="251">
        <v>133763.51666666663</v>
      </c>
      <c r="E189" s="251">
        <v>159356.23500833331</v>
      </c>
      <c r="F189" s="252">
        <v>1.6456232372314257</v>
      </c>
      <c r="G189" s="253">
        <v>2.289124050378073</v>
      </c>
      <c r="H189" s="254">
        <v>204.42875396852304</v>
      </c>
      <c r="I189" s="255">
        <v>0.40885750793704601</v>
      </c>
      <c r="J189" s="255">
        <v>11.458715082807741</v>
      </c>
      <c r="K189" s="256">
        <v>0.4900000000000001</v>
      </c>
      <c r="L189" s="256">
        <v>1.0000000000000002E-2</v>
      </c>
      <c r="M189" s="256">
        <v>0.5</v>
      </c>
      <c r="N189" s="252">
        <v>1.5664658677895231</v>
      </c>
      <c r="O189" s="254">
        <v>646.82688756918458</v>
      </c>
      <c r="P189" s="255">
        <v>1.5744212098658811E-2</v>
      </c>
      <c r="Q189" s="256">
        <v>0</v>
      </c>
      <c r="R189" s="255">
        <v>0.18666287538253423</v>
      </c>
      <c r="S189" s="255">
        <v>0.18479624662870892</v>
      </c>
      <c r="T189" s="255">
        <v>0.18386293225179626</v>
      </c>
      <c r="U189" s="255">
        <v>4.3791756093067076E-2</v>
      </c>
      <c r="V189" s="255">
        <v>46.838407494145194</v>
      </c>
      <c r="W189" s="255">
        <v>1312.7017505827396</v>
      </c>
      <c r="X189" s="255">
        <v>1.1455924517682365</v>
      </c>
      <c r="Y189" s="255">
        <v>56.134030136643617</v>
      </c>
      <c r="Z189" s="255">
        <v>57.279622588411854</v>
      </c>
      <c r="AA189" s="255">
        <v>179.45314740922581</v>
      </c>
      <c r="AB189" s="256">
        <v>74.100000000000009</v>
      </c>
      <c r="AC189" s="255">
        <v>1.8036450539261681</v>
      </c>
      <c r="AD189" s="256">
        <v>0</v>
      </c>
      <c r="AE189" s="255">
        <v>21.383958106358623</v>
      </c>
      <c r="AF189" s="255">
        <v>21.170118525295042</v>
      </c>
      <c r="AG189" s="255">
        <v>21.063198734763244</v>
      </c>
      <c r="AH189" s="255">
        <v>5.0167505229893319</v>
      </c>
      <c r="AI189" s="255">
        <v>2.0000000000000004</v>
      </c>
      <c r="AJ189" s="255">
        <v>56.05236474988299</v>
      </c>
      <c r="AK189" s="255">
        <v>2.3969230868346831</v>
      </c>
      <c r="AL189" s="255">
        <v>4.8916797690503715E-2</v>
      </c>
      <c r="AM189" s="255">
        <v>2.4458398845251867</v>
      </c>
      <c r="AN189" s="255">
        <v>7.6626493943739433</v>
      </c>
      <c r="AO189" s="254">
        <v>3164.0700000000011</v>
      </c>
      <c r="AP189" s="255">
        <v>7.7015643802647402E-2</v>
      </c>
      <c r="AQ189" s="255">
        <v>0</v>
      </c>
      <c r="AR189" s="255">
        <v>0.91309501114151348</v>
      </c>
      <c r="AS189" s="255">
        <v>0.90396406103009841</v>
      </c>
      <c r="AT189" s="255">
        <v>0.89939858597439082</v>
      </c>
      <c r="AU189" s="255">
        <v>0.21421524733164451</v>
      </c>
    </row>
    <row r="190" spans="1:47" ht="14.4" customHeight="1" x14ac:dyDescent="0.3">
      <c r="A190" s="249">
        <v>2016</v>
      </c>
      <c r="B190" s="250" t="s">
        <v>1922</v>
      </c>
      <c r="C190" s="249">
        <v>50</v>
      </c>
      <c r="D190" s="251">
        <v>72798.816666666695</v>
      </c>
      <c r="E190" s="251">
        <v>2350.7436333333335</v>
      </c>
      <c r="F190" s="252">
        <v>1.7414487060061334</v>
      </c>
      <c r="G190" s="253">
        <v>4.3408723826900218E-2</v>
      </c>
      <c r="H190" s="254">
        <v>248.33228673187068</v>
      </c>
      <c r="I190" s="255">
        <v>0.49666457346374099</v>
      </c>
      <c r="J190" s="255">
        <v>9.6828576634176695</v>
      </c>
      <c r="K190" s="256">
        <v>0.48999999999999971</v>
      </c>
      <c r="L190" s="256">
        <v>9.999999999999995E-3</v>
      </c>
      <c r="M190" s="256">
        <v>0.5</v>
      </c>
      <c r="N190" s="252">
        <v>1.5843386310564496</v>
      </c>
      <c r="O190" s="254">
        <v>785.7407384797101</v>
      </c>
      <c r="P190" s="255">
        <v>1.9125470939638633E-2</v>
      </c>
      <c r="Q190" s="256">
        <v>0</v>
      </c>
      <c r="R190" s="255">
        <v>0.17735570682832422</v>
      </c>
      <c r="S190" s="255">
        <v>0.17558214976004094</v>
      </c>
      <c r="T190" s="255">
        <v>0.1746953712258992</v>
      </c>
      <c r="U190" s="255">
        <v>5.3196562222700514E-2</v>
      </c>
      <c r="V190" s="255">
        <v>46.838407494145194</v>
      </c>
      <c r="W190" s="255">
        <v>913.15076044994692</v>
      </c>
      <c r="X190" s="255">
        <v>0.94305915897109216</v>
      </c>
      <c r="Y190" s="255">
        <v>46.209898789583463</v>
      </c>
      <c r="Z190" s="255">
        <v>47.152957948554594</v>
      </c>
      <c r="AA190" s="255">
        <v>149.41250569295076</v>
      </c>
      <c r="AB190" s="256">
        <v>74.099999999999952</v>
      </c>
      <c r="AC190" s="255">
        <v>1.8036450539261693</v>
      </c>
      <c r="AD190" s="256">
        <v>0</v>
      </c>
      <c r="AE190" s="255">
        <v>16.725692372024284</v>
      </c>
      <c r="AF190" s="255">
        <v>16.558435448304063</v>
      </c>
      <c r="AG190" s="255">
        <v>16.474806986443923</v>
      </c>
      <c r="AH190" s="255">
        <v>5.016750522989331</v>
      </c>
      <c r="AI190" s="255">
        <v>2.0000000000000009</v>
      </c>
      <c r="AJ190" s="255">
        <v>38.991537471212759</v>
      </c>
      <c r="AK190" s="255">
        <v>1.9731626783152147</v>
      </c>
      <c r="AL190" s="255">
        <v>4.0268626088065647E-2</v>
      </c>
      <c r="AM190" s="255">
        <v>2.0134313044032819</v>
      </c>
      <c r="AN190" s="255">
        <v>6.3799139930890005</v>
      </c>
      <c r="AO190" s="254">
        <v>3164.0699999999997</v>
      </c>
      <c r="AP190" s="255">
        <v>7.7015643802647457E-2</v>
      </c>
      <c r="AQ190" s="255">
        <v>0</v>
      </c>
      <c r="AR190" s="255">
        <v>0.71418706428543721</v>
      </c>
      <c r="AS190" s="255">
        <v>0.70704519364258389</v>
      </c>
      <c r="AT190" s="255">
        <v>0.70347425832115584</v>
      </c>
      <c r="AU190" s="255">
        <v>0.21421524733164454</v>
      </c>
    </row>
    <row r="191" spans="1:47" ht="14.4" customHeight="1" x14ac:dyDescent="0.3">
      <c r="A191" s="249">
        <v>2016</v>
      </c>
      <c r="B191" s="250" t="s">
        <v>1923</v>
      </c>
      <c r="C191" s="249">
        <v>50</v>
      </c>
      <c r="D191" s="251">
        <v>115537.2</v>
      </c>
      <c r="E191" s="251">
        <v>6507.2887333333338</v>
      </c>
      <c r="F191" s="252">
        <v>1.7414487060061334</v>
      </c>
      <c r="G191" s="253">
        <v>0.12046412867653275</v>
      </c>
      <c r="H191" s="254">
        <v>248.95399772369765</v>
      </c>
      <c r="I191" s="255">
        <v>0.49790799544739578</v>
      </c>
      <c r="J191" s="255">
        <v>9.8054080162623354</v>
      </c>
      <c r="K191" s="256">
        <v>0.48999999999999988</v>
      </c>
      <c r="L191" s="256">
        <v>9.9999999999999967E-3</v>
      </c>
      <c r="M191" s="256">
        <v>0.5</v>
      </c>
      <c r="N191" s="252">
        <v>1.5999999999999996</v>
      </c>
      <c r="O191" s="254">
        <v>787.70787557762003</v>
      </c>
      <c r="P191" s="255">
        <v>1.9173352411933398E-2</v>
      </c>
      <c r="Q191" s="256">
        <v>0</v>
      </c>
      <c r="R191" s="255">
        <v>0.17722390948472236</v>
      </c>
      <c r="S191" s="255">
        <v>0.17545167038987527</v>
      </c>
      <c r="T191" s="255">
        <v>0.17456555084245151</v>
      </c>
      <c r="U191" s="255">
        <v>5.3329742196583568E-2</v>
      </c>
      <c r="V191" s="255">
        <v>46.838407494145223</v>
      </c>
      <c r="W191" s="255">
        <v>922.39871725573903</v>
      </c>
      <c r="X191" s="255">
        <v>0.9407040642530462</v>
      </c>
      <c r="Y191" s="255">
        <v>46.094499148399301</v>
      </c>
      <c r="Z191" s="255">
        <v>47.03520321265232</v>
      </c>
      <c r="AA191" s="255">
        <v>150.51265028048749</v>
      </c>
      <c r="AB191" s="256">
        <v>74.100000000000023</v>
      </c>
      <c r="AC191" s="255">
        <v>1.8036450539261697</v>
      </c>
      <c r="AD191" s="256">
        <v>0</v>
      </c>
      <c r="AE191" s="255">
        <v>16.67152519350925</v>
      </c>
      <c r="AF191" s="255">
        <v>16.504809941574155</v>
      </c>
      <c r="AG191" s="255">
        <v>16.421452315606608</v>
      </c>
      <c r="AH191" s="255">
        <v>5.0167505229893381</v>
      </c>
      <c r="AI191" s="255">
        <v>1.9999999999999987</v>
      </c>
      <c r="AJ191" s="255">
        <v>39.386425226820009</v>
      </c>
      <c r="AK191" s="255">
        <v>1.9682351136366474</v>
      </c>
      <c r="AL191" s="255">
        <v>4.0168063543605019E-2</v>
      </c>
      <c r="AM191" s="255">
        <v>2.0084031771802517</v>
      </c>
      <c r="AN191" s="255">
        <v>6.4268901669768086</v>
      </c>
      <c r="AO191" s="254">
        <v>3164.069999999997</v>
      </c>
      <c r="AP191" s="255">
        <v>7.7015643802647346E-2</v>
      </c>
      <c r="AQ191" s="255">
        <v>0</v>
      </c>
      <c r="AR191" s="255">
        <v>0.71187412576284415</v>
      </c>
      <c r="AS191" s="255">
        <v>0.70475538450521547</v>
      </c>
      <c r="AT191" s="255">
        <v>0.70119601387640118</v>
      </c>
      <c r="AU191" s="255">
        <v>0.21421524733164446</v>
      </c>
    </row>
    <row r="192" spans="1:47" ht="14.4" customHeight="1" x14ac:dyDescent="0.3">
      <c r="A192" s="249">
        <v>2016</v>
      </c>
      <c r="B192" s="250" t="s">
        <v>1924</v>
      </c>
      <c r="C192" s="249">
        <v>70</v>
      </c>
      <c r="D192" s="251">
        <v>436178.73333333351</v>
      </c>
      <c r="E192" s="251">
        <v>59669.876968333338</v>
      </c>
      <c r="F192" s="252">
        <v>1.7414487060061334</v>
      </c>
      <c r="G192" s="253">
        <v>1.0076834197636895</v>
      </c>
      <c r="H192" s="254">
        <v>227.10694144133168</v>
      </c>
      <c r="I192" s="255">
        <v>0.45421388288266357</v>
      </c>
      <c r="J192" s="255">
        <v>9.9130949398037433</v>
      </c>
      <c r="K192" s="256">
        <v>0.48999999999999994</v>
      </c>
      <c r="L192" s="256">
        <v>9.9999999999999898E-3</v>
      </c>
      <c r="M192" s="256">
        <v>0.5</v>
      </c>
      <c r="N192" s="252">
        <v>1.5898552781388406</v>
      </c>
      <c r="O192" s="254">
        <v>718.58226020627444</v>
      </c>
      <c r="P192" s="255">
        <v>1.8061091818983587E-2</v>
      </c>
      <c r="Q192" s="256">
        <v>0</v>
      </c>
      <c r="R192" s="255">
        <v>0.18028549018636125</v>
      </c>
      <c r="S192" s="255">
        <v>0.1784826352844977</v>
      </c>
      <c r="T192" s="255">
        <v>0.17758120783356598</v>
      </c>
      <c r="U192" s="255">
        <v>3.2851058717834614E-2</v>
      </c>
      <c r="V192" s="255">
        <v>46.838407494145201</v>
      </c>
      <c r="W192" s="255">
        <v>1022.2355542545615</v>
      </c>
      <c r="X192" s="255">
        <v>1.0311971795508705</v>
      </c>
      <c r="Y192" s="255">
        <v>50.528661797992619</v>
      </c>
      <c r="Z192" s="255">
        <v>51.559858977543506</v>
      </c>
      <c r="AA192" s="255">
        <v>163.94542787108358</v>
      </c>
      <c r="AB192" s="256">
        <v>74.099999999999937</v>
      </c>
      <c r="AC192" s="255">
        <v>1.862454694334517</v>
      </c>
      <c r="AD192" s="256">
        <v>0</v>
      </c>
      <c r="AE192" s="255">
        <v>18.590988899412171</v>
      </c>
      <c r="AF192" s="255">
        <v>18.405079010418071</v>
      </c>
      <c r="AG192" s="255">
        <v>18.312124065920983</v>
      </c>
      <c r="AH192" s="255">
        <v>3.3875919095091076</v>
      </c>
      <c r="AI192" s="255">
        <v>2.0000000000000004</v>
      </c>
      <c r="AJ192" s="255">
        <v>43.649458166669788</v>
      </c>
      <c r="AK192" s="255">
        <v>2.1575738587742856</v>
      </c>
      <c r="AL192" s="255">
        <v>4.4032119566822181E-2</v>
      </c>
      <c r="AM192" s="255">
        <v>2.2016059783411084</v>
      </c>
      <c r="AN192" s="255">
        <v>7.0004697700952709</v>
      </c>
      <c r="AO192" s="254">
        <v>3164.0699999999979</v>
      </c>
      <c r="AP192" s="255">
        <v>7.9526815448083904E-2</v>
      </c>
      <c r="AQ192" s="255">
        <v>0</v>
      </c>
      <c r="AR192" s="255">
        <v>0.79383522600489986</v>
      </c>
      <c r="AS192" s="255">
        <v>0.78589687374485184</v>
      </c>
      <c r="AT192" s="255">
        <v>0.78192769761482628</v>
      </c>
      <c r="AU192" s="255">
        <v>0.14465017453603893</v>
      </c>
    </row>
    <row r="193" spans="1:47" ht="14.4" customHeight="1" x14ac:dyDescent="0.3">
      <c r="A193" s="249">
        <v>2016</v>
      </c>
      <c r="B193" s="250" t="s">
        <v>1925</v>
      </c>
      <c r="C193" s="249">
        <v>70</v>
      </c>
      <c r="D193" s="251">
        <v>264350.90000000008</v>
      </c>
      <c r="E193" s="251">
        <v>53936.743105000009</v>
      </c>
      <c r="F193" s="252">
        <v>1.7414487060061334</v>
      </c>
      <c r="G193" s="253">
        <v>0.85988180159303218</v>
      </c>
      <c r="H193" s="254">
        <v>214.39540694525533</v>
      </c>
      <c r="I193" s="255">
        <v>0.42879081389051049</v>
      </c>
      <c r="J193" s="255">
        <v>10.509769916087969</v>
      </c>
      <c r="K193" s="256">
        <v>0.48999999999999955</v>
      </c>
      <c r="L193" s="256">
        <v>9.999999999999995E-3</v>
      </c>
      <c r="M193" s="256">
        <v>0.5</v>
      </c>
      <c r="N193" s="252">
        <v>1.5999999999999996</v>
      </c>
      <c r="O193" s="254">
        <v>678.3620752532737</v>
      </c>
      <c r="P193" s="255">
        <v>1.7050183961052158E-2</v>
      </c>
      <c r="Q193" s="256">
        <v>0</v>
      </c>
      <c r="R193" s="255">
        <v>0.18306808988340678</v>
      </c>
      <c r="S193" s="255">
        <v>0.18123740898457269</v>
      </c>
      <c r="T193" s="255">
        <v>0.1803220685351557</v>
      </c>
      <c r="U193" s="255">
        <v>3.1012333034356267E-2</v>
      </c>
      <c r="V193" s="255">
        <v>46.838407494145187</v>
      </c>
      <c r="W193" s="255">
        <v>1148.0210630751362</v>
      </c>
      <c r="X193" s="255">
        <v>1.0923370085559982</v>
      </c>
      <c r="Y193" s="255">
        <v>53.524513419243895</v>
      </c>
      <c r="Z193" s="255">
        <v>54.616850427799911</v>
      </c>
      <c r="AA193" s="255">
        <v>174.77392136895966</v>
      </c>
      <c r="AB193" s="256">
        <v>74.099999999999994</v>
      </c>
      <c r="AC193" s="255">
        <v>1.8624546943345175</v>
      </c>
      <c r="AD193" s="256">
        <v>0</v>
      </c>
      <c r="AE193" s="255">
        <v>19.997204966530123</v>
      </c>
      <c r="AF193" s="255">
        <v>19.797232916864814</v>
      </c>
      <c r="AG193" s="255">
        <v>19.697246892032176</v>
      </c>
      <c r="AH193" s="255">
        <v>3.3875919095091094</v>
      </c>
      <c r="AI193" s="255">
        <v>1.9999999999999996</v>
      </c>
      <c r="AJ193" s="255">
        <v>49.02049939330832</v>
      </c>
      <c r="AK193" s="255">
        <v>2.2854967230017142</v>
      </c>
      <c r="AL193" s="255">
        <v>4.6642790265341121E-2</v>
      </c>
      <c r="AM193" s="255">
        <v>2.3321395132670566</v>
      </c>
      <c r="AN193" s="255">
        <v>7.4628464424545777</v>
      </c>
      <c r="AO193" s="254">
        <v>3164.0699999999997</v>
      </c>
      <c r="AP193" s="255">
        <v>7.9526815448083904E-2</v>
      </c>
      <c r="AQ193" s="255">
        <v>0</v>
      </c>
      <c r="AR193" s="255">
        <v>0.85388065207083619</v>
      </c>
      <c r="AS193" s="255">
        <v>0.84534184555012759</v>
      </c>
      <c r="AT193" s="255">
        <v>0.84107244228977385</v>
      </c>
      <c r="AU193" s="255">
        <v>0.14465017453603896</v>
      </c>
    </row>
    <row r="194" spans="1:47" ht="14.4" customHeight="1" x14ac:dyDescent="0.3">
      <c r="A194" s="249">
        <v>2016</v>
      </c>
      <c r="B194" s="250" t="s">
        <v>1926</v>
      </c>
      <c r="C194" s="249">
        <v>50</v>
      </c>
      <c r="D194" s="251">
        <v>193106.76666666663</v>
      </c>
      <c r="E194" s="251">
        <v>60991.892600000014</v>
      </c>
      <c r="F194" s="252">
        <v>1.7414487060061334</v>
      </c>
      <c r="G194" s="253">
        <v>0.99691776549106204</v>
      </c>
      <c r="H194" s="254">
        <v>219.81061610513527</v>
      </c>
      <c r="I194" s="255">
        <v>0.43962123221027061</v>
      </c>
      <c r="J194" s="255">
        <v>10.416888346630332</v>
      </c>
      <c r="K194" s="256">
        <v>0.48999999999999994</v>
      </c>
      <c r="L194" s="256">
        <v>9.9999999999999967E-3</v>
      </c>
      <c r="M194" s="256">
        <v>0.5</v>
      </c>
      <c r="N194" s="252">
        <v>1.5927015063638146</v>
      </c>
      <c r="O194" s="254">
        <v>695.4961760997752</v>
      </c>
      <c r="P194" s="255">
        <v>1.6928856113993571E-2</v>
      </c>
      <c r="Q194" s="256">
        <v>0</v>
      </c>
      <c r="R194" s="255">
        <v>0.18340205388202407</v>
      </c>
      <c r="S194" s="255">
        <v>0.1815680333432039</v>
      </c>
      <c r="T194" s="255">
        <v>0.18065102307379377</v>
      </c>
      <c r="U194" s="255">
        <v>4.7086785495082724E-2</v>
      </c>
      <c r="V194" s="255">
        <v>46.838407494145187</v>
      </c>
      <c r="W194" s="255">
        <v>1109.8428043327908</v>
      </c>
      <c r="X194" s="255">
        <v>1.0654264185252633</v>
      </c>
      <c r="Y194" s="255">
        <v>52.205894507737909</v>
      </c>
      <c r="Z194" s="255">
        <v>53.271320926263165</v>
      </c>
      <c r="AA194" s="255">
        <v>169.69062617049909</v>
      </c>
      <c r="AB194" s="256">
        <v>74.099999999999966</v>
      </c>
      <c r="AC194" s="255">
        <v>1.8036450539261684</v>
      </c>
      <c r="AD194" s="256">
        <v>0</v>
      </c>
      <c r="AE194" s="255">
        <v>19.540139341770239</v>
      </c>
      <c r="AF194" s="255">
        <v>19.344737948352531</v>
      </c>
      <c r="AG194" s="255">
        <v>19.247037251643686</v>
      </c>
      <c r="AH194" s="255">
        <v>5.016750522989331</v>
      </c>
      <c r="AI194" s="255">
        <v>2</v>
      </c>
      <c r="AJ194" s="255">
        <v>47.390287745010184</v>
      </c>
      <c r="AK194" s="255">
        <v>2.2291916954804094</v>
      </c>
      <c r="AL194" s="255">
        <v>4.549370807102876E-2</v>
      </c>
      <c r="AM194" s="255">
        <v>2.2746854035514379</v>
      </c>
      <c r="AN194" s="255">
        <v>7.2457897374803117</v>
      </c>
      <c r="AO194" s="254">
        <v>3164.0699999999988</v>
      </c>
      <c r="AP194" s="255">
        <v>7.7015643802647402E-2</v>
      </c>
      <c r="AQ194" s="255">
        <v>0</v>
      </c>
      <c r="AR194" s="255">
        <v>0.83436394989358942</v>
      </c>
      <c r="AS194" s="255">
        <v>0.82602031039465329</v>
      </c>
      <c r="AT194" s="255">
        <v>0.82184849064518561</v>
      </c>
      <c r="AU194" s="255">
        <v>0.21421524733164449</v>
      </c>
    </row>
    <row r="195" spans="1:47" ht="14.4" customHeight="1" x14ac:dyDescent="0.3">
      <c r="A195" s="249">
        <v>2016</v>
      </c>
      <c r="B195" s="250" t="s">
        <v>1927</v>
      </c>
      <c r="C195" s="249">
        <v>50</v>
      </c>
      <c r="D195" s="251">
        <v>124556.68333333331</v>
      </c>
      <c r="E195" s="251">
        <v>140878.55005833338</v>
      </c>
      <c r="F195" s="252">
        <v>1.7414487060061334</v>
      </c>
      <c r="G195" s="253">
        <v>2.15115867403608</v>
      </c>
      <c r="H195" s="254">
        <v>205.34730662294891</v>
      </c>
      <c r="I195" s="255">
        <v>0.41069461324589784</v>
      </c>
      <c r="J195" s="255">
        <v>11.462296741216093</v>
      </c>
      <c r="K195" s="256">
        <v>0.48999999999999977</v>
      </c>
      <c r="L195" s="256">
        <v>9.9999999999999967E-3</v>
      </c>
      <c r="M195" s="256">
        <v>0.5</v>
      </c>
      <c r="N195" s="252">
        <v>1.5213929853143149</v>
      </c>
      <c r="O195" s="254">
        <v>649.73325246647357</v>
      </c>
      <c r="P195" s="255">
        <v>1.5814955022706051E-2</v>
      </c>
      <c r="Q195" s="256">
        <v>0</v>
      </c>
      <c r="R195" s="255">
        <v>0.18646815017837484</v>
      </c>
      <c r="S195" s="255">
        <v>0.18460346867659111</v>
      </c>
      <c r="T195" s="255">
        <v>0.18367112792569926</v>
      </c>
      <c r="U195" s="255">
        <v>4.3988524077122039E-2</v>
      </c>
      <c r="V195" s="255">
        <v>46.838407494145208</v>
      </c>
      <c r="W195" s="255">
        <v>1307.2382940227285</v>
      </c>
      <c r="X195" s="255">
        <v>1.1404680262047007</v>
      </c>
      <c r="Y195" s="255">
        <v>55.882933284030329</v>
      </c>
      <c r="Z195" s="255">
        <v>57.023401310235016</v>
      </c>
      <c r="AA195" s="255">
        <v>173.51000550430948</v>
      </c>
      <c r="AB195" s="256">
        <v>74.100000000000009</v>
      </c>
      <c r="AC195" s="255">
        <v>1.8036450539261701</v>
      </c>
      <c r="AD195" s="256">
        <v>0</v>
      </c>
      <c r="AE195" s="255">
        <v>21.266096318397288</v>
      </c>
      <c r="AF195" s="255">
        <v>21.053435355213313</v>
      </c>
      <c r="AG195" s="255">
        <v>20.947104873621338</v>
      </c>
      <c r="AH195" s="255">
        <v>5.0167505229893319</v>
      </c>
      <c r="AI195" s="255">
        <v>2</v>
      </c>
      <c r="AJ195" s="255">
        <v>55.819075154770481</v>
      </c>
      <c r="AK195" s="255">
        <v>2.3862012512280946</v>
      </c>
      <c r="AL195" s="255">
        <v>4.8697984718940705E-2</v>
      </c>
      <c r="AM195" s="255">
        <v>2.4348992359470345</v>
      </c>
      <c r="AN195" s="255">
        <v>7.4088772350340113</v>
      </c>
      <c r="AO195" s="254">
        <v>3164.0699999999993</v>
      </c>
      <c r="AP195" s="255">
        <v>7.7015643802647443E-2</v>
      </c>
      <c r="AQ195" s="255">
        <v>0</v>
      </c>
      <c r="AR195" s="255">
        <v>0.90806231279556404</v>
      </c>
      <c r="AS195" s="255">
        <v>0.89898168966760816</v>
      </c>
      <c r="AT195" s="255">
        <v>0.89444137810363078</v>
      </c>
      <c r="AU195" s="255">
        <v>0.2142152473316444</v>
      </c>
    </row>
    <row r="196" spans="1:47" ht="14.4" customHeight="1" x14ac:dyDescent="0.3">
      <c r="A196" s="249">
        <v>2017</v>
      </c>
      <c r="B196" s="250" t="s">
        <v>1922</v>
      </c>
      <c r="C196" s="249">
        <v>50</v>
      </c>
      <c r="D196" s="251">
        <v>44114.58333333335</v>
      </c>
      <c r="E196" s="251">
        <v>1466.6275666666661</v>
      </c>
      <c r="F196" s="252">
        <v>1.5975635656771152</v>
      </c>
      <c r="G196" s="253">
        <v>2.5208430940582928E-2</v>
      </c>
      <c r="H196" s="254">
        <v>251.9648436458248</v>
      </c>
      <c r="I196" s="255">
        <v>0.50392968729164933</v>
      </c>
      <c r="J196" s="255">
        <v>9.6598235598579461</v>
      </c>
      <c r="K196" s="256">
        <v>0.4900000000000001</v>
      </c>
      <c r="L196" s="256">
        <v>1.0000000000000007E-2</v>
      </c>
      <c r="M196" s="256">
        <v>0.50000000000000011</v>
      </c>
      <c r="N196" s="252">
        <v>1.5914420218520833</v>
      </c>
      <c r="O196" s="254">
        <v>797.23440283444495</v>
      </c>
      <c r="P196" s="255">
        <v>1.9405234649016584E-2</v>
      </c>
      <c r="Q196" s="256">
        <v>0</v>
      </c>
      <c r="R196" s="255">
        <v>0.17658563623598322</v>
      </c>
      <c r="S196" s="255">
        <v>0.17481977987362343</v>
      </c>
      <c r="T196" s="255">
        <v>0.17393685169244355</v>
      </c>
      <c r="U196" s="255">
        <v>5.3974711300469456E-2</v>
      </c>
      <c r="V196" s="255">
        <v>46.838407494145159</v>
      </c>
      <c r="W196" s="255">
        <v>897.84500423035138</v>
      </c>
      <c r="X196" s="255">
        <v>0.92946315081924291</v>
      </c>
      <c r="Y196" s="255">
        <v>45.543694390142868</v>
      </c>
      <c r="Z196" s="255">
        <v>46.473157540962134</v>
      </c>
      <c r="AA196" s="255">
        <v>147.91867159767821</v>
      </c>
      <c r="AB196" s="256">
        <v>74.099999999999994</v>
      </c>
      <c r="AC196" s="255">
        <v>1.8036450539261679</v>
      </c>
      <c r="AD196" s="256">
        <v>0</v>
      </c>
      <c r="AE196" s="255">
        <v>16.412984184531762</v>
      </c>
      <c r="AF196" s="255">
        <v>16.248854342686453</v>
      </c>
      <c r="AG196" s="255">
        <v>16.166789421763784</v>
      </c>
      <c r="AH196" s="255">
        <v>5.0167505229893301</v>
      </c>
      <c r="AI196" s="255">
        <v>1.9999999999999991</v>
      </c>
      <c r="AJ196" s="255">
        <v>38.33798168063602</v>
      </c>
      <c r="AK196" s="255">
        <v>1.9447157504591013</v>
      </c>
      <c r="AL196" s="255">
        <v>3.9688076539981687E-2</v>
      </c>
      <c r="AM196" s="255">
        <v>1.9844038269990838</v>
      </c>
      <c r="AN196" s="255">
        <v>6.3161272772208612</v>
      </c>
      <c r="AO196" s="254">
        <v>3164.0700000000006</v>
      </c>
      <c r="AP196" s="255">
        <v>7.7015643802647402E-2</v>
      </c>
      <c r="AQ196" s="255">
        <v>0</v>
      </c>
      <c r="AR196" s="255">
        <v>0.70083442467950652</v>
      </c>
      <c r="AS196" s="255">
        <v>0.69382608043271188</v>
      </c>
      <c r="AT196" s="255">
        <v>0.69032190830931373</v>
      </c>
      <c r="AU196" s="255">
        <v>0.21421524733164449</v>
      </c>
    </row>
    <row r="197" spans="1:47" ht="14.4" customHeight="1" x14ac:dyDescent="0.3">
      <c r="A197" s="249">
        <v>2017</v>
      </c>
      <c r="B197" s="250" t="s">
        <v>1923</v>
      </c>
      <c r="C197" s="249">
        <v>50</v>
      </c>
      <c r="D197" s="251">
        <v>94518.000000000044</v>
      </c>
      <c r="E197" s="251">
        <v>5393.7055666666638</v>
      </c>
      <c r="F197" s="252">
        <v>1.5975635656771152</v>
      </c>
      <c r="G197" s="253">
        <v>9.1819161602040872E-2</v>
      </c>
      <c r="H197" s="254">
        <v>249.55143133310918</v>
      </c>
      <c r="I197" s="255">
        <v>0.49910286266621828</v>
      </c>
      <c r="J197" s="255">
        <v>9.7882475475844259</v>
      </c>
      <c r="K197" s="256">
        <v>0.49000000000000016</v>
      </c>
      <c r="L197" s="256">
        <v>9.9999999999999967E-3</v>
      </c>
      <c r="M197" s="256">
        <v>0.5</v>
      </c>
      <c r="N197" s="252">
        <v>1.600000000000001</v>
      </c>
      <c r="O197" s="254">
        <v>789.5981973381505</v>
      </c>
      <c r="P197" s="255">
        <v>1.9219364145991551E-2</v>
      </c>
      <c r="Q197" s="256">
        <v>0</v>
      </c>
      <c r="R197" s="255">
        <v>0.17709725873584745</v>
      </c>
      <c r="S197" s="255">
        <v>0.17532628614848897</v>
      </c>
      <c r="T197" s="255">
        <v>0.1744407998548097</v>
      </c>
      <c r="U197" s="255">
        <v>5.345772158498785E-2</v>
      </c>
      <c r="V197" s="255">
        <v>46.838407494145208</v>
      </c>
      <c r="W197" s="255">
        <v>918.58003946960321</v>
      </c>
      <c r="X197" s="255">
        <v>0.93845199051621264</v>
      </c>
      <c r="Y197" s="255">
        <v>45.98414753529444</v>
      </c>
      <c r="Z197" s="255">
        <v>46.922599525810611</v>
      </c>
      <c r="AA197" s="255">
        <v>150.15231848259407</v>
      </c>
      <c r="AB197" s="256">
        <v>74.099999999999966</v>
      </c>
      <c r="AC197" s="255">
        <v>1.8036450539261684</v>
      </c>
      <c r="AD197" s="256">
        <v>0</v>
      </c>
      <c r="AE197" s="255">
        <v>16.619727497562067</v>
      </c>
      <c r="AF197" s="255">
        <v>16.453530222586444</v>
      </c>
      <c r="AG197" s="255">
        <v>16.370431585098629</v>
      </c>
      <c r="AH197" s="255">
        <v>5.016750522989331</v>
      </c>
      <c r="AI197" s="255">
        <v>1.9999999999999996</v>
      </c>
      <c r="AJ197" s="255">
        <v>39.223367685352038</v>
      </c>
      <c r="AK197" s="255">
        <v>1.9635230997570721</v>
      </c>
      <c r="AL197" s="255">
        <v>4.0071899995042265E-2</v>
      </c>
      <c r="AM197" s="255">
        <v>2.0035949997521127</v>
      </c>
      <c r="AN197" s="255">
        <v>6.4115039992067651</v>
      </c>
      <c r="AO197" s="254">
        <v>3164.0699999999974</v>
      </c>
      <c r="AP197" s="255">
        <v>7.701564380264736E-2</v>
      </c>
      <c r="AQ197" s="255">
        <v>0</v>
      </c>
      <c r="AR197" s="255">
        <v>0.70966236414590012</v>
      </c>
      <c r="AS197" s="255">
        <v>0.70256574050444098</v>
      </c>
      <c r="AT197" s="255">
        <v>0.69901742868371119</v>
      </c>
      <c r="AU197" s="255">
        <v>0.21421524733164438</v>
      </c>
    </row>
    <row r="198" spans="1:47" ht="14.4" customHeight="1" x14ac:dyDescent="0.3">
      <c r="A198" s="249">
        <v>2017</v>
      </c>
      <c r="B198" s="250" t="s">
        <v>1924</v>
      </c>
      <c r="C198" s="249">
        <v>70</v>
      </c>
      <c r="D198" s="251">
        <v>399932.0166666666</v>
      </c>
      <c r="E198" s="251">
        <v>54340.767156666661</v>
      </c>
      <c r="F198" s="252">
        <v>1.5975635656771152</v>
      </c>
      <c r="G198" s="253">
        <v>0.84122323665946086</v>
      </c>
      <c r="H198" s="254">
        <v>226.93395014313057</v>
      </c>
      <c r="I198" s="255">
        <v>0.45386790028626089</v>
      </c>
      <c r="J198" s="255">
        <v>9.8954057746102588</v>
      </c>
      <c r="K198" s="256">
        <v>0.48999999999999971</v>
      </c>
      <c r="L198" s="256">
        <v>9.9999999999999985E-3</v>
      </c>
      <c r="M198" s="256">
        <v>0.5</v>
      </c>
      <c r="N198" s="252">
        <v>1.5823688396490405</v>
      </c>
      <c r="O198" s="254">
        <v>718.03490362937475</v>
      </c>
      <c r="P198" s="255">
        <v>1.804733437193741E-2</v>
      </c>
      <c r="Q198" s="256">
        <v>0</v>
      </c>
      <c r="R198" s="255">
        <v>0.18032335859116452</v>
      </c>
      <c r="S198" s="255">
        <v>0.17852012500525291</v>
      </c>
      <c r="T198" s="255">
        <v>0.17761850821229699</v>
      </c>
      <c r="U198" s="255">
        <v>3.2826035496356584E-2</v>
      </c>
      <c r="V198" s="255">
        <v>46.83840749414518</v>
      </c>
      <c r="W198" s="255">
        <v>1021.1893101468202</v>
      </c>
      <c r="X198" s="255">
        <v>1.031983259106968</v>
      </c>
      <c r="Y198" s="255">
        <v>50.567179696241404</v>
      </c>
      <c r="Z198" s="255">
        <v>51.59916295534839</v>
      </c>
      <c r="AA198" s="255">
        <v>163.29781522503288</v>
      </c>
      <c r="AB198" s="256">
        <v>74.099999999999994</v>
      </c>
      <c r="AC198" s="255">
        <v>1.8624546943345166</v>
      </c>
      <c r="AD198" s="256">
        <v>0</v>
      </c>
      <c r="AE198" s="255">
        <v>18.609068729202431</v>
      </c>
      <c r="AF198" s="255">
        <v>18.422978041910397</v>
      </c>
      <c r="AG198" s="255">
        <v>18.3299326982644</v>
      </c>
      <c r="AH198" s="255">
        <v>3.3875919095091076</v>
      </c>
      <c r="AI198" s="255">
        <v>2.0000000000000004</v>
      </c>
      <c r="AJ198" s="255">
        <v>43.604783543269249</v>
      </c>
      <c r="AK198" s="255">
        <v>2.1592185730295093</v>
      </c>
      <c r="AL198" s="255">
        <v>4.4065685163867559E-2</v>
      </c>
      <c r="AM198" s="255">
        <v>2.2032842581933774</v>
      </c>
      <c r="AN198" s="255">
        <v>6.9728167101089085</v>
      </c>
      <c r="AO198" s="254">
        <v>3164.0700000000015</v>
      </c>
      <c r="AP198" s="255">
        <v>7.9526815448083904E-2</v>
      </c>
      <c r="AQ198" s="255">
        <v>0</v>
      </c>
      <c r="AR198" s="255">
        <v>0.79460723473694417</v>
      </c>
      <c r="AS198" s="255">
        <v>0.78666116238957451</v>
      </c>
      <c r="AT198" s="255">
        <v>0.78268812621589035</v>
      </c>
      <c r="AU198" s="255">
        <v>0.14465017453603898</v>
      </c>
    </row>
    <row r="199" spans="1:47" ht="14.4" customHeight="1" x14ac:dyDescent="0.3">
      <c r="A199" s="249">
        <v>2017</v>
      </c>
      <c r="B199" s="250" t="s">
        <v>1925</v>
      </c>
      <c r="C199" s="249">
        <v>70</v>
      </c>
      <c r="D199" s="251">
        <v>248043.48333333342</v>
      </c>
      <c r="E199" s="251">
        <v>51483.054781666659</v>
      </c>
      <c r="F199" s="252">
        <v>1.5975635656771152</v>
      </c>
      <c r="G199" s="253">
        <v>0.74996376790739061</v>
      </c>
      <c r="H199" s="254">
        <v>213.54526778591193</v>
      </c>
      <c r="I199" s="255">
        <v>0.42709053557182391</v>
      </c>
      <c r="J199" s="255">
        <v>10.541709390932843</v>
      </c>
      <c r="K199" s="256">
        <v>0.49000000000000021</v>
      </c>
      <c r="L199" s="256">
        <v>9.9999999999999985E-3</v>
      </c>
      <c r="M199" s="256">
        <v>0.5</v>
      </c>
      <c r="N199" s="252">
        <v>1.6</v>
      </c>
      <c r="O199" s="254">
        <v>675.67217544337029</v>
      </c>
      <c r="P199" s="255">
        <v>1.6982575101021875E-2</v>
      </c>
      <c r="Q199" s="256">
        <v>0</v>
      </c>
      <c r="R199" s="255">
        <v>0.18325418834130477</v>
      </c>
      <c r="S199" s="255">
        <v>0.18142164645789169</v>
      </c>
      <c r="T199" s="255">
        <v>0.18050537551618515</v>
      </c>
      <c r="U199" s="255">
        <v>3.0889360256577333E-2</v>
      </c>
      <c r="V199" s="255">
        <v>46.838407494145201</v>
      </c>
      <c r="W199" s="255">
        <v>1156.0941744501256</v>
      </c>
      <c r="X199" s="255">
        <v>1.0966856812088823</v>
      </c>
      <c r="Y199" s="255">
        <v>53.737598379235259</v>
      </c>
      <c r="Z199" s="255">
        <v>54.834284060444134</v>
      </c>
      <c r="AA199" s="255">
        <v>175.46970899342122</v>
      </c>
      <c r="AB199" s="256">
        <v>74.100000000000009</v>
      </c>
      <c r="AC199" s="255">
        <v>1.8624546943345184</v>
      </c>
      <c r="AD199" s="256">
        <v>0</v>
      </c>
      <c r="AE199" s="255">
        <v>20.097224437546465</v>
      </c>
      <c r="AF199" s="255">
        <v>19.896252193171001</v>
      </c>
      <c r="AG199" s="255">
        <v>19.795766070983273</v>
      </c>
      <c r="AH199" s="255">
        <v>3.3875919095091089</v>
      </c>
      <c r="AI199" s="255">
        <v>2</v>
      </c>
      <c r="AJ199" s="255">
        <v>49.365221249020351</v>
      </c>
      <c r="AK199" s="255">
        <v>2.2945954507933455</v>
      </c>
      <c r="AL199" s="255">
        <v>4.6828478587619266E-2</v>
      </c>
      <c r="AM199" s="255">
        <v>2.341423929380964</v>
      </c>
      <c r="AN199" s="255">
        <v>7.4925565740190851</v>
      </c>
      <c r="AO199" s="254">
        <v>3164.0699999999997</v>
      </c>
      <c r="AP199" s="255">
        <v>7.9526815448083918E-2</v>
      </c>
      <c r="AQ199" s="255">
        <v>0</v>
      </c>
      <c r="AR199" s="255">
        <v>0.858151483483234</v>
      </c>
      <c r="AS199" s="255">
        <v>0.84956996864840173</v>
      </c>
      <c r="AT199" s="255">
        <v>0.84527921123098559</v>
      </c>
      <c r="AU199" s="255">
        <v>0.14465017453603893</v>
      </c>
    </row>
    <row r="200" spans="1:47" ht="14.4" customHeight="1" x14ac:dyDescent="0.3">
      <c r="A200" s="249">
        <v>2017</v>
      </c>
      <c r="B200" s="250" t="s">
        <v>1926</v>
      </c>
      <c r="C200" s="249">
        <v>50</v>
      </c>
      <c r="D200" s="251">
        <v>214047.09999999992</v>
      </c>
      <c r="E200" s="251">
        <v>67884.222750000001</v>
      </c>
      <c r="F200" s="252">
        <v>1.5975635656771152</v>
      </c>
      <c r="G200" s="253">
        <v>1.0073528620557162</v>
      </c>
      <c r="H200" s="254">
        <v>217.53380301262823</v>
      </c>
      <c r="I200" s="255">
        <v>0.43506760602525646</v>
      </c>
      <c r="J200" s="255">
        <v>10.30927479333665</v>
      </c>
      <c r="K200" s="256">
        <v>0.48999999999999982</v>
      </c>
      <c r="L200" s="256">
        <v>0.01</v>
      </c>
      <c r="M200" s="256">
        <v>0.5</v>
      </c>
      <c r="N200" s="252">
        <v>1.5290285021836436</v>
      </c>
      <c r="O200" s="254">
        <v>688.29218009816668</v>
      </c>
      <c r="P200" s="255">
        <v>1.6753505887855836E-2</v>
      </c>
      <c r="Q200" s="256">
        <v>0</v>
      </c>
      <c r="R200" s="255">
        <v>0.18388471853073529</v>
      </c>
      <c r="S200" s="255">
        <v>0.18204587134542785</v>
      </c>
      <c r="T200" s="255">
        <v>0.18112644775277423</v>
      </c>
      <c r="U200" s="255">
        <v>4.6599057415343384E-2</v>
      </c>
      <c r="V200" s="255">
        <v>46.838407494145187</v>
      </c>
      <c r="W200" s="255">
        <v>1109.87351632746</v>
      </c>
      <c r="X200" s="255">
        <v>1.0765776823068307</v>
      </c>
      <c r="Y200" s="255">
        <v>52.752306433034711</v>
      </c>
      <c r="Z200" s="255">
        <v>53.828884115341523</v>
      </c>
      <c r="AA200" s="255">
        <v>164.61179610619516</v>
      </c>
      <c r="AB200" s="256">
        <v>74.100000000000009</v>
      </c>
      <c r="AC200" s="255">
        <v>1.8036450539261695</v>
      </c>
      <c r="AD200" s="256">
        <v>0</v>
      </c>
      <c r="AE200" s="255">
        <v>19.79661840874628</v>
      </c>
      <c r="AF200" s="255">
        <v>19.598652224658824</v>
      </c>
      <c r="AG200" s="255">
        <v>19.499669132615086</v>
      </c>
      <c r="AH200" s="255">
        <v>5.0167505229893328</v>
      </c>
      <c r="AI200" s="255">
        <v>2</v>
      </c>
      <c r="AJ200" s="255">
        <v>47.391599147182561</v>
      </c>
      <c r="AK200" s="255">
        <v>2.2525234846905824</v>
      </c>
      <c r="AL200" s="255">
        <v>4.5969867034501691E-2</v>
      </c>
      <c r="AM200" s="255">
        <v>2.2984933517250834</v>
      </c>
      <c r="AN200" s="255">
        <v>7.0289236937345354</v>
      </c>
      <c r="AO200" s="254">
        <v>3164.0700000000011</v>
      </c>
      <c r="AP200" s="255">
        <v>7.7015643802647443E-2</v>
      </c>
      <c r="AQ200" s="255">
        <v>0</v>
      </c>
      <c r="AR200" s="255">
        <v>0.84531560605346645</v>
      </c>
      <c r="AS200" s="255">
        <v>0.83686244999293202</v>
      </c>
      <c r="AT200" s="255">
        <v>0.83263587196266442</v>
      </c>
      <c r="AU200" s="255">
        <v>0.21421524733164454</v>
      </c>
    </row>
    <row r="201" spans="1:47" ht="14.4" customHeight="1" x14ac:dyDescent="0.3">
      <c r="A201" s="249">
        <v>2017</v>
      </c>
      <c r="B201" s="250" t="s">
        <v>1927</v>
      </c>
      <c r="C201" s="249">
        <v>50</v>
      </c>
      <c r="D201" s="251">
        <v>133338.71666666665</v>
      </c>
      <c r="E201" s="251">
        <v>156005.12306666671</v>
      </c>
      <c r="F201" s="252">
        <v>1.5975635656771152</v>
      </c>
      <c r="G201" s="253">
        <v>2.1632917140477033</v>
      </c>
      <c r="H201" s="254">
        <v>203.27791801720477</v>
      </c>
      <c r="I201" s="255">
        <v>0.40655583603440948</v>
      </c>
      <c r="J201" s="255">
        <v>11.320731849099888</v>
      </c>
      <c r="K201" s="256">
        <v>0.48999999999999982</v>
      </c>
      <c r="L201" s="256">
        <v>9.9999999999999985E-3</v>
      </c>
      <c r="M201" s="256">
        <v>0.5</v>
      </c>
      <c r="N201" s="252">
        <v>1.4774267711163869</v>
      </c>
      <c r="O201" s="254">
        <v>643.18556206069684</v>
      </c>
      <c r="P201" s="255">
        <v>1.56555797269568E-2</v>
      </c>
      <c r="Q201" s="256">
        <v>0</v>
      </c>
      <c r="R201" s="255">
        <v>0.18690684263307186</v>
      </c>
      <c r="S201" s="255">
        <v>0.18503777420674111</v>
      </c>
      <c r="T201" s="255">
        <v>0.18410323999357575</v>
      </c>
      <c r="U201" s="255">
        <v>4.3545229485117264E-2</v>
      </c>
      <c r="V201" s="255">
        <v>46.838407494145201</v>
      </c>
      <c r="W201" s="255">
        <v>1304.2367234280964</v>
      </c>
      <c r="X201" s="255">
        <v>1.1520780995548408</v>
      </c>
      <c r="Y201" s="255">
        <v>56.451826878187212</v>
      </c>
      <c r="Z201" s="255">
        <v>57.60390497774204</v>
      </c>
      <c r="AA201" s="255">
        <v>170.21110266992127</v>
      </c>
      <c r="AB201" s="256">
        <v>74.099999999999994</v>
      </c>
      <c r="AC201" s="255">
        <v>1.803645053926169</v>
      </c>
      <c r="AD201" s="256">
        <v>0</v>
      </c>
      <c r="AE201" s="255">
        <v>21.533128005450518</v>
      </c>
      <c r="AF201" s="255">
        <v>21.317796725396015</v>
      </c>
      <c r="AG201" s="255">
        <v>21.210131085368761</v>
      </c>
      <c r="AH201" s="255">
        <v>5.0167505229893345</v>
      </c>
      <c r="AI201" s="255">
        <v>1.9999999999999996</v>
      </c>
      <c r="AJ201" s="255">
        <v>55.690908090379708</v>
      </c>
      <c r="AK201" s="255">
        <v>2.4104930076985935</v>
      </c>
      <c r="AL201" s="255">
        <v>4.9193734850991683E-2</v>
      </c>
      <c r="AM201" s="255">
        <v>2.4596867425495845</v>
      </c>
      <c r="AN201" s="255">
        <v>7.2680140840056371</v>
      </c>
      <c r="AO201" s="254">
        <v>3164.0699999999993</v>
      </c>
      <c r="AP201" s="255">
        <v>7.7015643802647402E-2</v>
      </c>
      <c r="AQ201" s="255">
        <v>0</v>
      </c>
      <c r="AR201" s="255">
        <v>0.91946456583273695</v>
      </c>
      <c r="AS201" s="255">
        <v>0.91026992017440966</v>
      </c>
      <c r="AT201" s="255">
        <v>0.90567259734524597</v>
      </c>
      <c r="AU201" s="255">
        <v>0.21421524733164454</v>
      </c>
    </row>
    <row r="202" spans="1:47" ht="14.4" customHeight="1" x14ac:dyDescent="0.3">
      <c r="A202" s="249">
        <v>2018</v>
      </c>
      <c r="B202" s="250" t="s">
        <v>1922</v>
      </c>
      <c r="C202" s="249">
        <v>50</v>
      </c>
      <c r="D202" s="251">
        <v>40266.366666666654</v>
      </c>
      <c r="E202" s="251">
        <v>1273.5733416666674</v>
      </c>
      <c r="F202" s="252">
        <v>1.4691776485494714</v>
      </c>
      <c r="G202" s="253">
        <v>2.0191922445712378E-2</v>
      </c>
      <c r="H202" s="254">
        <v>252.72693014605483</v>
      </c>
      <c r="I202" s="255">
        <v>0.50545386029211004</v>
      </c>
      <c r="J202" s="255">
        <v>9.7009451630423502</v>
      </c>
      <c r="K202" s="256">
        <v>0.4900000000000001</v>
      </c>
      <c r="L202" s="256">
        <v>9.999999999999995E-3</v>
      </c>
      <c r="M202" s="256">
        <v>0.5</v>
      </c>
      <c r="N202" s="252">
        <v>1.5940642536350202</v>
      </c>
      <c r="O202" s="254">
        <v>799.6456978672278</v>
      </c>
      <c r="P202" s="255">
        <v>1.9463927231465113E-2</v>
      </c>
      <c r="Q202" s="256">
        <v>0</v>
      </c>
      <c r="R202" s="255">
        <v>0.17642408050084984</v>
      </c>
      <c r="S202" s="255">
        <v>0.17465983969584137</v>
      </c>
      <c r="T202" s="255">
        <v>0.17377771929333707</v>
      </c>
      <c r="U202" s="255">
        <v>5.4137961848604428E-2</v>
      </c>
      <c r="V202" s="255">
        <v>46.838407494145258</v>
      </c>
      <c r="W202" s="255">
        <v>898.94816979405812</v>
      </c>
      <c r="X202" s="255">
        <v>0.92666039719385107</v>
      </c>
      <c r="Y202" s="255">
        <v>45.406359462498713</v>
      </c>
      <c r="Z202" s="255">
        <v>46.333019859692548</v>
      </c>
      <c r="AA202" s="255">
        <v>147.7156214425948</v>
      </c>
      <c r="AB202" s="256">
        <v>74.100000000000009</v>
      </c>
      <c r="AC202" s="255">
        <v>1.8036450539261699</v>
      </c>
      <c r="AD202" s="256">
        <v>0</v>
      </c>
      <c r="AE202" s="255">
        <v>16.348520851147747</v>
      </c>
      <c r="AF202" s="255">
        <v>16.185035642636279</v>
      </c>
      <c r="AG202" s="255">
        <v>16.103293038380539</v>
      </c>
      <c r="AH202" s="255">
        <v>5.016750522989331</v>
      </c>
      <c r="AI202" s="255">
        <v>2.0000000000000022</v>
      </c>
      <c r="AJ202" s="255">
        <v>38.385086850206271</v>
      </c>
      <c r="AK202" s="255">
        <v>1.9388515490486948</v>
      </c>
      <c r="AL202" s="255">
        <v>3.9568398960177435E-2</v>
      </c>
      <c r="AM202" s="255">
        <v>1.9784199480088713</v>
      </c>
      <c r="AN202" s="255">
        <v>6.3074570355987962</v>
      </c>
      <c r="AO202" s="254">
        <v>3164.0699999999997</v>
      </c>
      <c r="AP202" s="255">
        <v>7.7015643802647443E-2</v>
      </c>
      <c r="AQ202" s="255">
        <v>0</v>
      </c>
      <c r="AR202" s="255">
        <v>0.69808184034400855</v>
      </c>
      <c r="AS202" s="255">
        <v>0.69110102194056899</v>
      </c>
      <c r="AT202" s="255">
        <v>0.68761061273884883</v>
      </c>
      <c r="AU202" s="255">
        <v>0.2142152473316444</v>
      </c>
    </row>
    <row r="203" spans="1:47" ht="14.4" customHeight="1" x14ac:dyDescent="0.3">
      <c r="A203" s="249">
        <v>2018</v>
      </c>
      <c r="B203" s="250" t="s">
        <v>1923</v>
      </c>
      <c r="C203" s="249">
        <v>50</v>
      </c>
      <c r="D203" s="251">
        <v>101304.40000000002</v>
      </c>
      <c r="E203" s="251">
        <v>5848.5173749999994</v>
      </c>
      <c r="F203" s="252">
        <v>1.4691776485494714</v>
      </c>
      <c r="G203" s="253">
        <v>9.2058057283713246E-2</v>
      </c>
      <c r="H203" s="254">
        <v>250.90761000562802</v>
      </c>
      <c r="I203" s="255">
        <v>0.501815220011256</v>
      </c>
      <c r="J203" s="255">
        <v>9.7029557496330892</v>
      </c>
      <c r="K203" s="256">
        <v>0.4900000000000001</v>
      </c>
      <c r="L203" s="256">
        <v>1.0000000000000004E-2</v>
      </c>
      <c r="M203" s="256">
        <v>0.5</v>
      </c>
      <c r="N203" s="252">
        <v>1.6000000000000012</v>
      </c>
      <c r="O203" s="254">
        <v>793.88924159050737</v>
      </c>
      <c r="P203" s="255">
        <v>1.9323811119567005E-2</v>
      </c>
      <c r="Q203" s="256">
        <v>0</v>
      </c>
      <c r="R203" s="255">
        <v>0.17680976060755788</v>
      </c>
      <c r="S203" s="255">
        <v>0.1750416630014823</v>
      </c>
      <c r="T203" s="255">
        <v>0.17415761419844455</v>
      </c>
      <c r="U203" s="255">
        <v>5.37482357347474E-2</v>
      </c>
      <c r="V203" s="255">
        <v>46.838407494145194</v>
      </c>
      <c r="W203" s="255">
        <v>905.65406782357047</v>
      </c>
      <c r="X203" s="255">
        <v>0.93337957133094929</v>
      </c>
      <c r="Y203" s="255">
        <v>45.735598995216534</v>
      </c>
      <c r="Z203" s="255">
        <v>46.668978566547459</v>
      </c>
      <c r="AA203" s="255">
        <v>149.34073141295184</v>
      </c>
      <c r="AB203" s="256">
        <v>74.099999999999952</v>
      </c>
      <c r="AC203" s="255">
        <v>1.8036450539261686</v>
      </c>
      <c r="AD203" s="256">
        <v>0</v>
      </c>
      <c r="AE203" s="255">
        <v>16.503061856301017</v>
      </c>
      <c r="AF203" s="255">
        <v>16.338031237737997</v>
      </c>
      <c r="AG203" s="255">
        <v>16.2555159284565</v>
      </c>
      <c r="AH203" s="255">
        <v>5.016750522989331</v>
      </c>
      <c r="AI203" s="255">
        <v>1.9999999999999996</v>
      </c>
      <c r="AJ203" s="255">
        <v>38.671428696066457</v>
      </c>
      <c r="AK203" s="255">
        <v>1.9529100770957457</v>
      </c>
      <c r="AL203" s="255">
        <v>3.9855307695831531E-2</v>
      </c>
      <c r="AM203" s="255">
        <v>1.9927653847915763</v>
      </c>
      <c r="AN203" s="255">
        <v>6.3768492313330434</v>
      </c>
      <c r="AO203" s="254">
        <v>3164.0699999999974</v>
      </c>
      <c r="AP203" s="255">
        <v>7.7015643802647388E-2</v>
      </c>
      <c r="AQ203" s="255">
        <v>0</v>
      </c>
      <c r="AR203" s="255">
        <v>0.70468074126405322</v>
      </c>
      <c r="AS203" s="255">
        <v>0.69763393385141248</v>
      </c>
      <c r="AT203" s="255">
        <v>0.69411053014509239</v>
      </c>
      <c r="AU203" s="255">
        <v>0.2142152473316444</v>
      </c>
    </row>
    <row r="204" spans="1:47" ht="14.4" customHeight="1" x14ac:dyDescent="0.3">
      <c r="A204" s="249">
        <v>2018</v>
      </c>
      <c r="B204" s="250" t="s">
        <v>1924</v>
      </c>
      <c r="C204" s="249">
        <v>70</v>
      </c>
      <c r="D204" s="251">
        <v>395484.35</v>
      </c>
      <c r="E204" s="251">
        <v>54009.799153333333</v>
      </c>
      <c r="F204" s="252">
        <v>1.4691776485494714</v>
      </c>
      <c r="G204" s="253">
        <v>0.7662778996733759</v>
      </c>
      <c r="H204" s="254">
        <v>226.15778934493295</v>
      </c>
      <c r="I204" s="255">
        <v>0.45231557868986572</v>
      </c>
      <c r="J204" s="255">
        <v>9.8711042228945374</v>
      </c>
      <c r="K204" s="256">
        <v>0.49000000000000021</v>
      </c>
      <c r="L204" s="256">
        <v>9.9999999999999933E-3</v>
      </c>
      <c r="M204" s="256">
        <v>0.5</v>
      </c>
      <c r="N204" s="252">
        <v>1.5613535256554549</v>
      </c>
      <c r="O204" s="254">
        <v>715.57907653262191</v>
      </c>
      <c r="P204" s="255">
        <v>1.798560877538111E-2</v>
      </c>
      <c r="Q204" s="256">
        <v>0</v>
      </c>
      <c r="R204" s="255">
        <v>0.1804932629251052</v>
      </c>
      <c r="S204" s="255">
        <v>0.17868833029585421</v>
      </c>
      <c r="T204" s="255">
        <v>0.17778586398122875</v>
      </c>
      <c r="U204" s="255">
        <v>3.2713763701429262E-2</v>
      </c>
      <c r="V204" s="255">
        <v>46.838407494145187</v>
      </c>
      <c r="W204" s="255">
        <v>1022.1774880014116</v>
      </c>
      <c r="X204" s="255">
        <v>1.0355249675417517</v>
      </c>
      <c r="Y204" s="255">
        <v>50.74072340954578</v>
      </c>
      <c r="Z204" s="255">
        <v>51.776248377087583</v>
      </c>
      <c r="AA204" s="255">
        <v>161.68205589755641</v>
      </c>
      <c r="AB204" s="256">
        <v>74.099999999999966</v>
      </c>
      <c r="AC204" s="255">
        <v>1.8624546943345179</v>
      </c>
      <c r="AD204" s="256">
        <v>0</v>
      </c>
      <c r="AE204" s="255">
        <v>18.690528023202454</v>
      </c>
      <c r="AF204" s="255">
        <v>18.503622742970418</v>
      </c>
      <c r="AG204" s="255">
        <v>18.410170102854408</v>
      </c>
      <c r="AH204" s="255">
        <v>3.387591909509108</v>
      </c>
      <c r="AI204" s="255">
        <v>2.0000000000000004</v>
      </c>
      <c r="AJ204" s="255">
        <v>43.646978737660298</v>
      </c>
      <c r="AK204" s="255">
        <v>2.1666288895876056</v>
      </c>
      <c r="AL204" s="255">
        <v>4.421691611403282E-2</v>
      </c>
      <c r="AM204" s="255">
        <v>2.2108458057016409</v>
      </c>
      <c r="AN204" s="255">
        <v>6.9038237868256624</v>
      </c>
      <c r="AO204" s="254">
        <v>3164.07</v>
      </c>
      <c r="AP204" s="255">
        <v>7.952681544808396E-2</v>
      </c>
      <c r="AQ204" s="255">
        <v>0</v>
      </c>
      <c r="AR204" s="255">
        <v>0.79808554659074515</v>
      </c>
      <c r="AS204" s="255">
        <v>0.79010469112483717</v>
      </c>
      <c r="AT204" s="255">
        <v>0.78611426339188373</v>
      </c>
      <c r="AU204" s="255">
        <v>0.14465017453603898</v>
      </c>
    </row>
    <row r="205" spans="1:47" ht="14.4" customHeight="1" x14ac:dyDescent="0.3">
      <c r="A205" s="249">
        <v>2018</v>
      </c>
      <c r="B205" s="250" t="s">
        <v>1925</v>
      </c>
      <c r="C205" s="249">
        <v>70</v>
      </c>
      <c r="D205" s="251">
        <v>251875.84999999998</v>
      </c>
      <c r="E205" s="251">
        <v>52006.203585000032</v>
      </c>
      <c r="F205" s="252">
        <v>1.4691776485494714</v>
      </c>
      <c r="G205" s="253">
        <v>0.69510799022469072</v>
      </c>
      <c r="H205" s="254">
        <v>213.05657508800053</v>
      </c>
      <c r="I205" s="255">
        <v>0.42611315017600127</v>
      </c>
      <c r="J205" s="255">
        <v>10.511232453750878</v>
      </c>
      <c r="K205" s="256">
        <v>0.48999999999999971</v>
      </c>
      <c r="L205" s="256">
        <v>9.9999999999999915E-3</v>
      </c>
      <c r="M205" s="256">
        <v>0.49999999999999994</v>
      </c>
      <c r="N205" s="252">
        <v>1.5885106956706914</v>
      </c>
      <c r="O205" s="254">
        <v>674.12591753869003</v>
      </c>
      <c r="P205" s="255">
        <v>1.6943710927024246E-2</v>
      </c>
      <c r="Q205" s="256">
        <v>0</v>
      </c>
      <c r="R205" s="255">
        <v>0.183361164895046</v>
      </c>
      <c r="S205" s="255">
        <v>0.1815275532460956</v>
      </c>
      <c r="T205" s="255">
        <v>0.18061074742162042</v>
      </c>
      <c r="U205" s="255">
        <v>3.0818670772529963E-2</v>
      </c>
      <c r="V205" s="255">
        <v>46.838407494145201</v>
      </c>
      <c r="W205" s="255">
        <v>1155.3959053624997</v>
      </c>
      <c r="X205" s="255">
        <v>1.099201174026174</v>
      </c>
      <c r="Y205" s="255">
        <v>53.860857527282526</v>
      </c>
      <c r="Z205" s="255">
        <v>54.960058701308718</v>
      </c>
      <c r="AA205" s="255">
        <v>174.60928216343586</v>
      </c>
      <c r="AB205" s="256">
        <v>74.100000000000023</v>
      </c>
      <c r="AC205" s="255">
        <v>1.8624546943345182</v>
      </c>
      <c r="AD205" s="256">
        <v>0</v>
      </c>
      <c r="AE205" s="255">
        <v>20.15508077234416</v>
      </c>
      <c r="AF205" s="255">
        <v>19.953529964620724</v>
      </c>
      <c r="AG205" s="255">
        <v>19.852754560759003</v>
      </c>
      <c r="AH205" s="255">
        <v>3.3875919095091103</v>
      </c>
      <c r="AI205" s="255">
        <v>1.9999999999999987</v>
      </c>
      <c r="AJ205" s="255">
        <v>49.335405158978702</v>
      </c>
      <c r="AK205" s="255">
        <v>2.2998586164149626</v>
      </c>
      <c r="AL205" s="255">
        <v>4.6935890130917597E-2</v>
      </c>
      <c r="AM205" s="255">
        <v>2.3467945065458808</v>
      </c>
      <c r="AN205" s="255">
        <v>7.4558163483787068</v>
      </c>
      <c r="AO205" s="254">
        <v>3164.0699999999988</v>
      </c>
      <c r="AP205" s="255">
        <v>7.9526815448083876E-2</v>
      </c>
      <c r="AQ205" s="255">
        <v>0</v>
      </c>
      <c r="AR205" s="255">
        <v>0.86062194897909505</v>
      </c>
      <c r="AS205" s="255">
        <v>0.85201572948930437</v>
      </c>
      <c r="AT205" s="255">
        <v>0.84771261974440892</v>
      </c>
      <c r="AU205" s="255">
        <v>0.1446501745360389</v>
      </c>
    </row>
    <row r="206" spans="1:47" ht="14.4" customHeight="1" x14ac:dyDescent="0.3">
      <c r="A206" s="249">
        <v>2018</v>
      </c>
      <c r="B206" s="250" t="s">
        <v>1926</v>
      </c>
      <c r="C206" s="249">
        <v>50</v>
      </c>
      <c r="D206" s="251">
        <v>225270.54999999996</v>
      </c>
      <c r="E206" s="251">
        <v>73107.446983333328</v>
      </c>
      <c r="F206" s="252">
        <v>1.4691776485494714</v>
      </c>
      <c r="G206" s="253">
        <v>0.99296523824015059</v>
      </c>
      <c r="H206" s="254">
        <v>216.50615105720749</v>
      </c>
      <c r="I206" s="255">
        <v>0.43301230211441516</v>
      </c>
      <c r="J206" s="255">
        <v>10.266558226801731</v>
      </c>
      <c r="K206" s="256">
        <v>0.48999999999999994</v>
      </c>
      <c r="L206" s="256">
        <v>9.9999999999999985E-3</v>
      </c>
      <c r="M206" s="256">
        <v>0.5</v>
      </c>
      <c r="N206" s="252">
        <v>1.4839190248028402</v>
      </c>
      <c r="O206" s="254">
        <v>685.04061737557868</v>
      </c>
      <c r="P206" s="255">
        <v>1.6674360610904073E-2</v>
      </c>
      <c r="Q206" s="256">
        <v>0</v>
      </c>
      <c r="R206" s="255">
        <v>0.1841025718414408</v>
      </c>
      <c r="S206" s="255">
        <v>0.18226154612302639</v>
      </c>
      <c r="T206" s="255">
        <v>0.1813410332638192</v>
      </c>
      <c r="U206" s="255">
        <v>4.6378918697542099E-2</v>
      </c>
      <c r="V206" s="255">
        <v>46.838407494145208</v>
      </c>
      <c r="W206" s="255">
        <v>1110.5209608161385</v>
      </c>
      <c r="X206" s="255">
        <v>1.0816876856715509</v>
      </c>
      <c r="Y206" s="255">
        <v>53.002696597906009</v>
      </c>
      <c r="Z206" s="255">
        <v>54.084384283577549</v>
      </c>
      <c r="AA206" s="255">
        <v>160.51369356629692</v>
      </c>
      <c r="AB206" s="256">
        <v>74.100000000000009</v>
      </c>
      <c r="AC206" s="255">
        <v>1.8036450539261697</v>
      </c>
      <c r="AD206" s="256">
        <v>0</v>
      </c>
      <c r="AE206" s="255">
        <v>19.914148486134849</v>
      </c>
      <c r="AF206" s="255">
        <v>19.715007001273499</v>
      </c>
      <c r="AG206" s="255">
        <v>19.615436258842827</v>
      </c>
      <c r="AH206" s="255">
        <v>5.0167505229893337</v>
      </c>
      <c r="AI206" s="255">
        <v>2</v>
      </c>
      <c r="AJ206" s="255">
        <v>47.419245026849104</v>
      </c>
      <c r="AK206" s="255">
        <v>2.2632151447305864</v>
      </c>
      <c r="AL206" s="255">
        <v>4.6188064178175219E-2</v>
      </c>
      <c r="AM206" s="255">
        <v>2.3094032089087606</v>
      </c>
      <c r="AN206" s="255">
        <v>6.8539347152808769</v>
      </c>
      <c r="AO206" s="254">
        <v>3164.0699999999993</v>
      </c>
      <c r="AP206" s="255">
        <v>7.7015643802647429E-2</v>
      </c>
      <c r="AQ206" s="255">
        <v>0</v>
      </c>
      <c r="AR206" s="255">
        <v>0.85033414035795785</v>
      </c>
      <c r="AS206" s="255">
        <v>0.84183079895437829</v>
      </c>
      <c r="AT206" s="255">
        <v>0.83757912825258862</v>
      </c>
      <c r="AU206" s="255">
        <v>0.21421524733164451</v>
      </c>
    </row>
    <row r="207" spans="1:47" ht="14.4" customHeight="1" x14ac:dyDescent="0.3">
      <c r="A207" s="249">
        <v>2018</v>
      </c>
      <c r="B207" s="250" t="s">
        <v>1927</v>
      </c>
      <c r="C207" s="249">
        <v>50</v>
      </c>
      <c r="D207" s="251">
        <v>134671.30000000002</v>
      </c>
      <c r="E207" s="251">
        <v>164984.26457500001</v>
      </c>
      <c r="F207" s="252">
        <v>1.4691776485494714</v>
      </c>
      <c r="G207" s="253">
        <v>2.0729151073246239</v>
      </c>
      <c r="H207" s="254">
        <v>200.27964082582329</v>
      </c>
      <c r="I207" s="255">
        <v>0.40055928165164661</v>
      </c>
      <c r="J207" s="255">
        <v>10.88633138668199</v>
      </c>
      <c r="K207" s="256">
        <v>0.48999999999999988</v>
      </c>
      <c r="L207" s="256">
        <v>9.9999999999999985E-3</v>
      </c>
      <c r="M207" s="256">
        <v>0.50000000000000011</v>
      </c>
      <c r="N207" s="252">
        <v>1.3476602127446653</v>
      </c>
      <c r="O207" s="254">
        <v>633.69880314776276</v>
      </c>
      <c r="P207" s="255">
        <v>1.5424665478763764E-2</v>
      </c>
      <c r="Q207" s="256">
        <v>0</v>
      </c>
      <c r="R207" s="255">
        <v>0.18754245141979184</v>
      </c>
      <c r="S207" s="255">
        <v>0.18566702690559395</v>
      </c>
      <c r="T207" s="255">
        <v>0.18472931464849496</v>
      </c>
      <c r="U207" s="255">
        <v>4.290295279499666E-2</v>
      </c>
      <c r="V207" s="255">
        <v>46.838407494145208</v>
      </c>
      <c r="W207" s="255">
        <v>1272.9661974208248</v>
      </c>
      <c r="X207" s="255">
        <v>1.169325231985987</v>
      </c>
      <c r="Y207" s="255">
        <v>57.296936367313343</v>
      </c>
      <c r="Z207" s="255">
        <v>58.466261599299344</v>
      </c>
      <c r="AA207" s="255">
        <v>157.58530909059408</v>
      </c>
      <c r="AB207" s="256">
        <v>74.100000000000023</v>
      </c>
      <c r="AC207" s="255">
        <v>1.8036450539261684</v>
      </c>
      <c r="AD207" s="256">
        <v>0</v>
      </c>
      <c r="AE207" s="255">
        <v>21.929812051366877</v>
      </c>
      <c r="AF207" s="255">
        <v>21.71051393085321</v>
      </c>
      <c r="AG207" s="255">
        <v>21.600864870596379</v>
      </c>
      <c r="AH207" s="255">
        <v>5.0167505229893319</v>
      </c>
      <c r="AI207" s="255">
        <v>2</v>
      </c>
      <c r="AJ207" s="255">
        <v>54.355656629869216</v>
      </c>
      <c r="AK207" s="255">
        <v>2.4465791828842791</v>
      </c>
      <c r="AL207" s="255">
        <v>4.9930187405801636E-2</v>
      </c>
      <c r="AM207" s="255">
        <v>2.4965093702900818</v>
      </c>
      <c r="AN207" s="255">
        <v>6.7288926981683668</v>
      </c>
      <c r="AO207" s="254">
        <v>3164.0700000000011</v>
      </c>
      <c r="AP207" s="255">
        <v>7.7015643802647374E-2</v>
      </c>
      <c r="AQ207" s="255">
        <v>0</v>
      </c>
      <c r="AR207" s="255">
        <v>0.93640297459336552</v>
      </c>
      <c r="AS207" s="255">
        <v>0.92703894484743188</v>
      </c>
      <c r="AT207" s="255">
        <v>0.92235692997446528</v>
      </c>
      <c r="AU207" s="255">
        <v>0.21421524733164446</v>
      </c>
    </row>
    <row r="208" spans="1:47" ht="14.4" customHeight="1" x14ac:dyDescent="0.3">
      <c r="A208" s="249">
        <v>2019</v>
      </c>
      <c r="B208" s="250" t="s">
        <v>1922</v>
      </c>
      <c r="C208" s="249">
        <v>50</v>
      </c>
      <c r="D208" s="251">
        <v>44988.983333333344</v>
      </c>
      <c r="E208" s="251">
        <v>1478.6509833333323</v>
      </c>
      <c r="F208" s="252">
        <v>1.5625339629561119</v>
      </c>
      <c r="G208" s="253">
        <v>2.4887747670906311E-2</v>
      </c>
      <c r="H208" s="254">
        <v>252.26824020802363</v>
      </c>
      <c r="I208" s="255">
        <v>0.50453648041604748</v>
      </c>
      <c r="J208" s="255">
        <v>9.7404271151508812</v>
      </c>
      <c r="K208" s="256">
        <v>0.4900000000000001</v>
      </c>
      <c r="L208" s="256">
        <v>1.0000000000000002E-2</v>
      </c>
      <c r="M208" s="256">
        <v>0.50000000000000011</v>
      </c>
      <c r="N208" s="252">
        <v>1.5939799857435393</v>
      </c>
      <c r="O208" s="254">
        <v>798.19437079500187</v>
      </c>
      <c r="P208" s="255">
        <v>1.9428600930581845E-2</v>
      </c>
      <c r="Q208" s="256">
        <v>0</v>
      </c>
      <c r="R208" s="255">
        <v>0.17652131879350369</v>
      </c>
      <c r="S208" s="255">
        <v>0.17475610560556878</v>
      </c>
      <c r="T208" s="255">
        <v>0.17387349901160132</v>
      </c>
      <c r="U208" s="255">
        <v>5.4039703470080455E-2</v>
      </c>
      <c r="V208" s="255">
        <v>46.83840749414523</v>
      </c>
      <c r="W208" s="255">
        <v>904.24798224748429</v>
      </c>
      <c r="X208" s="255">
        <v>0.92834530925339054</v>
      </c>
      <c r="Y208" s="255">
        <v>45.48892015341611</v>
      </c>
      <c r="Z208" s="255">
        <v>46.417265462669498</v>
      </c>
      <c r="AA208" s="255">
        <v>147.97638428087981</v>
      </c>
      <c r="AB208" s="256">
        <v>74.100000000000009</v>
      </c>
      <c r="AC208" s="255">
        <v>1.8036450539261695</v>
      </c>
      <c r="AD208" s="256">
        <v>0</v>
      </c>
      <c r="AE208" s="255">
        <v>16.387273828517149</v>
      </c>
      <c r="AF208" s="255">
        <v>16.223401090231974</v>
      </c>
      <c r="AG208" s="255">
        <v>16.141464721089381</v>
      </c>
      <c r="AH208" s="255">
        <v>5.0167505229893337</v>
      </c>
      <c r="AI208" s="255">
        <v>2.0000000000000004</v>
      </c>
      <c r="AJ208" s="255">
        <v>38.611388841967567</v>
      </c>
      <c r="AK208" s="255">
        <v>1.9423768905508669</v>
      </c>
      <c r="AL208" s="255">
        <v>3.9640344705119762E-2</v>
      </c>
      <c r="AM208" s="255">
        <v>1.9820172352559866</v>
      </c>
      <c r="AN208" s="255">
        <v>6.3185916087935654</v>
      </c>
      <c r="AO208" s="254">
        <v>3164.0699999999988</v>
      </c>
      <c r="AP208" s="255">
        <v>7.7015643802647402E-2</v>
      </c>
      <c r="AQ208" s="255">
        <v>0</v>
      </c>
      <c r="AR208" s="255">
        <v>0.69973659247768205</v>
      </c>
      <c r="AS208" s="255">
        <v>0.6927392265529051</v>
      </c>
      <c r="AT208" s="255">
        <v>0.68924054359051634</v>
      </c>
      <c r="AU208" s="255">
        <v>0.21421524733164443</v>
      </c>
    </row>
    <row r="209" spans="1:47" ht="14.4" customHeight="1" x14ac:dyDescent="0.3">
      <c r="A209" s="249">
        <v>2019</v>
      </c>
      <c r="B209" s="250" t="s">
        <v>1923</v>
      </c>
      <c r="C209" s="249">
        <v>50</v>
      </c>
      <c r="D209" s="251">
        <v>91220.099999999977</v>
      </c>
      <c r="E209" s="251">
        <v>5234.2908499999985</v>
      </c>
      <c r="F209" s="252">
        <v>1.5625339629561119</v>
      </c>
      <c r="G209" s="253">
        <v>8.7150000706341088E-2</v>
      </c>
      <c r="H209" s="254">
        <v>249.54691365967545</v>
      </c>
      <c r="I209" s="255">
        <v>0.49909382731935065</v>
      </c>
      <c r="J209" s="255">
        <v>9.7534825668329699</v>
      </c>
      <c r="K209" s="256">
        <v>0.49000000000000032</v>
      </c>
      <c r="L209" s="256">
        <v>1.0000000000000004E-2</v>
      </c>
      <c r="M209" s="256">
        <v>0.50000000000000011</v>
      </c>
      <c r="N209" s="252">
        <v>1.6000000000000008</v>
      </c>
      <c r="O209" s="254">
        <v>789.58390310316918</v>
      </c>
      <c r="P209" s="255">
        <v>1.9219016214463557E-2</v>
      </c>
      <c r="Q209" s="256">
        <v>0</v>
      </c>
      <c r="R209" s="255">
        <v>0.17709821644347301</v>
      </c>
      <c r="S209" s="255">
        <v>0.17532723427903824</v>
      </c>
      <c r="T209" s="255">
        <v>0.17444174319682096</v>
      </c>
      <c r="U209" s="255">
        <v>5.3456753830455915E-2</v>
      </c>
      <c r="V209" s="255">
        <v>46.838407494145194</v>
      </c>
      <c r="W209" s="255">
        <v>915.33408338478853</v>
      </c>
      <c r="X209" s="255">
        <v>0.93846897978514021</v>
      </c>
      <c r="Y209" s="255">
        <v>45.984980009471869</v>
      </c>
      <c r="Z209" s="255">
        <v>46.923448989257018</v>
      </c>
      <c r="AA209" s="255">
        <v>150.15503676562247</v>
      </c>
      <c r="AB209" s="256">
        <v>74.099999999999994</v>
      </c>
      <c r="AC209" s="255">
        <v>1.8036450539261684</v>
      </c>
      <c r="AD209" s="256">
        <v>0</v>
      </c>
      <c r="AE209" s="255">
        <v>16.620118250747407</v>
      </c>
      <c r="AF209" s="255">
        <v>16.453917068239935</v>
      </c>
      <c r="AG209" s="255">
        <v>16.370816476986196</v>
      </c>
      <c r="AH209" s="255">
        <v>5.0167505229893354</v>
      </c>
      <c r="AI209" s="255">
        <v>2</v>
      </c>
      <c r="AJ209" s="255">
        <v>39.084765360530483</v>
      </c>
      <c r="AK209" s="255">
        <v>1.9635586464044492</v>
      </c>
      <c r="AL209" s="255">
        <v>4.00726254368255E-2</v>
      </c>
      <c r="AM209" s="255">
        <v>2.0036312718412752</v>
      </c>
      <c r="AN209" s="255">
        <v>6.4116200698920816</v>
      </c>
      <c r="AO209" s="254">
        <v>3164.0700000000006</v>
      </c>
      <c r="AP209" s="255">
        <v>7.7015643802647402E-2</v>
      </c>
      <c r="AQ209" s="255">
        <v>0</v>
      </c>
      <c r="AR209" s="255">
        <v>0.7096790493069145</v>
      </c>
      <c r="AS209" s="255">
        <v>0.7025822588138454</v>
      </c>
      <c r="AT209" s="255">
        <v>0.69903386356731068</v>
      </c>
      <c r="AU209" s="255">
        <v>0.21421524733164465</v>
      </c>
    </row>
    <row r="210" spans="1:47" ht="14.4" customHeight="1" x14ac:dyDescent="0.3">
      <c r="A210" s="249">
        <v>2019</v>
      </c>
      <c r="B210" s="250" t="s">
        <v>1924</v>
      </c>
      <c r="C210" s="249">
        <v>70</v>
      </c>
      <c r="D210" s="251">
        <v>378261.61666666705</v>
      </c>
      <c r="E210" s="251">
        <v>51821.722948333336</v>
      </c>
      <c r="F210" s="252">
        <v>1.5625339629561119</v>
      </c>
      <c r="G210" s="253">
        <v>0.77938985147902995</v>
      </c>
      <c r="H210" s="254">
        <v>225.41642482977636</v>
      </c>
      <c r="I210" s="255">
        <v>0.45083284965955273</v>
      </c>
      <c r="J210" s="255">
        <v>9.8345982819412701</v>
      </c>
      <c r="K210" s="256">
        <v>0.49000000000000016</v>
      </c>
      <c r="L210" s="256">
        <v>1.0000000000000002E-2</v>
      </c>
      <c r="M210" s="256">
        <v>0.5</v>
      </c>
      <c r="N210" s="252">
        <v>1.5462034757101215</v>
      </c>
      <c r="O210" s="254">
        <v>713.23334731115028</v>
      </c>
      <c r="P210" s="255">
        <v>1.7926650416404483E-2</v>
      </c>
      <c r="Q210" s="256">
        <v>0</v>
      </c>
      <c r="R210" s="255">
        <v>0.18065555023006544</v>
      </c>
      <c r="S210" s="255">
        <v>0.17884899472776472</v>
      </c>
      <c r="T210" s="255">
        <v>0.17794571697661429</v>
      </c>
      <c r="U210" s="255">
        <v>3.2606525194917059E-2</v>
      </c>
      <c r="V210" s="255">
        <v>46.83840749414523</v>
      </c>
      <c r="W210" s="255">
        <v>1021.7465790672453</v>
      </c>
      <c r="X210" s="255">
        <v>1.0389306708576214</v>
      </c>
      <c r="Y210" s="255">
        <v>50.907602872023418</v>
      </c>
      <c r="Z210" s="255">
        <v>51.946533542881063</v>
      </c>
      <c r="AA210" s="255">
        <v>160.63982143019021</v>
      </c>
      <c r="AB210" s="256">
        <v>74.09999999999998</v>
      </c>
      <c r="AC210" s="255">
        <v>1.8624546943345177</v>
      </c>
      <c r="AD210" s="256">
        <v>0</v>
      </c>
      <c r="AE210" s="255">
        <v>18.768859199467453</v>
      </c>
      <c r="AF210" s="255">
        <v>18.581170607472785</v>
      </c>
      <c r="AG210" s="255">
        <v>18.487326311475435</v>
      </c>
      <c r="AH210" s="255">
        <v>3.3875919095091067</v>
      </c>
      <c r="AI210" s="255">
        <v>2.0000000000000013</v>
      </c>
      <c r="AJ210" s="255">
        <v>43.628578926171372</v>
      </c>
      <c r="AK210" s="255">
        <v>2.1737546426353997</v>
      </c>
      <c r="AL210" s="255">
        <v>4.4362339645620433E-2</v>
      </c>
      <c r="AM210" s="255">
        <v>2.2181169822810212</v>
      </c>
      <c r="AN210" s="255">
        <v>6.8593203750691218</v>
      </c>
      <c r="AO210" s="254">
        <v>3164.0699999999988</v>
      </c>
      <c r="AP210" s="255">
        <v>7.9526815448083904E-2</v>
      </c>
      <c r="AQ210" s="255">
        <v>0</v>
      </c>
      <c r="AR210" s="255">
        <v>0.80143028781726022</v>
      </c>
      <c r="AS210" s="255">
        <v>0.79341598493908783</v>
      </c>
      <c r="AT210" s="255">
        <v>0.78940883350000102</v>
      </c>
      <c r="AU210" s="255">
        <v>0.14465017453603884</v>
      </c>
    </row>
    <row r="211" spans="1:47" ht="14.4" customHeight="1" x14ac:dyDescent="0.3">
      <c r="A211" s="249">
        <v>2019</v>
      </c>
      <c r="B211" s="250" t="s">
        <v>1925</v>
      </c>
      <c r="C211" s="249">
        <v>70</v>
      </c>
      <c r="D211" s="251">
        <v>233464.66666666674</v>
      </c>
      <c r="E211" s="251">
        <v>51543.323475000005</v>
      </c>
      <c r="F211" s="252">
        <v>1.5625339629561119</v>
      </c>
      <c r="G211" s="253">
        <v>0.7259082147919087</v>
      </c>
      <c r="H211" s="254">
        <v>211.08236535371699</v>
      </c>
      <c r="I211" s="255">
        <v>0.42216473070743432</v>
      </c>
      <c r="J211" s="255">
        <v>10.472888346196601</v>
      </c>
      <c r="K211" s="256">
        <v>0.48999999999999994</v>
      </c>
      <c r="L211" s="256">
        <v>1.0000000000000002E-2</v>
      </c>
      <c r="M211" s="256">
        <v>0.5</v>
      </c>
      <c r="N211" s="252">
        <v>1.5548124427832768</v>
      </c>
      <c r="O211" s="254">
        <v>667.8793797447355</v>
      </c>
      <c r="P211" s="255">
        <v>1.678670831383007E-2</v>
      </c>
      <c r="Q211" s="256">
        <v>0</v>
      </c>
      <c r="R211" s="255">
        <v>0.18379332636305926</v>
      </c>
      <c r="S211" s="255">
        <v>0.1819553930994286</v>
      </c>
      <c r="T211" s="255">
        <v>0.18103642646761328</v>
      </c>
      <c r="U211" s="255">
        <v>3.0533100989895107E-2</v>
      </c>
      <c r="V211" s="255">
        <v>46.838407494145208</v>
      </c>
      <c r="W211" s="255">
        <v>1161.9478756025865</v>
      </c>
      <c r="X211" s="255">
        <v>1.1094817754116189</v>
      </c>
      <c r="Y211" s="255">
        <v>54.364606995169318</v>
      </c>
      <c r="Z211" s="255">
        <v>55.474088770580956</v>
      </c>
      <c r="AA211" s="255">
        <v>172.50360694512653</v>
      </c>
      <c r="AB211" s="256">
        <v>74.099999999999994</v>
      </c>
      <c r="AC211" s="255">
        <v>1.8624546943345175</v>
      </c>
      <c r="AD211" s="256">
        <v>0</v>
      </c>
      <c r="AE211" s="255">
        <v>20.391534604209401</v>
      </c>
      <c r="AF211" s="255">
        <v>20.187619258167302</v>
      </c>
      <c r="AG211" s="255">
        <v>20.085661585146262</v>
      </c>
      <c r="AH211" s="255">
        <v>3.387591909509108</v>
      </c>
      <c r="AI211" s="255">
        <v>1.9999999999999991</v>
      </c>
      <c r="AJ211" s="255">
        <v>49.615174288230406</v>
      </c>
      <c r="AK211" s="255">
        <v>2.3213687186937286</v>
      </c>
      <c r="AL211" s="255">
        <v>4.7374871810076102E-2</v>
      </c>
      <c r="AM211" s="255">
        <v>2.3687435905038057</v>
      </c>
      <c r="AN211" s="255">
        <v>7.3659040165568994</v>
      </c>
      <c r="AO211" s="254">
        <v>3164.0699999999983</v>
      </c>
      <c r="AP211" s="255">
        <v>7.9526815448083849E-2</v>
      </c>
      <c r="AQ211" s="255">
        <v>0</v>
      </c>
      <c r="AR211" s="255">
        <v>0.87071852759974111</v>
      </c>
      <c r="AS211" s="255">
        <v>0.86201134232374343</v>
      </c>
      <c r="AT211" s="255">
        <v>0.85765774968574493</v>
      </c>
      <c r="AU211" s="255">
        <v>0.14465017453603884</v>
      </c>
    </row>
    <row r="212" spans="1:47" ht="14.4" customHeight="1" x14ac:dyDescent="0.3">
      <c r="A212" s="249">
        <v>2019</v>
      </c>
      <c r="B212" s="250" t="s">
        <v>1926</v>
      </c>
      <c r="C212" s="249">
        <v>50</v>
      </c>
      <c r="D212" s="251">
        <v>225054.7833333333</v>
      </c>
      <c r="E212" s="251">
        <v>75997.643550000023</v>
      </c>
      <c r="F212" s="252">
        <v>1.5625339629561119</v>
      </c>
      <c r="G212" s="253">
        <v>1.0869234537595194</v>
      </c>
      <c r="H212" s="254">
        <v>214.35888671767</v>
      </c>
      <c r="I212" s="255">
        <v>0.42871777343533995</v>
      </c>
      <c r="J212" s="255">
        <v>10.239166997172891</v>
      </c>
      <c r="K212" s="256">
        <v>0.48999999999999982</v>
      </c>
      <c r="L212" s="256">
        <v>0.01</v>
      </c>
      <c r="M212" s="256">
        <v>0.5</v>
      </c>
      <c r="N212" s="252">
        <v>1.4454725439970562</v>
      </c>
      <c r="O212" s="254">
        <v>678.24652269677813</v>
      </c>
      <c r="P212" s="255">
        <v>1.6508987665380111E-2</v>
      </c>
      <c r="Q212" s="256">
        <v>0</v>
      </c>
      <c r="R212" s="255">
        <v>0.18455777327696621</v>
      </c>
      <c r="S212" s="255">
        <v>0.1827121955441966</v>
      </c>
      <c r="T212" s="255">
        <v>0.18178940667781174</v>
      </c>
      <c r="U212" s="255">
        <v>4.5918941935961653E-2</v>
      </c>
      <c r="V212" s="255">
        <v>46.838407494145201</v>
      </c>
      <c r="W212" s="255">
        <v>1118.6526566678929</v>
      </c>
      <c r="X212" s="255">
        <v>1.0925231095232266</v>
      </c>
      <c r="Y212" s="255">
        <v>53.533632366638102</v>
      </c>
      <c r="Z212" s="255">
        <v>54.626155476161351</v>
      </c>
      <c r="AA212" s="255">
        <v>157.92121584981135</v>
      </c>
      <c r="AB212" s="256">
        <v>74.099999999999994</v>
      </c>
      <c r="AC212" s="255">
        <v>1.8036450539261688</v>
      </c>
      <c r="AD212" s="256">
        <v>0</v>
      </c>
      <c r="AE212" s="255">
        <v>20.163363234723395</v>
      </c>
      <c r="AF212" s="255">
        <v>19.96172960237616</v>
      </c>
      <c r="AG212" s="255">
        <v>19.860912786202537</v>
      </c>
      <c r="AH212" s="255">
        <v>5.0167505229893337</v>
      </c>
      <c r="AI212" s="255">
        <v>2.0000000000000009</v>
      </c>
      <c r="AJ212" s="255">
        <v>47.766468439719041</v>
      </c>
      <c r="AK212" s="255">
        <v>2.2858861020554477</v>
      </c>
      <c r="AL212" s="255">
        <v>4.6650736776641798E-2</v>
      </c>
      <c r="AM212" s="255">
        <v>2.3325368388320906</v>
      </c>
      <c r="AN212" s="255">
        <v>6.743235916786948</v>
      </c>
      <c r="AO212" s="254">
        <v>3164.0700000000006</v>
      </c>
      <c r="AP212" s="255">
        <v>7.7015643802647443E-2</v>
      </c>
      <c r="AQ212" s="255">
        <v>0</v>
      </c>
      <c r="AR212" s="255">
        <v>0.86097561012268919</v>
      </c>
      <c r="AS212" s="255">
        <v>0.85236585402146225</v>
      </c>
      <c r="AT212" s="255">
        <v>0.84806097597084873</v>
      </c>
      <c r="AU212" s="255">
        <v>0.2142152473316446</v>
      </c>
    </row>
    <row r="213" spans="1:47" ht="14.4" customHeight="1" x14ac:dyDescent="0.3">
      <c r="A213" s="249">
        <v>2019</v>
      </c>
      <c r="B213" s="250" t="s">
        <v>1927</v>
      </c>
      <c r="C213" s="249">
        <v>50</v>
      </c>
      <c r="D213" s="251">
        <v>123735.41666666664</v>
      </c>
      <c r="E213" s="251">
        <v>151151.79433333332</v>
      </c>
      <c r="F213" s="252">
        <v>1.5625339629561119</v>
      </c>
      <c r="G213" s="253">
        <v>2.0187511494619037</v>
      </c>
      <c r="H213" s="254">
        <v>200.17606095109721</v>
      </c>
      <c r="I213" s="255">
        <v>0.40035212190219438</v>
      </c>
      <c r="J213" s="255">
        <v>10.783511796113174</v>
      </c>
      <c r="K213" s="256">
        <v>0.49000000000000005</v>
      </c>
      <c r="L213" s="256">
        <v>1.0000000000000002E-2</v>
      </c>
      <c r="M213" s="256">
        <v>0.5</v>
      </c>
      <c r="N213" s="252">
        <v>1.3128539860778323</v>
      </c>
      <c r="O213" s="254">
        <v>633.3710691735381</v>
      </c>
      <c r="P213" s="255">
        <v>1.541668820802674E-2</v>
      </c>
      <c r="Q213" s="256">
        <v>0</v>
      </c>
      <c r="R213" s="255">
        <v>0.18756440945579084</v>
      </c>
      <c r="S213" s="255">
        <v>0.18568876536123297</v>
      </c>
      <c r="T213" s="255">
        <v>0.18475094331395403</v>
      </c>
      <c r="U213" s="255">
        <v>4.2880764406513623E-2</v>
      </c>
      <c r="V213" s="255">
        <v>46.838407494145194</v>
      </c>
      <c r="W213" s="255">
        <v>1261.5957106071278</v>
      </c>
      <c r="X213" s="255">
        <v>1.1699302921538599</v>
      </c>
      <c r="Y213" s="255">
        <v>57.326584315539129</v>
      </c>
      <c r="Z213" s="255">
        <v>58.496514607692987</v>
      </c>
      <c r="AA213" s="255">
        <v>153.59476474873978</v>
      </c>
      <c r="AB213" s="256">
        <v>74.099999999999994</v>
      </c>
      <c r="AC213" s="255">
        <v>1.8036450539261693</v>
      </c>
      <c r="AD213" s="256">
        <v>0</v>
      </c>
      <c r="AE213" s="255">
        <v>21.94372843522795</v>
      </c>
      <c r="AF213" s="255">
        <v>21.724291150875676</v>
      </c>
      <c r="AG213" s="255">
        <v>21.614572508699535</v>
      </c>
      <c r="AH213" s="255">
        <v>5.0167505229893319</v>
      </c>
      <c r="AI213" s="255">
        <v>2</v>
      </c>
      <c r="AJ213" s="255">
        <v>53.87013684292436</v>
      </c>
      <c r="AK213" s="255">
        <v>2.4478451502735212</v>
      </c>
      <c r="AL213" s="255">
        <v>4.9956023474969823E-2</v>
      </c>
      <c r="AM213" s="255">
        <v>2.4978011737484911</v>
      </c>
      <c r="AN213" s="255">
        <v>6.5584964547711895</v>
      </c>
      <c r="AO213" s="254">
        <v>3164.0700000000006</v>
      </c>
      <c r="AP213" s="255">
        <v>7.7015643802647429E-2</v>
      </c>
      <c r="AQ213" s="255">
        <v>0</v>
      </c>
      <c r="AR213" s="255">
        <v>0.9369972041842336</v>
      </c>
      <c r="AS213" s="255">
        <v>0.9276272321423914</v>
      </c>
      <c r="AT213" s="255">
        <v>0.92294224612147013</v>
      </c>
      <c r="AU213" s="255">
        <v>0.21421524733164449</v>
      </c>
    </row>
    <row r="214" spans="1:47" ht="14.4" customHeight="1" x14ac:dyDescent="0.3">
      <c r="A214" s="249">
        <v>2020</v>
      </c>
      <c r="B214" s="250" t="s">
        <v>1922</v>
      </c>
      <c r="C214" s="249">
        <v>50</v>
      </c>
      <c r="D214" s="251">
        <v>45360.850000000006</v>
      </c>
      <c r="E214" s="251">
        <v>1464.5503666666664</v>
      </c>
      <c r="F214" s="252">
        <v>1.5017525980818436</v>
      </c>
      <c r="G214" s="253">
        <v>2.3675307276416233E-2</v>
      </c>
      <c r="H214" s="254">
        <v>252.09547214566291</v>
      </c>
      <c r="I214" s="255">
        <v>0.50419094429132594</v>
      </c>
      <c r="J214" s="255">
        <v>9.7947610718744134</v>
      </c>
      <c r="K214" s="256">
        <v>0.49000000000000044</v>
      </c>
      <c r="L214" s="256">
        <v>1.0000000000000011E-2</v>
      </c>
      <c r="M214" s="256">
        <v>0.5</v>
      </c>
      <c r="N214" s="252">
        <v>1.5971029675069104</v>
      </c>
      <c r="O214" s="254">
        <v>797.64772055192805</v>
      </c>
      <c r="P214" s="255">
        <v>1.9415295087030597E-2</v>
      </c>
      <c r="Q214" s="256">
        <v>0</v>
      </c>
      <c r="R214" s="255">
        <v>0.17655794412581677</v>
      </c>
      <c r="S214" s="255">
        <v>0.17479236468455872</v>
      </c>
      <c r="T214" s="255">
        <v>0.17390957496392956</v>
      </c>
      <c r="U214" s="255">
        <v>5.4002693916870917E-2</v>
      </c>
      <c r="V214" s="255">
        <v>46.838407494145187</v>
      </c>
      <c r="W214" s="255">
        <v>909.91521285071281</v>
      </c>
      <c r="X214" s="255">
        <v>0.92898153020141294</v>
      </c>
      <c r="Y214" s="255">
        <v>45.520094979869256</v>
      </c>
      <c r="Z214" s="255">
        <v>46.449076510070732</v>
      </c>
      <c r="AA214" s="255">
        <v>148.36791586437883</v>
      </c>
      <c r="AB214" s="256">
        <v>74.099999999999923</v>
      </c>
      <c r="AC214" s="255">
        <v>1.8036450539261666</v>
      </c>
      <c r="AD214" s="256">
        <v>0</v>
      </c>
      <c r="AE214" s="255">
        <v>16.401906910321689</v>
      </c>
      <c r="AF214" s="255">
        <v>16.237887841218484</v>
      </c>
      <c r="AG214" s="255">
        <v>16.155878306666875</v>
      </c>
      <c r="AH214" s="255">
        <v>5.0167505229893292</v>
      </c>
      <c r="AI214" s="255">
        <v>2.0000000000000013</v>
      </c>
      <c r="AJ214" s="255">
        <v>38.853379588725474</v>
      </c>
      <c r="AK214" s="255">
        <v>1.9437080556404192</v>
      </c>
      <c r="AL214" s="255">
        <v>3.9667511339600364E-2</v>
      </c>
      <c r="AM214" s="255">
        <v>1.9833755669800224</v>
      </c>
      <c r="AN214" s="255">
        <v>6.3353100074089825</v>
      </c>
      <c r="AO214" s="254">
        <v>3164.0699999999997</v>
      </c>
      <c r="AP214" s="255">
        <v>7.7015643802647388E-2</v>
      </c>
      <c r="AQ214" s="255">
        <v>0</v>
      </c>
      <c r="AR214" s="255">
        <v>0.70036142507073673</v>
      </c>
      <c r="AS214" s="255">
        <v>0.69335781082003001</v>
      </c>
      <c r="AT214" s="255">
        <v>0.68985600369467615</v>
      </c>
      <c r="AU214" s="255">
        <v>0.21421524733164457</v>
      </c>
    </row>
    <row r="215" spans="1:47" ht="14.4" customHeight="1" x14ac:dyDescent="0.3">
      <c r="A215" s="249">
        <v>2020</v>
      </c>
      <c r="B215" s="250" t="s">
        <v>1923</v>
      </c>
      <c r="C215" s="249">
        <v>50</v>
      </c>
      <c r="D215" s="251">
        <v>77485.766666666634</v>
      </c>
      <c r="E215" s="251">
        <v>4660.2844166666646</v>
      </c>
      <c r="F215" s="252">
        <v>1.5017525980818436</v>
      </c>
      <c r="G215" s="253">
        <v>7.4176669093962672E-2</v>
      </c>
      <c r="H215" s="254">
        <v>248.21535147913087</v>
      </c>
      <c r="I215" s="255">
        <v>0.49643070295826147</v>
      </c>
      <c r="J215" s="255">
        <v>9.7940859940983245</v>
      </c>
      <c r="K215" s="256">
        <v>0.4900000000000001</v>
      </c>
      <c r="L215" s="256">
        <v>1.0000000000000002E-2</v>
      </c>
      <c r="M215" s="256">
        <v>0.5</v>
      </c>
      <c r="N215" s="252">
        <v>1.6000000000000005</v>
      </c>
      <c r="O215" s="254">
        <v>785.37074715457311</v>
      </c>
      <c r="P215" s="255">
        <v>1.9116465095865669E-2</v>
      </c>
      <c r="Q215" s="256">
        <v>0</v>
      </c>
      <c r="R215" s="255">
        <v>0.17738049608874773</v>
      </c>
      <c r="S215" s="255">
        <v>0.1756066911278602</v>
      </c>
      <c r="T215" s="255">
        <v>0.17471978864741641</v>
      </c>
      <c r="U215" s="255">
        <v>5.3171512908613078E-2</v>
      </c>
      <c r="V215" s="255">
        <v>46.838407494145223</v>
      </c>
      <c r="W215" s="255">
        <v>924.0753806938626</v>
      </c>
      <c r="X215" s="255">
        <v>0.94350343794274216</v>
      </c>
      <c r="Y215" s="255">
        <v>46.231668459194388</v>
      </c>
      <c r="Z215" s="255">
        <v>47.17517189713714</v>
      </c>
      <c r="AA215" s="255">
        <v>150.96055007083882</v>
      </c>
      <c r="AB215" s="256">
        <v>74.099999999999994</v>
      </c>
      <c r="AC215" s="255">
        <v>1.8036450539261701</v>
      </c>
      <c r="AD215" s="256">
        <v>0</v>
      </c>
      <c r="AE215" s="255">
        <v>16.735910788372255</v>
      </c>
      <c r="AF215" s="255">
        <v>16.568551680488536</v>
      </c>
      <c r="AG215" s="255">
        <v>16.484872126546673</v>
      </c>
      <c r="AH215" s="255">
        <v>5.0167505229893328</v>
      </c>
      <c r="AI215" s="255">
        <v>2.0000000000000018</v>
      </c>
      <c r="AJ215" s="255">
        <v>39.458018755627947</v>
      </c>
      <c r="AK215" s="255">
        <v>1.9740922432076009</v>
      </c>
      <c r="AL215" s="255">
        <v>4.0287596800155111E-2</v>
      </c>
      <c r="AM215" s="255">
        <v>2.0143798400077566</v>
      </c>
      <c r="AN215" s="255">
        <v>6.4460154880248206</v>
      </c>
      <c r="AO215" s="254">
        <v>3164.0700000000015</v>
      </c>
      <c r="AP215" s="255">
        <v>7.7015643802647499E-2</v>
      </c>
      <c r="AQ215" s="255">
        <v>0</v>
      </c>
      <c r="AR215" s="255">
        <v>0.71462339066349567</v>
      </c>
      <c r="AS215" s="255">
        <v>0.70747715675686074</v>
      </c>
      <c r="AT215" s="255">
        <v>0.70390403980354321</v>
      </c>
      <c r="AU215" s="255">
        <v>0.2142152473316446</v>
      </c>
    </row>
    <row r="216" spans="1:47" ht="14.4" customHeight="1" x14ac:dyDescent="0.3">
      <c r="A216" s="249">
        <v>2020</v>
      </c>
      <c r="B216" s="250" t="s">
        <v>1924</v>
      </c>
      <c r="C216" s="249">
        <v>70</v>
      </c>
      <c r="D216" s="251">
        <v>351605.81666666683</v>
      </c>
      <c r="E216" s="251">
        <v>48445.739416666678</v>
      </c>
      <c r="F216" s="252">
        <v>1.5017525980818436</v>
      </c>
      <c r="G216" s="253">
        <v>0.69842462127751437</v>
      </c>
      <c r="H216" s="254">
        <v>224.82141927860087</v>
      </c>
      <c r="I216" s="255">
        <v>0.44964283855720161</v>
      </c>
      <c r="J216" s="255">
        <v>9.8136018996035705</v>
      </c>
      <c r="K216" s="256">
        <v>0.48999999999999966</v>
      </c>
      <c r="L216" s="256">
        <v>9.9999999999999985E-3</v>
      </c>
      <c r="M216" s="256">
        <v>0.5</v>
      </c>
      <c r="N216" s="252">
        <v>1.529967932243673</v>
      </c>
      <c r="O216" s="254">
        <v>711.3507080968426</v>
      </c>
      <c r="P216" s="255">
        <v>1.7879331519745564E-2</v>
      </c>
      <c r="Q216" s="256">
        <v>0</v>
      </c>
      <c r="R216" s="255">
        <v>0.18078579904203629</v>
      </c>
      <c r="S216" s="255">
        <v>0.17897794105161596</v>
      </c>
      <c r="T216" s="255">
        <v>0.1780740120564058</v>
      </c>
      <c r="U216" s="255">
        <v>3.2520457538089555E-2</v>
      </c>
      <c r="V216" s="255">
        <v>46.838407494145208</v>
      </c>
      <c r="W216" s="255">
        <v>1022.26355085265</v>
      </c>
      <c r="X216" s="255">
        <v>1.0416802732684165</v>
      </c>
      <c r="Y216" s="255">
        <v>51.042333390152415</v>
      </c>
      <c r="Z216" s="255">
        <v>52.084013663420841</v>
      </c>
      <c r="AA216" s="255">
        <v>159.37374137515044</v>
      </c>
      <c r="AB216" s="256">
        <v>74.099999999999966</v>
      </c>
      <c r="AC216" s="255">
        <v>1.8624546943345186</v>
      </c>
      <c r="AD216" s="256">
        <v>0</v>
      </c>
      <c r="AE216" s="255">
        <v>18.832100054915742</v>
      </c>
      <c r="AF216" s="255">
        <v>18.643779054366604</v>
      </c>
      <c r="AG216" s="255">
        <v>18.549618554091996</v>
      </c>
      <c r="AH216" s="255">
        <v>3.3875919095091112</v>
      </c>
      <c r="AI216" s="255">
        <v>1.9999999999999987</v>
      </c>
      <c r="AJ216" s="255">
        <v>43.650653621408125</v>
      </c>
      <c r="AK216" s="255">
        <v>2.1795076357595065</v>
      </c>
      <c r="AL216" s="255">
        <v>4.4479747668561345E-2</v>
      </c>
      <c r="AM216" s="255">
        <v>2.2239873834280681</v>
      </c>
      <c r="AN216" s="255">
        <v>6.805258756718918</v>
      </c>
      <c r="AO216" s="254">
        <v>3164.0699999999956</v>
      </c>
      <c r="AP216" s="255">
        <v>7.9526815448083876E-2</v>
      </c>
      <c r="AQ216" s="255">
        <v>0</v>
      </c>
      <c r="AR216" s="255">
        <v>0.80413067234490154</v>
      </c>
      <c r="AS216" s="255">
        <v>0.79608936562145327</v>
      </c>
      <c r="AT216" s="255">
        <v>0.79206871225972764</v>
      </c>
      <c r="AU216" s="255">
        <v>0.14465017453603893</v>
      </c>
    </row>
    <row r="217" spans="1:47" ht="14.4" customHeight="1" x14ac:dyDescent="0.3">
      <c r="A217" s="249">
        <v>2020</v>
      </c>
      <c r="B217" s="250" t="s">
        <v>1925</v>
      </c>
      <c r="C217" s="249">
        <v>70</v>
      </c>
      <c r="D217" s="251">
        <v>226496.2</v>
      </c>
      <c r="E217" s="251">
        <v>51795.581821666681</v>
      </c>
      <c r="F217" s="252">
        <v>1.5017525980818436</v>
      </c>
      <c r="G217" s="253">
        <v>0.69640527648649775</v>
      </c>
      <c r="H217" s="254">
        <v>209.67327084971623</v>
      </c>
      <c r="I217" s="255">
        <v>0.41934654169943242</v>
      </c>
      <c r="J217" s="255">
        <v>10.344853587493747</v>
      </c>
      <c r="K217" s="256">
        <v>0.48999999999999988</v>
      </c>
      <c r="L217" s="256">
        <v>0.01</v>
      </c>
      <c r="M217" s="256">
        <v>0.5</v>
      </c>
      <c r="N217" s="252">
        <v>1.506120793119476</v>
      </c>
      <c r="O217" s="254">
        <v>663.42090609746151</v>
      </c>
      <c r="P217" s="255">
        <v>1.6674647515261501E-2</v>
      </c>
      <c r="Q217" s="256">
        <v>0</v>
      </c>
      <c r="R217" s="255">
        <v>0.18410178211567901</v>
      </c>
      <c r="S217" s="255">
        <v>0.18226076429452223</v>
      </c>
      <c r="T217" s="255">
        <v>0.18134025538394385</v>
      </c>
      <c r="U217" s="255">
        <v>3.0329275223953619E-2</v>
      </c>
      <c r="V217" s="255">
        <v>46.838407494145223</v>
      </c>
      <c r="W217" s="255">
        <v>1155.4559764215123</v>
      </c>
      <c r="X217" s="255">
        <v>1.1169379698310882</v>
      </c>
      <c r="Y217" s="255">
        <v>54.729960521723314</v>
      </c>
      <c r="Z217" s="255">
        <v>55.84689849155442</v>
      </c>
      <c r="AA217" s="255">
        <v>168.22435009872567</v>
      </c>
      <c r="AB217" s="256">
        <v>74.100000000000037</v>
      </c>
      <c r="AC217" s="255">
        <v>1.8624546943345188</v>
      </c>
      <c r="AD217" s="256">
        <v>0</v>
      </c>
      <c r="AE217" s="255">
        <v>20.563027075857203</v>
      </c>
      <c r="AF217" s="255">
        <v>20.357396805098631</v>
      </c>
      <c r="AG217" s="255">
        <v>20.254581669719336</v>
      </c>
      <c r="AH217" s="255">
        <v>3.3875919095091098</v>
      </c>
      <c r="AI217" s="255">
        <v>2.0000000000000004</v>
      </c>
      <c r="AJ217" s="255">
        <v>49.337970193198565</v>
      </c>
      <c r="AK217" s="255">
        <v>2.3369693142775847</v>
      </c>
      <c r="AL217" s="255">
        <v>4.7693251311787456E-2</v>
      </c>
      <c r="AM217" s="255">
        <v>2.3846625655893732</v>
      </c>
      <c r="AN217" s="255">
        <v>7.1831797492155838</v>
      </c>
      <c r="AO217" s="254">
        <v>3164.0700000000006</v>
      </c>
      <c r="AP217" s="255">
        <v>7.9526815448083932E-2</v>
      </c>
      <c r="AQ217" s="255">
        <v>0</v>
      </c>
      <c r="AR217" s="255">
        <v>0.87804125613910233</v>
      </c>
      <c r="AS217" s="255">
        <v>0.86926084357771127</v>
      </c>
      <c r="AT217" s="255">
        <v>0.86487063729701541</v>
      </c>
      <c r="AU217" s="255">
        <v>0.14465017453603896</v>
      </c>
    </row>
    <row r="218" spans="1:47" ht="14.4" customHeight="1" x14ac:dyDescent="0.3">
      <c r="A218" s="249">
        <v>2020</v>
      </c>
      <c r="B218" s="250" t="s">
        <v>1926</v>
      </c>
      <c r="C218" s="249">
        <v>50</v>
      </c>
      <c r="D218" s="251">
        <v>208720.26666666669</v>
      </c>
      <c r="E218" s="251">
        <v>73912.317958333326</v>
      </c>
      <c r="F218" s="252">
        <v>1.5017525980818436</v>
      </c>
      <c r="G218" s="253">
        <v>0.99012807263461922</v>
      </c>
      <c r="H218" s="254">
        <v>208.90473545155822</v>
      </c>
      <c r="I218" s="255">
        <v>0.41780947090311649</v>
      </c>
      <c r="J218" s="255">
        <v>10.12574633177476</v>
      </c>
      <c r="K218" s="256">
        <v>0.49000000000000005</v>
      </c>
      <c r="L218" s="256">
        <v>1.0000000000000002E-2</v>
      </c>
      <c r="M218" s="256">
        <v>0.50000000000000011</v>
      </c>
      <c r="N218" s="252">
        <v>1.3361297563734742</v>
      </c>
      <c r="O218" s="254">
        <v>660.989206300212</v>
      </c>
      <c r="P218" s="255">
        <v>1.6088932694223498E-2</v>
      </c>
      <c r="Q218" s="256">
        <v>0</v>
      </c>
      <c r="R218" s="255">
        <v>0.1857140060891978</v>
      </c>
      <c r="S218" s="255">
        <v>0.18385686602830581</v>
      </c>
      <c r="T218" s="255">
        <v>0.18292829599785987</v>
      </c>
      <c r="U218" s="255">
        <v>4.4750579573507324E-2</v>
      </c>
      <c r="V218" s="255">
        <v>46.838407494145194</v>
      </c>
      <c r="W218" s="255">
        <v>1135.1438057276318</v>
      </c>
      <c r="X218" s="255">
        <v>1.121047050295475</v>
      </c>
      <c r="Y218" s="255">
        <v>54.931305464478285</v>
      </c>
      <c r="Z218" s="255">
        <v>56.052352514773759</v>
      </c>
      <c r="AA218" s="255">
        <v>149.78643221944952</v>
      </c>
      <c r="AB218" s="256">
        <v>74.09999999999998</v>
      </c>
      <c r="AC218" s="255">
        <v>1.8036450539261688</v>
      </c>
      <c r="AD218" s="256">
        <v>0</v>
      </c>
      <c r="AE218" s="255">
        <v>20.819413872485111</v>
      </c>
      <c r="AF218" s="255">
        <v>20.611219733760258</v>
      </c>
      <c r="AG218" s="255">
        <v>20.507122664397837</v>
      </c>
      <c r="AH218" s="255">
        <v>5.0167505229893337</v>
      </c>
      <c r="AI218" s="255">
        <v>2.0000000000000004</v>
      </c>
      <c r="AJ218" s="255">
        <v>48.470640504569893</v>
      </c>
      <c r="AK218" s="255">
        <v>2.3455667433332232</v>
      </c>
      <c r="AL218" s="255">
        <v>4.7868709047616795E-2</v>
      </c>
      <c r="AM218" s="255">
        <v>2.3934354523808401</v>
      </c>
      <c r="AN218" s="255">
        <v>6.3958806557704957</v>
      </c>
      <c r="AO218" s="254">
        <v>3164.07</v>
      </c>
      <c r="AP218" s="255">
        <v>7.7015643802647429E-2</v>
      </c>
      <c r="AQ218" s="255">
        <v>0</v>
      </c>
      <c r="AR218" s="255">
        <v>0.88898897235511443</v>
      </c>
      <c r="AS218" s="255">
        <v>0.88009908263156322</v>
      </c>
      <c r="AT218" s="255">
        <v>0.87565413776978784</v>
      </c>
      <c r="AU218" s="255">
        <v>0.2142152473316446</v>
      </c>
    </row>
    <row r="219" spans="1:47" ht="14.4" customHeight="1" x14ac:dyDescent="0.3">
      <c r="A219" s="249">
        <v>2020</v>
      </c>
      <c r="B219" s="250" t="s">
        <v>1927</v>
      </c>
      <c r="C219" s="249">
        <v>50</v>
      </c>
      <c r="D219" s="251">
        <v>125677.60000000003</v>
      </c>
      <c r="E219" s="251">
        <v>162501.21525000004</v>
      </c>
      <c r="F219" s="252">
        <v>1.5017525980818436</v>
      </c>
      <c r="G219" s="253">
        <v>2.0844910658937179</v>
      </c>
      <c r="H219" s="254">
        <v>200.04014373908547</v>
      </c>
      <c r="I219" s="255">
        <v>0.40008028747817093</v>
      </c>
      <c r="J219" s="255">
        <v>11.169234835633173</v>
      </c>
      <c r="K219" s="256">
        <v>0.48999999999999982</v>
      </c>
      <c r="L219" s="256">
        <v>9.9999999999999967E-3</v>
      </c>
      <c r="M219" s="256">
        <v>0.5</v>
      </c>
      <c r="N219" s="252">
        <v>1.4011585007310683</v>
      </c>
      <c r="O219" s="254">
        <v>632.94101760052831</v>
      </c>
      <c r="P219" s="255">
        <v>1.5406220456439796E-2</v>
      </c>
      <c r="Q219" s="256">
        <v>0</v>
      </c>
      <c r="R219" s="255">
        <v>0.18759322272711523</v>
      </c>
      <c r="S219" s="255">
        <v>0.18571729049984401</v>
      </c>
      <c r="T219" s="255">
        <v>0.18477932438620842</v>
      </c>
      <c r="U219" s="255">
        <v>4.2851648867325912E-2</v>
      </c>
      <c r="V219" s="255">
        <v>46.838407494145208</v>
      </c>
      <c r="W219" s="255">
        <v>1307.6104697053649</v>
      </c>
      <c r="X219" s="255">
        <v>1.1707252009185973</v>
      </c>
      <c r="Y219" s="255">
        <v>57.365534845011261</v>
      </c>
      <c r="Z219" s="255">
        <v>58.536260045929858</v>
      </c>
      <c r="AA219" s="255">
        <v>164.03715672871809</v>
      </c>
      <c r="AB219" s="256">
        <v>74.09999999999998</v>
      </c>
      <c r="AC219" s="255">
        <v>1.8036450539261688</v>
      </c>
      <c r="AD219" s="256">
        <v>0</v>
      </c>
      <c r="AE219" s="255">
        <v>21.962011336816918</v>
      </c>
      <c r="AF219" s="255">
        <v>21.742391223448752</v>
      </c>
      <c r="AG219" s="255">
        <v>21.632581166764666</v>
      </c>
      <c r="AH219" s="255">
        <v>5.0167505229893328</v>
      </c>
      <c r="AI219" s="255">
        <v>2.0000000000000004</v>
      </c>
      <c r="AJ219" s="255">
        <v>55.834967056419082</v>
      </c>
      <c r="AK219" s="255">
        <v>2.4495083378819804</v>
      </c>
      <c r="AL219" s="255">
        <v>4.9989966079224103E-2</v>
      </c>
      <c r="AM219" s="255">
        <v>2.4994983039612051</v>
      </c>
      <c r="AN219" s="255">
        <v>7.004386592316262</v>
      </c>
      <c r="AO219" s="254">
        <v>3164.0699999999997</v>
      </c>
      <c r="AP219" s="255">
        <v>7.7015643802647415E-2</v>
      </c>
      <c r="AQ219" s="255">
        <v>0</v>
      </c>
      <c r="AR219" s="255">
        <v>0.9377778840820824</v>
      </c>
      <c r="AS219" s="255">
        <v>0.92840010524126171</v>
      </c>
      <c r="AT219" s="255">
        <v>0.92371121582085125</v>
      </c>
      <c r="AU219" s="255">
        <v>0.21421524733164449</v>
      </c>
    </row>
    <row r="220" spans="1:47" ht="14.4" customHeight="1" x14ac:dyDescent="0.3">
      <c r="A220" s="249">
        <v>2021</v>
      </c>
      <c r="B220" s="250" t="s">
        <v>1922</v>
      </c>
      <c r="C220" s="249">
        <v>50</v>
      </c>
      <c r="D220" s="251">
        <v>35875.350000000013</v>
      </c>
      <c r="E220" s="251">
        <v>1152.5869749999997</v>
      </c>
      <c r="F220" s="252">
        <v>1.6849744246364831</v>
      </c>
      <c r="G220" s="253">
        <v>2.0906161744962109E-2</v>
      </c>
      <c r="H220" s="254">
        <v>252.10381066048592</v>
      </c>
      <c r="I220" s="255">
        <v>0.50420762132097219</v>
      </c>
      <c r="J220" s="255">
        <v>9.7756412717171006</v>
      </c>
      <c r="K220" s="256">
        <v>0.48999999999999971</v>
      </c>
      <c r="L220" s="256">
        <v>0.01</v>
      </c>
      <c r="M220" s="256">
        <v>0.5</v>
      </c>
      <c r="N220" s="252">
        <v>1.5978136935537273</v>
      </c>
      <c r="O220" s="254">
        <v>797.67410419652435</v>
      </c>
      <c r="P220" s="255">
        <v>1.9415937283118058E-2</v>
      </c>
      <c r="Q220" s="256">
        <v>0</v>
      </c>
      <c r="R220" s="255">
        <v>0.17655617643292135</v>
      </c>
      <c r="S220" s="255">
        <v>0.1747906146685923</v>
      </c>
      <c r="T220" s="255">
        <v>0.17390783378642755</v>
      </c>
      <c r="U220" s="255">
        <v>5.4004480153886113E-2</v>
      </c>
      <c r="V220" s="255">
        <v>46.838407494145194</v>
      </c>
      <c r="W220" s="255">
        <v>908.10898137890638</v>
      </c>
      <c r="X220" s="255">
        <v>0.92895080346928127</v>
      </c>
      <c r="Y220" s="255">
        <v>45.518589369994736</v>
      </c>
      <c r="Z220" s="255">
        <v>46.44754017346407</v>
      </c>
      <c r="AA220" s="255">
        <v>148.42903144209535</v>
      </c>
      <c r="AB220" s="256">
        <v>74.099999999999994</v>
      </c>
      <c r="AC220" s="255">
        <v>1.8036450539261697</v>
      </c>
      <c r="AD220" s="256">
        <v>0</v>
      </c>
      <c r="AE220" s="255">
        <v>16.401200195482637</v>
      </c>
      <c r="AF220" s="255">
        <v>16.237188193527814</v>
      </c>
      <c r="AG220" s="255">
        <v>16.155182192550402</v>
      </c>
      <c r="AH220" s="255">
        <v>5.016750522989331</v>
      </c>
      <c r="AI220" s="255">
        <v>2</v>
      </c>
      <c r="AJ220" s="255">
        <v>38.776253504879307</v>
      </c>
      <c r="AK220" s="255">
        <v>1.9436437660987758</v>
      </c>
      <c r="AL220" s="255">
        <v>3.966619930813832E-2</v>
      </c>
      <c r="AM220" s="255">
        <v>1.9833099654069157</v>
      </c>
      <c r="AN220" s="255">
        <v>6.3379196425774724</v>
      </c>
      <c r="AO220" s="254">
        <v>3164.07</v>
      </c>
      <c r="AP220" s="255">
        <v>7.7015643802647457E-2</v>
      </c>
      <c r="AQ220" s="255">
        <v>0</v>
      </c>
      <c r="AR220" s="255">
        <v>0.70033124834710869</v>
      </c>
      <c r="AS220" s="255">
        <v>0.69332793586363772</v>
      </c>
      <c r="AT220" s="255">
        <v>0.68982627962190224</v>
      </c>
      <c r="AU220" s="255">
        <v>0.21421524733164446</v>
      </c>
    </row>
    <row r="221" spans="1:47" ht="14.4" customHeight="1" x14ac:dyDescent="0.3">
      <c r="A221" s="249">
        <v>2021</v>
      </c>
      <c r="B221" s="250" t="s">
        <v>1923</v>
      </c>
      <c r="C221" s="249">
        <v>50</v>
      </c>
      <c r="D221" s="251">
        <v>70173.016666666663</v>
      </c>
      <c r="E221" s="251">
        <v>4373.3058749999991</v>
      </c>
      <c r="F221" s="252">
        <v>1.6849744246364831</v>
      </c>
      <c r="G221" s="253">
        <v>7.7951038100326955E-2</v>
      </c>
      <c r="H221" s="254">
        <v>247.73699267127014</v>
      </c>
      <c r="I221" s="255">
        <v>0.49547398534254039</v>
      </c>
      <c r="J221" s="255">
        <v>9.8253938542077428</v>
      </c>
      <c r="K221" s="256">
        <v>0.4900000000000001</v>
      </c>
      <c r="L221" s="256">
        <v>1.0000000000000002E-2</v>
      </c>
      <c r="M221" s="256">
        <v>0.5</v>
      </c>
      <c r="N221" s="252">
        <v>1.6000000000000003</v>
      </c>
      <c r="O221" s="254">
        <v>783.85718640138566</v>
      </c>
      <c r="P221" s="255">
        <v>1.907962398430961E-2</v>
      </c>
      <c r="Q221" s="256">
        <v>0</v>
      </c>
      <c r="R221" s="255">
        <v>0.17748190401138914</v>
      </c>
      <c r="S221" s="255">
        <v>0.17570708497127516</v>
      </c>
      <c r="T221" s="255">
        <v>0.17481967545121818</v>
      </c>
      <c r="U221" s="255">
        <v>5.306904115827394E-2</v>
      </c>
      <c r="V221" s="255">
        <v>46.838407494145194</v>
      </c>
      <c r="W221" s="255">
        <v>928.81930181600592</v>
      </c>
      <c r="X221" s="255">
        <v>0.94532526186544441</v>
      </c>
      <c r="Y221" s="255">
        <v>46.320937831406781</v>
      </c>
      <c r="Z221" s="255">
        <v>47.266263093272201</v>
      </c>
      <c r="AA221" s="255">
        <v>151.25204189847116</v>
      </c>
      <c r="AB221" s="256">
        <v>74.100000000000009</v>
      </c>
      <c r="AC221" s="255">
        <v>1.8036450539261684</v>
      </c>
      <c r="AD221" s="256">
        <v>0</v>
      </c>
      <c r="AE221" s="255">
        <v>16.777812738594395</v>
      </c>
      <c r="AF221" s="255">
        <v>16.610034611208452</v>
      </c>
      <c r="AG221" s="255">
        <v>16.526145547515494</v>
      </c>
      <c r="AH221" s="255">
        <v>5.0167505229893319</v>
      </c>
      <c r="AI221" s="255">
        <v>1.9999999999999991</v>
      </c>
      <c r="AJ221" s="255">
        <v>39.660584187543442</v>
      </c>
      <c r="AK221" s="255">
        <v>1.9779040454010692</v>
      </c>
      <c r="AL221" s="255">
        <v>4.0365388681654464E-2</v>
      </c>
      <c r="AM221" s="255">
        <v>2.0182694340827223</v>
      </c>
      <c r="AN221" s="255">
        <v>6.4584621890647167</v>
      </c>
      <c r="AO221" s="254">
        <v>3164.0699999999997</v>
      </c>
      <c r="AP221" s="255">
        <v>7.7015643802647374E-2</v>
      </c>
      <c r="AQ221" s="255">
        <v>0</v>
      </c>
      <c r="AR221" s="255">
        <v>0.71641260393798045</v>
      </c>
      <c r="AS221" s="255">
        <v>0.70924847789860068</v>
      </c>
      <c r="AT221" s="255">
        <v>0.70566641487891146</v>
      </c>
      <c r="AU221" s="255">
        <v>0.21421524733164443</v>
      </c>
    </row>
    <row r="222" spans="1:47" ht="14.4" customHeight="1" x14ac:dyDescent="0.3">
      <c r="A222" s="249">
        <v>2021</v>
      </c>
      <c r="B222" s="250" t="s">
        <v>1924</v>
      </c>
      <c r="C222" s="249">
        <v>70</v>
      </c>
      <c r="D222" s="251">
        <v>370090.36666666664</v>
      </c>
      <c r="E222" s="251">
        <v>53195.936290000005</v>
      </c>
      <c r="F222" s="252">
        <v>1.6849744246364831</v>
      </c>
      <c r="G222" s="253">
        <v>0.85605848640808624</v>
      </c>
      <c r="H222" s="254">
        <v>223.66796755137767</v>
      </c>
      <c r="I222" s="255">
        <v>0.44733593510275566</v>
      </c>
      <c r="J222" s="255">
        <v>9.8180516929395019</v>
      </c>
      <c r="K222" s="256">
        <v>0.48999999999999982</v>
      </c>
      <c r="L222" s="256">
        <v>9.999999999999995E-3</v>
      </c>
      <c r="M222" s="256">
        <v>0.50000000000000011</v>
      </c>
      <c r="N222" s="252">
        <v>1.5266756365360454</v>
      </c>
      <c r="O222" s="254">
        <v>707.70110609028836</v>
      </c>
      <c r="P222" s="255">
        <v>1.7787601177106441E-2</v>
      </c>
      <c r="Q222" s="256">
        <v>0</v>
      </c>
      <c r="R222" s="255">
        <v>0.18103829368992622</v>
      </c>
      <c r="S222" s="255">
        <v>0.17922791075302705</v>
      </c>
      <c r="T222" s="255">
        <v>0.17832271928457738</v>
      </c>
      <c r="U222" s="255">
        <v>3.2353610544427876E-2</v>
      </c>
      <c r="V222" s="255">
        <v>46.838407494145187</v>
      </c>
      <c r="W222" s="255">
        <v>1028.0012623775669</v>
      </c>
      <c r="X222" s="255">
        <v>1.047052199895055</v>
      </c>
      <c r="Y222" s="255">
        <v>51.30555779485767</v>
      </c>
      <c r="Z222" s="255">
        <v>52.352609994752747</v>
      </c>
      <c r="AA222" s="255">
        <v>159.85090837612501</v>
      </c>
      <c r="AB222" s="256">
        <v>74.100000000000009</v>
      </c>
      <c r="AC222" s="255">
        <v>1.8624546943345179</v>
      </c>
      <c r="AD222" s="256">
        <v>0</v>
      </c>
      <c r="AE222" s="255">
        <v>18.955654367328428</v>
      </c>
      <c r="AF222" s="255">
        <v>18.766097823655155</v>
      </c>
      <c r="AG222" s="255">
        <v>18.671319551818502</v>
      </c>
      <c r="AH222" s="255">
        <v>3.3875919095091076</v>
      </c>
      <c r="AI222" s="255">
        <v>2</v>
      </c>
      <c r="AJ222" s="255">
        <v>43.895653903522124</v>
      </c>
      <c r="AK222" s="255">
        <v>2.1907473178404233</v>
      </c>
      <c r="AL222" s="255">
        <v>4.4709128935518865E-2</v>
      </c>
      <c r="AM222" s="255">
        <v>2.2354564467759435</v>
      </c>
      <c r="AN222" s="255">
        <v>6.8256337876605402</v>
      </c>
      <c r="AO222" s="254">
        <v>3164.0700000000015</v>
      </c>
      <c r="AP222" s="255">
        <v>7.9526815448083932E-2</v>
      </c>
      <c r="AQ222" s="255">
        <v>0</v>
      </c>
      <c r="AR222" s="255">
        <v>0.80940644148492402</v>
      </c>
      <c r="AS222" s="255">
        <v>0.8013123770700753</v>
      </c>
      <c r="AT222" s="255">
        <v>0.79726534486265033</v>
      </c>
      <c r="AU222" s="255">
        <v>0.14465017453603893</v>
      </c>
    </row>
    <row r="223" spans="1:47" ht="14.4" customHeight="1" x14ac:dyDescent="0.3">
      <c r="A223" s="249">
        <v>2021</v>
      </c>
      <c r="B223" s="250" t="s">
        <v>1925</v>
      </c>
      <c r="C223" s="249">
        <v>70</v>
      </c>
      <c r="D223" s="251">
        <v>241179.61666666667</v>
      </c>
      <c r="E223" s="251">
        <v>63143.50450333333</v>
      </c>
      <c r="F223" s="252">
        <v>1.6849744246364831</v>
      </c>
      <c r="G223" s="253">
        <v>0.9402515892234421</v>
      </c>
      <c r="H223" s="254">
        <v>206.96371242291565</v>
      </c>
      <c r="I223" s="255">
        <v>0.41392742484583134</v>
      </c>
      <c r="J223" s="255">
        <v>10.22668804005002</v>
      </c>
      <c r="K223" s="256">
        <v>0.49</v>
      </c>
      <c r="L223" s="256">
        <v>0.01</v>
      </c>
      <c r="M223" s="256">
        <v>0.5</v>
      </c>
      <c r="N223" s="252">
        <v>1.4416907307258244</v>
      </c>
      <c r="O223" s="254">
        <v>654.84767356597479</v>
      </c>
      <c r="P223" s="255">
        <v>1.6459164962307527E-2</v>
      </c>
      <c r="Q223" s="256">
        <v>0</v>
      </c>
      <c r="R223" s="255">
        <v>0.18469491400387641</v>
      </c>
      <c r="S223" s="255">
        <v>0.18284796486383761</v>
      </c>
      <c r="T223" s="255">
        <v>0.18192449029381833</v>
      </c>
      <c r="U223" s="255">
        <v>2.993733712460132E-2</v>
      </c>
      <c r="V223" s="255">
        <v>46.838407494145208</v>
      </c>
      <c r="W223" s="255">
        <v>1157.2119965565689</v>
      </c>
      <c r="X223" s="255">
        <v>1.1315608650862006</v>
      </c>
      <c r="Y223" s="255">
        <v>55.446482389223796</v>
      </c>
      <c r="Z223" s="255">
        <v>56.578043254310032</v>
      </c>
      <c r="AA223" s="255">
        <v>163.13608104468693</v>
      </c>
      <c r="AB223" s="256">
        <v>74.100000000000009</v>
      </c>
      <c r="AC223" s="255">
        <v>1.8624546943345173</v>
      </c>
      <c r="AD223" s="256">
        <v>0</v>
      </c>
      <c r="AE223" s="255">
        <v>20.899353666724771</v>
      </c>
      <c r="AF223" s="255">
        <v>20.690360130057524</v>
      </c>
      <c r="AG223" s="255">
        <v>20.585863361723909</v>
      </c>
      <c r="AH223" s="255">
        <v>3.3875919095091098</v>
      </c>
      <c r="AI223" s="255">
        <v>2.0000000000000009</v>
      </c>
      <c r="AJ223" s="255">
        <v>49.412952252965503</v>
      </c>
      <c r="AK223" s="255">
        <v>2.3675647980198566</v>
      </c>
      <c r="AL223" s="255">
        <v>4.831764893918078E-2</v>
      </c>
      <c r="AM223" s="255">
        <v>2.415882446959039</v>
      </c>
      <c r="AN223" s="255">
        <v>6.9659106606081345</v>
      </c>
      <c r="AO223" s="254">
        <v>3164.0700000000015</v>
      </c>
      <c r="AP223" s="255">
        <v>7.9526815448083904E-2</v>
      </c>
      <c r="AQ223" s="255">
        <v>0</v>
      </c>
      <c r="AR223" s="255">
        <v>0.89240240156914796</v>
      </c>
      <c r="AS223" s="255">
        <v>0.88347837755345648</v>
      </c>
      <c r="AT223" s="255">
        <v>0.87901636554561113</v>
      </c>
      <c r="AU223" s="255">
        <v>0.14465017453603904</v>
      </c>
    </row>
    <row r="224" spans="1:47" ht="14.4" customHeight="1" x14ac:dyDescent="0.3">
      <c r="A224" s="249">
        <v>2021</v>
      </c>
      <c r="B224" s="250" t="s">
        <v>1926</v>
      </c>
      <c r="C224" s="249">
        <v>50</v>
      </c>
      <c r="D224" s="251">
        <v>204694.81666666668</v>
      </c>
      <c r="E224" s="251">
        <v>76600.68180833332</v>
      </c>
      <c r="F224" s="252">
        <v>1.6849744246364831</v>
      </c>
      <c r="G224" s="253">
        <v>1.1311588785996878</v>
      </c>
      <c r="H224" s="254">
        <v>205.24367631410453</v>
      </c>
      <c r="I224" s="255">
        <v>0.41048735262820912</v>
      </c>
      <c r="J224" s="255">
        <v>10.096872522146835</v>
      </c>
      <c r="K224" s="256">
        <v>0.49</v>
      </c>
      <c r="L224" s="256">
        <v>1.0000000000000002E-2</v>
      </c>
      <c r="M224" s="256">
        <v>0.5</v>
      </c>
      <c r="N224" s="252">
        <v>1.2807899279384758</v>
      </c>
      <c r="O224" s="254">
        <v>649.40535891516868</v>
      </c>
      <c r="P224" s="255">
        <v>1.5806973867752934E-2</v>
      </c>
      <c r="Q224" s="256">
        <v>0</v>
      </c>
      <c r="R224" s="255">
        <v>0.18649011890597003</v>
      </c>
      <c r="S224" s="255">
        <v>0.18462521771691032</v>
      </c>
      <c r="T224" s="255">
        <v>0.18369276712238047</v>
      </c>
      <c r="U224" s="255">
        <v>4.3966324884881891E-2</v>
      </c>
      <c r="V224" s="255">
        <v>46.838407494145208</v>
      </c>
      <c r="W224" s="255">
        <v>1152.0974436381493</v>
      </c>
      <c r="X224" s="255">
        <v>1.1410438639401439</v>
      </c>
      <c r="Y224" s="255">
        <v>55.911149333067058</v>
      </c>
      <c r="Z224" s="255">
        <v>57.052193197007213</v>
      </c>
      <c r="AA224" s="255">
        <v>146.14374882705371</v>
      </c>
      <c r="AB224" s="256">
        <v>74.100000000000023</v>
      </c>
      <c r="AC224" s="255">
        <v>1.8036450539261693</v>
      </c>
      <c r="AD224" s="256">
        <v>0</v>
      </c>
      <c r="AE224" s="255">
        <v>21.27934058631249</v>
      </c>
      <c r="AF224" s="255">
        <v>21.066547180449369</v>
      </c>
      <c r="AG224" s="255">
        <v>20.960150477517804</v>
      </c>
      <c r="AH224" s="255">
        <v>5.0167505229893328</v>
      </c>
      <c r="AI224" s="255">
        <v>2</v>
      </c>
      <c r="AJ224" s="255">
        <v>49.194560843348974</v>
      </c>
      <c r="AK224" s="255">
        <v>2.3874060765219633</v>
      </c>
      <c r="AL224" s="255">
        <v>4.8722572990244142E-2</v>
      </c>
      <c r="AM224" s="255">
        <v>2.4361286495122081</v>
      </c>
      <c r="AN224" s="255">
        <v>6.2403380749151927</v>
      </c>
      <c r="AO224" s="254">
        <v>3164.0700000000006</v>
      </c>
      <c r="AP224" s="255">
        <v>7.7015643802647429E-2</v>
      </c>
      <c r="AQ224" s="255">
        <v>0</v>
      </c>
      <c r="AR224" s="255">
        <v>0.90862784303554323</v>
      </c>
      <c r="AS224" s="255">
        <v>0.89954156460518808</v>
      </c>
      <c r="AT224" s="255">
        <v>0.89499842539001018</v>
      </c>
      <c r="AU224" s="255">
        <v>0.21421524733164449</v>
      </c>
    </row>
    <row r="225" spans="1:47" ht="14.4" customHeight="1" x14ac:dyDescent="0.3">
      <c r="A225" s="249">
        <v>2021</v>
      </c>
      <c r="B225" s="250" t="s">
        <v>1927</v>
      </c>
      <c r="C225" s="249">
        <v>50</v>
      </c>
      <c r="D225" s="251">
        <v>103748.8</v>
      </c>
      <c r="E225" s="251">
        <v>136937.72680833333</v>
      </c>
      <c r="F225" s="252">
        <v>1.6849744246364831</v>
      </c>
      <c r="G225" s="253">
        <v>1.9670163016136488</v>
      </c>
      <c r="H225" s="254">
        <v>199.64739899020199</v>
      </c>
      <c r="I225" s="255">
        <v>0.39929479798040396</v>
      </c>
      <c r="J225" s="255">
        <v>11.049207065937077</v>
      </c>
      <c r="K225" s="256">
        <v>0.49</v>
      </c>
      <c r="L225" s="256">
        <v>9.9999999999999985E-3</v>
      </c>
      <c r="M225" s="256">
        <v>0.49999999999999989</v>
      </c>
      <c r="N225" s="252">
        <v>1.3902273358395005</v>
      </c>
      <c r="O225" s="254">
        <v>631.69834572292837</v>
      </c>
      <c r="P225" s="255">
        <v>1.5375972966754421E-2</v>
      </c>
      <c r="Q225" s="256">
        <v>0</v>
      </c>
      <c r="R225" s="255">
        <v>0.18767648121103594</v>
      </c>
      <c r="S225" s="255">
        <v>0.18579971639892565</v>
      </c>
      <c r="T225" s="255">
        <v>0.18486133399287044</v>
      </c>
      <c r="U225" s="255">
        <v>4.2767516953805609E-2</v>
      </c>
      <c r="V225" s="255">
        <v>46.838407494145208</v>
      </c>
      <c r="W225" s="255">
        <v>1296.1031940790465</v>
      </c>
      <c r="X225" s="255">
        <v>1.173028242067002</v>
      </c>
      <c r="Y225" s="255">
        <v>57.478383861283092</v>
      </c>
      <c r="Z225" s="255">
        <v>58.651412103350111</v>
      </c>
      <c r="AA225" s="255">
        <v>163.07759278333012</v>
      </c>
      <c r="AB225" s="256">
        <v>74.099999999999966</v>
      </c>
      <c r="AC225" s="255">
        <v>1.803645053926169</v>
      </c>
      <c r="AD225" s="256">
        <v>0</v>
      </c>
      <c r="AE225" s="255">
        <v>22.014981283230235</v>
      </c>
      <c r="AF225" s="255">
        <v>21.794831470397913</v>
      </c>
      <c r="AG225" s="255">
        <v>21.684756563981772</v>
      </c>
      <c r="AH225" s="255">
        <v>5.0167505229893328</v>
      </c>
      <c r="AI225" s="255">
        <v>2.0000000000000004</v>
      </c>
      <c r="AJ225" s="255">
        <v>55.343606387175285</v>
      </c>
      <c r="AK225" s="255">
        <v>2.4543269908767882</v>
      </c>
      <c r="AL225" s="255">
        <v>5.0088305936260992E-2</v>
      </c>
      <c r="AM225" s="255">
        <v>2.50441529681305</v>
      </c>
      <c r="AN225" s="255">
        <v>6.9634132118481968</v>
      </c>
      <c r="AO225" s="254">
        <v>3164.0699999999993</v>
      </c>
      <c r="AP225" s="255">
        <v>7.7015643802647429E-2</v>
      </c>
      <c r="AQ225" s="255">
        <v>0</v>
      </c>
      <c r="AR225" s="255">
        <v>0.94003970079393107</v>
      </c>
      <c r="AS225" s="255">
        <v>0.93063930378599102</v>
      </c>
      <c r="AT225" s="255">
        <v>0.92593910528202183</v>
      </c>
      <c r="AU225" s="255">
        <v>0.21421524733164451</v>
      </c>
    </row>
    <row r="226" spans="1:47" ht="14.4" customHeight="1" x14ac:dyDescent="0.3">
      <c r="A226" s="249">
        <v>2022</v>
      </c>
      <c r="B226" s="250" t="s">
        <v>1922</v>
      </c>
      <c r="C226" s="249">
        <v>50</v>
      </c>
      <c r="D226" s="251">
        <v>20981.466666666678</v>
      </c>
      <c r="E226" s="251">
        <v>694.96905833333324</v>
      </c>
      <c r="F226" s="252">
        <v>2.004866866843265</v>
      </c>
      <c r="G226" s="253">
        <v>1.5049879324706937E-2</v>
      </c>
      <c r="H226" s="254">
        <v>252.96132930129707</v>
      </c>
      <c r="I226" s="255">
        <v>0.505922658602594</v>
      </c>
      <c r="J226" s="255">
        <v>9.7328000704407209</v>
      </c>
      <c r="K226" s="256">
        <v>0.4900000000000001</v>
      </c>
      <c r="L226" s="256">
        <v>0.01</v>
      </c>
      <c r="M226" s="256">
        <v>0.5</v>
      </c>
      <c r="N226" s="252">
        <v>1.5944047532955516</v>
      </c>
      <c r="O226" s="254">
        <v>800.38735320235526</v>
      </c>
      <c r="P226" s="255">
        <v>1.9481979633312881E-2</v>
      </c>
      <c r="Q226" s="256">
        <v>0</v>
      </c>
      <c r="R226" s="255">
        <v>0.17637438991083387</v>
      </c>
      <c r="S226" s="255">
        <v>0.17461064601172549</v>
      </c>
      <c r="T226" s="255">
        <v>0.17372877406217135</v>
      </c>
      <c r="U226" s="255">
        <v>5.4188173721618903E-2</v>
      </c>
      <c r="V226" s="255">
        <v>46.838407494145201</v>
      </c>
      <c r="W226" s="255">
        <v>901.06431883778544</v>
      </c>
      <c r="X226" s="255">
        <v>0.92580173466666371</v>
      </c>
      <c r="Y226" s="255">
        <v>45.364284998666534</v>
      </c>
      <c r="Z226" s="255">
        <v>46.290086733333183</v>
      </c>
      <c r="AA226" s="255">
        <v>147.61026863617954</v>
      </c>
      <c r="AB226" s="256">
        <v>74.099999999999994</v>
      </c>
      <c r="AC226" s="255">
        <v>1.8036450539261688</v>
      </c>
      <c r="AD226" s="256">
        <v>0</v>
      </c>
      <c r="AE226" s="255">
        <v>16.32877161302244</v>
      </c>
      <c r="AF226" s="255">
        <v>16.165483896892219</v>
      </c>
      <c r="AG226" s="255">
        <v>16.083840038827113</v>
      </c>
      <c r="AH226" s="255">
        <v>5.016750522989331</v>
      </c>
      <c r="AI226" s="255">
        <v>2.0000000000000009</v>
      </c>
      <c r="AJ226" s="255">
        <v>38.475446414373458</v>
      </c>
      <c r="AK226" s="255">
        <v>1.9370549694430617</v>
      </c>
      <c r="AL226" s="255">
        <v>3.9531734070266555E-2</v>
      </c>
      <c r="AM226" s="255">
        <v>1.9765867035133278</v>
      </c>
      <c r="AN226" s="255">
        <v>6.3029584707648691</v>
      </c>
      <c r="AO226" s="254">
        <v>3164.0700000000015</v>
      </c>
      <c r="AP226" s="255">
        <v>7.7015643802647443E-2</v>
      </c>
      <c r="AQ226" s="255">
        <v>0</v>
      </c>
      <c r="AR226" s="255">
        <v>0.69723854787605843</v>
      </c>
      <c r="AS226" s="255">
        <v>0.69026616239729799</v>
      </c>
      <c r="AT226" s="255">
        <v>0.68677996965791799</v>
      </c>
      <c r="AU226" s="255">
        <v>0.21421524733164449</v>
      </c>
    </row>
    <row r="227" spans="1:47" ht="14.4" customHeight="1" x14ac:dyDescent="0.3">
      <c r="A227" s="249">
        <v>2022</v>
      </c>
      <c r="B227" s="250" t="s">
        <v>1923</v>
      </c>
      <c r="C227" s="249">
        <v>50</v>
      </c>
      <c r="D227" s="251">
        <v>54628.283333333326</v>
      </c>
      <c r="E227" s="251">
        <v>3412.0365166666675</v>
      </c>
      <c r="F227" s="252">
        <v>2.004866866843265</v>
      </c>
      <c r="G227" s="253">
        <v>7.2064063473908133E-2</v>
      </c>
      <c r="H227" s="254">
        <v>246.71278904144481</v>
      </c>
      <c r="I227" s="255">
        <v>0.49342557808288978</v>
      </c>
      <c r="J227" s="255">
        <v>9.8964590353661421</v>
      </c>
      <c r="K227" s="256">
        <v>0.48999999999999994</v>
      </c>
      <c r="L227" s="256">
        <v>9.999999999999995E-3</v>
      </c>
      <c r="M227" s="256">
        <v>0.5</v>
      </c>
      <c r="N227" s="252">
        <v>1.5999999999999999</v>
      </c>
      <c r="O227" s="254">
        <v>780.616534422364</v>
      </c>
      <c r="P227" s="255">
        <v>1.9000744282373614E-2</v>
      </c>
      <c r="Q227" s="256">
        <v>0</v>
      </c>
      <c r="R227" s="255">
        <v>0.17769902630694537</v>
      </c>
      <c r="S227" s="255">
        <v>0.17592203604387599</v>
      </c>
      <c r="T227" s="255">
        <v>0.17503354091234125</v>
      </c>
      <c r="U227" s="255">
        <v>5.2849641124392929E-2</v>
      </c>
      <c r="V227" s="255">
        <v>46.838407494145194</v>
      </c>
      <c r="W227" s="255">
        <v>939.42106294644998</v>
      </c>
      <c r="X227" s="255">
        <v>0.94924968576065383</v>
      </c>
      <c r="Y227" s="255">
        <v>46.513234602272014</v>
      </c>
      <c r="Z227" s="255">
        <v>47.462484288032684</v>
      </c>
      <c r="AA227" s="255">
        <v>151.87994972170458</v>
      </c>
      <c r="AB227" s="256">
        <v>74.099999999999994</v>
      </c>
      <c r="AC227" s="255">
        <v>1.8036450539261686</v>
      </c>
      <c r="AD227" s="256">
        <v>0</v>
      </c>
      <c r="AE227" s="255">
        <v>16.86807448818421</v>
      </c>
      <c r="AF227" s="255">
        <v>16.699393743302359</v>
      </c>
      <c r="AG227" s="255">
        <v>16.615053370861457</v>
      </c>
      <c r="AH227" s="255">
        <v>5.0167505229893328</v>
      </c>
      <c r="AI227" s="255">
        <v>1.9999999999999996</v>
      </c>
      <c r="AJ227" s="255">
        <v>40.113279387813407</v>
      </c>
      <c r="AK227" s="255">
        <v>1.9861151175170144</v>
      </c>
      <c r="AL227" s="255">
        <v>4.0532961581979908E-2</v>
      </c>
      <c r="AM227" s="255">
        <v>2.0266480790989951</v>
      </c>
      <c r="AN227" s="255">
        <v>6.4852738531167846</v>
      </c>
      <c r="AO227" s="254">
        <v>3164.0699999999993</v>
      </c>
      <c r="AP227" s="255">
        <v>7.7015643802647374E-2</v>
      </c>
      <c r="AQ227" s="255">
        <v>0</v>
      </c>
      <c r="AR227" s="255">
        <v>0.72026678064546557</v>
      </c>
      <c r="AS227" s="255">
        <v>0.71306411283901061</v>
      </c>
      <c r="AT227" s="255">
        <v>0.70946277893578402</v>
      </c>
      <c r="AU227" s="255">
        <v>0.21421524733164443</v>
      </c>
    </row>
    <row r="228" spans="1:47" ht="14.4" customHeight="1" x14ac:dyDescent="0.3">
      <c r="A228" s="249">
        <v>2022</v>
      </c>
      <c r="B228" s="250" t="s">
        <v>1924</v>
      </c>
      <c r="C228" s="249">
        <v>70</v>
      </c>
      <c r="D228" s="251">
        <v>331158.8333333336</v>
      </c>
      <c r="E228" s="251">
        <v>49510.944711666678</v>
      </c>
      <c r="F228" s="252">
        <v>2.004866866843265</v>
      </c>
      <c r="G228" s="253">
        <v>0.94078240479075248</v>
      </c>
      <c r="H228" s="254">
        <v>221.95991997697234</v>
      </c>
      <c r="I228" s="255">
        <v>0.44391983995394491</v>
      </c>
      <c r="J228" s="255">
        <v>9.8291409176337456</v>
      </c>
      <c r="K228" s="256">
        <v>0.48999999999999994</v>
      </c>
      <c r="L228" s="256">
        <v>9.9999999999999985E-3</v>
      </c>
      <c r="M228" s="256">
        <v>0.5</v>
      </c>
      <c r="N228" s="252">
        <v>1.5142393142891055</v>
      </c>
      <c r="O228" s="254">
        <v>702.29672400153891</v>
      </c>
      <c r="P228" s="255">
        <v>1.7651765592880151E-2</v>
      </c>
      <c r="Q228" s="256">
        <v>0</v>
      </c>
      <c r="R228" s="255">
        <v>0.18141219132317787</v>
      </c>
      <c r="S228" s="255">
        <v>0.17959806940994613</v>
      </c>
      <c r="T228" s="255">
        <v>0.17869100845333016</v>
      </c>
      <c r="U228" s="255">
        <v>3.210654116467429E-2</v>
      </c>
      <c r="V228" s="255">
        <v>46.838407494145216</v>
      </c>
      <c r="W228" s="255">
        <v>1037.0820724418825</v>
      </c>
      <c r="X228" s="255">
        <v>1.0551095778689348</v>
      </c>
      <c r="Y228" s="255">
        <v>51.700369315577802</v>
      </c>
      <c r="Z228" s="255">
        <v>52.755478893446771</v>
      </c>
      <c r="AA228" s="255">
        <v>159.76884036921251</v>
      </c>
      <c r="AB228" s="256">
        <v>74.099999999999952</v>
      </c>
      <c r="AC228" s="255">
        <v>1.8624546943345164</v>
      </c>
      <c r="AD228" s="256">
        <v>0</v>
      </c>
      <c r="AE228" s="255">
        <v>19.140974060727679</v>
      </c>
      <c r="AF228" s="255">
        <v>18.949564320120391</v>
      </c>
      <c r="AG228" s="255">
        <v>18.85385944981676</v>
      </c>
      <c r="AH228" s="255">
        <v>3.3875919095091098</v>
      </c>
      <c r="AI228" s="255">
        <v>2</v>
      </c>
      <c r="AJ228" s="255">
        <v>44.283404493268364</v>
      </c>
      <c r="AK228" s="255">
        <v>2.2076057697751712</v>
      </c>
      <c r="AL228" s="255">
        <v>4.5053178975003494E-2</v>
      </c>
      <c r="AM228" s="255">
        <v>2.252658948750176</v>
      </c>
      <c r="AN228" s="255">
        <v>6.8221294837653712</v>
      </c>
      <c r="AO228" s="254">
        <v>3164.0699999999961</v>
      </c>
      <c r="AP228" s="255">
        <v>7.9526815448083807E-2</v>
      </c>
      <c r="AQ228" s="255">
        <v>0</v>
      </c>
      <c r="AR228" s="255">
        <v>0.8173195923930715</v>
      </c>
      <c r="AS228" s="255">
        <v>0.80914639646914033</v>
      </c>
      <c r="AT228" s="255">
        <v>0.80505979850717535</v>
      </c>
      <c r="AU228" s="255">
        <v>0.14465017453603893</v>
      </c>
    </row>
    <row r="229" spans="1:47" ht="14.4" customHeight="1" x14ac:dyDescent="0.3">
      <c r="A229" s="249">
        <v>2022</v>
      </c>
      <c r="B229" s="250" t="s">
        <v>1925</v>
      </c>
      <c r="C229" s="249">
        <v>70</v>
      </c>
      <c r="D229" s="251">
        <v>217699.56666666665</v>
      </c>
      <c r="E229" s="251">
        <v>56745.439053333335</v>
      </c>
      <c r="F229" s="252">
        <v>2.004866866843265</v>
      </c>
      <c r="G229" s="253">
        <v>1.0036294618358468</v>
      </c>
      <c r="H229" s="254">
        <v>206.59938645523471</v>
      </c>
      <c r="I229" s="255">
        <v>0.41319877291046947</v>
      </c>
      <c r="J229" s="255">
        <v>10.226390269101051</v>
      </c>
      <c r="K229" s="256">
        <v>0.48999999999999988</v>
      </c>
      <c r="L229" s="256">
        <v>9.9999999999999985E-3</v>
      </c>
      <c r="M229" s="256">
        <v>0.5</v>
      </c>
      <c r="N229" s="252">
        <v>1.4301091261929888</v>
      </c>
      <c r="O229" s="254">
        <v>653.69492070141439</v>
      </c>
      <c r="P229" s="255">
        <v>1.6430191278312807E-2</v>
      </c>
      <c r="Q229" s="256">
        <v>0</v>
      </c>
      <c r="R229" s="255">
        <v>0.18477466624209812</v>
      </c>
      <c r="S229" s="255">
        <v>0.18292691957967711</v>
      </c>
      <c r="T229" s="255">
        <v>0.18200304624846664</v>
      </c>
      <c r="U229" s="255">
        <v>2.9884637309788249E-2</v>
      </c>
      <c r="V229" s="255">
        <v>46.838407494145201</v>
      </c>
      <c r="W229" s="255">
        <v>1159.2189184020203</v>
      </c>
      <c r="X229" s="255">
        <v>1.133556306671172</v>
      </c>
      <c r="Y229" s="255">
        <v>55.544259026887431</v>
      </c>
      <c r="Z229" s="255">
        <v>56.677815333558605</v>
      </c>
      <c r="AA229" s="255">
        <v>162.11092192240608</v>
      </c>
      <c r="AB229" s="256">
        <v>74.09999999999998</v>
      </c>
      <c r="AC229" s="255">
        <v>1.862454694334517</v>
      </c>
      <c r="AD229" s="256">
        <v>0</v>
      </c>
      <c r="AE229" s="255">
        <v>20.945248823179117</v>
      </c>
      <c r="AF229" s="255">
        <v>20.735796334947327</v>
      </c>
      <c r="AG229" s="255">
        <v>20.631070090831425</v>
      </c>
      <c r="AH229" s="255">
        <v>3.387591909509108</v>
      </c>
      <c r="AI229" s="255">
        <v>2</v>
      </c>
      <c r="AJ229" s="255">
        <v>49.498647815766276</v>
      </c>
      <c r="AK229" s="255">
        <v>2.3717398604480935</v>
      </c>
      <c r="AL229" s="255">
        <v>4.8402854294859042E-2</v>
      </c>
      <c r="AM229" s="255">
        <v>2.4201427147429526</v>
      </c>
      <c r="AN229" s="255">
        <v>6.9221363660867388</v>
      </c>
      <c r="AO229" s="254">
        <v>3164.0699999999988</v>
      </c>
      <c r="AP229" s="255">
        <v>7.9526815448083876E-2</v>
      </c>
      <c r="AQ229" s="255">
        <v>0</v>
      </c>
      <c r="AR229" s="255">
        <v>0.8943621247497483</v>
      </c>
      <c r="AS229" s="255">
        <v>0.88541850350225071</v>
      </c>
      <c r="AT229" s="255">
        <v>0.8809466928785018</v>
      </c>
      <c r="AU229" s="255">
        <v>0.1446501745360389</v>
      </c>
    </row>
    <row r="230" spans="1:47" ht="14.4" customHeight="1" x14ac:dyDescent="0.3">
      <c r="A230" s="249">
        <v>2022</v>
      </c>
      <c r="B230" s="250" t="s">
        <v>1926</v>
      </c>
      <c r="C230" s="249">
        <v>50</v>
      </c>
      <c r="D230" s="251">
        <v>171398.13333333336</v>
      </c>
      <c r="E230" s="251">
        <v>63302.526958333328</v>
      </c>
      <c r="F230" s="252">
        <v>2.004866866843265</v>
      </c>
      <c r="G230" s="253">
        <v>1.1188065570500414</v>
      </c>
      <c r="H230" s="254">
        <v>206.45268837458133</v>
      </c>
      <c r="I230" s="255">
        <v>0.41290537674916256</v>
      </c>
      <c r="J230" s="255">
        <v>9.7138439429672925</v>
      </c>
      <c r="K230" s="256">
        <v>0.49000000000000005</v>
      </c>
      <c r="L230" s="256">
        <v>1.0000000000000002E-2</v>
      </c>
      <c r="M230" s="256">
        <v>0.5</v>
      </c>
      <c r="N230" s="252">
        <v>1.2796690770336263</v>
      </c>
      <c r="O230" s="254">
        <v>653.23075770536138</v>
      </c>
      <c r="P230" s="255">
        <v>1.590008670995572E-2</v>
      </c>
      <c r="Q230" s="256">
        <v>0</v>
      </c>
      <c r="R230" s="255">
        <v>0.18623381882434373</v>
      </c>
      <c r="S230" s="255">
        <v>0.18437148063610026</v>
      </c>
      <c r="T230" s="255">
        <v>0.18344031154197848</v>
      </c>
      <c r="U230" s="255">
        <v>4.4225313702443869E-2</v>
      </c>
      <c r="V230" s="255">
        <v>46.838407494145201</v>
      </c>
      <c r="W230" s="255">
        <v>1101.9013230521198</v>
      </c>
      <c r="X230" s="255">
        <v>1.1343617722517392</v>
      </c>
      <c r="Y230" s="255">
        <v>55.58372684033521</v>
      </c>
      <c r="Z230" s="255">
        <v>56.718088612586925</v>
      </c>
      <c r="AA230" s="255">
        <v>145.16076821196108</v>
      </c>
      <c r="AB230" s="256">
        <v>74.09999999999998</v>
      </c>
      <c r="AC230" s="255">
        <v>1.8036450539261686</v>
      </c>
      <c r="AD230" s="256">
        <v>0</v>
      </c>
      <c r="AE230" s="255">
        <v>21.125652477479161</v>
      </c>
      <c r="AF230" s="255">
        <v>20.914395952704375</v>
      </c>
      <c r="AG230" s="255">
        <v>20.808767690316976</v>
      </c>
      <c r="AH230" s="255">
        <v>5.0167505229893319</v>
      </c>
      <c r="AI230" s="255">
        <v>2.0000000000000009</v>
      </c>
      <c r="AJ230" s="255">
        <v>47.051186494325528</v>
      </c>
      <c r="AK230" s="255">
        <v>2.373425136082314</v>
      </c>
      <c r="AL230" s="255">
        <v>4.8437247675149273E-2</v>
      </c>
      <c r="AM230" s="255">
        <v>2.4218623837574622</v>
      </c>
      <c r="AN230" s="255">
        <v>6.1983648026507403</v>
      </c>
      <c r="AO230" s="254">
        <v>3164.0699999999997</v>
      </c>
      <c r="AP230" s="255">
        <v>7.7015643802647415E-2</v>
      </c>
      <c r="AQ230" s="255">
        <v>0</v>
      </c>
      <c r="AR230" s="255">
        <v>0.90206536078836042</v>
      </c>
      <c r="AS230" s="255">
        <v>0.89304470718047713</v>
      </c>
      <c r="AT230" s="255">
        <v>0.8885343803765352</v>
      </c>
      <c r="AU230" s="255">
        <v>0.21421524733164451</v>
      </c>
    </row>
    <row r="231" spans="1:47" ht="14.4" customHeight="1" x14ac:dyDescent="0.3">
      <c r="A231" s="249">
        <v>2022</v>
      </c>
      <c r="B231" s="250" t="s">
        <v>1927</v>
      </c>
      <c r="C231" s="249">
        <v>50</v>
      </c>
      <c r="D231" s="251">
        <v>74696.25</v>
      </c>
      <c r="E231" s="251">
        <v>114432.71080833334</v>
      </c>
      <c r="F231" s="252">
        <v>2.004866866843265</v>
      </c>
      <c r="G231" s="253">
        <v>1.9205602370226651</v>
      </c>
      <c r="H231" s="254">
        <v>196.04886544111736</v>
      </c>
      <c r="I231" s="255">
        <v>0.39209773088223465</v>
      </c>
      <c r="J231" s="255">
        <v>9.8926219367926382</v>
      </c>
      <c r="K231" s="256">
        <v>0.48999999999999994</v>
      </c>
      <c r="L231" s="256">
        <v>9.9999999999999985E-3</v>
      </c>
      <c r="M231" s="256">
        <v>0.5</v>
      </c>
      <c r="N231" s="252">
        <v>1.2767033788503142</v>
      </c>
      <c r="O231" s="254">
        <v>620.31233367627624</v>
      </c>
      <c r="P231" s="255">
        <v>1.5098829588726244E-2</v>
      </c>
      <c r="Q231" s="256">
        <v>0</v>
      </c>
      <c r="R231" s="255">
        <v>0.18843933914481184</v>
      </c>
      <c r="S231" s="255">
        <v>0.18655494575336376</v>
      </c>
      <c r="T231" s="255">
        <v>0.18561274905763969</v>
      </c>
      <c r="U231" s="255">
        <v>4.1996656199557246E-2</v>
      </c>
      <c r="V231" s="255">
        <v>46.838407494145201</v>
      </c>
      <c r="W231" s="255">
        <v>1181.7325655480024</v>
      </c>
      <c r="X231" s="255">
        <v>1.194559514250618</v>
      </c>
      <c r="Y231" s="255">
        <v>58.533416198280271</v>
      </c>
      <c r="Z231" s="255">
        <v>59.727975712530913</v>
      </c>
      <c r="AA231" s="255">
        <v>152.50981680815539</v>
      </c>
      <c r="AB231" s="256">
        <v>74.09999999999998</v>
      </c>
      <c r="AC231" s="255">
        <v>1.8036450539261684</v>
      </c>
      <c r="AD231" s="256">
        <v>0</v>
      </c>
      <c r="AE231" s="255">
        <v>22.510200543453401</v>
      </c>
      <c r="AF231" s="255">
        <v>22.285098538018861</v>
      </c>
      <c r="AG231" s="255">
        <v>22.172547535301597</v>
      </c>
      <c r="AH231" s="255">
        <v>5.0167505229893328</v>
      </c>
      <c r="AI231" s="255">
        <v>2.0000000000000004</v>
      </c>
      <c r="AJ231" s="255">
        <v>50.459980548899715</v>
      </c>
      <c r="AK231" s="255">
        <v>2.4993768716665685</v>
      </c>
      <c r="AL231" s="255">
        <v>5.1007691258501409E-2</v>
      </c>
      <c r="AM231" s="255">
        <v>2.5503845629250703</v>
      </c>
      <c r="AN231" s="255">
        <v>6.5121691777082376</v>
      </c>
      <c r="AO231" s="254">
        <v>3164.07</v>
      </c>
      <c r="AP231" s="255">
        <v>7.7015643802647415E-2</v>
      </c>
      <c r="AQ231" s="255">
        <v>0</v>
      </c>
      <c r="AR231" s="255">
        <v>0.96118556320546034</v>
      </c>
      <c r="AS231" s="255">
        <v>0.95157370757340565</v>
      </c>
      <c r="AT231" s="255">
        <v>0.94676777975737836</v>
      </c>
      <c r="AU231" s="255">
        <v>0.21421524733164454</v>
      </c>
    </row>
    <row r="232" spans="1:47" ht="14.4" customHeight="1" x14ac:dyDescent="0.3">
      <c r="A232" s="249">
        <v>2023</v>
      </c>
      <c r="B232" s="250" t="s">
        <v>1922</v>
      </c>
      <c r="C232" s="249">
        <v>50</v>
      </c>
      <c r="D232" s="251">
        <v>18134.333333333339</v>
      </c>
      <c r="E232" s="251">
        <v>646.39280833333339</v>
      </c>
      <c r="F232" s="252">
        <v>1.8641727922485318</v>
      </c>
      <c r="G232" s="253">
        <v>1.3015232681601503E-2</v>
      </c>
      <c r="H232" s="254">
        <v>252.95390055462494</v>
      </c>
      <c r="I232" s="255">
        <v>0.50590780110924993</v>
      </c>
      <c r="J232" s="255">
        <v>9.8128442611499889</v>
      </c>
      <c r="K232" s="256">
        <v>0.48999999999999977</v>
      </c>
      <c r="L232" s="256">
        <v>9.9999999999999967E-3</v>
      </c>
      <c r="M232" s="256">
        <v>0.5</v>
      </c>
      <c r="N232" s="252">
        <v>1.5969748941487929</v>
      </c>
      <c r="O232" s="254">
        <v>800.36384812787185</v>
      </c>
      <c r="P232" s="255">
        <v>1.9481407503605282E-2</v>
      </c>
      <c r="Q232" s="256">
        <v>0</v>
      </c>
      <c r="R232" s="255">
        <v>0.17637596474076364</v>
      </c>
      <c r="S232" s="255">
        <v>0.17461220509335604</v>
      </c>
      <c r="T232" s="255">
        <v>0.17373032526965226</v>
      </c>
      <c r="U232" s="255">
        <v>5.4186582370813183E-2</v>
      </c>
      <c r="V232" s="255">
        <v>46.838407494145194</v>
      </c>
      <c r="W232" s="255">
        <v>908.50150397478069</v>
      </c>
      <c r="X232" s="255">
        <v>0.92582892359927371</v>
      </c>
      <c r="Y232" s="255">
        <v>45.365617256364395</v>
      </c>
      <c r="Z232" s="255">
        <v>46.291446179963685</v>
      </c>
      <c r="AA232" s="255">
        <v>147.8525547264841</v>
      </c>
      <c r="AB232" s="256">
        <v>74.09999999999998</v>
      </c>
      <c r="AC232" s="255">
        <v>1.8036450539261679</v>
      </c>
      <c r="AD232" s="256">
        <v>0</v>
      </c>
      <c r="AE232" s="255">
        <v>16.329396958472465</v>
      </c>
      <c r="AF232" s="255">
        <v>16.166102988887733</v>
      </c>
      <c r="AG232" s="255">
        <v>16.084456004095376</v>
      </c>
      <c r="AH232" s="255">
        <v>5.0167505229893345</v>
      </c>
      <c r="AI232" s="255">
        <v>1.9999999999999996</v>
      </c>
      <c r="AJ232" s="255">
        <v>38.793014219723119</v>
      </c>
      <c r="AK232" s="255">
        <v>1.9371118568467594</v>
      </c>
      <c r="AL232" s="255">
        <v>3.9532895037688975E-2</v>
      </c>
      <c r="AM232" s="255">
        <v>1.9766447518844488</v>
      </c>
      <c r="AN232" s="255">
        <v>6.3133040868208692</v>
      </c>
      <c r="AO232" s="254">
        <v>3164.0699999999983</v>
      </c>
      <c r="AP232" s="255">
        <v>7.7015643802647346E-2</v>
      </c>
      <c r="AQ232" s="255">
        <v>0</v>
      </c>
      <c r="AR232" s="255">
        <v>0.69726525012677409</v>
      </c>
      <c r="AS232" s="255">
        <v>0.6902925976255061</v>
      </c>
      <c r="AT232" s="255">
        <v>0.68680627137487227</v>
      </c>
      <c r="AU232" s="255">
        <v>0.21421524733164451</v>
      </c>
    </row>
    <row r="233" spans="1:47" ht="14.4" customHeight="1" x14ac:dyDescent="0.3">
      <c r="A233" s="249">
        <v>2023</v>
      </c>
      <c r="B233" s="250" t="s">
        <v>1923</v>
      </c>
      <c r="C233" s="249">
        <v>50</v>
      </c>
      <c r="D233" s="251">
        <v>45045.983333333337</v>
      </c>
      <c r="E233" s="251">
        <v>2829.7830500000005</v>
      </c>
      <c r="F233" s="252">
        <v>1.8641727922485318</v>
      </c>
      <c r="G233" s="253">
        <v>5.5183071600108165E-2</v>
      </c>
      <c r="H233" s="254">
        <v>244.9845461153536</v>
      </c>
      <c r="I233" s="255">
        <v>0.48996909223070717</v>
      </c>
      <c r="J233" s="255">
        <v>10.002893070865202</v>
      </c>
      <c r="K233" s="256">
        <v>0.48999999999999988</v>
      </c>
      <c r="L233" s="256">
        <v>9.9999999999999933E-3</v>
      </c>
      <c r="M233" s="256">
        <v>0.5</v>
      </c>
      <c r="N233" s="252">
        <v>1.5999999999999996</v>
      </c>
      <c r="O233" s="254">
        <v>775.14825282720665</v>
      </c>
      <c r="P233" s="255">
        <v>1.8867642540773322E-2</v>
      </c>
      <c r="Q233" s="256">
        <v>0</v>
      </c>
      <c r="R233" s="255">
        <v>0.17806539883333081</v>
      </c>
      <c r="S233" s="255">
        <v>0.17628474484499751</v>
      </c>
      <c r="T233" s="255">
        <v>0.17539441785083093</v>
      </c>
      <c r="U233" s="255">
        <v>5.2479425138531134E-2</v>
      </c>
      <c r="V233" s="255">
        <v>46.838407494145194</v>
      </c>
      <c r="W233" s="255">
        <v>956.22272752040965</v>
      </c>
      <c r="X233" s="255">
        <v>0.95594616552039224</v>
      </c>
      <c r="Y233" s="255">
        <v>46.841362110499205</v>
      </c>
      <c r="Z233" s="255">
        <v>47.797308276019606</v>
      </c>
      <c r="AA233" s="255">
        <v>152.95138648326281</v>
      </c>
      <c r="AB233" s="256">
        <v>74.100000000000009</v>
      </c>
      <c r="AC233" s="255">
        <v>1.8036450539261681</v>
      </c>
      <c r="AD233" s="256">
        <v>0</v>
      </c>
      <c r="AE233" s="255">
        <v>17.022093522658199</v>
      </c>
      <c r="AF233" s="255">
        <v>16.851872587431618</v>
      </c>
      <c r="AG233" s="255">
        <v>16.766762119818328</v>
      </c>
      <c r="AH233" s="255">
        <v>5.0167505229893337</v>
      </c>
      <c r="AI233" s="255">
        <v>2</v>
      </c>
      <c r="AJ233" s="255">
        <v>40.830710465121498</v>
      </c>
      <c r="AK233" s="255">
        <v>2.0001261621183164</v>
      </c>
      <c r="AL233" s="255">
        <v>4.0818901267720753E-2</v>
      </c>
      <c r="AM233" s="255">
        <v>2.0409450633860375</v>
      </c>
      <c r="AN233" s="255">
        <v>6.5310242028353231</v>
      </c>
      <c r="AO233" s="254">
        <v>3164.0700000000006</v>
      </c>
      <c r="AP233" s="255">
        <v>7.7015643802647388E-2</v>
      </c>
      <c r="AQ233" s="255">
        <v>0</v>
      </c>
      <c r="AR233" s="255">
        <v>0.72684339341750515</v>
      </c>
      <c r="AS233" s="255">
        <v>0.71957495948333017</v>
      </c>
      <c r="AT233" s="255">
        <v>0.71594074251624262</v>
      </c>
      <c r="AU233" s="255">
        <v>0.21421524733164454</v>
      </c>
    </row>
    <row r="234" spans="1:47" ht="14.4" customHeight="1" x14ac:dyDescent="0.3">
      <c r="A234" s="249">
        <v>2023</v>
      </c>
      <c r="B234" s="250" t="s">
        <v>1924</v>
      </c>
      <c r="C234" s="249">
        <v>70</v>
      </c>
      <c r="D234" s="251">
        <v>299153.1333333333</v>
      </c>
      <c r="E234" s="251">
        <v>46535.882773333316</v>
      </c>
      <c r="F234" s="252">
        <v>1.8641727922485318</v>
      </c>
      <c r="G234" s="253">
        <v>0.81475005237091391</v>
      </c>
      <c r="H234" s="254">
        <v>219.94920680143596</v>
      </c>
      <c r="I234" s="255">
        <v>0.4398984136028718</v>
      </c>
      <c r="J234" s="255">
        <v>9.8346538249471838</v>
      </c>
      <c r="K234" s="256">
        <v>0.49000000000000016</v>
      </c>
      <c r="L234" s="256">
        <v>9.9999999999999985E-3</v>
      </c>
      <c r="M234" s="256">
        <v>0.5</v>
      </c>
      <c r="N234" s="252">
        <v>1.5000118040810793</v>
      </c>
      <c r="O234" s="254">
        <v>695.93468676421912</v>
      </c>
      <c r="P234" s="255">
        <v>1.7491859977250231E-2</v>
      </c>
      <c r="Q234" s="256">
        <v>0</v>
      </c>
      <c r="R234" s="255">
        <v>0.18185234352312057</v>
      </c>
      <c r="S234" s="255">
        <v>0.18003382008788932</v>
      </c>
      <c r="T234" s="255">
        <v>0.1791245583702738</v>
      </c>
      <c r="U234" s="255">
        <v>3.1815691152891033E-2</v>
      </c>
      <c r="V234" s="255">
        <v>46.838407494145223</v>
      </c>
      <c r="W234" s="255">
        <v>1047.1497717938639</v>
      </c>
      <c r="X234" s="255">
        <v>1.0647550899428704</v>
      </c>
      <c r="Y234" s="255">
        <v>52.172999407200699</v>
      </c>
      <c r="Z234" s="255">
        <v>53.237754497143555</v>
      </c>
      <c r="AA234" s="255">
        <v>159.71452033697182</v>
      </c>
      <c r="AB234" s="256">
        <v>74.100000000000009</v>
      </c>
      <c r="AC234" s="255">
        <v>1.8624546943345175</v>
      </c>
      <c r="AD234" s="256">
        <v>0</v>
      </c>
      <c r="AE234" s="255">
        <v>19.362820838428192</v>
      </c>
      <c r="AF234" s="255">
        <v>19.169192630043923</v>
      </c>
      <c r="AG234" s="255">
        <v>19.072378525851782</v>
      </c>
      <c r="AH234" s="255">
        <v>3.3875919095091085</v>
      </c>
      <c r="AI234" s="255">
        <v>2.0000000000000009</v>
      </c>
      <c r="AJ234" s="255">
        <v>44.713295255597991</v>
      </c>
      <c r="AK234" s="255">
        <v>2.2277870746874702</v>
      </c>
      <c r="AL234" s="255">
        <v>4.5465042340560577E-2</v>
      </c>
      <c r="AM234" s="255">
        <v>2.2732521170280298</v>
      </c>
      <c r="AN234" s="255">
        <v>6.819810018388698</v>
      </c>
      <c r="AO234" s="254">
        <v>3164.0700000000006</v>
      </c>
      <c r="AP234" s="255">
        <v>7.9526815448083904E-2</v>
      </c>
      <c r="AQ234" s="255">
        <v>0</v>
      </c>
      <c r="AR234" s="255">
        <v>0.82679244980088384</v>
      </c>
      <c r="AS234" s="255">
        <v>0.81852452530287567</v>
      </c>
      <c r="AT234" s="255">
        <v>0.81439056305387125</v>
      </c>
      <c r="AU234" s="255">
        <v>0.14465017453603893</v>
      </c>
    </row>
    <row r="235" spans="1:47" ht="14.4" customHeight="1" x14ac:dyDescent="0.3">
      <c r="A235" s="249">
        <v>2023</v>
      </c>
      <c r="B235" s="250" t="s">
        <v>1925</v>
      </c>
      <c r="C235" s="249">
        <v>70</v>
      </c>
      <c r="D235" s="251">
        <v>216270.89999999994</v>
      </c>
      <c r="E235" s="251">
        <v>57017.422034999967</v>
      </c>
      <c r="F235" s="252">
        <v>1.8641727922485318</v>
      </c>
      <c r="G235" s="253">
        <v>0.93575414671591561</v>
      </c>
      <c r="H235" s="254">
        <v>206.17696520705528</v>
      </c>
      <c r="I235" s="255">
        <v>0.41235393041411034</v>
      </c>
      <c r="J235" s="255">
        <v>10.255661565941038</v>
      </c>
      <c r="K235" s="256">
        <v>0.4900000000000001</v>
      </c>
      <c r="L235" s="256">
        <v>1.0000000000000009E-2</v>
      </c>
      <c r="M235" s="256">
        <v>0.5</v>
      </c>
      <c r="N235" s="252">
        <v>1.4328709606077286</v>
      </c>
      <c r="O235" s="254">
        <v>652.3583503026872</v>
      </c>
      <c r="P235" s="255">
        <v>1.6396597461667491E-2</v>
      </c>
      <c r="Q235" s="256">
        <v>0</v>
      </c>
      <c r="R235" s="255">
        <v>0.18486713574195077</v>
      </c>
      <c r="S235" s="255">
        <v>0.18301846438453129</v>
      </c>
      <c r="T235" s="255">
        <v>0.18209412870582148</v>
      </c>
      <c r="U235" s="255">
        <v>2.9823534002511368E-2</v>
      </c>
      <c r="V235" s="255">
        <v>46.838407494145201</v>
      </c>
      <c r="W235" s="255">
        <v>1164.9188236551659</v>
      </c>
      <c r="X235" s="255">
        <v>1.1358787691706325</v>
      </c>
      <c r="Y235" s="255">
        <v>55.658059689360961</v>
      </c>
      <c r="Z235" s="255">
        <v>56.793938458531592</v>
      </c>
      <c r="AA235" s="255">
        <v>162.75677031154464</v>
      </c>
      <c r="AB235" s="256">
        <v>74.099999999999994</v>
      </c>
      <c r="AC235" s="255">
        <v>1.8624546943345173</v>
      </c>
      <c r="AD235" s="256">
        <v>0</v>
      </c>
      <c r="AE235" s="255">
        <v>20.998665460666714</v>
      </c>
      <c r="AF235" s="255">
        <v>20.78867880606003</v>
      </c>
      <c r="AG235" s="255">
        <v>20.683685478756711</v>
      </c>
      <c r="AH235" s="255">
        <v>3.3875919095091089</v>
      </c>
      <c r="AI235" s="255">
        <v>2.0000000000000004</v>
      </c>
      <c r="AJ235" s="255">
        <v>49.742033770075594</v>
      </c>
      <c r="AK235" s="255">
        <v>2.3765991487357132</v>
      </c>
      <c r="AL235" s="255">
        <v>4.8502023443586013E-2</v>
      </c>
      <c r="AM235" s="255">
        <v>2.4251011721792994</v>
      </c>
      <c r="AN235" s="255">
        <v>6.9497140923029574</v>
      </c>
      <c r="AO235" s="254">
        <v>3164.07</v>
      </c>
      <c r="AP235" s="255">
        <v>7.9526815448083904E-2</v>
      </c>
      <c r="AQ235" s="255">
        <v>0</v>
      </c>
      <c r="AR235" s="255">
        <v>0.89664301517046885</v>
      </c>
      <c r="AS235" s="255">
        <v>0.88767658501876345</v>
      </c>
      <c r="AT235" s="255">
        <v>0.88319336994291164</v>
      </c>
      <c r="AU235" s="255">
        <v>0.14465017453603896</v>
      </c>
    </row>
    <row r="236" spans="1:47" ht="14.4" customHeight="1" x14ac:dyDescent="0.3">
      <c r="A236" s="249">
        <v>2023</v>
      </c>
      <c r="B236" s="250" t="s">
        <v>1926</v>
      </c>
      <c r="C236" s="249">
        <v>50</v>
      </c>
      <c r="D236" s="251">
        <v>157942.71666666665</v>
      </c>
      <c r="E236" s="251">
        <v>58430.518050000006</v>
      </c>
      <c r="F236" s="252">
        <v>1.8641727922485318</v>
      </c>
      <c r="G236" s="253">
        <v>0.95491024628321497</v>
      </c>
      <c r="H236" s="254">
        <v>205.30937287223139</v>
      </c>
      <c r="I236" s="255">
        <v>0.41061874574446278</v>
      </c>
      <c r="J236" s="255">
        <v>9.6402606917576072</v>
      </c>
      <c r="K236" s="256">
        <v>0.48999999999999988</v>
      </c>
      <c r="L236" s="256">
        <v>0.01</v>
      </c>
      <c r="M236" s="256">
        <v>0.5</v>
      </c>
      <c r="N236" s="252">
        <v>1.2497709697555326</v>
      </c>
      <c r="O236" s="254">
        <v>649.61322742384095</v>
      </c>
      <c r="P236" s="255">
        <v>1.581203353047269E-2</v>
      </c>
      <c r="Q236" s="256">
        <v>0</v>
      </c>
      <c r="R236" s="255">
        <v>0.18647619180485908</v>
      </c>
      <c r="S236" s="255">
        <v>0.18461142988681054</v>
      </c>
      <c r="T236" s="255">
        <v>0.18367904892778625</v>
      </c>
      <c r="U236" s="255">
        <v>4.3980398089329881E-2</v>
      </c>
      <c r="V236" s="255">
        <v>46.838407494145208</v>
      </c>
      <c r="W236" s="255">
        <v>1099.6440452607412</v>
      </c>
      <c r="X236" s="255">
        <v>1.140678743471049</v>
      </c>
      <c r="Y236" s="255">
        <v>55.89325843008141</v>
      </c>
      <c r="Z236" s="255">
        <v>57.033937173552459</v>
      </c>
      <c r="AA236" s="255">
        <v>142.55871794073352</v>
      </c>
      <c r="AB236" s="256">
        <v>74.100000000000023</v>
      </c>
      <c r="AC236" s="255">
        <v>1.8036450539261693</v>
      </c>
      <c r="AD236" s="256">
        <v>0</v>
      </c>
      <c r="AE236" s="255">
        <v>21.270942815523309</v>
      </c>
      <c r="AF236" s="255">
        <v>21.05823338736807</v>
      </c>
      <c r="AG236" s="255">
        <v>20.951878673290459</v>
      </c>
      <c r="AH236" s="255">
        <v>5.0167505229893328</v>
      </c>
      <c r="AI236" s="255">
        <v>2</v>
      </c>
      <c r="AJ236" s="255">
        <v>46.954800732633643</v>
      </c>
      <c r="AK236" s="255">
        <v>2.3866421349644757</v>
      </c>
      <c r="AL236" s="255">
        <v>4.870698234621379E-2</v>
      </c>
      <c r="AM236" s="255">
        <v>2.4353491173106896</v>
      </c>
      <c r="AN236" s="255">
        <v>6.0872572560693206</v>
      </c>
      <c r="AO236" s="254">
        <v>3164.07</v>
      </c>
      <c r="AP236" s="255">
        <v>7.7015643802647402E-2</v>
      </c>
      <c r="AQ236" s="255">
        <v>0</v>
      </c>
      <c r="AR236" s="255">
        <v>0.9082692582228451</v>
      </c>
      <c r="AS236" s="255">
        <v>0.89918656564061639</v>
      </c>
      <c r="AT236" s="255">
        <v>0.89464521934950236</v>
      </c>
      <c r="AU236" s="255">
        <v>0.21421524733164446</v>
      </c>
    </row>
    <row r="237" spans="1:47" ht="14.4" customHeight="1" x14ac:dyDescent="0.3">
      <c r="A237" s="249">
        <v>2023</v>
      </c>
      <c r="B237" s="250" t="s">
        <v>1927</v>
      </c>
      <c r="C237" s="249">
        <v>50</v>
      </c>
      <c r="D237" s="251">
        <v>81355.799999999988</v>
      </c>
      <c r="E237" s="251">
        <v>141389.06250833333</v>
      </c>
      <c r="F237" s="252">
        <v>1.8641727922485318</v>
      </c>
      <c r="G237" s="253">
        <v>2.1783139768999225</v>
      </c>
      <c r="H237" s="254">
        <v>193.5488624069406</v>
      </c>
      <c r="I237" s="255">
        <v>0.38709772481388116</v>
      </c>
      <c r="J237" s="255">
        <v>7.5316537807628547</v>
      </c>
      <c r="K237" s="256">
        <v>0.49000000000000005</v>
      </c>
      <c r="L237" s="256">
        <v>9.9999999999999985E-3</v>
      </c>
      <c r="M237" s="256">
        <v>0.5</v>
      </c>
      <c r="N237" s="252">
        <v>1.0610521989833874</v>
      </c>
      <c r="O237" s="254">
        <v>612.40214907592838</v>
      </c>
      <c r="P237" s="255">
        <v>1.4906290245540552E-2</v>
      </c>
      <c r="Q237" s="256">
        <v>0</v>
      </c>
      <c r="R237" s="255">
        <v>0.18896931812738121</v>
      </c>
      <c r="S237" s="255">
        <v>0.18707962494610744</v>
      </c>
      <c r="T237" s="255">
        <v>0.18613477835547051</v>
      </c>
      <c r="U237" s="255">
        <v>4.146111743126122E-2</v>
      </c>
      <c r="V237" s="255">
        <v>46.838407494145194</v>
      </c>
      <c r="W237" s="255">
        <v>911.32198996468981</v>
      </c>
      <c r="X237" s="255">
        <v>1.2099892221444952</v>
      </c>
      <c r="Y237" s="255">
        <v>59.28947188508026</v>
      </c>
      <c r="Z237" s="255">
        <v>60.499461107224768</v>
      </c>
      <c r="AA237" s="255">
        <v>128.38617249026149</v>
      </c>
      <c r="AB237" s="256">
        <v>74.100000000000009</v>
      </c>
      <c r="AC237" s="255">
        <v>1.8036450539261693</v>
      </c>
      <c r="AD237" s="256">
        <v>0</v>
      </c>
      <c r="AE237" s="255">
        <v>22.865083825012565</v>
      </c>
      <c r="AF237" s="255">
        <v>22.636432986762443</v>
      </c>
      <c r="AG237" s="255">
        <v>22.522107567637384</v>
      </c>
      <c r="AH237" s="255">
        <v>5.0167505229893328</v>
      </c>
      <c r="AI237" s="255">
        <v>2</v>
      </c>
      <c r="AJ237" s="255">
        <v>38.913448971492258</v>
      </c>
      <c r="AK237" s="255">
        <v>2.5316604494929273</v>
      </c>
      <c r="AL237" s="255">
        <v>5.1666539785569954E-2</v>
      </c>
      <c r="AM237" s="255">
        <v>2.5833269892784978</v>
      </c>
      <c r="AN237" s="255">
        <v>5.4820895653341655</v>
      </c>
      <c r="AO237" s="254">
        <v>3164.0700000000006</v>
      </c>
      <c r="AP237" s="255">
        <v>7.7015643802647429E-2</v>
      </c>
      <c r="AQ237" s="255">
        <v>0</v>
      </c>
      <c r="AR237" s="255">
        <v>0.97633907932803654</v>
      </c>
      <c r="AS237" s="255">
        <v>0.96657568853475651</v>
      </c>
      <c r="AT237" s="255">
        <v>0.96169399313811632</v>
      </c>
      <c r="AU237" s="255">
        <v>0.21421524733164449</v>
      </c>
    </row>
    <row r="238" spans="1:47" ht="14.4" customHeight="1" x14ac:dyDescent="0.3">
      <c r="A238" s="249">
        <v>2024</v>
      </c>
      <c r="B238" s="250" t="s">
        <v>1922</v>
      </c>
      <c r="C238" s="249">
        <v>50</v>
      </c>
      <c r="D238" s="251">
        <v>24495.55</v>
      </c>
      <c r="E238" s="251">
        <v>772.14945833333354</v>
      </c>
      <c r="F238" s="252">
        <v>1.7887206993890628</v>
      </c>
      <c r="G238" s="253">
        <v>1.4694237269953107E-2</v>
      </c>
      <c r="H238" s="254">
        <v>249.1582485090259</v>
      </c>
      <c r="I238" s="255">
        <v>0.4983164970180517</v>
      </c>
      <c r="J238" s="255">
        <v>9.7575082576447318</v>
      </c>
      <c r="K238" s="256">
        <v>0.48999999999999994</v>
      </c>
      <c r="L238" s="256">
        <v>9.9999999999999967E-3</v>
      </c>
      <c r="M238" s="256">
        <v>0.5</v>
      </c>
      <c r="N238" s="252">
        <v>1.5785543224117824</v>
      </c>
      <c r="O238" s="254">
        <v>788.35413935995359</v>
      </c>
      <c r="P238" s="255">
        <v>1.9189082917662643E-2</v>
      </c>
      <c r="Q238" s="256">
        <v>0</v>
      </c>
      <c r="R238" s="255">
        <v>0.17718061008791466</v>
      </c>
      <c r="S238" s="255">
        <v>0.17540880398703557</v>
      </c>
      <c r="T238" s="255">
        <v>0.17452290093659603</v>
      </c>
      <c r="U238" s="255">
        <v>5.3373495829080297E-2</v>
      </c>
      <c r="V238" s="255">
        <v>46.838407494145187</v>
      </c>
      <c r="W238" s="255">
        <v>917.14031270069415</v>
      </c>
      <c r="X238" s="255">
        <v>0.93993290959517306</v>
      </c>
      <c r="Y238" s="255">
        <v>46.056712570163512</v>
      </c>
      <c r="Z238" s="255">
        <v>46.996645479758691</v>
      </c>
      <c r="AA238" s="255">
        <v>148.37351572185437</v>
      </c>
      <c r="AB238" s="256">
        <v>74.099999999999966</v>
      </c>
      <c r="AC238" s="255">
        <v>1.8036450539261686</v>
      </c>
      <c r="AD238" s="256">
        <v>0</v>
      </c>
      <c r="AE238" s="255">
        <v>16.653788636378163</v>
      </c>
      <c r="AF238" s="255">
        <v>16.487250750014379</v>
      </c>
      <c r="AG238" s="255">
        <v>16.403981806832494</v>
      </c>
      <c r="AH238" s="255">
        <v>5.0167505229893301</v>
      </c>
      <c r="AI238" s="255">
        <v>2</v>
      </c>
      <c r="AJ238" s="255">
        <v>39.16189135231965</v>
      </c>
      <c r="AK238" s="255">
        <v>1.9666216267459824</v>
      </c>
      <c r="AL238" s="255">
        <v>4.0135135239713897E-2</v>
      </c>
      <c r="AM238" s="255">
        <v>2.0067567619856965</v>
      </c>
      <c r="AN238" s="255">
        <v>6.3355491213231838</v>
      </c>
      <c r="AO238" s="254">
        <v>3164.0699999999993</v>
      </c>
      <c r="AP238" s="255">
        <v>7.7015643802647415E-2</v>
      </c>
      <c r="AQ238" s="255">
        <v>0</v>
      </c>
      <c r="AR238" s="255">
        <v>0.71111677477334767</v>
      </c>
      <c r="AS238" s="255">
        <v>0.70400560702561421</v>
      </c>
      <c r="AT238" s="255">
        <v>0.70045002315174754</v>
      </c>
      <c r="AU238" s="255">
        <v>0.21421524733164443</v>
      </c>
    </row>
    <row r="239" spans="1:47" ht="14.4" customHeight="1" x14ac:dyDescent="0.3">
      <c r="A239" s="249">
        <v>2024</v>
      </c>
      <c r="B239" s="250" t="s">
        <v>1923</v>
      </c>
      <c r="C239" s="249">
        <v>50</v>
      </c>
      <c r="D239" s="251">
        <v>44609.433333333334</v>
      </c>
      <c r="E239" s="251">
        <v>2923.0208666666663</v>
      </c>
      <c r="F239" s="252">
        <v>1.7887206993890628</v>
      </c>
      <c r="G239" s="253">
        <v>5.3851824281301877E-2</v>
      </c>
      <c r="H239" s="254">
        <v>241.21154841776968</v>
      </c>
      <c r="I239" s="255">
        <v>0.4824230968355393</v>
      </c>
      <c r="J239" s="255">
        <v>10.190392186604631</v>
      </c>
      <c r="K239" s="256">
        <v>0.4900000000000001</v>
      </c>
      <c r="L239" s="256">
        <v>1.0000000000000004E-2</v>
      </c>
      <c r="M239" s="256">
        <v>0.5</v>
      </c>
      <c r="N239" s="252">
        <v>1.6</v>
      </c>
      <c r="O239" s="254">
        <v>763.21022400221239</v>
      </c>
      <c r="P239" s="255">
        <v>1.857706269402799E-2</v>
      </c>
      <c r="Q239" s="256">
        <v>0</v>
      </c>
      <c r="R239" s="255">
        <v>0.17886524165498602</v>
      </c>
      <c r="S239" s="255">
        <v>0.17707658923843617</v>
      </c>
      <c r="T239" s="255">
        <v>0.17618226303016121</v>
      </c>
      <c r="U239" s="255">
        <v>5.1671191503561462E-2</v>
      </c>
      <c r="V239" s="255">
        <v>46.838407494145216</v>
      </c>
      <c r="W239" s="255">
        <v>989.38410057936289</v>
      </c>
      <c r="X239" s="255">
        <v>0.97089894330064952</v>
      </c>
      <c r="Y239" s="255">
        <v>47.574048221731829</v>
      </c>
      <c r="Z239" s="255">
        <v>48.544947165032475</v>
      </c>
      <c r="AA239" s="255">
        <v>155.34383092810396</v>
      </c>
      <c r="AB239" s="256">
        <v>74.100000000000009</v>
      </c>
      <c r="AC239" s="255">
        <v>1.8036450539261686</v>
      </c>
      <c r="AD239" s="256">
        <v>0</v>
      </c>
      <c r="AE239" s="255">
        <v>17.366007411604112</v>
      </c>
      <c r="AF239" s="255">
        <v>17.192347337488073</v>
      </c>
      <c r="AG239" s="255">
        <v>17.105517300430055</v>
      </c>
      <c r="AH239" s="255">
        <v>5.016750522989331</v>
      </c>
      <c r="AI239" s="255">
        <v>2.0000000000000009</v>
      </c>
      <c r="AJ239" s="255">
        <v>42.246701094738796</v>
      </c>
      <c r="AK239" s="255">
        <v>2.0314118590679495</v>
      </c>
      <c r="AL239" s="255">
        <v>4.1457384878937742E-2</v>
      </c>
      <c r="AM239" s="255">
        <v>2.0728692439468865</v>
      </c>
      <c r="AN239" s="255">
        <v>6.6331815806300396</v>
      </c>
      <c r="AO239" s="254">
        <v>3164.0700000000006</v>
      </c>
      <c r="AP239" s="255">
        <v>7.7015643802647402E-2</v>
      </c>
      <c r="AQ239" s="255">
        <v>0</v>
      </c>
      <c r="AR239" s="255">
        <v>0.74152851647549567</v>
      </c>
      <c r="AS239" s="255">
        <v>0.73411323131074069</v>
      </c>
      <c r="AT239" s="255">
        <v>0.73040558872836348</v>
      </c>
      <c r="AU239" s="255">
        <v>0.21421524733164446</v>
      </c>
    </row>
    <row r="240" spans="1:47" ht="14.4" customHeight="1" x14ac:dyDescent="0.3">
      <c r="A240" s="249">
        <v>2024</v>
      </c>
      <c r="B240" s="250" t="s">
        <v>1924</v>
      </c>
      <c r="C240" s="249">
        <v>70</v>
      </c>
      <c r="D240" s="251">
        <v>294146.41666666663</v>
      </c>
      <c r="E240" s="251">
        <v>46972.992814999991</v>
      </c>
      <c r="F240" s="252">
        <v>1.7887206993890628</v>
      </c>
      <c r="G240" s="253">
        <v>0.78815233945703667</v>
      </c>
      <c r="H240" s="254">
        <v>219.68051080741108</v>
      </c>
      <c r="I240" s="255">
        <v>0.4393610216148226</v>
      </c>
      <c r="J240" s="255">
        <v>9.8559833122021754</v>
      </c>
      <c r="K240" s="256">
        <v>0.48999999999999994</v>
      </c>
      <c r="L240" s="256">
        <v>1.0000000000000002E-2</v>
      </c>
      <c r="M240" s="256">
        <v>0.5</v>
      </c>
      <c r="N240" s="252">
        <v>1.5093308148768136</v>
      </c>
      <c r="O240" s="254">
        <v>695.0845138304054</v>
      </c>
      <c r="P240" s="255">
        <v>1.7470491440521794E-2</v>
      </c>
      <c r="Q240" s="256">
        <v>0</v>
      </c>
      <c r="R240" s="255">
        <v>0.18191116202310581</v>
      </c>
      <c r="S240" s="255">
        <v>0.18009205040287468</v>
      </c>
      <c r="T240" s="255">
        <v>0.17918249459275915</v>
      </c>
      <c r="U240" s="255">
        <v>3.1776824230458203E-2</v>
      </c>
      <c r="V240" s="255">
        <v>46.838407494145223</v>
      </c>
      <c r="W240" s="255">
        <v>1050.7044091797654</v>
      </c>
      <c r="X240" s="255">
        <v>1.0660574149704012</v>
      </c>
      <c r="Y240" s="255">
        <v>52.23681333354962</v>
      </c>
      <c r="Z240" s="255">
        <v>53.302870748520064</v>
      </c>
      <c r="AA240" s="255">
        <v>160.90333068427458</v>
      </c>
      <c r="AB240" s="256">
        <v>74.100000000000009</v>
      </c>
      <c r="AC240" s="255">
        <v>1.8624546943345157</v>
      </c>
      <c r="AD240" s="256">
        <v>0</v>
      </c>
      <c r="AE240" s="255">
        <v>19.392774314061406</v>
      </c>
      <c r="AF240" s="255">
        <v>19.198846570920782</v>
      </c>
      <c r="AG240" s="255">
        <v>19.10188269935048</v>
      </c>
      <c r="AH240" s="255">
        <v>3.3875919095091054</v>
      </c>
      <c r="AI240" s="255">
        <v>2</v>
      </c>
      <c r="AJ240" s="255">
        <v>44.86507827197596</v>
      </c>
      <c r="AK240" s="255">
        <v>2.2305119293425677</v>
      </c>
      <c r="AL240" s="255">
        <v>4.5520651619236109E-2</v>
      </c>
      <c r="AM240" s="255">
        <v>2.2760325809618056</v>
      </c>
      <c r="AN240" s="255">
        <v>6.8705722202185209</v>
      </c>
      <c r="AO240" s="254">
        <v>3164.0699999999988</v>
      </c>
      <c r="AP240" s="255">
        <v>7.9526815448083779E-2</v>
      </c>
      <c r="AQ240" s="255">
        <v>0</v>
      </c>
      <c r="AR240" s="255">
        <v>0.82807146321042147</v>
      </c>
      <c r="AS240" s="255">
        <v>0.81979074857831702</v>
      </c>
      <c r="AT240" s="255">
        <v>0.81565039126226502</v>
      </c>
      <c r="AU240" s="255">
        <v>0.14465017453603871</v>
      </c>
    </row>
    <row r="241" spans="1:47" ht="14.4" customHeight="1" x14ac:dyDescent="0.3">
      <c r="A241" s="249">
        <v>2024</v>
      </c>
      <c r="B241" s="250" t="s">
        <v>1925</v>
      </c>
      <c r="C241" s="249">
        <v>70</v>
      </c>
      <c r="D241" s="251">
        <v>210515.44999999998</v>
      </c>
      <c r="E241" s="251">
        <v>56120.128516666664</v>
      </c>
      <c r="F241" s="252">
        <v>1.7887206993890628</v>
      </c>
      <c r="G241" s="253">
        <v>0.88154496390627579</v>
      </c>
      <c r="H241" s="254">
        <v>205.6626389147315</v>
      </c>
      <c r="I241" s="255">
        <v>0.41132527782946299</v>
      </c>
      <c r="J241" s="255">
        <v>10.258073124130773</v>
      </c>
      <c r="K241" s="256">
        <v>0.4900000000000001</v>
      </c>
      <c r="L241" s="256">
        <v>9.9999999999999985E-3</v>
      </c>
      <c r="M241" s="256">
        <v>0.5</v>
      </c>
      <c r="N241" s="252">
        <v>1.4275524186217925</v>
      </c>
      <c r="O241" s="254">
        <v>650.73098591093492</v>
      </c>
      <c r="P241" s="255">
        <v>1.6355694729537774E-2</v>
      </c>
      <c r="Q241" s="256">
        <v>0</v>
      </c>
      <c r="R241" s="255">
        <v>0.18497972357984258</v>
      </c>
      <c r="S241" s="255">
        <v>0.18312992634404418</v>
      </c>
      <c r="T241" s="255">
        <v>0.18220502772614494</v>
      </c>
      <c r="U241" s="255">
        <v>2.9749136614558264E-2</v>
      </c>
      <c r="V241" s="255">
        <v>46.838407494145194</v>
      </c>
      <c r="W241" s="255">
        <v>1168.1066907149368</v>
      </c>
      <c r="X241" s="255">
        <v>1.1387194033225594</v>
      </c>
      <c r="Y241" s="255">
        <v>55.797250762805405</v>
      </c>
      <c r="Z241" s="255">
        <v>56.935970166127944</v>
      </c>
      <c r="AA241" s="255">
        <v>162.5581638344683</v>
      </c>
      <c r="AB241" s="256">
        <v>74.100000000000009</v>
      </c>
      <c r="AC241" s="255">
        <v>1.8624546943345177</v>
      </c>
      <c r="AD241" s="256">
        <v>0</v>
      </c>
      <c r="AE241" s="255">
        <v>21.064000046161013</v>
      </c>
      <c r="AF241" s="255">
        <v>20.853360045699407</v>
      </c>
      <c r="AG241" s="255">
        <v>20.748040045468606</v>
      </c>
      <c r="AH241" s="255">
        <v>3.3875919095091085</v>
      </c>
      <c r="AI241" s="255">
        <v>2.0000000000000004</v>
      </c>
      <c r="AJ241" s="255">
        <v>49.878155693527816</v>
      </c>
      <c r="AK241" s="255">
        <v>2.3825426075717915</v>
      </c>
      <c r="AL241" s="255">
        <v>4.86233185218733E-2</v>
      </c>
      <c r="AM241" s="255">
        <v>2.431165926093664</v>
      </c>
      <c r="AN241" s="255">
        <v>6.9412335957317977</v>
      </c>
      <c r="AO241" s="254">
        <v>3164.0700000000015</v>
      </c>
      <c r="AP241" s="255">
        <v>7.9526815448083932E-2</v>
      </c>
      <c r="AQ241" s="255">
        <v>0</v>
      </c>
      <c r="AR241" s="255">
        <v>0.89943280197107556</v>
      </c>
      <c r="AS241" s="255">
        <v>0.89043847395136488</v>
      </c>
      <c r="AT241" s="255">
        <v>0.88594130994150977</v>
      </c>
      <c r="AU241" s="255">
        <v>0.14465017453603898</v>
      </c>
    </row>
    <row r="242" spans="1:47" ht="14.4" customHeight="1" x14ac:dyDescent="0.3">
      <c r="A242" s="249">
        <v>2024</v>
      </c>
      <c r="B242" s="250" t="s">
        <v>1926</v>
      </c>
      <c r="C242" s="249">
        <v>50</v>
      </c>
      <c r="D242" s="251">
        <v>153017.23333333334</v>
      </c>
      <c r="E242" s="251">
        <v>57059.343675000011</v>
      </c>
      <c r="F242" s="252">
        <v>1.7887206993890628</v>
      </c>
      <c r="G242" s="253">
        <v>0.89469389318544446</v>
      </c>
      <c r="H242" s="254">
        <v>205.2944900469904</v>
      </c>
      <c r="I242" s="255">
        <v>0.41058898009398054</v>
      </c>
      <c r="J242" s="255">
        <v>9.6336384241490531</v>
      </c>
      <c r="K242" s="256">
        <v>0.48999999999999982</v>
      </c>
      <c r="L242" s="256">
        <v>9.9999999999999967E-3</v>
      </c>
      <c r="M242" s="256">
        <v>0.5</v>
      </c>
      <c r="N242" s="252">
        <v>1.2508348976670323</v>
      </c>
      <c r="O242" s="254">
        <v>649.56613712298076</v>
      </c>
      <c r="P242" s="255">
        <v>1.5810887320105153E-2</v>
      </c>
      <c r="Q242" s="256">
        <v>0</v>
      </c>
      <c r="R242" s="255">
        <v>0.18647934683486153</v>
      </c>
      <c r="S242" s="255">
        <v>0.18461455336651295</v>
      </c>
      <c r="T242" s="255">
        <v>0.18368215663233861</v>
      </c>
      <c r="U242" s="255">
        <v>4.3977209961239862E-2</v>
      </c>
      <c r="V242" s="255">
        <v>46.838407494145208</v>
      </c>
      <c r="W242" s="255">
        <v>1098.9683212108284</v>
      </c>
      <c r="X242" s="255">
        <v>1.1407614369831416</v>
      </c>
      <c r="Y242" s="255">
        <v>55.897310412173958</v>
      </c>
      <c r="Z242" s="255">
        <v>57.03807184915707</v>
      </c>
      <c r="AA242" s="255">
        <v>142.69042152913053</v>
      </c>
      <c r="AB242" s="256">
        <v>74.100000000000009</v>
      </c>
      <c r="AC242" s="255">
        <v>1.8036450539261688</v>
      </c>
      <c r="AD242" s="256">
        <v>0</v>
      </c>
      <c r="AE242" s="255">
        <v>21.272844766301436</v>
      </c>
      <c r="AF242" s="255">
        <v>21.060116318638421</v>
      </c>
      <c r="AG242" s="255">
        <v>20.953752094806912</v>
      </c>
      <c r="AH242" s="255">
        <v>5.0167505229893328</v>
      </c>
      <c r="AI242" s="255">
        <v>2.0000000000000009</v>
      </c>
      <c r="AJ242" s="255">
        <v>46.925947315702388</v>
      </c>
      <c r="AK242" s="255">
        <v>2.3868151545998288</v>
      </c>
      <c r="AL242" s="255">
        <v>4.8710513359180155E-2</v>
      </c>
      <c r="AM242" s="255">
        <v>2.4355256679590069</v>
      </c>
      <c r="AN242" s="255">
        <v>6.0928809992938753</v>
      </c>
      <c r="AO242" s="254">
        <v>3164.0700000000011</v>
      </c>
      <c r="AP242" s="255">
        <v>7.7015643802647415E-2</v>
      </c>
      <c r="AQ242" s="255">
        <v>0</v>
      </c>
      <c r="AR242" s="255">
        <v>0.90835047152107162</v>
      </c>
      <c r="AS242" s="255">
        <v>0.89926696680586071</v>
      </c>
      <c r="AT242" s="255">
        <v>0.89472521444825537</v>
      </c>
      <c r="AU242" s="255">
        <v>0.21421524733164454</v>
      </c>
    </row>
    <row r="243" spans="1:47" ht="14.4" customHeight="1" x14ac:dyDescent="0.3">
      <c r="A243" s="249">
        <v>2024</v>
      </c>
      <c r="B243" s="250" t="s">
        <v>1927</v>
      </c>
      <c r="C243" s="249">
        <v>50</v>
      </c>
      <c r="D243" s="251">
        <v>70381.45</v>
      </c>
      <c r="E243" s="251">
        <v>128448.97084166667</v>
      </c>
      <c r="F243" s="252">
        <v>1.7887206993890628</v>
      </c>
      <c r="G243" s="253">
        <v>1.8974674587446889</v>
      </c>
      <c r="H243" s="254">
        <v>193.40749490935391</v>
      </c>
      <c r="I243" s="255">
        <v>0.38681498981870793</v>
      </c>
      <c r="J243" s="255">
        <v>7.5994202801871804</v>
      </c>
      <c r="K243" s="256">
        <v>0.49000000000000005</v>
      </c>
      <c r="L243" s="256">
        <v>0.01</v>
      </c>
      <c r="M243" s="256">
        <v>0.49999999999999994</v>
      </c>
      <c r="N243" s="252">
        <v>1.0938645833646152</v>
      </c>
      <c r="O243" s="254">
        <v>611.95485241783956</v>
      </c>
      <c r="P243" s="255">
        <v>1.4895402736701148E-2</v>
      </c>
      <c r="Q243" s="256">
        <v>0</v>
      </c>
      <c r="R243" s="255">
        <v>0.1889992868120248</v>
      </c>
      <c r="S243" s="255">
        <v>0.18710929394390458</v>
      </c>
      <c r="T243" s="255">
        <v>0.18616429750984448</v>
      </c>
      <c r="U243" s="255">
        <v>4.1430834357801039E-2</v>
      </c>
      <c r="V243" s="255">
        <v>46.838407494145201</v>
      </c>
      <c r="W243" s="255">
        <v>920.19377007468597</v>
      </c>
      <c r="X243" s="255">
        <v>1.2108736405509355</v>
      </c>
      <c r="Y243" s="255">
        <v>59.332808386995843</v>
      </c>
      <c r="Z243" s="255">
        <v>60.543682027546794</v>
      </c>
      <c r="AA243" s="255">
        <v>132.45317903284442</v>
      </c>
      <c r="AB243" s="256">
        <v>74.09999999999998</v>
      </c>
      <c r="AC243" s="255">
        <v>1.8036450539261686</v>
      </c>
      <c r="AD243" s="256">
        <v>0</v>
      </c>
      <c r="AE243" s="255">
        <v>22.885425448360689</v>
      </c>
      <c r="AF243" s="255">
        <v>22.656571193877088</v>
      </c>
      <c r="AG243" s="255">
        <v>22.542144066635284</v>
      </c>
      <c r="AH243" s="255">
        <v>5.0167505229893328</v>
      </c>
      <c r="AI243" s="255">
        <v>2.0000000000000004</v>
      </c>
      <c r="AJ243" s="255">
        <v>39.292273982189094</v>
      </c>
      <c r="AK243" s="255">
        <v>2.5335109181247231</v>
      </c>
      <c r="AL243" s="255">
        <v>5.1704304451524956E-2</v>
      </c>
      <c r="AM243" s="255">
        <v>2.5852152225762484</v>
      </c>
      <c r="AN243" s="255">
        <v>5.6557507447024582</v>
      </c>
      <c r="AO243" s="254">
        <v>3164.0699999999997</v>
      </c>
      <c r="AP243" s="255">
        <v>7.7015643802647415E-2</v>
      </c>
      <c r="AQ243" s="255">
        <v>0</v>
      </c>
      <c r="AR243" s="255">
        <v>0.97720766664500147</v>
      </c>
      <c r="AS243" s="255">
        <v>0.96743558997855184</v>
      </c>
      <c r="AT243" s="255">
        <v>0.96254955164532663</v>
      </c>
      <c r="AU243" s="255">
        <v>0.21421524733164451</v>
      </c>
    </row>
    <row r="244" spans="1:47" ht="14.4" customHeight="1" x14ac:dyDescent="0.3">
      <c r="A244" s="249"/>
      <c r="B244" s="250"/>
      <c r="C244" s="249"/>
      <c r="D244" s="251"/>
      <c r="E244" s="251"/>
      <c r="F244" s="252"/>
      <c r="G244" s="253"/>
      <c r="H244" s="254"/>
      <c r="I244" s="255"/>
      <c r="J244" s="255"/>
      <c r="K244" s="256"/>
      <c r="L244" s="256"/>
      <c r="M244" s="256"/>
      <c r="N244" s="252"/>
      <c r="O244" s="254"/>
      <c r="P244" s="255"/>
      <c r="Q244" s="256"/>
      <c r="R244" s="255"/>
      <c r="S244" s="255"/>
      <c r="T244" s="255"/>
      <c r="U244" s="255"/>
      <c r="V244" s="255"/>
      <c r="W244" s="255"/>
      <c r="X244" s="255"/>
      <c r="Y244" s="255"/>
      <c r="Z244" s="255"/>
      <c r="AA244" s="255"/>
      <c r="AB244" s="256"/>
      <c r="AC244" s="255"/>
      <c r="AD244" s="256"/>
      <c r="AE244" s="255"/>
      <c r="AF244" s="255"/>
      <c r="AG244" s="255"/>
      <c r="AH244" s="255"/>
      <c r="AI244" s="255"/>
      <c r="AJ244" s="255"/>
      <c r="AK244" s="255"/>
      <c r="AL244" s="255"/>
      <c r="AM244" s="255"/>
      <c r="AN244" s="255"/>
      <c r="AO244" s="254"/>
      <c r="AP244" s="255"/>
      <c r="AQ244" s="255"/>
      <c r="AR244" s="255"/>
      <c r="AS244" s="255"/>
      <c r="AT244" s="255"/>
      <c r="AU244" s="255"/>
    </row>
    <row r="245" spans="1:47" ht="14.4" customHeight="1" x14ac:dyDescent="0.3">
      <c r="A245" s="249"/>
      <c r="B245" s="250"/>
      <c r="C245" s="249"/>
      <c r="D245" s="251"/>
      <c r="E245" s="251"/>
      <c r="F245" s="252"/>
      <c r="G245" s="253"/>
      <c r="H245" s="254"/>
      <c r="I245" s="255"/>
      <c r="J245" s="255"/>
      <c r="K245" s="256"/>
      <c r="L245" s="256"/>
      <c r="M245" s="256"/>
      <c r="N245" s="252"/>
      <c r="O245" s="254"/>
      <c r="P245" s="255"/>
      <c r="Q245" s="256"/>
      <c r="R245" s="255"/>
      <c r="S245" s="255"/>
      <c r="T245" s="255"/>
      <c r="U245" s="255"/>
      <c r="V245" s="255"/>
      <c r="W245" s="255"/>
      <c r="X245" s="255"/>
      <c r="Y245" s="255"/>
      <c r="Z245" s="255"/>
      <c r="AA245" s="255"/>
      <c r="AB245" s="256"/>
      <c r="AC245" s="255"/>
      <c r="AD245" s="256"/>
      <c r="AE245" s="255"/>
      <c r="AF245" s="255"/>
      <c r="AG245" s="255"/>
      <c r="AH245" s="255"/>
      <c r="AI245" s="255"/>
      <c r="AJ245" s="255"/>
      <c r="AK245" s="255"/>
      <c r="AL245" s="255"/>
      <c r="AM245" s="255"/>
      <c r="AN245" s="255"/>
      <c r="AO245" s="254"/>
      <c r="AP245" s="255"/>
      <c r="AQ245" s="255"/>
      <c r="AR245" s="255"/>
      <c r="AS245" s="255"/>
      <c r="AT245" s="255"/>
      <c r="AU245" s="255"/>
    </row>
    <row r="246" spans="1:47" ht="14.4" customHeight="1" x14ac:dyDescent="0.3">
      <c r="A246" s="249"/>
      <c r="B246" s="250"/>
      <c r="C246" s="249"/>
      <c r="D246" s="251"/>
      <c r="E246" s="251"/>
      <c r="F246" s="252"/>
      <c r="G246" s="253"/>
      <c r="H246" s="254"/>
      <c r="I246" s="255"/>
      <c r="J246" s="255"/>
      <c r="K246" s="256"/>
      <c r="L246" s="256"/>
      <c r="M246" s="256"/>
      <c r="N246" s="252"/>
      <c r="O246" s="254"/>
      <c r="P246" s="255"/>
      <c r="Q246" s="256"/>
      <c r="R246" s="255"/>
      <c r="S246" s="255"/>
      <c r="T246" s="255"/>
      <c r="U246" s="255"/>
      <c r="V246" s="255"/>
      <c r="W246" s="255"/>
      <c r="X246" s="255"/>
      <c r="Y246" s="255"/>
      <c r="Z246" s="255"/>
      <c r="AA246" s="255"/>
      <c r="AB246" s="256"/>
      <c r="AC246" s="255"/>
      <c r="AD246" s="256"/>
      <c r="AE246" s="255"/>
      <c r="AF246" s="255"/>
      <c r="AG246" s="255"/>
      <c r="AH246" s="255"/>
      <c r="AI246" s="255"/>
      <c r="AJ246" s="255"/>
      <c r="AK246" s="255"/>
      <c r="AL246" s="255"/>
      <c r="AM246" s="255"/>
      <c r="AN246" s="255"/>
      <c r="AO246" s="254"/>
      <c r="AP246" s="255"/>
      <c r="AQ246" s="255"/>
      <c r="AR246" s="255"/>
      <c r="AS246" s="255"/>
      <c r="AT246" s="255"/>
      <c r="AU246" s="255"/>
    </row>
    <row r="247" spans="1:47" ht="14.4" customHeight="1" x14ac:dyDescent="0.3">
      <c r="A247" s="249"/>
      <c r="B247" s="250"/>
      <c r="C247" s="249"/>
      <c r="D247" s="251"/>
      <c r="E247" s="251"/>
      <c r="F247" s="252"/>
      <c r="G247" s="253"/>
      <c r="H247" s="254"/>
      <c r="I247" s="255"/>
      <c r="J247" s="255"/>
      <c r="K247" s="256"/>
      <c r="L247" s="256"/>
      <c r="M247" s="256"/>
      <c r="N247" s="252"/>
      <c r="O247" s="254"/>
      <c r="P247" s="255"/>
      <c r="Q247" s="256"/>
      <c r="R247" s="255"/>
      <c r="S247" s="255"/>
      <c r="T247" s="255"/>
      <c r="U247" s="255"/>
      <c r="V247" s="255"/>
      <c r="W247" s="255"/>
      <c r="X247" s="255"/>
      <c r="Y247" s="255"/>
      <c r="Z247" s="255"/>
      <c r="AA247" s="255"/>
      <c r="AB247" s="256"/>
      <c r="AC247" s="255"/>
      <c r="AD247" s="256"/>
      <c r="AE247" s="255"/>
      <c r="AF247" s="255"/>
      <c r="AG247" s="255"/>
      <c r="AH247" s="255"/>
      <c r="AI247" s="255"/>
      <c r="AJ247" s="255"/>
      <c r="AK247" s="255"/>
      <c r="AL247" s="255"/>
      <c r="AM247" s="255"/>
      <c r="AN247" s="255"/>
      <c r="AO247" s="254"/>
      <c r="AP247" s="255"/>
      <c r="AQ247" s="255"/>
      <c r="AR247" s="255"/>
      <c r="AS247" s="255"/>
      <c r="AT247" s="255"/>
      <c r="AU247" s="255"/>
    </row>
    <row r="248" spans="1:47" ht="14.4" customHeight="1" x14ac:dyDescent="0.3">
      <c r="A248" s="249"/>
      <c r="B248" s="250"/>
      <c r="C248" s="249"/>
      <c r="D248" s="251"/>
      <c r="E248" s="251"/>
      <c r="F248" s="252"/>
      <c r="G248" s="253"/>
      <c r="H248" s="254"/>
      <c r="I248" s="255"/>
      <c r="J248" s="255"/>
      <c r="K248" s="256"/>
      <c r="L248" s="256"/>
      <c r="M248" s="256"/>
      <c r="N248" s="252"/>
      <c r="O248" s="254"/>
      <c r="P248" s="255"/>
      <c r="Q248" s="256"/>
      <c r="R248" s="255"/>
      <c r="S248" s="255"/>
      <c r="T248" s="255"/>
      <c r="U248" s="255"/>
      <c r="V248" s="255"/>
      <c r="W248" s="255"/>
      <c r="X248" s="255"/>
      <c r="Y248" s="255"/>
      <c r="Z248" s="255"/>
      <c r="AA248" s="255"/>
      <c r="AB248" s="256"/>
      <c r="AC248" s="255"/>
      <c r="AD248" s="256"/>
      <c r="AE248" s="255"/>
      <c r="AF248" s="255"/>
      <c r="AG248" s="255"/>
      <c r="AH248" s="255"/>
      <c r="AI248" s="255"/>
      <c r="AJ248" s="255"/>
      <c r="AK248" s="255"/>
      <c r="AL248" s="255"/>
      <c r="AM248" s="255"/>
      <c r="AN248" s="255"/>
      <c r="AO248" s="254"/>
      <c r="AP248" s="255"/>
      <c r="AQ248" s="255"/>
      <c r="AR248" s="255"/>
      <c r="AS248" s="255"/>
      <c r="AT248" s="255"/>
      <c r="AU248" s="255"/>
    </row>
    <row r="249" spans="1:47" ht="14.4" customHeight="1" x14ac:dyDescent="0.3">
      <c r="A249" s="249"/>
      <c r="B249" s="250"/>
      <c r="C249" s="249"/>
      <c r="D249" s="251"/>
      <c r="E249" s="251"/>
      <c r="F249" s="252"/>
      <c r="G249" s="253"/>
      <c r="H249" s="254"/>
      <c r="I249" s="255"/>
      <c r="J249" s="255"/>
      <c r="K249" s="256"/>
      <c r="L249" s="256"/>
      <c r="M249" s="256"/>
      <c r="N249" s="252"/>
      <c r="O249" s="254"/>
      <c r="P249" s="255"/>
      <c r="Q249" s="256"/>
      <c r="R249" s="255"/>
      <c r="S249" s="255"/>
      <c r="T249" s="255"/>
      <c r="U249" s="255"/>
      <c r="V249" s="255"/>
      <c r="W249" s="255"/>
      <c r="X249" s="255"/>
      <c r="Y249" s="255"/>
      <c r="Z249" s="255"/>
      <c r="AA249" s="255"/>
      <c r="AB249" s="256"/>
      <c r="AC249" s="255"/>
      <c r="AD249" s="256"/>
      <c r="AE249" s="255"/>
      <c r="AF249" s="255"/>
      <c r="AG249" s="255"/>
      <c r="AH249" s="255"/>
      <c r="AI249" s="255"/>
      <c r="AJ249" s="255"/>
      <c r="AK249" s="255"/>
      <c r="AL249" s="255"/>
      <c r="AM249" s="255"/>
      <c r="AN249" s="255"/>
      <c r="AO249" s="254"/>
      <c r="AP249" s="255"/>
      <c r="AQ249" s="255"/>
      <c r="AR249" s="255"/>
      <c r="AS249" s="255"/>
      <c r="AT249" s="255"/>
      <c r="AU249" s="255"/>
    </row>
    <row r="250" spans="1:47" ht="14.4" customHeight="1" x14ac:dyDescent="0.3">
      <c r="A250" s="249"/>
      <c r="B250" s="250"/>
      <c r="C250" s="249"/>
      <c r="D250" s="251"/>
      <c r="E250" s="251"/>
      <c r="F250" s="252"/>
      <c r="G250" s="253"/>
      <c r="H250" s="254"/>
      <c r="I250" s="255"/>
      <c r="J250" s="255"/>
      <c r="K250" s="256"/>
      <c r="L250" s="256"/>
      <c r="M250" s="256"/>
      <c r="N250" s="252"/>
      <c r="O250" s="254"/>
      <c r="P250" s="255"/>
      <c r="Q250" s="256"/>
      <c r="R250" s="255"/>
      <c r="S250" s="255"/>
      <c r="T250" s="255"/>
      <c r="U250" s="255"/>
      <c r="V250" s="255"/>
      <c r="W250" s="255"/>
      <c r="X250" s="255"/>
      <c r="Y250" s="255"/>
      <c r="Z250" s="255"/>
      <c r="AA250" s="255"/>
      <c r="AB250" s="256"/>
      <c r="AC250" s="255"/>
      <c r="AD250" s="256"/>
      <c r="AE250" s="255"/>
      <c r="AF250" s="255"/>
      <c r="AG250" s="255"/>
      <c r="AH250" s="255"/>
      <c r="AI250" s="255"/>
      <c r="AJ250" s="255"/>
      <c r="AK250" s="255"/>
      <c r="AL250" s="255"/>
      <c r="AM250" s="255"/>
      <c r="AN250" s="255"/>
      <c r="AO250" s="254"/>
      <c r="AP250" s="255"/>
      <c r="AQ250" s="255"/>
      <c r="AR250" s="255"/>
      <c r="AS250" s="255"/>
      <c r="AT250" s="255"/>
      <c r="AU250" s="255"/>
    </row>
    <row r="251" spans="1:47" ht="14.4" customHeight="1" x14ac:dyDescent="0.3">
      <c r="A251" s="249"/>
      <c r="B251" s="250"/>
      <c r="C251" s="249"/>
      <c r="D251" s="251"/>
      <c r="E251" s="251"/>
      <c r="F251" s="252"/>
      <c r="G251" s="253"/>
      <c r="H251" s="254"/>
      <c r="I251" s="255"/>
      <c r="J251" s="255"/>
      <c r="K251" s="256"/>
      <c r="L251" s="256"/>
      <c r="M251" s="256"/>
      <c r="N251" s="252"/>
      <c r="O251" s="254"/>
      <c r="P251" s="255"/>
      <c r="Q251" s="256"/>
      <c r="R251" s="255"/>
      <c r="S251" s="255"/>
      <c r="T251" s="255"/>
      <c r="U251" s="255"/>
      <c r="V251" s="255"/>
      <c r="W251" s="255"/>
      <c r="X251" s="255"/>
      <c r="Y251" s="255"/>
      <c r="Z251" s="255"/>
      <c r="AA251" s="255"/>
      <c r="AB251" s="256"/>
      <c r="AC251" s="255"/>
      <c r="AD251" s="256"/>
      <c r="AE251" s="255"/>
      <c r="AF251" s="255"/>
      <c r="AG251" s="255"/>
      <c r="AH251" s="255"/>
      <c r="AI251" s="255"/>
      <c r="AJ251" s="255"/>
      <c r="AK251" s="255"/>
      <c r="AL251" s="255"/>
      <c r="AM251" s="255"/>
      <c r="AN251" s="255"/>
      <c r="AO251" s="254"/>
      <c r="AP251" s="255"/>
      <c r="AQ251" s="255"/>
      <c r="AR251" s="255"/>
      <c r="AS251" s="255"/>
      <c r="AT251" s="255"/>
      <c r="AU251" s="255"/>
    </row>
    <row r="252" spans="1:47" ht="14.4" customHeight="1" x14ac:dyDescent="0.3">
      <c r="A252" s="249"/>
      <c r="B252" s="250"/>
      <c r="C252" s="249"/>
      <c r="D252" s="251"/>
      <c r="E252" s="251"/>
      <c r="F252" s="252"/>
      <c r="G252" s="253"/>
      <c r="H252" s="254"/>
      <c r="I252" s="255"/>
      <c r="J252" s="255"/>
      <c r="K252" s="256"/>
      <c r="L252" s="256"/>
      <c r="M252" s="256"/>
      <c r="N252" s="252"/>
      <c r="O252" s="254"/>
      <c r="P252" s="255"/>
      <c r="Q252" s="256"/>
      <c r="R252" s="255"/>
      <c r="S252" s="255"/>
      <c r="T252" s="255"/>
      <c r="U252" s="255"/>
      <c r="V252" s="255"/>
      <c r="W252" s="255"/>
      <c r="X252" s="255"/>
      <c r="Y252" s="255"/>
      <c r="Z252" s="255"/>
      <c r="AA252" s="255"/>
      <c r="AB252" s="256"/>
      <c r="AC252" s="255"/>
      <c r="AD252" s="256"/>
      <c r="AE252" s="255"/>
      <c r="AF252" s="255"/>
      <c r="AG252" s="255"/>
      <c r="AH252" s="255"/>
      <c r="AI252" s="255"/>
      <c r="AJ252" s="255"/>
      <c r="AK252" s="255"/>
      <c r="AL252" s="255"/>
      <c r="AM252" s="255"/>
      <c r="AN252" s="255"/>
      <c r="AO252" s="254"/>
      <c r="AP252" s="255"/>
      <c r="AQ252" s="255"/>
      <c r="AR252" s="255"/>
      <c r="AS252" s="255"/>
      <c r="AT252" s="255"/>
      <c r="AU252" s="255"/>
    </row>
    <row r="253" spans="1:47" ht="14.4" customHeight="1" x14ac:dyDescent="0.3">
      <c r="A253" s="249"/>
      <c r="B253" s="250"/>
      <c r="C253" s="249"/>
      <c r="D253" s="251"/>
      <c r="E253" s="251"/>
      <c r="F253" s="252"/>
      <c r="G253" s="253"/>
      <c r="H253" s="254"/>
      <c r="I253" s="255"/>
      <c r="J253" s="255"/>
      <c r="K253" s="256"/>
      <c r="L253" s="256"/>
      <c r="M253" s="256"/>
      <c r="N253" s="252"/>
      <c r="O253" s="254"/>
      <c r="P253" s="255"/>
      <c r="Q253" s="256"/>
      <c r="R253" s="255"/>
      <c r="S253" s="255"/>
      <c r="T253" s="255"/>
      <c r="U253" s="255"/>
      <c r="V253" s="255"/>
      <c r="W253" s="255"/>
      <c r="X253" s="255"/>
      <c r="Y253" s="255"/>
      <c r="Z253" s="255"/>
      <c r="AA253" s="255"/>
      <c r="AB253" s="256"/>
      <c r="AC253" s="255"/>
      <c r="AD253" s="256"/>
      <c r="AE253" s="255"/>
      <c r="AF253" s="255"/>
      <c r="AG253" s="255"/>
      <c r="AH253" s="255"/>
      <c r="AI253" s="255"/>
      <c r="AJ253" s="255"/>
      <c r="AK253" s="255"/>
      <c r="AL253" s="255"/>
      <c r="AM253" s="255"/>
      <c r="AN253" s="255"/>
      <c r="AO253" s="254"/>
      <c r="AP253" s="255"/>
      <c r="AQ253" s="255"/>
      <c r="AR253" s="255"/>
      <c r="AS253" s="255"/>
      <c r="AT253" s="255"/>
      <c r="AU253" s="255"/>
    </row>
    <row r="254" spans="1:47" ht="14.4" customHeight="1" x14ac:dyDescent="0.3">
      <c r="A254" s="249"/>
      <c r="B254" s="250"/>
      <c r="C254" s="249"/>
      <c r="D254" s="251"/>
      <c r="E254" s="251"/>
      <c r="F254" s="252"/>
      <c r="G254" s="253"/>
      <c r="H254" s="254"/>
      <c r="I254" s="255"/>
      <c r="J254" s="255"/>
      <c r="K254" s="256"/>
      <c r="L254" s="256"/>
      <c r="M254" s="256"/>
      <c r="N254" s="252"/>
      <c r="O254" s="254"/>
      <c r="P254" s="255"/>
      <c r="Q254" s="256"/>
      <c r="R254" s="255"/>
      <c r="S254" s="255"/>
      <c r="T254" s="255"/>
      <c r="U254" s="255"/>
      <c r="V254" s="255"/>
      <c r="W254" s="255"/>
      <c r="X254" s="255"/>
      <c r="Y254" s="255"/>
      <c r="Z254" s="255"/>
      <c r="AA254" s="255"/>
      <c r="AB254" s="256"/>
      <c r="AC254" s="255"/>
      <c r="AD254" s="256"/>
      <c r="AE254" s="255"/>
      <c r="AF254" s="255"/>
      <c r="AG254" s="255"/>
      <c r="AH254" s="255"/>
      <c r="AI254" s="255"/>
      <c r="AJ254" s="255"/>
      <c r="AK254" s="255"/>
      <c r="AL254" s="255"/>
      <c r="AM254" s="255"/>
      <c r="AN254" s="255"/>
      <c r="AO254" s="254"/>
      <c r="AP254" s="255"/>
      <c r="AQ254" s="255"/>
      <c r="AR254" s="255"/>
      <c r="AS254" s="255"/>
      <c r="AT254" s="255"/>
      <c r="AU254" s="255"/>
    </row>
    <row r="255" spans="1:47" ht="14.4" customHeight="1" x14ac:dyDescent="0.3">
      <c r="A255" s="249"/>
      <c r="B255" s="250"/>
      <c r="C255" s="249"/>
      <c r="D255" s="251"/>
      <c r="E255" s="251"/>
      <c r="F255" s="252"/>
      <c r="G255" s="253"/>
      <c r="H255" s="254"/>
      <c r="I255" s="255"/>
      <c r="J255" s="255"/>
      <c r="K255" s="256"/>
      <c r="L255" s="256"/>
      <c r="M255" s="256"/>
      <c r="N255" s="252"/>
      <c r="O255" s="254"/>
      <c r="P255" s="255"/>
      <c r="Q255" s="256"/>
      <c r="R255" s="255"/>
      <c r="S255" s="255"/>
      <c r="T255" s="255"/>
      <c r="U255" s="255"/>
      <c r="V255" s="255"/>
      <c r="W255" s="255"/>
      <c r="X255" s="255"/>
      <c r="Y255" s="255"/>
      <c r="Z255" s="255"/>
      <c r="AA255" s="255"/>
      <c r="AB255" s="256"/>
      <c r="AC255" s="255"/>
      <c r="AD255" s="256"/>
      <c r="AE255" s="255"/>
      <c r="AF255" s="255"/>
      <c r="AG255" s="255"/>
      <c r="AH255" s="255"/>
      <c r="AI255" s="255"/>
      <c r="AJ255" s="255"/>
      <c r="AK255" s="255"/>
      <c r="AL255" s="255"/>
      <c r="AM255" s="255"/>
      <c r="AN255" s="255"/>
      <c r="AO255" s="254"/>
      <c r="AP255" s="255"/>
      <c r="AQ255" s="255"/>
      <c r="AR255" s="255"/>
      <c r="AS255" s="255"/>
      <c r="AT255" s="255"/>
      <c r="AU255" s="255"/>
    </row>
    <row r="256" spans="1:47" ht="14.4" customHeight="1" x14ac:dyDescent="0.3">
      <c r="A256" s="249"/>
      <c r="B256" s="250"/>
      <c r="C256" s="249"/>
      <c r="D256" s="251"/>
      <c r="E256" s="251"/>
      <c r="F256" s="252"/>
      <c r="G256" s="253"/>
      <c r="H256" s="254"/>
      <c r="I256" s="255"/>
      <c r="J256" s="255"/>
      <c r="K256" s="256"/>
      <c r="L256" s="256"/>
      <c r="M256" s="256"/>
      <c r="N256" s="252"/>
      <c r="O256" s="254"/>
      <c r="P256" s="255"/>
      <c r="Q256" s="256"/>
      <c r="R256" s="255"/>
      <c r="S256" s="255"/>
      <c r="T256" s="255"/>
      <c r="U256" s="255"/>
      <c r="V256" s="255"/>
      <c r="W256" s="255"/>
      <c r="X256" s="255"/>
      <c r="Y256" s="255"/>
      <c r="Z256" s="255"/>
      <c r="AA256" s="255"/>
      <c r="AB256" s="256"/>
      <c r="AC256" s="255"/>
      <c r="AD256" s="256"/>
      <c r="AE256" s="255"/>
      <c r="AF256" s="255"/>
      <c r="AG256" s="255"/>
      <c r="AH256" s="255"/>
      <c r="AI256" s="255"/>
      <c r="AJ256" s="255"/>
      <c r="AK256" s="255"/>
      <c r="AL256" s="255"/>
      <c r="AM256" s="255"/>
      <c r="AN256" s="255"/>
      <c r="AO256" s="254"/>
      <c r="AP256" s="255"/>
      <c r="AQ256" s="255"/>
      <c r="AR256" s="255"/>
      <c r="AS256" s="255"/>
      <c r="AT256" s="255"/>
      <c r="AU256" s="255"/>
    </row>
    <row r="257" spans="1:47" ht="14.4" customHeight="1" x14ac:dyDescent="0.3">
      <c r="A257" s="249"/>
      <c r="B257" s="250"/>
      <c r="C257" s="249"/>
      <c r="D257" s="251"/>
      <c r="E257" s="251"/>
      <c r="F257" s="252"/>
      <c r="G257" s="253"/>
      <c r="H257" s="254"/>
      <c r="I257" s="255"/>
      <c r="J257" s="255"/>
      <c r="K257" s="256"/>
      <c r="L257" s="256"/>
      <c r="M257" s="256"/>
      <c r="N257" s="252"/>
      <c r="O257" s="254"/>
      <c r="P257" s="255"/>
      <c r="Q257" s="256"/>
      <c r="R257" s="255"/>
      <c r="S257" s="255"/>
      <c r="T257" s="255"/>
      <c r="U257" s="255"/>
      <c r="V257" s="255"/>
      <c r="W257" s="255"/>
      <c r="X257" s="255"/>
      <c r="Y257" s="255"/>
      <c r="Z257" s="255"/>
      <c r="AA257" s="255"/>
      <c r="AB257" s="256"/>
      <c r="AC257" s="255"/>
      <c r="AD257" s="256"/>
      <c r="AE257" s="255"/>
      <c r="AF257" s="255"/>
      <c r="AG257" s="255"/>
      <c r="AH257" s="255"/>
      <c r="AI257" s="255"/>
      <c r="AJ257" s="255"/>
      <c r="AK257" s="255"/>
      <c r="AL257" s="255"/>
      <c r="AM257" s="255"/>
      <c r="AN257" s="255"/>
      <c r="AO257" s="254"/>
      <c r="AP257" s="255"/>
      <c r="AQ257" s="255"/>
      <c r="AR257" s="255"/>
      <c r="AS257" s="255"/>
      <c r="AT257" s="255"/>
      <c r="AU257" s="255"/>
    </row>
    <row r="258" spans="1:47" ht="14.4" customHeight="1" x14ac:dyDescent="0.3">
      <c r="A258" s="249"/>
      <c r="B258" s="250"/>
      <c r="C258" s="249"/>
      <c r="D258" s="251"/>
      <c r="E258" s="251"/>
      <c r="F258" s="252"/>
      <c r="G258" s="253"/>
      <c r="H258" s="254"/>
      <c r="I258" s="255"/>
      <c r="J258" s="255"/>
      <c r="K258" s="256"/>
      <c r="L258" s="256"/>
      <c r="M258" s="256"/>
      <c r="N258" s="252"/>
      <c r="O258" s="254"/>
      <c r="P258" s="255"/>
      <c r="Q258" s="256"/>
      <c r="R258" s="255"/>
      <c r="S258" s="255"/>
      <c r="T258" s="255"/>
      <c r="U258" s="255"/>
      <c r="V258" s="255"/>
      <c r="W258" s="255"/>
      <c r="X258" s="255"/>
      <c r="Y258" s="255"/>
      <c r="Z258" s="255"/>
      <c r="AA258" s="255"/>
      <c r="AB258" s="256"/>
      <c r="AC258" s="255"/>
      <c r="AD258" s="256"/>
      <c r="AE258" s="255"/>
      <c r="AF258" s="255"/>
      <c r="AG258" s="255"/>
      <c r="AH258" s="255"/>
      <c r="AI258" s="255"/>
      <c r="AJ258" s="255"/>
      <c r="AK258" s="255"/>
      <c r="AL258" s="255"/>
      <c r="AM258" s="255"/>
      <c r="AN258" s="255"/>
      <c r="AO258" s="254"/>
      <c r="AP258" s="255"/>
      <c r="AQ258" s="255"/>
      <c r="AR258" s="255"/>
      <c r="AS258" s="255"/>
      <c r="AT258" s="255"/>
      <c r="AU258" s="255"/>
    </row>
    <row r="259" spans="1:47" ht="14.4" customHeight="1" x14ac:dyDescent="0.3">
      <c r="A259" s="249"/>
      <c r="B259" s="250"/>
      <c r="C259" s="249"/>
      <c r="D259" s="251"/>
      <c r="E259" s="251"/>
      <c r="F259" s="252"/>
      <c r="G259" s="253"/>
      <c r="H259" s="254"/>
      <c r="I259" s="255"/>
      <c r="J259" s="255"/>
      <c r="K259" s="256"/>
      <c r="L259" s="256"/>
      <c r="M259" s="256"/>
      <c r="N259" s="252"/>
      <c r="O259" s="254"/>
      <c r="P259" s="255"/>
      <c r="Q259" s="256"/>
      <c r="R259" s="255"/>
      <c r="S259" s="255"/>
      <c r="T259" s="255"/>
      <c r="U259" s="255"/>
      <c r="V259" s="255"/>
      <c r="W259" s="255"/>
      <c r="X259" s="255"/>
      <c r="Y259" s="255"/>
      <c r="Z259" s="255"/>
      <c r="AA259" s="255"/>
      <c r="AB259" s="256"/>
      <c r="AC259" s="255"/>
      <c r="AD259" s="256"/>
      <c r="AE259" s="255"/>
      <c r="AF259" s="255"/>
      <c r="AG259" s="255"/>
      <c r="AH259" s="255"/>
      <c r="AI259" s="255"/>
      <c r="AJ259" s="255"/>
      <c r="AK259" s="255"/>
      <c r="AL259" s="255"/>
      <c r="AM259" s="255"/>
      <c r="AN259" s="255"/>
      <c r="AO259" s="254"/>
      <c r="AP259" s="255"/>
      <c r="AQ259" s="255"/>
      <c r="AR259" s="255"/>
      <c r="AS259" s="255"/>
      <c r="AT259" s="255"/>
      <c r="AU259" s="255"/>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E7C86-280E-4D71-AA5E-09CE38B4B01A}">
  <dimension ref="A1:V378"/>
  <sheetViews>
    <sheetView zoomScale="80" zoomScaleNormal="80" workbookViewId="0">
      <pane ySplit="2" topLeftCell="A3" activePane="bottomLeft" state="frozen"/>
      <selection pane="bottomLeft"/>
    </sheetView>
  </sheetViews>
  <sheetFormatPr defaultColWidth="8.88671875" defaultRowHeight="13.2" customHeight="1" x14ac:dyDescent="0.3"/>
  <cols>
    <col min="1" max="1" width="16.88671875" style="108" customWidth="1"/>
    <col min="2" max="2" width="13.6640625" style="108" bestFit="1" customWidth="1"/>
    <col min="3" max="3" width="10.88671875" style="108" bestFit="1" customWidth="1"/>
    <col min="4" max="4" width="11.109375" style="108" bestFit="1" customWidth="1"/>
    <col min="5" max="5" width="19.44140625" style="108" bestFit="1" customWidth="1"/>
    <col min="6" max="6" width="18.33203125" style="108" bestFit="1" customWidth="1"/>
    <col min="7" max="8" width="11.5546875" style="108" bestFit="1" customWidth="1"/>
    <col min="9" max="12" width="9.109375" style="108" bestFit="1" customWidth="1"/>
    <col min="13" max="13" width="10.109375" style="108" bestFit="1" customWidth="1"/>
    <col min="14" max="14" width="10" style="108" bestFit="1" customWidth="1"/>
    <col min="15" max="19" width="9.109375" style="108" bestFit="1" customWidth="1"/>
    <col min="20" max="22" width="12.44140625" style="108" bestFit="1" customWidth="1"/>
    <col min="23" max="16384" width="8.88671875" style="108"/>
  </cols>
  <sheetData>
    <row r="1" spans="1:22" ht="13.2" customHeight="1" x14ac:dyDescent="0.3">
      <c r="A1" s="257" t="s">
        <v>2317</v>
      </c>
    </row>
    <row r="2" spans="1:22" ht="13.2" customHeight="1" x14ac:dyDescent="0.3">
      <c r="A2" s="345" t="s">
        <v>2137</v>
      </c>
      <c r="B2" s="345" t="s">
        <v>112</v>
      </c>
      <c r="C2" s="345" t="s">
        <v>682</v>
      </c>
      <c r="D2" s="345" t="s">
        <v>1516</v>
      </c>
      <c r="E2" s="345" t="s">
        <v>2312</v>
      </c>
      <c r="F2" s="345" t="s">
        <v>2138</v>
      </c>
      <c r="G2" s="345" t="s">
        <v>735</v>
      </c>
      <c r="H2" s="345" t="s">
        <v>2299</v>
      </c>
      <c r="I2" s="345" t="s">
        <v>1913</v>
      </c>
      <c r="J2" s="345" t="s">
        <v>2313</v>
      </c>
      <c r="K2" s="345" t="s">
        <v>2169</v>
      </c>
      <c r="L2" s="345" t="s">
        <v>2170</v>
      </c>
      <c r="M2" s="345" t="s">
        <v>2171</v>
      </c>
      <c r="N2" s="345" t="s">
        <v>2172</v>
      </c>
      <c r="O2" s="345" t="s">
        <v>2173</v>
      </c>
      <c r="P2" s="345" t="s">
        <v>2174</v>
      </c>
      <c r="Q2" s="345" t="s">
        <v>2175</v>
      </c>
      <c r="R2" s="345" t="s">
        <v>2176</v>
      </c>
      <c r="S2" s="345" t="s">
        <v>2177</v>
      </c>
      <c r="T2" s="345" t="s">
        <v>2178</v>
      </c>
      <c r="U2" s="345" t="s">
        <v>2179</v>
      </c>
      <c r="V2" s="345" t="s">
        <v>2180</v>
      </c>
    </row>
    <row r="3" spans="1:22" ht="13.2" customHeight="1" x14ac:dyDescent="0.3">
      <c r="A3" s="346" t="s">
        <v>2139</v>
      </c>
      <c r="B3" s="347">
        <v>2019</v>
      </c>
      <c r="C3" s="346" t="s">
        <v>914</v>
      </c>
      <c r="D3" s="346" t="s">
        <v>2091</v>
      </c>
      <c r="E3" s="346" t="s">
        <v>2314</v>
      </c>
      <c r="F3" s="346" t="s">
        <v>2140</v>
      </c>
      <c r="G3" s="346" t="s">
        <v>2091</v>
      </c>
      <c r="H3" s="347">
        <v>221576.9000000071</v>
      </c>
      <c r="I3" s="347">
        <v>0</v>
      </c>
      <c r="J3" s="347">
        <v>4085254.7373464964</v>
      </c>
      <c r="K3" s="347">
        <v>0</v>
      </c>
      <c r="L3" s="347">
        <v>0</v>
      </c>
      <c r="M3" s="347">
        <v>0</v>
      </c>
      <c r="N3" s="347">
        <v>0</v>
      </c>
      <c r="O3" s="347">
        <v>0</v>
      </c>
      <c r="P3" s="347">
        <v>0</v>
      </c>
      <c r="Q3" s="347">
        <v>0</v>
      </c>
      <c r="R3" s="347">
        <v>0</v>
      </c>
      <c r="S3" s="347">
        <v>0</v>
      </c>
      <c r="T3" s="347">
        <v>0</v>
      </c>
      <c r="U3" s="347">
        <v>0</v>
      </c>
      <c r="V3" s="347">
        <v>0</v>
      </c>
    </row>
    <row r="4" spans="1:22" ht="13.2" customHeight="1" x14ac:dyDescent="0.3">
      <c r="A4" s="346" t="s">
        <v>2139</v>
      </c>
      <c r="B4" s="347">
        <v>2019</v>
      </c>
      <c r="C4" s="346" t="s">
        <v>914</v>
      </c>
      <c r="D4" s="346" t="s">
        <v>2091</v>
      </c>
      <c r="E4" s="346" t="s">
        <v>2314</v>
      </c>
      <c r="F4" s="346" t="s">
        <v>2141</v>
      </c>
      <c r="G4" s="346" t="s">
        <v>2091</v>
      </c>
      <c r="H4" s="347">
        <v>9916888.5200005937</v>
      </c>
      <c r="I4" s="347">
        <v>0</v>
      </c>
      <c r="J4" s="347">
        <v>71502927.983412802</v>
      </c>
      <c r="K4" s="347">
        <v>0</v>
      </c>
      <c r="L4" s="347">
        <v>0</v>
      </c>
      <c r="M4" s="347">
        <v>0</v>
      </c>
      <c r="N4" s="347">
        <v>0</v>
      </c>
      <c r="O4" s="347">
        <v>0</v>
      </c>
      <c r="P4" s="347">
        <v>0</v>
      </c>
      <c r="Q4" s="347">
        <v>0</v>
      </c>
      <c r="R4" s="347">
        <v>0</v>
      </c>
      <c r="S4" s="347">
        <v>0</v>
      </c>
      <c r="T4" s="347">
        <v>0</v>
      </c>
      <c r="U4" s="347">
        <v>0</v>
      </c>
      <c r="V4" s="347">
        <v>0</v>
      </c>
    </row>
    <row r="5" spans="1:22" ht="13.2" customHeight="1" x14ac:dyDescent="0.3">
      <c r="A5" s="346" t="s">
        <v>2139</v>
      </c>
      <c r="B5" s="347">
        <v>2019</v>
      </c>
      <c r="C5" s="346" t="s">
        <v>914</v>
      </c>
      <c r="D5" s="346" t="s">
        <v>2091</v>
      </c>
      <c r="E5" s="346" t="s">
        <v>2314</v>
      </c>
      <c r="F5" s="346" t="s">
        <v>2142</v>
      </c>
      <c r="G5" s="346" t="s">
        <v>2091</v>
      </c>
      <c r="H5" s="347">
        <v>27295399.073100831</v>
      </c>
      <c r="I5" s="347">
        <v>0</v>
      </c>
      <c r="J5" s="347">
        <v>204843190.00575897</v>
      </c>
      <c r="K5" s="347">
        <v>0</v>
      </c>
      <c r="L5" s="347">
        <v>0</v>
      </c>
      <c r="M5" s="347">
        <v>0</v>
      </c>
      <c r="N5" s="347">
        <v>0</v>
      </c>
      <c r="O5" s="347">
        <v>0</v>
      </c>
      <c r="P5" s="347">
        <v>0</v>
      </c>
      <c r="Q5" s="347">
        <v>0</v>
      </c>
      <c r="R5" s="347">
        <v>0</v>
      </c>
      <c r="S5" s="347">
        <v>0</v>
      </c>
      <c r="T5" s="347">
        <v>0</v>
      </c>
      <c r="U5" s="347">
        <v>0</v>
      </c>
      <c r="V5" s="347">
        <v>0</v>
      </c>
    </row>
    <row r="6" spans="1:22" ht="13.2" customHeight="1" x14ac:dyDescent="0.3">
      <c r="A6" s="346" t="s">
        <v>2139</v>
      </c>
      <c r="B6" s="347">
        <v>2019</v>
      </c>
      <c r="C6" s="346" t="s">
        <v>914</v>
      </c>
      <c r="D6" s="346" t="s">
        <v>166</v>
      </c>
      <c r="E6" s="346" t="s">
        <v>2315</v>
      </c>
      <c r="F6" s="346" t="s">
        <v>2143</v>
      </c>
      <c r="G6" s="346" t="s">
        <v>2144</v>
      </c>
      <c r="H6" s="347">
        <v>28768171.576996937</v>
      </c>
      <c r="I6" s="347">
        <v>1256181.3541455376</v>
      </c>
      <c r="J6" s="347">
        <v>0</v>
      </c>
      <c r="K6" s="347">
        <v>588.37534152015837</v>
      </c>
      <c r="L6" s="347">
        <v>534103.69760025188</v>
      </c>
      <c r="M6" s="347">
        <v>26886.682711140882</v>
      </c>
      <c r="N6" s="347">
        <v>1033.0293461186006</v>
      </c>
      <c r="O6" s="347">
        <v>59023.186985320739</v>
      </c>
      <c r="P6" s="347">
        <v>93083038.342184305</v>
      </c>
      <c r="Q6" s="347">
        <v>2813.8462332860054</v>
      </c>
      <c r="R6" s="347">
        <v>251.23627082910775</v>
      </c>
      <c r="S6" s="347">
        <v>4202.198681150574</v>
      </c>
      <c r="T6" s="347">
        <v>4202.198681150574</v>
      </c>
      <c r="U6" s="347">
        <v>4202.198681150574</v>
      </c>
      <c r="V6" s="347">
        <v>2731.4291427478806</v>
      </c>
    </row>
    <row r="7" spans="1:22" ht="13.2" customHeight="1" x14ac:dyDescent="0.3">
      <c r="A7" s="346" t="s">
        <v>2139</v>
      </c>
      <c r="B7" s="347">
        <v>2019</v>
      </c>
      <c r="C7" s="346" t="s">
        <v>914</v>
      </c>
      <c r="D7" s="346" t="s">
        <v>166</v>
      </c>
      <c r="E7" s="346" t="s">
        <v>2315</v>
      </c>
      <c r="F7" s="346" t="s">
        <v>2145</v>
      </c>
      <c r="G7" s="346" t="s">
        <v>2144</v>
      </c>
      <c r="H7" s="347">
        <v>3406544.1600003541</v>
      </c>
      <c r="I7" s="347">
        <v>489031.08318537992</v>
      </c>
      <c r="J7" s="347">
        <v>0</v>
      </c>
      <c r="K7" s="347">
        <v>229.0543715154005</v>
      </c>
      <c r="L7" s="347">
        <v>475086.18773134396</v>
      </c>
      <c r="M7" s="347">
        <v>16841.389747954345</v>
      </c>
      <c r="N7" s="347">
        <v>647.07312634923244</v>
      </c>
      <c r="O7" s="347">
        <v>46429.760420009581</v>
      </c>
      <c r="P7" s="347">
        <v>36237203.264036655</v>
      </c>
      <c r="Q7" s="347">
        <v>1095.4296263352514</v>
      </c>
      <c r="R7" s="347">
        <v>97.806216637076005</v>
      </c>
      <c r="S7" s="347">
        <v>8758.0188039396744</v>
      </c>
      <c r="T7" s="347">
        <v>8758.0188039396744</v>
      </c>
      <c r="U7" s="347">
        <v>8758.0188039396744</v>
      </c>
      <c r="V7" s="347">
        <v>5692.71222256079</v>
      </c>
    </row>
    <row r="8" spans="1:22" ht="13.2" customHeight="1" x14ac:dyDescent="0.3">
      <c r="A8" s="346" t="s">
        <v>2139</v>
      </c>
      <c r="B8" s="347">
        <v>2019</v>
      </c>
      <c r="C8" s="346" t="s">
        <v>914</v>
      </c>
      <c r="D8" s="346" t="s">
        <v>166</v>
      </c>
      <c r="E8" s="346" t="s">
        <v>2315</v>
      </c>
      <c r="F8" s="346" t="s">
        <v>2146</v>
      </c>
      <c r="G8" s="346" t="s">
        <v>2144</v>
      </c>
      <c r="H8" s="347">
        <v>7353256.1200004425</v>
      </c>
      <c r="I8" s="347">
        <v>488299.23092607362</v>
      </c>
      <c r="J8" s="347">
        <v>0</v>
      </c>
      <c r="K8" s="347">
        <v>228.7115835719313</v>
      </c>
      <c r="L8" s="347">
        <v>204256.69890249657</v>
      </c>
      <c r="M8" s="347">
        <v>11665.109605707943</v>
      </c>
      <c r="N8" s="347">
        <v>448.19216553602746</v>
      </c>
      <c r="O8" s="347">
        <v>25765.247876791876</v>
      </c>
      <c r="P8" s="347">
        <v>36182973.011622027</v>
      </c>
      <c r="Q8" s="347">
        <v>1093.7902772744048</v>
      </c>
      <c r="R8" s="347">
        <v>97.659846185214732</v>
      </c>
      <c r="S8" s="347">
        <v>1766.1977743897087</v>
      </c>
      <c r="T8" s="347">
        <v>1766.1977743897087</v>
      </c>
      <c r="U8" s="347">
        <v>1766.1977743897087</v>
      </c>
      <c r="V8" s="347">
        <v>1148.0285533533108</v>
      </c>
    </row>
    <row r="9" spans="1:22" ht="13.2" customHeight="1" x14ac:dyDescent="0.3">
      <c r="A9" s="346" t="s">
        <v>2139</v>
      </c>
      <c r="B9" s="347">
        <v>2019</v>
      </c>
      <c r="C9" s="346" t="s">
        <v>914</v>
      </c>
      <c r="D9" s="346" t="s">
        <v>166</v>
      </c>
      <c r="E9" s="346" t="s">
        <v>2315</v>
      </c>
      <c r="F9" s="346" t="s">
        <v>2147</v>
      </c>
      <c r="G9" s="346" t="s">
        <v>2144</v>
      </c>
      <c r="H9" s="347">
        <v>1202468.259999769</v>
      </c>
      <c r="I9" s="347">
        <v>39897.087939343415</v>
      </c>
      <c r="J9" s="347">
        <v>0</v>
      </c>
      <c r="K9" s="347">
        <v>18.687160627327117</v>
      </c>
      <c r="L9" s="347">
        <v>23273.301297950322</v>
      </c>
      <c r="M9" s="347">
        <v>3521.9154378455396</v>
      </c>
      <c r="N9" s="347">
        <v>135.31762326093977</v>
      </c>
      <c r="O9" s="347">
        <v>13299.029313114466</v>
      </c>
      <c r="P9" s="347">
        <v>2956374.2163053467</v>
      </c>
      <c r="Q9" s="347">
        <v>89.369476984129221</v>
      </c>
      <c r="R9" s="347">
        <v>7.9794175878686824</v>
      </c>
      <c r="S9" s="347">
        <v>498.71359924179262</v>
      </c>
      <c r="T9" s="347">
        <v>498.71359924179262</v>
      </c>
      <c r="U9" s="347">
        <v>498.71359924179262</v>
      </c>
      <c r="V9" s="347">
        <v>324.16383950716516</v>
      </c>
    </row>
    <row r="10" spans="1:22" ht="13.2" customHeight="1" x14ac:dyDescent="0.3">
      <c r="A10" s="346" t="s">
        <v>2139</v>
      </c>
      <c r="B10" s="347">
        <v>2019</v>
      </c>
      <c r="C10" s="346" t="s">
        <v>914</v>
      </c>
      <c r="D10" s="346" t="s">
        <v>166</v>
      </c>
      <c r="E10" s="346" t="s">
        <v>2315</v>
      </c>
      <c r="F10" s="346" t="s">
        <v>2148</v>
      </c>
      <c r="G10" s="346" t="s">
        <v>2144</v>
      </c>
      <c r="H10" s="347">
        <v>1058903.060000024</v>
      </c>
      <c r="I10" s="347">
        <v>35133.691182891504</v>
      </c>
      <c r="J10" s="347">
        <v>0</v>
      </c>
      <c r="K10" s="347">
        <v>16.456061443977283</v>
      </c>
      <c r="L10" s="347">
        <v>20494.653190020043</v>
      </c>
      <c r="M10" s="347">
        <v>3101.4265891697478</v>
      </c>
      <c r="N10" s="347">
        <v>119.16176926197373</v>
      </c>
      <c r="O10" s="347">
        <v>11711.230394297168</v>
      </c>
      <c r="P10" s="347">
        <v>2603406.5166522609</v>
      </c>
      <c r="Q10" s="347">
        <v>78.699468249676997</v>
      </c>
      <c r="R10" s="347">
        <v>7.0267382365783018</v>
      </c>
      <c r="S10" s="347">
        <v>439.17113978614384</v>
      </c>
      <c r="T10" s="347">
        <v>439.17113978614384</v>
      </c>
      <c r="U10" s="347">
        <v>439.17113978614384</v>
      </c>
      <c r="V10" s="347">
        <v>285.46124086099343</v>
      </c>
    </row>
    <row r="11" spans="1:22" ht="13.2" customHeight="1" x14ac:dyDescent="0.3">
      <c r="A11" s="346" t="s">
        <v>2139</v>
      </c>
      <c r="B11" s="347">
        <v>2019</v>
      </c>
      <c r="C11" s="346" t="s">
        <v>914</v>
      </c>
      <c r="D11" s="346" t="s">
        <v>166</v>
      </c>
      <c r="E11" s="346" t="s">
        <v>2315</v>
      </c>
      <c r="F11" s="346" t="s">
        <v>2149</v>
      </c>
      <c r="G11" s="346" t="s">
        <v>2144</v>
      </c>
      <c r="H11" s="347">
        <v>3215.2999999999997</v>
      </c>
      <c r="I11" s="347">
        <v>658.32831104309867</v>
      </c>
      <c r="J11" s="347">
        <v>0</v>
      </c>
      <c r="K11" s="347">
        <v>0.30835049697569022</v>
      </c>
      <c r="L11" s="347">
        <v>737.32770836827046</v>
      </c>
      <c r="M11" s="347">
        <v>81.921624531928586</v>
      </c>
      <c r="N11" s="347">
        <v>3.1475598210606002</v>
      </c>
      <c r="O11" s="347">
        <v>72.468780479624286</v>
      </c>
      <c r="P11" s="347">
        <v>48782.12784829361</v>
      </c>
      <c r="Q11" s="347">
        <v>1.4746554167365409</v>
      </c>
      <c r="R11" s="347">
        <v>0.13166566220861975</v>
      </c>
      <c r="S11" s="347">
        <v>23.041490886508452</v>
      </c>
      <c r="T11" s="347">
        <v>23.041490886508452</v>
      </c>
      <c r="U11" s="347">
        <v>23.041490886508452</v>
      </c>
      <c r="V11" s="347">
        <v>14.976969076230493</v>
      </c>
    </row>
    <row r="12" spans="1:22" ht="13.2" customHeight="1" x14ac:dyDescent="0.3">
      <c r="A12" s="346" t="s">
        <v>2139</v>
      </c>
      <c r="B12" s="347">
        <v>2020</v>
      </c>
      <c r="C12" s="346" t="s">
        <v>914</v>
      </c>
      <c r="D12" s="346" t="s">
        <v>2091</v>
      </c>
      <c r="E12" s="346" t="s">
        <v>2314</v>
      </c>
      <c r="F12" s="346" t="s">
        <v>2140</v>
      </c>
      <c r="G12" s="346" t="s">
        <v>2091</v>
      </c>
      <c r="H12" s="347">
        <v>123851.6000000019</v>
      </c>
      <c r="I12" s="347">
        <v>0</v>
      </c>
      <c r="J12" s="347">
        <v>2283475.1078651915</v>
      </c>
      <c r="K12" s="347">
        <v>0</v>
      </c>
      <c r="L12" s="347">
        <v>0</v>
      </c>
      <c r="M12" s="347">
        <v>0</v>
      </c>
      <c r="N12" s="347">
        <v>0</v>
      </c>
      <c r="O12" s="347">
        <v>0</v>
      </c>
      <c r="P12" s="347">
        <v>0</v>
      </c>
      <c r="Q12" s="347">
        <v>0</v>
      </c>
      <c r="R12" s="347">
        <v>0</v>
      </c>
      <c r="S12" s="347">
        <v>0</v>
      </c>
      <c r="T12" s="347">
        <v>0</v>
      </c>
      <c r="U12" s="347">
        <v>0</v>
      </c>
      <c r="V12" s="347">
        <v>0</v>
      </c>
    </row>
    <row r="13" spans="1:22" ht="13.2" customHeight="1" x14ac:dyDescent="0.3">
      <c r="A13" s="346" t="s">
        <v>2139</v>
      </c>
      <c r="B13" s="347">
        <v>2020</v>
      </c>
      <c r="C13" s="346" t="s">
        <v>914</v>
      </c>
      <c r="D13" s="346" t="s">
        <v>2091</v>
      </c>
      <c r="E13" s="346" t="s">
        <v>2314</v>
      </c>
      <c r="F13" s="346" t="s">
        <v>2150</v>
      </c>
      <c r="G13" s="346" t="s">
        <v>2091</v>
      </c>
      <c r="H13" s="347">
        <v>47312.399999999827</v>
      </c>
      <c r="I13" s="347">
        <v>0</v>
      </c>
      <c r="J13" s="347">
        <v>520436.39999999799</v>
      </c>
      <c r="K13" s="347">
        <v>0</v>
      </c>
      <c r="L13" s="347">
        <v>0</v>
      </c>
      <c r="M13" s="347">
        <v>0</v>
      </c>
      <c r="N13" s="347">
        <v>0</v>
      </c>
      <c r="O13" s="347">
        <v>0</v>
      </c>
      <c r="P13" s="347">
        <v>0</v>
      </c>
      <c r="Q13" s="347">
        <v>0</v>
      </c>
      <c r="R13" s="347">
        <v>0</v>
      </c>
      <c r="S13" s="347">
        <v>0</v>
      </c>
      <c r="T13" s="347">
        <v>0</v>
      </c>
      <c r="U13" s="347">
        <v>0</v>
      </c>
      <c r="V13" s="347">
        <v>0</v>
      </c>
    </row>
    <row r="14" spans="1:22" ht="13.2" customHeight="1" x14ac:dyDescent="0.3">
      <c r="A14" s="346" t="s">
        <v>2139</v>
      </c>
      <c r="B14" s="347">
        <v>2020</v>
      </c>
      <c r="C14" s="346" t="s">
        <v>914</v>
      </c>
      <c r="D14" s="346" t="s">
        <v>2091</v>
      </c>
      <c r="E14" s="346" t="s">
        <v>2314</v>
      </c>
      <c r="F14" s="346" t="s">
        <v>2141</v>
      </c>
      <c r="G14" s="346" t="s">
        <v>2091</v>
      </c>
      <c r="H14" s="347">
        <v>10778314.420000372</v>
      </c>
      <c r="I14" s="347">
        <v>0</v>
      </c>
      <c r="J14" s="347">
        <v>77713996.502183065</v>
      </c>
      <c r="K14" s="347">
        <v>0</v>
      </c>
      <c r="L14" s="347">
        <v>0</v>
      </c>
      <c r="M14" s="347">
        <v>0</v>
      </c>
      <c r="N14" s="347">
        <v>0</v>
      </c>
      <c r="O14" s="347">
        <v>0</v>
      </c>
      <c r="P14" s="347">
        <v>0</v>
      </c>
      <c r="Q14" s="347">
        <v>0</v>
      </c>
      <c r="R14" s="347">
        <v>0</v>
      </c>
      <c r="S14" s="347">
        <v>0</v>
      </c>
      <c r="T14" s="347">
        <v>0</v>
      </c>
      <c r="U14" s="347">
        <v>0</v>
      </c>
      <c r="V14" s="347">
        <v>0</v>
      </c>
    </row>
    <row r="15" spans="1:22" ht="13.2" customHeight="1" x14ac:dyDescent="0.3">
      <c r="A15" s="346" t="s">
        <v>2139</v>
      </c>
      <c r="B15" s="347">
        <v>2020</v>
      </c>
      <c r="C15" s="346" t="s">
        <v>914</v>
      </c>
      <c r="D15" s="346" t="s">
        <v>2091</v>
      </c>
      <c r="E15" s="346" t="s">
        <v>2314</v>
      </c>
      <c r="F15" s="346" t="s">
        <v>2142</v>
      </c>
      <c r="G15" s="346" t="s">
        <v>2091</v>
      </c>
      <c r="H15" s="347">
        <v>26009928.586105626</v>
      </c>
      <c r="I15" s="347">
        <v>0</v>
      </c>
      <c r="J15" s="347">
        <v>195196147.49470615</v>
      </c>
      <c r="K15" s="347">
        <v>0</v>
      </c>
      <c r="L15" s="347">
        <v>0</v>
      </c>
      <c r="M15" s="347">
        <v>0</v>
      </c>
      <c r="N15" s="347">
        <v>0</v>
      </c>
      <c r="O15" s="347">
        <v>0</v>
      </c>
      <c r="P15" s="347">
        <v>0</v>
      </c>
      <c r="Q15" s="347">
        <v>0</v>
      </c>
      <c r="R15" s="347">
        <v>0</v>
      </c>
      <c r="S15" s="347">
        <v>0</v>
      </c>
      <c r="T15" s="347">
        <v>0</v>
      </c>
      <c r="U15" s="347">
        <v>0</v>
      </c>
      <c r="V15" s="347">
        <v>0</v>
      </c>
    </row>
    <row r="16" spans="1:22" ht="13.2" customHeight="1" x14ac:dyDescent="0.3">
      <c r="A16" s="346" t="s">
        <v>2139</v>
      </c>
      <c r="B16" s="347">
        <v>2020</v>
      </c>
      <c r="C16" s="346" t="s">
        <v>914</v>
      </c>
      <c r="D16" s="346" t="s">
        <v>166</v>
      </c>
      <c r="E16" s="346" t="s">
        <v>2315</v>
      </c>
      <c r="F16" s="346" t="s">
        <v>2143</v>
      </c>
      <c r="G16" s="346" t="s">
        <v>2144</v>
      </c>
      <c r="H16" s="347">
        <v>27621706.229996316</v>
      </c>
      <c r="I16" s="347">
        <v>1206120.1819149146</v>
      </c>
      <c r="J16" s="347">
        <v>0</v>
      </c>
      <c r="K16" s="347">
        <v>564.92748567443323</v>
      </c>
      <c r="L16" s="347">
        <v>512818.66808891547</v>
      </c>
      <c r="M16" s="347">
        <v>25815.198208150399</v>
      </c>
      <c r="N16" s="347">
        <v>991.86119802862322</v>
      </c>
      <c r="O16" s="347">
        <v>56671.002788730526</v>
      </c>
      <c r="P16" s="347">
        <v>89373505.479895085</v>
      </c>
      <c r="Q16" s="347">
        <v>2701.7092074894108</v>
      </c>
      <c r="R16" s="347">
        <v>241.22403638298269</v>
      </c>
      <c r="S16" s="347">
        <v>4034.7332182776076</v>
      </c>
      <c r="T16" s="347">
        <v>4034.7332182776076</v>
      </c>
      <c r="U16" s="347">
        <v>4034.7332182776076</v>
      </c>
      <c r="V16" s="347">
        <v>2622.5765918804473</v>
      </c>
    </row>
    <row r="17" spans="1:22" ht="13.2" customHeight="1" x14ac:dyDescent="0.3">
      <c r="A17" s="346" t="s">
        <v>2139</v>
      </c>
      <c r="B17" s="347">
        <v>2020</v>
      </c>
      <c r="C17" s="346" t="s">
        <v>914</v>
      </c>
      <c r="D17" s="346" t="s">
        <v>166</v>
      </c>
      <c r="E17" s="346" t="s">
        <v>2315</v>
      </c>
      <c r="F17" s="346" t="s">
        <v>2145</v>
      </c>
      <c r="G17" s="346" t="s">
        <v>2144</v>
      </c>
      <c r="H17" s="347">
        <v>3545999.9799997187</v>
      </c>
      <c r="I17" s="347">
        <v>509050.85322434735</v>
      </c>
      <c r="J17" s="347">
        <v>0</v>
      </c>
      <c r="K17" s="347">
        <v>238.43131298564271</v>
      </c>
      <c r="L17" s="347">
        <v>494535.0868997139</v>
      </c>
      <c r="M17" s="347">
        <v>17530.836209505462</v>
      </c>
      <c r="N17" s="347">
        <v>673.56276194361556</v>
      </c>
      <c r="O17" s="347">
        <v>48330.484440491899</v>
      </c>
      <c r="P17" s="347">
        <v>37720668.223924145</v>
      </c>
      <c r="Q17" s="347">
        <v>1140.2739112225383</v>
      </c>
      <c r="R17" s="347">
        <v>101.81017064486949</v>
      </c>
      <c r="S17" s="347">
        <v>9116.5512745339038</v>
      </c>
      <c r="T17" s="347">
        <v>9116.5512745339038</v>
      </c>
      <c r="U17" s="347">
        <v>9116.5512745339038</v>
      </c>
      <c r="V17" s="347">
        <v>5925.7583284470384</v>
      </c>
    </row>
    <row r="18" spans="1:22" ht="13.2" customHeight="1" x14ac:dyDescent="0.3">
      <c r="A18" s="346" t="s">
        <v>2139</v>
      </c>
      <c r="B18" s="347">
        <v>2020</v>
      </c>
      <c r="C18" s="346" t="s">
        <v>914</v>
      </c>
      <c r="D18" s="346" t="s">
        <v>166</v>
      </c>
      <c r="E18" s="346" t="s">
        <v>2315</v>
      </c>
      <c r="F18" s="346" t="s">
        <v>2146</v>
      </c>
      <c r="G18" s="346" t="s">
        <v>2144</v>
      </c>
      <c r="H18" s="347">
        <v>7302650.0000004936</v>
      </c>
      <c r="I18" s="347">
        <v>484938.68845715106</v>
      </c>
      <c r="J18" s="347">
        <v>0</v>
      </c>
      <c r="K18" s="347">
        <v>227.13755899632352</v>
      </c>
      <c r="L18" s="347">
        <v>202850.97620675925</v>
      </c>
      <c r="M18" s="347">
        <v>11584.828716958076</v>
      </c>
      <c r="N18" s="347">
        <v>445.10764540752757</v>
      </c>
      <c r="O18" s="347">
        <v>25587.927897098165</v>
      </c>
      <c r="P18" s="347">
        <v>35933956.814674869</v>
      </c>
      <c r="Q18" s="347">
        <v>1086.2626621440179</v>
      </c>
      <c r="R18" s="347">
        <v>96.987737691430226</v>
      </c>
      <c r="S18" s="347">
        <v>1754.0425583798531</v>
      </c>
      <c r="T18" s="347">
        <v>1754.0425583798531</v>
      </c>
      <c r="U18" s="347">
        <v>1754.0425583798531</v>
      </c>
      <c r="V18" s="347">
        <v>1140.1276629469046</v>
      </c>
    </row>
    <row r="19" spans="1:22" ht="13.2" customHeight="1" x14ac:dyDescent="0.3">
      <c r="A19" s="346" t="s">
        <v>2139</v>
      </c>
      <c r="B19" s="347">
        <v>2020</v>
      </c>
      <c r="C19" s="346" t="s">
        <v>914</v>
      </c>
      <c r="D19" s="346" t="s">
        <v>166</v>
      </c>
      <c r="E19" s="346" t="s">
        <v>2315</v>
      </c>
      <c r="F19" s="346" t="s">
        <v>2147</v>
      </c>
      <c r="G19" s="346" t="s">
        <v>2144</v>
      </c>
      <c r="H19" s="347">
        <v>1149777.9199999159</v>
      </c>
      <c r="I19" s="347">
        <v>38148.857904125296</v>
      </c>
      <c r="J19" s="347">
        <v>0</v>
      </c>
      <c r="K19" s="347">
        <v>17.868317519496621</v>
      </c>
      <c r="L19" s="347">
        <v>22253.500444073081</v>
      </c>
      <c r="M19" s="347">
        <v>3367.5904314866598</v>
      </c>
      <c r="N19" s="347">
        <v>129.38820972482495</v>
      </c>
      <c r="O19" s="347">
        <v>12716.285968041764</v>
      </c>
      <c r="P19" s="347">
        <v>2826830.3706956841</v>
      </c>
      <c r="Q19" s="347">
        <v>85.453441705240664</v>
      </c>
      <c r="R19" s="347">
        <v>7.6297715808250572</v>
      </c>
      <c r="S19" s="347">
        <v>476.86072380156611</v>
      </c>
      <c r="T19" s="347">
        <v>476.86072380156611</v>
      </c>
      <c r="U19" s="347">
        <v>476.86072380156611</v>
      </c>
      <c r="V19" s="347">
        <v>309.95947047101799</v>
      </c>
    </row>
    <row r="20" spans="1:22" ht="13.2" customHeight="1" x14ac:dyDescent="0.3">
      <c r="A20" s="346" t="s">
        <v>2139</v>
      </c>
      <c r="B20" s="347">
        <v>2020</v>
      </c>
      <c r="C20" s="346" t="s">
        <v>914</v>
      </c>
      <c r="D20" s="346" t="s">
        <v>166</v>
      </c>
      <c r="E20" s="346" t="s">
        <v>2315</v>
      </c>
      <c r="F20" s="346" t="s">
        <v>2148</v>
      </c>
      <c r="G20" s="346" t="s">
        <v>2144</v>
      </c>
      <c r="H20" s="347">
        <v>1141358.5799999845</v>
      </c>
      <c r="I20" s="347">
        <v>37869.509866806991</v>
      </c>
      <c r="J20" s="347">
        <v>0</v>
      </c>
      <c r="K20" s="347">
        <v>17.737475347450577</v>
      </c>
      <c r="L20" s="347">
        <v>22090.547422304069</v>
      </c>
      <c r="M20" s="347">
        <v>3342.9309834923856</v>
      </c>
      <c r="N20" s="347">
        <v>128.44075429825372</v>
      </c>
      <c r="O20" s="347">
        <v>12623.169955602329</v>
      </c>
      <c r="P20" s="347">
        <v>2806130.6811303971</v>
      </c>
      <c r="Q20" s="347">
        <v>84.82770210164766</v>
      </c>
      <c r="R20" s="347">
        <v>7.5739019733613988</v>
      </c>
      <c r="S20" s="347">
        <v>473.36887333508724</v>
      </c>
      <c r="T20" s="347">
        <v>473.36887333508724</v>
      </c>
      <c r="U20" s="347">
        <v>473.36887333508724</v>
      </c>
      <c r="V20" s="347">
        <v>307.68976766780673</v>
      </c>
    </row>
    <row r="21" spans="1:22" ht="13.2" customHeight="1" x14ac:dyDescent="0.3">
      <c r="A21" s="346" t="s">
        <v>2139</v>
      </c>
      <c r="B21" s="347">
        <v>2021</v>
      </c>
      <c r="C21" s="346" t="s">
        <v>914</v>
      </c>
      <c r="D21" s="346" t="s">
        <v>2091</v>
      </c>
      <c r="E21" s="346" t="s">
        <v>2314</v>
      </c>
      <c r="F21" s="346" t="s">
        <v>2140</v>
      </c>
      <c r="G21" s="346" t="s">
        <v>2091</v>
      </c>
      <c r="H21" s="347">
        <v>3635.8000000000011</v>
      </c>
      <c r="I21" s="347">
        <v>0</v>
      </c>
      <c r="J21" s="347">
        <v>67033.924448098667</v>
      </c>
      <c r="K21" s="347">
        <v>0</v>
      </c>
      <c r="L21" s="347">
        <v>0</v>
      </c>
      <c r="M21" s="347">
        <v>0</v>
      </c>
      <c r="N21" s="347">
        <v>0</v>
      </c>
      <c r="O21" s="347">
        <v>0</v>
      </c>
      <c r="P21" s="347">
        <v>0</v>
      </c>
      <c r="Q21" s="347">
        <v>0</v>
      </c>
      <c r="R21" s="347">
        <v>0</v>
      </c>
      <c r="S21" s="347">
        <v>0</v>
      </c>
      <c r="T21" s="347">
        <v>0</v>
      </c>
      <c r="U21" s="347">
        <v>0</v>
      </c>
      <c r="V21" s="347">
        <v>0</v>
      </c>
    </row>
    <row r="22" spans="1:22" ht="13.2" customHeight="1" x14ac:dyDescent="0.3">
      <c r="A22" s="346" t="s">
        <v>2139</v>
      </c>
      <c r="B22" s="347">
        <v>2021</v>
      </c>
      <c r="C22" s="346" t="s">
        <v>914</v>
      </c>
      <c r="D22" s="346" t="s">
        <v>2091</v>
      </c>
      <c r="E22" s="346" t="s">
        <v>2314</v>
      </c>
      <c r="F22" s="346" t="s">
        <v>2150</v>
      </c>
      <c r="G22" s="346" t="s">
        <v>2091</v>
      </c>
      <c r="H22" s="347">
        <v>1359305.3599999179</v>
      </c>
      <c r="I22" s="347">
        <v>0</v>
      </c>
      <c r="J22" s="347">
        <v>14952358.959999103</v>
      </c>
      <c r="K22" s="347">
        <v>0</v>
      </c>
      <c r="L22" s="347">
        <v>0</v>
      </c>
      <c r="M22" s="347">
        <v>0</v>
      </c>
      <c r="N22" s="347">
        <v>0</v>
      </c>
      <c r="O22" s="347">
        <v>0</v>
      </c>
      <c r="P22" s="347">
        <v>0</v>
      </c>
      <c r="Q22" s="347">
        <v>0</v>
      </c>
      <c r="R22" s="347">
        <v>0</v>
      </c>
      <c r="S22" s="347">
        <v>0</v>
      </c>
      <c r="T22" s="347">
        <v>0</v>
      </c>
      <c r="U22" s="347">
        <v>0</v>
      </c>
      <c r="V22" s="347">
        <v>0</v>
      </c>
    </row>
    <row r="23" spans="1:22" ht="13.2" customHeight="1" x14ac:dyDescent="0.3">
      <c r="A23" s="346" t="s">
        <v>2139</v>
      </c>
      <c r="B23" s="347">
        <v>2021</v>
      </c>
      <c r="C23" s="346" t="s">
        <v>914</v>
      </c>
      <c r="D23" s="346" t="s">
        <v>2091</v>
      </c>
      <c r="E23" s="346" t="s">
        <v>2314</v>
      </c>
      <c r="F23" s="346" t="s">
        <v>2141</v>
      </c>
      <c r="G23" s="346" t="s">
        <v>2091</v>
      </c>
      <c r="H23" s="347">
        <v>11182542.479999598</v>
      </c>
      <c r="I23" s="347">
        <v>0</v>
      </c>
      <c r="J23" s="347">
        <v>80628568.931297943</v>
      </c>
      <c r="K23" s="347">
        <v>0</v>
      </c>
      <c r="L23" s="347">
        <v>0</v>
      </c>
      <c r="M23" s="347">
        <v>0</v>
      </c>
      <c r="N23" s="347">
        <v>0</v>
      </c>
      <c r="O23" s="347">
        <v>0</v>
      </c>
      <c r="P23" s="347">
        <v>0</v>
      </c>
      <c r="Q23" s="347">
        <v>0</v>
      </c>
      <c r="R23" s="347">
        <v>0</v>
      </c>
      <c r="S23" s="347">
        <v>0</v>
      </c>
      <c r="T23" s="347">
        <v>0</v>
      </c>
      <c r="U23" s="347">
        <v>0</v>
      </c>
      <c r="V23" s="347">
        <v>0</v>
      </c>
    </row>
    <row r="24" spans="1:22" ht="13.2" customHeight="1" x14ac:dyDescent="0.3">
      <c r="A24" s="346" t="s">
        <v>2139</v>
      </c>
      <c r="B24" s="347">
        <v>2021</v>
      </c>
      <c r="C24" s="346" t="s">
        <v>914</v>
      </c>
      <c r="D24" s="346" t="s">
        <v>2091</v>
      </c>
      <c r="E24" s="346" t="s">
        <v>2314</v>
      </c>
      <c r="F24" s="346" t="s">
        <v>2142</v>
      </c>
      <c r="G24" s="346" t="s">
        <v>2091</v>
      </c>
      <c r="H24" s="347">
        <v>24923785.721032239</v>
      </c>
      <c r="I24" s="347">
        <v>0</v>
      </c>
      <c r="J24" s="347">
        <v>187044994.66899464</v>
      </c>
      <c r="K24" s="347">
        <v>0</v>
      </c>
      <c r="L24" s="347">
        <v>0</v>
      </c>
      <c r="M24" s="347">
        <v>0</v>
      </c>
      <c r="N24" s="347">
        <v>0</v>
      </c>
      <c r="O24" s="347">
        <v>0</v>
      </c>
      <c r="P24" s="347">
        <v>0</v>
      </c>
      <c r="Q24" s="347">
        <v>0</v>
      </c>
      <c r="R24" s="347">
        <v>0</v>
      </c>
      <c r="S24" s="347">
        <v>0</v>
      </c>
      <c r="T24" s="347">
        <v>0</v>
      </c>
      <c r="U24" s="347">
        <v>0</v>
      </c>
      <c r="V24" s="347">
        <v>0</v>
      </c>
    </row>
    <row r="25" spans="1:22" ht="13.2" customHeight="1" x14ac:dyDescent="0.3">
      <c r="A25" s="346" t="s">
        <v>2139</v>
      </c>
      <c r="B25" s="347">
        <v>2021</v>
      </c>
      <c r="C25" s="346" t="s">
        <v>914</v>
      </c>
      <c r="D25" s="346" t="s">
        <v>166</v>
      </c>
      <c r="E25" s="346" t="s">
        <v>2315</v>
      </c>
      <c r="F25" s="346" t="s">
        <v>2143</v>
      </c>
      <c r="G25" s="346" t="s">
        <v>2144</v>
      </c>
      <c r="H25" s="347">
        <v>28371767.4479957</v>
      </c>
      <c r="I25" s="347">
        <v>1238872.1040868443</v>
      </c>
      <c r="J25" s="347">
        <v>0</v>
      </c>
      <c r="K25" s="347">
        <v>580.26796444348588</v>
      </c>
      <c r="L25" s="347">
        <v>526744.14364052517</v>
      </c>
      <c r="M25" s="347">
        <v>26516.204107267229</v>
      </c>
      <c r="N25" s="347">
        <v>1018.7949656997801</v>
      </c>
      <c r="O25" s="347">
        <v>58209.891118909007</v>
      </c>
      <c r="P25" s="347">
        <v>91800422.912835002</v>
      </c>
      <c r="Q25" s="347">
        <v>2775.0735131545284</v>
      </c>
      <c r="R25" s="347">
        <v>247.77442081736862</v>
      </c>
      <c r="S25" s="347">
        <v>4144.2954910353074</v>
      </c>
      <c r="T25" s="347">
        <v>4144.2954910353074</v>
      </c>
      <c r="U25" s="347">
        <v>4144.2954910353074</v>
      </c>
      <c r="V25" s="347">
        <v>2693.7920691729446</v>
      </c>
    </row>
    <row r="26" spans="1:22" ht="13.2" customHeight="1" x14ac:dyDescent="0.3">
      <c r="A26" s="346" t="s">
        <v>2139</v>
      </c>
      <c r="B26" s="347">
        <v>2021</v>
      </c>
      <c r="C26" s="346" t="s">
        <v>914</v>
      </c>
      <c r="D26" s="346" t="s">
        <v>166</v>
      </c>
      <c r="E26" s="346" t="s">
        <v>2315</v>
      </c>
      <c r="F26" s="346" t="s">
        <v>2145</v>
      </c>
      <c r="G26" s="346" t="s">
        <v>2144</v>
      </c>
      <c r="H26" s="347">
        <v>1905127.6799999846</v>
      </c>
      <c r="I26" s="347">
        <v>273493.19697553717</v>
      </c>
      <c r="J26" s="347">
        <v>0</v>
      </c>
      <c r="K26" s="347">
        <v>128.09985806816724</v>
      </c>
      <c r="L26" s="347">
        <v>265694.44108793203</v>
      </c>
      <c r="M26" s="347">
        <v>9418.6355061055347</v>
      </c>
      <c r="N26" s="347">
        <v>361.87903813697295</v>
      </c>
      <c r="O26" s="347">
        <v>25966.086918984431</v>
      </c>
      <c r="P26" s="347">
        <v>20265845.895887304</v>
      </c>
      <c r="Q26" s="347">
        <v>612.6247612252032</v>
      </c>
      <c r="R26" s="347">
        <v>54.698639395107442</v>
      </c>
      <c r="S26" s="347">
        <v>4897.9679292764849</v>
      </c>
      <c r="T26" s="347">
        <v>4897.9679292764849</v>
      </c>
      <c r="U26" s="347">
        <v>4897.9679292764849</v>
      </c>
      <c r="V26" s="347">
        <v>3183.6791540297154</v>
      </c>
    </row>
    <row r="27" spans="1:22" ht="13.2" customHeight="1" x14ac:dyDescent="0.3">
      <c r="A27" s="346" t="s">
        <v>2139</v>
      </c>
      <c r="B27" s="347">
        <v>2021</v>
      </c>
      <c r="C27" s="346" t="s">
        <v>914</v>
      </c>
      <c r="D27" s="346" t="s">
        <v>166</v>
      </c>
      <c r="E27" s="346" t="s">
        <v>2315</v>
      </c>
      <c r="F27" s="346" t="s">
        <v>2146</v>
      </c>
      <c r="G27" s="346" t="s">
        <v>2144</v>
      </c>
      <c r="H27" s="347">
        <v>6245146.4999999087</v>
      </c>
      <c r="I27" s="347">
        <v>414714.26850972173</v>
      </c>
      <c r="J27" s="347">
        <v>0</v>
      </c>
      <c r="K27" s="347">
        <v>194.24555902094707</v>
      </c>
      <c r="L27" s="347">
        <v>173475.93874540387</v>
      </c>
      <c r="M27" s="347">
        <v>9907.2189567902551</v>
      </c>
      <c r="N27" s="347">
        <v>380.6511956399163</v>
      </c>
      <c r="O27" s="347">
        <v>21882.51639456936</v>
      </c>
      <c r="P27" s="347">
        <v>30730327.296570379</v>
      </c>
      <c r="Q27" s="347">
        <v>928.95996146177674</v>
      </c>
      <c r="R27" s="347">
        <v>82.942853701944387</v>
      </c>
      <c r="S27" s="347">
        <v>1500.0380333599576</v>
      </c>
      <c r="T27" s="347">
        <v>1500.0380333599576</v>
      </c>
      <c r="U27" s="347">
        <v>1500.0380333599576</v>
      </c>
      <c r="V27" s="347">
        <v>975.02472168397287</v>
      </c>
    </row>
    <row r="28" spans="1:22" ht="13.2" customHeight="1" x14ac:dyDescent="0.3">
      <c r="A28" s="346" t="s">
        <v>2139</v>
      </c>
      <c r="B28" s="347">
        <v>2022</v>
      </c>
      <c r="C28" s="346" t="s">
        <v>914</v>
      </c>
      <c r="D28" s="346" t="s">
        <v>2091</v>
      </c>
      <c r="E28" s="346" t="s">
        <v>2314</v>
      </c>
      <c r="F28" s="346" t="s">
        <v>2150</v>
      </c>
      <c r="G28" s="346" t="s">
        <v>2091</v>
      </c>
      <c r="H28" s="347">
        <v>3697709.7799990894</v>
      </c>
      <c r="I28" s="347">
        <v>0</v>
      </c>
      <c r="J28" s="347">
        <v>40674807.57999</v>
      </c>
      <c r="K28" s="347">
        <v>0</v>
      </c>
      <c r="L28" s="347">
        <v>0</v>
      </c>
      <c r="M28" s="347">
        <v>0</v>
      </c>
      <c r="N28" s="347">
        <v>0</v>
      </c>
      <c r="O28" s="347">
        <v>0</v>
      </c>
      <c r="P28" s="347">
        <v>0</v>
      </c>
      <c r="Q28" s="347">
        <v>0</v>
      </c>
      <c r="R28" s="347">
        <v>0</v>
      </c>
      <c r="S28" s="347">
        <v>0</v>
      </c>
      <c r="T28" s="347">
        <v>0</v>
      </c>
      <c r="U28" s="347">
        <v>0</v>
      </c>
      <c r="V28" s="347">
        <v>0</v>
      </c>
    </row>
    <row r="29" spans="1:22" ht="13.2" customHeight="1" x14ac:dyDescent="0.3">
      <c r="A29" s="346" t="s">
        <v>2139</v>
      </c>
      <c r="B29" s="347">
        <v>2022</v>
      </c>
      <c r="C29" s="346" t="s">
        <v>914</v>
      </c>
      <c r="D29" s="346" t="s">
        <v>2091</v>
      </c>
      <c r="E29" s="346" t="s">
        <v>2314</v>
      </c>
      <c r="F29" s="346" t="s">
        <v>2141</v>
      </c>
      <c r="G29" s="346" t="s">
        <v>2091</v>
      </c>
      <c r="H29" s="347">
        <v>11584208.679998642</v>
      </c>
      <c r="I29" s="347">
        <v>0</v>
      </c>
      <c r="J29" s="347">
        <v>83524669.791358948</v>
      </c>
      <c r="K29" s="347">
        <v>0</v>
      </c>
      <c r="L29" s="347">
        <v>0</v>
      </c>
      <c r="M29" s="347">
        <v>0</v>
      </c>
      <c r="N29" s="347">
        <v>0</v>
      </c>
      <c r="O29" s="347">
        <v>0</v>
      </c>
      <c r="P29" s="347">
        <v>0</v>
      </c>
      <c r="Q29" s="347">
        <v>0</v>
      </c>
      <c r="R29" s="347">
        <v>0</v>
      </c>
      <c r="S29" s="347">
        <v>0</v>
      </c>
      <c r="T29" s="347">
        <v>0</v>
      </c>
      <c r="U29" s="347">
        <v>0</v>
      </c>
      <c r="V29" s="347">
        <v>0</v>
      </c>
    </row>
    <row r="30" spans="1:22" ht="13.2" customHeight="1" x14ac:dyDescent="0.3">
      <c r="A30" s="346" t="s">
        <v>2139</v>
      </c>
      <c r="B30" s="347">
        <v>2022</v>
      </c>
      <c r="C30" s="346" t="s">
        <v>914</v>
      </c>
      <c r="D30" s="346" t="s">
        <v>2091</v>
      </c>
      <c r="E30" s="346" t="s">
        <v>2314</v>
      </c>
      <c r="F30" s="346" t="s">
        <v>2142</v>
      </c>
      <c r="G30" s="346" t="s">
        <v>2091</v>
      </c>
      <c r="H30" s="347">
        <v>24040583.469034709</v>
      </c>
      <c r="I30" s="347">
        <v>0</v>
      </c>
      <c r="J30" s="347">
        <v>180416845.86505455</v>
      </c>
      <c r="K30" s="347">
        <v>0</v>
      </c>
      <c r="L30" s="347">
        <v>0</v>
      </c>
      <c r="M30" s="347">
        <v>0</v>
      </c>
      <c r="N30" s="347">
        <v>0</v>
      </c>
      <c r="O30" s="347">
        <v>0</v>
      </c>
      <c r="P30" s="347">
        <v>0</v>
      </c>
      <c r="Q30" s="347">
        <v>0</v>
      </c>
      <c r="R30" s="347">
        <v>0</v>
      </c>
      <c r="S30" s="347">
        <v>0</v>
      </c>
      <c r="T30" s="347">
        <v>0</v>
      </c>
      <c r="U30" s="347">
        <v>0</v>
      </c>
      <c r="V30" s="347">
        <v>0</v>
      </c>
    </row>
    <row r="31" spans="1:22" ht="13.2" customHeight="1" x14ac:dyDescent="0.3">
      <c r="A31" s="346" t="s">
        <v>2139</v>
      </c>
      <c r="B31" s="347">
        <v>2022</v>
      </c>
      <c r="C31" s="346" t="s">
        <v>914</v>
      </c>
      <c r="D31" s="346" t="s">
        <v>166</v>
      </c>
      <c r="E31" s="346" t="s">
        <v>2315</v>
      </c>
      <c r="F31" s="346" t="s">
        <v>2143</v>
      </c>
      <c r="G31" s="346" t="s">
        <v>2144</v>
      </c>
      <c r="H31" s="347">
        <v>29012783.409996588</v>
      </c>
      <c r="I31" s="347">
        <v>1266862.492597284</v>
      </c>
      <c r="J31" s="347">
        <v>0</v>
      </c>
      <c r="K31" s="347">
        <v>593.37821667320111</v>
      </c>
      <c r="L31" s="347">
        <v>538645.10837890382</v>
      </c>
      <c r="M31" s="347">
        <v>27115.296501337754</v>
      </c>
      <c r="N31" s="347">
        <v>1041.8130535301113</v>
      </c>
      <c r="O31" s="347">
        <v>59525.053081305217</v>
      </c>
      <c r="P31" s="347">
        <v>93874510.701458722</v>
      </c>
      <c r="Q31" s="347">
        <v>2837.7719834179175</v>
      </c>
      <c r="R31" s="347">
        <v>253.37249851945688</v>
      </c>
      <c r="S31" s="347">
        <v>4237.9294024887013</v>
      </c>
      <c r="T31" s="347">
        <v>4237.9294024887013</v>
      </c>
      <c r="U31" s="347">
        <v>4237.9294024887013</v>
      </c>
      <c r="V31" s="347">
        <v>2754.654111617655</v>
      </c>
    </row>
    <row r="32" spans="1:22" ht="13.2" customHeight="1" x14ac:dyDescent="0.3">
      <c r="A32" s="346" t="s">
        <v>2139</v>
      </c>
      <c r="B32" s="347">
        <v>2022</v>
      </c>
      <c r="C32" s="346" t="s">
        <v>914</v>
      </c>
      <c r="D32" s="346" t="s">
        <v>166</v>
      </c>
      <c r="E32" s="346" t="s">
        <v>2315</v>
      </c>
      <c r="F32" s="346" t="s">
        <v>2145</v>
      </c>
      <c r="G32" s="346" t="s">
        <v>2144</v>
      </c>
      <c r="H32" s="347">
        <v>904.19999999999993</v>
      </c>
      <c r="I32" s="347">
        <v>129.80366161352646</v>
      </c>
      <c r="J32" s="347">
        <v>0</v>
      </c>
      <c r="K32" s="347">
        <v>6.0797967968864851E-2</v>
      </c>
      <c r="L32" s="347">
        <v>126.10226398668989</v>
      </c>
      <c r="M32" s="347">
        <v>4.4702149436098146</v>
      </c>
      <c r="N32" s="347">
        <v>0.17175280676382459</v>
      </c>
      <c r="O32" s="347">
        <v>12.323864714487748</v>
      </c>
      <c r="P32" s="347">
        <v>9618.4513255623115</v>
      </c>
      <c r="Q32" s="347">
        <v>0.29076020201429936</v>
      </c>
      <c r="R32" s="347">
        <v>2.5960732322705297E-2</v>
      </c>
      <c r="S32" s="347">
        <v>2.3246434599343155</v>
      </c>
      <c r="T32" s="347">
        <v>2.3246434599343155</v>
      </c>
      <c r="U32" s="347">
        <v>2.3246434599343155</v>
      </c>
      <c r="V32" s="347">
        <v>1.5110182489573047</v>
      </c>
    </row>
    <row r="33" spans="1:22" ht="13.2" customHeight="1" x14ac:dyDescent="0.3">
      <c r="A33" s="346" t="s">
        <v>2139</v>
      </c>
      <c r="B33" s="347">
        <v>2022</v>
      </c>
      <c r="C33" s="346" t="s">
        <v>914</v>
      </c>
      <c r="D33" s="346" t="s">
        <v>166</v>
      </c>
      <c r="E33" s="346" t="s">
        <v>2315</v>
      </c>
      <c r="F33" s="346" t="s">
        <v>2146</v>
      </c>
      <c r="G33" s="346" t="s">
        <v>2144</v>
      </c>
      <c r="H33" s="347">
        <v>6514910.419999701</v>
      </c>
      <c r="I33" s="347">
        <v>432628.17121048731</v>
      </c>
      <c r="J33" s="347">
        <v>0</v>
      </c>
      <c r="K33" s="347">
        <v>202.63614576603618</v>
      </c>
      <c r="L33" s="347">
        <v>180969.36572291376</v>
      </c>
      <c r="M33" s="347">
        <v>10335.168921147369</v>
      </c>
      <c r="N33" s="347">
        <v>397.09371763494556</v>
      </c>
      <c r="O33" s="347">
        <v>22827.748568395626</v>
      </c>
      <c r="P33" s="347">
        <v>32057747.486697115</v>
      </c>
      <c r="Q33" s="347">
        <v>969.08710351149136</v>
      </c>
      <c r="R33" s="347">
        <v>86.525634242097468</v>
      </c>
      <c r="S33" s="347">
        <v>1564.8333332024758</v>
      </c>
      <c r="T33" s="347">
        <v>1564.8333332024758</v>
      </c>
      <c r="U33" s="347">
        <v>1564.8333332024758</v>
      </c>
      <c r="V33" s="347">
        <v>1017.1416665816088</v>
      </c>
    </row>
    <row r="34" spans="1:22" ht="13.2" customHeight="1" x14ac:dyDescent="0.3">
      <c r="A34" s="346" t="s">
        <v>2139</v>
      </c>
      <c r="B34" s="347">
        <v>2023</v>
      </c>
      <c r="C34" s="346" t="s">
        <v>914</v>
      </c>
      <c r="D34" s="346" t="s">
        <v>2091</v>
      </c>
      <c r="E34" s="346" t="s">
        <v>2314</v>
      </c>
      <c r="F34" s="346" t="s">
        <v>2150</v>
      </c>
      <c r="G34" s="346" t="s">
        <v>2091</v>
      </c>
      <c r="H34" s="347">
        <v>5436214.299999998</v>
      </c>
      <c r="I34" s="347">
        <v>0</v>
      </c>
      <c r="J34" s="347">
        <v>59798357.29999999</v>
      </c>
      <c r="K34" s="347">
        <v>0</v>
      </c>
      <c r="L34" s="347">
        <v>0</v>
      </c>
      <c r="M34" s="347">
        <v>0</v>
      </c>
      <c r="N34" s="347">
        <v>0</v>
      </c>
      <c r="O34" s="347">
        <v>0</v>
      </c>
      <c r="P34" s="347">
        <v>0</v>
      </c>
      <c r="Q34" s="347">
        <v>0</v>
      </c>
      <c r="R34" s="347">
        <v>0</v>
      </c>
      <c r="S34" s="347">
        <v>0</v>
      </c>
      <c r="T34" s="347">
        <v>0</v>
      </c>
      <c r="U34" s="347">
        <v>0</v>
      </c>
      <c r="V34" s="347">
        <v>0</v>
      </c>
    </row>
    <row r="35" spans="1:22" ht="13.2" customHeight="1" x14ac:dyDescent="0.3">
      <c r="A35" s="346" t="s">
        <v>2139</v>
      </c>
      <c r="B35" s="347">
        <v>2023</v>
      </c>
      <c r="C35" s="346" t="s">
        <v>914</v>
      </c>
      <c r="D35" s="346" t="s">
        <v>2091</v>
      </c>
      <c r="E35" s="346" t="s">
        <v>2314</v>
      </c>
      <c r="F35" s="346" t="s">
        <v>2141</v>
      </c>
      <c r="G35" s="346" t="s">
        <v>2091</v>
      </c>
      <c r="H35" s="347">
        <v>11752206.300000001</v>
      </c>
      <c r="I35" s="347">
        <v>0</v>
      </c>
      <c r="J35" s="347">
        <v>84735969.252890185</v>
      </c>
      <c r="K35" s="347">
        <v>0</v>
      </c>
      <c r="L35" s="347">
        <v>0</v>
      </c>
      <c r="M35" s="347">
        <v>0</v>
      </c>
      <c r="N35" s="347">
        <v>0</v>
      </c>
      <c r="O35" s="347">
        <v>0</v>
      </c>
      <c r="P35" s="347">
        <v>0</v>
      </c>
      <c r="Q35" s="347">
        <v>0</v>
      </c>
      <c r="R35" s="347">
        <v>0</v>
      </c>
      <c r="S35" s="347">
        <v>0</v>
      </c>
      <c r="T35" s="347">
        <v>0</v>
      </c>
      <c r="U35" s="347">
        <v>0</v>
      </c>
      <c r="V35" s="347">
        <v>0</v>
      </c>
    </row>
    <row r="36" spans="1:22" ht="13.2" customHeight="1" x14ac:dyDescent="0.3">
      <c r="A36" s="346" t="s">
        <v>2139</v>
      </c>
      <c r="B36" s="347">
        <v>2023</v>
      </c>
      <c r="C36" s="346" t="s">
        <v>914</v>
      </c>
      <c r="D36" s="346" t="s">
        <v>2091</v>
      </c>
      <c r="E36" s="346" t="s">
        <v>2314</v>
      </c>
      <c r="F36" s="346" t="s">
        <v>2142</v>
      </c>
      <c r="G36" s="346" t="s">
        <v>2091</v>
      </c>
      <c r="H36" s="347">
        <v>2058549.9</v>
      </c>
      <c r="I36" s="347">
        <v>0</v>
      </c>
      <c r="J36" s="347">
        <v>15448754.831270991</v>
      </c>
      <c r="K36" s="347">
        <v>0</v>
      </c>
      <c r="L36" s="347">
        <v>0</v>
      </c>
      <c r="M36" s="347">
        <v>0</v>
      </c>
      <c r="N36" s="347">
        <v>0</v>
      </c>
      <c r="O36" s="347">
        <v>0</v>
      </c>
      <c r="P36" s="347">
        <v>0</v>
      </c>
      <c r="Q36" s="347">
        <v>0</v>
      </c>
      <c r="R36" s="347">
        <v>0</v>
      </c>
      <c r="S36" s="347">
        <v>0</v>
      </c>
      <c r="T36" s="347">
        <v>0</v>
      </c>
      <c r="U36" s="347">
        <v>0</v>
      </c>
      <c r="V36" s="347">
        <v>0</v>
      </c>
    </row>
    <row r="37" spans="1:22" ht="13.2" customHeight="1" x14ac:dyDescent="0.3">
      <c r="A37" s="346" t="s">
        <v>2139</v>
      </c>
      <c r="B37" s="347">
        <v>2023</v>
      </c>
      <c r="C37" s="346" t="s">
        <v>914</v>
      </c>
      <c r="D37" s="346" t="s">
        <v>166</v>
      </c>
      <c r="E37" s="346" t="s">
        <v>2315</v>
      </c>
      <c r="F37" s="346" t="s">
        <v>2143</v>
      </c>
      <c r="G37" s="346" t="s">
        <v>2144</v>
      </c>
      <c r="H37" s="347">
        <v>28628662.699999973</v>
      </c>
      <c r="I37" s="347">
        <v>1250089.6062027698</v>
      </c>
      <c r="J37" s="347">
        <v>0</v>
      </c>
      <c r="K37" s="347">
        <v>585.52206379520851</v>
      </c>
      <c r="L37" s="347">
        <v>531513.60573943623</v>
      </c>
      <c r="M37" s="347">
        <v>26756.297959327025</v>
      </c>
      <c r="N37" s="347">
        <v>1028.0197554466254</v>
      </c>
      <c r="O37" s="347">
        <v>58736.958904712177</v>
      </c>
      <c r="P37" s="347">
        <v>92631639.819625303</v>
      </c>
      <c r="Q37" s="347">
        <v>2800.2007178942054</v>
      </c>
      <c r="R37" s="347">
        <v>250.01792124055416</v>
      </c>
      <c r="S37" s="347">
        <v>4181.8204649905338</v>
      </c>
      <c r="T37" s="347">
        <v>4181.8204649905338</v>
      </c>
      <c r="U37" s="347">
        <v>4181.8204649905338</v>
      </c>
      <c r="V37" s="347">
        <v>2718.1833022438482</v>
      </c>
    </row>
    <row r="38" spans="1:22" ht="13.2" customHeight="1" x14ac:dyDescent="0.3">
      <c r="A38" s="346" t="s">
        <v>2139</v>
      </c>
      <c r="B38" s="347">
        <v>2023</v>
      </c>
      <c r="C38" s="346" t="s">
        <v>914</v>
      </c>
      <c r="D38" s="346" t="s">
        <v>166</v>
      </c>
      <c r="E38" s="346" t="s">
        <v>2315</v>
      </c>
      <c r="F38" s="346" t="s">
        <v>2146</v>
      </c>
      <c r="G38" s="346" t="s">
        <v>2144</v>
      </c>
      <c r="H38" s="347">
        <v>5776994.9999999981</v>
      </c>
      <c r="I38" s="347">
        <v>383626.26971350494</v>
      </c>
      <c r="J38" s="347">
        <v>0</v>
      </c>
      <c r="K38" s="347">
        <v>179.68443546300009</v>
      </c>
      <c r="L38" s="347">
        <v>160471.75686791603</v>
      </c>
      <c r="M38" s="347">
        <v>9164.5495229428689</v>
      </c>
      <c r="N38" s="347">
        <v>352.11664833736904</v>
      </c>
      <c r="O38" s="347">
        <v>20242.149291269139</v>
      </c>
      <c r="P38" s="347">
        <v>28426706.585770722</v>
      </c>
      <c r="Q38" s="347">
        <v>859.32284415825166</v>
      </c>
      <c r="R38" s="347">
        <v>76.725253942701016</v>
      </c>
      <c r="S38" s="347">
        <v>1387.5915030224553</v>
      </c>
      <c r="T38" s="347">
        <v>1387.5915030224553</v>
      </c>
      <c r="U38" s="347">
        <v>1387.5915030224553</v>
      </c>
      <c r="V38" s="347">
        <v>901.93447696459623</v>
      </c>
    </row>
    <row r="39" spans="1:22" ht="13.2" customHeight="1" x14ac:dyDescent="0.3">
      <c r="A39" s="346" t="s">
        <v>2139</v>
      </c>
      <c r="B39" s="347">
        <v>2024</v>
      </c>
      <c r="C39" s="346" t="s">
        <v>914</v>
      </c>
      <c r="D39" s="346" t="s">
        <v>2091</v>
      </c>
      <c r="E39" s="346" t="s">
        <v>2314</v>
      </c>
      <c r="F39" s="346" t="s">
        <v>2150</v>
      </c>
      <c r="G39" s="346" t="s">
        <v>2091</v>
      </c>
      <c r="H39" s="347">
        <v>7205195.0999999959</v>
      </c>
      <c r="I39" s="347">
        <v>0</v>
      </c>
      <c r="J39" s="347">
        <v>79257146.099999994</v>
      </c>
      <c r="K39" s="347">
        <v>0</v>
      </c>
      <c r="L39" s="347">
        <v>0</v>
      </c>
      <c r="M39" s="347">
        <v>0</v>
      </c>
      <c r="N39" s="347">
        <v>0</v>
      </c>
      <c r="O39" s="347">
        <v>0</v>
      </c>
      <c r="P39" s="347">
        <v>0</v>
      </c>
      <c r="Q39" s="347">
        <v>0</v>
      </c>
      <c r="R39" s="347">
        <v>0</v>
      </c>
      <c r="S39" s="347">
        <v>0</v>
      </c>
      <c r="T39" s="347">
        <v>0</v>
      </c>
      <c r="U39" s="347">
        <v>0</v>
      </c>
      <c r="V39" s="347">
        <v>0</v>
      </c>
    </row>
    <row r="40" spans="1:22" ht="13.2" customHeight="1" x14ac:dyDescent="0.3">
      <c r="A40" s="346" t="s">
        <v>2139</v>
      </c>
      <c r="B40" s="347">
        <v>2024</v>
      </c>
      <c r="C40" s="346" t="s">
        <v>914</v>
      </c>
      <c r="D40" s="346" t="s">
        <v>2091</v>
      </c>
      <c r="E40" s="346" t="s">
        <v>2314</v>
      </c>
      <c r="F40" s="346" t="s">
        <v>2141</v>
      </c>
      <c r="G40" s="346" t="s">
        <v>2091</v>
      </c>
      <c r="H40" s="347">
        <v>12213651.500000004</v>
      </c>
      <c r="I40" s="347">
        <v>0</v>
      </c>
      <c r="J40" s="347">
        <v>88063089.734011576</v>
      </c>
      <c r="K40" s="347">
        <v>0</v>
      </c>
      <c r="L40" s="347">
        <v>0</v>
      </c>
      <c r="M40" s="347">
        <v>0</v>
      </c>
      <c r="N40" s="347">
        <v>0</v>
      </c>
      <c r="O40" s="347">
        <v>0</v>
      </c>
      <c r="P40" s="347">
        <v>0</v>
      </c>
      <c r="Q40" s="347">
        <v>0</v>
      </c>
      <c r="R40" s="347">
        <v>0</v>
      </c>
      <c r="S40" s="347">
        <v>0</v>
      </c>
      <c r="T40" s="347">
        <v>0</v>
      </c>
      <c r="U40" s="347">
        <v>0</v>
      </c>
      <c r="V40" s="347">
        <v>0</v>
      </c>
    </row>
    <row r="41" spans="1:22" ht="13.2" customHeight="1" x14ac:dyDescent="0.3">
      <c r="A41" s="346" t="s">
        <v>2139</v>
      </c>
      <c r="B41" s="347">
        <v>2024</v>
      </c>
      <c r="C41" s="346" t="s">
        <v>914</v>
      </c>
      <c r="D41" s="346" t="s">
        <v>166</v>
      </c>
      <c r="E41" s="346" t="s">
        <v>2315</v>
      </c>
      <c r="F41" s="346" t="s">
        <v>2143</v>
      </c>
      <c r="G41" s="346" t="s">
        <v>2144</v>
      </c>
      <c r="H41" s="347">
        <v>28438126.099999972</v>
      </c>
      <c r="I41" s="347">
        <v>1241769.6987814151</v>
      </c>
      <c r="J41" s="347">
        <v>0</v>
      </c>
      <c r="K41" s="347">
        <v>581.62515165405853</v>
      </c>
      <c r="L41" s="347">
        <v>527976.14412788441</v>
      </c>
      <c r="M41" s="347">
        <v>26578.222787071183</v>
      </c>
      <c r="N41" s="347">
        <v>1021.1778225562142</v>
      </c>
      <c r="O41" s="347">
        <v>58346.03807961745</v>
      </c>
      <c r="P41" s="347">
        <v>92015134.679702833</v>
      </c>
      <c r="Q41" s="347">
        <v>2781.5641252703704</v>
      </c>
      <c r="R41" s="347">
        <v>248.35393975628278</v>
      </c>
      <c r="S41" s="347">
        <v>4153.9885728215131</v>
      </c>
      <c r="T41" s="347">
        <v>4153.9885728215131</v>
      </c>
      <c r="U41" s="347">
        <v>4153.9885728215131</v>
      </c>
      <c r="V41" s="347">
        <v>2700.0925723339828</v>
      </c>
    </row>
    <row r="42" spans="1:22" ht="13.2" customHeight="1" x14ac:dyDescent="0.3">
      <c r="A42" s="346" t="s">
        <v>2139</v>
      </c>
      <c r="B42" s="347">
        <v>2024</v>
      </c>
      <c r="C42" s="346" t="s">
        <v>914</v>
      </c>
      <c r="D42" s="346" t="s">
        <v>166</v>
      </c>
      <c r="E42" s="346" t="s">
        <v>2315</v>
      </c>
      <c r="F42" s="346" t="s">
        <v>2146</v>
      </c>
      <c r="G42" s="346" t="s">
        <v>2144</v>
      </c>
      <c r="H42" s="347">
        <v>6176647.8999999985</v>
      </c>
      <c r="I42" s="347">
        <v>410165.5606783033</v>
      </c>
      <c r="J42" s="347">
        <v>0</v>
      </c>
      <c r="K42" s="347">
        <v>192.11501671114908</v>
      </c>
      <c r="L42" s="347">
        <v>171573.20372746134</v>
      </c>
      <c r="M42" s="347">
        <v>9798.5536711267832</v>
      </c>
      <c r="N42" s="347">
        <v>376.47610159054119</v>
      </c>
      <c r="O42" s="347">
        <v>21642.502531403257</v>
      </c>
      <c r="P42" s="347">
        <v>30393268.046262279</v>
      </c>
      <c r="Q42" s="347">
        <v>918.77085591939942</v>
      </c>
      <c r="R42" s="347">
        <v>82.033112135660687</v>
      </c>
      <c r="S42" s="347">
        <v>1483.5851758918775</v>
      </c>
      <c r="T42" s="347">
        <v>1483.5851758918775</v>
      </c>
      <c r="U42" s="347">
        <v>1483.5851758918775</v>
      </c>
      <c r="V42" s="347">
        <v>964.33036432972051</v>
      </c>
    </row>
    <row r="43" spans="1:22" ht="13.2" customHeight="1" x14ac:dyDescent="0.3">
      <c r="A43" s="346" t="s">
        <v>2181</v>
      </c>
      <c r="B43" s="347">
        <v>1985</v>
      </c>
      <c r="C43" s="346" t="s">
        <v>914</v>
      </c>
      <c r="D43" s="346" t="s">
        <v>2091</v>
      </c>
      <c r="E43" s="346" t="s">
        <v>2314</v>
      </c>
      <c r="F43" s="346" t="s">
        <v>2182</v>
      </c>
      <c r="G43" s="346" t="s">
        <v>2091</v>
      </c>
      <c r="H43" s="347">
        <v>6564905.0589112137</v>
      </c>
      <c r="I43" s="347">
        <v>0</v>
      </c>
      <c r="J43" s="347">
        <v>49180210.550504059</v>
      </c>
      <c r="K43" s="347">
        <v>0</v>
      </c>
      <c r="L43" s="347">
        <v>0</v>
      </c>
      <c r="M43" s="347">
        <v>0</v>
      </c>
      <c r="N43" s="347">
        <v>0</v>
      </c>
      <c r="O43" s="347">
        <v>0</v>
      </c>
      <c r="P43" s="347">
        <v>0</v>
      </c>
      <c r="Q43" s="347">
        <v>0</v>
      </c>
      <c r="R43" s="347">
        <v>0</v>
      </c>
      <c r="S43" s="347">
        <v>0</v>
      </c>
      <c r="T43" s="347">
        <v>0</v>
      </c>
      <c r="U43" s="347">
        <v>0</v>
      </c>
      <c r="V43" s="347">
        <v>0</v>
      </c>
    </row>
    <row r="44" spans="1:22" ht="13.2" customHeight="1" x14ac:dyDescent="0.3">
      <c r="A44" s="346" t="s">
        <v>2181</v>
      </c>
      <c r="B44" s="347">
        <v>1985</v>
      </c>
      <c r="C44" s="346" t="s">
        <v>914</v>
      </c>
      <c r="D44" s="346" t="s">
        <v>166</v>
      </c>
      <c r="E44" s="346" t="s">
        <v>2315</v>
      </c>
      <c r="F44" s="346" t="s">
        <v>2182</v>
      </c>
      <c r="G44" s="346" t="s">
        <v>2144</v>
      </c>
      <c r="H44" s="347">
        <v>86118592.452906638</v>
      </c>
      <c r="I44" s="347">
        <v>4758385.8883169508</v>
      </c>
      <c r="J44" s="347">
        <v>0</v>
      </c>
      <c r="K44" s="347">
        <v>1114376.0862568971</v>
      </c>
      <c r="L44" s="347">
        <v>5829645.648663885</v>
      </c>
      <c r="M44" s="347">
        <v>380365.28692458192</v>
      </c>
      <c r="N44" s="347">
        <v>14614.242592117896</v>
      </c>
      <c r="O44" s="347">
        <v>1062109.9542741636</v>
      </c>
      <c r="P44" s="347">
        <v>352596394.32428604</v>
      </c>
      <c r="Q44" s="347">
        <v>10658.784389829971</v>
      </c>
      <c r="R44" s="347">
        <v>951.67717766339013</v>
      </c>
      <c r="S44" s="347">
        <v>239163.88094848671</v>
      </c>
      <c r="T44" s="347">
        <v>239163.88094848671</v>
      </c>
      <c r="U44" s="347">
        <v>239163.88094848671</v>
      </c>
      <c r="V44" s="347">
        <v>155456.52261651636</v>
      </c>
    </row>
    <row r="45" spans="1:22" ht="13.2" customHeight="1" x14ac:dyDescent="0.3">
      <c r="A45" s="346" t="s">
        <v>2181</v>
      </c>
      <c r="B45" s="347">
        <v>1986</v>
      </c>
      <c r="C45" s="346" t="s">
        <v>914</v>
      </c>
      <c r="D45" s="346" t="s">
        <v>2091</v>
      </c>
      <c r="E45" s="346" t="s">
        <v>2314</v>
      </c>
      <c r="F45" s="346" t="s">
        <v>2182</v>
      </c>
      <c r="G45" s="346" t="s">
        <v>2091</v>
      </c>
      <c r="H45" s="347">
        <v>6698391.7802047227</v>
      </c>
      <c r="I45" s="347">
        <v>0</v>
      </c>
      <c r="J45" s="347">
        <v>50180210.550504059</v>
      </c>
      <c r="K45" s="347">
        <v>0</v>
      </c>
      <c r="L45" s="347">
        <v>0</v>
      </c>
      <c r="M45" s="347">
        <v>0</v>
      </c>
      <c r="N45" s="347">
        <v>0</v>
      </c>
      <c r="O45" s="347">
        <v>0</v>
      </c>
      <c r="P45" s="347">
        <v>0</v>
      </c>
      <c r="Q45" s="347">
        <v>0</v>
      </c>
      <c r="R45" s="347">
        <v>0</v>
      </c>
      <c r="S45" s="347">
        <v>0</v>
      </c>
      <c r="T45" s="347">
        <v>0</v>
      </c>
      <c r="U45" s="347">
        <v>0</v>
      </c>
      <c r="V45" s="347">
        <v>0</v>
      </c>
    </row>
    <row r="46" spans="1:22" ht="13.2" customHeight="1" x14ac:dyDescent="0.3">
      <c r="A46" s="346" t="s">
        <v>2181</v>
      </c>
      <c r="B46" s="347">
        <v>1986</v>
      </c>
      <c r="C46" s="346" t="s">
        <v>914</v>
      </c>
      <c r="D46" s="346" t="s">
        <v>166</v>
      </c>
      <c r="E46" s="346" t="s">
        <v>2315</v>
      </c>
      <c r="F46" s="346" t="s">
        <v>2182</v>
      </c>
      <c r="G46" s="346" t="s">
        <v>2144</v>
      </c>
      <c r="H46" s="347">
        <v>86747921.372590303</v>
      </c>
      <c r="I46" s="347">
        <v>4793158.7493825806</v>
      </c>
      <c r="J46" s="347">
        <v>0</v>
      </c>
      <c r="K46" s="347">
        <v>673511.7680631259</v>
      </c>
      <c r="L46" s="347">
        <v>5872246.9556954466</v>
      </c>
      <c r="M46" s="347">
        <v>383144.88269231719</v>
      </c>
      <c r="N46" s="347">
        <v>14721.039106558395</v>
      </c>
      <c r="O46" s="347">
        <v>1069871.5361935867</v>
      </c>
      <c r="P46" s="347">
        <v>355173063.3292492</v>
      </c>
      <c r="Q46" s="347">
        <v>10736.675598616981</v>
      </c>
      <c r="R46" s="347">
        <v>958.63174987651621</v>
      </c>
      <c r="S46" s="347">
        <v>240911.61906795227</v>
      </c>
      <c r="T46" s="347">
        <v>240911.61906795227</v>
      </c>
      <c r="U46" s="347">
        <v>240911.61906795227</v>
      </c>
      <c r="V46" s="347">
        <v>156592.55239416898</v>
      </c>
    </row>
    <row r="47" spans="1:22" ht="13.2" customHeight="1" x14ac:dyDescent="0.3">
      <c r="A47" s="346" t="s">
        <v>2181</v>
      </c>
      <c r="B47" s="347">
        <v>1987</v>
      </c>
      <c r="C47" s="346" t="s">
        <v>914</v>
      </c>
      <c r="D47" s="346" t="s">
        <v>2091</v>
      </c>
      <c r="E47" s="346" t="s">
        <v>2314</v>
      </c>
      <c r="F47" s="346" t="s">
        <v>2182</v>
      </c>
      <c r="G47" s="346" t="s">
        <v>2091</v>
      </c>
      <c r="H47" s="347">
        <v>8300232.435726827</v>
      </c>
      <c r="I47" s="347">
        <v>0</v>
      </c>
      <c r="J47" s="347">
        <v>62180210.550504059</v>
      </c>
      <c r="K47" s="347">
        <v>0</v>
      </c>
      <c r="L47" s="347">
        <v>0</v>
      </c>
      <c r="M47" s="347">
        <v>0</v>
      </c>
      <c r="N47" s="347">
        <v>0</v>
      </c>
      <c r="O47" s="347">
        <v>0</v>
      </c>
      <c r="P47" s="347">
        <v>0</v>
      </c>
      <c r="Q47" s="347">
        <v>0</v>
      </c>
      <c r="R47" s="347">
        <v>0</v>
      </c>
      <c r="S47" s="347">
        <v>0</v>
      </c>
      <c r="T47" s="347">
        <v>0</v>
      </c>
      <c r="U47" s="347">
        <v>0</v>
      </c>
      <c r="V47" s="347">
        <v>0</v>
      </c>
    </row>
    <row r="48" spans="1:22" ht="13.2" customHeight="1" x14ac:dyDescent="0.3">
      <c r="A48" s="346" t="s">
        <v>2181</v>
      </c>
      <c r="B48" s="347">
        <v>1987</v>
      </c>
      <c r="C48" s="346" t="s">
        <v>914</v>
      </c>
      <c r="D48" s="346" t="s">
        <v>166</v>
      </c>
      <c r="E48" s="346" t="s">
        <v>2315</v>
      </c>
      <c r="F48" s="346" t="s">
        <v>2182</v>
      </c>
      <c r="G48" s="346" t="s">
        <v>2144</v>
      </c>
      <c r="H48" s="347">
        <v>76807502.057888165</v>
      </c>
      <c r="I48" s="347">
        <v>4243912.0693825819</v>
      </c>
      <c r="J48" s="347">
        <v>0</v>
      </c>
      <c r="K48" s="347">
        <v>596334.24862518697</v>
      </c>
      <c r="L48" s="347">
        <v>5199347.8690605043</v>
      </c>
      <c r="M48" s="347">
        <v>339240.42098325078</v>
      </c>
      <c r="N48" s="347">
        <v>13034.159477030404</v>
      </c>
      <c r="O48" s="347">
        <v>947275.26513193652</v>
      </c>
      <c r="P48" s="347">
        <v>314473884.34124929</v>
      </c>
      <c r="Q48" s="347">
        <v>9506.3630354169854</v>
      </c>
      <c r="R48" s="347">
        <v>848.78241387651644</v>
      </c>
      <c r="S48" s="347">
        <v>213305.62605477663</v>
      </c>
      <c r="T48" s="347">
        <v>213305.62605477663</v>
      </c>
      <c r="U48" s="347">
        <v>213305.62605477663</v>
      </c>
      <c r="V48" s="347">
        <v>138648.65693560481</v>
      </c>
    </row>
    <row r="49" spans="1:22" ht="13.2" customHeight="1" x14ac:dyDescent="0.3">
      <c r="A49" s="346" t="s">
        <v>2181</v>
      </c>
      <c r="B49" s="347">
        <v>1988</v>
      </c>
      <c r="C49" s="346" t="s">
        <v>914</v>
      </c>
      <c r="D49" s="346" t="s">
        <v>2091</v>
      </c>
      <c r="E49" s="346" t="s">
        <v>2314</v>
      </c>
      <c r="F49" s="346" t="s">
        <v>2182</v>
      </c>
      <c r="G49" s="346" t="s">
        <v>2091</v>
      </c>
      <c r="H49" s="347">
        <v>9368126.2060748953</v>
      </c>
      <c r="I49" s="347">
        <v>0</v>
      </c>
      <c r="J49" s="347">
        <v>70180210.550504088</v>
      </c>
      <c r="K49" s="347">
        <v>0</v>
      </c>
      <c r="L49" s="347">
        <v>0</v>
      </c>
      <c r="M49" s="347">
        <v>0</v>
      </c>
      <c r="N49" s="347">
        <v>0</v>
      </c>
      <c r="O49" s="347">
        <v>0</v>
      </c>
      <c r="P49" s="347">
        <v>0</v>
      </c>
      <c r="Q49" s="347">
        <v>0</v>
      </c>
      <c r="R49" s="347">
        <v>0</v>
      </c>
      <c r="S49" s="347">
        <v>0</v>
      </c>
      <c r="T49" s="347">
        <v>0</v>
      </c>
      <c r="U49" s="347">
        <v>0</v>
      </c>
      <c r="V49" s="347">
        <v>0</v>
      </c>
    </row>
    <row r="50" spans="1:22" ht="13.2" customHeight="1" x14ac:dyDescent="0.3">
      <c r="A50" s="346" t="s">
        <v>2181</v>
      </c>
      <c r="B50" s="347">
        <v>1988</v>
      </c>
      <c r="C50" s="346" t="s">
        <v>914</v>
      </c>
      <c r="D50" s="346" t="s">
        <v>166</v>
      </c>
      <c r="E50" s="346" t="s">
        <v>2315</v>
      </c>
      <c r="F50" s="346" t="s">
        <v>2182</v>
      </c>
      <c r="G50" s="346" t="s">
        <v>2144</v>
      </c>
      <c r="H50" s="347">
        <v>79720969.422285333</v>
      </c>
      <c r="I50" s="347">
        <v>4404892.4291161736</v>
      </c>
      <c r="J50" s="347">
        <v>0</v>
      </c>
      <c r="K50" s="347">
        <v>618954.43968845543</v>
      </c>
      <c r="L50" s="347">
        <v>5396569.884186564</v>
      </c>
      <c r="M50" s="347">
        <v>352108.51158297044</v>
      </c>
      <c r="N50" s="347">
        <v>13528.572096126589</v>
      </c>
      <c r="O50" s="347">
        <v>983207.37457591423</v>
      </c>
      <c r="P50" s="347">
        <v>326402528.99750847</v>
      </c>
      <c r="Q50" s="347">
        <v>9866.9590412202288</v>
      </c>
      <c r="R50" s="347">
        <v>880.97848582323479</v>
      </c>
      <c r="S50" s="347">
        <v>221396.74949327251</v>
      </c>
      <c r="T50" s="347">
        <v>221396.74949327251</v>
      </c>
      <c r="U50" s="347">
        <v>221396.74949327251</v>
      </c>
      <c r="V50" s="347">
        <v>143907.88717062713</v>
      </c>
    </row>
    <row r="51" spans="1:22" ht="13.2" customHeight="1" x14ac:dyDescent="0.3">
      <c r="A51" s="346" t="s">
        <v>2181</v>
      </c>
      <c r="B51" s="347">
        <v>1989</v>
      </c>
      <c r="C51" s="346" t="s">
        <v>914</v>
      </c>
      <c r="D51" s="346" t="s">
        <v>2091</v>
      </c>
      <c r="E51" s="346" t="s">
        <v>2314</v>
      </c>
      <c r="F51" s="346" t="s">
        <v>2182</v>
      </c>
      <c r="G51" s="346" t="s">
        <v>2091</v>
      </c>
      <c r="H51" s="347">
        <v>15642002.106869802</v>
      </c>
      <c r="I51" s="347">
        <v>0</v>
      </c>
      <c r="J51" s="347">
        <v>117180210.55050406</v>
      </c>
      <c r="K51" s="347">
        <v>0</v>
      </c>
      <c r="L51" s="347">
        <v>0</v>
      </c>
      <c r="M51" s="347">
        <v>0</v>
      </c>
      <c r="N51" s="347">
        <v>0</v>
      </c>
      <c r="O51" s="347">
        <v>0</v>
      </c>
      <c r="P51" s="347">
        <v>0</v>
      </c>
      <c r="Q51" s="347">
        <v>0</v>
      </c>
      <c r="R51" s="347">
        <v>0</v>
      </c>
      <c r="S51" s="347">
        <v>0</v>
      </c>
      <c r="T51" s="347">
        <v>0</v>
      </c>
      <c r="U51" s="347">
        <v>0</v>
      </c>
      <c r="V51" s="347">
        <v>0</v>
      </c>
    </row>
    <row r="52" spans="1:22" ht="13.2" customHeight="1" x14ac:dyDescent="0.3">
      <c r="A52" s="346" t="s">
        <v>2181</v>
      </c>
      <c r="B52" s="347">
        <v>1989</v>
      </c>
      <c r="C52" s="346" t="s">
        <v>914</v>
      </c>
      <c r="D52" s="346" t="s">
        <v>166</v>
      </c>
      <c r="E52" s="346" t="s">
        <v>2315</v>
      </c>
      <c r="F52" s="346" t="s">
        <v>2182</v>
      </c>
      <c r="G52" s="346" t="s">
        <v>2144</v>
      </c>
      <c r="H52" s="347">
        <v>73093589.613953903</v>
      </c>
      <c r="I52" s="347">
        <v>4038704.0177841368</v>
      </c>
      <c r="J52" s="347">
        <v>0</v>
      </c>
      <c r="K52" s="347">
        <v>378332.92906642967</v>
      </c>
      <c r="L52" s="347">
        <v>4947941.141411772</v>
      </c>
      <c r="M52" s="347">
        <v>322836.95534228213</v>
      </c>
      <c r="N52" s="347">
        <v>12403.912095186335</v>
      </c>
      <c r="O52" s="347">
        <v>901471.17958371621</v>
      </c>
      <c r="P52" s="347">
        <v>299267967.71780449</v>
      </c>
      <c r="Q52" s="347">
        <v>9046.6969998364675</v>
      </c>
      <c r="R52" s="347">
        <v>807.74080355682736</v>
      </c>
      <c r="S52" s="347">
        <v>202991.54998485107</v>
      </c>
      <c r="T52" s="347">
        <v>202991.54998485107</v>
      </c>
      <c r="U52" s="347">
        <v>202991.54998485107</v>
      </c>
      <c r="V52" s="347">
        <v>131944.50749015319</v>
      </c>
    </row>
    <row r="53" spans="1:22" ht="13.2" customHeight="1" x14ac:dyDescent="0.3">
      <c r="A53" s="346" t="s">
        <v>2181</v>
      </c>
      <c r="B53" s="347">
        <v>1990</v>
      </c>
      <c r="C53" s="346" t="s">
        <v>914</v>
      </c>
      <c r="D53" s="346" t="s">
        <v>2091</v>
      </c>
      <c r="E53" s="346" t="s">
        <v>2314</v>
      </c>
      <c r="F53" s="346" t="s">
        <v>2182</v>
      </c>
      <c r="G53" s="346" t="s">
        <v>2091</v>
      </c>
      <c r="H53" s="347">
        <v>15561910.074093696</v>
      </c>
      <c r="I53" s="347">
        <v>0</v>
      </c>
      <c r="J53" s="347">
        <v>116580210.55050406</v>
      </c>
      <c r="K53" s="347">
        <v>0</v>
      </c>
      <c r="L53" s="347">
        <v>0</v>
      </c>
      <c r="M53" s="347">
        <v>0</v>
      </c>
      <c r="N53" s="347">
        <v>0</v>
      </c>
      <c r="O53" s="347">
        <v>0</v>
      </c>
      <c r="P53" s="347">
        <v>0</v>
      </c>
      <c r="Q53" s="347">
        <v>0</v>
      </c>
      <c r="R53" s="347">
        <v>0</v>
      </c>
      <c r="S53" s="347">
        <v>0</v>
      </c>
      <c r="T53" s="347">
        <v>0</v>
      </c>
      <c r="U53" s="347">
        <v>0</v>
      </c>
      <c r="V53" s="347">
        <v>0</v>
      </c>
    </row>
    <row r="54" spans="1:22" ht="13.2" customHeight="1" x14ac:dyDescent="0.3">
      <c r="A54" s="346" t="s">
        <v>2181</v>
      </c>
      <c r="B54" s="347">
        <v>1990</v>
      </c>
      <c r="C54" s="346" t="s">
        <v>914</v>
      </c>
      <c r="D54" s="346" t="s">
        <v>166</v>
      </c>
      <c r="E54" s="346" t="s">
        <v>2315</v>
      </c>
      <c r="F54" s="346" t="s">
        <v>2182</v>
      </c>
      <c r="G54" s="346" t="s">
        <v>2144</v>
      </c>
      <c r="H54" s="347">
        <v>69605408.13775751</v>
      </c>
      <c r="I54" s="347">
        <v>3845968.4767185063</v>
      </c>
      <c r="J54" s="347">
        <v>0</v>
      </c>
      <c r="K54" s="347">
        <v>360278.07744435652</v>
      </c>
      <c r="L54" s="347">
        <v>4711814.8719818778</v>
      </c>
      <c r="M54" s="347">
        <v>307430.48955774214</v>
      </c>
      <c r="N54" s="347">
        <v>11811.971042197778</v>
      </c>
      <c r="O54" s="347">
        <v>858451.05857780343</v>
      </c>
      <c r="P54" s="347">
        <v>284986264.12484127</v>
      </c>
      <c r="Q54" s="347">
        <v>8614.9693878494563</v>
      </c>
      <c r="R54" s="347">
        <v>769.19369534370128</v>
      </c>
      <c r="S54" s="347">
        <v>193304.36170717509</v>
      </c>
      <c r="T54" s="347">
        <v>193304.36170717509</v>
      </c>
      <c r="U54" s="347">
        <v>193304.36170717509</v>
      </c>
      <c r="V54" s="347">
        <v>125647.83510966381</v>
      </c>
    </row>
    <row r="55" spans="1:22" ht="13.2" customHeight="1" x14ac:dyDescent="0.3">
      <c r="A55" s="346" t="s">
        <v>2181</v>
      </c>
      <c r="B55" s="347">
        <v>1991</v>
      </c>
      <c r="C55" s="346" t="s">
        <v>914</v>
      </c>
      <c r="D55" s="346" t="s">
        <v>2091</v>
      </c>
      <c r="E55" s="346" t="s">
        <v>2314</v>
      </c>
      <c r="F55" s="346" t="s">
        <v>2182</v>
      </c>
      <c r="G55" s="346" t="s">
        <v>2091</v>
      </c>
      <c r="H55" s="347">
        <v>14212468.921616929</v>
      </c>
      <c r="I55" s="347">
        <v>0</v>
      </c>
      <c r="J55" s="347">
        <v>106471031.60446022</v>
      </c>
      <c r="K55" s="347">
        <v>0</v>
      </c>
      <c r="L55" s="347">
        <v>0</v>
      </c>
      <c r="M55" s="347">
        <v>0</v>
      </c>
      <c r="N55" s="347">
        <v>0</v>
      </c>
      <c r="O55" s="347">
        <v>0</v>
      </c>
      <c r="P55" s="347">
        <v>0</v>
      </c>
      <c r="Q55" s="347">
        <v>0</v>
      </c>
      <c r="R55" s="347">
        <v>0</v>
      </c>
      <c r="S55" s="347">
        <v>0</v>
      </c>
      <c r="T55" s="347">
        <v>0</v>
      </c>
      <c r="U55" s="347">
        <v>0</v>
      </c>
      <c r="V55" s="347">
        <v>0</v>
      </c>
    </row>
    <row r="56" spans="1:22" ht="13.2" customHeight="1" x14ac:dyDescent="0.3">
      <c r="A56" s="346" t="s">
        <v>2181</v>
      </c>
      <c r="B56" s="347">
        <v>1991</v>
      </c>
      <c r="C56" s="346" t="s">
        <v>914</v>
      </c>
      <c r="D56" s="346" t="s">
        <v>166</v>
      </c>
      <c r="E56" s="346" t="s">
        <v>2315</v>
      </c>
      <c r="F56" s="346" t="s">
        <v>2182</v>
      </c>
      <c r="G56" s="346" t="s">
        <v>2144</v>
      </c>
      <c r="H56" s="347">
        <v>70788330.606315374</v>
      </c>
      <c r="I56" s="347">
        <v>3911329.5261856918</v>
      </c>
      <c r="J56" s="347">
        <v>0</v>
      </c>
      <c r="K56" s="347">
        <v>366400.89238273463</v>
      </c>
      <c r="L56" s="347">
        <v>4791890.7142026648</v>
      </c>
      <c r="M56" s="347">
        <v>312655.17602029198</v>
      </c>
      <c r="N56" s="347">
        <v>12012.711851246941</v>
      </c>
      <c r="O56" s="347">
        <v>873040.1698626508</v>
      </c>
      <c r="P56" s="347">
        <v>289829517.89035976</v>
      </c>
      <c r="Q56" s="347">
        <v>8761.3781386559513</v>
      </c>
      <c r="R56" s="347">
        <v>782.26590523713844</v>
      </c>
      <c r="S56" s="347">
        <v>196589.5097847656</v>
      </c>
      <c r="T56" s="347">
        <v>196589.5097847656</v>
      </c>
      <c r="U56" s="347">
        <v>196589.5097847656</v>
      </c>
      <c r="V56" s="347">
        <v>127783.18136009765</v>
      </c>
    </row>
    <row r="57" spans="1:22" ht="13.2" customHeight="1" x14ac:dyDescent="0.3">
      <c r="A57" s="346" t="s">
        <v>2181</v>
      </c>
      <c r="B57" s="347">
        <v>1992</v>
      </c>
      <c r="C57" s="346" t="s">
        <v>914</v>
      </c>
      <c r="D57" s="346" t="s">
        <v>2091</v>
      </c>
      <c r="E57" s="346" t="s">
        <v>2314</v>
      </c>
      <c r="F57" s="346" t="s">
        <v>2182</v>
      </c>
      <c r="G57" s="346" t="s">
        <v>2091</v>
      </c>
      <c r="H57" s="347">
        <v>13282140.852163674</v>
      </c>
      <c r="I57" s="347">
        <v>0</v>
      </c>
      <c r="J57" s="347">
        <v>99501588.798177958</v>
      </c>
      <c r="K57" s="347">
        <v>0</v>
      </c>
      <c r="L57" s="347">
        <v>0</v>
      </c>
      <c r="M57" s="347">
        <v>0</v>
      </c>
      <c r="N57" s="347">
        <v>0</v>
      </c>
      <c r="O57" s="347">
        <v>0</v>
      </c>
      <c r="P57" s="347">
        <v>0</v>
      </c>
      <c r="Q57" s="347">
        <v>0</v>
      </c>
      <c r="R57" s="347">
        <v>0</v>
      </c>
      <c r="S57" s="347">
        <v>0</v>
      </c>
      <c r="T57" s="347">
        <v>0</v>
      </c>
      <c r="U57" s="347">
        <v>0</v>
      </c>
      <c r="V57" s="347">
        <v>0</v>
      </c>
    </row>
    <row r="58" spans="1:22" ht="13.2" customHeight="1" x14ac:dyDescent="0.3">
      <c r="A58" s="346" t="s">
        <v>2181</v>
      </c>
      <c r="B58" s="347">
        <v>1992</v>
      </c>
      <c r="C58" s="346" t="s">
        <v>914</v>
      </c>
      <c r="D58" s="346" t="s">
        <v>166</v>
      </c>
      <c r="E58" s="346" t="s">
        <v>2315</v>
      </c>
      <c r="F58" s="346" t="s">
        <v>2182</v>
      </c>
      <c r="G58" s="346" t="s">
        <v>2144</v>
      </c>
      <c r="H58" s="347">
        <v>74924172.03409715</v>
      </c>
      <c r="I58" s="347">
        <v>4139850.7888507224</v>
      </c>
      <c r="J58" s="347">
        <v>0</v>
      </c>
      <c r="K58" s="347">
        <v>252075.22367709313</v>
      </c>
      <c r="L58" s="347">
        <v>5071859.1774147917</v>
      </c>
      <c r="M58" s="347">
        <v>330922.20136923791</v>
      </c>
      <c r="N58" s="347">
        <v>12714.560177218904</v>
      </c>
      <c r="O58" s="347">
        <v>924047.95139540883</v>
      </c>
      <c r="P58" s="347">
        <v>306762943.45383853</v>
      </c>
      <c r="Q58" s="347">
        <v>9273.2657670256194</v>
      </c>
      <c r="R58" s="347">
        <v>827.97015777014451</v>
      </c>
      <c r="S58" s="347">
        <v>208075.34412880373</v>
      </c>
      <c r="T58" s="347">
        <v>208075.34412880373</v>
      </c>
      <c r="U58" s="347">
        <v>208075.34412880373</v>
      </c>
      <c r="V58" s="347">
        <v>135248.97368372243</v>
      </c>
    </row>
    <row r="59" spans="1:22" ht="13.2" customHeight="1" x14ac:dyDescent="0.3">
      <c r="A59" s="346" t="s">
        <v>2181</v>
      </c>
      <c r="B59" s="347">
        <v>1993</v>
      </c>
      <c r="C59" s="346" t="s">
        <v>914</v>
      </c>
      <c r="D59" s="346" t="s">
        <v>2091</v>
      </c>
      <c r="E59" s="346" t="s">
        <v>2314</v>
      </c>
      <c r="F59" s="346" t="s">
        <v>2182</v>
      </c>
      <c r="G59" s="346" t="s">
        <v>2091</v>
      </c>
      <c r="H59" s="347">
        <v>15160616.20404472</v>
      </c>
      <c r="I59" s="347">
        <v>0</v>
      </c>
      <c r="J59" s="347">
        <v>113573964.93925253</v>
      </c>
      <c r="K59" s="347">
        <v>0</v>
      </c>
      <c r="L59" s="347">
        <v>0</v>
      </c>
      <c r="M59" s="347">
        <v>0</v>
      </c>
      <c r="N59" s="347">
        <v>0</v>
      </c>
      <c r="O59" s="347">
        <v>0</v>
      </c>
      <c r="P59" s="347">
        <v>0</v>
      </c>
      <c r="Q59" s="347">
        <v>0</v>
      </c>
      <c r="R59" s="347">
        <v>0</v>
      </c>
      <c r="S59" s="347">
        <v>0</v>
      </c>
      <c r="T59" s="347">
        <v>0</v>
      </c>
      <c r="U59" s="347">
        <v>0</v>
      </c>
      <c r="V59" s="347">
        <v>0</v>
      </c>
    </row>
    <row r="60" spans="1:22" ht="13.2" customHeight="1" x14ac:dyDescent="0.3">
      <c r="A60" s="346" t="s">
        <v>2181</v>
      </c>
      <c r="B60" s="347">
        <v>1993</v>
      </c>
      <c r="C60" s="346" t="s">
        <v>914</v>
      </c>
      <c r="D60" s="346" t="s">
        <v>166</v>
      </c>
      <c r="E60" s="346" t="s">
        <v>2315</v>
      </c>
      <c r="F60" s="346" t="s">
        <v>2182</v>
      </c>
      <c r="G60" s="346" t="s">
        <v>2144</v>
      </c>
      <c r="H60" s="347">
        <v>77887537.442710102</v>
      </c>
      <c r="I60" s="347">
        <v>4303588.2088507228</v>
      </c>
      <c r="J60" s="347">
        <v>0</v>
      </c>
      <c r="K60" s="347">
        <v>100786.60910657429</v>
      </c>
      <c r="L60" s="347">
        <v>5272458.9523027586</v>
      </c>
      <c r="M60" s="347">
        <v>344010.67973151291</v>
      </c>
      <c r="N60" s="347">
        <v>13217.440446589801</v>
      </c>
      <c r="O60" s="347">
        <v>960595.45883824909</v>
      </c>
      <c r="P60" s="347">
        <v>318895886.27583855</v>
      </c>
      <c r="Q60" s="347">
        <v>9640.03758782562</v>
      </c>
      <c r="R60" s="347">
        <v>860.71764177014461</v>
      </c>
      <c r="S60" s="347">
        <v>216305.0417075227</v>
      </c>
      <c r="T60" s="347">
        <v>216305.0417075227</v>
      </c>
      <c r="U60" s="347">
        <v>216305.0417075227</v>
      </c>
      <c r="V60" s="347">
        <v>140598.27710988975</v>
      </c>
    </row>
    <row r="61" spans="1:22" ht="13.2" customHeight="1" x14ac:dyDescent="0.3">
      <c r="A61" s="346" t="s">
        <v>2181</v>
      </c>
      <c r="B61" s="347">
        <v>1994</v>
      </c>
      <c r="C61" s="346" t="s">
        <v>914</v>
      </c>
      <c r="D61" s="346" t="s">
        <v>2091</v>
      </c>
      <c r="E61" s="346" t="s">
        <v>2314</v>
      </c>
      <c r="F61" s="346" t="s">
        <v>2182</v>
      </c>
      <c r="G61" s="346" t="s">
        <v>2091</v>
      </c>
      <c r="H61" s="347">
        <v>16671353.53070168</v>
      </c>
      <c r="I61" s="347">
        <v>0</v>
      </c>
      <c r="J61" s="347">
        <v>124891475.11567789</v>
      </c>
      <c r="K61" s="347">
        <v>0</v>
      </c>
      <c r="L61" s="347">
        <v>0</v>
      </c>
      <c r="M61" s="347">
        <v>0</v>
      </c>
      <c r="N61" s="347">
        <v>0</v>
      </c>
      <c r="O61" s="347">
        <v>0</v>
      </c>
      <c r="P61" s="347">
        <v>0</v>
      </c>
      <c r="Q61" s="347">
        <v>0</v>
      </c>
      <c r="R61" s="347">
        <v>0</v>
      </c>
      <c r="S61" s="347">
        <v>0</v>
      </c>
      <c r="T61" s="347">
        <v>0</v>
      </c>
      <c r="U61" s="347">
        <v>0</v>
      </c>
      <c r="V61" s="347">
        <v>0</v>
      </c>
    </row>
    <row r="62" spans="1:22" ht="13.2" customHeight="1" x14ac:dyDescent="0.3">
      <c r="A62" s="346" t="s">
        <v>2181</v>
      </c>
      <c r="B62" s="347">
        <v>1994</v>
      </c>
      <c r="C62" s="346" t="s">
        <v>914</v>
      </c>
      <c r="D62" s="346" t="s">
        <v>166</v>
      </c>
      <c r="E62" s="346" t="s">
        <v>2315</v>
      </c>
      <c r="F62" s="346" t="s">
        <v>2182</v>
      </c>
      <c r="G62" s="346" t="s">
        <v>2144</v>
      </c>
      <c r="H62" s="347">
        <v>70212723.509300694</v>
      </c>
      <c r="I62" s="347">
        <v>3879525.0039607431</v>
      </c>
      <c r="J62" s="347">
        <v>0</v>
      </c>
      <c r="K62" s="347">
        <v>90855.386509619275</v>
      </c>
      <c r="L62" s="347">
        <v>4752926.0108456435</v>
      </c>
      <c r="M62" s="347">
        <v>310112.85673271719</v>
      </c>
      <c r="N62" s="347">
        <v>11915.031878619457</v>
      </c>
      <c r="O62" s="347">
        <v>865941.14501706394</v>
      </c>
      <c r="P62" s="347">
        <v>287472802.79349107</v>
      </c>
      <c r="Q62" s="347">
        <v>8690.1360088720648</v>
      </c>
      <c r="R62" s="347">
        <v>775.9050007921486</v>
      </c>
      <c r="S62" s="347">
        <v>194990.96499551111</v>
      </c>
      <c r="T62" s="347">
        <v>194990.96499551111</v>
      </c>
      <c r="U62" s="347">
        <v>194990.96499551111</v>
      </c>
      <c r="V62" s="347">
        <v>126744.12724708222</v>
      </c>
    </row>
    <row r="63" spans="1:22" ht="13.2" customHeight="1" x14ac:dyDescent="0.3">
      <c r="A63" s="346" t="s">
        <v>2181</v>
      </c>
      <c r="B63" s="347">
        <v>1995</v>
      </c>
      <c r="C63" s="346" t="s">
        <v>914</v>
      </c>
      <c r="D63" s="346" t="s">
        <v>2091</v>
      </c>
      <c r="E63" s="346" t="s">
        <v>2314</v>
      </c>
      <c r="F63" s="346" t="s">
        <v>2182</v>
      </c>
      <c r="G63" s="346" t="s">
        <v>2091</v>
      </c>
      <c r="H63" s="347">
        <v>17782402.199845385</v>
      </c>
      <c r="I63" s="347">
        <v>0</v>
      </c>
      <c r="J63" s="347">
        <v>133214764.94089389</v>
      </c>
      <c r="K63" s="347">
        <v>0</v>
      </c>
      <c r="L63" s="347">
        <v>0</v>
      </c>
      <c r="M63" s="347">
        <v>0</v>
      </c>
      <c r="N63" s="347">
        <v>0</v>
      </c>
      <c r="O63" s="347">
        <v>0</v>
      </c>
      <c r="P63" s="347">
        <v>0</v>
      </c>
      <c r="Q63" s="347">
        <v>0</v>
      </c>
      <c r="R63" s="347">
        <v>0</v>
      </c>
      <c r="S63" s="347">
        <v>0</v>
      </c>
      <c r="T63" s="347">
        <v>0</v>
      </c>
      <c r="U63" s="347">
        <v>0</v>
      </c>
      <c r="V63" s="347">
        <v>0</v>
      </c>
    </row>
    <row r="64" spans="1:22" ht="13.2" customHeight="1" x14ac:dyDescent="0.3">
      <c r="A64" s="346" t="s">
        <v>2181</v>
      </c>
      <c r="B64" s="347">
        <v>1995</v>
      </c>
      <c r="C64" s="346" t="s">
        <v>914</v>
      </c>
      <c r="D64" s="346" t="s">
        <v>166</v>
      </c>
      <c r="E64" s="346" t="s">
        <v>2315</v>
      </c>
      <c r="F64" s="346" t="s">
        <v>2182</v>
      </c>
      <c r="G64" s="346" t="s">
        <v>2144</v>
      </c>
      <c r="H64" s="347">
        <v>70813873.165025562</v>
      </c>
      <c r="I64" s="347">
        <v>3912740.8515157532</v>
      </c>
      <c r="J64" s="347">
        <v>0</v>
      </c>
      <c r="K64" s="347">
        <v>91633.275211141765</v>
      </c>
      <c r="L64" s="347">
        <v>4793619.7724930905</v>
      </c>
      <c r="M64" s="347">
        <v>312767.9914112066</v>
      </c>
      <c r="N64" s="347">
        <v>12017.046398976785</v>
      </c>
      <c r="O64" s="347">
        <v>873355.18901346356</v>
      </c>
      <c r="P64" s="347">
        <v>289934097.09731728</v>
      </c>
      <c r="Q64" s="347">
        <v>8764.5395073952877</v>
      </c>
      <c r="R64" s="347">
        <v>782.54817030315064</v>
      </c>
      <c r="S64" s="347">
        <v>196660.44519251536</v>
      </c>
      <c r="T64" s="347">
        <v>196660.44519251536</v>
      </c>
      <c r="U64" s="347">
        <v>196660.44519251536</v>
      </c>
      <c r="V64" s="347">
        <v>127829.28937513499</v>
      </c>
    </row>
    <row r="65" spans="1:22" ht="13.2" customHeight="1" x14ac:dyDescent="0.3">
      <c r="A65" s="346" t="s">
        <v>2181</v>
      </c>
      <c r="B65" s="347">
        <v>1996</v>
      </c>
      <c r="C65" s="346" t="s">
        <v>914</v>
      </c>
      <c r="D65" s="346" t="s">
        <v>2091</v>
      </c>
      <c r="E65" s="346" t="s">
        <v>2314</v>
      </c>
      <c r="F65" s="346" t="s">
        <v>2182</v>
      </c>
      <c r="G65" s="346" t="s">
        <v>2091</v>
      </c>
      <c r="H65" s="347">
        <v>20307848.439977251</v>
      </c>
      <c r="I65" s="347">
        <v>0</v>
      </c>
      <c r="J65" s="347">
        <v>152133847.0462895</v>
      </c>
      <c r="K65" s="347">
        <v>0</v>
      </c>
      <c r="L65" s="347">
        <v>0</v>
      </c>
      <c r="M65" s="347">
        <v>0</v>
      </c>
      <c r="N65" s="347">
        <v>0</v>
      </c>
      <c r="O65" s="347">
        <v>0</v>
      </c>
      <c r="P65" s="347">
        <v>0</v>
      </c>
      <c r="Q65" s="347">
        <v>0</v>
      </c>
      <c r="R65" s="347">
        <v>0</v>
      </c>
      <c r="S65" s="347">
        <v>0</v>
      </c>
      <c r="T65" s="347">
        <v>0</v>
      </c>
      <c r="U65" s="347">
        <v>0</v>
      </c>
      <c r="V65" s="347">
        <v>0</v>
      </c>
    </row>
    <row r="66" spans="1:22" ht="13.2" customHeight="1" x14ac:dyDescent="0.3">
      <c r="A66" s="346" t="s">
        <v>2181</v>
      </c>
      <c r="B66" s="347">
        <v>1996</v>
      </c>
      <c r="C66" s="346" t="s">
        <v>914</v>
      </c>
      <c r="D66" s="346" t="s">
        <v>166</v>
      </c>
      <c r="E66" s="346" t="s">
        <v>2315</v>
      </c>
      <c r="F66" s="346" t="s">
        <v>2182</v>
      </c>
      <c r="G66" s="346" t="s">
        <v>2144</v>
      </c>
      <c r="H66" s="347">
        <v>70208903.960130885</v>
      </c>
      <c r="I66" s="347">
        <v>3879313.959070764</v>
      </c>
      <c r="J66" s="347">
        <v>0</v>
      </c>
      <c r="K66" s="347">
        <v>90850.444006341088</v>
      </c>
      <c r="L66" s="347">
        <v>4752667.4532268587</v>
      </c>
      <c r="M66" s="347">
        <v>310095.98669484828</v>
      </c>
      <c r="N66" s="347">
        <v>11914.383704786487</v>
      </c>
      <c r="O66" s="347">
        <v>865894.038102302</v>
      </c>
      <c r="P66" s="347">
        <v>287457164.36714357</v>
      </c>
      <c r="Q66" s="347">
        <v>8689.6632683185107</v>
      </c>
      <c r="R66" s="347">
        <v>775.86279181415284</v>
      </c>
      <c r="S66" s="347">
        <v>194980.35755085942</v>
      </c>
      <c r="T66" s="347">
        <v>194980.35755085942</v>
      </c>
      <c r="U66" s="347">
        <v>194980.35755085942</v>
      </c>
      <c r="V66" s="347">
        <v>126737.23240805863</v>
      </c>
    </row>
    <row r="67" spans="1:22" ht="13.2" customHeight="1" x14ac:dyDescent="0.3">
      <c r="A67" s="346" t="s">
        <v>2181</v>
      </c>
      <c r="B67" s="347">
        <v>1997</v>
      </c>
      <c r="C67" s="346" t="s">
        <v>914</v>
      </c>
      <c r="D67" s="346" t="s">
        <v>2091</v>
      </c>
      <c r="E67" s="346" t="s">
        <v>2314</v>
      </c>
      <c r="F67" s="346" t="s">
        <v>2182</v>
      </c>
      <c r="G67" s="346" t="s">
        <v>2091</v>
      </c>
      <c r="H67" s="347">
        <v>23934443.7864893</v>
      </c>
      <c r="I67" s="347">
        <v>0</v>
      </c>
      <c r="J67" s="347">
        <v>179302057.57217336</v>
      </c>
      <c r="K67" s="347">
        <v>0</v>
      </c>
      <c r="L67" s="347">
        <v>0</v>
      </c>
      <c r="M67" s="347">
        <v>0</v>
      </c>
      <c r="N67" s="347">
        <v>0</v>
      </c>
      <c r="O67" s="347">
        <v>0</v>
      </c>
      <c r="P67" s="347">
        <v>0</v>
      </c>
      <c r="Q67" s="347">
        <v>0</v>
      </c>
      <c r="R67" s="347">
        <v>0</v>
      </c>
      <c r="S67" s="347">
        <v>0</v>
      </c>
      <c r="T67" s="347">
        <v>0</v>
      </c>
      <c r="U67" s="347">
        <v>0</v>
      </c>
      <c r="V67" s="347">
        <v>0</v>
      </c>
    </row>
    <row r="68" spans="1:22" ht="13.2" customHeight="1" x14ac:dyDescent="0.3">
      <c r="A68" s="346" t="s">
        <v>2181</v>
      </c>
      <c r="B68" s="347">
        <v>1997</v>
      </c>
      <c r="C68" s="346" t="s">
        <v>914</v>
      </c>
      <c r="D68" s="346" t="s">
        <v>166</v>
      </c>
      <c r="E68" s="346" t="s">
        <v>2315</v>
      </c>
      <c r="F68" s="346" t="s">
        <v>2182</v>
      </c>
      <c r="G68" s="346" t="s">
        <v>2144</v>
      </c>
      <c r="H68" s="347">
        <v>68069612.281749204</v>
      </c>
      <c r="I68" s="347">
        <v>3761109.8054326065</v>
      </c>
      <c r="J68" s="347">
        <v>0</v>
      </c>
      <c r="K68" s="347">
        <v>88082.196848538792</v>
      </c>
      <c r="L68" s="347">
        <v>4607851.8905372983</v>
      </c>
      <c r="M68" s="347">
        <v>300647.24548942293</v>
      </c>
      <c r="N68" s="347">
        <v>11551.347957537537</v>
      </c>
      <c r="O68" s="347">
        <v>839509.92147908174</v>
      </c>
      <c r="P68" s="347">
        <v>278698236.58255613</v>
      </c>
      <c r="Q68" s="347">
        <v>8424.8859641690378</v>
      </c>
      <c r="R68" s="347">
        <v>752.22196108652145</v>
      </c>
      <c r="S68" s="347">
        <v>189039.23280985357</v>
      </c>
      <c r="T68" s="347">
        <v>189039.23280985357</v>
      </c>
      <c r="U68" s="347">
        <v>189039.23280985357</v>
      </c>
      <c r="V68" s="347">
        <v>122875.5013264048</v>
      </c>
    </row>
    <row r="69" spans="1:22" ht="13.2" customHeight="1" x14ac:dyDescent="0.3">
      <c r="A69" s="346" t="s">
        <v>2181</v>
      </c>
      <c r="B69" s="347">
        <v>1998</v>
      </c>
      <c r="C69" s="346" t="s">
        <v>914</v>
      </c>
      <c r="D69" s="346" t="s">
        <v>2091</v>
      </c>
      <c r="E69" s="346" t="s">
        <v>2314</v>
      </c>
      <c r="F69" s="346" t="s">
        <v>2182</v>
      </c>
      <c r="G69" s="346" t="s">
        <v>2091</v>
      </c>
      <c r="H69" s="347">
        <v>29492302.16010268</v>
      </c>
      <c r="I69" s="347">
        <v>0</v>
      </c>
      <c r="J69" s="347">
        <v>220938096.87073949</v>
      </c>
      <c r="K69" s="347">
        <v>0</v>
      </c>
      <c r="L69" s="347">
        <v>0</v>
      </c>
      <c r="M69" s="347">
        <v>0</v>
      </c>
      <c r="N69" s="347">
        <v>0</v>
      </c>
      <c r="O69" s="347">
        <v>0</v>
      </c>
      <c r="P69" s="347">
        <v>0</v>
      </c>
      <c r="Q69" s="347">
        <v>0</v>
      </c>
      <c r="R69" s="347">
        <v>0</v>
      </c>
      <c r="S69" s="347">
        <v>0</v>
      </c>
      <c r="T69" s="347">
        <v>0</v>
      </c>
      <c r="U69" s="347">
        <v>0</v>
      </c>
      <c r="V69" s="347">
        <v>0</v>
      </c>
    </row>
    <row r="70" spans="1:22" ht="13.2" customHeight="1" x14ac:dyDescent="0.3">
      <c r="A70" s="346" t="s">
        <v>2181</v>
      </c>
      <c r="B70" s="347">
        <v>1998</v>
      </c>
      <c r="C70" s="346" t="s">
        <v>914</v>
      </c>
      <c r="D70" s="346" t="s">
        <v>166</v>
      </c>
      <c r="E70" s="346" t="s">
        <v>2315</v>
      </c>
      <c r="F70" s="346" t="s">
        <v>2182</v>
      </c>
      <c r="G70" s="346" t="s">
        <v>2144</v>
      </c>
      <c r="H70" s="347">
        <v>56885777.182233982</v>
      </c>
      <c r="I70" s="347">
        <v>3143159.5858688299</v>
      </c>
      <c r="J70" s="347">
        <v>0</v>
      </c>
      <c r="K70" s="347">
        <v>73610.294751026449</v>
      </c>
      <c r="L70" s="347">
        <v>3850781.9737372031</v>
      </c>
      <c r="M70" s="347">
        <v>251250.91276521402</v>
      </c>
      <c r="N70" s="347">
        <v>9653.4618611764472</v>
      </c>
      <c r="O70" s="347">
        <v>701578.4684928807</v>
      </c>
      <c r="P70" s="347">
        <v>232908125.31288028</v>
      </c>
      <c r="Q70" s="347">
        <v>7040.6774723461795</v>
      </c>
      <c r="R70" s="347">
        <v>628.63191717376594</v>
      </c>
      <c r="S70" s="347">
        <v>157980.0929644056</v>
      </c>
      <c r="T70" s="347">
        <v>157980.0929644056</v>
      </c>
      <c r="U70" s="347">
        <v>157980.0929644056</v>
      </c>
      <c r="V70" s="347">
        <v>102687.06042686364</v>
      </c>
    </row>
    <row r="71" spans="1:22" ht="13.2" customHeight="1" x14ac:dyDescent="0.3">
      <c r="A71" s="346" t="s">
        <v>2181</v>
      </c>
      <c r="B71" s="347">
        <v>1999</v>
      </c>
      <c r="C71" s="346" t="s">
        <v>914</v>
      </c>
      <c r="D71" s="346" t="s">
        <v>2091</v>
      </c>
      <c r="E71" s="346" t="s">
        <v>2314</v>
      </c>
      <c r="F71" s="346" t="s">
        <v>2182</v>
      </c>
      <c r="G71" s="346" t="s">
        <v>2091</v>
      </c>
      <c r="H71" s="347">
        <v>31611303.160121668</v>
      </c>
      <c r="I71" s="347">
        <v>0</v>
      </c>
      <c r="J71" s="347">
        <v>236812342.48472667</v>
      </c>
      <c r="K71" s="347">
        <v>0</v>
      </c>
      <c r="L71" s="347">
        <v>0</v>
      </c>
      <c r="M71" s="347">
        <v>0</v>
      </c>
      <c r="N71" s="347">
        <v>0</v>
      </c>
      <c r="O71" s="347">
        <v>0</v>
      </c>
      <c r="P71" s="347">
        <v>0</v>
      </c>
      <c r="Q71" s="347">
        <v>0</v>
      </c>
      <c r="R71" s="347">
        <v>0</v>
      </c>
      <c r="S71" s="347">
        <v>0</v>
      </c>
      <c r="T71" s="347">
        <v>0</v>
      </c>
      <c r="U71" s="347">
        <v>0</v>
      </c>
      <c r="V71" s="347">
        <v>0</v>
      </c>
    </row>
    <row r="72" spans="1:22" ht="13.2" customHeight="1" x14ac:dyDescent="0.3">
      <c r="A72" s="346" t="s">
        <v>2181</v>
      </c>
      <c r="B72" s="347">
        <v>1999</v>
      </c>
      <c r="C72" s="346" t="s">
        <v>914</v>
      </c>
      <c r="D72" s="346" t="s">
        <v>166</v>
      </c>
      <c r="E72" s="346" t="s">
        <v>2315</v>
      </c>
      <c r="F72" s="346" t="s">
        <v>2182</v>
      </c>
      <c r="G72" s="346" t="s">
        <v>2144</v>
      </c>
      <c r="H72" s="347">
        <v>53194340.326211974</v>
      </c>
      <c r="I72" s="347">
        <v>2939193.3975812816</v>
      </c>
      <c r="J72" s="347">
        <v>0</v>
      </c>
      <c r="K72" s="347">
        <v>37858.462966503619</v>
      </c>
      <c r="L72" s="347">
        <v>3496548.9931356367</v>
      </c>
      <c r="M72" s="347">
        <v>258438.46807360288</v>
      </c>
      <c r="N72" s="347">
        <v>9929.6192302422714</v>
      </c>
      <c r="O72" s="347">
        <v>672033.85275533597</v>
      </c>
      <c r="P72" s="347">
        <v>217794230.76077294</v>
      </c>
      <c r="Q72" s="347">
        <v>6583.793210582071</v>
      </c>
      <c r="R72" s="347">
        <v>587.83867951625632</v>
      </c>
      <c r="S72" s="347">
        <v>137121.66822170798</v>
      </c>
      <c r="T72" s="347">
        <v>137121.66822170798</v>
      </c>
      <c r="U72" s="347">
        <v>137121.66822170798</v>
      </c>
      <c r="V72" s="347">
        <v>89129.08434411019</v>
      </c>
    </row>
    <row r="73" spans="1:22" ht="13.2" customHeight="1" x14ac:dyDescent="0.3">
      <c r="A73" s="346" t="s">
        <v>2181</v>
      </c>
      <c r="B73" s="347">
        <v>2000</v>
      </c>
      <c r="C73" s="346" t="s">
        <v>914</v>
      </c>
      <c r="D73" s="346" t="s">
        <v>2091</v>
      </c>
      <c r="E73" s="346" t="s">
        <v>2314</v>
      </c>
      <c r="F73" s="346" t="s">
        <v>2182</v>
      </c>
      <c r="G73" s="346" t="s">
        <v>2091</v>
      </c>
      <c r="H73" s="347">
        <v>33056851.37968437</v>
      </c>
      <c r="I73" s="347">
        <v>0</v>
      </c>
      <c r="J73" s="347">
        <v>247641496.16799271</v>
      </c>
      <c r="K73" s="347">
        <v>0</v>
      </c>
      <c r="L73" s="347">
        <v>0</v>
      </c>
      <c r="M73" s="347">
        <v>0</v>
      </c>
      <c r="N73" s="347">
        <v>0</v>
      </c>
      <c r="O73" s="347">
        <v>0</v>
      </c>
      <c r="P73" s="347">
        <v>0</v>
      </c>
      <c r="Q73" s="347">
        <v>0</v>
      </c>
      <c r="R73" s="347">
        <v>0</v>
      </c>
      <c r="S73" s="347">
        <v>0</v>
      </c>
      <c r="T73" s="347">
        <v>0</v>
      </c>
      <c r="U73" s="347">
        <v>0</v>
      </c>
      <c r="V73" s="347">
        <v>0</v>
      </c>
    </row>
    <row r="74" spans="1:22" ht="13.2" customHeight="1" x14ac:dyDescent="0.3">
      <c r="A74" s="346" t="s">
        <v>2181</v>
      </c>
      <c r="B74" s="347">
        <v>2000</v>
      </c>
      <c r="C74" s="346" t="s">
        <v>914</v>
      </c>
      <c r="D74" s="346" t="s">
        <v>166</v>
      </c>
      <c r="E74" s="346" t="s">
        <v>2315</v>
      </c>
      <c r="F74" s="346" t="s">
        <v>2182</v>
      </c>
      <c r="G74" s="346" t="s">
        <v>2144</v>
      </c>
      <c r="H74" s="347">
        <v>52147082.514077239</v>
      </c>
      <c r="I74" s="347">
        <v>2881328.3459965535</v>
      </c>
      <c r="J74" s="347">
        <v>0</v>
      </c>
      <c r="K74" s="347">
        <v>6747.8415597108969</v>
      </c>
      <c r="L74" s="347">
        <v>3487688.4391692728</v>
      </c>
      <c r="M74" s="347">
        <v>236631.81219110373</v>
      </c>
      <c r="N74" s="347">
        <v>9091.7726387028451</v>
      </c>
      <c r="O74" s="347">
        <v>649937.92827307677</v>
      </c>
      <c r="P74" s="347">
        <v>213506430.4383446</v>
      </c>
      <c r="Q74" s="347">
        <v>6454.1754950322811</v>
      </c>
      <c r="R74" s="347">
        <v>576.26566919931076</v>
      </c>
      <c r="S74" s="347">
        <v>131558.08836845684</v>
      </c>
      <c r="T74" s="347">
        <v>131558.08836845684</v>
      </c>
      <c r="U74" s="347">
        <v>131558.08836845684</v>
      </c>
      <c r="V74" s="347">
        <v>85512.757439496942</v>
      </c>
    </row>
    <row r="75" spans="1:22" ht="13.2" customHeight="1" x14ac:dyDescent="0.3">
      <c r="A75" s="346" t="s">
        <v>2181</v>
      </c>
      <c r="B75" s="347">
        <v>2001</v>
      </c>
      <c r="C75" s="346" t="s">
        <v>914</v>
      </c>
      <c r="D75" s="346" t="s">
        <v>2091</v>
      </c>
      <c r="E75" s="346" t="s">
        <v>2314</v>
      </c>
      <c r="F75" s="346" t="s">
        <v>2182</v>
      </c>
      <c r="G75" s="346" t="s">
        <v>2091</v>
      </c>
      <c r="H75" s="347">
        <v>33030477.401156876</v>
      </c>
      <c r="I75" s="347">
        <v>0</v>
      </c>
      <c r="J75" s="347">
        <v>247443918.6241599</v>
      </c>
      <c r="K75" s="347">
        <v>0</v>
      </c>
      <c r="L75" s="347">
        <v>0</v>
      </c>
      <c r="M75" s="347">
        <v>0</v>
      </c>
      <c r="N75" s="347">
        <v>0</v>
      </c>
      <c r="O75" s="347">
        <v>0</v>
      </c>
      <c r="P75" s="347">
        <v>0</v>
      </c>
      <c r="Q75" s="347">
        <v>0</v>
      </c>
      <c r="R75" s="347">
        <v>0</v>
      </c>
      <c r="S75" s="347">
        <v>0</v>
      </c>
      <c r="T75" s="347">
        <v>0</v>
      </c>
      <c r="U75" s="347">
        <v>0</v>
      </c>
      <c r="V75" s="347">
        <v>0</v>
      </c>
    </row>
    <row r="76" spans="1:22" ht="13.2" customHeight="1" x14ac:dyDescent="0.3">
      <c r="A76" s="346" t="s">
        <v>2181</v>
      </c>
      <c r="B76" s="347">
        <v>2001</v>
      </c>
      <c r="C76" s="346" t="s">
        <v>914</v>
      </c>
      <c r="D76" s="346" t="s">
        <v>166</v>
      </c>
      <c r="E76" s="346" t="s">
        <v>2315</v>
      </c>
      <c r="F76" s="346" t="s">
        <v>2182</v>
      </c>
      <c r="G76" s="346" t="s">
        <v>2144</v>
      </c>
      <c r="H76" s="347">
        <v>48010714.133637056</v>
      </c>
      <c r="I76" s="347">
        <v>2652777.9671555357</v>
      </c>
      <c r="J76" s="347">
        <v>0</v>
      </c>
      <c r="K76" s="347">
        <v>6212.5947708560561</v>
      </c>
      <c r="L76" s="347">
        <v>3156904.4910646165</v>
      </c>
      <c r="M76" s="347">
        <v>230557.3902764403</v>
      </c>
      <c r="N76" s="347">
        <v>8858.3836347126598</v>
      </c>
      <c r="O76" s="347">
        <v>592259.24472454365</v>
      </c>
      <c r="P76" s="347">
        <v>196570847.36622518</v>
      </c>
      <c r="Q76" s="347">
        <v>5942.2226464284004</v>
      </c>
      <c r="R76" s="347">
        <v>530.55559343110713</v>
      </c>
      <c r="S76" s="347">
        <v>116526.4936338017</v>
      </c>
      <c r="T76" s="347">
        <v>116526.4936338017</v>
      </c>
      <c r="U76" s="347">
        <v>116526.4936338017</v>
      </c>
      <c r="V76" s="347">
        <v>75742.220861971102</v>
      </c>
    </row>
    <row r="77" spans="1:22" ht="13.2" customHeight="1" x14ac:dyDescent="0.3">
      <c r="A77" s="346" t="s">
        <v>2181</v>
      </c>
      <c r="B77" s="347">
        <v>2002</v>
      </c>
      <c r="C77" s="346" t="s">
        <v>914</v>
      </c>
      <c r="D77" s="346" t="s">
        <v>2091</v>
      </c>
      <c r="E77" s="346" t="s">
        <v>2314</v>
      </c>
      <c r="F77" s="346" t="s">
        <v>2182</v>
      </c>
      <c r="G77" s="346" t="s">
        <v>2091</v>
      </c>
      <c r="H77" s="347">
        <v>34730168.081846468</v>
      </c>
      <c r="I77" s="347">
        <v>0</v>
      </c>
      <c r="J77" s="347">
        <v>260176950.5259048</v>
      </c>
      <c r="K77" s="347">
        <v>0</v>
      </c>
      <c r="L77" s="347">
        <v>0</v>
      </c>
      <c r="M77" s="347">
        <v>0</v>
      </c>
      <c r="N77" s="347">
        <v>0</v>
      </c>
      <c r="O77" s="347">
        <v>0</v>
      </c>
      <c r="P77" s="347">
        <v>0</v>
      </c>
      <c r="Q77" s="347">
        <v>0</v>
      </c>
      <c r="R77" s="347">
        <v>0</v>
      </c>
      <c r="S77" s="347">
        <v>0</v>
      </c>
      <c r="T77" s="347">
        <v>0</v>
      </c>
      <c r="U77" s="347">
        <v>0</v>
      </c>
      <c r="V77" s="347">
        <v>0</v>
      </c>
    </row>
    <row r="78" spans="1:22" ht="13.2" customHeight="1" x14ac:dyDescent="0.3">
      <c r="A78" s="346" t="s">
        <v>2181</v>
      </c>
      <c r="B78" s="347">
        <v>2002</v>
      </c>
      <c r="C78" s="346" t="s">
        <v>914</v>
      </c>
      <c r="D78" s="346" t="s">
        <v>166</v>
      </c>
      <c r="E78" s="346" t="s">
        <v>2315</v>
      </c>
      <c r="F78" s="346" t="s">
        <v>2182</v>
      </c>
      <c r="G78" s="346" t="s">
        <v>2144</v>
      </c>
      <c r="H78" s="347">
        <v>47853235.698491879</v>
      </c>
      <c r="I78" s="347">
        <v>2644076.6734840348</v>
      </c>
      <c r="J78" s="347">
        <v>0</v>
      </c>
      <c r="K78" s="347">
        <v>6192.2170339204558</v>
      </c>
      <c r="L78" s="347">
        <v>3156372.8224743288</v>
      </c>
      <c r="M78" s="347">
        <v>225861.40602205074</v>
      </c>
      <c r="N78" s="347">
        <v>8677.956409985336</v>
      </c>
      <c r="O78" s="347">
        <v>582723.92395248543</v>
      </c>
      <c r="P78" s="347">
        <v>195926081.50516698</v>
      </c>
      <c r="Q78" s="347">
        <v>5922.7317486042393</v>
      </c>
      <c r="R78" s="347">
        <v>528.81533469680699</v>
      </c>
      <c r="S78" s="347">
        <v>115083.9979396175</v>
      </c>
      <c r="T78" s="347">
        <v>115083.9979396175</v>
      </c>
      <c r="U78" s="347">
        <v>115083.9979396175</v>
      </c>
      <c r="V78" s="347">
        <v>74804.598660751377</v>
      </c>
    </row>
    <row r="79" spans="1:22" ht="13.2" customHeight="1" x14ac:dyDescent="0.3">
      <c r="A79" s="346" t="s">
        <v>2181</v>
      </c>
      <c r="B79" s="347">
        <v>2003</v>
      </c>
      <c r="C79" s="346" t="s">
        <v>914</v>
      </c>
      <c r="D79" s="346" t="s">
        <v>2091</v>
      </c>
      <c r="E79" s="346" t="s">
        <v>2314</v>
      </c>
      <c r="F79" s="346" t="s">
        <v>2182</v>
      </c>
      <c r="G79" s="346" t="s">
        <v>2091</v>
      </c>
      <c r="H79" s="347">
        <v>32082636.341080822</v>
      </c>
      <c r="I79" s="347">
        <v>0</v>
      </c>
      <c r="J79" s="347">
        <v>240343279.31793264</v>
      </c>
      <c r="K79" s="347">
        <v>0</v>
      </c>
      <c r="L79" s="347">
        <v>0</v>
      </c>
      <c r="M79" s="347">
        <v>0</v>
      </c>
      <c r="N79" s="347">
        <v>0</v>
      </c>
      <c r="O79" s="347">
        <v>0</v>
      </c>
      <c r="P79" s="347">
        <v>0</v>
      </c>
      <c r="Q79" s="347">
        <v>0</v>
      </c>
      <c r="R79" s="347">
        <v>0</v>
      </c>
      <c r="S79" s="347">
        <v>0</v>
      </c>
      <c r="T79" s="347">
        <v>0</v>
      </c>
      <c r="U79" s="347">
        <v>0</v>
      </c>
      <c r="V79" s="347">
        <v>0</v>
      </c>
    </row>
    <row r="80" spans="1:22" ht="13.2" customHeight="1" x14ac:dyDescent="0.3">
      <c r="A80" s="346" t="s">
        <v>2181</v>
      </c>
      <c r="B80" s="347">
        <v>2003</v>
      </c>
      <c r="C80" s="346" t="s">
        <v>914</v>
      </c>
      <c r="D80" s="346" t="s">
        <v>166</v>
      </c>
      <c r="E80" s="346" t="s">
        <v>2315</v>
      </c>
      <c r="F80" s="346" t="s">
        <v>2182</v>
      </c>
      <c r="G80" s="346" t="s">
        <v>2144</v>
      </c>
      <c r="H80" s="347">
        <v>49653616.834655233</v>
      </c>
      <c r="I80" s="347">
        <v>2743554.7065997818</v>
      </c>
      <c r="J80" s="347">
        <v>0</v>
      </c>
      <c r="K80" s="347">
        <v>6425.186666510027</v>
      </c>
      <c r="L80" s="347">
        <v>3292077.7118412592</v>
      </c>
      <c r="M80" s="347">
        <v>207403.48724536365</v>
      </c>
      <c r="N80" s="347">
        <v>7968.773653248656</v>
      </c>
      <c r="O80" s="347">
        <v>568157.44557759864</v>
      </c>
      <c r="P80" s="347">
        <v>203297403.75904381</v>
      </c>
      <c r="Q80" s="347">
        <v>6145.5625427835121</v>
      </c>
      <c r="R80" s="347">
        <v>548.71094131995631</v>
      </c>
      <c r="S80" s="347">
        <v>110295.61138736532</v>
      </c>
      <c r="T80" s="347">
        <v>110295.61138736532</v>
      </c>
      <c r="U80" s="347">
        <v>110295.61138736532</v>
      </c>
      <c r="V80" s="347">
        <v>71692.147401787457</v>
      </c>
    </row>
    <row r="81" spans="1:22" ht="13.2" customHeight="1" x14ac:dyDescent="0.3">
      <c r="A81" s="346" t="s">
        <v>2181</v>
      </c>
      <c r="B81" s="347">
        <v>2004</v>
      </c>
      <c r="C81" s="346" t="s">
        <v>914</v>
      </c>
      <c r="D81" s="346" t="s">
        <v>2091</v>
      </c>
      <c r="E81" s="346" t="s">
        <v>2314</v>
      </c>
      <c r="F81" s="346" t="s">
        <v>2182</v>
      </c>
      <c r="G81" s="346" t="s">
        <v>2091</v>
      </c>
      <c r="H81" s="347">
        <v>33615105.478406049</v>
      </c>
      <c r="I81" s="347">
        <v>0</v>
      </c>
      <c r="J81" s="347">
        <v>251823590.78618467</v>
      </c>
      <c r="K81" s="347">
        <v>0</v>
      </c>
      <c r="L81" s="347">
        <v>0</v>
      </c>
      <c r="M81" s="347">
        <v>0</v>
      </c>
      <c r="N81" s="347">
        <v>0</v>
      </c>
      <c r="O81" s="347">
        <v>0</v>
      </c>
      <c r="P81" s="347">
        <v>0</v>
      </c>
      <c r="Q81" s="347">
        <v>0</v>
      </c>
      <c r="R81" s="347">
        <v>0</v>
      </c>
      <c r="S81" s="347">
        <v>0</v>
      </c>
      <c r="T81" s="347">
        <v>0</v>
      </c>
      <c r="U81" s="347">
        <v>0</v>
      </c>
      <c r="V81" s="347">
        <v>0</v>
      </c>
    </row>
    <row r="82" spans="1:22" ht="13.2" customHeight="1" x14ac:dyDescent="0.3">
      <c r="A82" s="346" t="s">
        <v>2181</v>
      </c>
      <c r="B82" s="347">
        <v>2004</v>
      </c>
      <c r="C82" s="346" t="s">
        <v>914</v>
      </c>
      <c r="D82" s="346" t="s">
        <v>166</v>
      </c>
      <c r="E82" s="346" t="s">
        <v>2315</v>
      </c>
      <c r="F82" s="346" t="s">
        <v>2182</v>
      </c>
      <c r="G82" s="346" t="s">
        <v>2144</v>
      </c>
      <c r="H82" s="347">
        <v>49181273.450571217</v>
      </c>
      <c r="I82" s="347">
        <v>2717455.9045960875</v>
      </c>
      <c r="J82" s="347">
        <v>0</v>
      </c>
      <c r="K82" s="347">
        <v>6364.0653503421254</v>
      </c>
      <c r="L82" s="347">
        <v>3235224.6438333844</v>
      </c>
      <c r="M82" s="347">
        <v>202284.77039573176</v>
      </c>
      <c r="N82" s="347">
        <v>7772.1043661911472</v>
      </c>
      <c r="O82" s="347">
        <v>556937.40759925265</v>
      </c>
      <c r="P82" s="347">
        <v>201363482.53057006</v>
      </c>
      <c r="Q82" s="347">
        <v>6087.1012262952363</v>
      </c>
      <c r="R82" s="347">
        <v>543.49118091921753</v>
      </c>
      <c r="S82" s="347">
        <v>106744.9225354027</v>
      </c>
      <c r="T82" s="347">
        <v>106744.9225354027</v>
      </c>
      <c r="U82" s="347">
        <v>106744.9225354027</v>
      </c>
      <c r="V82" s="347">
        <v>69384.199648011752</v>
      </c>
    </row>
    <row r="83" spans="1:22" ht="13.2" customHeight="1" x14ac:dyDescent="0.3">
      <c r="A83" s="346" t="s">
        <v>2181</v>
      </c>
      <c r="B83" s="347">
        <v>2005</v>
      </c>
      <c r="C83" s="346" t="s">
        <v>914</v>
      </c>
      <c r="D83" s="346" t="s">
        <v>2091</v>
      </c>
      <c r="E83" s="346" t="s">
        <v>2314</v>
      </c>
      <c r="F83" s="346" t="s">
        <v>2182</v>
      </c>
      <c r="G83" s="346" t="s">
        <v>2091</v>
      </c>
      <c r="H83" s="347">
        <v>33595162.685284711</v>
      </c>
      <c r="I83" s="347">
        <v>0</v>
      </c>
      <c r="J83" s="347">
        <v>251674191.70792431</v>
      </c>
      <c r="K83" s="347">
        <v>0</v>
      </c>
      <c r="L83" s="347">
        <v>0</v>
      </c>
      <c r="M83" s="347">
        <v>0</v>
      </c>
      <c r="N83" s="347">
        <v>0</v>
      </c>
      <c r="O83" s="347">
        <v>0</v>
      </c>
      <c r="P83" s="347">
        <v>0</v>
      </c>
      <c r="Q83" s="347">
        <v>0</v>
      </c>
      <c r="R83" s="347">
        <v>0</v>
      </c>
      <c r="S83" s="347">
        <v>0</v>
      </c>
      <c r="T83" s="347">
        <v>0</v>
      </c>
      <c r="U83" s="347">
        <v>0</v>
      </c>
      <c r="V83" s="347">
        <v>0</v>
      </c>
    </row>
    <row r="84" spans="1:22" ht="13.2" customHeight="1" x14ac:dyDescent="0.3">
      <c r="A84" s="346" t="s">
        <v>2181</v>
      </c>
      <c r="B84" s="347">
        <v>2005</v>
      </c>
      <c r="C84" s="346" t="s">
        <v>914</v>
      </c>
      <c r="D84" s="346" t="s">
        <v>166</v>
      </c>
      <c r="E84" s="346" t="s">
        <v>2315</v>
      </c>
      <c r="F84" s="346" t="s">
        <v>2182</v>
      </c>
      <c r="G84" s="346" t="s">
        <v>2144</v>
      </c>
      <c r="H84" s="347">
        <v>52835111.080918066</v>
      </c>
      <c r="I84" s="347">
        <v>2919344.5899917702</v>
      </c>
      <c r="J84" s="347">
        <v>0</v>
      </c>
      <c r="K84" s="347">
        <v>1367.3745152186284</v>
      </c>
      <c r="L84" s="347">
        <v>3466026.8548412137</v>
      </c>
      <c r="M84" s="347">
        <v>218937.73415564068</v>
      </c>
      <c r="N84" s="347">
        <v>8411.9378647546273</v>
      </c>
      <c r="O84" s="347">
        <v>603251.32894241356</v>
      </c>
      <c r="P84" s="347">
        <v>216323434.11839014</v>
      </c>
      <c r="Q84" s="347">
        <v>6539.3318815815664</v>
      </c>
      <c r="R84" s="347">
        <v>583.86891799835405</v>
      </c>
      <c r="S84" s="347">
        <v>115181.92156564062</v>
      </c>
      <c r="T84" s="347">
        <v>115181.92156564062</v>
      </c>
      <c r="U84" s="347">
        <v>115181.92156564062</v>
      </c>
      <c r="V84" s="347">
        <v>74868.2490176664</v>
      </c>
    </row>
    <row r="85" spans="1:22" ht="13.2" customHeight="1" x14ac:dyDescent="0.3">
      <c r="A85" s="346" t="s">
        <v>2181</v>
      </c>
      <c r="B85" s="347">
        <v>2006</v>
      </c>
      <c r="C85" s="346" t="s">
        <v>914</v>
      </c>
      <c r="D85" s="346" t="s">
        <v>2091</v>
      </c>
      <c r="E85" s="346" t="s">
        <v>2314</v>
      </c>
      <c r="F85" s="346" t="s">
        <v>2182</v>
      </c>
      <c r="G85" s="346" t="s">
        <v>2091</v>
      </c>
      <c r="H85" s="347">
        <v>33632551.795124449</v>
      </c>
      <c r="I85" s="347">
        <v>0</v>
      </c>
      <c r="J85" s="347">
        <v>251954287.80645281</v>
      </c>
      <c r="K85" s="347">
        <v>0</v>
      </c>
      <c r="L85" s="347">
        <v>0</v>
      </c>
      <c r="M85" s="347">
        <v>0</v>
      </c>
      <c r="N85" s="347">
        <v>0</v>
      </c>
      <c r="O85" s="347">
        <v>0</v>
      </c>
      <c r="P85" s="347">
        <v>0</v>
      </c>
      <c r="Q85" s="347">
        <v>0</v>
      </c>
      <c r="R85" s="347">
        <v>0</v>
      </c>
      <c r="S85" s="347">
        <v>0</v>
      </c>
      <c r="T85" s="347">
        <v>0</v>
      </c>
      <c r="U85" s="347">
        <v>0</v>
      </c>
      <c r="V85" s="347">
        <v>0</v>
      </c>
    </row>
    <row r="86" spans="1:22" ht="13.2" customHeight="1" x14ac:dyDescent="0.3">
      <c r="A86" s="346" t="s">
        <v>2181</v>
      </c>
      <c r="B86" s="347">
        <v>2006</v>
      </c>
      <c r="C86" s="346" t="s">
        <v>914</v>
      </c>
      <c r="D86" s="346" t="s">
        <v>166</v>
      </c>
      <c r="E86" s="346" t="s">
        <v>2315</v>
      </c>
      <c r="F86" s="346" t="s">
        <v>2182</v>
      </c>
      <c r="G86" s="346" t="s">
        <v>2144</v>
      </c>
      <c r="H86" s="347">
        <v>51506767.913698062</v>
      </c>
      <c r="I86" s="347">
        <v>2845948.4835099047</v>
      </c>
      <c r="J86" s="347">
        <v>0</v>
      </c>
      <c r="K86" s="347">
        <v>1332.9969477798127</v>
      </c>
      <c r="L86" s="347">
        <v>3289698.6352658416</v>
      </c>
      <c r="M86" s="347">
        <v>213345.70742061021</v>
      </c>
      <c r="N86" s="347">
        <v>8197.0832549974839</v>
      </c>
      <c r="O86" s="347">
        <v>581747.43373380287</v>
      </c>
      <c r="P86" s="347">
        <v>210884782.62808391</v>
      </c>
      <c r="Q86" s="347">
        <v>6374.9246030621871</v>
      </c>
      <c r="R86" s="347">
        <v>569.18969670198101</v>
      </c>
      <c r="S86" s="347">
        <v>111034.92025093787</v>
      </c>
      <c r="T86" s="347">
        <v>111034.92025093787</v>
      </c>
      <c r="U86" s="347">
        <v>111034.92025093787</v>
      </c>
      <c r="V86" s="347">
        <v>72172.698163109613</v>
      </c>
    </row>
    <row r="87" spans="1:22" ht="13.2" customHeight="1" x14ac:dyDescent="0.3">
      <c r="A87" s="346" t="s">
        <v>2181</v>
      </c>
      <c r="B87" s="347">
        <v>2007</v>
      </c>
      <c r="C87" s="346" t="s">
        <v>914</v>
      </c>
      <c r="D87" s="346" t="s">
        <v>2091</v>
      </c>
      <c r="E87" s="346" t="s">
        <v>2314</v>
      </c>
      <c r="F87" s="346" t="s">
        <v>2182</v>
      </c>
      <c r="G87" s="346" t="s">
        <v>2091</v>
      </c>
      <c r="H87" s="347">
        <v>31656706.923257571</v>
      </c>
      <c r="I87" s="347">
        <v>0</v>
      </c>
      <c r="J87" s="347">
        <v>237152479.41142565</v>
      </c>
      <c r="K87" s="347">
        <v>0</v>
      </c>
      <c r="L87" s="347">
        <v>0</v>
      </c>
      <c r="M87" s="347">
        <v>0</v>
      </c>
      <c r="N87" s="347">
        <v>0</v>
      </c>
      <c r="O87" s="347">
        <v>0</v>
      </c>
      <c r="P87" s="347">
        <v>0</v>
      </c>
      <c r="Q87" s="347">
        <v>0</v>
      </c>
      <c r="R87" s="347">
        <v>0</v>
      </c>
      <c r="S87" s="347">
        <v>0</v>
      </c>
      <c r="T87" s="347">
        <v>0</v>
      </c>
      <c r="U87" s="347">
        <v>0</v>
      </c>
      <c r="V87" s="347">
        <v>0</v>
      </c>
    </row>
    <row r="88" spans="1:22" ht="13.2" customHeight="1" x14ac:dyDescent="0.3">
      <c r="A88" s="346" t="s">
        <v>2181</v>
      </c>
      <c r="B88" s="347">
        <v>2007</v>
      </c>
      <c r="C88" s="346" t="s">
        <v>914</v>
      </c>
      <c r="D88" s="346" t="s">
        <v>166</v>
      </c>
      <c r="E88" s="346" t="s">
        <v>2315</v>
      </c>
      <c r="F88" s="346" t="s">
        <v>2182</v>
      </c>
      <c r="G88" s="346" t="s">
        <v>2144</v>
      </c>
      <c r="H88" s="347">
        <v>51202465.143671617</v>
      </c>
      <c r="I88" s="347">
        <v>2829134.5764844106</v>
      </c>
      <c r="J88" s="347">
        <v>0</v>
      </c>
      <c r="K88" s="347">
        <v>1325.1215814915249</v>
      </c>
      <c r="L88" s="347">
        <v>3270263.0455790469</v>
      </c>
      <c r="M88" s="347">
        <v>212085.25772883141</v>
      </c>
      <c r="N88" s="347">
        <v>8148.6547621669388</v>
      </c>
      <c r="O88" s="347">
        <v>578310.46102688427</v>
      </c>
      <c r="P88" s="347">
        <v>209638872.11749479</v>
      </c>
      <c r="Q88" s="347">
        <v>6337.2614513250801</v>
      </c>
      <c r="R88" s="347">
        <v>565.82691529688213</v>
      </c>
      <c r="S88" s="347">
        <v>110378.92424942911</v>
      </c>
      <c r="T88" s="347">
        <v>110378.92424942911</v>
      </c>
      <c r="U88" s="347">
        <v>110378.92424942911</v>
      </c>
      <c r="V88" s="347">
        <v>71746.300762128929</v>
      </c>
    </row>
    <row r="89" spans="1:22" ht="13.2" customHeight="1" x14ac:dyDescent="0.3">
      <c r="A89" s="346" t="s">
        <v>2181</v>
      </c>
      <c r="B89" s="347">
        <v>2008</v>
      </c>
      <c r="C89" s="346" t="s">
        <v>914</v>
      </c>
      <c r="D89" s="346" t="s">
        <v>2091</v>
      </c>
      <c r="E89" s="346" t="s">
        <v>2314</v>
      </c>
      <c r="F89" s="346" t="s">
        <v>2182</v>
      </c>
      <c r="G89" s="346" t="s">
        <v>2091</v>
      </c>
      <c r="H89" s="347">
        <v>34031912.25730186</v>
      </c>
      <c r="I89" s="347">
        <v>0</v>
      </c>
      <c r="J89" s="347">
        <v>254946049.521083</v>
      </c>
      <c r="K89" s="347">
        <v>0</v>
      </c>
      <c r="L89" s="347">
        <v>0</v>
      </c>
      <c r="M89" s="347">
        <v>0</v>
      </c>
      <c r="N89" s="347">
        <v>0</v>
      </c>
      <c r="O89" s="347">
        <v>0</v>
      </c>
      <c r="P89" s="347">
        <v>0</v>
      </c>
      <c r="Q89" s="347">
        <v>0</v>
      </c>
      <c r="R89" s="347">
        <v>0</v>
      </c>
      <c r="S89" s="347">
        <v>0</v>
      </c>
      <c r="T89" s="347">
        <v>0</v>
      </c>
      <c r="U89" s="347">
        <v>0</v>
      </c>
      <c r="V89" s="347">
        <v>0</v>
      </c>
    </row>
    <row r="90" spans="1:22" ht="13.2" customHeight="1" x14ac:dyDescent="0.3">
      <c r="A90" s="346" t="s">
        <v>2181</v>
      </c>
      <c r="B90" s="347">
        <v>2008</v>
      </c>
      <c r="C90" s="346" t="s">
        <v>914</v>
      </c>
      <c r="D90" s="346" t="s">
        <v>166</v>
      </c>
      <c r="E90" s="346" t="s">
        <v>2315</v>
      </c>
      <c r="F90" s="346" t="s">
        <v>2182</v>
      </c>
      <c r="G90" s="346" t="s">
        <v>2144</v>
      </c>
      <c r="H90" s="347">
        <v>53545189.051580772</v>
      </c>
      <c r="I90" s="347">
        <v>2958579.148975695</v>
      </c>
      <c r="J90" s="347">
        <v>0</v>
      </c>
      <c r="K90" s="347">
        <v>1385.7513578340502</v>
      </c>
      <c r="L90" s="347">
        <v>2700884.5118916179</v>
      </c>
      <c r="M90" s="347">
        <v>189192.38129317402</v>
      </c>
      <c r="N90" s="347">
        <v>7269.0738399246511</v>
      </c>
      <c r="O90" s="347">
        <v>486643.63791582314</v>
      </c>
      <c r="P90" s="347">
        <v>219230714.93909898</v>
      </c>
      <c r="Q90" s="347">
        <v>6627.2172937055575</v>
      </c>
      <c r="R90" s="347">
        <v>591.71582979513903</v>
      </c>
      <c r="S90" s="347">
        <v>93604.690178936173</v>
      </c>
      <c r="T90" s="347">
        <v>93604.690178936173</v>
      </c>
      <c r="U90" s="347">
        <v>93604.690178936173</v>
      </c>
      <c r="V90" s="347">
        <v>60843.048616308515</v>
      </c>
    </row>
    <row r="91" spans="1:22" ht="13.2" customHeight="1" x14ac:dyDescent="0.3">
      <c r="A91" s="346" t="s">
        <v>2181</v>
      </c>
      <c r="B91" s="347">
        <v>2009</v>
      </c>
      <c r="C91" s="346" t="s">
        <v>914</v>
      </c>
      <c r="D91" s="346" t="s">
        <v>2091</v>
      </c>
      <c r="E91" s="346" t="s">
        <v>2314</v>
      </c>
      <c r="F91" s="346" t="s">
        <v>2182</v>
      </c>
      <c r="G91" s="346" t="s">
        <v>2091</v>
      </c>
      <c r="H91" s="347">
        <v>36130212.598891214</v>
      </c>
      <c r="I91" s="347">
        <v>0</v>
      </c>
      <c r="J91" s="347">
        <v>270665218.5984</v>
      </c>
      <c r="K91" s="347">
        <v>0</v>
      </c>
      <c r="L91" s="347">
        <v>0</v>
      </c>
      <c r="M91" s="347">
        <v>0</v>
      </c>
      <c r="N91" s="347">
        <v>0</v>
      </c>
      <c r="O91" s="347">
        <v>0</v>
      </c>
      <c r="P91" s="347">
        <v>0</v>
      </c>
      <c r="Q91" s="347">
        <v>0</v>
      </c>
      <c r="R91" s="347">
        <v>0</v>
      </c>
      <c r="S91" s="347">
        <v>0</v>
      </c>
      <c r="T91" s="347">
        <v>0</v>
      </c>
      <c r="U91" s="347">
        <v>0</v>
      </c>
      <c r="V91" s="347">
        <v>0</v>
      </c>
    </row>
    <row r="92" spans="1:22" ht="13.2" customHeight="1" x14ac:dyDescent="0.3">
      <c r="A92" s="346" t="s">
        <v>2181</v>
      </c>
      <c r="B92" s="347">
        <v>2009</v>
      </c>
      <c r="C92" s="346" t="s">
        <v>914</v>
      </c>
      <c r="D92" s="346" t="s">
        <v>166</v>
      </c>
      <c r="E92" s="346" t="s">
        <v>2315</v>
      </c>
      <c r="F92" s="346" t="s">
        <v>2182</v>
      </c>
      <c r="G92" s="346" t="s">
        <v>2144</v>
      </c>
      <c r="H92" s="347">
        <v>51812894.633191235</v>
      </c>
      <c r="I92" s="347">
        <v>2862863.1708100908</v>
      </c>
      <c r="J92" s="347">
        <v>0</v>
      </c>
      <c r="K92" s="347">
        <v>1340.9195179438375</v>
      </c>
      <c r="L92" s="347">
        <v>2395680.9489929536</v>
      </c>
      <c r="M92" s="347">
        <v>160008.53532848443</v>
      </c>
      <c r="N92" s="347">
        <v>6147.7838080518422</v>
      </c>
      <c r="O92" s="347">
        <v>414137.66121927468</v>
      </c>
      <c r="P92" s="347">
        <v>212138160.9570277</v>
      </c>
      <c r="Q92" s="347">
        <v>6412.8135026146047</v>
      </c>
      <c r="R92" s="347">
        <v>572.57263416201818</v>
      </c>
      <c r="S92" s="347">
        <v>77668.185525228968</v>
      </c>
      <c r="T92" s="347">
        <v>77668.185525228968</v>
      </c>
      <c r="U92" s="347">
        <v>77668.185525228968</v>
      </c>
      <c r="V92" s="347">
        <v>50484.320591398835</v>
      </c>
    </row>
    <row r="93" spans="1:22" ht="13.2" customHeight="1" x14ac:dyDescent="0.3">
      <c r="A93" s="346" t="s">
        <v>2181</v>
      </c>
      <c r="B93" s="347">
        <v>2010</v>
      </c>
      <c r="C93" s="346" t="s">
        <v>914</v>
      </c>
      <c r="D93" s="346" t="s">
        <v>2091</v>
      </c>
      <c r="E93" s="346" t="s">
        <v>2314</v>
      </c>
      <c r="F93" s="346" t="s">
        <v>2182</v>
      </c>
      <c r="G93" s="346" t="s">
        <v>2091</v>
      </c>
      <c r="H93" s="347">
        <v>38323545.454552621</v>
      </c>
      <c r="I93" s="347">
        <v>0</v>
      </c>
      <c r="J93" s="347">
        <v>287096312.52600288</v>
      </c>
      <c r="K93" s="347">
        <v>0</v>
      </c>
      <c r="L93" s="347">
        <v>0</v>
      </c>
      <c r="M93" s="347">
        <v>0</v>
      </c>
      <c r="N93" s="347">
        <v>0</v>
      </c>
      <c r="O93" s="347">
        <v>0</v>
      </c>
      <c r="P93" s="347">
        <v>0</v>
      </c>
      <c r="Q93" s="347">
        <v>0</v>
      </c>
      <c r="R93" s="347">
        <v>0</v>
      </c>
      <c r="S93" s="347">
        <v>0</v>
      </c>
      <c r="T93" s="347">
        <v>0</v>
      </c>
      <c r="U93" s="347">
        <v>0</v>
      </c>
      <c r="V93" s="347">
        <v>0</v>
      </c>
    </row>
    <row r="94" spans="1:22" ht="13.2" customHeight="1" x14ac:dyDescent="0.3">
      <c r="A94" s="346" t="s">
        <v>2181</v>
      </c>
      <c r="B94" s="347">
        <v>2010</v>
      </c>
      <c r="C94" s="346" t="s">
        <v>914</v>
      </c>
      <c r="D94" s="346" t="s">
        <v>166</v>
      </c>
      <c r="E94" s="346" t="s">
        <v>2315</v>
      </c>
      <c r="F94" s="346" t="s">
        <v>2182</v>
      </c>
      <c r="G94" s="346" t="s">
        <v>2144</v>
      </c>
      <c r="H94" s="347">
        <v>54535560.233482614</v>
      </c>
      <c r="I94" s="347">
        <v>3013300.9938402004</v>
      </c>
      <c r="J94" s="347">
        <v>0</v>
      </c>
      <c r="K94" s="347">
        <v>1411.3821985200013</v>
      </c>
      <c r="L94" s="347">
        <v>2594452.1556964125</v>
      </c>
      <c r="M94" s="347">
        <v>174108.53142408677</v>
      </c>
      <c r="N94" s="347">
        <v>6689.5282063252453</v>
      </c>
      <c r="O94" s="347">
        <v>442955.24609450949</v>
      </c>
      <c r="P94" s="347">
        <v>223285603.64355883</v>
      </c>
      <c r="Q94" s="347">
        <v>6749.7942262020497</v>
      </c>
      <c r="R94" s="347">
        <v>602.66019876804</v>
      </c>
      <c r="S94" s="347">
        <v>87385.728821365803</v>
      </c>
      <c r="T94" s="347">
        <v>87385.728821365803</v>
      </c>
      <c r="U94" s="347">
        <v>87385.728821365803</v>
      </c>
      <c r="V94" s="347">
        <v>56800.723733887775</v>
      </c>
    </row>
    <row r="95" spans="1:22" ht="13.2" customHeight="1" x14ac:dyDescent="0.3">
      <c r="A95" s="346" t="s">
        <v>2181</v>
      </c>
      <c r="B95" s="347">
        <v>2011</v>
      </c>
      <c r="C95" s="346" t="s">
        <v>914</v>
      </c>
      <c r="D95" s="346" t="s">
        <v>2091</v>
      </c>
      <c r="E95" s="346" t="s">
        <v>2314</v>
      </c>
      <c r="F95" s="346" t="s">
        <v>2182</v>
      </c>
      <c r="G95" s="346" t="s">
        <v>2091</v>
      </c>
      <c r="H95" s="347">
        <v>36817063.974039853</v>
      </c>
      <c r="I95" s="347">
        <v>0</v>
      </c>
      <c r="J95" s="347">
        <v>275810684.51810306</v>
      </c>
      <c r="K95" s="347">
        <v>0</v>
      </c>
      <c r="L95" s="347">
        <v>0</v>
      </c>
      <c r="M95" s="347">
        <v>0</v>
      </c>
      <c r="N95" s="347">
        <v>0</v>
      </c>
      <c r="O95" s="347">
        <v>0</v>
      </c>
      <c r="P95" s="347">
        <v>0</v>
      </c>
      <c r="Q95" s="347">
        <v>0</v>
      </c>
      <c r="R95" s="347">
        <v>0</v>
      </c>
      <c r="S95" s="347">
        <v>0</v>
      </c>
      <c r="T95" s="347">
        <v>0</v>
      </c>
      <c r="U95" s="347">
        <v>0</v>
      </c>
      <c r="V95" s="347">
        <v>0</v>
      </c>
    </row>
    <row r="96" spans="1:22" ht="13.2" customHeight="1" x14ac:dyDescent="0.3">
      <c r="A96" s="346" t="s">
        <v>2181</v>
      </c>
      <c r="B96" s="347">
        <v>2011</v>
      </c>
      <c r="C96" s="346" t="s">
        <v>914</v>
      </c>
      <c r="D96" s="346" t="s">
        <v>166</v>
      </c>
      <c r="E96" s="346" t="s">
        <v>2315</v>
      </c>
      <c r="F96" s="346" t="s">
        <v>2182</v>
      </c>
      <c r="G96" s="346" t="s">
        <v>2144</v>
      </c>
      <c r="H96" s="347">
        <v>55974284.782385603</v>
      </c>
      <c r="I96" s="347">
        <v>3092796.0993183679</v>
      </c>
      <c r="J96" s="347">
        <v>0</v>
      </c>
      <c r="K96" s="347">
        <v>1448.616439961766</v>
      </c>
      <c r="L96" s="347">
        <v>2294854.7056942293</v>
      </c>
      <c r="M96" s="347">
        <v>160831.58275675378</v>
      </c>
      <c r="N96" s="347">
        <v>6179.4066064380995</v>
      </c>
      <c r="O96" s="347">
        <v>364949.93971956742</v>
      </c>
      <c r="P96" s="347">
        <v>229176190.95949104</v>
      </c>
      <c r="Q96" s="347">
        <v>6927.8632624731445</v>
      </c>
      <c r="R96" s="347">
        <v>618.55921986367355</v>
      </c>
      <c r="S96" s="347">
        <v>71134.310284322462</v>
      </c>
      <c r="T96" s="347">
        <v>71134.310284322462</v>
      </c>
      <c r="U96" s="347">
        <v>71134.310284322462</v>
      </c>
      <c r="V96" s="347">
        <v>46237.301684809594</v>
      </c>
    </row>
    <row r="97" spans="1:22" ht="13.2" customHeight="1" x14ac:dyDescent="0.3">
      <c r="A97" s="346" t="s">
        <v>2181</v>
      </c>
      <c r="B97" s="347">
        <v>2012</v>
      </c>
      <c r="C97" s="346" t="s">
        <v>914</v>
      </c>
      <c r="D97" s="346" t="s">
        <v>2091</v>
      </c>
      <c r="E97" s="346" t="s">
        <v>2314</v>
      </c>
      <c r="F97" s="346" t="s">
        <v>2182</v>
      </c>
      <c r="G97" s="346" t="s">
        <v>2091</v>
      </c>
      <c r="H97" s="347">
        <v>34960059.718999885</v>
      </c>
      <c r="I97" s="347">
        <v>0</v>
      </c>
      <c r="J97" s="347">
        <v>261899156.56202406</v>
      </c>
      <c r="K97" s="347">
        <v>0</v>
      </c>
      <c r="L97" s="347">
        <v>0</v>
      </c>
      <c r="M97" s="347">
        <v>0</v>
      </c>
      <c r="N97" s="347">
        <v>0</v>
      </c>
      <c r="O97" s="347">
        <v>0</v>
      </c>
      <c r="P97" s="347">
        <v>0</v>
      </c>
      <c r="Q97" s="347">
        <v>0</v>
      </c>
      <c r="R97" s="347">
        <v>0</v>
      </c>
      <c r="S97" s="347">
        <v>0</v>
      </c>
      <c r="T97" s="347">
        <v>0</v>
      </c>
      <c r="U97" s="347">
        <v>0</v>
      </c>
      <c r="V97" s="347">
        <v>0</v>
      </c>
    </row>
    <row r="98" spans="1:22" ht="13.2" customHeight="1" x14ac:dyDescent="0.3">
      <c r="A98" s="346" t="s">
        <v>2181</v>
      </c>
      <c r="B98" s="347">
        <v>2012</v>
      </c>
      <c r="C98" s="346" t="s">
        <v>914</v>
      </c>
      <c r="D98" s="346" t="s">
        <v>166</v>
      </c>
      <c r="E98" s="346" t="s">
        <v>2315</v>
      </c>
      <c r="F98" s="346" t="s">
        <v>2182</v>
      </c>
      <c r="G98" s="346" t="s">
        <v>2144</v>
      </c>
      <c r="H98" s="347">
        <v>55765376.635735638</v>
      </c>
      <c r="I98" s="347">
        <v>3081253.1148284944</v>
      </c>
      <c r="J98" s="347">
        <v>0</v>
      </c>
      <c r="K98" s="347">
        <v>1443.209889849413</v>
      </c>
      <c r="L98" s="347">
        <v>2314542.9836902227</v>
      </c>
      <c r="M98" s="347">
        <v>173865.47538549441</v>
      </c>
      <c r="N98" s="347">
        <v>6680.1896046347802</v>
      </c>
      <c r="O98" s="347">
        <v>388222.06473556231</v>
      </c>
      <c r="P98" s="347">
        <v>228320855.80879143</v>
      </c>
      <c r="Q98" s="347">
        <v>6902.0069772158286</v>
      </c>
      <c r="R98" s="347">
        <v>616.25062296569899</v>
      </c>
      <c r="S98" s="347">
        <v>74697.801103127844</v>
      </c>
      <c r="T98" s="347">
        <v>74697.801103127844</v>
      </c>
      <c r="U98" s="347">
        <v>74697.801103127844</v>
      </c>
      <c r="V98" s="347">
        <v>48553.570717033101</v>
      </c>
    </row>
    <row r="99" spans="1:22" ht="13.2" customHeight="1" x14ac:dyDescent="0.3">
      <c r="A99" s="346" t="s">
        <v>2181</v>
      </c>
      <c r="B99" s="347">
        <v>2013</v>
      </c>
      <c r="C99" s="346" t="s">
        <v>914</v>
      </c>
      <c r="D99" s="346" t="s">
        <v>2091</v>
      </c>
      <c r="E99" s="346" t="s">
        <v>2314</v>
      </c>
      <c r="F99" s="346" t="s">
        <v>2182</v>
      </c>
      <c r="G99" s="346" t="s">
        <v>2091</v>
      </c>
      <c r="H99" s="347">
        <v>34813023.201032333</v>
      </c>
      <c r="I99" s="347">
        <v>0</v>
      </c>
      <c r="J99" s="347">
        <v>260797649.86126173</v>
      </c>
      <c r="K99" s="347">
        <v>0</v>
      </c>
      <c r="L99" s="347">
        <v>0</v>
      </c>
      <c r="M99" s="347">
        <v>0</v>
      </c>
      <c r="N99" s="347">
        <v>0</v>
      </c>
      <c r="O99" s="347">
        <v>0</v>
      </c>
      <c r="P99" s="347">
        <v>0</v>
      </c>
      <c r="Q99" s="347">
        <v>0</v>
      </c>
      <c r="R99" s="347">
        <v>0</v>
      </c>
      <c r="S99" s="347">
        <v>0</v>
      </c>
      <c r="T99" s="347">
        <v>0</v>
      </c>
      <c r="U99" s="347">
        <v>0</v>
      </c>
      <c r="V99" s="347">
        <v>0</v>
      </c>
    </row>
    <row r="100" spans="1:22" ht="13.2" customHeight="1" x14ac:dyDescent="0.3">
      <c r="A100" s="346" t="s">
        <v>2181</v>
      </c>
      <c r="B100" s="347">
        <v>2013</v>
      </c>
      <c r="C100" s="346" t="s">
        <v>914</v>
      </c>
      <c r="D100" s="346" t="s">
        <v>166</v>
      </c>
      <c r="E100" s="346" t="s">
        <v>2315</v>
      </c>
      <c r="F100" s="346" t="s">
        <v>2182</v>
      </c>
      <c r="G100" s="346" t="s">
        <v>2144</v>
      </c>
      <c r="H100" s="347">
        <v>55427940.023136854</v>
      </c>
      <c r="I100" s="347">
        <v>3062608.4346281118</v>
      </c>
      <c r="J100" s="347">
        <v>0</v>
      </c>
      <c r="K100" s="347">
        <v>1434.4770185611776</v>
      </c>
      <c r="L100" s="347">
        <v>2159138.946412819</v>
      </c>
      <c r="M100" s="347">
        <v>150413.88804989046</v>
      </c>
      <c r="N100" s="347">
        <v>5779.1421161432472</v>
      </c>
      <c r="O100" s="347">
        <v>339949.53624372039</v>
      </c>
      <c r="P100" s="347">
        <v>226939285.00594306</v>
      </c>
      <c r="Q100" s="347">
        <v>6860.2428935669705</v>
      </c>
      <c r="R100" s="347">
        <v>612.52168692562236</v>
      </c>
      <c r="S100" s="347">
        <v>64314.777127190348</v>
      </c>
      <c r="T100" s="347">
        <v>64314.777127190348</v>
      </c>
      <c r="U100" s="347">
        <v>64314.777127190348</v>
      </c>
      <c r="V100" s="347">
        <v>41804.605132673729</v>
      </c>
    </row>
    <row r="101" spans="1:22" ht="13.2" customHeight="1" x14ac:dyDescent="0.3">
      <c r="A101" s="346" t="s">
        <v>2181</v>
      </c>
      <c r="B101" s="347">
        <v>2014</v>
      </c>
      <c r="C101" s="346" t="s">
        <v>914</v>
      </c>
      <c r="D101" s="346" t="s">
        <v>2091</v>
      </c>
      <c r="E101" s="346" t="s">
        <v>2314</v>
      </c>
      <c r="F101" s="346" t="s">
        <v>2182</v>
      </c>
      <c r="G101" s="346" t="s">
        <v>2091</v>
      </c>
      <c r="H101" s="347">
        <v>34528631.253357179</v>
      </c>
      <c r="I101" s="347">
        <v>0</v>
      </c>
      <c r="J101" s="347">
        <v>258667161.18853626</v>
      </c>
      <c r="K101" s="347">
        <v>0</v>
      </c>
      <c r="L101" s="347">
        <v>0</v>
      </c>
      <c r="M101" s="347">
        <v>0</v>
      </c>
      <c r="N101" s="347">
        <v>0</v>
      </c>
      <c r="O101" s="347">
        <v>0</v>
      </c>
      <c r="P101" s="347">
        <v>0</v>
      </c>
      <c r="Q101" s="347">
        <v>0</v>
      </c>
      <c r="R101" s="347">
        <v>0</v>
      </c>
      <c r="S101" s="347">
        <v>0</v>
      </c>
      <c r="T101" s="347">
        <v>0</v>
      </c>
      <c r="U101" s="347">
        <v>0</v>
      </c>
      <c r="V101" s="347">
        <v>0</v>
      </c>
    </row>
    <row r="102" spans="1:22" ht="13.2" customHeight="1" x14ac:dyDescent="0.3">
      <c r="A102" s="346" t="s">
        <v>2181</v>
      </c>
      <c r="B102" s="347">
        <v>2014</v>
      </c>
      <c r="C102" s="346" t="s">
        <v>914</v>
      </c>
      <c r="D102" s="346" t="s">
        <v>166</v>
      </c>
      <c r="E102" s="346" t="s">
        <v>2315</v>
      </c>
      <c r="F102" s="346" t="s">
        <v>2182</v>
      </c>
      <c r="G102" s="346" t="s">
        <v>2144</v>
      </c>
      <c r="H102" s="347">
        <v>56457518.624251798</v>
      </c>
      <c r="I102" s="347">
        <v>3119496.6413081912</v>
      </c>
      <c r="J102" s="347">
        <v>0</v>
      </c>
      <c r="K102" s="347">
        <v>1461.1225486221049</v>
      </c>
      <c r="L102" s="347">
        <v>2043270.3000568652</v>
      </c>
      <c r="M102" s="347">
        <v>147199.68801340964</v>
      </c>
      <c r="N102" s="347">
        <v>5655.6474106917522</v>
      </c>
      <c r="O102" s="347">
        <v>305710.67084820278</v>
      </c>
      <c r="P102" s="347">
        <v>231154701.12093696</v>
      </c>
      <c r="Q102" s="347">
        <v>6987.6724765303488</v>
      </c>
      <c r="R102" s="347">
        <v>623.89932826163829</v>
      </c>
      <c r="S102" s="347">
        <v>56150.939543547443</v>
      </c>
      <c r="T102" s="347">
        <v>56150.939543547443</v>
      </c>
      <c r="U102" s="347">
        <v>56150.939543547443</v>
      </c>
      <c r="V102" s="347">
        <v>36498.110703305836</v>
      </c>
    </row>
    <row r="103" spans="1:22" ht="13.2" customHeight="1" x14ac:dyDescent="0.3">
      <c r="A103" s="346" t="s">
        <v>2181</v>
      </c>
      <c r="B103" s="347">
        <v>2015</v>
      </c>
      <c r="C103" s="346" t="s">
        <v>914</v>
      </c>
      <c r="D103" s="346" t="s">
        <v>2091</v>
      </c>
      <c r="E103" s="346" t="s">
        <v>2314</v>
      </c>
      <c r="F103" s="346" t="s">
        <v>2182</v>
      </c>
      <c r="G103" s="346" t="s">
        <v>2091</v>
      </c>
      <c r="H103" s="347">
        <v>36176420.795513533</v>
      </c>
      <c r="I103" s="347">
        <v>0</v>
      </c>
      <c r="J103" s="347">
        <v>271011381.8435123</v>
      </c>
      <c r="K103" s="347">
        <v>0</v>
      </c>
      <c r="L103" s="347">
        <v>0</v>
      </c>
      <c r="M103" s="347">
        <v>0</v>
      </c>
      <c r="N103" s="347">
        <v>0</v>
      </c>
      <c r="O103" s="347">
        <v>0</v>
      </c>
      <c r="P103" s="347">
        <v>0</v>
      </c>
      <c r="Q103" s="347">
        <v>0</v>
      </c>
      <c r="R103" s="347">
        <v>0</v>
      </c>
      <c r="S103" s="347">
        <v>0</v>
      </c>
      <c r="T103" s="347">
        <v>0</v>
      </c>
      <c r="U103" s="347">
        <v>0</v>
      </c>
      <c r="V103" s="347">
        <v>0</v>
      </c>
    </row>
    <row r="104" spans="1:22" ht="13.2" customHeight="1" x14ac:dyDescent="0.3">
      <c r="A104" s="346" t="s">
        <v>2181</v>
      </c>
      <c r="B104" s="347">
        <v>2015</v>
      </c>
      <c r="C104" s="346" t="s">
        <v>914</v>
      </c>
      <c r="D104" s="346" t="s">
        <v>166</v>
      </c>
      <c r="E104" s="346" t="s">
        <v>2315</v>
      </c>
      <c r="F104" s="346" t="s">
        <v>2182</v>
      </c>
      <c r="G104" s="346" t="s">
        <v>2144</v>
      </c>
      <c r="H104" s="347">
        <v>55486094.516834952</v>
      </c>
      <c r="I104" s="347">
        <v>3065821.6957169594</v>
      </c>
      <c r="J104" s="347">
        <v>0</v>
      </c>
      <c r="K104" s="347">
        <v>1435.9820588838231</v>
      </c>
      <c r="L104" s="347">
        <v>1835252.7525574269</v>
      </c>
      <c r="M104" s="347">
        <v>126540.54546658877</v>
      </c>
      <c r="N104" s="347">
        <v>4861.8901165771385</v>
      </c>
      <c r="O104" s="347">
        <v>269455.34349418193</v>
      </c>
      <c r="P104" s="347">
        <v>227177387.65262666</v>
      </c>
      <c r="Q104" s="347">
        <v>6867.4405984059895</v>
      </c>
      <c r="R104" s="347">
        <v>613.16433914339189</v>
      </c>
      <c r="S104" s="347">
        <v>44774.150761323071</v>
      </c>
      <c r="T104" s="347">
        <v>44774.150761323071</v>
      </c>
      <c r="U104" s="347">
        <v>44774.150761323071</v>
      </c>
      <c r="V104" s="347">
        <v>29103.197994859995</v>
      </c>
    </row>
    <row r="105" spans="1:22" ht="13.2" customHeight="1" x14ac:dyDescent="0.3">
      <c r="A105" s="346" t="s">
        <v>2181</v>
      </c>
      <c r="B105" s="347">
        <v>2016</v>
      </c>
      <c r="C105" s="346" t="s">
        <v>914</v>
      </c>
      <c r="D105" s="346" t="s">
        <v>2091</v>
      </c>
      <c r="E105" s="346" t="s">
        <v>2314</v>
      </c>
      <c r="F105" s="346" t="s">
        <v>2182</v>
      </c>
      <c r="G105" s="346" t="s">
        <v>2091</v>
      </c>
      <c r="H105" s="347">
        <v>38761100.982747488</v>
      </c>
      <c r="I105" s="347">
        <v>0</v>
      </c>
      <c r="J105" s="347">
        <v>290374208.0646373</v>
      </c>
      <c r="K105" s="347">
        <v>0</v>
      </c>
      <c r="L105" s="347">
        <v>0</v>
      </c>
      <c r="M105" s="347">
        <v>0</v>
      </c>
      <c r="N105" s="347">
        <v>0</v>
      </c>
      <c r="O105" s="347">
        <v>0</v>
      </c>
      <c r="P105" s="347">
        <v>0</v>
      </c>
      <c r="Q105" s="347">
        <v>0</v>
      </c>
      <c r="R105" s="347">
        <v>0</v>
      </c>
      <c r="S105" s="347">
        <v>0</v>
      </c>
      <c r="T105" s="347">
        <v>0</v>
      </c>
      <c r="U105" s="347">
        <v>0</v>
      </c>
      <c r="V105" s="347">
        <v>0</v>
      </c>
    </row>
    <row r="106" spans="1:22" ht="13.2" customHeight="1" x14ac:dyDescent="0.3">
      <c r="A106" s="346" t="s">
        <v>2181</v>
      </c>
      <c r="B106" s="347">
        <v>2016</v>
      </c>
      <c r="C106" s="346" t="s">
        <v>914</v>
      </c>
      <c r="D106" s="346" t="s">
        <v>166</v>
      </c>
      <c r="E106" s="346" t="s">
        <v>2315</v>
      </c>
      <c r="F106" s="346" t="s">
        <v>2182</v>
      </c>
      <c r="G106" s="346" t="s">
        <v>2144</v>
      </c>
      <c r="H106" s="347">
        <v>56775796.960457109</v>
      </c>
      <c r="I106" s="347">
        <v>3137082.7525115823</v>
      </c>
      <c r="J106" s="347">
        <v>0</v>
      </c>
      <c r="K106" s="347">
        <v>1469.3596030499218</v>
      </c>
      <c r="L106" s="347">
        <v>1875975.4860019262</v>
      </c>
      <c r="M106" s="347">
        <v>120840.42762674617</v>
      </c>
      <c r="N106" s="347">
        <v>4642.8824737171426</v>
      </c>
      <c r="O106" s="347">
        <v>260377.86845846134</v>
      </c>
      <c r="P106" s="347">
        <v>232457831.96110824</v>
      </c>
      <c r="Q106" s="347">
        <v>7027.0653656259447</v>
      </c>
      <c r="R106" s="347">
        <v>627.41655050231645</v>
      </c>
      <c r="S106" s="347">
        <v>43919.158535162154</v>
      </c>
      <c r="T106" s="347">
        <v>43919.158535162154</v>
      </c>
      <c r="U106" s="347">
        <v>43919.158535162154</v>
      </c>
      <c r="V106" s="347">
        <v>28547.453047855397</v>
      </c>
    </row>
    <row r="107" spans="1:22" ht="13.2" customHeight="1" x14ac:dyDescent="0.3">
      <c r="A107" s="346" t="s">
        <v>2181</v>
      </c>
      <c r="B107" s="347">
        <v>2017</v>
      </c>
      <c r="C107" s="346" t="s">
        <v>914</v>
      </c>
      <c r="D107" s="346" t="s">
        <v>2091</v>
      </c>
      <c r="E107" s="346" t="s">
        <v>2314</v>
      </c>
      <c r="F107" s="346" t="s">
        <v>2182</v>
      </c>
      <c r="G107" s="346" t="s">
        <v>2091</v>
      </c>
      <c r="H107" s="347">
        <v>37395271.843579412</v>
      </c>
      <c r="I107" s="347">
        <v>0</v>
      </c>
      <c r="J107" s="347">
        <v>280142260.4526726</v>
      </c>
      <c r="K107" s="347">
        <v>0</v>
      </c>
      <c r="L107" s="347">
        <v>0</v>
      </c>
      <c r="M107" s="347">
        <v>0</v>
      </c>
      <c r="N107" s="347">
        <v>0</v>
      </c>
      <c r="O107" s="347">
        <v>0</v>
      </c>
      <c r="P107" s="347">
        <v>0</v>
      </c>
      <c r="Q107" s="347">
        <v>0</v>
      </c>
      <c r="R107" s="347">
        <v>0</v>
      </c>
      <c r="S107" s="347">
        <v>0</v>
      </c>
      <c r="T107" s="347">
        <v>0</v>
      </c>
      <c r="U107" s="347">
        <v>0</v>
      </c>
      <c r="V107" s="347">
        <v>0</v>
      </c>
    </row>
    <row r="108" spans="1:22" ht="13.2" customHeight="1" x14ac:dyDescent="0.3">
      <c r="A108" s="346" t="s">
        <v>2181</v>
      </c>
      <c r="B108" s="347">
        <v>2017</v>
      </c>
      <c r="C108" s="346" t="s">
        <v>914</v>
      </c>
      <c r="D108" s="346" t="s">
        <v>166</v>
      </c>
      <c r="E108" s="346" t="s">
        <v>2315</v>
      </c>
      <c r="F108" s="346" t="s">
        <v>2182</v>
      </c>
      <c r="G108" s="346" t="s">
        <v>2144</v>
      </c>
      <c r="H108" s="347">
        <v>54147396.31102743</v>
      </c>
      <c r="I108" s="347">
        <v>2991853.4332338823</v>
      </c>
      <c r="J108" s="347">
        <v>0</v>
      </c>
      <c r="K108" s="347">
        <v>1401.3365026856593</v>
      </c>
      <c r="L108" s="347">
        <v>1654517.3288955039</v>
      </c>
      <c r="M108" s="347">
        <v>99380.407518674299</v>
      </c>
      <c r="N108" s="347">
        <v>3818.3541829604878</v>
      </c>
      <c r="O108" s="347">
        <v>222186.07936918162</v>
      </c>
      <c r="P108" s="347">
        <v>221696339.40263066</v>
      </c>
      <c r="Q108" s="347">
        <v>6701.7516904438971</v>
      </c>
      <c r="R108" s="347">
        <v>598.37068664677656</v>
      </c>
      <c r="S108" s="347">
        <v>30398.740276224089</v>
      </c>
      <c r="T108" s="347">
        <v>30398.740276224089</v>
      </c>
      <c r="U108" s="347">
        <v>30398.740276224089</v>
      </c>
      <c r="V108" s="347">
        <v>19759.181179545656</v>
      </c>
    </row>
    <row r="109" spans="1:22" ht="13.2" customHeight="1" x14ac:dyDescent="0.3">
      <c r="A109" s="346" t="s">
        <v>2181</v>
      </c>
      <c r="B109" s="347">
        <v>2018</v>
      </c>
      <c r="C109" s="346" t="s">
        <v>914</v>
      </c>
      <c r="D109" s="346" t="s">
        <v>2091</v>
      </c>
      <c r="E109" s="346" t="s">
        <v>2314</v>
      </c>
      <c r="F109" s="346" t="s">
        <v>2182</v>
      </c>
      <c r="G109" s="346" t="s">
        <v>2091</v>
      </c>
      <c r="H109" s="347">
        <v>36459471.427330151</v>
      </c>
      <c r="I109" s="347">
        <v>0</v>
      </c>
      <c r="J109" s="347">
        <v>273131822.20697051</v>
      </c>
      <c r="K109" s="347">
        <v>0</v>
      </c>
      <c r="L109" s="347">
        <v>0</v>
      </c>
      <c r="M109" s="347">
        <v>0</v>
      </c>
      <c r="N109" s="347">
        <v>0</v>
      </c>
      <c r="O109" s="347">
        <v>0</v>
      </c>
      <c r="P109" s="347">
        <v>0</v>
      </c>
      <c r="Q109" s="347">
        <v>0</v>
      </c>
      <c r="R109" s="347">
        <v>0</v>
      </c>
      <c r="S109" s="347">
        <v>0</v>
      </c>
      <c r="T109" s="347">
        <v>0</v>
      </c>
      <c r="U109" s="347">
        <v>0</v>
      </c>
      <c r="V109" s="347">
        <v>0</v>
      </c>
    </row>
    <row r="110" spans="1:22" ht="13.2" customHeight="1" x14ac:dyDescent="0.3">
      <c r="A110" s="346" t="s">
        <v>2181</v>
      </c>
      <c r="B110" s="347">
        <v>2018</v>
      </c>
      <c r="C110" s="346" t="s">
        <v>914</v>
      </c>
      <c r="D110" s="346" t="s">
        <v>166</v>
      </c>
      <c r="E110" s="346" t="s">
        <v>2315</v>
      </c>
      <c r="F110" s="346" t="s">
        <v>2182</v>
      </c>
      <c r="G110" s="346" t="s">
        <v>2144</v>
      </c>
      <c r="H110" s="347">
        <v>48778313.805492125</v>
      </c>
      <c r="I110" s="347">
        <v>2695190.8229906941</v>
      </c>
      <c r="J110" s="347">
        <v>0</v>
      </c>
      <c r="K110" s="347">
        <v>1262.384460417187</v>
      </c>
      <c r="L110" s="347">
        <v>1390718.4646631982</v>
      </c>
      <c r="M110" s="347">
        <v>83055.000401281228</v>
      </c>
      <c r="N110" s="347">
        <v>3191.1059344209816</v>
      </c>
      <c r="O110" s="347">
        <v>185968.16678635788</v>
      </c>
      <c r="P110" s="347">
        <v>199713639.98361042</v>
      </c>
      <c r="Q110" s="347">
        <v>6037.227443499155</v>
      </c>
      <c r="R110" s="347">
        <v>539.03816459813891</v>
      </c>
      <c r="S110" s="347">
        <v>21561.526583925552</v>
      </c>
      <c r="T110" s="347">
        <v>21561.526583925552</v>
      </c>
      <c r="U110" s="347">
        <v>21561.526583925552</v>
      </c>
      <c r="V110" s="347">
        <v>14014.992279551609</v>
      </c>
    </row>
    <row r="111" spans="1:22" ht="13.2" customHeight="1" x14ac:dyDescent="0.3">
      <c r="A111" s="346" t="s">
        <v>2183</v>
      </c>
      <c r="B111" s="347">
        <v>2019</v>
      </c>
      <c r="C111" s="346" t="s">
        <v>914</v>
      </c>
      <c r="D111" s="346" t="s">
        <v>2091</v>
      </c>
      <c r="E111" s="346" t="s">
        <v>2314</v>
      </c>
      <c r="F111" s="346" t="s">
        <v>2182</v>
      </c>
      <c r="G111" s="346" t="s">
        <v>2091</v>
      </c>
      <c r="H111" s="347">
        <v>3553462.4620581535</v>
      </c>
      <c r="I111" s="347">
        <v>0</v>
      </c>
      <c r="J111" s="347">
        <v>26620344.163258374</v>
      </c>
      <c r="K111" s="347">
        <v>0</v>
      </c>
      <c r="L111" s="347">
        <v>0</v>
      </c>
      <c r="M111" s="347">
        <v>0</v>
      </c>
      <c r="N111" s="347">
        <v>0</v>
      </c>
      <c r="O111" s="347">
        <v>0</v>
      </c>
      <c r="P111" s="347">
        <v>0</v>
      </c>
      <c r="Q111" s="347">
        <v>0</v>
      </c>
      <c r="R111" s="347">
        <v>0</v>
      </c>
      <c r="S111" s="347">
        <v>0</v>
      </c>
      <c r="T111" s="347">
        <v>0</v>
      </c>
      <c r="U111" s="347">
        <v>0</v>
      </c>
      <c r="V111" s="347">
        <v>0</v>
      </c>
    </row>
    <row r="112" spans="1:22" ht="13.2" customHeight="1" x14ac:dyDescent="0.3">
      <c r="A112" s="346" t="s">
        <v>2183</v>
      </c>
      <c r="B112" s="347">
        <v>2019</v>
      </c>
      <c r="C112" s="346" t="s">
        <v>914</v>
      </c>
      <c r="D112" s="346" t="s">
        <v>166</v>
      </c>
      <c r="E112" s="346" t="s">
        <v>2315</v>
      </c>
      <c r="F112" s="346" t="s">
        <v>2182</v>
      </c>
      <c r="G112" s="346" t="s">
        <v>2144</v>
      </c>
      <c r="H112" s="347">
        <v>6567863.5097441738</v>
      </c>
      <c r="I112" s="347">
        <v>362899.9052469267</v>
      </c>
      <c r="J112" s="347">
        <v>0</v>
      </c>
      <c r="K112" s="347">
        <v>169.97653641542234</v>
      </c>
      <c r="L112" s="347">
        <v>197692.04044041497</v>
      </c>
      <c r="M112" s="347">
        <v>9759.0128600700154</v>
      </c>
      <c r="N112" s="347">
        <v>374.95688039729038</v>
      </c>
      <c r="O112" s="347">
        <v>24563.299572420143</v>
      </c>
      <c r="P112" s="347">
        <v>26890882.978797268</v>
      </c>
      <c r="Q112" s="347">
        <v>812.89578775311588</v>
      </c>
      <c r="R112" s="347">
        <v>72.579981049385339</v>
      </c>
      <c r="S112" s="347">
        <v>2465.3268784632542</v>
      </c>
      <c r="T112" s="347">
        <v>2465.3268784632542</v>
      </c>
      <c r="U112" s="347">
        <v>2465.3268784632542</v>
      </c>
      <c r="V112" s="347">
        <v>1602.4624710011153</v>
      </c>
    </row>
    <row r="113" spans="1:22" ht="13.2" customHeight="1" x14ac:dyDescent="0.3">
      <c r="A113" s="346" t="s">
        <v>2183</v>
      </c>
      <c r="B113" s="347">
        <v>2020</v>
      </c>
      <c r="C113" s="346" t="s">
        <v>914</v>
      </c>
      <c r="D113" s="346" t="s">
        <v>2091</v>
      </c>
      <c r="E113" s="346" t="s">
        <v>2314</v>
      </c>
      <c r="F113" s="346" t="s">
        <v>2182</v>
      </c>
      <c r="G113" s="346" t="s">
        <v>2091</v>
      </c>
      <c r="H113" s="347">
        <v>-2678800.022347847</v>
      </c>
      <c r="I113" s="347">
        <v>0</v>
      </c>
      <c r="J113" s="347">
        <v>-20067913.844836615</v>
      </c>
      <c r="K113" s="347">
        <v>0</v>
      </c>
      <c r="L113" s="347">
        <v>0</v>
      </c>
      <c r="M113" s="347">
        <v>0</v>
      </c>
      <c r="N113" s="347">
        <v>0</v>
      </c>
      <c r="O113" s="347">
        <v>0</v>
      </c>
      <c r="P113" s="347">
        <v>0</v>
      </c>
      <c r="Q113" s="347">
        <v>0</v>
      </c>
      <c r="R113" s="347">
        <v>0</v>
      </c>
      <c r="S113" s="347">
        <v>0</v>
      </c>
      <c r="T113" s="347">
        <v>0</v>
      </c>
      <c r="U113" s="347">
        <v>0</v>
      </c>
      <c r="V113" s="347">
        <v>0</v>
      </c>
    </row>
    <row r="114" spans="1:22" ht="13.2" customHeight="1" x14ac:dyDescent="0.3">
      <c r="A114" s="346" t="s">
        <v>2183</v>
      </c>
      <c r="B114" s="347">
        <v>2020</v>
      </c>
      <c r="C114" s="346" t="s">
        <v>914</v>
      </c>
      <c r="D114" s="346" t="s">
        <v>166</v>
      </c>
      <c r="E114" s="346" t="s">
        <v>2315</v>
      </c>
      <c r="F114" s="346" t="s">
        <v>2182</v>
      </c>
      <c r="G114" s="346" t="s">
        <v>2144</v>
      </c>
      <c r="H114" s="347">
        <v>804520.58650428255</v>
      </c>
      <c r="I114" s="347">
        <v>44452.879414812662</v>
      </c>
      <c r="J114" s="347">
        <v>0</v>
      </c>
      <c r="K114" s="347">
        <v>20.82102080319094</v>
      </c>
      <c r="L114" s="347">
        <v>24501.391554871254</v>
      </c>
      <c r="M114" s="347">
        <v>1203.8588885826109</v>
      </c>
      <c r="N114" s="347">
        <v>46.25418367347519</v>
      </c>
      <c r="O114" s="347">
        <v>3045.2975508544318</v>
      </c>
      <c r="P114" s="347">
        <v>3293958.364637618</v>
      </c>
      <c r="Q114" s="347">
        <v>99.574449889180372</v>
      </c>
      <c r="R114" s="347">
        <v>8.8905758829625317</v>
      </c>
      <c r="S114" s="347">
        <v>309.65970255190905</v>
      </c>
      <c r="T114" s="347">
        <v>309.65970255190905</v>
      </c>
      <c r="U114" s="347">
        <v>309.65970255190905</v>
      </c>
      <c r="V114" s="347">
        <v>201.27880665874088</v>
      </c>
    </row>
    <row r="115" spans="1:22" ht="13.2" customHeight="1" x14ac:dyDescent="0.3">
      <c r="A115" s="346" t="s">
        <v>2183</v>
      </c>
      <c r="B115" s="347">
        <v>2021</v>
      </c>
      <c r="C115" s="346" t="s">
        <v>914</v>
      </c>
      <c r="D115" s="346" t="s">
        <v>2091</v>
      </c>
      <c r="E115" s="346" t="s">
        <v>2314</v>
      </c>
      <c r="F115" s="346" t="s">
        <v>2182</v>
      </c>
      <c r="G115" s="346" t="s">
        <v>2091</v>
      </c>
      <c r="H115" s="347">
        <v>-4263619.9104586253</v>
      </c>
      <c r="I115" s="347">
        <v>0</v>
      </c>
      <c r="J115" s="347">
        <v>-31940404.776920404</v>
      </c>
      <c r="K115" s="347">
        <v>0</v>
      </c>
      <c r="L115" s="347">
        <v>0</v>
      </c>
      <c r="M115" s="347">
        <v>0</v>
      </c>
      <c r="N115" s="347">
        <v>0</v>
      </c>
      <c r="O115" s="347">
        <v>0</v>
      </c>
      <c r="P115" s="347">
        <v>0</v>
      </c>
      <c r="Q115" s="347">
        <v>0</v>
      </c>
      <c r="R115" s="347">
        <v>0</v>
      </c>
      <c r="S115" s="347">
        <v>0</v>
      </c>
      <c r="T115" s="347">
        <v>0</v>
      </c>
      <c r="U115" s="347">
        <v>0</v>
      </c>
      <c r="V115" s="347">
        <v>0</v>
      </c>
    </row>
    <row r="116" spans="1:22" ht="13.2" customHeight="1" x14ac:dyDescent="0.3">
      <c r="A116" s="346" t="s">
        <v>2183</v>
      </c>
      <c r="B116" s="347">
        <v>2021</v>
      </c>
      <c r="C116" s="346" t="s">
        <v>914</v>
      </c>
      <c r="D116" s="346" t="s">
        <v>166</v>
      </c>
      <c r="E116" s="346" t="s">
        <v>2315</v>
      </c>
      <c r="F116" s="346" t="s">
        <v>2182</v>
      </c>
      <c r="G116" s="346" t="s">
        <v>2144</v>
      </c>
      <c r="H116" s="347">
        <v>3488582.0559637933</v>
      </c>
      <c r="I116" s="347">
        <v>192757.67464977386</v>
      </c>
      <c r="J116" s="347">
        <v>0</v>
      </c>
      <c r="K116" s="347">
        <v>90.284625128699702</v>
      </c>
      <c r="L116" s="347">
        <v>96616.372460742758</v>
      </c>
      <c r="M116" s="347">
        <v>4585.3885592827119</v>
      </c>
      <c r="N116" s="347">
        <v>176.17796126008344</v>
      </c>
      <c r="O116" s="347">
        <v>10608.585699549978</v>
      </c>
      <c r="P116" s="347">
        <v>14283343.691548241</v>
      </c>
      <c r="Q116" s="347">
        <v>431.77719121549347</v>
      </c>
      <c r="R116" s="347">
        <v>38.551534929954776</v>
      </c>
      <c r="S116" s="347">
        <v>1054.5021314910823</v>
      </c>
      <c r="T116" s="347">
        <v>1054.5021314910823</v>
      </c>
      <c r="U116" s="347">
        <v>1054.5021314910823</v>
      </c>
      <c r="V116" s="347">
        <v>685.42638546920352</v>
      </c>
    </row>
    <row r="117" spans="1:22" ht="13.2" customHeight="1" x14ac:dyDescent="0.3">
      <c r="A117" s="346" t="s">
        <v>2183</v>
      </c>
      <c r="B117" s="347">
        <v>2022</v>
      </c>
      <c r="C117" s="346" t="s">
        <v>914</v>
      </c>
      <c r="D117" s="346" t="s">
        <v>2091</v>
      </c>
      <c r="E117" s="346" t="s">
        <v>2314</v>
      </c>
      <c r="F117" s="346" t="s">
        <v>2182</v>
      </c>
      <c r="G117" s="346" t="s">
        <v>2091</v>
      </c>
      <c r="H117" s="347">
        <v>1218740.9462922944</v>
      </c>
      <c r="I117" s="347">
        <v>0</v>
      </c>
      <c r="J117" s="347">
        <v>9130053.794733217</v>
      </c>
      <c r="K117" s="347">
        <v>0</v>
      </c>
      <c r="L117" s="347">
        <v>0</v>
      </c>
      <c r="M117" s="347">
        <v>0</v>
      </c>
      <c r="N117" s="347">
        <v>0</v>
      </c>
      <c r="O117" s="347">
        <v>0</v>
      </c>
      <c r="P117" s="347">
        <v>0</v>
      </c>
      <c r="Q117" s="347">
        <v>0</v>
      </c>
      <c r="R117" s="347">
        <v>0</v>
      </c>
      <c r="S117" s="347">
        <v>0</v>
      </c>
      <c r="T117" s="347">
        <v>0</v>
      </c>
      <c r="U117" s="347">
        <v>0</v>
      </c>
      <c r="V117" s="347">
        <v>0</v>
      </c>
    </row>
    <row r="118" spans="1:22" ht="13.2" customHeight="1" x14ac:dyDescent="0.3">
      <c r="A118" s="346" t="s">
        <v>2183</v>
      </c>
      <c r="B118" s="347">
        <v>2022</v>
      </c>
      <c r="C118" s="346" t="s">
        <v>914</v>
      </c>
      <c r="D118" s="346" t="s">
        <v>166</v>
      </c>
      <c r="E118" s="346" t="s">
        <v>2315</v>
      </c>
      <c r="F118" s="346" t="s">
        <v>2182</v>
      </c>
      <c r="G118" s="346" t="s">
        <v>2144</v>
      </c>
      <c r="H118" s="347">
        <v>6399241.468656077</v>
      </c>
      <c r="I118" s="347">
        <v>353582.88417262654</v>
      </c>
      <c r="J118" s="347">
        <v>0</v>
      </c>
      <c r="K118" s="347">
        <v>165.61259211832623</v>
      </c>
      <c r="L118" s="347">
        <v>149732.22182150139</v>
      </c>
      <c r="M118" s="347">
        <v>7791.9891073685767</v>
      </c>
      <c r="N118" s="347">
        <v>299.38068221457672</v>
      </c>
      <c r="O118" s="347">
        <v>17134.942295669876</v>
      </c>
      <c r="P118" s="347">
        <v>26200491.717191625</v>
      </c>
      <c r="Q118" s="347">
        <v>792.02566054668353</v>
      </c>
      <c r="R118" s="347">
        <v>70.716576834525313</v>
      </c>
      <c r="S118" s="347">
        <v>1207.669345998469</v>
      </c>
      <c r="T118" s="347">
        <v>1207.669345998469</v>
      </c>
      <c r="U118" s="347">
        <v>1207.669345998469</v>
      </c>
      <c r="V118" s="347">
        <v>784.98507489900487</v>
      </c>
    </row>
    <row r="119" spans="1:22" ht="13.2" customHeight="1" x14ac:dyDescent="0.3">
      <c r="A119" s="346" t="s">
        <v>2183</v>
      </c>
      <c r="B119" s="347">
        <v>2023</v>
      </c>
      <c r="C119" s="346" t="s">
        <v>914</v>
      </c>
      <c r="D119" s="346" t="s">
        <v>2091</v>
      </c>
      <c r="E119" s="346" t="s">
        <v>2314</v>
      </c>
      <c r="F119" s="346" t="s">
        <v>2182</v>
      </c>
      <c r="G119" s="346" t="s">
        <v>2091</v>
      </c>
      <c r="H119" s="347">
        <v>20204205.578703523</v>
      </c>
      <c r="I119" s="347">
        <v>0</v>
      </c>
      <c r="J119" s="347">
        <v>151357418.79732597</v>
      </c>
      <c r="K119" s="347">
        <v>0</v>
      </c>
      <c r="L119" s="347">
        <v>0</v>
      </c>
      <c r="M119" s="347">
        <v>0</v>
      </c>
      <c r="N119" s="347">
        <v>0</v>
      </c>
      <c r="O119" s="347">
        <v>0</v>
      </c>
      <c r="P119" s="347">
        <v>0</v>
      </c>
      <c r="Q119" s="347">
        <v>0</v>
      </c>
      <c r="R119" s="347">
        <v>0</v>
      </c>
      <c r="S119" s="347">
        <v>0</v>
      </c>
      <c r="T119" s="347">
        <v>0</v>
      </c>
      <c r="U119" s="347">
        <v>0</v>
      </c>
      <c r="V119" s="347">
        <v>0</v>
      </c>
    </row>
    <row r="120" spans="1:22" ht="13.2" customHeight="1" x14ac:dyDescent="0.3">
      <c r="A120" s="346" t="s">
        <v>2183</v>
      </c>
      <c r="B120" s="347">
        <v>2023</v>
      </c>
      <c r="C120" s="346" t="s">
        <v>914</v>
      </c>
      <c r="D120" s="346" t="s">
        <v>166</v>
      </c>
      <c r="E120" s="346" t="s">
        <v>2315</v>
      </c>
      <c r="F120" s="346" t="s">
        <v>2182</v>
      </c>
      <c r="G120" s="346" t="s">
        <v>2144</v>
      </c>
      <c r="H120" s="347">
        <v>5984684.0313067287</v>
      </c>
      <c r="I120" s="347">
        <v>330676.9796101629</v>
      </c>
      <c r="J120" s="347">
        <v>0</v>
      </c>
      <c r="K120" s="347">
        <v>154.88383119913954</v>
      </c>
      <c r="L120" s="347">
        <v>140063.29559177862</v>
      </c>
      <c r="M120" s="347">
        <v>7270.6628646871677</v>
      </c>
      <c r="N120" s="347">
        <v>279.3504942818538</v>
      </c>
      <c r="O120" s="347">
        <v>15985.994465472031</v>
      </c>
      <c r="P120" s="347">
        <v>24503164.189113069</v>
      </c>
      <c r="Q120" s="347">
        <v>740.71643432676501</v>
      </c>
      <c r="R120" s="347">
        <v>66.135395922032572</v>
      </c>
      <c r="S120" s="347">
        <v>1127.2929123947688</v>
      </c>
      <c r="T120" s="347">
        <v>1127.2929123947688</v>
      </c>
      <c r="U120" s="347">
        <v>1127.2929123947688</v>
      </c>
      <c r="V120" s="347">
        <v>732.74039305659971</v>
      </c>
    </row>
    <row r="121" spans="1:22" ht="13.2" customHeight="1" x14ac:dyDescent="0.3">
      <c r="A121" s="346" t="s">
        <v>2183</v>
      </c>
      <c r="B121" s="347">
        <v>2024</v>
      </c>
      <c r="C121" s="346" t="s">
        <v>914</v>
      </c>
      <c r="D121" s="346" t="s">
        <v>2091</v>
      </c>
      <c r="E121" s="346" t="s">
        <v>2314</v>
      </c>
      <c r="F121" s="346" t="s">
        <v>2182</v>
      </c>
      <c r="G121" s="346" t="s">
        <v>2091</v>
      </c>
      <c r="H121" s="347">
        <v>18843575.419510391</v>
      </c>
      <c r="I121" s="347">
        <v>0</v>
      </c>
      <c r="J121" s="347">
        <v>141164418.72954082</v>
      </c>
      <c r="K121" s="347">
        <v>0</v>
      </c>
      <c r="L121" s="347">
        <v>0</v>
      </c>
      <c r="M121" s="347">
        <v>0</v>
      </c>
      <c r="N121" s="347">
        <v>0</v>
      </c>
      <c r="O121" s="347">
        <v>0</v>
      </c>
      <c r="P121" s="347">
        <v>0</v>
      </c>
      <c r="Q121" s="347">
        <v>0</v>
      </c>
      <c r="R121" s="347">
        <v>0</v>
      </c>
      <c r="S121" s="347">
        <v>0</v>
      </c>
      <c r="T121" s="347">
        <v>0</v>
      </c>
      <c r="U121" s="347">
        <v>0</v>
      </c>
      <c r="V121" s="347">
        <v>0</v>
      </c>
    </row>
    <row r="122" spans="1:22" ht="13.2" customHeight="1" x14ac:dyDescent="0.3">
      <c r="A122" s="346" t="s">
        <v>2183</v>
      </c>
      <c r="B122" s="347">
        <v>2024</v>
      </c>
      <c r="C122" s="346" t="s">
        <v>914</v>
      </c>
      <c r="D122" s="346" t="s">
        <v>166</v>
      </c>
      <c r="E122" s="346" t="s">
        <v>2315</v>
      </c>
      <c r="F122" s="346" t="s">
        <v>2182</v>
      </c>
      <c r="G122" s="346" t="s">
        <v>2144</v>
      </c>
      <c r="H122" s="347">
        <v>6036057.9715800583</v>
      </c>
      <c r="I122" s="347">
        <v>333515.58885191905</v>
      </c>
      <c r="J122" s="347">
        <v>0</v>
      </c>
      <c r="K122" s="347">
        <v>156.21339056295975</v>
      </c>
      <c r="L122" s="347">
        <v>141234.71930568176</v>
      </c>
      <c r="M122" s="347">
        <v>7344.2478762506007</v>
      </c>
      <c r="N122" s="347">
        <v>282.17774810100963</v>
      </c>
      <c r="O122" s="347">
        <v>16149.195357701457</v>
      </c>
      <c r="P122" s="347">
        <v>24713505.1339272</v>
      </c>
      <c r="Q122" s="347">
        <v>747.07491902829872</v>
      </c>
      <c r="R122" s="347">
        <v>66.703117770383813</v>
      </c>
      <c r="S122" s="347">
        <v>1138.1915348869143</v>
      </c>
      <c r="T122" s="347">
        <v>1138.1915348869143</v>
      </c>
      <c r="U122" s="347">
        <v>1138.1915348869143</v>
      </c>
      <c r="V122" s="347">
        <v>739.82449767649416</v>
      </c>
    </row>
    <row r="123" spans="1:22" ht="13.2" customHeight="1" x14ac:dyDescent="0.3">
      <c r="A123" s="346" t="s">
        <v>2151</v>
      </c>
      <c r="B123" s="347">
        <v>1985</v>
      </c>
      <c r="C123" s="346" t="s">
        <v>914</v>
      </c>
      <c r="D123" s="346" t="s">
        <v>166</v>
      </c>
      <c r="E123" s="346" t="s">
        <v>2315</v>
      </c>
      <c r="F123" s="346" t="s">
        <v>2152</v>
      </c>
      <c r="G123" s="346" t="s">
        <v>2144</v>
      </c>
      <c r="H123" s="347">
        <v>140686.60556870402</v>
      </c>
      <c r="I123" s="347">
        <v>3364.0981123588504</v>
      </c>
      <c r="J123" s="347">
        <v>0</v>
      </c>
      <c r="K123" s="347">
        <v>787.84499118474241</v>
      </c>
      <c r="L123" s="347">
        <v>3270.3280151242325</v>
      </c>
      <c r="M123" s="347">
        <v>123.57271336609509</v>
      </c>
      <c r="N123" s="347">
        <v>4.7478612612102999</v>
      </c>
      <c r="O123" s="347">
        <v>567.88001929826032</v>
      </c>
      <c r="P123" s="347">
        <v>249279.67012579081</v>
      </c>
      <c r="Q123" s="347">
        <v>7.5355797716838264</v>
      </c>
      <c r="R123" s="347">
        <v>0.67281962247177007</v>
      </c>
      <c r="S123" s="347">
        <v>110.59007565181383</v>
      </c>
      <c r="T123" s="347">
        <v>110.59007565181383</v>
      </c>
      <c r="U123" s="347">
        <v>110.59007565181383</v>
      </c>
      <c r="V123" s="347">
        <v>71.883549173679</v>
      </c>
    </row>
    <row r="124" spans="1:22" ht="13.2" customHeight="1" x14ac:dyDescent="0.3">
      <c r="A124" s="346" t="s">
        <v>2151</v>
      </c>
      <c r="B124" s="347">
        <v>1985</v>
      </c>
      <c r="C124" s="346" t="s">
        <v>914</v>
      </c>
      <c r="D124" s="346" t="s">
        <v>166</v>
      </c>
      <c r="E124" s="346" t="s">
        <v>2315</v>
      </c>
      <c r="F124" s="346" t="s">
        <v>2153</v>
      </c>
      <c r="G124" s="346" t="s">
        <v>2144</v>
      </c>
      <c r="H124" s="347">
        <v>6513583.7056996543</v>
      </c>
      <c r="I124" s="347">
        <v>155752.81357069011</v>
      </c>
      <c r="J124" s="347">
        <v>0</v>
      </c>
      <c r="K124" s="347">
        <v>36476.068751918065</v>
      </c>
      <c r="L124" s="347">
        <v>151411.39545941865</v>
      </c>
      <c r="M124" s="347">
        <v>5721.2355717646415</v>
      </c>
      <c r="N124" s="347">
        <v>219.81901989126868</v>
      </c>
      <c r="O124" s="347">
        <v>26292.012843306442</v>
      </c>
      <c r="P124" s="347">
        <v>11541283.485588133</v>
      </c>
      <c r="Q124" s="347">
        <v>348.88630239834595</v>
      </c>
      <c r="R124" s="347">
        <v>31.150562714138026</v>
      </c>
      <c r="S124" s="347">
        <v>5120.1584675804206</v>
      </c>
      <c r="T124" s="347">
        <v>5120.1584675804206</v>
      </c>
      <c r="U124" s="347">
        <v>5120.1584675804206</v>
      </c>
      <c r="V124" s="347">
        <v>3328.1030039272732</v>
      </c>
    </row>
    <row r="125" spans="1:22" ht="13.2" customHeight="1" x14ac:dyDescent="0.3">
      <c r="A125" s="346" t="s">
        <v>2151</v>
      </c>
      <c r="B125" s="347">
        <v>1986</v>
      </c>
      <c r="C125" s="346" t="s">
        <v>914</v>
      </c>
      <c r="D125" s="346" t="s">
        <v>166</v>
      </c>
      <c r="E125" s="346" t="s">
        <v>2315</v>
      </c>
      <c r="F125" s="346" t="s">
        <v>2152</v>
      </c>
      <c r="G125" s="346" t="s">
        <v>2144</v>
      </c>
      <c r="H125" s="347">
        <v>137785.85081471008</v>
      </c>
      <c r="I125" s="347">
        <v>3294.7352646813479</v>
      </c>
      <c r="J125" s="347">
        <v>0</v>
      </c>
      <c r="K125" s="347">
        <v>462.96045873742582</v>
      </c>
      <c r="L125" s="347">
        <v>3202.8985715134231</v>
      </c>
      <c r="M125" s="347">
        <v>121.02482236885601</v>
      </c>
      <c r="N125" s="347">
        <v>4.6499672145874067</v>
      </c>
      <c r="O125" s="347">
        <v>556.17115292097651</v>
      </c>
      <c r="P125" s="347">
        <v>244139.88311288785</v>
      </c>
      <c r="Q125" s="347">
        <v>7.3802069928862206</v>
      </c>
      <c r="R125" s="347">
        <v>0.65894705293626954</v>
      </c>
      <c r="S125" s="347">
        <v>108.3098679064156</v>
      </c>
      <c r="T125" s="347">
        <v>108.3098679064156</v>
      </c>
      <c r="U125" s="347">
        <v>108.3098679064156</v>
      </c>
      <c r="V125" s="347">
        <v>70.401414139170143</v>
      </c>
    </row>
    <row r="126" spans="1:22" ht="13.2" customHeight="1" x14ac:dyDescent="0.3">
      <c r="A126" s="346" t="s">
        <v>2151</v>
      </c>
      <c r="B126" s="347">
        <v>1986</v>
      </c>
      <c r="C126" s="346" t="s">
        <v>914</v>
      </c>
      <c r="D126" s="346" t="s">
        <v>166</v>
      </c>
      <c r="E126" s="346" t="s">
        <v>2315</v>
      </c>
      <c r="F126" s="346" t="s">
        <v>2153</v>
      </c>
      <c r="G126" s="346" t="s">
        <v>2144</v>
      </c>
      <c r="H126" s="347">
        <v>6379283.0107367719</v>
      </c>
      <c r="I126" s="347">
        <v>152541.41535273773</v>
      </c>
      <c r="J126" s="347">
        <v>0</v>
      </c>
      <c r="K126" s="347">
        <v>21434.39091607555</v>
      </c>
      <c r="L126" s="347">
        <v>148289.51101695638</v>
      </c>
      <c r="M126" s="347">
        <v>5603.2719517282558</v>
      </c>
      <c r="N126" s="347">
        <v>215.28666896567546</v>
      </c>
      <c r="O126" s="347">
        <v>25749.909485712484</v>
      </c>
      <c r="P126" s="347">
        <v>11303318.877637867</v>
      </c>
      <c r="Q126" s="347">
        <v>341.69277039013252</v>
      </c>
      <c r="R126" s="347">
        <v>30.508283070547552</v>
      </c>
      <c r="S126" s="347">
        <v>5014.5881898983498</v>
      </c>
      <c r="T126" s="347">
        <v>5014.5881898983498</v>
      </c>
      <c r="U126" s="347">
        <v>5014.5881898983498</v>
      </c>
      <c r="V126" s="347">
        <v>3259.4823234339274</v>
      </c>
    </row>
    <row r="127" spans="1:22" ht="13.2" customHeight="1" x14ac:dyDescent="0.3">
      <c r="A127" s="346" t="s">
        <v>2151</v>
      </c>
      <c r="B127" s="347">
        <v>1987</v>
      </c>
      <c r="C127" s="346" t="s">
        <v>914</v>
      </c>
      <c r="D127" s="346" t="s">
        <v>166</v>
      </c>
      <c r="E127" s="346" t="s">
        <v>2315</v>
      </c>
      <c r="F127" s="346" t="s">
        <v>2152</v>
      </c>
      <c r="G127" s="346" t="s">
        <v>2144</v>
      </c>
      <c r="H127" s="347">
        <v>137785.85081471008</v>
      </c>
      <c r="I127" s="347">
        <v>3294.7352646813479</v>
      </c>
      <c r="J127" s="347">
        <v>0</v>
      </c>
      <c r="K127" s="347">
        <v>462.96045873742582</v>
      </c>
      <c r="L127" s="347">
        <v>3202.8985715134231</v>
      </c>
      <c r="M127" s="347">
        <v>121.02482236885601</v>
      </c>
      <c r="N127" s="347">
        <v>4.6499672145874067</v>
      </c>
      <c r="O127" s="347">
        <v>556.17115292097651</v>
      </c>
      <c r="P127" s="347">
        <v>244139.88311288785</v>
      </c>
      <c r="Q127" s="347">
        <v>7.3802069928862206</v>
      </c>
      <c r="R127" s="347">
        <v>0.65894705293626954</v>
      </c>
      <c r="S127" s="347">
        <v>108.3098679064156</v>
      </c>
      <c r="T127" s="347">
        <v>108.3098679064156</v>
      </c>
      <c r="U127" s="347">
        <v>108.3098679064156</v>
      </c>
      <c r="V127" s="347">
        <v>70.401414139170143</v>
      </c>
    </row>
    <row r="128" spans="1:22" ht="13.2" customHeight="1" x14ac:dyDescent="0.3">
      <c r="A128" s="346" t="s">
        <v>2151</v>
      </c>
      <c r="B128" s="347">
        <v>1987</v>
      </c>
      <c r="C128" s="346" t="s">
        <v>914</v>
      </c>
      <c r="D128" s="346" t="s">
        <v>166</v>
      </c>
      <c r="E128" s="346" t="s">
        <v>2315</v>
      </c>
      <c r="F128" s="346" t="s">
        <v>2153</v>
      </c>
      <c r="G128" s="346" t="s">
        <v>2144</v>
      </c>
      <c r="H128" s="347">
        <v>6379283.0107367719</v>
      </c>
      <c r="I128" s="347">
        <v>152541.41535273773</v>
      </c>
      <c r="J128" s="347">
        <v>0</v>
      </c>
      <c r="K128" s="347">
        <v>21434.39091607555</v>
      </c>
      <c r="L128" s="347">
        <v>148289.51101695638</v>
      </c>
      <c r="M128" s="347">
        <v>5603.2719517282558</v>
      </c>
      <c r="N128" s="347">
        <v>215.28666896567546</v>
      </c>
      <c r="O128" s="347">
        <v>25749.909485712487</v>
      </c>
      <c r="P128" s="347">
        <v>11303318.877637865</v>
      </c>
      <c r="Q128" s="347">
        <v>341.69277039013252</v>
      </c>
      <c r="R128" s="347">
        <v>30.508283070547549</v>
      </c>
      <c r="S128" s="347">
        <v>5014.5881898983489</v>
      </c>
      <c r="T128" s="347">
        <v>5014.5881898983489</v>
      </c>
      <c r="U128" s="347">
        <v>5014.5881898983489</v>
      </c>
      <c r="V128" s="347">
        <v>3259.4823234339269</v>
      </c>
    </row>
    <row r="129" spans="1:22" ht="13.2" customHeight="1" x14ac:dyDescent="0.3">
      <c r="A129" s="346" t="s">
        <v>2151</v>
      </c>
      <c r="B129" s="347">
        <v>1988</v>
      </c>
      <c r="C129" s="346" t="s">
        <v>914</v>
      </c>
      <c r="D129" s="346" t="s">
        <v>166</v>
      </c>
      <c r="E129" s="346" t="s">
        <v>2315</v>
      </c>
      <c r="F129" s="346" t="s">
        <v>2152</v>
      </c>
      <c r="G129" s="346" t="s">
        <v>2144</v>
      </c>
      <c r="H129" s="347">
        <v>138511.03950320857</v>
      </c>
      <c r="I129" s="347">
        <v>3312.0759766007236</v>
      </c>
      <c r="J129" s="347">
        <v>0</v>
      </c>
      <c r="K129" s="347">
        <v>465.39709273078086</v>
      </c>
      <c r="L129" s="347">
        <v>3219.7559324161257</v>
      </c>
      <c r="M129" s="347">
        <v>121.66179511816578</v>
      </c>
      <c r="N129" s="347">
        <v>4.6744407262431302</v>
      </c>
      <c r="O129" s="347">
        <v>559.09836951529746</v>
      </c>
      <c r="P129" s="347">
        <v>245424.82986611361</v>
      </c>
      <c r="Q129" s="347">
        <v>7.4190501875856221</v>
      </c>
      <c r="R129" s="347">
        <v>0.6624151953201447</v>
      </c>
      <c r="S129" s="347">
        <v>108.87991984276516</v>
      </c>
      <c r="T129" s="347">
        <v>108.87991984276516</v>
      </c>
      <c r="U129" s="347">
        <v>108.87991984276516</v>
      </c>
      <c r="V129" s="347">
        <v>70.771947897797361</v>
      </c>
    </row>
    <row r="130" spans="1:22" ht="13.2" customHeight="1" x14ac:dyDescent="0.3">
      <c r="A130" s="346" t="s">
        <v>2151</v>
      </c>
      <c r="B130" s="347">
        <v>1988</v>
      </c>
      <c r="C130" s="346" t="s">
        <v>914</v>
      </c>
      <c r="D130" s="346" t="s">
        <v>166</v>
      </c>
      <c r="E130" s="346" t="s">
        <v>2315</v>
      </c>
      <c r="F130" s="346" t="s">
        <v>2153</v>
      </c>
      <c r="G130" s="346" t="s">
        <v>2144</v>
      </c>
      <c r="H130" s="347">
        <v>6412858.1844774932</v>
      </c>
      <c r="I130" s="347">
        <v>153344.26490722579</v>
      </c>
      <c r="J130" s="347">
        <v>0</v>
      </c>
      <c r="K130" s="347">
        <v>21547.203499844378</v>
      </c>
      <c r="L130" s="347">
        <v>149069.98212757192</v>
      </c>
      <c r="M130" s="347">
        <v>5632.7628567373522</v>
      </c>
      <c r="N130" s="347">
        <v>216.41975669707375</v>
      </c>
      <c r="O130" s="347">
        <v>25885.435325110979</v>
      </c>
      <c r="P130" s="347">
        <v>11362810.029625433</v>
      </c>
      <c r="Q130" s="347">
        <v>343.49115339218588</v>
      </c>
      <c r="R130" s="347">
        <v>30.668852981445166</v>
      </c>
      <c r="S130" s="347">
        <v>5040.9807593188671</v>
      </c>
      <c r="T130" s="347">
        <v>5040.9807593188671</v>
      </c>
      <c r="U130" s="347">
        <v>5040.9807593188671</v>
      </c>
      <c r="V130" s="347">
        <v>3276.637493557263</v>
      </c>
    </row>
    <row r="131" spans="1:22" ht="13.2" customHeight="1" x14ac:dyDescent="0.3">
      <c r="A131" s="346" t="s">
        <v>2151</v>
      </c>
      <c r="B131" s="347">
        <v>1989</v>
      </c>
      <c r="C131" s="346" t="s">
        <v>914</v>
      </c>
      <c r="D131" s="346" t="s">
        <v>166</v>
      </c>
      <c r="E131" s="346" t="s">
        <v>2315</v>
      </c>
      <c r="F131" s="346" t="s">
        <v>2152</v>
      </c>
      <c r="G131" s="346" t="s">
        <v>2144</v>
      </c>
      <c r="H131" s="347">
        <v>142136.98294570093</v>
      </c>
      <c r="I131" s="347">
        <v>3398.7795361976005</v>
      </c>
      <c r="J131" s="347">
        <v>0</v>
      </c>
      <c r="K131" s="347">
        <v>318.38684179837003</v>
      </c>
      <c r="L131" s="347">
        <v>3304.0427369296358</v>
      </c>
      <c r="M131" s="347">
        <v>124.8466588647146</v>
      </c>
      <c r="N131" s="347">
        <v>4.7968082845217452</v>
      </c>
      <c r="O131" s="347">
        <v>573.734452486902</v>
      </c>
      <c r="P131" s="347">
        <v>251849.56363224215</v>
      </c>
      <c r="Q131" s="347">
        <v>7.6132661610826258</v>
      </c>
      <c r="R131" s="347">
        <v>0.67975590723952006</v>
      </c>
      <c r="S131" s="347">
        <v>111.73017952451291</v>
      </c>
      <c r="T131" s="347">
        <v>111.73017952451291</v>
      </c>
      <c r="U131" s="347">
        <v>111.73017952451291</v>
      </c>
      <c r="V131" s="347">
        <v>72.624616690933394</v>
      </c>
    </row>
    <row r="132" spans="1:22" ht="13.2" customHeight="1" x14ac:dyDescent="0.3">
      <c r="A132" s="346" t="s">
        <v>2151</v>
      </c>
      <c r="B132" s="347">
        <v>1989</v>
      </c>
      <c r="C132" s="346" t="s">
        <v>914</v>
      </c>
      <c r="D132" s="346" t="s">
        <v>166</v>
      </c>
      <c r="E132" s="346" t="s">
        <v>2315</v>
      </c>
      <c r="F132" s="346" t="s">
        <v>2153</v>
      </c>
      <c r="G132" s="346" t="s">
        <v>2144</v>
      </c>
      <c r="H132" s="347">
        <v>6580734.0531810923</v>
      </c>
      <c r="I132" s="347">
        <v>157358.51267966628</v>
      </c>
      <c r="J132" s="347">
        <v>0</v>
      </c>
      <c r="K132" s="347">
        <v>14740.844279125646</v>
      </c>
      <c r="L132" s="347">
        <v>152972.33768064971</v>
      </c>
      <c r="M132" s="347">
        <v>5780.2173817828307</v>
      </c>
      <c r="N132" s="347">
        <v>222.08519535406523</v>
      </c>
      <c r="O132" s="347">
        <v>26563.06452210341</v>
      </c>
      <c r="P132" s="347">
        <v>11660265.78956327</v>
      </c>
      <c r="Q132" s="347">
        <v>352.48306840245249</v>
      </c>
      <c r="R132" s="347">
        <v>31.471702535933257</v>
      </c>
      <c r="S132" s="347">
        <v>5172.9436064214551</v>
      </c>
      <c r="T132" s="347">
        <v>5172.9436064214551</v>
      </c>
      <c r="U132" s="347">
        <v>5172.9436064214551</v>
      </c>
      <c r="V132" s="347">
        <v>3362.4133441739455</v>
      </c>
    </row>
    <row r="133" spans="1:22" ht="13.2" customHeight="1" x14ac:dyDescent="0.3">
      <c r="A133" s="346" t="s">
        <v>2151</v>
      </c>
      <c r="B133" s="347">
        <v>1990</v>
      </c>
      <c r="C133" s="346" t="s">
        <v>914</v>
      </c>
      <c r="D133" s="346" t="s">
        <v>166</v>
      </c>
      <c r="E133" s="346" t="s">
        <v>2315</v>
      </c>
      <c r="F133" s="346" t="s">
        <v>2152</v>
      </c>
      <c r="G133" s="346" t="s">
        <v>2144</v>
      </c>
      <c r="H133" s="347">
        <v>145037.73769969484</v>
      </c>
      <c r="I133" s="347">
        <v>3468.1423838751034</v>
      </c>
      <c r="J133" s="347">
        <v>0</v>
      </c>
      <c r="K133" s="347">
        <v>324.88453244731647</v>
      </c>
      <c r="L133" s="347">
        <v>3371.4721805404456</v>
      </c>
      <c r="M133" s="347">
        <v>127.39454986195371</v>
      </c>
      <c r="N133" s="347">
        <v>4.8947023311446394</v>
      </c>
      <c r="O133" s="347">
        <v>585.44331886418581</v>
      </c>
      <c r="P133" s="347">
        <v>256989.35064514514</v>
      </c>
      <c r="Q133" s="347">
        <v>7.7686389398802334</v>
      </c>
      <c r="R133" s="347">
        <v>0.69362847677502071</v>
      </c>
      <c r="S133" s="347">
        <v>114.01038726991116</v>
      </c>
      <c r="T133" s="347">
        <v>114.01038726991116</v>
      </c>
      <c r="U133" s="347">
        <v>114.01038726991116</v>
      </c>
      <c r="V133" s="347">
        <v>74.106751725442251</v>
      </c>
    </row>
    <row r="134" spans="1:22" ht="13.2" customHeight="1" x14ac:dyDescent="0.3">
      <c r="A134" s="346" t="s">
        <v>2151</v>
      </c>
      <c r="B134" s="347">
        <v>1990</v>
      </c>
      <c r="C134" s="346" t="s">
        <v>914</v>
      </c>
      <c r="D134" s="346" t="s">
        <v>166</v>
      </c>
      <c r="E134" s="346" t="s">
        <v>2315</v>
      </c>
      <c r="F134" s="346" t="s">
        <v>2153</v>
      </c>
      <c r="G134" s="346" t="s">
        <v>2144</v>
      </c>
      <c r="H134" s="347">
        <v>6715034.7481439728</v>
      </c>
      <c r="I134" s="347">
        <v>160569.91089761865</v>
      </c>
      <c r="J134" s="347">
        <v>0</v>
      </c>
      <c r="K134" s="347">
        <v>15041.6778358425</v>
      </c>
      <c r="L134" s="347">
        <v>156094.22212311198</v>
      </c>
      <c r="M134" s="347">
        <v>5898.1810018192173</v>
      </c>
      <c r="N134" s="347">
        <v>226.61754627965843</v>
      </c>
      <c r="O134" s="347">
        <v>27105.167879697357</v>
      </c>
      <c r="P134" s="347">
        <v>11898230.397513544</v>
      </c>
      <c r="Q134" s="347">
        <v>359.67660041066586</v>
      </c>
      <c r="R134" s="347">
        <v>32.113982179523738</v>
      </c>
      <c r="S134" s="347">
        <v>5278.5138841035259</v>
      </c>
      <c r="T134" s="347">
        <v>5278.5138841035259</v>
      </c>
      <c r="U134" s="347">
        <v>5278.5138841035259</v>
      </c>
      <c r="V134" s="347">
        <v>3431.0340246672918</v>
      </c>
    </row>
    <row r="135" spans="1:22" ht="13.2" customHeight="1" x14ac:dyDescent="0.3">
      <c r="A135" s="346" t="s">
        <v>2151</v>
      </c>
      <c r="B135" s="347">
        <v>1991</v>
      </c>
      <c r="C135" s="346" t="s">
        <v>914</v>
      </c>
      <c r="D135" s="346" t="s">
        <v>166</v>
      </c>
      <c r="E135" s="346" t="s">
        <v>2315</v>
      </c>
      <c r="F135" s="346" t="s">
        <v>2152</v>
      </c>
      <c r="G135" s="346" t="s">
        <v>2144</v>
      </c>
      <c r="H135" s="347">
        <v>146488.11507669179</v>
      </c>
      <c r="I135" s="347">
        <v>3502.823807713854</v>
      </c>
      <c r="J135" s="347">
        <v>0</v>
      </c>
      <c r="K135" s="347">
        <v>328.13337777178964</v>
      </c>
      <c r="L135" s="347">
        <v>3405.1869023458503</v>
      </c>
      <c r="M135" s="347">
        <v>128.66849536057325</v>
      </c>
      <c r="N135" s="347">
        <v>4.9436493544560856</v>
      </c>
      <c r="O135" s="347">
        <v>591.29775205282772</v>
      </c>
      <c r="P135" s="347">
        <v>259559.24415159656</v>
      </c>
      <c r="Q135" s="347">
        <v>7.8463253292790345</v>
      </c>
      <c r="R135" s="347">
        <v>0.70056476154277081</v>
      </c>
      <c r="S135" s="347">
        <v>115.15049114261029</v>
      </c>
      <c r="T135" s="347">
        <v>115.15049114261029</v>
      </c>
      <c r="U135" s="347">
        <v>115.15049114261029</v>
      </c>
      <c r="V135" s="347">
        <v>74.847819242696673</v>
      </c>
    </row>
    <row r="136" spans="1:22" ht="13.2" customHeight="1" x14ac:dyDescent="0.3">
      <c r="A136" s="346" t="s">
        <v>2151</v>
      </c>
      <c r="B136" s="347">
        <v>1991</v>
      </c>
      <c r="C136" s="346" t="s">
        <v>914</v>
      </c>
      <c r="D136" s="346" t="s">
        <v>166</v>
      </c>
      <c r="E136" s="346" t="s">
        <v>2315</v>
      </c>
      <c r="F136" s="346" t="s">
        <v>2153</v>
      </c>
      <c r="G136" s="346" t="s">
        <v>2144</v>
      </c>
      <c r="H136" s="347">
        <v>6782185.0956254117</v>
      </c>
      <c r="I136" s="347">
        <v>162175.61000659483</v>
      </c>
      <c r="J136" s="347">
        <v>0</v>
      </c>
      <c r="K136" s="347">
        <v>15192.094614200922</v>
      </c>
      <c r="L136" s="347">
        <v>157655.16434434309</v>
      </c>
      <c r="M136" s="347">
        <v>5957.1628118374083</v>
      </c>
      <c r="N136" s="347">
        <v>228.88372174245498</v>
      </c>
      <c r="O136" s="347">
        <v>27376.219558494329</v>
      </c>
      <c r="P136" s="347">
        <v>12017212.701488677</v>
      </c>
      <c r="Q136" s="347">
        <v>363.27336641477251</v>
      </c>
      <c r="R136" s="347">
        <v>32.435122001318966</v>
      </c>
      <c r="S136" s="347">
        <v>5331.2990229445613</v>
      </c>
      <c r="T136" s="347">
        <v>5331.2990229445613</v>
      </c>
      <c r="U136" s="347">
        <v>5331.2990229445613</v>
      </c>
      <c r="V136" s="347">
        <v>3465.3443649139645</v>
      </c>
    </row>
    <row r="137" spans="1:22" ht="13.2" customHeight="1" x14ac:dyDescent="0.3">
      <c r="A137" s="346" t="s">
        <v>2151</v>
      </c>
      <c r="B137" s="347">
        <v>1992</v>
      </c>
      <c r="C137" s="346" t="s">
        <v>914</v>
      </c>
      <c r="D137" s="346" t="s">
        <v>166</v>
      </c>
      <c r="E137" s="346" t="s">
        <v>2315</v>
      </c>
      <c r="F137" s="346" t="s">
        <v>2152</v>
      </c>
      <c r="G137" s="346" t="s">
        <v>2144</v>
      </c>
      <c r="H137" s="347">
        <v>153047.28440848397</v>
      </c>
      <c r="I137" s="347">
        <v>3659.6666647756692</v>
      </c>
      <c r="J137" s="347">
        <v>0</v>
      </c>
      <c r="K137" s="347">
        <v>222.83684609875269</v>
      </c>
      <c r="L137" s="347">
        <v>3557.657957674769</v>
      </c>
      <c r="M137" s="347">
        <v>134.42977127224071</v>
      </c>
      <c r="N137" s="347">
        <v>5.1650067882377018</v>
      </c>
      <c r="O137" s="347">
        <v>617.77377080146186</v>
      </c>
      <c r="P137" s="347">
        <v>271181.29985987709</v>
      </c>
      <c r="Q137" s="347">
        <v>8.1976533290974984</v>
      </c>
      <c r="R137" s="347">
        <v>0.73193333295513385</v>
      </c>
      <c r="S137" s="347">
        <v>120.30648328332418</v>
      </c>
      <c r="T137" s="347">
        <v>120.30648328332418</v>
      </c>
      <c r="U137" s="347">
        <v>120.30648328332418</v>
      </c>
      <c r="V137" s="347">
        <v>78.199214134160712</v>
      </c>
    </row>
    <row r="138" spans="1:22" ht="13.2" customHeight="1" x14ac:dyDescent="0.3">
      <c r="A138" s="346" t="s">
        <v>2151</v>
      </c>
      <c r="B138" s="347">
        <v>1992</v>
      </c>
      <c r="C138" s="346" t="s">
        <v>914</v>
      </c>
      <c r="D138" s="346" t="s">
        <v>166</v>
      </c>
      <c r="E138" s="346" t="s">
        <v>2315</v>
      </c>
      <c r="F138" s="346" t="s">
        <v>2153</v>
      </c>
      <c r="G138" s="346" t="s">
        <v>2144</v>
      </c>
      <c r="H138" s="347">
        <v>7085865.025280281</v>
      </c>
      <c r="I138" s="347">
        <v>169437.20448450212</v>
      </c>
      <c r="J138" s="347">
        <v>0</v>
      </c>
      <c r="K138" s="347">
        <v>10317.019476808089</v>
      </c>
      <c r="L138" s="347">
        <v>164714.35080752266</v>
      </c>
      <c r="M138" s="347">
        <v>6223.9014452032634</v>
      </c>
      <c r="N138" s="347">
        <v>239.13224659659477</v>
      </c>
      <c r="O138" s="347">
        <v>28602.02043424781</v>
      </c>
      <c r="P138" s="347">
        <v>12555296.852301603</v>
      </c>
      <c r="Q138" s="347">
        <v>379.53933804528475</v>
      </c>
      <c r="R138" s="347">
        <v>33.887440896900422</v>
      </c>
      <c r="S138" s="347">
        <v>5570.0139045689439</v>
      </c>
      <c r="T138" s="347">
        <v>5570.0139045689439</v>
      </c>
      <c r="U138" s="347">
        <v>5570.0139045689439</v>
      </c>
      <c r="V138" s="347">
        <v>3620.509037969814</v>
      </c>
    </row>
    <row r="139" spans="1:22" ht="13.2" customHeight="1" x14ac:dyDescent="0.3">
      <c r="A139" s="346" t="s">
        <v>2151</v>
      </c>
      <c r="B139" s="347">
        <v>1993</v>
      </c>
      <c r="C139" s="346" t="s">
        <v>914</v>
      </c>
      <c r="D139" s="346" t="s">
        <v>166</v>
      </c>
      <c r="E139" s="346" t="s">
        <v>2315</v>
      </c>
      <c r="F139" s="346" t="s">
        <v>2152</v>
      </c>
      <c r="G139" s="346" t="s">
        <v>2144</v>
      </c>
      <c r="H139" s="347">
        <v>153047.28440848397</v>
      </c>
      <c r="I139" s="347">
        <v>3659.6666647756692</v>
      </c>
      <c r="J139" s="347">
        <v>0</v>
      </c>
      <c r="K139" s="347">
        <v>85.706479268751039</v>
      </c>
      <c r="L139" s="347">
        <v>3557.657957674769</v>
      </c>
      <c r="M139" s="347">
        <v>134.42977127224071</v>
      </c>
      <c r="N139" s="347">
        <v>5.1650067882377018</v>
      </c>
      <c r="O139" s="347">
        <v>617.77377080146186</v>
      </c>
      <c r="P139" s="347">
        <v>271181.29985987709</v>
      </c>
      <c r="Q139" s="347">
        <v>8.1976533290974984</v>
      </c>
      <c r="R139" s="347">
        <v>0.73193333295513385</v>
      </c>
      <c r="S139" s="347">
        <v>120.30648328332418</v>
      </c>
      <c r="T139" s="347">
        <v>120.30648328332418</v>
      </c>
      <c r="U139" s="347">
        <v>120.30648328332418</v>
      </c>
      <c r="V139" s="347">
        <v>78.199214134160712</v>
      </c>
    </row>
    <row r="140" spans="1:22" ht="13.2" customHeight="1" x14ac:dyDescent="0.3">
      <c r="A140" s="346" t="s">
        <v>2151</v>
      </c>
      <c r="B140" s="347">
        <v>1993</v>
      </c>
      <c r="C140" s="346" t="s">
        <v>914</v>
      </c>
      <c r="D140" s="346" t="s">
        <v>166</v>
      </c>
      <c r="E140" s="346" t="s">
        <v>2315</v>
      </c>
      <c r="F140" s="346" t="s">
        <v>2153</v>
      </c>
      <c r="G140" s="346" t="s">
        <v>2144</v>
      </c>
      <c r="H140" s="347">
        <v>7085865.025280281</v>
      </c>
      <c r="I140" s="347">
        <v>169437.20448450212</v>
      </c>
      <c r="J140" s="347">
        <v>0</v>
      </c>
      <c r="K140" s="347">
        <v>3968.0844141569578</v>
      </c>
      <c r="L140" s="347">
        <v>164714.35080752266</v>
      </c>
      <c r="M140" s="347">
        <v>6223.9014452032634</v>
      </c>
      <c r="N140" s="347">
        <v>239.13224659659477</v>
      </c>
      <c r="O140" s="347">
        <v>28602.02043424781</v>
      </c>
      <c r="P140" s="347">
        <v>12555296.852301603</v>
      </c>
      <c r="Q140" s="347">
        <v>379.53933804528475</v>
      </c>
      <c r="R140" s="347">
        <v>33.887440896900422</v>
      </c>
      <c r="S140" s="347">
        <v>5570.0139045689448</v>
      </c>
      <c r="T140" s="347">
        <v>5570.0139045689448</v>
      </c>
      <c r="U140" s="347">
        <v>5570.0139045689448</v>
      </c>
      <c r="V140" s="347">
        <v>3620.509037969814</v>
      </c>
    </row>
    <row r="141" spans="1:22" ht="13.2" customHeight="1" x14ac:dyDescent="0.3">
      <c r="A141" s="346" t="s">
        <v>2151</v>
      </c>
      <c r="B141" s="347">
        <v>1994</v>
      </c>
      <c r="C141" s="346" t="s">
        <v>914</v>
      </c>
      <c r="D141" s="346" t="s">
        <v>166</v>
      </c>
      <c r="E141" s="346" t="s">
        <v>2315</v>
      </c>
      <c r="F141" s="346" t="s">
        <v>2152</v>
      </c>
      <c r="G141" s="346" t="s">
        <v>2144</v>
      </c>
      <c r="H141" s="347">
        <v>157420.06396301207</v>
      </c>
      <c r="I141" s="347">
        <v>3764.228569483545</v>
      </c>
      <c r="J141" s="347">
        <v>0</v>
      </c>
      <c r="K141" s="347">
        <v>88.155235819286759</v>
      </c>
      <c r="L141" s="347">
        <v>3659.3053278940479</v>
      </c>
      <c r="M141" s="347">
        <v>138.27062188001898</v>
      </c>
      <c r="N141" s="347">
        <v>5.3125784107587783</v>
      </c>
      <c r="O141" s="347">
        <v>635.42444996721781</v>
      </c>
      <c r="P141" s="347">
        <v>278929.33699873067</v>
      </c>
      <c r="Q141" s="347">
        <v>8.4318719956431423</v>
      </c>
      <c r="R141" s="347">
        <v>0.75284571389670907</v>
      </c>
      <c r="S141" s="347">
        <v>123.74381137713341</v>
      </c>
      <c r="T141" s="347">
        <v>123.74381137713341</v>
      </c>
      <c r="U141" s="347">
        <v>123.74381137713341</v>
      </c>
      <c r="V141" s="347">
        <v>80.43347739513672</v>
      </c>
    </row>
    <row r="142" spans="1:22" ht="13.2" customHeight="1" x14ac:dyDescent="0.3">
      <c r="A142" s="346" t="s">
        <v>2151</v>
      </c>
      <c r="B142" s="347">
        <v>1994</v>
      </c>
      <c r="C142" s="346" t="s">
        <v>914</v>
      </c>
      <c r="D142" s="346" t="s">
        <v>166</v>
      </c>
      <c r="E142" s="346" t="s">
        <v>2315</v>
      </c>
      <c r="F142" s="346" t="s">
        <v>2153</v>
      </c>
      <c r="G142" s="346" t="s">
        <v>2144</v>
      </c>
      <c r="H142" s="347">
        <v>7288318.3117168602</v>
      </c>
      <c r="I142" s="347">
        <v>174278.26746977356</v>
      </c>
      <c r="J142" s="347">
        <v>0</v>
      </c>
      <c r="K142" s="347">
        <v>4081.4582545614421</v>
      </c>
      <c r="L142" s="347">
        <v>169420.47511630898</v>
      </c>
      <c r="M142" s="347">
        <v>6401.7272007804995</v>
      </c>
      <c r="N142" s="347">
        <v>245.96459649935463</v>
      </c>
      <c r="O142" s="347">
        <v>29419.221018083463</v>
      </c>
      <c r="P142" s="347">
        <v>12914019.61951022</v>
      </c>
      <c r="Q142" s="347">
        <v>390.38331913229285</v>
      </c>
      <c r="R142" s="347">
        <v>34.855653493954712</v>
      </c>
      <c r="S142" s="347">
        <v>5729.1571589852001</v>
      </c>
      <c r="T142" s="347">
        <v>5729.1571589852001</v>
      </c>
      <c r="U142" s="347">
        <v>5729.1571589852001</v>
      </c>
      <c r="V142" s="347">
        <v>3723.9521533403808</v>
      </c>
    </row>
    <row r="143" spans="1:22" ht="13.2" customHeight="1" x14ac:dyDescent="0.3">
      <c r="A143" s="346" t="s">
        <v>2151</v>
      </c>
      <c r="B143" s="347">
        <v>1995</v>
      </c>
      <c r="C143" s="346" t="s">
        <v>914</v>
      </c>
      <c r="D143" s="346" t="s">
        <v>166</v>
      </c>
      <c r="E143" s="346" t="s">
        <v>2315</v>
      </c>
      <c r="F143" s="346" t="s">
        <v>2152</v>
      </c>
      <c r="G143" s="346" t="s">
        <v>2144</v>
      </c>
      <c r="H143" s="347">
        <v>159606.45374027613</v>
      </c>
      <c r="I143" s="347">
        <v>3816.5095218374827</v>
      </c>
      <c r="J143" s="347">
        <v>0</v>
      </c>
      <c r="K143" s="347">
        <v>89.379614094554626</v>
      </c>
      <c r="L143" s="347">
        <v>3710.1290130036878</v>
      </c>
      <c r="M143" s="347">
        <v>140.19104718390813</v>
      </c>
      <c r="N143" s="347">
        <v>5.3863642220193162</v>
      </c>
      <c r="O143" s="347">
        <v>644.24978955009578</v>
      </c>
      <c r="P143" s="347">
        <v>282803.35556815745</v>
      </c>
      <c r="Q143" s="347">
        <v>8.5489813289159624</v>
      </c>
      <c r="R143" s="347">
        <v>0.76330190436749645</v>
      </c>
      <c r="S143" s="347">
        <v>125.46247542403805</v>
      </c>
      <c r="T143" s="347">
        <v>125.46247542403805</v>
      </c>
      <c r="U143" s="347">
        <v>125.46247542403805</v>
      </c>
      <c r="V143" s="347">
        <v>81.550609025624738</v>
      </c>
    </row>
    <row r="144" spans="1:22" ht="13.2" customHeight="1" x14ac:dyDescent="0.3">
      <c r="A144" s="346" t="s">
        <v>2151</v>
      </c>
      <c r="B144" s="347">
        <v>1995</v>
      </c>
      <c r="C144" s="346" t="s">
        <v>914</v>
      </c>
      <c r="D144" s="346" t="s">
        <v>166</v>
      </c>
      <c r="E144" s="346" t="s">
        <v>2315</v>
      </c>
      <c r="F144" s="346" t="s">
        <v>2153</v>
      </c>
      <c r="G144" s="346" t="s">
        <v>2144</v>
      </c>
      <c r="H144" s="347">
        <v>7389544.9549351512</v>
      </c>
      <c r="I144" s="347">
        <v>176698.79896240935</v>
      </c>
      <c r="J144" s="347">
        <v>0</v>
      </c>
      <c r="K144" s="347">
        <v>4138.1451747636847</v>
      </c>
      <c r="L144" s="347">
        <v>171773.53727070219</v>
      </c>
      <c r="M144" s="347">
        <v>6490.6400785691167</v>
      </c>
      <c r="N144" s="347">
        <v>249.38077145073461</v>
      </c>
      <c r="O144" s="347">
        <v>29827.821310001287</v>
      </c>
      <c r="P144" s="347">
        <v>13093381.003114533</v>
      </c>
      <c r="Q144" s="347">
        <v>395.80530967579699</v>
      </c>
      <c r="R144" s="347">
        <v>35.339759792481871</v>
      </c>
      <c r="S144" s="347">
        <v>5808.7287861933282</v>
      </c>
      <c r="T144" s="347">
        <v>5808.7287861933282</v>
      </c>
      <c r="U144" s="347">
        <v>5808.7287861933282</v>
      </c>
      <c r="V144" s="347">
        <v>3775.6737110256627</v>
      </c>
    </row>
    <row r="145" spans="1:22" ht="13.2" customHeight="1" x14ac:dyDescent="0.3">
      <c r="A145" s="346" t="s">
        <v>2151</v>
      </c>
      <c r="B145" s="347">
        <v>1996</v>
      </c>
      <c r="C145" s="346" t="s">
        <v>914</v>
      </c>
      <c r="D145" s="346" t="s">
        <v>166</v>
      </c>
      <c r="E145" s="346" t="s">
        <v>2315</v>
      </c>
      <c r="F145" s="346" t="s">
        <v>2152</v>
      </c>
      <c r="G145" s="346" t="s">
        <v>2144</v>
      </c>
      <c r="H145" s="347">
        <v>161792.8435175402</v>
      </c>
      <c r="I145" s="347">
        <v>3868.7904741914217</v>
      </c>
      <c r="J145" s="347">
        <v>0</v>
      </c>
      <c r="K145" s="347">
        <v>90.603992369822521</v>
      </c>
      <c r="L145" s="347">
        <v>3760.9526981133276</v>
      </c>
      <c r="M145" s="347">
        <v>142.1114724877973</v>
      </c>
      <c r="N145" s="347">
        <v>5.4601500332798558</v>
      </c>
      <c r="O145" s="347">
        <v>653.07512913297387</v>
      </c>
      <c r="P145" s="347">
        <v>286677.37413758435</v>
      </c>
      <c r="Q145" s="347">
        <v>8.6660906621887861</v>
      </c>
      <c r="R145" s="347">
        <v>0.7737580948382845</v>
      </c>
      <c r="S145" s="347">
        <v>127.1811394709427</v>
      </c>
      <c r="T145" s="347">
        <v>127.1811394709427</v>
      </c>
      <c r="U145" s="347">
        <v>127.1811394709427</v>
      </c>
      <c r="V145" s="347">
        <v>82.667740656112755</v>
      </c>
    </row>
    <row r="146" spans="1:22" ht="13.2" customHeight="1" x14ac:dyDescent="0.3">
      <c r="A146" s="346" t="s">
        <v>2151</v>
      </c>
      <c r="B146" s="347">
        <v>1996</v>
      </c>
      <c r="C146" s="346" t="s">
        <v>914</v>
      </c>
      <c r="D146" s="346" t="s">
        <v>166</v>
      </c>
      <c r="E146" s="346" t="s">
        <v>2315</v>
      </c>
      <c r="F146" s="346" t="s">
        <v>2153</v>
      </c>
      <c r="G146" s="346" t="s">
        <v>2144</v>
      </c>
      <c r="H146" s="347">
        <v>7490771.5981534403</v>
      </c>
      <c r="I146" s="347">
        <v>179119.33045504507</v>
      </c>
      <c r="J146" s="347">
        <v>0</v>
      </c>
      <c r="K146" s="347">
        <v>4194.8320949659264</v>
      </c>
      <c r="L146" s="347">
        <v>174126.59942509537</v>
      </c>
      <c r="M146" s="347">
        <v>6579.5529563577356</v>
      </c>
      <c r="N146" s="347">
        <v>252.79694640211446</v>
      </c>
      <c r="O146" s="347">
        <v>30236.421601919119</v>
      </c>
      <c r="P146" s="347">
        <v>13272742.386718839</v>
      </c>
      <c r="Q146" s="347">
        <v>401.22730021930101</v>
      </c>
      <c r="R146" s="347">
        <v>35.823866091009016</v>
      </c>
      <c r="S146" s="347">
        <v>5888.3004134014564</v>
      </c>
      <c r="T146" s="347">
        <v>5888.3004134014564</v>
      </c>
      <c r="U146" s="347">
        <v>5888.3004134014564</v>
      </c>
      <c r="V146" s="347">
        <v>3827.3952687109463</v>
      </c>
    </row>
    <row r="147" spans="1:22" ht="13.2" customHeight="1" x14ac:dyDescent="0.3">
      <c r="A147" s="346" t="s">
        <v>2151</v>
      </c>
      <c r="B147" s="347">
        <v>1997</v>
      </c>
      <c r="C147" s="346" t="s">
        <v>914</v>
      </c>
      <c r="D147" s="346" t="s">
        <v>166</v>
      </c>
      <c r="E147" s="346" t="s">
        <v>2315</v>
      </c>
      <c r="F147" s="346" t="s">
        <v>2154</v>
      </c>
      <c r="G147" s="346" t="s">
        <v>2144</v>
      </c>
      <c r="H147" s="347">
        <v>2351491.6439773752</v>
      </c>
      <c r="I147" s="347">
        <v>67474.641828944412</v>
      </c>
      <c r="J147" s="347">
        <v>0</v>
      </c>
      <c r="K147" s="347">
        <v>1580.2023847527962</v>
      </c>
      <c r="L147" s="347">
        <v>52193.242500870889</v>
      </c>
      <c r="M147" s="347">
        <v>2772.6097768184018</v>
      </c>
      <c r="N147" s="347">
        <v>106.52810149769562</v>
      </c>
      <c r="O147" s="347">
        <v>11763.39497166671</v>
      </c>
      <c r="P147" s="347">
        <v>4999870.9595247796</v>
      </c>
      <c r="Q147" s="347">
        <v>151.14319769683547</v>
      </c>
      <c r="R147" s="347">
        <v>13.49492836578888</v>
      </c>
      <c r="S147" s="347">
        <v>2004.3912704850322</v>
      </c>
      <c r="T147" s="347">
        <v>2004.3912704850322</v>
      </c>
      <c r="U147" s="347">
        <v>2004.3912704850322</v>
      </c>
      <c r="V147" s="347">
        <v>1302.8543258152708</v>
      </c>
    </row>
    <row r="148" spans="1:22" ht="13.2" customHeight="1" x14ac:dyDescent="0.3">
      <c r="A148" s="346" t="s">
        <v>2151</v>
      </c>
      <c r="B148" s="347">
        <v>1997</v>
      </c>
      <c r="C148" s="346" t="s">
        <v>914</v>
      </c>
      <c r="D148" s="346" t="s">
        <v>166</v>
      </c>
      <c r="E148" s="346" t="s">
        <v>2315</v>
      </c>
      <c r="F148" s="346" t="s">
        <v>2152</v>
      </c>
      <c r="G148" s="346" t="s">
        <v>2144</v>
      </c>
      <c r="H148" s="347">
        <v>161792.8435175402</v>
      </c>
      <c r="I148" s="347">
        <v>3868.7904741914217</v>
      </c>
      <c r="J148" s="347">
        <v>0</v>
      </c>
      <c r="K148" s="347">
        <v>90.603992369822521</v>
      </c>
      <c r="L148" s="347">
        <v>3760.9526981133276</v>
      </c>
      <c r="M148" s="347">
        <v>142.1114724877973</v>
      </c>
      <c r="N148" s="347">
        <v>5.4601500332798558</v>
      </c>
      <c r="O148" s="347">
        <v>653.07512913297387</v>
      </c>
      <c r="P148" s="347">
        <v>286677.37413758435</v>
      </c>
      <c r="Q148" s="347">
        <v>8.6660906621887861</v>
      </c>
      <c r="R148" s="347">
        <v>0.7737580948382845</v>
      </c>
      <c r="S148" s="347">
        <v>127.1811394709427</v>
      </c>
      <c r="T148" s="347">
        <v>127.1811394709427</v>
      </c>
      <c r="U148" s="347">
        <v>127.1811394709427</v>
      </c>
      <c r="V148" s="347">
        <v>82.667740656112755</v>
      </c>
    </row>
    <row r="149" spans="1:22" ht="13.2" customHeight="1" x14ac:dyDescent="0.3">
      <c r="A149" s="346" t="s">
        <v>2151</v>
      </c>
      <c r="B149" s="347">
        <v>1997</v>
      </c>
      <c r="C149" s="346" t="s">
        <v>914</v>
      </c>
      <c r="D149" s="346" t="s">
        <v>166</v>
      </c>
      <c r="E149" s="346" t="s">
        <v>2315</v>
      </c>
      <c r="F149" s="346" t="s">
        <v>2153</v>
      </c>
      <c r="G149" s="346" t="s">
        <v>2144</v>
      </c>
      <c r="H149" s="347">
        <v>5139279.9541760664</v>
      </c>
      <c r="I149" s="347">
        <v>122890.46226425808</v>
      </c>
      <c r="J149" s="347">
        <v>0</v>
      </c>
      <c r="K149" s="347">
        <v>2877.996774338596</v>
      </c>
      <c r="L149" s="347">
        <v>119465.04177684948</v>
      </c>
      <c r="M149" s="347">
        <v>4514.1096845596994</v>
      </c>
      <c r="N149" s="347">
        <v>173.43931290623976</v>
      </c>
      <c r="O149" s="347">
        <v>20744.650052214289</v>
      </c>
      <c r="P149" s="347">
        <v>9106183.2537815217</v>
      </c>
      <c r="Q149" s="347">
        <v>275.27463547193815</v>
      </c>
      <c r="R149" s="347">
        <v>24.578092452851617</v>
      </c>
      <c r="S149" s="347">
        <v>4039.8540900940798</v>
      </c>
      <c r="T149" s="347">
        <v>4039.8540900940798</v>
      </c>
      <c r="U149" s="347">
        <v>4039.8540900940798</v>
      </c>
      <c r="V149" s="347">
        <v>2625.9051585611519</v>
      </c>
    </row>
    <row r="150" spans="1:22" ht="13.2" customHeight="1" x14ac:dyDescent="0.3">
      <c r="A150" s="346" t="s">
        <v>2151</v>
      </c>
      <c r="B150" s="347">
        <v>1998</v>
      </c>
      <c r="C150" s="346" t="s">
        <v>914</v>
      </c>
      <c r="D150" s="346" t="s">
        <v>166</v>
      </c>
      <c r="E150" s="346" t="s">
        <v>2315</v>
      </c>
      <c r="F150" s="346" t="s">
        <v>2154</v>
      </c>
      <c r="G150" s="346" t="s">
        <v>2144</v>
      </c>
      <c r="H150" s="347">
        <v>2384903.2289088708</v>
      </c>
      <c r="I150" s="347">
        <v>68433.367211602701</v>
      </c>
      <c r="J150" s="347">
        <v>0</v>
      </c>
      <c r="K150" s="347">
        <v>1602.6549698267609</v>
      </c>
      <c r="L150" s="347">
        <v>52934.839418357005</v>
      </c>
      <c r="M150" s="347">
        <v>2812.0048932234822</v>
      </c>
      <c r="N150" s="347">
        <v>108.04172486943807</v>
      </c>
      <c r="O150" s="347">
        <v>11930.537249711882</v>
      </c>
      <c r="P150" s="347">
        <v>5070912.5103797596</v>
      </c>
      <c r="Q150" s="347">
        <v>153.29074255399007</v>
      </c>
      <c r="R150" s="347">
        <v>13.68667344232054</v>
      </c>
      <c r="S150" s="347">
        <v>2032.8710183681605</v>
      </c>
      <c r="T150" s="347">
        <v>2032.8710183681605</v>
      </c>
      <c r="U150" s="347">
        <v>2032.8710183681605</v>
      </c>
      <c r="V150" s="347">
        <v>1321.3661619393042</v>
      </c>
    </row>
    <row r="151" spans="1:22" ht="13.2" customHeight="1" x14ac:dyDescent="0.3">
      <c r="A151" s="346" t="s">
        <v>2151</v>
      </c>
      <c r="B151" s="347">
        <v>1998</v>
      </c>
      <c r="C151" s="346" t="s">
        <v>914</v>
      </c>
      <c r="D151" s="346" t="s">
        <v>166</v>
      </c>
      <c r="E151" s="346" t="s">
        <v>2315</v>
      </c>
      <c r="F151" s="346" t="s">
        <v>2152</v>
      </c>
      <c r="G151" s="346" t="s">
        <v>2144</v>
      </c>
      <c r="H151" s="347">
        <v>161792.8435175402</v>
      </c>
      <c r="I151" s="347">
        <v>3868.7904741914217</v>
      </c>
      <c r="J151" s="347">
        <v>0</v>
      </c>
      <c r="K151" s="347">
        <v>90.603992369822521</v>
      </c>
      <c r="L151" s="347">
        <v>3760.9526981133276</v>
      </c>
      <c r="M151" s="347">
        <v>142.1114724877973</v>
      </c>
      <c r="N151" s="347">
        <v>5.4601500332798558</v>
      </c>
      <c r="O151" s="347">
        <v>653.07512913297387</v>
      </c>
      <c r="P151" s="347">
        <v>286677.37413758435</v>
      </c>
      <c r="Q151" s="347">
        <v>8.6660906621887861</v>
      </c>
      <c r="R151" s="347">
        <v>0.7737580948382845</v>
      </c>
      <c r="S151" s="347">
        <v>127.1811394709427</v>
      </c>
      <c r="T151" s="347">
        <v>127.1811394709427</v>
      </c>
      <c r="U151" s="347">
        <v>127.1811394709427</v>
      </c>
      <c r="V151" s="347">
        <v>82.667740656112755</v>
      </c>
    </row>
    <row r="152" spans="1:22" ht="13.2" customHeight="1" x14ac:dyDescent="0.3">
      <c r="A152" s="346" t="s">
        <v>2151</v>
      </c>
      <c r="B152" s="347">
        <v>1998</v>
      </c>
      <c r="C152" s="346" t="s">
        <v>914</v>
      </c>
      <c r="D152" s="346" t="s">
        <v>166</v>
      </c>
      <c r="E152" s="346" t="s">
        <v>2315</v>
      </c>
      <c r="F152" s="346" t="s">
        <v>2153</v>
      </c>
      <c r="G152" s="346" t="s">
        <v>2144</v>
      </c>
      <c r="H152" s="347">
        <v>5105868.3692445708</v>
      </c>
      <c r="I152" s="347">
        <v>122091.52444537616</v>
      </c>
      <c r="J152" s="347">
        <v>0</v>
      </c>
      <c r="K152" s="347">
        <v>2859.2862867769586</v>
      </c>
      <c r="L152" s="347">
        <v>118688.37336702127</v>
      </c>
      <c r="M152" s="347">
        <v>4484.7624685176552</v>
      </c>
      <c r="N152" s="347">
        <v>172.31174593473858</v>
      </c>
      <c r="O152" s="347">
        <v>20609.78453734182</v>
      </c>
      <c r="P152" s="347">
        <v>9046981.9614023715</v>
      </c>
      <c r="Q152" s="347">
        <v>273.48501475764266</v>
      </c>
      <c r="R152" s="347">
        <v>24.418304889075234</v>
      </c>
      <c r="S152" s="347">
        <v>4013.5901135748891</v>
      </c>
      <c r="T152" s="347">
        <v>4013.5901135748891</v>
      </c>
      <c r="U152" s="347">
        <v>4013.5901135748891</v>
      </c>
      <c r="V152" s="347">
        <v>2608.8335738236779</v>
      </c>
    </row>
    <row r="153" spans="1:22" ht="13.2" customHeight="1" x14ac:dyDescent="0.3">
      <c r="A153" s="346" t="s">
        <v>2151</v>
      </c>
      <c r="B153" s="347">
        <v>1999</v>
      </c>
      <c r="C153" s="346" t="s">
        <v>914</v>
      </c>
      <c r="D153" s="346" t="s">
        <v>166</v>
      </c>
      <c r="E153" s="346" t="s">
        <v>2315</v>
      </c>
      <c r="F153" s="346" t="s">
        <v>2154</v>
      </c>
      <c r="G153" s="346" t="s">
        <v>2144</v>
      </c>
      <c r="H153" s="347">
        <v>2417131.6509211524</v>
      </c>
      <c r="I153" s="347">
        <v>69358.142444191923</v>
      </c>
      <c r="J153" s="347">
        <v>0</v>
      </c>
      <c r="K153" s="347">
        <v>893.37185818045793</v>
      </c>
      <c r="L153" s="347">
        <v>53650.175086172632</v>
      </c>
      <c r="M153" s="347">
        <v>2850.0049593481235</v>
      </c>
      <c r="N153" s="347">
        <v>109.50174817848453</v>
      </c>
      <c r="O153" s="347">
        <v>12091.76072605934</v>
      </c>
      <c r="P153" s="347">
        <v>5139438.3551146202</v>
      </c>
      <c r="Q153" s="347">
        <v>155.36223907498987</v>
      </c>
      <c r="R153" s="347">
        <v>13.871628488838383</v>
      </c>
      <c r="S153" s="347">
        <v>2060.3422483461081</v>
      </c>
      <c r="T153" s="347">
        <v>2060.3422483461081</v>
      </c>
      <c r="U153" s="347">
        <v>2060.3422483461081</v>
      </c>
      <c r="V153" s="347">
        <v>1339.2224614249703</v>
      </c>
    </row>
    <row r="154" spans="1:22" ht="13.2" customHeight="1" x14ac:dyDescent="0.3">
      <c r="A154" s="346" t="s">
        <v>2151</v>
      </c>
      <c r="B154" s="347">
        <v>1999</v>
      </c>
      <c r="C154" s="346" t="s">
        <v>914</v>
      </c>
      <c r="D154" s="346" t="s">
        <v>166</v>
      </c>
      <c r="E154" s="346" t="s">
        <v>2315</v>
      </c>
      <c r="F154" s="346" t="s">
        <v>2152</v>
      </c>
      <c r="G154" s="346" t="s">
        <v>2144</v>
      </c>
      <c r="H154" s="347">
        <v>163979.23329480426</v>
      </c>
      <c r="I154" s="347">
        <v>3921.0714265453594</v>
      </c>
      <c r="J154" s="347">
        <v>0</v>
      </c>
      <c r="K154" s="347">
        <v>50.505603854799709</v>
      </c>
      <c r="L154" s="347">
        <v>3811.7763832229666</v>
      </c>
      <c r="M154" s="347">
        <v>144.03189779168648</v>
      </c>
      <c r="N154" s="347">
        <v>5.5339358445403946</v>
      </c>
      <c r="O154" s="347">
        <v>661.90046871585196</v>
      </c>
      <c r="P154" s="347">
        <v>290551.39270701114</v>
      </c>
      <c r="Q154" s="347">
        <v>8.7831999954616062</v>
      </c>
      <c r="R154" s="347">
        <v>0.78421428530907189</v>
      </c>
      <c r="S154" s="347">
        <v>128.89980351784732</v>
      </c>
      <c r="T154" s="347">
        <v>128.89980351784732</v>
      </c>
      <c r="U154" s="347">
        <v>128.89980351784732</v>
      </c>
      <c r="V154" s="347">
        <v>83.784872286600759</v>
      </c>
    </row>
    <row r="155" spans="1:22" ht="13.2" customHeight="1" x14ac:dyDescent="0.3">
      <c r="A155" s="346" t="s">
        <v>2151</v>
      </c>
      <c r="B155" s="347">
        <v>1999</v>
      </c>
      <c r="C155" s="346" t="s">
        <v>914</v>
      </c>
      <c r="D155" s="346" t="s">
        <v>166</v>
      </c>
      <c r="E155" s="346" t="s">
        <v>2315</v>
      </c>
      <c r="F155" s="346" t="s">
        <v>2155</v>
      </c>
      <c r="G155" s="346" t="s">
        <v>2144</v>
      </c>
      <c r="H155" s="347">
        <v>314426.5466887441</v>
      </c>
      <c r="I155" s="347">
        <v>6634.0302215481606</v>
      </c>
      <c r="J155" s="347">
        <v>0</v>
      </c>
      <c r="K155" s="347">
        <v>85.450037982470462</v>
      </c>
      <c r="L155" s="347">
        <v>5476.0865052586923</v>
      </c>
      <c r="M155" s="347">
        <v>181.00504810156244</v>
      </c>
      <c r="N155" s="347">
        <v>6.9545034057713497</v>
      </c>
      <c r="O155" s="347">
        <v>1006.6650360952673</v>
      </c>
      <c r="P155" s="347">
        <v>491581.63941671868</v>
      </c>
      <c r="Q155" s="347">
        <v>14.860227696267881</v>
      </c>
      <c r="R155" s="347">
        <v>1.3268060443096321</v>
      </c>
      <c r="S155" s="347">
        <v>22.777185922492052</v>
      </c>
      <c r="T155" s="347">
        <v>22.777185922492052</v>
      </c>
      <c r="U155" s="347">
        <v>22.777185922492052</v>
      </c>
      <c r="V155" s="347">
        <v>14.805170849619831</v>
      </c>
    </row>
    <row r="156" spans="1:22" ht="13.2" customHeight="1" x14ac:dyDescent="0.3">
      <c r="A156" s="346" t="s">
        <v>2151</v>
      </c>
      <c r="B156" s="347">
        <v>1999</v>
      </c>
      <c r="C156" s="346" t="s">
        <v>914</v>
      </c>
      <c r="D156" s="346" t="s">
        <v>166</v>
      </c>
      <c r="E156" s="346" t="s">
        <v>2315</v>
      </c>
      <c r="F156" s="346" t="s">
        <v>2153</v>
      </c>
      <c r="G156" s="346" t="s">
        <v>2144</v>
      </c>
      <c r="H156" s="347">
        <v>4860440.0437618345</v>
      </c>
      <c r="I156" s="347">
        <v>116222.84232643299</v>
      </c>
      <c r="J156" s="347">
        <v>0</v>
      </c>
      <c r="K156" s="347">
        <v>1497.0155334786448</v>
      </c>
      <c r="L156" s="347">
        <v>112983.27354400183</v>
      </c>
      <c r="M156" s="347">
        <v>4269.1893939225183</v>
      </c>
      <c r="N156" s="347">
        <v>164.02908367095867</v>
      </c>
      <c r="O156" s="347">
        <v>19619.115655623631</v>
      </c>
      <c r="P156" s="347">
        <v>8612112.6163886823</v>
      </c>
      <c r="Q156" s="347">
        <v>260.33916681120991</v>
      </c>
      <c r="R156" s="347">
        <v>23.244568465286598</v>
      </c>
      <c r="S156" s="347">
        <v>3820.665300494662</v>
      </c>
      <c r="T156" s="347">
        <v>3820.665300494662</v>
      </c>
      <c r="U156" s="347">
        <v>3820.665300494662</v>
      </c>
      <c r="V156" s="347">
        <v>2483.4324453215304</v>
      </c>
    </row>
    <row r="157" spans="1:22" ht="13.2" customHeight="1" x14ac:dyDescent="0.3">
      <c r="A157" s="346" t="s">
        <v>2151</v>
      </c>
      <c r="B157" s="347">
        <v>2000</v>
      </c>
      <c r="C157" s="346" t="s">
        <v>914</v>
      </c>
      <c r="D157" s="346" t="s">
        <v>166</v>
      </c>
      <c r="E157" s="346" t="s">
        <v>2315</v>
      </c>
      <c r="F157" s="346" t="s">
        <v>2156</v>
      </c>
      <c r="G157" s="346" t="s">
        <v>2144</v>
      </c>
      <c r="H157" s="347">
        <v>207292.75786862054</v>
      </c>
      <c r="I157" s="347">
        <v>6195.9805326930673</v>
      </c>
      <c r="J157" s="347">
        <v>0</v>
      </c>
      <c r="K157" s="347">
        <v>14.510493050803436</v>
      </c>
      <c r="L157" s="347">
        <v>3614.3219774042896</v>
      </c>
      <c r="M157" s="347">
        <v>546.95018152348052</v>
      </c>
      <c r="N157" s="347">
        <v>21.014700640050663</v>
      </c>
      <c r="O157" s="347">
        <v>2065.3268442310227</v>
      </c>
      <c r="P157" s="347">
        <v>459122.15747255622</v>
      </c>
      <c r="Q157" s="347">
        <v>13.878996393232471</v>
      </c>
      <c r="R157" s="347">
        <v>1.2391961065386135</v>
      </c>
      <c r="S157" s="347">
        <v>77.449756658663347</v>
      </c>
      <c r="T157" s="347">
        <v>77.449756658663347</v>
      </c>
      <c r="U157" s="347">
        <v>77.449756658663347</v>
      </c>
      <c r="V157" s="347">
        <v>50.342341828131183</v>
      </c>
    </row>
    <row r="158" spans="1:22" ht="13.2" customHeight="1" x14ac:dyDescent="0.3">
      <c r="A158" s="346" t="s">
        <v>2151</v>
      </c>
      <c r="B158" s="347">
        <v>2000</v>
      </c>
      <c r="C158" s="346" t="s">
        <v>914</v>
      </c>
      <c r="D158" s="346" t="s">
        <v>166</v>
      </c>
      <c r="E158" s="346" t="s">
        <v>2315</v>
      </c>
      <c r="F158" s="346" t="s">
        <v>2154</v>
      </c>
      <c r="G158" s="346" t="s">
        <v>2144</v>
      </c>
      <c r="H158" s="347">
        <v>2417453.9351412752</v>
      </c>
      <c r="I158" s="347">
        <v>69367.390196517794</v>
      </c>
      <c r="J158" s="347">
        <v>0</v>
      </c>
      <c r="K158" s="347">
        <v>162.45290444149367</v>
      </c>
      <c r="L158" s="347">
        <v>53657.32844285079</v>
      </c>
      <c r="M158" s="347">
        <v>2850.3849600093704</v>
      </c>
      <c r="N158" s="347">
        <v>109.516348411575</v>
      </c>
      <c r="O158" s="347">
        <v>12093.372960822811</v>
      </c>
      <c r="P158" s="347">
        <v>5140123.6135619683</v>
      </c>
      <c r="Q158" s="347">
        <v>155.38295404019988</v>
      </c>
      <c r="R158" s="347">
        <v>13.87347803930356</v>
      </c>
      <c r="S158" s="347">
        <v>2060.616960645888</v>
      </c>
      <c r="T158" s="347">
        <v>2060.616960645888</v>
      </c>
      <c r="U158" s="347">
        <v>2060.616960645888</v>
      </c>
      <c r="V158" s="347">
        <v>1339.4010244198269</v>
      </c>
    </row>
    <row r="159" spans="1:22" ht="13.2" customHeight="1" x14ac:dyDescent="0.3">
      <c r="A159" s="346" t="s">
        <v>2151</v>
      </c>
      <c r="B159" s="347">
        <v>2000</v>
      </c>
      <c r="C159" s="346" t="s">
        <v>914</v>
      </c>
      <c r="D159" s="346" t="s">
        <v>166</v>
      </c>
      <c r="E159" s="346" t="s">
        <v>2315</v>
      </c>
      <c r="F159" s="346" t="s">
        <v>2152</v>
      </c>
      <c r="G159" s="346" t="s">
        <v>2144</v>
      </c>
      <c r="H159" s="347">
        <v>164001.09719257691</v>
      </c>
      <c r="I159" s="347">
        <v>3921.5942360688987</v>
      </c>
      <c r="J159" s="347">
        <v>0</v>
      </c>
      <c r="K159" s="347">
        <v>9.1840614427843068</v>
      </c>
      <c r="L159" s="347">
        <v>3812.2846200740632</v>
      </c>
      <c r="M159" s="347">
        <v>144.05110204472533</v>
      </c>
      <c r="N159" s="347">
        <v>5.5346737026529986</v>
      </c>
      <c r="O159" s="347">
        <v>661.98872211168066</v>
      </c>
      <c r="P159" s="347">
        <v>290590.13289270538</v>
      </c>
      <c r="Q159" s="347">
        <v>8.7843710887943338</v>
      </c>
      <c r="R159" s="347">
        <v>0.78431884721377976</v>
      </c>
      <c r="S159" s="347">
        <v>128.91699015831637</v>
      </c>
      <c r="T159" s="347">
        <v>128.91699015831637</v>
      </c>
      <c r="U159" s="347">
        <v>128.91699015831637</v>
      </c>
      <c r="V159" s="347">
        <v>83.796043602905641</v>
      </c>
    </row>
    <row r="160" spans="1:22" ht="13.2" customHeight="1" x14ac:dyDescent="0.3">
      <c r="A160" s="346" t="s">
        <v>2151</v>
      </c>
      <c r="B160" s="347">
        <v>2000</v>
      </c>
      <c r="C160" s="346" t="s">
        <v>914</v>
      </c>
      <c r="D160" s="346" t="s">
        <v>166</v>
      </c>
      <c r="E160" s="346" t="s">
        <v>2315</v>
      </c>
      <c r="F160" s="346" t="s">
        <v>2155</v>
      </c>
      <c r="G160" s="346" t="s">
        <v>2144</v>
      </c>
      <c r="H160" s="347">
        <v>314468.47022830258</v>
      </c>
      <c r="I160" s="347">
        <v>6634.9147589110344</v>
      </c>
      <c r="J160" s="347">
        <v>0</v>
      </c>
      <c r="K160" s="347">
        <v>15.538442058339658</v>
      </c>
      <c r="L160" s="347">
        <v>5476.8166501260603</v>
      </c>
      <c r="M160" s="347">
        <v>181.02918210797597</v>
      </c>
      <c r="N160" s="347">
        <v>6.9554306728921196</v>
      </c>
      <c r="O160" s="347">
        <v>1006.79925810008</v>
      </c>
      <c r="P160" s="347">
        <v>491647.18363530759</v>
      </c>
      <c r="Q160" s="347">
        <v>14.862209059960717</v>
      </c>
      <c r="R160" s="347">
        <v>1.3269829517822069</v>
      </c>
      <c r="S160" s="347">
        <v>22.78022288061505</v>
      </c>
      <c r="T160" s="347">
        <v>22.78022288061505</v>
      </c>
      <c r="U160" s="347">
        <v>22.78022288061505</v>
      </c>
      <c r="V160" s="347">
        <v>14.807144872399782</v>
      </c>
    </row>
    <row r="161" spans="1:22" ht="13.2" customHeight="1" x14ac:dyDescent="0.3">
      <c r="A161" s="346" t="s">
        <v>2151</v>
      </c>
      <c r="B161" s="347">
        <v>2000</v>
      </c>
      <c r="C161" s="346" t="s">
        <v>914</v>
      </c>
      <c r="D161" s="346" t="s">
        <v>166</v>
      </c>
      <c r="E161" s="346" t="s">
        <v>2315</v>
      </c>
      <c r="F161" s="346" t="s">
        <v>2153</v>
      </c>
      <c r="G161" s="346" t="s">
        <v>2144</v>
      </c>
      <c r="H161" s="347">
        <v>4653795.3445657147</v>
      </c>
      <c r="I161" s="347">
        <v>111281.55427925536</v>
      </c>
      <c r="J161" s="347">
        <v>0</v>
      </c>
      <c r="K161" s="347">
        <v>260.61253929567999</v>
      </c>
      <c r="L161" s="347">
        <v>108179.7178236389</v>
      </c>
      <c r="M161" s="347">
        <v>4087.6820920783866</v>
      </c>
      <c r="N161" s="347">
        <v>157.05528287320905</v>
      </c>
      <c r="O161" s="347">
        <v>18784.996477802768</v>
      </c>
      <c r="P161" s="347">
        <v>8245963.1720928214</v>
      </c>
      <c r="Q161" s="347">
        <v>249.27068158553203</v>
      </c>
      <c r="R161" s="347">
        <v>22.256310855851076</v>
      </c>
      <c r="S161" s="347">
        <v>3658.2272856974041</v>
      </c>
      <c r="T161" s="347">
        <v>3658.2272856974041</v>
      </c>
      <c r="U161" s="347">
        <v>3658.2272856974041</v>
      </c>
      <c r="V161" s="347">
        <v>2377.847735703313</v>
      </c>
    </row>
    <row r="162" spans="1:22" ht="13.2" customHeight="1" x14ac:dyDescent="0.3">
      <c r="A162" s="346" t="s">
        <v>2151</v>
      </c>
      <c r="B162" s="347">
        <v>2001</v>
      </c>
      <c r="C162" s="346" t="s">
        <v>914</v>
      </c>
      <c r="D162" s="346" t="s">
        <v>166</v>
      </c>
      <c r="E162" s="346" t="s">
        <v>2315</v>
      </c>
      <c r="F162" s="346" t="s">
        <v>2156</v>
      </c>
      <c r="G162" s="346" t="s">
        <v>2144</v>
      </c>
      <c r="H162" s="347">
        <v>211134.07147263843</v>
      </c>
      <c r="I162" s="347">
        <v>6310.7973963171644</v>
      </c>
      <c r="J162" s="347">
        <v>0</v>
      </c>
      <c r="K162" s="347">
        <v>14.779385003084691</v>
      </c>
      <c r="L162" s="347">
        <v>3681.2984811850115</v>
      </c>
      <c r="M162" s="347">
        <v>557.08564015989759</v>
      </c>
      <c r="N162" s="347">
        <v>21.404121169175717</v>
      </c>
      <c r="O162" s="347">
        <v>2103.5991321057213</v>
      </c>
      <c r="P162" s="347">
        <v>467630.08706710185</v>
      </c>
      <c r="Q162" s="347">
        <v>14.136186167750449</v>
      </c>
      <c r="R162" s="347">
        <v>1.262159479263433</v>
      </c>
      <c r="S162" s="347">
        <v>78.884967453964535</v>
      </c>
      <c r="T162" s="347">
        <v>78.884967453964535</v>
      </c>
      <c r="U162" s="347">
        <v>78.884967453964535</v>
      </c>
      <c r="V162" s="347">
        <v>51.275228845076953</v>
      </c>
    </row>
    <row r="163" spans="1:22" ht="13.2" customHeight="1" x14ac:dyDescent="0.3">
      <c r="A163" s="346" t="s">
        <v>2151</v>
      </c>
      <c r="B163" s="347">
        <v>2001</v>
      </c>
      <c r="C163" s="346" t="s">
        <v>914</v>
      </c>
      <c r="D163" s="346" t="s">
        <v>166</v>
      </c>
      <c r="E163" s="346" t="s">
        <v>2315</v>
      </c>
      <c r="F163" s="346" t="s">
        <v>2154</v>
      </c>
      <c r="G163" s="346" t="s">
        <v>2144</v>
      </c>
      <c r="H163" s="347">
        <v>2462251.4417383466</v>
      </c>
      <c r="I163" s="347">
        <v>70652.827769816824</v>
      </c>
      <c r="J163" s="347">
        <v>0</v>
      </c>
      <c r="K163" s="347">
        <v>165.46329688481691</v>
      </c>
      <c r="L163" s="347">
        <v>54651.645021114513</v>
      </c>
      <c r="M163" s="347">
        <v>2903.2050519226214</v>
      </c>
      <c r="N163" s="347">
        <v>111.54578081114954</v>
      </c>
      <c r="O163" s="347">
        <v>12317.473592945778</v>
      </c>
      <c r="P163" s="347">
        <v>5235374.5377434269</v>
      </c>
      <c r="Q163" s="347">
        <v>158.2623342043897</v>
      </c>
      <c r="R163" s="347">
        <v>14.130565553963367</v>
      </c>
      <c r="S163" s="347">
        <v>2098.8019703152358</v>
      </c>
      <c r="T163" s="347">
        <v>2098.8019703152358</v>
      </c>
      <c r="U163" s="347">
        <v>2098.8019703152358</v>
      </c>
      <c r="V163" s="347">
        <v>1364.2212807049027</v>
      </c>
    </row>
    <row r="164" spans="1:22" ht="13.2" customHeight="1" x14ac:dyDescent="0.3">
      <c r="A164" s="346" t="s">
        <v>2151</v>
      </c>
      <c r="B164" s="347">
        <v>2001</v>
      </c>
      <c r="C164" s="346" t="s">
        <v>914</v>
      </c>
      <c r="D164" s="346" t="s">
        <v>166</v>
      </c>
      <c r="E164" s="346" t="s">
        <v>2315</v>
      </c>
      <c r="F164" s="346" t="s">
        <v>2152</v>
      </c>
      <c r="G164" s="346" t="s">
        <v>2144</v>
      </c>
      <c r="H164" s="347">
        <v>167040.17898297391</v>
      </c>
      <c r="I164" s="347">
        <v>3994.2647598408726</v>
      </c>
      <c r="J164" s="347">
        <v>0</v>
      </c>
      <c r="K164" s="347">
        <v>9.3542500230465393</v>
      </c>
      <c r="L164" s="347">
        <v>3882.9295423764615</v>
      </c>
      <c r="M164" s="347">
        <v>146.72049321713124</v>
      </c>
      <c r="N164" s="347">
        <v>5.6372359803051468</v>
      </c>
      <c r="O164" s="347">
        <v>674.25594413188105</v>
      </c>
      <c r="P164" s="347">
        <v>295975.01870420866</v>
      </c>
      <c r="Q164" s="347">
        <v>8.9471530620435544</v>
      </c>
      <c r="R164" s="347">
        <v>0.79885295196817441</v>
      </c>
      <c r="S164" s="347">
        <v>131.30593318351379</v>
      </c>
      <c r="T164" s="347">
        <v>131.30593318351379</v>
      </c>
      <c r="U164" s="347">
        <v>131.30593318351379</v>
      </c>
      <c r="V164" s="347">
        <v>85.348856569283953</v>
      </c>
    </row>
    <row r="165" spans="1:22" ht="13.2" customHeight="1" x14ac:dyDescent="0.3">
      <c r="A165" s="346" t="s">
        <v>2151</v>
      </c>
      <c r="B165" s="347">
        <v>2001</v>
      </c>
      <c r="C165" s="346" t="s">
        <v>914</v>
      </c>
      <c r="D165" s="346" t="s">
        <v>166</v>
      </c>
      <c r="E165" s="346" t="s">
        <v>2315</v>
      </c>
      <c r="F165" s="346" t="s">
        <v>2155</v>
      </c>
      <c r="G165" s="346" t="s">
        <v>2144</v>
      </c>
      <c r="H165" s="347">
        <v>320295.84222693392</v>
      </c>
      <c r="I165" s="347">
        <v>6757.8654523503919</v>
      </c>
      <c r="J165" s="347">
        <v>0</v>
      </c>
      <c r="K165" s="347">
        <v>15.826382792389674</v>
      </c>
      <c r="L165" s="347">
        <v>5578.3067866901865</v>
      </c>
      <c r="M165" s="347">
        <v>184.38380899945821</v>
      </c>
      <c r="N165" s="347">
        <v>7.0843208026790796</v>
      </c>
      <c r="O165" s="347">
        <v>1025.4561167690454</v>
      </c>
      <c r="P165" s="347">
        <v>500757.83001916402</v>
      </c>
      <c r="Q165" s="347">
        <v>15.13761861326488</v>
      </c>
      <c r="R165" s="347">
        <v>1.3515730904700787</v>
      </c>
      <c r="S165" s="347">
        <v>23.202360059711896</v>
      </c>
      <c r="T165" s="347">
        <v>23.202360059711896</v>
      </c>
      <c r="U165" s="347">
        <v>23.202360059711896</v>
      </c>
      <c r="V165" s="347">
        <v>15.081534038812732</v>
      </c>
    </row>
    <row r="166" spans="1:22" ht="13.2" customHeight="1" x14ac:dyDescent="0.3">
      <c r="A166" s="346" t="s">
        <v>2151</v>
      </c>
      <c r="B166" s="347">
        <v>2001</v>
      </c>
      <c r="C166" s="346" t="s">
        <v>914</v>
      </c>
      <c r="D166" s="346" t="s">
        <v>166</v>
      </c>
      <c r="E166" s="346" t="s">
        <v>2315</v>
      </c>
      <c r="F166" s="346" t="s">
        <v>2153</v>
      </c>
      <c r="G166" s="346" t="s">
        <v>2144</v>
      </c>
      <c r="H166" s="347">
        <v>4740034.1864394164</v>
      </c>
      <c r="I166" s="347">
        <v>113343.69746613932</v>
      </c>
      <c r="J166" s="347">
        <v>0</v>
      </c>
      <c r="K166" s="347">
        <v>265.44191444060726</v>
      </c>
      <c r="L166" s="347">
        <v>110184.3813055061</v>
      </c>
      <c r="M166" s="347">
        <v>4163.4303670815725</v>
      </c>
      <c r="N166" s="347">
        <v>159.96565273314454</v>
      </c>
      <c r="O166" s="347">
        <v>19133.09866556634</v>
      </c>
      <c r="P166" s="347">
        <v>8398767.9822409227</v>
      </c>
      <c r="Q166" s="347">
        <v>253.88988232415207</v>
      </c>
      <c r="R166" s="347">
        <v>22.668739493227864</v>
      </c>
      <c r="S166" s="347">
        <v>3726.0173927113938</v>
      </c>
      <c r="T166" s="347">
        <v>3726.0173927113938</v>
      </c>
      <c r="U166" s="347">
        <v>3726.0173927113938</v>
      </c>
      <c r="V166" s="347">
        <v>2421.9113052624061</v>
      </c>
    </row>
    <row r="167" spans="1:22" ht="13.2" customHeight="1" x14ac:dyDescent="0.3">
      <c r="A167" s="346" t="s">
        <v>2151</v>
      </c>
      <c r="B167" s="347">
        <v>2002</v>
      </c>
      <c r="C167" s="346" t="s">
        <v>914</v>
      </c>
      <c r="D167" s="346" t="s">
        <v>166</v>
      </c>
      <c r="E167" s="346" t="s">
        <v>2315</v>
      </c>
      <c r="F167" s="346" t="s">
        <v>2156</v>
      </c>
      <c r="G167" s="346" t="s">
        <v>2144</v>
      </c>
      <c r="H167" s="347">
        <v>210553.72912958538</v>
      </c>
      <c r="I167" s="347">
        <v>6293.4509636833081</v>
      </c>
      <c r="J167" s="347">
        <v>0</v>
      </c>
      <c r="K167" s="347">
        <v>14.738761039070978</v>
      </c>
      <c r="L167" s="347">
        <v>3671.1797288152625</v>
      </c>
      <c r="M167" s="347">
        <v>555.55438381914394</v>
      </c>
      <c r="N167" s="347">
        <v>21.345287851825891</v>
      </c>
      <c r="O167" s="347">
        <v>2097.8169878944359</v>
      </c>
      <c r="P167" s="347">
        <v>466344.71640893311</v>
      </c>
      <c r="Q167" s="347">
        <v>14.097330158650612</v>
      </c>
      <c r="R167" s="347">
        <v>1.2586901927366616</v>
      </c>
      <c r="S167" s="347">
        <v>78.668137046041352</v>
      </c>
      <c r="T167" s="347">
        <v>78.668137046041352</v>
      </c>
      <c r="U167" s="347">
        <v>78.668137046041352</v>
      </c>
      <c r="V167" s="347">
        <v>51.13428907992688</v>
      </c>
    </row>
    <row r="168" spans="1:22" ht="13.2" customHeight="1" x14ac:dyDescent="0.3">
      <c r="A168" s="346" t="s">
        <v>2151</v>
      </c>
      <c r="B168" s="347">
        <v>2002</v>
      </c>
      <c r="C168" s="346" t="s">
        <v>914</v>
      </c>
      <c r="D168" s="346" t="s">
        <v>166</v>
      </c>
      <c r="E168" s="346" t="s">
        <v>2315</v>
      </c>
      <c r="F168" s="346" t="s">
        <v>2154</v>
      </c>
      <c r="G168" s="346" t="s">
        <v>2144</v>
      </c>
      <c r="H168" s="347">
        <v>2455483.4731157683</v>
      </c>
      <c r="I168" s="347">
        <v>70458.624970973091</v>
      </c>
      <c r="J168" s="347">
        <v>0</v>
      </c>
      <c r="K168" s="347">
        <v>165.00848939337962</v>
      </c>
      <c r="L168" s="347">
        <v>54501.424530873242</v>
      </c>
      <c r="M168" s="347">
        <v>2895.2250380364471</v>
      </c>
      <c r="N168" s="347">
        <v>111.23917591624981</v>
      </c>
      <c r="O168" s="347">
        <v>12283.616662912813</v>
      </c>
      <c r="P168" s="347">
        <v>5220984.1103491057</v>
      </c>
      <c r="Q168" s="347">
        <v>157.82731993497976</v>
      </c>
      <c r="R168" s="347">
        <v>14.091724994194621</v>
      </c>
      <c r="S168" s="347">
        <v>2093.0330120198664</v>
      </c>
      <c r="T168" s="347">
        <v>2093.0330120198664</v>
      </c>
      <c r="U168" s="347">
        <v>2093.0330120198664</v>
      </c>
      <c r="V168" s="347">
        <v>1360.4714578129131</v>
      </c>
    </row>
    <row r="169" spans="1:22" ht="13.2" customHeight="1" x14ac:dyDescent="0.3">
      <c r="A169" s="346" t="s">
        <v>2151</v>
      </c>
      <c r="B169" s="347">
        <v>2002</v>
      </c>
      <c r="C169" s="346" t="s">
        <v>914</v>
      </c>
      <c r="D169" s="346" t="s">
        <v>166</v>
      </c>
      <c r="E169" s="346" t="s">
        <v>2315</v>
      </c>
      <c r="F169" s="346" t="s">
        <v>2152</v>
      </c>
      <c r="G169" s="346" t="s">
        <v>2144</v>
      </c>
      <c r="H169" s="347">
        <v>166581.03712974847</v>
      </c>
      <c r="I169" s="347">
        <v>3983.2857598465462</v>
      </c>
      <c r="J169" s="347">
        <v>0</v>
      </c>
      <c r="K169" s="347">
        <v>9.3285380792659147</v>
      </c>
      <c r="L169" s="347">
        <v>3872.2565685034378</v>
      </c>
      <c r="M169" s="347">
        <v>146.31720390331455</v>
      </c>
      <c r="N169" s="347">
        <v>5.6217409599404347</v>
      </c>
      <c r="O169" s="347">
        <v>672.40262281947673</v>
      </c>
      <c r="P169" s="347">
        <v>295161.47480462899</v>
      </c>
      <c r="Q169" s="347">
        <v>8.9225601020562628</v>
      </c>
      <c r="R169" s="347">
        <v>0.7966571519693092</v>
      </c>
      <c r="S169" s="347">
        <v>130.94501373366384</v>
      </c>
      <c r="T169" s="347">
        <v>130.94501373366384</v>
      </c>
      <c r="U169" s="347">
        <v>130.94501373366384</v>
      </c>
      <c r="V169" s="347">
        <v>85.11425892688149</v>
      </c>
    </row>
    <row r="170" spans="1:22" ht="13.2" customHeight="1" x14ac:dyDescent="0.3">
      <c r="A170" s="346" t="s">
        <v>2151</v>
      </c>
      <c r="B170" s="347">
        <v>2002</v>
      </c>
      <c r="C170" s="346" t="s">
        <v>914</v>
      </c>
      <c r="D170" s="346" t="s">
        <v>166</v>
      </c>
      <c r="E170" s="346" t="s">
        <v>2315</v>
      </c>
      <c r="F170" s="346" t="s">
        <v>2155</v>
      </c>
      <c r="G170" s="346" t="s">
        <v>2144</v>
      </c>
      <c r="H170" s="347">
        <v>319415.44789620547</v>
      </c>
      <c r="I170" s="347">
        <v>6739.290167730057</v>
      </c>
      <c r="J170" s="347">
        <v>0</v>
      </c>
      <c r="K170" s="347">
        <v>15.782880954871327</v>
      </c>
      <c r="L170" s="347">
        <v>5562.9737444754628</v>
      </c>
      <c r="M170" s="347">
        <v>183.87699486477385</v>
      </c>
      <c r="N170" s="347">
        <v>7.0648481931429208</v>
      </c>
      <c r="O170" s="347">
        <v>1022.6374546679787</v>
      </c>
      <c r="P170" s="347">
        <v>499381.40142879717</v>
      </c>
      <c r="Q170" s="347">
        <v>15.096009975715329</v>
      </c>
      <c r="R170" s="347">
        <v>1.3478580335460115</v>
      </c>
      <c r="S170" s="347">
        <v>23.138583939128917</v>
      </c>
      <c r="T170" s="347">
        <v>23.138583939128917</v>
      </c>
      <c r="U170" s="347">
        <v>23.138583939128917</v>
      </c>
      <c r="V170" s="347">
        <v>15.040079560433796</v>
      </c>
    </row>
    <row r="171" spans="1:22" ht="13.2" customHeight="1" x14ac:dyDescent="0.3">
      <c r="A171" s="346" t="s">
        <v>2151</v>
      </c>
      <c r="B171" s="347">
        <v>2002</v>
      </c>
      <c r="C171" s="346" t="s">
        <v>914</v>
      </c>
      <c r="D171" s="346" t="s">
        <v>166</v>
      </c>
      <c r="E171" s="346" t="s">
        <v>2315</v>
      </c>
      <c r="F171" s="346" t="s">
        <v>2153</v>
      </c>
      <c r="G171" s="346" t="s">
        <v>2144</v>
      </c>
      <c r="H171" s="347">
        <v>4727005.2966599353</v>
      </c>
      <c r="I171" s="347">
        <v>113032.15065373239</v>
      </c>
      <c r="J171" s="347">
        <v>0</v>
      </c>
      <c r="K171" s="347">
        <v>264.71229661295638</v>
      </c>
      <c r="L171" s="347">
        <v>109881.51847731035</v>
      </c>
      <c r="M171" s="347">
        <v>4151.986383088285</v>
      </c>
      <c r="N171" s="347">
        <v>159.52595656725498</v>
      </c>
      <c r="O171" s="347">
        <v>19080.507687558897</v>
      </c>
      <c r="P171" s="347">
        <v>8375682.3634415688</v>
      </c>
      <c r="Q171" s="347">
        <v>253.19201746436059</v>
      </c>
      <c r="R171" s="347">
        <v>22.606430130746482</v>
      </c>
      <c r="S171" s="347">
        <v>3715.7757218675538</v>
      </c>
      <c r="T171" s="347">
        <v>3715.7757218675538</v>
      </c>
      <c r="U171" s="347">
        <v>3715.7757218675538</v>
      </c>
      <c r="V171" s="347">
        <v>2415.2542192139099</v>
      </c>
    </row>
    <row r="172" spans="1:22" ht="13.2" customHeight="1" x14ac:dyDescent="0.3">
      <c r="A172" s="346" t="s">
        <v>2151</v>
      </c>
      <c r="B172" s="347">
        <v>2003</v>
      </c>
      <c r="C172" s="346" t="s">
        <v>914</v>
      </c>
      <c r="D172" s="346" t="s">
        <v>166</v>
      </c>
      <c r="E172" s="346" t="s">
        <v>2315</v>
      </c>
      <c r="F172" s="346" t="s">
        <v>2156</v>
      </c>
      <c r="G172" s="346" t="s">
        <v>2144</v>
      </c>
      <c r="H172" s="347">
        <v>216826.9535044923</v>
      </c>
      <c r="I172" s="347">
        <v>6480.9576402492748</v>
      </c>
      <c r="J172" s="347">
        <v>0</v>
      </c>
      <c r="K172" s="347">
        <v>15.17788674531446</v>
      </c>
      <c r="L172" s="347">
        <v>3780.5586234787434</v>
      </c>
      <c r="M172" s="347">
        <v>572.10653569300473</v>
      </c>
      <c r="N172" s="347">
        <v>21.981247996512131</v>
      </c>
      <c r="O172" s="347">
        <v>2160.3192134164251</v>
      </c>
      <c r="P172" s="347">
        <v>480238.96114247123</v>
      </c>
      <c r="Q172" s="347">
        <v>14.517345114158378</v>
      </c>
      <c r="R172" s="347">
        <v>1.296191528049855</v>
      </c>
      <c r="S172" s="347">
        <v>81.011970503115919</v>
      </c>
      <c r="T172" s="347">
        <v>81.011970503115919</v>
      </c>
      <c r="U172" s="347">
        <v>81.011970503115919</v>
      </c>
      <c r="V172" s="347">
        <v>52.657780827025356</v>
      </c>
    </row>
    <row r="173" spans="1:22" ht="13.2" customHeight="1" x14ac:dyDescent="0.3">
      <c r="A173" s="346" t="s">
        <v>2151</v>
      </c>
      <c r="B173" s="347">
        <v>2003</v>
      </c>
      <c r="C173" s="346" t="s">
        <v>914</v>
      </c>
      <c r="D173" s="346" t="s">
        <v>166</v>
      </c>
      <c r="E173" s="346" t="s">
        <v>2315</v>
      </c>
      <c r="F173" s="346" t="s">
        <v>2154</v>
      </c>
      <c r="G173" s="346" t="s">
        <v>2144</v>
      </c>
      <c r="H173" s="347">
        <v>2528641.9910836481</v>
      </c>
      <c r="I173" s="347">
        <v>72557.86474895064</v>
      </c>
      <c r="J173" s="347">
        <v>0</v>
      </c>
      <c r="K173" s="347">
        <v>169.92474180082115</v>
      </c>
      <c r="L173" s="347">
        <v>56125.23649681473</v>
      </c>
      <c r="M173" s="347">
        <v>2981.4851881393843</v>
      </c>
      <c r="N173" s="347">
        <v>114.55342882778528</v>
      </c>
      <c r="O173" s="347">
        <v>12649.593954221544</v>
      </c>
      <c r="P173" s="347">
        <v>5376537.7778972415</v>
      </c>
      <c r="Q173" s="347">
        <v>162.52961703764944</v>
      </c>
      <c r="R173" s="347">
        <v>14.51157294979013</v>
      </c>
      <c r="S173" s="347">
        <v>2155.392704069809</v>
      </c>
      <c r="T173" s="347">
        <v>2155.392704069809</v>
      </c>
      <c r="U173" s="347">
        <v>2155.392704069809</v>
      </c>
      <c r="V173" s="347">
        <v>1401.0052576453754</v>
      </c>
    </row>
    <row r="174" spans="1:22" ht="13.2" customHeight="1" x14ac:dyDescent="0.3">
      <c r="A174" s="346" t="s">
        <v>2151</v>
      </c>
      <c r="B174" s="347">
        <v>2003</v>
      </c>
      <c r="C174" s="346" t="s">
        <v>914</v>
      </c>
      <c r="D174" s="346" t="s">
        <v>166</v>
      </c>
      <c r="E174" s="346" t="s">
        <v>2315</v>
      </c>
      <c r="F174" s="346" t="s">
        <v>2152</v>
      </c>
      <c r="G174" s="346" t="s">
        <v>2144</v>
      </c>
      <c r="H174" s="347">
        <v>171544.14192413786</v>
      </c>
      <c r="I174" s="347">
        <v>4101.9635216899851</v>
      </c>
      <c r="J174" s="347">
        <v>0</v>
      </c>
      <c r="K174" s="347">
        <v>9.6064719477517198</v>
      </c>
      <c r="L174" s="347">
        <v>3987.6263337023197</v>
      </c>
      <c r="M174" s="347">
        <v>150.67656934314292</v>
      </c>
      <c r="N174" s="347">
        <v>5.7892347515018567</v>
      </c>
      <c r="O174" s="347">
        <v>692.43614367260989</v>
      </c>
      <c r="P174" s="347">
        <v>303955.49695722782</v>
      </c>
      <c r="Q174" s="347">
        <v>9.1883982885855673</v>
      </c>
      <c r="R174" s="347">
        <v>0.82039270433799705</v>
      </c>
      <c r="S174" s="347">
        <v>134.84638112013735</v>
      </c>
      <c r="T174" s="347">
        <v>134.84638112013735</v>
      </c>
      <c r="U174" s="347">
        <v>134.84638112013735</v>
      </c>
      <c r="V174" s="347">
        <v>87.650147728089266</v>
      </c>
    </row>
    <row r="175" spans="1:22" ht="13.2" customHeight="1" x14ac:dyDescent="0.3">
      <c r="A175" s="346" t="s">
        <v>2151</v>
      </c>
      <c r="B175" s="347">
        <v>2003</v>
      </c>
      <c r="C175" s="346" t="s">
        <v>914</v>
      </c>
      <c r="D175" s="346" t="s">
        <v>166</v>
      </c>
      <c r="E175" s="346" t="s">
        <v>2315</v>
      </c>
      <c r="F175" s="346" t="s">
        <v>2155</v>
      </c>
      <c r="G175" s="346" t="s">
        <v>2144</v>
      </c>
      <c r="H175" s="347">
        <v>328932.09137598478</v>
      </c>
      <c r="I175" s="347">
        <v>6940.0801491022494</v>
      </c>
      <c r="J175" s="347">
        <v>0</v>
      </c>
      <c r="K175" s="347">
        <v>16.253115103283957</v>
      </c>
      <c r="L175" s="347">
        <v>5728.7166293679593</v>
      </c>
      <c r="M175" s="347">
        <v>189.35541432064784</v>
      </c>
      <c r="N175" s="347">
        <v>7.2753378295576017</v>
      </c>
      <c r="O175" s="347">
        <v>1053.1058497604622</v>
      </c>
      <c r="P175" s="347">
        <v>514259.93904847663</v>
      </c>
      <c r="Q175" s="347">
        <v>15.545779533989039</v>
      </c>
      <c r="R175" s="347">
        <v>1.38801602982045</v>
      </c>
      <c r="S175" s="347">
        <v>23.827973433049678</v>
      </c>
      <c r="T175" s="347">
        <v>23.827973433049678</v>
      </c>
      <c r="U175" s="347">
        <v>23.827973433049678</v>
      </c>
      <c r="V175" s="347">
        <v>15.488182731482292</v>
      </c>
    </row>
    <row r="176" spans="1:22" ht="13.2" customHeight="1" x14ac:dyDescent="0.3">
      <c r="A176" s="346" t="s">
        <v>2151</v>
      </c>
      <c r="B176" s="347">
        <v>2003</v>
      </c>
      <c r="C176" s="346" t="s">
        <v>914</v>
      </c>
      <c r="D176" s="346" t="s">
        <v>166</v>
      </c>
      <c r="E176" s="346" t="s">
        <v>2315</v>
      </c>
      <c r="F176" s="346" t="s">
        <v>2153</v>
      </c>
      <c r="G176" s="346" t="s">
        <v>2144</v>
      </c>
      <c r="H176" s="347">
        <v>4867841.3909428874</v>
      </c>
      <c r="I176" s="347">
        <v>116399.82334022631</v>
      </c>
      <c r="J176" s="347">
        <v>0</v>
      </c>
      <c r="K176" s="347">
        <v>272.5991178928017</v>
      </c>
      <c r="L176" s="347">
        <v>113155.32142971216</v>
      </c>
      <c r="M176" s="347">
        <v>4275.6904005395309</v>
      </c>
      <c r="N176" s="347">
        <v>164.27886274139425</v>
      </c>
      <c r="O176" s="347">
        <v>19648.991116496534</v>
      </c>
      <c r="P176" s="347">
        <v>8625226.9095107689</v>
      </c>
      <c r="Q176" s="347">
        <v>260.73560428210698</v>
      </c>
      <c r="R176" s="347">
        <v>23.279964668045267</v>
      </c>
      <c r="S176" s="347">
        <v>3826.483306703351</v>
      </c>
      <c r="T176" s="347">
        <v>3826.483306703351</v>
      </c>
      <c r="U176" s="347">
        <v>3826.483306703351</v>
      </c>
      <c r="V176" s="347">
        <v>2487.2141493571785</v>
      </c>
    </row>
    <row r="177" spans="1:22" ht="13.2" customHeight="1" x14ac:dyDescent="0.3">
      <c r="A177" s="346" t="s">
        <v>2151</v>
      </c>
      <c r="B177" s="347">
        <v>2004</v>
      </c>
      <c r="C177" s="346" t="s">
        <v>914</v>
      </c>
      <c r="D177" s="346" t="s">
        <v>166</v>
      </c>
      <c r="E177" s="346" t="s">
        <v>2315</v>
      </c>
      <c r="F177" s="346" t="s">
        <v>2156</v>
      </c>
      <c r="G177" s="346" t="s">
        <v>2144</v>
      </c>
      <c r="H177" s="347">
        <v>214477.94878261085</v>
      </c>
      <c r="I177" s="347">
        <v>6410.7458891122387</v>
      </c>
      <c r="J177" s="347">
        <v>0</v>
      </c>
      <c r="K177" s="347">
        <v>15.013456414782759</v>
      </c>
      <c r="L177" s="347">
        <v>3739.6017686488053</v>
      </c>
      <c r="M177" s="347">
        <v>565.90859336138283</v>
      </c>
      <c r="N177" s="347">
        <v>21.743113140572348</v>
      </c>
      <c r="O177" s="347">
        <v>2136.9152963707461</v>
      </c>
      <c r="P177" s="347">
        <v>475036.27038321685</v>
      </c>
      <c r="Q177" s="347">
        <v>14.360070791611417</v>
      </c>
      <c r="R177" s="347">
        <v>1.2821491778224479</v>
      </c>
      <c r="S177" s="347">
        <v>80.134323613902978</v>
      </c>
      <c r="T177" s="347">
        <v>80.134323613902978</v>
      </c>
      <c r="U177" s="347">
        <v>80.134323613902978</v>
      </c>
      <c r="V177" s="347">
        <v>52.08731034903694</v>
      </c>
    </row>
    <row r="178" spans="1:22" ht="13.2" customHeight="1" x14ac:dyDescent="0.3">
      <c r="A178" s="346" t="s">
        <v>2151</v>
      </c>
      <c r="B178" s="347">
        <v>2004</v>
      </c>
      <c r="C178" s="346" t="s">
        <v>914</v>
      </c>
      <c r="D178" s="346" t="s">
        <v>166</v>
      </c>
      <c r="E178" s="346" t="s">
        <v>2315</v>
      </c>
      <c r="F178" s="346" t="s">
        <v>2154</v>
      </c>
      <c r="G178" s="346" t="s">
        <v>2144</v>
      </c>
      <c r="H178" s="347">
        <v>2501247.8323732084</v>
      </c>
      <c r="I178" s="347">
        <v>71771.805801249793</v>
      </c>
      <c r="J178" s="347">
        <v>0</v>
      </c>
      <c r="K178" s="347">
        <v>168.0838543354796</v>
      </c>
      <c r="L178" s="347">
        <v>55517.201179171439</v>
      </c>
      <c r="M178" s="347">
        <v>2949.1851319334387</v>
      </c>
      <c r="N178" s="347">
        <v>113.31240901509578</v>
      </c>
      <c r="O178" s="347">
        <v>12512.553999326205</v>
      </c>
      <c r="P178" s="347">
        <v>5318290.8098726105</v>
      </c>
      <c r="Q178" s="347">
        <v>160.76884499479959</v>
      </c>
      <c r="R178" s="347">
        <v>14.354361160249963</v>
      </c>
      <c r="S178" s="347">
        <v>2132.0421585885529</v>
      </c>
      <c r="T178" s="347">
        <v>2132.0421585885529</v>
      </c>
      <c r="U178" s="347">
        <v>2132.0421585885529</v>
      </c>
      <c r="V178" s="347">
        <v>1385.8274030825592</v>
      </c>
    </row>
    <row r="179" spans="1:22" ht="13.2" customHeight="1" x14ac:dyDescent="0.3">
      <c r="A179" s="346" t="s">
        <v>2151</v>
      </c>
      <c r="B179" s="347">
        <v>2004</v>
      </c>
      <c r="C179" s="346" t="s">
        <v>914</v>
      </c>
      <c r="D179" s="346" t="s">
        <v>166</v>
      </c>
      <c r="E179" s="346" t="s">
        <v>2315</v>
      </c>
      <c r="F179" s="346" t="s">
        <v>2152</v>
      </c>
      <c r="G179" s="346" t="s">
        <v>2144</v>
      </c>
      <c r="H179" s="347">
        <v>169685.71061346342</v>
      </c>
      <c r="I179" s="347">
        <v>4057.5247121891389</v>
      </c>
      <c r="J179" s="347">
        <v>0</v>
      </c>
      <c r="K179" s="347">
        <v>9.5023997943539538</v>
      </c>
      <c r="L179" s="347">
        <v>3944.426201359126</v>
      </c>
      <c r="M179" s="347">
        <v>149.04420783483715</v>
      </c>
      <c r="N179" s="347">
        <v>5.7265168119304004</v>
      </c>
      <c r="O179" s="347">
        <v>684.93460502716368</v>
      </c>
      <c r="P179" s="347">
        <v>300662.58117321518</v>
      </c>
      <c r="Q179" s="347">
        <v>9.0888553553036715</v>
      </c>
      <c r="R179" s="347">
        <v>0.81150494243782778</v>
      </c>
      <c r="S179" s="347">
        <v>133.38551668026841</v>
      </c>
      <c r="T179" s="347">
        <v>133.38551668026841</v>
      </c>
      <c r="U179" s="347">
        <v>133.38551668026841</v>
      </c>
      <c r="V179" s="347">
        <v>86.700585842174476</v>
      </c>
    </row>
    <row r="180" spans="1:22" ht="13.2" customHeight="1" x14ac:dyDescent="0.3">
      <c r="A180" s="346" t="s">
        <v>2151</v>
      </c>
      <c r="B180" s="347">
        <v>2004</v>
      </c>
      <c r="C180" s="346" t="s">
        <v>914</v>
      </c>
      <c r="D180" s="346" t="s">
        <v>166</v>
      </c>
      <c r="E180" s="346" t="s">
        <v>2315</v>
      </c>
      <c r="F180" s="346" t="s">
        <v>2155</v>
      </c>
      <c r="G180" s="346" t="s">
        <v>2144</v>
      </c>
      <c r="H180" s="347">
        <v>325368.59051351238</v>
      </c>
      <c r="I180" s="347">
        <v>6864.8944732580367</v>
      </c>
      <c r="J180" s="347">
        <v>0</v>
      </c>
      <c r="K180" s="347">
        <v>16.077036237138259</v>
      </c>
      <c r="L180" s="347">
        <v>5666.6543156416947</v>
      </c>
      <c r="M180" s="347">
        <v>187.3040237754968</v>
      </c>
      <c r="N180" s="347">
        <v>7.196520124292193</v>
      </c>
      <c r="O180" s="347">
        <v>1041.6969793513827</v>
      </c>
      <c r="P180" s="347">
        <v>508688.6804684205</v>
      </c>
      <c r="Q180" s="347">
        <v>15.377363620098004</v>
      </c>
      <c r="R180" s="347">
        <v>1.3729788946516073</v>
      </c>
      <c r="S180" s="347">
        <v>23.569831992594771</v>
      </c>
      <c r="T180" s="347">
        <v>23.569831992594771</v>
      </c>
      <c r="U180" s="347">
        <v>23.569831992594771</v>
      </c>
      <c r="V180" s="347">
        <v>15.320390795186603</v>
      </c>
    </row>
    <row r="181" spans="1:22" ht="13.2" customHeight="1" x14ac:dyDescent="0.3">
      <c r="A181" s="346" t="s">
        <v>2151</v>
      </c>
      <c r="B181" s="347">
        <v>2004</v>
      </c>
      <c r="C181" s="346" t="s">
        <v>914</v>
      </c>
      <c r="D181" s="346" t="s">
        <v>166</v>
      </c>
      <c r="E181" s="346" t="s">
        <v>2315</v>
      </c>
      <c r="F181" s="346" t="s">
        <v>2153</v>
      </c>
      <c r="G181" s="346" t="s">
        <v>2144</v>
      </c>
      <c r="H181" s="347">
        <v>4815105.4085021345</v>
      </c>
      <c r="I181" s="347">
        <v>115138.80052810305</v>
      </c>
      <c r="J181" s="347">
        <v>0</v>
      </c>
      <c r="K181" s="347">
        <v>269.64590287611952</v>
      </c>
      <c r="L181" s="347">
        <v>111929.44807749124</v>
      </c>
      <c r="M181" s="347">
        <v>4229.3695129476546</v>
      </c>
      <c r="N181" s="347">
        <v>162.49914016517471</v>
      </c>
      <c r="O181" s="347">
        <v>19436.12287218068</v>
      </c>
      <c r="P181" s="347">
        <v>8531785.1191324349</v>
      </c>
      <c r="Q181" s="347">
        <v>257.91091318295082</v>
      </c>
      <c r="R181" s="347">
        <v>23.027760105620608</v>
      </c>
      <c r="S181" s="347">
        <v>3785.0289247163787</v>
      </c>
      <c r="T181" s="347">
        <v>3785.0289247163787</v>
      </c>
      <c r="U181" s="347">
        <v>3785.0289247163787</v>
      </c>
      <c r="V181" s="347">
        <v>2460.2688010656457</v>
      </c>
    </row>
    <row r="182" spans="1:22" ht="13.2" customHeight="1" x14ac:dyDescent="0.3">
      <c r="A182" s="346" t="s">
        <v>2151</v>
      </c>
      <c r="B182" s="347">
        <v>2005</v>
      </c>
      <c r="C182" s="346" t="s">
        <v>914</v>
      </c>
      <c r="D182" s="346" t="s">
        <v>166</v>
      </c>
      <c r="E182" s="346" t="s">
        <v>2315</v>
      </c>
      <c r="F182" s="346" t="s">
        <v>2156</v>
      </c>
      <c r="G182" s="346" t="s">
        <v>2144</v>
      </c>
      <c r="H182" s="347">
        <v>743053.80322703125</v>
      </c>
      <c r="I182" s="347">
        <v>22209.878178455961</v>
      </c>
      <c r="J182" s="347">
        <v>0</v>
      </c>
      <c r="K182" s="347">
        <v>10.402753245178442</v>
      </c>
      <c r="L182" s="347">
        <v>12955.762270765979</v>
      </c>
      <c r="M182" s="347">
        <v>1960.5769962032</v>
      </c>
      <c r="N182" s="347">
        <v>75.328503488596496</v>
      </c>
      <c r="O182" s="347">
        <v>7403.2927261519872</v>
      </c>
      <c r="P182" s="347">
        <v>1645751.9730235869</v>
      </c>
      <c r="Q182" s="347">
        <v>49.750127119741364</v>
      </c>
      <c r="R182" s="347">
        <v>4.4419756356911932</v>
      </c>
      <c r="S182" s="347">
        <v>277.62347723069951</v>
      </c>
      <c r="T182" s="347">
        <v>277.62347723069951</v>
      </c>
      <c r="U182" s="347">
        <v>277.62347723069951</v>
      </c>
      <c r="V182" s="347">
        <v>180.45526019995469</v>
      </c>
    </row>
    <row r="183" spans="1:22" ht="13.2" customHeight="1" x14ac:dyDescent="0.3">
      <c r="A183" s="346" t="s">
        <v>2151</v>
      </c>
      <c r="B183" s="347">
        <v>2005</v>
      </c>
      <c r="C183" s="346" t="s">
        <v>914</v>
      </c>
      <c r="D183" s="346" t="s">
        <v>166</v>
      </c>
      <c r="E183" s="346" t="s">
        <v>2315</v>
      </c>
      <c r="F183" s="346" t="s">
        <v>2154</v>
      </c>
      <c r="G183" s="346" t="s">
        <v>2144</v>
      </c>
      <c r="H183" s="347">
        <v>2624682.6886802488</v>
      </c>
      <c r="I183" s="347">
        <v>75313.694942066519</v>
      </c>
      <c r="J183" s="347">
        <v>0</v>
      </c>
      <c r="K183" s="347">
        <v>35.275735335862556</v>
      </c>
      <c r="L183" s="347">
        <v>58256.936786905324</v>
      </c>
      <c r="M183" s="347">
        <v>3094.7253851908158</v>
      </c>
      <c r="N183" s="347">
        <v>118.90429828874372</v>
      </c>
      <c r="O183" s="347">
        <v>13130.039913736968</v>
      </c>
      <c r="P183" s="347">
        <v>5580744.7952071298</v>
      </c>
      <c r="Q183" s="347">
        <v>168.70267667022904</v>
      </c>
      <c r="R183" s="347">
        <v>15.062738988413306</v>
      </c>
      <c r="S183" s="347">
        <v>2237.2569694040944</v>
      </c>
      <c r="T183" s="347">
        <v>2237.2569694040944</v>
      </c>
      <c r="U183" s="347">
        <v>2237.2569694040944</v>
      </c>
      <c r="V183" s="347">
        <v>1454.217030112661</v>
      </c>
    </row>
    <row r="184" spans="1:22" ht="13.2" customHeight="1" x14ac:dyDescent="0.3">
      <c r="A184" s="346" t="s">
        <v>2151</v>
      </c>
      <c r="B184" s="347">
        <v>2005</v>
      </c>
      <c r="C184" s="346" t="s">
        <v>914</v>
      </c>
      <c r="D184" s="346" t="s">
        <v>166</v>
      </c>
      <c r="E184" s="346" t="s">
        <v>2315</v>
      </c>
      <c r="F184" s="346" t="s">
        <v>2152</v>
      </c>
      <c r="G184" s="346" t="s">
        <v>2144</v>
      </c>
      <c r="H184" s="347">
        <v>194246.8183204197</v>
      </c>
      <c r="I184" s="347">
        <v>4644.8299196778753</v>
      </c>
      <c r="J184" s="347">
        <v>0</v>
      </c>
      <c r="K184" s="347">
        <v>2.1755643651887011</v>
      </c>
      <c r="L184" s="347">
        <v>4515.3609985407757</v>
      </c>
      <c r="M184" s="347">
        <v>170.61756736225371</v>
      </c>
      <c r="N184" s="347">
        <v>6.5553997844271938</v>
      </c>
      <c r="O184" s="347">
        <v>784.07526068682137</v>
      </c>
      <c r="P184" s="347">
        <v>344181.89704813052</v>
      </c>
      <c r="Q184" s="347">
        <v>10.404419020078443</v>
      </c>
      <c r="R184" s="347">
        <v>0.92896598393557506</v>
      </c>
      <c r="S184" s="347">
        <v>152.69236361445067</v>
      </c>
      <c r="T184" s="347">
        <v>152.69236361445067</v>
      </c>
      <c r="U184" s="347">
        <v>152.69236361445067</v>
      </c>
      <c r="V184" s="347">
        <v>99.250036349392929</v>
      </c>
    </row>
    <row r="185" spans="1:22" ht="13.2" customHeight="1" x14ac:dyDescent="0.3">
      <c r="A185" s="346" t="s">
        <v>2151</v>
      </c>
      <c r="B185" s="347">
        <v>2005</v>
      </c>
      <c r="C185" s="346" t="s">
        <v>914</v>
      </c>
      <c r="D185" s="346" t="s">
        <v>166</v>
      </c>
      <c r="E185" s="346" t="s">
        <v>2315</v>
      </c>
      <c r="F185" s="346" t="s">
        <v>2155</v>
      </c>
      <c r="G185" s="346" t="s">
        <v>2144</v>
      </c>
      <c r="H185" s="347">
        <v>341425.30616441753</v>
      </c>
      <c r="I185" s="347">
        <v>7203.6722832384285</v>
      </c>
      <c r="J185" s="347">
        <v>0</v>
      </c>
      <c r="K185" s="347">
        <v>3.3740853785660097</v>
      </c>
      <c r="L185" s="347">
        <v>5946.2997998435703</v>
      </c>
      <c r="M185" s="347">
        <v>196.54734823188323</v>
      </c>
      <c r="N185" s="347">
        <v>7.5516634315469142</v>
      </c>
      <c r="O185" s="347">
        <v>1093.1040071946472</v>
      </c>
      <c r="P185" s="347">
        <v>533792.11618796748</v>
      </c>
      <c r="Q185" s="347">
        <v>16.136225914454084</v>
      </c>
      <c r="R185" s="347">
        <v>1.4407344566476858</v>
      </c>
      <c r="S185" s="347">
        <v>24.732986953703364</v>
      </c>
      <c r="T185" s="347">
        <v>24.732986953703364</v>
      </c>
      <c r="U185" s="347">
        <v>24.732986953703364</v>
      </c>
      <c r="V185" s="347">
        <v>16.076441519907185</v>
      </c>
    </row>
    <row r="186" spans="1:22" ht="13.2" customHeight="1" x14ac:dyDescent="0.3">
      <c r="A186" s="346" t="s">
        <v>2151</v>
      </c>
      <c r="B186" s="347">
        <v>2005</v>
      </c>
      <c r="C186" s="346" t="s">
        <v>914</v>
      </c>
      <c r="D186" s="346" t="s">
        <v>166</v>
      </c>
      <c r="E186" s="346" t="s">
        <v>2315</v>
      </c>
      <c r="F186" s="346" t="s">
        <v>2153</v>
      </c>
      <c r="G186" s="346" t="s">
        <v>2144</v>
      </c>
      <c r="H186" s="347">
        <v>4518548.7907657828</v>
      </c>
      <c r="I186" s="347">
        <v>108047.53868479141</v>
      </c>
      <c r="J186" s="347">
        <v>0</v>
      </c>
      <c r="K186" s="347">
        <v>50.607746456576791</v>
      </c>
      <c r="L186" s="347">
        <v>105035.84643621728</v>
      </c>
      <c r="M186" s="347">
        <v>3968.8876726742628</v>
      </c>
      <c r="N186" s="347">
        <v>152.49101130731853</v>
      </c>
      <c r="O186" s="347">
        <v>18239.075170856304</v>
      </c>
      <c r="P186" s="347">
        <v>8006322.6165430425</v>
      </c>
      <c r="Q186" s="347">
        <v>242.02648665393272</v>
      </c>
      <c r="R186" s="347">
        <v>21.609507736958282</v>
      </c>
      <c r="S186" s="347">
        <v>3551.9134930238201</v>
      </c>
      <c r="T186" s="347">
        <v>3551.9134930238201</v>
      </c>
      <c r="U186" s="347">
        <v>3551.9134930238201</v>
      </c>
      <c r="V186" s="347">
        <v>2308.7437704654831</v>
      </c>
    </row>
    <row r="187" spans="1:22" ht="13.2" customHeight="1" x14ac:dyDescent="0.3">
      <c r="A187" s="346" t="s">
        <v>2151</v>
      </c>
      <c r="B187" s="347">
        <v>2006</v>
      </c>
      <c r="C187" s="346" t="s">
        <v>914</v>
      </c>
      <c r="D187" s="346" t="s">
        <v>166</v>
      </c>
      <c r="E187" s="346" t="s">
        <v>2315</v>
      </c>
      <c r="F187" s="346" t="s">
        <v>2156</v>
      </c>
      <c r="G187" s="346" t="s">
        <v>2144</v>
      </c>
      <c r="H187" s="347">
        <v>746520.90103187261</v>
      </c>
      <c r="I187" s="347">
        <v>22313.509731842674</v>
      </c>
      <c r="J187" s="347">
        <v>0</v>
      </c>
      <c r="K187" s="347">
        <v>10.451292614446199</v>
      </c>
      <c r="L187" s="347">
        <v>13016.214010241556</v>
      </c>
      <c r="M187" s="347">
        <v>1969.7250715784116</v>
      </c>
      <c r="N187" s="347">
        <v>75.679987173833084</v>
      </c>
      <c r="O187" s="347">
        <v>7437.8365772808902</v>
      </c>
      <c r="P187" s="347">
        <v>1653431.0711295418</v>
      </c>
      <c r="Q187" s="347">
        <v>49.982261799327588</v>
      </c>
      <c r="R187" s="347">
        <v>4.4627019463685347</v>
      </c>
      <c r="S187" s="347">
        <v>278.91887164803336</v>
      </c>
      <c r="T187" s="347">
        <v>278.91887164803336</v>
      </c>
      <c r="U187" s="347">
        <v>278.91887164803336</v>
      </c>
      <c r="V187" s="347">
        <v>181.29726657122171</v>
      </c>
    </row>
    <row r="188" spans="1:22" ht="13.2" customHeight="1" x14ac:dyDescent="0.3">
      <c r="A188" s="346" t="s">
        <v>2151</v>
      </c>
      <c r="B188" s="347">
        <v>2006</v>
      </c>
      <c r="C188" s="346" t="s">
        <v>914</v>
      </c>
      <c r="D188" s="346" t="s">
        <v>166</v>
      </c>
      <c r="E188" s="346" t="s">
        <v>2315</v>
      </c>
      <c r="F188" s="346" t="s">
        <v>2154</v>
      </c>
      <c r="G188" s="346" t="s">
        <v>2144</v>
      </c>
      <c r="H188" s="347">
        <v>2636929.4890449159</v>
      </c>
      <c r="I188" s="347">
        <v>75665.109530450442</v>
      </c>
      <c r="J188" s="347">
        <v>0</v>
      </c>
      <c r="K188" s="347">
        <v>35.440332332763617</v>
      </c>
      <c r="L188" s="347">
        <v>58528.764340675269</v>
      </c>
      <c r="M188" s="347">
        <v>3109.1654103181791</v>
      </c>
      <c r="N188" s="347">
        <v>119.45910714618137</v>
      </c>
      <c r="O188" s="347">
        <v>13191.304834749</v>
      </c>
      <c r="P188" s="347">
        <v>5606784.6162063759</v>
      </c>
      <c r="Q188" s="347">
        <v>169.48984534820897</v>
      </c>
      <c r="R188" s="347">
        <v>15.133021906090088</v>
      </c>
      <c r="S188" s="347">
        <v>2247.6960367957145</v>
      </c>
      <c r="T188" s="347">
        <v>2247.6960367957145</v>
      </c>
      <c r="U188" s="347">
        <v>2247.6960367957145</v>
      </c>
      <c r="V188" s="347">
        <v>1461.0024239172142</v>
      </c>
    </row>
    <row r="189" spans="1:22" ht="13.2" customHeight="1" x14ac:dyDescent="0.3">
      <c r="A189" s="346" t="s">
        <v>2151</v>
      </c>
      <c r="B189" s="347">
        <v>2006</v>
      </c>
      <c r="C189" s="346" t="s">
        <v>914</v>
      </c>
      <c r="D189" s="346" t="s">
        <v>166</v>
      </c>
      <c r="E189" s="346" t="s">
        <v>2315</v>
      </c>
      <c r="F189" s="346" t="s">
        <v>2152</v>
      </c>
      <c r="G189" s="346" t="s">
        <v>2144</v>
      </c>
      <c r="H189" s="347">
        <v>195153.1762644492</v>
      </c>
      <c r="I189" s="347">
        <v>4666.5027508355088</v>
      </c>
      <c r="J189" s="347">
        <v>0</v>
      </c>
      <c r="K189" s="347">
        <v>2.1857155741618275</v>
      </c>
      <c r="L189" s="347">
        <v>4536.4297261862266</v>
      </c>
      <c r="M189" s="347">
        <v>171.41367094277504</v>
      </c>
      <c r="N189" s="347">
        <v>6.5859873570951999</v>
      </c>
      <c r="O189" s="347">
        <v>787.73376509572358</v>
      </c>
      <c r="P189" s="347">
        <v>345787.85383691121</v>
      </c>
      <c r="Q189" s="347">
        <v>10.452966161871542</v>
      </c>
      <c r="R189" s="347">
        <v>0.93330055016710178</v>
      </c>
      <c r="S189" s="347">
        <v>153.40482798298569</v>
      </c>
      <c r="T189" s="347">
        <v>153.40482798298569</v>
      </c>
      <c r="U189" s="347">
        <v>153.40482798298569</v>
      </c>
      <c r="V189" s="347">
        <v>99.71313818894069</v>
      </c>
    </row>
    <row r="190" spans="1:22" ht="13.2" customHeight="1" x14ac:dyDescent="0.3">
      <c r="A190" s="346" t="s">
        <v>2151</v>
      </c>
      <c r="B190" s="347">
        <v>2006</v>
      </c>
      <c r="C190" s="346" t="s">
        <v>914</v>
      </c>
      <c r="D190" s="346" t="s">
        <v>166</v>
      </c>
      <c r="E190" s="346" t="s">
        <v>2315</v>
      </c>
      <c r="F190" s="346" t="s">
        <v>2155</v>
      </c>
      <c r="G190" s="346" t="s">
        <v>2144</v>
      </c>
      <c r="H190" s="347">
        <v>343018.4006676405</v>
      </c>
      <c r="I190" s="347">
        <v>7237.2847030276062</v>
      </c>
      <c r="J190" s="347">
        <v>0</v>
      </c>
      <c r="K190" s="347">
        <v>3.3898289007155014</v>
      </c>
      <c r="L190" s="347">
        <v>5974.0453048035488</v>
      </c>
      <c r="M190" s="347">
        <v>197.4644404755978</v>
      </c>
      <c r="N190" s="347">
        <v>7.5868995821361569</v>
      </c>
      <c r="O190" s="347">
        <v>1098.20444337753</v>
      </c>
      <c r="P190" s="347">
        <v>536282.79649434553</v>
      </c>
      <c r="Q190" s="347">
        <v>16.21151773478184</v>
      </c>
      <c r="R190" s="347">
        <v>1.4474569406055213</v>
      </c>
      <c r="S190" s="347">
        <v>24.848391362377324</v>
      </c>
      <c r="T190" s="347">
        <v>24.848391362377324</v>
      </c>
      <c r="U190" s="347">
        <v>24.848391362377324</v>
      </c>
      <c r="V190" s="347">
        <v>16.151454385545257</v>
      </c>
    </row>
    <row r="191" spans="1:22" ht="13.2" customHeight="1" x14ac:dyDescent="0.3">
      <c r="A191" s="346" t="s">
        <v>2151</v>
      </c>
      <c r="B191" s="347">
        <v>2006</v>
      </c>
      <c r="C191" s="346" t="s">
        <v>914</v>
      </c>
      <c r="D191" s="346" t="s">
        <v>166</v>
      </c>
      <c r="E191" s="346" t="s">
        <v>2315</v>
      </c>
      <c r="F191" s="346" t="s">
        <v>2153</v>
      </c>
      <c r="G191" s="346" t="s">
        <v>2144</v>
      </c>
      <c r="H191" s="347">
        <v>4539632.3926873328</v>
      </c>
      <c r="I191" s="347">
        <v>108551.68977393952</v>
      </c>
      <c r="J191" s="347">
        <v>0</v>
      </c>
      <c r="K191" s="347">
        <v>50.843882798098051</v>
      </c>
      <c r="L191" s="347">
        <v>105525.94493383224</v>
      </c>
      <c r="M191" s="347">
        <v>3987.4065493394919</v>
      </c>
      <c r="N191" s="347">
        <v>153.20253616361498</v>
      </c>
      <c r="O191" s="347">
        <v>18324.178910602441</v>
      </c>
      <c r="P191" s="347">
        <v>8043680.2122489167</v>
      </c>
      <c r="Q191" s="347">
        <v>243.15578509362453</v>
      </c>
      <c r="R191" s="347">
        <v>21.710337954787903</v>
      </c>
      <c r="S191" s="347">
        <v>3568.4867632515834</v>
      </c>
      <c r="T191" s="347">
        <v>3568.4867632515834</v>
      </c>
      <c r="U191" s="347">
        <v>3568.4867632515834</v>
      </c>
      <c r="V191" s="347">
        <v>2319.516396113529</v>
      </c>
    </row>
    <row r="192" spans="1:22" ht="13.2" customHeight="1" x14ac:dyDescent="0.3">
      <c r="A192" s="346" t="s">
        <v>2151</v>
      </c>
      <c r="B192" s="347">
        <v>2007</v>
      </c>
      <c r="C192" s="346" t="s">
        <v>914</v>
      </c>
      <c r="D192" s="346" t="s">
        <v>166</v>
      </c>
      <c r="E192" s="346" t="s">
        <v>2315</v>
      </c>
      <c r="F192" s="346" t="s">
        <v>2156</v>
      </c>
      <c r="G192" s="346" t="s">
        <v>2144</v>
      </c>
      <c r="H192" s="347">
        <v>554373.04141479323</v>
      </c>
      <c r="I192" s="347">
        <v>16570.210207888169</v>
      </c>
      <c r="J192" s="347">
        <v>0</v>
      </c>
      <c r="K192" s="347">
        <v>7.7612225798070931</v>
      </c>
      <c r="L192" s="347">
        <v>9665.9559546014316</v>
      </c>
      <c r="M192" s="347">
        <v>1462.7353061013282</v>
      </c>
      <c r="N192" s="347">
        <v>56.200629621754061</v>
      </c>
      <c r="O192" s="347">
        <v>5523.4034026293893</v>
      </c>
      <c r="P192" s="347">
        <v>1227852.5764045133</v>
      </c>
      <c r="Q192" s="347">
        <v>37.117270865669504</v>
      </c>
      <c r="R192" s="347">
        <v>3.3140420415776344</v>
      </c>
      <c r="S192" s="347">
        <v>207.12762759860209</v>
      </c>
      <c r="T192" s="347">
        <v>207.12762759860209</v>
      </c>
      <c r="U192" s="347">
        <v>207.12762759860209</v>
      </c>
      <c r="V192" s="347">
        <v>134.63295793909137</v>
      </c>
    </row>
    <row r="193" spans="1:22" ht="13.2" customHeight="1" x14ac:dyDescent="0.3">
      <c r="A193" s="346" t="s">
        <v>2151</v>
      </c>
      <c r="B193" s="347">
        <v>2007</v>
      </c>
      <c r="C193" s="346" t="s">
        <v>914</v>
      </c>
      <c r="D193" s="346" t="s">
        <v>166</v>
      </c>
      <c r="E193" s="346" t="s">
        <v>2315</v>
      </c>
      <c r="F193" s="346" t="s">
        <v>2154</v>
      </c>
      <c r="G193" s="346" t="s">
        <v>2144</v>
      </c>
      <c r="H193" s="347">
        <v>1377200.7896542309</v>
      </c>
      <c r="I193" s="347">
        <v>39517.950338654366</v>
      </c>
      <c r="J193" s="347">
        <v>0</v>
      </c>
      <c r="K193" s="347">
        <v>18.509578612952836</v>
      </c>
      <c r="L193" s="347">
        <v>30568.075787517344</v>
      </c>
      <c r="M193" s="347">
        <v>1623.8375262004899</v>
      </c>
      <c r="N193" s="347">
        <v>62.390434547682389</v>
      </c>
      <c r="O193" s="347">
        <v>6889.4809324484568</v>
      </c>
      <c r="P193" s="347">
        <v>2928280.1200942881</v>
      </c>
      <c r="Q193" s="347">
        <v>88.520208758585795</v>
      </c>
      <c r="R193" s="347">
        <v>7.9035900677308746</v>
      </c>
      <c r="S193" s="347">
        <v>1173.9141185375154</v>
      </c>
      <c r="T193" s="347">
        <v>1173.9141185375154</v>
      </c>
      <c r="U193" s="347">
        <v>1173.9141185375154</v>
      </c>
      <c r="V193" s="347">
        <v>763.04417704938498</v>
      </c>
    </row>
    <row r="194" spans="1:22" ht="13.2" customHeight="1" x14ac:dyDescent="0.3">
      <c r="A194" s="346" t="s">
        <v>2151</v>
      </c>
      <c r="B194" s="347">
        <v>2007</v>
      </c>
      <c r="C194" s="346" t="s">
        <v>914</v>
      </c>
      <c r="D194" s="346" t="s">
        <v>166</v>
      </c>
      <c r="E194" s="346" t="s">
        <v>2315</v>
      </c>
      <c r="F194" s="346" t="s">
        <v>2157</v>
      </c>
      <c r="G194" s="346" t="s">
        <v>2144</v>
      </c>
      <c r="H194" s="347">
        <v>3680194.3904722058</v>
      </c>
      <c r="I194" s="347">
        <v>110001.01033121423</v>
      </c>
      <c r="J194" s="347">
        <v>0</v>
      </c>
      <c r="K194" s="347">
        <v>51.522721466610804</v>
      </c>
      <c r="L194" s="347">
        <v>21077.476963613539</v>
      </c>
      <c r="M194" s="347">
        <v>1499.7678733459215</v>
      </c>
      <c r="N194" s="347">
        <v>57.623480076634578</v>
      </c>
      <c r="O194" s="347">
        <v>17564.564136344616</v>
      </c>
      <c r="P194" s="347">
        <v>8151074.8655429734</v>
      </c>
      <c r="Q194" s="347">
        <v>246.40226314191992</v>
      </c>
      <c r="R194" s="347">
        <v>22.000202066242849</v>
      </c>
      <c r="S194" s="347">
        <v>58.548547121148708</v>
      </c>
      <c r="T194" s="347">
        <v>58.548547121148708</v>
      </c>
      <c r="U194" s="347">
        <v>58.548547121148708</v>
      </c>
      <c r="V194" s="347">
        <v>38.056555628746658</v>
      </c>
    </row>
    <row r="195" spans="1:22" ht="13.2" customHeight="1" x14ac:dyDescent="0.3">
      <c r="A195" s="346" t="s">
        <v>2151</v>
      </c>
      <c r="B195" s="347">
        <v>2007</v>
      </c>
      <c r="C195" s="346" t="s">
        <v>914</v>
      </c>
      <c r="D195" s="346" t="s">
        <v>166</v>
      </c>
      <c r="E195" s="346" t="s">
        <v>2315</v>
      </c>
      <c r="F195" s="346" t="s">
        <v>2152</v>
      </c>
      <c r="G195" s="346" t="s">
        <v>2144</v>
      </c>
      <c r="H195" s="347">
        <v>207889.89053054742</v>
      </c>
      <c r="I195" s="347">
        <v>4971.0630623664501</v>
      </c>
      <c r="J195" s="347">
        <v>0</v>
      </c>
      <c r="K195" s="347">
        <v>2.3283667739421277</v>
      </c>
      <c r="L195" s="347">
        <v>4832.5007936249267</v>
      </c>
      <c r="M195" s="347">
        <v>182.601021258522</v>
      </c>
      <c r="N195" s="347">
        <v>7.0158232466929542</v>
      </c>
      <c r="O195" s="347">
        <v>839.14537968398031</v>
      </c>
      <c r="P195" s="347">
        <v>368355.77292135393</v>
      </c>
      <c r="Q195" s="347">
        <v>11.13518125970085</v>
      </c>
      <c r="R195" s="347">
        <v>0.99421261247329018</v>
      </c>
      <c r="S195" s="347">
        <v>163.41682726713557</v>
      </c>
      <c r="T195" s="347">
        <v>163.41682726713557</v>
      </c>
      <c r="U195" s="347">
        <v>163.41682726713557</v>
      </c>
      <c r="V195" s="347">
        <v>106.22093772363812</v>
      </c>
    </row>
    <row r="196" spans="1:22" ht="13.2" customHeight="1" x14ac:dyDescent="0.3">
      <c r="A196" s="346" t="s">
        <v>2151</v>
      </c>
      <c r="B196" s="347">
        <v>2007</v>
      </c>
      <c r="C196" s="346" t="s">
        <v>914</v>
      </c>
      <c r="D196" s="346" t="s">
        <v>166</v>
      </c>
      <c r="E196" s="346" t="s">
        <v>2315</v>
      </c>
      <c r="F196" s="346" t="s">
        <v>2155</v>
      </c>
      <c r="G196" s="346" t="s">
        <v>2144</v>
      </c>
      <c r="H196" s="347">
        <v>365405.57079187914</v>
      </c>
      <c r="I196" s="347">
        <v>7709.6276548018359</v>
      </c>
      <c r="J196" s="347">
        <v>0</v>
      </c>
      <c r="K196" s="347">
        <v>3.6110668172373881</v>
      </c>
      <c r="L196" s="347">
        <v>6363.9426639779686</v>
      </c>
      <c r="M196" s="347">
        <v>210.35199990042909</v>
      </c>
      <c r="N196" s="347">
        <v>8.0820602246270781</v>
      </c>
      <c r="O196" s="347">
        <v>1169.8789939475134</v>
      </c>
      <c r="P196" s="347">
        <v>571283.40922081599</v>
      </c>
      <c r="Q196" s="347">
        <v>17.269565946756114</v>
      </c>
      <c r="R196" s="347">
        <v>1.5419255309603672</v>
      </c>
      <c r="S196" s="347">
        <v>26.47012700005876</v>
      </c>
      <c r="T196" s="347">
        <v>26.47012700005876</v>
      </c>
      <c r="U196" s="347">
        <v>26.47012700005876</v>
      </c>
      <c r="V196" s="347">
        <v>17.205582550038194</v>
      </c>
    </row>
    <row r="197" spans="1:22" ht="13.2" customHeight="1" x14ac:dyDescent="0.3">
      <c r="A197" s="346" t="s">
        <v>2151</v>
      </c>
      <c r="B197" s="347">
        <v>2007</v>
      </c>
      <c r="C197" s="346" t="s">
        <v>914</v>
      </c>
      <c r="D197" s="346" t="s">
        <v>166</v>
      </c>
      <c r="E197" s="346" t="s">
        <v>2315</v>
      </c>
      <c r="F197" s="346" t="s">
        <v>2153</v>
      </c>
      <c r="G197" s="346" t="s">
        <v>2144</v>
      </c>
      <c r="H197" s="347">
        <v>2828416.2730288114</v>
      </c>
      <c r="I197" s="347">
        <v>67633.089920664948</v>
      </c>
      <c r="J197" s="347">
        <v>0</v>
      </c>
      <c r="K197" s="347">
        <v>31.678262257922643</v>
      </c>
      <c r="L197" s="347">
        <v>65747.900723940984</v>
      </c>
      <c r="M197" s="347">
        <v>2484.3521668187764</v>
      </c>
      <c r="N197" s="347">
        <v>95.452783148800336</v>
      </c>
      <c r="O197" s="347">
        <v>11416.872851671229</v>
      </c>
      <c r="P197" s="347">
        <v>5011611.9631212726</v>
      </c>
      <c r="Q197" s="347">
        <v>151.4981214222895</v>
      </c>
      <c r="R197" s="347">
        <v>13.52661798413299</v>
      </c>
      <c r="S197" s="347">
        <v>2223.344349980247</v>
      </c>
      <c r="T197" s="347">
        <v>2223.344349980247</v>
      </c>
      <c r="U197" s="347">
        <v>2223.344349980247</v>
      </c>
      <c r="V197" s="347">
        <v>1445.1738274871607</v>
      </c>
    </row>
    <row r="198" spans="1:22" ht="13.2" customHeight="1" x14ac:dyDescent="0.3">
      <c r="A198" s="346" t="s">
        <v>2151</v>
      </c>
      <c r="B198" s="347">
        <v>2008</v>
      </c>
      <c r="C198" s="346" t="s">
        <v>914</v>
      </c>
      <c r="D198" s="346" t="s">
        <v>166</v>
      </c>
      <c r="E198" s="346" t="s">
        <v>2315</v>
      </c>
      <c r="F198" s="346" t="s">
        <v>2156</v>
      </c>
      <c r="G198" s="346" t="s">
        <v>2144</v>
      </c>
      <c r="H198" s="347">
        <v>539934.9183765694</v>
      </c>
      <c r="I198" s="347">
        <v>16138.654710275663</v>
      </c>
      <c r="J198" s="347">
        <v>0</v>
      </c>
      <c r="K198" s="347">
        <v>7.5590888572719805</v>
      </c>
      <c r="L198" s="347">
        <v>9414.2152476608026</v>
      </c>
      <c r="M198" s="347">
        <v>1424.6397445495841</v>
      </c>
      <c r="N198" s="347">
        <v>54.736937225684969</v>
      </c>
      <c r="O198" s="347">
        <v>5379.5515700918877</v>
      </c>
      <c r="P198" s="347">
        <v>1195874.3140314266</v>
      </c>
      <c r="Q198" s="347">
        <v>36.15058655101749</v>
      </c>
      <c r="R198" s="347">
        <v>3.2277309420551328</v>
      </c>
      <c r="S198" s="347">
        <v>201.7331838784458</v>
      </c>
      <c r="T198" s="347">
        <v>201.7331838784458</v>
      </c>
      <c r="U198" s="347">
        <v>201.7331838784458</v>
      </c>
      <c r="V198" s="347">
        <v>131.12656952098976</v>
      </c>
    </row>
    <row r="199" spans="1:22" ht="13.2" customHeight="1" x14ac:dyDescent="0.3">
      <c r="A199" s="346" t="s">
        <v>2151</v>
      </c>
      <c r="B199" s="347">
        <v>2008</v>
      </c>
      <c r="C199" s="346" t="s">
        <v>914</v>
      </c>
      <c r="D199" s="346" t="s">
        <v>166</v>
      </c>
      <c r="E199" s="346" t="s">
        <v>2315</v>
      </c>
      <c r="F199" s="346" t="s">
        <v>2154</v>
      </c>
      <c r="G199" s="346" t="s">
        <v>2144</v>
      </c>
      <c r="H199" s="347">
        <v>1341332.893916334</v>
      </c>
      <c r="I199" s="347">
        <v>38488.742591192851</v>
      </c>
      <c r="J199" s="347">
        <v>0</v>
      </c>
      <c r="K199" s="347">
        <v>18.027514094235542</v>
      </c>
      <c r="L199" s="347">
        <v>29771.959082174701</v>
      </c>
      <c r="M199" s="347">
        <v>1581.5462092606654</v>
      </c>
      <c r="N199" s="347">
        <v>60.765534519880191</v>
      </c>
      <c r="O199" s="347">
        <v>6710.0508989851942</v>
      </c>
      <c r="P199" s="347">
        <v>2852015.8260073899</v>
      </c>
      <c r="Q199" s="347">
        <v>86.214783404271998</v>
      </c>
      <c r="R199" s="347">
        <v>7.6977485182385701</v>
      </c>
      <c r="S199" s="347">
        <v>1143.3406324305838</v>
      </c>
      <c r="T199" s="347">
        <v>1143.3406324305838</v>
      </c>
      <c r="U199" s="347">
        <v>1143.3406324305838</v>
      </c>
      <c r="V199" s="347">
        <v>743.17141107987936</v>
      </c>
    </row>
    <row r="200" spans="1:22" ht="13.2" customHeight="1" x14ac:dyDescent="0.3">
      <c r="A200" s="346" t="s">
        <v>2151</v>
      </c>
      <c r="B200" s="347">
        <v>2008</v>
      </c>
      <c r="C200" s="346" t="s">
        <v>914</v>
      </c>
      <c r="D200" s="346" t="s">
        <v>166</v>
      </c>
      <c r="E200" s="346" t="s">
        <v>2315</v>
      </c>
      <c r="F200" s="346" t="s">
        <v>2157</v>
      </c>
      <c r="G200" s="346" t="s">
        <v>2144</v>
      </c>
      <c r="H200" s="347">
        <v>3584347.1983385216</v>
      </c>
      <c r="I200" s="347">
        <v>107136.13775833842</v>
      </c>
      <c r="J200" s="347">
        <v>0</v>
      </c>
      <c r="K200" s="347">
        <v>50.180860776739351</v>
      </c>
      <c r="L200" s="347">
        <v>20528.533954120623</v>
      </c>
      <c r="M200" s="347">
        <v>1460.7078335054525</v>
      </c>
      <c r="N200" s="347">
        <v>56.122730882348655</v>
      </c>
      <c r="O200" s="347">
        <v>17107.11162843385</v>
      </c>
      <c r="P200" s="347">
        <v>7938787.8078928767</v>
      </c>
      <c r="Q200" s="347">
        <v>239.98494857867806</v>
      </c>
      <c r="R200" s="347">
        <v>21.427227551667684</v>
      </c>
      <c r="S200" s="347">
        <v>57.023705428112827</v>
      </c>
      <c r="T200" s="347">
        <v>57.023705428112827</v>
      </c>
      <c r="U200" s="347">
        <v>57.023705428112827</v>
      </c>
      <c r="V200" s="347">
        <v>37.065408528273331</v>
      </c>
    </row>
    <row r="201" spans="1:22" ht="13.2" customHeight="1" x14ac:dyDescent="0.3">
      <c r="A201" s="346" t="s">
        <v>2151</v>
      </c>
      <c r="B201" s="347">
        <v>2008</v>
      </c>
      <c r="C201" s="346" t="s">
        <v>914</v>
      </c>
      <c r="D201" s="346" t="s">
        <v>166</v>
      </c>
      <c r="E201" s="346" t="s">
        <v>2315</v>
      </c>
      <c r="F201" s="346" t="s">
        <v>2152</v>
      </c>
      <c r="G201" s="346" t="s">
        <v>2144</v>
      </c>
      <c r="H201" s="347">
        <v>202475.59439121353</v>
      </c>
      <c r="I201" s="347">
        <v>4841.5964130826978</v>
      </c>
      <c r="J201" s="347">
        <v>0</v>
      </c>
      <c r="K201" s="347">
        <v>2.2677266571815933</v>
      </c>
      <c r="L201" s="347">
        <v>4706.6428679534201</v>
      </c>
      <c r="M201" s="347">
        <v>177.84534986961836</v>
      </c>
      <c r="N201" s="347">
        <v>6.833102746807767</v>
      </c>
      <c r="O201" s="347">
        <v>817.29062966238052</v>
      </c>
      <c r="P201" s="347">
        <v>358762.2942094279</v>
      </c>
      <c r="Q201" s="347">
        <v>10.845175965305245</v>
      </c>
      <c r="R201" s="347">
        <v>0.96831928261653966</v>
      </c>
      <c r="S201" s="347">
        <v>159.16079011825536</v>
      </c>
      <c r="T201" s="347">
        <v>159.16079011825536</v>
      </c>
      <c r="U201" s="347">
        <v>159.16079011825536</v>
      </c>
      <c r="V201" s="347">
        <v>103.45451357686599</v>
      </c>
    </row>
    <row r="202" spans="1:22" ht="13.2" customHeight="1" x14ac:dyDescent="0.3">
      <c r="A202" s="346" t="s">
        <v>2151</v>
      </c>
      <c r="B202" s="347">
        <v>2008</v>
      </c>
      <c r="C202" s="346" t="s">
        <v>914</v>
      </c>
      <c r="D202" s="346" t="s">
        <v>166</v>
      </c>
      <c r="E202" s="346" t="s">
        <v>2315</v>
      </c>
      <c r="F202" s="346" t="s">
        <v>2155</v>
      </c>
      <c r="G202" s="346" t="s">
        <v>2144</v>
      </c>
      <c r="H202" s="347">
        <v>355888.92731209978</v>
      </c>
      <c r="I202" s="347">
        <v>7508.8376734296444</v>
      </c>
      <c r="J202" s="347">
        <v>0</v>
      </c>
      <c r="K202" s="347">
        <v>3.517019987554872</v>
      </c>
      <c r="L202" s="347">
        <v>6198.1997790854712</v>
      </c>
      <c r="M202" s="347">
        <v>204.87358044455513</v>
      </c>
      <c r="N202" s="347">
        <v>7.8715705882123981</v>
      </c>
      <c r="O202" s="347">
        <v>1139.4105988550298</v>
      </c>
      <c r="P202" s="347">
        <v>556404.87160113663</v>
      </c>
      <c r="Q202" s="347">
        <v>16.819796388482406</v>
      </c>
      <c r="R202" s="347">
        <v>1.5017675346859289</v>
      </c>
      <c r="S202" s="347">
        <v>25.780737506137999</v>
      </c>
      <c r="T202" s="347">
        <v>25.780737506137999</v>
      </c>
      <c r="U202" s="347">
        <v>25.780737506137999</v>
      </c>
      <c r="V202" s="347">
        <v>16.7574793789897</v>
      </c>
    </row>
    <row r="203" spans="1:22" ht="13.2" customHeight="1" x14ac:dyDescent="0.3">
      <c r="A203" s="346" t="s">
        <v>2151</v>
      </c>
      <c r="B203" s="347">
        <v>2008</v>
      </c>
      <c r="C203" s="346" t="s">
        <v>914</v>
      </c>
      <c r="D203" s="346" t="s">
        <v>166</v>
      </c>
      <c r="E203" s="346" t="s">
        <v>2315</v>
      </c>
      <c r="F203" s="346" t="s">
        <v>2153</v>
      </c>
      <c r="G203" s="346" t="s">
        <v>2144</v>
      </c>
      <c r="H203" s="347">
        <v>2754752.838657822</v>
      </c>
      <c r="I203" s="347">
        <v>65871.649877985852</v>
      </c>
      <c r="J203" s="347">
        <v>0</v>
      </c>
      <c r="K203" s="347">
        <v>30.853231792967634</v>
      </c>
      <c r="L203" s="347">
        <v>64035.55865598152</v>
      </c>
      <c r="M203" s="347">
        <v>2419.6495576095213</v>
      </c>
      <c r="N203" s="347">
        <v>92.96680543255691</v>
      </c>
      <c r="O203" s="347">
        <v>11119.531165424167</v>
      </c>
      <c r="P203" s="347">
        <v>4881089.2559587518</v>
      </c>
      <c r="Q203" s="347">
        <v>147.55249572668833</v>
      </c>
      <c r="R203" s="347">
        <v>13.174329975597171</v>
      </c>
      <c r="S203" s="347">
        <v>2165.4394432058643</v>
      </c>
      <c r="T203" s="347">
        <v>2165.4394432058643</v>
      </c>
      <c r="U203" s="347">
        <v>2165.4394432058643</v>
      </c>
      <c r="V203" s="347">
        <v>1407.535638083812</v>
      </c>
    </row>
    <row r="204" spans="1:22" ht="13.2" customHeight="1" x14ac:dyDescent="0.3">
      <c r="A204" s="346" t="s">
        <v>2151</v>
      </c>
      <c r="B204" s="347">
        <v>2009</v>
      </c>
      <c r="C204" s="346" t="s">
        <v>914</v>
      </c>
      <c r="D204" s="346" t="s">
        <v>166</v>
      </c>
      <c r="E204" s="346" t="s">
        <v>2315</v>
      </c>
      <c r="F204" s="346" t="s">
        <v>2156</v>
      </c>
      <c r="G204" s="346" t="s">
        <v>2144</v>
      </c>
      <c r="H204" s="347">
        <v>754304.47315609944</v>
      </c>
      <c r="I204" s="347">
        <v>22546.160702635818</v>
      </c>
      <c r="J204" s="347">
        <v>0</v>
      </c>
      <c r="K204" s="347">
        <v>10.560262624185402</v>
      </c>
      <c r="L204" s="347">
        <v>13151.927076537559</v>
      </c>
      <c r="M204" s="347">
        <v>1990.2623360251766</v>
      </c>
      <c r="N204" s="347">
        <v>76.469061716439825</v>
      </c>
      <c r="O204" s="347">
        <v>7515.386900878606</v>
      </c>
      <c r="P204" s="347">
        <v>1670670.508065314</v>
      </c>
      <c r="Q204" s="347">
        <v>50.503399973904237</v>
      </c>
      <c r="R204" s="347">
        <v>4.509232140527164</v>
      </c>
      <c r="S204" s="347">
        <v>281.8270087829477</v>
      </c>
      <c r="T204" s="347">
        <v>281.8270087829477</v>
      </c>
      <c r="U204" s="347">
        <v>281.8270087829477</v>
      </c>
      <c r="V204" s="347">
        <v>183.18755570891602</v>
      </c>
    </row>
    <row r="205" spans="1:22" ht="13.2" customHeight="1" x14ac:dyDescent="0.3">
      <c r="A205" s="346" t="s">
        <v>2151</v>
      </c>
      <c r="B205" s="347">
        <v>2009</v>
      </c>
      <c r="C205" s="346" t="s">
        <v>914</v>
      </c>
      <c r="D205" s="346" t="s">
        <v>166</v>
      </c>
      <c r="E205" s="346" t="s">
        <v>2315</v>
      </c>
      <c r="F205" s="346" t="s">
        <v>2154</v>
      </c>
      <c r="G205" s="346" t="s">
        <v>2144</v>
      </c>
      <c r="H205" s="347">
        <v>1362822.0296888186</v>
      </c>
      <c r="I205" s="347">
        <v>39105.360448702835</v>
      </c>
      <c r="J205" s="347">
        <v>0</v>
      </c>
      <c r="K205" s="347">
        <v>18.316328079017737</v>
      </c>
      <c r="L205" s="347">
        <v>30248.927680970293</v>
      </c>
      <c r="M205" s="347">
        <v>1606.8837383523664</v>
      </c>
      <c r="N205" s="347">
        <v>61.739042906581069</v>
      </c>
      <c r="O205" s="347">
        <v>6817.550830927943</v>
      </c>
      <c r="P205" s="347">
        <v>2897707.2092488799</v>
      </c>
      <c r="Q205" s="347">
        <v>87.596007405094383</v>
      </c>
      <c r="R205" s="347">
        <v>7.8210720897405679</v>
      </c>
      <c r="S205" s="347">
        <v>1161.6577871025781</v>
      </c>
      <c r="T205" s="347">
        <v>1161.6577871025781</v>
      </c>
      <c r="U205" s="347">
        <v>1161.6577871025781</v>
      </c>
      <c r="V205" s="347">
        <v>755.07756161667567</v>
      </c>
    </row>
    <row r="206" spans="1:22" ht="13.2" customHeight="1" x14ac:dyDescent="0.3">
      <c r="A206" s="346" t="s">
        <v>2151</v>
      </c>
      <c r="B206" s="347">
        <v>2009</v>
      </c>
      <c r="C206" s="346" t="s">
        <v>914</v>
      </c>
      <c r="D206" s="346" t="s">
        <v>166</v>
      </c>
      <c r="E206" s="346" t="s">
        <v>2315</v>
      </c>
      <c r="F206" s="346" t="s">
        <v>2157</v>
      </c>
      <c r="G206" s="346" t="s">
        <v>2144</v>
      </c>
      <c r="H206" s="347">
        <v>4128273.9313385962</v>
      </c>
      <c r="I206" s="347">
        <v>123394.10780771066</v>
      </c>
      <c r="J206" s="347">
        <v>0</v>
      </c>
      <c r="K206" s="347">
        <v>57.7958350387404</v>
      </c>
      <c r="L206" s="347">
        <v>23643.750697666503</v>
      </c>
      <c r="M206" s="347">
        <v>1682.3710808924602</v>
      </c>
      <c r="N206" s="347">
        <v>64.639387324009363</v>
      </c>
      <c r="O206" s="347">
        <v>19703.125581388751</v>
      </c>
      <c r="P206" s="347">
        <v>9143503.3885513581</v>
      </c>
      <c r="Q206" s="347">
        <v>276.40280148927184</v>
      </c>
      <c r="R206" s="347">
        <v>24.678821561542133</v>
      </c>
      <c r="S206" s="347">
        <v>65.677085271295837</v>
      </c>
      <c r="T206" s="347">
        <v>65.677085271295837</v>
      </c>
      <c r="U206" s="347">
        <v>65.677085271295837</v>
      </c>
      <c r="V206" s="347">
        <v>42.690105426342285</v>
      </c>
    </row>
    <row r="207" spans="1:22" ht="13.2" customHeight="1" x14ac:dyDescent="0.3">
      <c r="A207" s="346" t="s">
        <v>2151</v>
      </c>
      <c r="B207" s="347">
        <v>2009</v>
      </c>
      <c r="C207" s="346" t="s">
        <v>914</v>
      </c>
      <c r="D207" s="346" t="s">
        <v>166</v>
      </c>
      <c r="E207" s="346" t="s">
        <v>2315</v>
      </c>
      <c r="F207" s="346" t="s">
        <v>2155</v>
      </c>
      <c r="G207" s="346" t="s">
        <v>2144</v>
      </c>
      <c r="H207" s="347">
        <v>361590.52869205567</v>
      </c>
      <c r="I207" s="347">
        <v>7629.1347547803834</v>
      </c>
      <c r="J207" s="347">
        <v>0</v>
      </c>
      <c r="K207" s="347">
        <v>3.5733652247214946</v>
      </c>
      <c r="L207" s="347">
        <v>6297.4994810474955</v>
      </c>
      <c r="M207" s="347">
        <v>208.1558053167968</v>
      </c>
      <c r="N207" s="347">
        <v>7.9976789166370521</v>
      </c>
      <c r="O207" s="347">
        <v>1157.6647915095573</v>
      </c>
      <c r="P207" s="347">
        <v>565318.88532922638</v>
      </c>
      <c r="Q207" s="347">
        <v>17.089261850708059</v>
      </c>
      <c r="R207" s="347">
        <v>1.5258269509560769</v>
      </c>
      <c r="S207" s="347">
        <v>26.193763810865853</v>
      </c>
      <c r="T207" s="347">
        <v>26.193763810865853</v>
      </c>
      <c r="U207" s="347">
        <v>26.193763810865853</v>
      </c>
      <c r="V207" s="347">
        <v>17.025946477062803</v>
      </c>
    </row>
    <row r="208" spans="1:22" ht="13.2" customHeight="1" x14ac:dyDescent="0.3">
      <c r="A208" s="346" t="s">
        <v>2151</v>
      </c>
      <c r="B208" s="347">
        <v>2009</v>
      </c>
      <c r="C208" s="346" t="s">
        <v>914</v>
      </c>
      <c r="D208" s="346" t="s">
        <v>166</v>
      </c>
      <c r="E208" s="346" t="s">
        <v>2315</v>
      </c>
      <c r="F208" s="346" t="s">
        <v>2153</v>
      </c>
      <c r="G208" s="346" t="s">
        <v>2144</v>
      </c>
      <c r="H208" s="347">
        <v>2312383.1329909447</v>
      </c>
      <c r="I208" s="347">
        <v>55293.705476079464</v>
      </c>
      <c r="J208" s="347">
        <v>0</v>
      </c>
      <c r="K208" s="347">
        <v>25.898691089498602</v>
      </c>
      <c r="L208" s="347">
        <v>53752.461444014443</v>
      </c>
      <c r="M208" s="347">
        <v>2031.0921351083332</v>
      </c>
      <c r="N208" s="347">
        <v>78.037807890974392</v>
      </c>
      <c r="O208" s="347">
        <v>9333.9104520976744</v>
      </c>
      <c r="P208" s="347">
        <v>4097263.5757774878</v>
      </c>
      <c r="Q208" s="347">
        <v>123.857900266418</v>
      </c>
      <c r="R208" s="347">
        <v>11.058741095215895</v>
      </c>
      <c r="S208" s="347">
        <v>1817.704141625361</v>
      </c>
      <c r="T208" s="347">
        <v>1817.704141625361</v>
      </c>
      <c r="U208" s="347">
        <v>1817.704141625361</v>
      </c>
      <c r="V208" s="347">
        <v>1181.5076920564848</v>
      </c>
    </row>
    <row r="209" spans="1:22" ht="13.2" customHeight="1" x14ac:dyDescent="0.3">
      <c r="A209" s="346" t="s">
        <v>2151</v>
      </c>
      <c r="B209" s="347">
        <v>2010</v>
      </c>
      <c r="C209" s="346" t="s">
        <v>914</v>
      </c>
      <c r="D209" s="346" t="s">
        <v>166</v>
      </c>
      <c r="E209" s="346" t="s">
        <v>2315</v>
      </c>
      <c r="F209" s="346" t="s">
        <v>2156</v>
      </c>
      <c r="G209" s="346" t="s">
        <v>2144</v>
      </c>
      <c r="H209" s="347">
        <v>789305.6</v>
      </c>
      <c r="I209" s="347">
        <v>23592.344384000004</v>
      </c>
      <c r="J209" s="347">
        <v>0</v>
      </c>
      <c r="K209" s="347">
        <v>11.05027840000001</v>
      </c>
      <c r="L209" s="347">
        <v>13762.200890666667</v>
      </c>
      <c r="M209" s="347">
        <v>2082.6142004976</v>
      </c>
      <c r="N209" s="347">
        <v>80.017368035733369</v>
      </c>
      <c r="O209" s="347">
        <v>7864.1147946666661</v>
      </c>
      <c r="P209" s="347">
        <v>1748192.7188544001</v>
      </c>
      <c r="Q209" s="347">
        <v>52.846851420160007</v>
      </c>
      <c r="R209" s="347">
        <v>4.7184688768000003</v>
      </c>
      <c r="S209" s="347">
        <v>294.90430479999998</v>
      </c>
      <c r="T209" s="347">
        <v>294.90430479999998</v>
      </c>
      <c r="U209" s="347">
        <v>294.90430479999998</v>
      </c>
      <c r="V209" s="347">
        <v>191.68779812000002</v>
      </c>
    </row>
    <row r="210" spans="1:22" ht="13.2" customHeight="1" x14ac:dyDescent="0.3">
      <c r="A210" s="346" t="s">
        <v>2151</v>
      </c>
      <c r="B210" s="347">
        <v>2010</v>
      </c>
      <c r="C210" s="346" t="s">
        <v>914</v>
      </c>
      <c r="D210" s="346" t="s">
        <v>166</v>
      </c>
      <c r="E210" s="346" t="s">
        <v>2315</v>
      </c>
      <c r="F210" s="346" t="s">
        <v>2154</v>
      </c>
      <c r="G210" s="346" t="s">
        <v>2144</v>
      </c>
      <c r="H210" s="347">
        <v>1426059.5</v>
      </c>
      <c r="I210" s="347">
        <v>40919.921716800003</v>
      </c>
      <c r="J210" s="347">
        <v>0</v>
      </c>
      <c r="K210" s="347">
        <v>19.166239680000018</v>
      </c>
      <c r="L210" s="347">
        <v>31652.534039320119</v>
      </c>
      <c r="M210" s="347">
        <v>1681.4461246976919</v>
      </c>
      <c r="N210" s="347">
        <v>64.603849027844859</v>
      </c>
      <c r="O210" s="347">
        <v>7133.8978365338153</v>
      </c>
      <c r="P210" s="347">
        <v>3032166.1992148804</v>
      </c>
      <c r="Q210" s="347">
        <v>91.660624645632026</v>
      </c>
      <c r="R210" s="347">
        <v>8.1839843433600024</v>
      </c>
      <c r="S210" s="347">
        <v>1215.5608633835109</v>
      </c>
      <c r="T210" s="347">
        <v>1215.5608633835109</v>
      </c>
      <c r="U210" s="347">
        <v>1215.5608633835109</v>
      </c>
      <c r="V210" s="347">
        <v>790.11456119928209</v>
      </c>
    </row>
    <row r="211" spans="1:22" ht="13.2" customHeight="1" x14ac:dyDescent="0.3">
      <c r="A211" s="346" t="s">
        <v>2151</v>
      </c>
      <c r="B211" s="347">
        <v>2010</v>
      </c>
      <c r="C211" s="346" t="s">
        <v>914</v>
      </c>
      <c r="D211" s="346" t="s">
        <v>166</v>
      </c>
      <c r="E211" s="346" t="s">
        <v>2315</v>
      </c>
      <c r="F211" s="346" t="s">
        <v>2157</v>
      </c>
      <c r="G211" s="346" t="s">
        <v>2144</v>
      </c>
      <c r="H211" s="347">
        <v>4319833.5</v>
      </c>
      <c r="I211" s="347">
        <v>129119.82331500002</v>
      </c>
      <c r="J211" s="347">
        <v>0</v>
      </c>
      <c r="K211" s="347">
        <v>60.477669000000049</v>
      </c>
      <c r="L211" s="347">
        <v>24740.864590909092</v>
      </c>
      <c r="M211" s="347">
        <v>1760.4362199661364</v>
      </c>
      <c r="N211" s="347">
        <v>67.638774806590902</v>
      </c>
      <c r="O211" s="347">
        <v>20617.387159090908</v>
      </c>
      <c r="P211" s="347">
        <v>9567778.9076415002</v>
      </c>
      <c r="Q211" s="347">
        <v>289.22840422560006</v>
      </c>
      <c r="R211" s="347">
        <v>25.823964663000005</v>
      </c>
      <c r="S211" s="347">
        <v>68.724623863636353</v>
      </c>
      <c r="T211" s="347">
        <v>68.724623863636353</v>
      </c>
      <c r="U211" s="347">
        <v>68.724623863636353</v>
      </c>
      <c r="V211" s="347">
        <v>44.671005511363624</v>
      </c>
    </row>
    <row r="212" spans="1:22" ht="13.2" customHeight="1" x14ac:dyDescent="0.3">
      <c r="A212" s="346" t="s">
        <v>2151</v>
      </c>
      <c r="B212" s="347">
        <v>2010</v>
      </c>
      <c r="C212" s="346" t="s">
        <v>914</v>
      </c>
      <c r="D212" s="346" t="s">
        <v>166</v>
      </c>
      <c r="E212" s="346" t="s">
        <v>2315</v>
      </c>
      <c r="F212" s="346" t="s">
        <v>2155</v>
      </c>
      <c r="G212" s="346" t="s">
        <v>2144</v>
      </c>
      <c r="H212" s="347">
        <v>378369</v>
      </c>
      <c r="I212" s="347">
        <v>7983.1407600000002</v>
      </c>
      <c r="J212" s="347">
        <v>0</v>
      </c>
      <c r="K212" s="347">
        <v>3.7391760000000032</v>
      </c>
      <c r="L212" s="347">
        <v>6589.7151392859769</v>
      </c>
      <c r="M212" s="347">
        <v>217.81462082759876</v>
      </c>
      <c r="N212" s="347">
        <v>8.3687860546429444</v>
      </c>
      <c r="O212" s="347">
        <v>1211.3825853876776</v>
      </c>
      <c r="P212" s="347">
        <v>591550.73031599994</v>
      </c>
      <c r="Q212" s="347">
        <v>17.882235302400005</v>
      </c>
      <c r="R212" s="347">
        <v>1.5966281520000003</v>
      </c>
      <c r="S212" s="347">
        <v>27.40920304302</v>
      </c>
      <c r="T212" s="347">
        <v>27.40920304302</v>
      </c>
      <c r="U212" s="347">
        <v>27.40920304302</v>
      </c>
      <c r="V212" s="347">
        <v>17.815981977962998</v>
      </c>
    </row>
    <row r="213" spans="1:22" ht="13.2" customHeight="1" x14ac:dyDescent="0.3">
      <c r="A213" s="346" t="s">
        <v>2151</v>
      </c>
      <c r="B213" s="347">
        <v>2010</v>
      </c>
      <c r="C213" s="346" t="s">
        <v>914</v>
      </c>
      <c r="D213" s="346" t="s">
        <v>166</v>
      </c>
      <c r="E213" s="346" t="s">
        <v>2315</v>
      </c>
      <c r="F213" s="346" t="s">
        <v>2153</v>
      </c>
      <c r="G213" s="346" t="s">
        <v>2144</v>
      </c>
      <c r="H213" s="347">
        <v>2419682</v>
      </c>
      <c r="I213" s="347">
        <v>57859.435983999996</v>
      </c>
      <c r="J213" s="347">
        <v>0</v>
      </c>
      <c r="K213" s="347">
        <v>27.100438400000023</v>
      </c>
      <c r="L213" s="347">
        <v>56246.675369727789</v>
      </c>
      <c r="M213" s="347">
        <v>2125.338578000451</v>
      </c>
      <c r="N213" s="347">
        <v>81.658906942904139</v>
      </c>
      <c r="O213" s="347">
        <v>9767.0212121552649</v>
      </c>
      <c r="P213" s="347">
        <v>4287384.2064143997</v>
      </c>
      <c r="Q213" s="347">
        <v>129.60513660416001</v>
      </c>
      <c r="R213" s="347">
        <v>11.571887196799999</v>
      </c>
      <c r="S213" s="347">
        <v>1902.048985769678</v>
      </c>
      <c r="T213" s="347">
        <v>1902.048985769678</v>
      </c>
      <c r="U213" s="347">
        <v>1902.048985769678</v>
      </c>
      <c r="V213" s="347">
        <v>1236.3318407502907</v>
      </c>
    </row>
    <row r="214" spans="1:22" ht="13.2" customHeight="1" x14ac:dyDescent="0.3">
      <c r="A214" s="346" t="s">
        <v>2151</v>
      </c>
      <c r="B214" s="347">
        <v>2011</v>
      </c>
      <c r="C214" s="346" t="s">
        <v>914</v>
      </c>
      <c r="D214" s="346" t="s">
        <v>166</v>
      </c>
      <c r="E214" s="346" t="s">
        <v>2315</v>
      </c>
      <c r="F214" s="346" t="s">
        <v>2156</v>
      </c>
      <c r="G214" s="346" t="s">
        <v>2144</v>
      </c>
      <c r="H214" s="347">
        <v>779189</v>
      </c>
      <c r="I214" s="347">
        <v>23289.959210000001</v>
      </c>
      <c r="J214" s="347">
        <v>0</v>
      </c>
      <c r="K214" s="347">
        <v>10.90864600000001</v>
      </c>
      <c r="L214" s="347">
        <v>13585.809539166665</v>
      </c>
      <c r="M214" s="347">
        <v>2055.9211492627501</v>
      </c>
      <c r="N214" s="347">
        <v>78.991778320583364</v>
      </c>
      <c r="O214" s="347">
        <v>7763.3197366666664</v>
      </c>
      <c r="P214" s="347">
        <v>1725785.977461</v>
      </c>
      <c r="Q214" s="347">
        <v>52.169508630400003</v>
      </c>
      <c r="R214" s="347">
        <v>4.6579918420000004</v>
      </c>
      <c r="S214" s="347">
        <v>291.12449012500002</v>
      </c>
      <c r="T214" s="347">
        <v>291.12449012500002</v>
      </c>
      <c r="U214" s="347">
        <v>291.12449012500002</v>
      </c>
      <c r="V214" s="347">
        <v>189.23091858125002</v>
      </c>
    </row>
    <row r="215" spans="1:22" ht="13.2" customHeight="1" x14ac:dyDescent="0.3">
      <c r="A215" s="346" t="s">
        <v>2151</v>
      </c>
      <c r="B215" s="347">
        <v>2011</v>
      </c>
      <c r="C215" s="346" t="s">
        <v>914</v>
      </c>
      <c r="D215" s="346" t="s">
        <v>166</v>
      </c>
      <c r="E215" s="346" t="s">
        <v>2315</v>
      </c>
      <c r="F215" s="346" t="s">
        <v>2154</v>
      </c>
      <c r="G215" s="346" t="s">
        <v>2144</v>
      </c>
      <c r="H215" s="347">
        <v>1545653.125</v>
      </c>
      <c r="I215" s="347">
        <v>44351.589030000003</v>
      </c>
      <c r="J215" s="347">
        <v>0</v>
      </c>
      <c r="K215" s="347">
        <v>20.773578000000018</v>
      </c>
      <c r="L215" s="347">
        <v>34307.01043823488</v>
      </c>
      <c r="M215" s="347">
        <v>1822.4572376945894</v>
      </c>
      <c r="N215" s="347">
        <v>70.021721489823278</v>
      </c>
      <c r="O215" s="347">
        <v>7732.1678965493584</v>
      </c>
      <c r="P215" s="347">
        <v>3286452.7471230002</v>
      </c>
      <c r="Q215" s="347">
        <v>99.347559427200025</v>
      </c>
      <c r="R215" s="347">
        <v>8.870317806000001</v>
      </c>
      <c r="S215" s="347">
        <v>1317.5014416414056</v>
      </c>
      <c r="T215" s="347">
        <v>1317.5014416414056</v>
      </c>
      <c r="U215" s="347">
        <v>1317.5014416414056</v>
      </c>
      <c r="V215" s="347">
        <v>856.37593706691348</v>
      </c>
    </row>
    <row r="216" spans="1:22" ht="13.2" customHeight="1" x14ac:dyDescent="0.3">
      <c r="A216" s="346" t="s">
        <v>2151</v>
      </c>
      <c r="B216" s="347">
        <v>2011</v>
      </c>
      <c r="C216" s="346" t="s">
        <v>914</v>
      </c>
      <c r="D216" s="346" t="s">
        <v>166</v>
      </c>
      <c r="E216" s="346" t="s">
        <v>2315</v>
      </c>
      <c r="F216" s="346" t="s">
        <v>2157</v>
      </c>
      <c r="G216" s="346" t="s">
        <v>2144</v>
      </c>
      <c r="H216" s="347">
        <v>5693663.875</v>
      </c>
      <c r="I216" s="347">
        <v>170183.61322375003</v>
      </c>
      <c r="J216" s="347">
        <v>0</v>
      </c>
      <c r="K216" s="347">
        <v>79.71129425000008</v>
      </c>
      <c r="L216" s="347">
        <v>32609.165829545454</v>
      </c>
      <c r="M216" s="347">
        <v>2320.3051946013065</v>
      </c>
      <c r="N216" s="347">
        <v>89.14983613732953</v>
      </c>
      <c r="O216" s="347">
        <v>27174.304857954539</v>
      </c>
      <c r="P216" s="347">
        <v>12610605.739879876</v>
      </c>
      <c r="Q216" s="347">
        <v>381.21129362120007</v>
      </c>
      <c r="R216" s="347">
        <v>34.036722644750007</v>
      </c>
      <c r="S216" s="347">
        <v>90.581016193181796</v>
      </c>
      <c r="T216" s="347">
        <v>90.581016193181796</v>
      </c>
      <c r="U216" s="347">
        <v>90.581016193181796</v>
      </c>
      <c r="V216" s="347">
        <v>58.877660525568153</v>
      </c>
    </row>
    <row r="217" spans="1:22" ht="13.2" customHeight="1" x14ac:dyDescent="0.3">
      <c r="A217" s="346" t="s">
        <v>2151</v>
      </c>
      <c r="B217" s="347">
        <v>2011</v>
      </c>
      <c r="C217" s="346" t="s">
        <v>914</v>
      </c>
      <c r="D217" s="346" t="s">
        <v>166</v>
      </c>
      <c r="E217" s="346" t="s">
        <v>2315</v>
      </c>
      <c r="F217" s="346" t="s">
        <v>2155</v>
      </c>
      <c r="G217" s="346" t="s">
        <v>2144</v>
      </c>
      <c r="H217" s="347">
        <v>377684</v>
      </c>
      <c r="I217" s="347">
        <v>7968.6880658823538</v>
      </c>
      <c r="J217" s="347">
        <v>0</v>
      </c>
      <c r="K217" s="347">
        <v>3.7324065882352979</v>
      </c>
      <c r="L217" s="347">
        <v>6577.785105719774</v>
      </c>
      <c r="M217" s="347">
        <v>217.42028879916381</v>
      </c>
      <c r="N217" s="347">
        <v>8.3536351875068142</v>
      </c>
      <c r="O217" s="347">
        <v>1209.1894959141994</v>
      </c>
      <c r="P217" s="347">
        <v>590479.78568188241</v>
      </c>
      <c r="Q217" s="347">
        <v>17.849861267576475</v>
      </c>
      <c r="R217" s="347">
        <v>1.5937376131764709</v>
      </c>
      <c r="S217" s="347">
        <v>27.359581366602352</v>
      </c>
      <c r="T217" s="347">
        <v>27.359581366602352</v>
      </c>
      <c r="U217" s="347">
        <v>27.359581366602352</v>
      </c>
      <c r="V217" s="347">
        <v>17.783727888291526</v>
      </c>
    </row>
    <row r="218" spans="1:22" ht="13.2" customHeight="1" x14ac:dyDescent="0.3">
      <c r="A218" s="346" t="s">
        <v>2151</v>
      </c>
      <c r="B218" s="347">
        <v>2011</v>
      </c>
      <c r="C218" s="346" t="s">
        <v>914</v>
      </c>
      <c r="D218" s="346" t="s">
        <v>166</v>
      </c>
      <c r="E218" s="346" t="s">
        <v>2315</v>
      </c>
      <c r="F218" s="346" t="s">
        <v>2153</v>
      </c>
      <c r="G218" s="346" t="s">
        <v>2144</v>
      </c>
      <c r="H218" s="347">
        <v>1314146</v>
      </c>
      <c r="I218" s="347">
        <v>31423.859152000001</v>
      </c>
      <c r="J218" s="347">
        <v>0</v>
      </c>
      <c r="K218" s="347">
        <v>14.718435200000012</v>
      </c>
      <c r="L218" s="347">
        <v>30547.957727679212</v>
      </c>
      <c r="M218" s="347">
        <v>1154.2860553266837</v>
      </c>
      <c r="N218" s="347">
        <v>44.349516144431249</v>
      </c>
      <c r="O218" s="347">
        <v>5304.5366531093723</v>
      </c>
      <c r="P218" s="347">
        <v>2328507.9631631998</v>
      </c>
      <c r="Q218" s="347">
        <v>70.38944450048001</v>
      </c>
      <c r="R218" s="347">
        <v>6.2847718304000013</v>
      </c>
      <c r="S218" s="347">
        <v>1033.0159361656943</v>
      </c>
      <c r="T218" s="347">
        <v>1033.0159361656943</v>
      </c>
      <c r="U218" s="347">
        <v>1033.0159361656943</v>
      </c>
      <c r="V218" s="347">
        <v>671.46035850770124</v>
      </c>
    </row>
    <row r="219" spans="1:22" ht="13.2" customHeight="1" x14ac:dyDescent="0.3">
      <c r="A219" s="346" t="s">
        <v>2151</v>
      </c>
      <c r="B219" s="347">
        <v>2012</v>
      </c>
      <c r="C219" s="346" t="s">
        <v>914</v>
      </c>
      <c r="D219" s="346" t="s">
        <v>166</v>
      </c>
      <c r="E219" s="346" t="s">
        <v>2315</v>
      </c>
      <c r="F219" s="346" t="s">
        <v>2156</v>
      </c>
      <c r="G219" s="346" t="s">
        <v>2144</v>
      </c>
      <c r="H219" s="347">
        <v>786927</v>
      </c>
      <c r="I219" s="347">
        <v>23521.248030000002</v>
      </c>
      <c r="J219" s="347">
        <v>0</v>
      </c>
      <c r="K219" s="347">
        <v>11.016978000000011</v>
      </c>
      <c r="L219" s="347">
        <v>13720.7280175</v>
      </c>
      <c r="M219" s="347">
        <v>2076.3381698482499</v>
      </c>
      <c r="N219" s="347">
        <v>79.776232901750035</v>
      </c>
      <c r="O219" s="347">
        <v>7840.4160100000008</v>
      </c>
      <c r="P219" s="347">
        <v>1742924.4790230002</v>
      </c>
      <c r="Q219" s="347">
        <v>52.687595587200022</v>
      </c>
      <c r="R219" s="347">
        <v>4.7042496060000012</v>
      </c>
      <c r="S219" s="347">
        <v>294.01560037500002</v>
      </c>
      <c r="T219" s="347">
        <v>294.01560037500002</v>
      </c>
      <c r="U219" s="347">
        <v>294.01560037500002</v>
      </c>
      <c r="V219" s="347">
        <v>191.11014024375004</v>
      </c>
    </row>
    <row r="220" spans="1:22" ht="13.2" customHeight="1" x14ac:dyDescent="0.3">
      <c r="A220" s="346" t="s">
        <v>2151</v>
      </c>
      <c r="B220" s="347">
        <v>2012</v>
      </c>
      <c r="C220" s="346" t="s">
        <v>914</v>
      </c>
      <c r="D220" s="346" t="s">
        <v>166</v>
      </c>
      <c r="E220" s="346" t="s">
        <v>2315</v>
      </c>
      <c r="F220" s="346" t="s">
        <v>2154</v>
      </c>
      <c r="G220" s="346" t="s">
        <v>2144</v>
      </c>
      <c r="H220" s="347">
        <v>1546264.5</v>
      </c>
      <c r="I220" s="347">
        <v>44369.132068799998</v>
      </c>
      <c r="J220" s="347">
        <v>0</v>
      </c>
      <c r="K220" s="347">
        <v>20.781794880000017</v>
      </c>
      <c r="L220" s="347">
        <v>34320.580396569916</v>
      </c>
      <c r="M220" s="347">
        <v>1823.1781011119201</v>
      </c>
      <c r="N220" s="347">
        <v>70.049418215099735</v>
      </c>
      <c r="O220" s="347">
        <v>7735.2263150724366</v>
      </c>
      <c r="P220" s="347">
        <v>3287752.6862980798</v>
      </c>
      <c r="Q220" s="347">
        <v>99.386855834112012</v>
      </c>
      <c r="R220" s="347">
        <v>8.8738264137599998</v>
      </c>
      <c r="S220" s="347">
        <v>1318.0225724377369</v>
      </c>
      <c r="T220" s="347">
        <v>1318.0225724377369</v>
      </c>
      <c r="U220" s="347">
        <v>1318.0225724377369</v>
      </c>
      <c r="V220" s="347">
        <v>856.71467208452896</v>
      </c>
    </row>
    <row r="221" spans="1:22" ht="13.2" customHeight="1" x14ac:dyDescent="0.3">
      <c r="A221" s="346" t="s">
        <v>2151</v>
      </c>
      <c r="B221" s="347">
        <v>2012</v>
      </c>
      <c r="C221" s="346" t="s">
        <v>914</v>
      </c>
      <c r="D221" s="346" t="s">
        <v>166</v>
      </c>
      <c r="E221" s="346" t="s">
        <v>2315</v>
      </c>
      <c r="F221" s="346" t="s">
        <v>2157</v>
      </c>
      <c r="G221" s="346" t="s">
        <v>2144</v>
      </c>
      <c r="H221" s="347">
        <v>6147956</v>
      </c>
      <c r="I221" s="347">
        <v>183762.40484</v>
      </c>
      <c r="J221" s="347">
        <v>0</v>
      </c>
      <c r="K221" s="347">
        <v>86.071384000000066</v>
      </c>
      <c r="L221" s="347">
        <v>35211.020727272728</v>
      </c>
      <c r="M221" s="347">
        <v>2505.4401798490908</v>
      </c>
      <c r="N221" s="347">
        <v>96.263018332727256</v>
      </c>
      <c r="O221" s="347">
        <v>29342.517272727269</v>
      </c>
      <c r="P221" s="347">
        <v>13616794.198643999</v>
      </c>
      <c r="Q221" s="347">
        <v>411.62778684160008</v>
      </c>
      <c r="R221" s="347">
        <v>36.752480968000008</v>
      </c>
      <c r="S221" s="347">
        <v>97.808390909090889</v>
      </c>
      <c r="T221" s="347">
        <v>97.808390909090889</v>
      </c>
      <c r="U221" s="347">
        <v>97.808390909090889</v>
      </c>
      <c r="V221" s="347">
        <v>63.575454090909062</v>
      </c>
    </row>
    <row r="222" spans="1:22" ht="13.2" customHeight="1" x14ac:dyDescent="0.3">
      <c r="A222" s="346" t="s">
        <v>2151</v>
      </c>
      <c r="B222" s="347">
        <v>2012</v>
      </c>
      <c r="C222" s="346" t="s">
        <v>914</v>
      </c>
      <c r="D222" s="346" t="s">
        <v>166</v>
      </c>
      <c r="E222" s="346" t="s">
        <v>2315</v>
      </c>
      <c r="F222" s="346" t="s">
        <v>2155</v>
      </c>
      <c r="G222" s="346" t="s">
        <v>2144</v>
      </c>
      <c r="H222" s="347">
        <v>384638</v>
      </c>
      <c r="I222" s="347">
        <v>8115.4092847058819</v>
      </c>
      <c r="J222" s="347">
        <v>0</v>
      </c>
      <c r="K222" s="347">
        <v>3.8011284705882384</v>
      </c>
      <c r="L222" s="347">
        <v>6698.8967165509848</v>
      </c>
      <c r="M222" s="347">
        <v>221.42347847177209</v>
      </c>
      <c r="N222" s="347">
        <v>8.5074441365062992</v>
      </c>
      <c r="O222" s="347">
        <v>1231.4533560580956</v>
      </c>
      <c r="P222" s="347">
        <v>601351.82799670578</v>
      </c>
      <c r="Q222" s="347">
        <v>18.178516797741178</v>
      </c>
      <c r="R222" s="347">
        <v>1.6230818569411765</v>
      </c>
      <c r="S222" s="347">
        <v>27.863331932745883</v>
      </c>
      <c r="T222" s="347">
        <v>27.863331932745883</v>
      </c>
      <c r="U222" s="347">
        <v>27.863331932745883</v>
      </c>
      <c r="V222" s="347">
        <v>18.111165756284819</v>
      </c>
    </row>
    <row r="223" spans="1:22" ht="13.2" customHeight="1" x14ac:dyDescent="0.3">
      <c r="A223" s="346" t="s">
        <v>2151</v>
      </c>
      <c r="B223" s="347">
        <v>2012</v>
      </c>
      <c r="C223" s="346" t="s">
        <v>914</v>
      </c>
      <c r="D223" s="346" t="s">
        <v>166</v>
      </c>
      <c r="E223" s="346" t="s">
        <v>2315</v>
      </c>
      <c r="F223" s="346" t="s">
        <v>2153</v>
      </c>
      <c r="G223" s="346" t="s">
        <v>2144</v>
      </c>
      <c r="H223" s="347">
        <v>1180966.5</v>
      </c>
      <c r="I223" s="347">
        <v>28239.270948000001</v>
      </c>
      <c r="J223" s="347">
        <v>0</v>
      </c>
      <c r="K223" s="347">
        <v>13.226824800000012</v>
      </c>
      <c r="L223" s="347">
        <v>27452.136003005206</v>
      </c>
      <c r="M223" s="347">
        <v>1037.3072419335142</v>
      </c>
      <c r="N223" s="347">
        <v>39.85500306494292</v>
      </c>
      <c r="O223" s="347">
        <v>4766.9589873151772</v>
      </c>
      <c r="P223" s="347">
        <v>2092529.9772467997</v>
      </c>
      <c r="Q223" s="347">
        <v>63.255966923520006</v>
      </c>
      <c r="R223" s="347">
        <v>5.6478541896000003</v>
      </c>
      <c r="S223" s="347">
        <v>928.3270006360201</v>
      </c>
      <c r="T223" s="347">
        <v>928.3270006360201</v>
      </c>
      <c r="U223" s="347">
        <v>928.3270006360201</v>
      </c>
      <c r="V223" s="347">
        <v>603.4125504134131</v>
      </c>
    </row>
    <row r="224" spans="1:22" ht="13.2" customHeight="1" x14ac:dyDescent="0.3">
      <c r="A224" s="346" t="s">
        <v>2151</v>
      </c>
      <c r="B224" s="347">
        <v>2013</v>
      </c>
      <c r="C224" s="346" t="s">
        <v>914</v>
      </c>
      <c r="D224" s="346" t="s">
        <v>166</v>
      </c>
      <c r="E224" s="346" t="s">
        <v>2315</v>
      </c>
      <c r="F224" s="346" t="s">
        <v>2156</v>
      </c>
      <c r="G224" s="346" t="s">
        <v>2144</v>
      </c>
      <c r="H224" s="347">
        <v>1356814</v>
      </c>
      <c r="I224" s="347">
        <v>37374.874460000006</v>
      </c>
      <c r="J224" s="347">
        <v>0</v>
      </c>
      <c r="K224" s="347">
        <v>17.505796000000014</v>
      </c>
      <c r="L224" s="347">
        <v>21802.010101666667</v>
      </c>
      <c r="M224" s="347">
        <v>3299.2670429565005</v>
      </c>
      <c r="N224" s="347">
        <v>126.76311587683338</v>
      </c>
      <c r="O224" s="347">
        <v>12458.291486666667</v>
      </c>
      <c r="P224" s="347">
        <v>2769478.1974860001</v>
      </c>
      <c r="Q224" s="347">
        <v>83.719718790400009</v>
      </c>
      <c r="R224" s="347">
        <v>7.4749748920000014</v>
      </c>
      <c r="S224" s="347">
        <v>467.18593074999995</v>
      </c>
      <c r="T224" s="347">
        <v>467.18593074999995</v>
      </c>
      <c r="U224" s="347">
        <v>467.18593074999995</v>
      </c>
      <c r="V224" s="347">
        <v>303.67085498749998</v>
      </c>
    </row>
    <row r="225" spans="1:22" ht="13.2" customHeight="1" x14ac:dyDescent="0.3">
      <c r="A225" s="346" t="s">
        <v>2151</v>
      </c>
      <c r="B225" s="347">
        <v>2013</v>
      </c>
      <c r="C225" s="346" t="s">
        <v>914</v>
      </c>
      <c r="D225" s="346" t="s">
        <v>166</v>
      </c>
      <c r="E225" s="346" t="s">
        <v>2315</v>
      </c>
      <c r="F225" s="346" t="s">
        <v>2154</v>
      </c>
      <c r="G225" s="346" t="s">
        <v>2144</v>
      </c>
      <c r="H225" s="347">
        <v>1520270.75</v>
      </c>
      <c r="I225" s="347">
        <v>43623.257008799999</v>
      </c>
      <c r="J225" s="347">
        <v>0</v>
      </c>
      <c r="K225" s="347">
        <v>20.432438880000017</v>
      </c>
      <c r="L225" s="347">
        <v>33743.628273124457</v>
      </c>
      <c r="M225" s="347">
        <v>1792.5292465558086</v>
      </c>
      <c r="N225" s="347">
        <v>68.871840210347798</v>
      </c>
      <c r="O225" s="347">
        <v>7605.1919393059261</v>
      </c>
      <c r="P225" s="347">
        <v>3232483.3443520796</v>
      </c>
      <c r="Q225" s="347">
        <v>97.716095699712014</v>
      </c>
      <c r="R225" s="347">
        <v>8.724651401760001</v>
      </c>
      <c r="S225" s="347">
        <v>1295.8657233072656</v>
      </c>
      <c r="T225" s="347">
        <v>1295.8657233072656</v>
      </c>
      <c r="U225" s="347">
        <v>1295.8657233072656</v>
      </c>
      <c r="V225" s="347">
        <v>842.31272014972262</v>
      </c>
    </row>
    <row r="226" spans="1:22" ht="13.2" customHeight="1" x14ac:dyDescent="0.3">
      <c r="A226" s="346" t="s">
        <v>2151</v>
      </c>
      <c r="B226" s="347">
        <v>2013</v>
      </c>
      <c r="C226" s="346" t="s">
        <v>914</v>
      </c>
      <c r="D226" s="346" t="s">
        <v>166</v>
      </c>
      <c r="E226" s="346" t="s">
        <v>2315</v>
      </c>
      <c r="F226" s="346" t="s">
        <v>2157</v>
      </c>
      <c r="G226" s="346" t="s">
        <v>2144</v>
      </c>
      <c r="H226" s="347">
        <v>6266804.25</v>
      </c>
      <c r="I226" s="347">
        <v>187314.7790325</v>
      </c>
      <c r="J226" s="347">
        <v>0</v>
      </c>
      <c r="K226" s="347">
        <v>87.735259500000069</v>
      </c>
      <c r="L226" s="347">
        <v>35891.697068181813</v>
      </c>
      <c r="M226" s="347">
        <v>2553.8737048864768</v>
      </c>
      <c r="N226" s="347">
        <v>98.123911818068166</v>
      </c>
      <c r="O226" s="347">
        <v>29909.74755681818</v>
      </c>
      <c r="P226" s="347">
        <v>13880025.126308249</v>
      </c>
      <c r="Q226" s="347">
        <v>419.58510503280007</v>
      </c>
      <c r="R226" s="347">
        <v>37.462955806499998</v>
      </c>
      <c r="S226" s="347">
        <v>99.699158522727259</v>
      </c>
      <c r="T226" s="347">
        <v>99.699158522727259</v>
      </c>
      <c r="U226" s="347">
        <v>99.699158522727259</v>
      </c>
      <c r="V226" s="347">
        <v>64.80445303977271</v>
      </c>
    </row>
    <row r="227" spans="1:22" ht="13.2" customHeight="1" x14ac:dyDescent="0.3">
      <c r="A227" s="346" t="s">
        <v>2151</v>
      </c>
      <c r="B227" s="347">
        <v>2013</v>
      </c>
      <c r="C227" s="346" t="s">
        <v>914</v>
      </c>
      <c r="D227" s="346" t="s">
        <v>166</v>
      </c>
      <c r="E227" s="346" t="s">
        <v>2315</v>
      </c>
      <c r="F227" s="346" t="s">
        <v>2155</v>
      </c>
      <c r="G227" s="346" t="s">
        <v>2144</v>
      </c>
      <c r="H227" s="347">
        <v>383460</v>
      </c>
      <c r="I227" s="347">
        <v>8090.5548705882366</v>
      </c>
      <c r="J227" s="347">
        <v>0</v>
      </c>
      <c r="K227" s="347">
        <v>3.789487058823533</v>
      </c>
      <c r="L227" s="347">
        <v>6678.3805420385943</v>
      </c>
      <c r="M227" s="347">
        <v>220.74534251630294</v>
      </c>
      <c r="N227" s="347">
        <v>8.4813890686430007</v>
      </c>
      <c r="O227" s="347">
        <v>1227.6818824818072</v>
      </c>
      <c r="P227" s="347">
        <v>599510.1159105883</v>
      </c>
      <c r="Q227" s="347">
        <v>18.122842910117651</v>
      </c>
      <c r="R227" s="347">
        <v>1.6181109741176474</v>
      </c>
      <c r="S227" s="347">
        <v>27.777997137388237</v>
      </c>
      <c r="T227" s="347">
        <v>27.777997137388237</v>
      </c>
      <c r="U227" s="347">
        <v>27.777997137388237</v>
      </c>
      <c r="V227" s="347">
        <v>18.055698139302354</v>
      </c>
    </row>
    <row r="228" spans="1:22" ht="13.2" customHeight="1" x14ac:dyDescent="0.3">
      <c r="A228" s="346" t="s">
        <v>2151</v>
      </c>
      <c r="B228" s="347">
        <v>2013</v>
      </c>
      <c r="C228" s="346" t="s">
        <v>914</v>
      </c>
      <c r="D228" s="346" t="s">
        <v>166</v>
      </c>
      <c r="E228" s="346" t="s">
        <v>2315</v>
      </c>
      <c r="F228" s="346" t="s">
        <v>2153</v>
      </c>
      <c r="G228" s="346" t="s">
        <v>2144</v>
      </c>
      <c r="H228" s="347">
        <v>398000</v>
      </c>
      <c r="I228" s="347">
        <v>9516.9760000000006</v>
      </c>
      <c r="J228" s="347">
        <v>0</v>
      </c>
      <c r="K228" s="347">
        <v>4.4576000000000029</v>
      </c>
      <c r="L228" s="347">
        <v>9251.701999333658</v>
      </c>
      <c r="M228" s="347">
        <v>349.58509177824993</v>
      </c>
      <c r="N228" s="347">
        <v>13.431618271853843</v>
      </c>
      <c r="O228" s="347">
        <v>1606.5228581432582</v>
      </c>
      <c r="P228" s="347">
        <v>705207.9216</v>
      </c>
      <c r="Q228" s="347">
        <v>21.318026240000002</v>
      </c>
      <c r="R228" s="347">
        <v>1.9033952000000001</v>
      </c>
      <c r="S228" s="347">
        <v>312.85743181803718</v>
      </c>
      <c r="T228" s="347">
        <v>312.85743181803718</v>
      </c>
      <c r="U228" s="347">
        <v>312.85743181803718</v>
      </c>
      <c r="V228" s="347">
        <v>203.35733068172416</v>
      </c>
    </row>
    <row r="229" spans="1:22" ht="13.2" customHeight="1" x14ac:dyDescent="0.3">
      <c r="A229" s="346" t="s">
        <v>2151</v>
      </c>
      <c r="B229" s="347">
        <v>2014</v>
      </c>
      <c r="C229" s="346" t="s">
        <v>914</v>
      </c>
      <c r="D229" s="346" t="s">
        <v>166</v>
      </c>
      <c r="E229" s="346" t="s">
        <v>2315</v>
      </c>
      <c r="F229" s="346" t="s">
        <v>2156</v>
      </c>
      <c r="G229" s="346" t="s">
        <v>2144</v>
      </c>
      <c r="H229" s="347">
        <v>1372958</v>
      </c>
      <c r="I229" s="347">
        <v>37905.242620000005</v>
      </c>
      <c r="J229" s="347">
        <v>0</v>
      </c>
      <c r="K229" s="347">
        <v>17.754212000000017</v>
      </c>
      <c r="L229" s="347">
        <v>22111.391528333334</v>
      </c>
      <c r="M229" s="347">
        <v>3346.0852922804997</v>
      </c>
      <c r="N229" s="347">
        <v>128.56194788616671</v>
      </c>
      <c r="O229" s="347">
        <v>12635.080873333332</v>
      </c>
      <c r="P229" s="347">
        <v>2808778.4781419998</v>
      </c>
      <c r="Q229" s="347">
        <v>84.907743468800021</v>
      </c>
      <c r="R229" s="347">
        <v>7.5810485240000007</v>
      </c>
      <c r="S229" s="347">
        <v>473.81553274999999</v>
      </c>
      <c r="T229" s="347">
        <v>473.81553274999999</v>
      </c>
      <c r="U229" s="347">
        <v>473.81553274999999</v>
      </c>
      <c r="V229" s="347">
        <v>307.98009628750003</v>
      </c>
    </row>
    <row r="230" spans="1:22" ht="13.2" customHeight="1" x14ac:dyDescent="0.3">
      <c r="A230" s="346" t="s">
        <v>2151</v>
      </c>
      <c r="B230" s="347">
        <v>2014</v>
      </c>
      <c r="C230" s="346" t="s">
        <v>914</v>
      </c>
      <c r="D230" s="346" t="s">
        <v>166</v>
      </c>
      <c r="E230" s="346" t="s">
        <v>2315</v>
      </c>
      <c r="F230" s="346" t="s">
        <v>2154</v>
      </c>
      <c r="G230" s="346" t="s">
        <v>2144</v>
      </c>
      <c r="H230" s="347">
        <v>1520352.625</v>
      </c>
      <c r="I230" s="347">
        <v>43625.606362799997</v>
      </c>
      <c r="J230" s="347">
        <v>0</v>
      </c>
      <c r="K230" s="347">
        <v>20.433539280000016</v>
      </c>
      <c r="L230" s="347">
        <v>33745.445554398109</v>
      </c>
      <c r="M230" s="347">
        <v>1792.6257841837687</v>
      </c>
      <c r="N230" s="347">
        <v>68.875549340394031</v>
      </c>
      <c r="O230" s="347">
        <v>7605.6015210136793</v>
      </c>
      <c r="P230" s="347">
        <v>3232657.4314834797</v>
      </c>
      <c r="Q230" s="347">
        <v>97.721358252672019</v>
      </c>
      <c r="R230" s="347">
        <v>8.7251212725600009</v>
      </c>
      <c r="S230" s="347">
        <v>1295.9355128536972</v>
      </c>
      <c r="T230" s="347">
        <v>1295.9355128536972</v>
      </c>
      <c r="U230" s="347">
        <v>1295.9355128536972</v>
      </c>
      <c r="V230" s="347">
        <v>842.35808335490321</v>
      </c>
    </row>
    <row r="231" spans="1:22" ht="13.2" customHeight="1" x14ac:dyDescent="0.3">
      <c r="A231" s="346" t="s">
        <v>2151</v>
      </c>
      <c r="B231" s="347">
        <v>2014</v>
      </c>
      <c r="C231" s="346" t="s">
        <v>914</v>
      </c>
      <c r="D231" s="346" t="s">
        <v>166</v>
      </c>
      <c r="E231" s="346" t="s">
        <v>2315</v>
      </c>
      <c r="F231" s="346" t="s">
        <v>2157</v>
      </c>
      <c r="G231" s="346" t="s">
        <v>2144</v>
      </c>
      <c r="H231" s="347">
        <v>6307164.375</v>
      </c>
      <c r="I231" s="347">
        <v>188521.14316875002</v>
      </c>
      <c r="J231" s="347">
        <v>0</v>
      </c>
      <c r="K231" s="347">
        <v>88.300301250000075</v>
      </c>
      <c r="L231" s="347">
        <v>36122.850511363635</v>
      </c>
      <c r="M231" s="347">
        <v>2570.3214281360792</v>
      </c>
      <c r="N231" s="347">
        <v>98.755859648011338</v>
      </c>
      <c r="O231" s="347">
        <v>30102.375426136357</v>
      </c>
      <c r="P231" s="347">
        <v>13969416.708804375</v>
      </c>
      <c r="Q231" s="347">
        <v>422.2873606980001</v>
      </c>
      <c r="R231" s="347">
        <v>37.704228633750006</v>
      </c>
      <c r="S231" s="347">
        <v>100.34125142045454</v>
      </c>
      <c r="T231" s="347">
        <v>100.34125142045454</v>
      </c>
      <c r="U231" s="347">
        <v>100.34125142045454</v>
      </c>
      <c r="V231" s="347">
        <v>65.221813423295444</v>
      </c>
    </row>
    <row r="232" spans="1:22" ht="13.2" customHeight="1" x14ac:dyDescent="0.3">
      <c r="A232" s="346" t="s">
        <v>2151</v>
      </c>
      <c r="B232" s="347">
        <v>2014</v>
      </c>
      <c r="C232" s="346" t="s">
        <v>914</v>
      </c>
      <c r="D232" s="346" t="s">
        <v>166</v>
      </c>
      <c r="E232" s="346" t="s">
        <v>2315</v>
      </c>
      <c r="F232" s="346" t="s">
        <v>2155</v>
      </c>
      <c r="G232" s="346" t="s">
        <v>2144</v>
      </c>
      <c r="H232" s="347">
        <v>381882</v>
      </c>
      <c r="I232" s="347">
        <v>8057.2609270588246</v>
      </c>
      <c r="J232" s="347">
        <v>0</v>
      </c>
      <c r="K232" s="347">
        <v>3.7738927058823561</v>
      </c>
      <c r="L232" s="347">
        <v>6650.8979245678365</v>
      </c>
      <c r="M232" s="347">
        <v>219.83693968291556</v>
      </c>
      <c r="N232" s="347">
        <v>8.4464867790943661</v>
      </c>
      <c r="O232" s="347">
        <v>1222.6297727166263</v>
      </c>
      <c r="P232" s="347">
        <v>597043.03469505883</v>
      </c>
      <c r="Q232" s="347">
        <v>18.04826447661177</v>
      </c>
      <c r="R232" s="347">
        <v>1.6114521854117649</v>
      </c>
      <c r="S232" s="347">
        <v>27.663686180618825</v>
      </c>
      <c r="T232" s="347">
        <v>27.663686180618825</v>
      </c>
      <c r="U232" s="347">
        <v>27.663686180618825</v>
      </c>
      <c r="V232" s="347">
        <v>17.981396017402233</v>
      </c>
    </row>
    <row r="233" spans="1:22" ht="13.2" customHeight="1" x14ac:dyDescent="0.3">
      <c r="A233" s="346" t="s">
        <v>2151</v>
      </c>
      <c r="B233" s="347">
        <v>2014</v>
      </c>
      <c r="C233" s="346" t="s">
        <v>914</v>
      </c>
      <c r="D233" s="346" t="s">
        <v>166</v>
      </c>
      <c r="E233" s="346" t="s">
        <v>2315</v>
      </c>
      <c r="F233" s="346" t="s">
        <v>2153</v>
      </c>
      <c r="G233" s="346" t="s">
        <v>2144</v>
      </c>
      <c r="H233" s="347">
        <v>398000</v>
      </c>
      <c r="I233" s="347">
        <v>9516.9760000000006</v>
      </c>
      <c r="J233" s="347">
        <v>0</v>
      </c>
      <c r="K233" s="347">
        <v>4.4576000000000029</v>
      </c>
      <c r="L233" s="347">
        <v>9251.701999333658</v>
      </c>
      <c r="M233" s="347">
        <v>349.58509177824993</v>
      </c>
      <c r="N233" s="347">
        <v>13.431618271853843</v>
      </c>
      <c r="O233" s="347">
        <v>1606.5228581432582</v>
      </c>
      <c r="P233" s="347">
        <v>705207.9216</v>
      </c>
      <c r="Q233" s="347">
        <v>21.318026240000002</v>
      </c>
      <c r="R233" s="347">
        <v>1.9033952000000001</v>
      </c>
      <c r="S233" s="347">
        <v>312.85743181803718</v>
      </c>
      <c r="T233" s="347">
        <v>312.85743181803718</v>
      </c>
      <c r="U233" s="347">
        <v>312.85743181803718</v>
      </c>
      <c r="V233" s="347">
        <v>203.35733068172416</v>
      </c>
    </row>
    <row r="234" spans="1:22" ht="13.2" customHeight="1" x14ac:dyDescent="0.3">
      <c r="A234" s="346" t="s">
        <v>2151</v>
      </c>
      <c r="B234" s="347">
        <v>2015</v>
      </c>
      <c r="C234" s="346" t="s">
        <v>914</v>
      </c>
      <c r="D234" s="346" t="s">
        <v>166</v>
      </c>
      <c r="E234" s="346" t="s">
        <v>2315</v>
      </c>
      <c r="F234" s="346" t="s">
        <v>2156</v>
      </c>
      <c r="G234" s="346" t="s">
        <v>2144</v>
      </c>
      <c r="H234" s="347">
        <v>1429727</v>
      </c>
      <c r="I234" s="347">
        <v>39558.309069999996</v>
      </c>
      <c r="J234" s="347">
        <v>0</v>
      </c>
      <c r="K234" s="347">
        <v>18.528482000000015</v>
      </c>
      <c r="L234" s="347">
        <v>23075.680290833334</v>
      </c>
      <c r="M234" s="347">
        <v>3492.0097331542502</v>
      </c>
      <c r="N234" s="347">
        <v>134.16859826241671</v>
      </c>
      <c r="O234" s="347">
        <v>13186.103023333333</v>
      </c>
      <c r="P234" s="347">
        <v>2931270.7020869995</v>
      </c>
      <c r="Q234" s="347">
        <v>88.610612316800001</v>
      </c>
      <c r="R234" s="347">
        <v>7.9116618140000003</v>
      </c>
      <c r="S234" s="347">
        <v>494.47886337499995</v>
      </c>
      <c r="T234" s="347">
        <v>494.47886337499995</v>
      </c>
      <c r="U234" s="347">
        <v>494.47886337499995</v>
      </c>
      <c r="V234" s="347">
        <v>321.41126119375002</v>
      </c>
    </row>
    <row r="235" spans="1:22" ht="13.2" customHeight="1" x14ac:dyDescent="0.3">
      <c r="A235" s="346" t="s">
        <v>2151</v>
      </c>
      <c r="B235" s="347">
        <v>2015</v>
      </c>
      <c r="C235" s="346" t="s">
        <v>914</v>
      </c>
      <c r="D235" s="346" t="s">
        <v>166</v>
      </c>
      <c r="E235" s="346" t="s">
        <v>2315</v>
      </c>
      <c r="F235" s="346" t="s">
        <v>2154</v>
      </c>
      <c r="G235" s="346" t="s">
        <v>2144</v>
      </c>
      <c r="H235" s="347">
        <v>1522115</v>
      </c>
      <c r="I235" s="347">
        <v>43676.176655999996</v>
      </c>
      <c r="J235" s="347">
        <v>0</v>
      </c>
      <c r="K235" s="347">
        <v>20.457225600000015</v>
      </c>
      <c r="L235" s="347">
        <v>33784.562880622958</v>
      </c>
      <c r="M235" s="347">
        <v>1794.7037750488162</v>
      </c>
      <c r="N235" s="347">
        <v>68.955389072488273</v>
      </c>
      <c r="O235" s="347">
        <v>7614.4178454374924</v>
      </c>
      <c r="P235" s="347">
        <v>3236404.6902095997</v>
      </c>
      <c r="Q235" s="347">
        <v>97.834635709440008</v>
      </c>
      <c r="R235" s="347">
        <v>8.7352353312000002</v>
      </c>
      <c r="S235" s="347">
        <v>1297.4377461592542</v>
      </c>
      <c r="T235" s="347">
        <v>1297.4377461592542</v>
      </c>
      <c r="U235" s="347">
        <v>1297.4377461592542</v>
      </c>
      <c r="V235" s="347">
        <v>843.33453500351504</v>
      </c>
    </row>
    <row r="236" spans="1:22" ht="13.2" customHeight="1" x14ac:dyDescent="0.3">
      <c r="A236" s="346" t="s">
        <v>2151</v>
      </c>
      <c r="B236" s="347">
        <v>2015</v>
      </c>
      <c r="C236" s="346" t="s">
        <v>914</v>
      </c>
      <c r="D236" s="346" t="s">
        <v>166</v>
      </c>
      <c r="E236" s="346" t="s">
        <v>2315</v>
      </c>
      <c r="F236" s="346" t="s">
        <v>2157</v>
      </c>
      <c r="G236" s="346" t="s">
        <v>2144</v>
      </c>
      <c r="H236" s="347">
        <v>6323019</v>
      </c>
      <c r="I236" s="347">
        <v>188995.03791000004</v>
      </c>
      <c r="J236" s="347">
        <v>0</v>
      </c>
      <c r="K236" s="347">
        <v>88.522266000000087</v>
      </c>
      <c r="L236" s="347">
        <v>36213.654272727268</v>
      </c>
      <c r="M236" s="347">
        <v>2576.782569775909</v>
      </c>
      <c r="N236" s="347">
        <v>99.004107042272707</v>
      </c>
      <c r="O236" s="347">
        <v>30178.04522727272</v>
      </c>
      <c r="P236" s="347">
        <v>14004532.309130998</v>
      </c>
      <c r="Q236" s="347">
        <v>423.34888491840013</v>
      </c>
      <c r="R236" s="347">
        <v>37.799007582000009</v>
      </c>
      <c r="S236" s="347">
        <v>100.59348409090906</v>
      </c>
      <c r="T236" s="347">
        <v>100.59348409090906</v>
      </c>
      <c r="U236" s="347">
        <v>100.59348409090906</v>
      </c>
      <c r="V236" s="347">
        <v>65.385764659090896</v>
      </c>
    </row>
    <row r="237" spans="1:22" ht="13.2" customHeight="1" x14ac:dyDescent="0.3">
      <c r="A237" s="346" t="s">
        <v>2151</v>
      </c>
      <c r="B237" s="347">
        <v>2015</v>
      </c>
      <c r="C237" s="346" t="s">
        <v>914</v>
      </c>
      <c r="D237" s="346" t="s">
        <v>166</v>
      </c>
      <c r="E237" s="346" t="s">
        <v>2315</v>
      </c>
      <c r="F237" s="346" t="s">
        <v>2155</v>
      </c>
      <c r="G237" s="346" t="s">
        <v>2144</v>
      </c>
      <c r="H237" s="347">
        <v>382676</v>
      </c>
      <c r="I237" s="347">
        <v>8074.0133929411759</v>
      </c>
      <c r="J237" s="347">
        <v>0</v>
      </c>
      <c r="K237" s="347">
        <v>3.7817392941176502</v>
      </c>
      <c r="L237" s="347">
        <v>6664.726313840195</v>
      </c>
      <c r="M237" s="347">
        <v>220.29401943558321</v>
      </c>
      <c r="N237" s="347">
        <v>8.4640485141397495</v>
      </c>
      <c r="O237" s="347">
        <v>1225.1718355515779</v>
      </c>
      <c r="P237" s="347">
        <v>598284.39241694112</v>
      </c>
      <c r="Q237" s="347">
        <v>18.085790000188236</v>
      </c>
      <c r="R237" s="347">
        <v>1.6148026785882352</v>
      </c>
      <c r="S237" s="347">
        <v>27.721203861021174</v>
      </c>
      <c r="T237" s="347">
        <v>27.721203861021174</v>
      </c>
      <c r="U237" s="347">
        <v>27.721203861021174</v>
      </c>
      <c r="V237" s="347">
        <v>18.018782509663762</v>
      </c>
    </row>
    <row r="238" spans="1:22" ht="13.2" customHeight="1" x14ac:dyDescent="0.3">
      <c r="A238" s="346" t="s">
        <v>2151</v>
      </c>
      <c r="B238" s="347">
        <v>2015</v>
      </c>
      <c r="C238" s="346" t="s">
        <v>914</v>
      </c>
      <c r="D238" s="346" t="s">
        <v>166</v>
      </c>
      <c r="E238" s="346" t="s">
        <v>2315</v>
      </c>
      <c r="F238" s="346" t="s">
        <v>2153</v>
      </c>
      <c r="G238" s="346" t="s">
        <v>2144</v>
      </c>
      <c r="H238" s="347">
        <v>392198</v>
      </c>
      <c r="I238" s="347">
        <v>9378.2385760000016</v>
      </c>
      <c r="J238" s="347">
        <v>0</v>
      </c>
      <c r="K238" s="347">
        <v>4.3926176000000039</v>
      </c>
      <c r="L238" s="347">
        <v>9116.8317103885965</v>
      </c>
      <c r="M238" s="347">
        <v>344.48887895790477</v>
      </c>
      <c r="N238" s="347">
        <v>13.23581362558928</v>
      </c>
      <c r="O238" s="347">
        <v>1583.1031455227878</v>
      </c>
      <c r="P238" s="347">
        <v>694927.47848160006</v>
      </c>
      <c r="Q238" s="347">
        <v>21.007254410240005</v>
      </c>
      <c r="R238" s="347">
        <v>1.8756477152000004</v>
      </c>
      <c r="S238" s="347">
        <v>308.2966307642476</v>
      </c>
      <c r="T238" s="347">
        <v>308.2966307642476</v>
      </c>
      <c r="U238" s="347">
        <v>308.2966307642476</v>
      </c>
      <c r="V238" s="347">
        <v>200.39280999676095</v>
      </c>
    </row>
    <row r="239" spans="1:22" ht="13.2" customHeight="1" x14ac:dyDescent="0.3">
      <c r="A239" s="346" t="s">
        <v>2151</v>
      </c>
      <c r="B239" s="347">
        <v>2016</v>
      </c>
      <c r="C239" s="346" t="s">
        <v>914</v>
      </c>
      <c r="D239" s="346" t="s">
        <v>166</v>
      </c>
      <c r="E239" s="346" t="s">
        <v>2315</v>
      </c>
      <c r="F239" s="346" t="s">
        <v>2156</v>
      </c>
      <c r="G239" s="346" t="s">
        <v>2144</v>
      </c>
      <c r="H239" s="347">
        <v>1198254</v>
      </c>
      <c r="I239" s="347">
        <v>34393.645860000004</v>
      </c>
      <c r="J239" s="347">
        <v>0</v>
      </c>
      <c r="K239" s="347">
        <v>16.109436000000002</v>
      </c>
      <c r="L239" s="347">
        <v>20062.960084999999</v>
      </c>
      <c r="M239" s="347">
        <v>3036.0990882915003</v>
      </c>
      <c r="N239" s="347">
        <v>116.65178220850004</v>
      </c>
      <c r="O239" s="347">
        <v>11464.548620000001</v>
      </c>
      <c r="P239" s="347">
        <v>2548569.1582260001</v>
      </c>
      <c r="Q239" s="347">
        <v>77.041766726400013</v>
      </c>
      <c r="R239" s="347">
        <v>6.8787291720000008</v>
      </c>
      <c r="S239" s="347">
        <v>429.92057325000002</v>
      </c>
      <c r="T239" s="347">
        <v>429.92057325000002</v>
      </c>
      <c r="U239" s="347">
        <v>429.92057325000002</v>
      </c>
      <c r="V239" s="347">
        <v>279.44837261250001</v>
      </c>
    </row>
    <row r="240" spans="1:22" ht="13.2" customHeight="1" x14ac:dyDescent="0.3">
      <c r="A240" s="346" t="s">
        <v>2151</v>
      </c>
      <c r="B240" s="347">
        <v>2016</v>
      </c>
      <c r="C240" s="346" t="s">
        <v>914</v>
      </c>
      <c r="D240" s="346" t="s">
        <v>166</v>
      </c>
      <c r="E240" s="346" t="s">
        <v>2315</v>
      </c>
      <c r="F240" s="346" t="s">
        <v>2154</v>
      </c>
      <c r="G240" s="346" t="s">
        <v>2144</v>
      </c>
      <c r="H240" s="347">
        <v>1524682.75</v>
      </c>
      <c r="I240" s="347">
        <v>43749.856701600002</v>
      </c>
      <c r="J240" s="347">
        <v>0</v>
      </c>
      <c r="K240" s="347">
        <v>20.491736160000009</v>
      </c>
      <c r="L240" s="347">
        <v>33841.556150735094</v>
      </c>
      <c r="M240" s="347">
        <v>1797.7313719244676</v>
      </c>
      <c r="N240" s="347">
        <v>69.071714186090645</v>
      </c>
      <c r="O240" s="347">
        <v>7627.2630781713024</v>
      </c>
      <c r="P240" s="347">
        <v>3241864.3815885601</v>
      </c>
      <c r="Q240" s="347">
        <v>97.999679011584021</v>
      </c>
      <c r="R240" s="347">
        <v>8.7499713403200019</v>
      </c>
      <c r="S240" s="347">
        <v>1299.6264741940613</v>
      </c>
      <c r="T240" s="347">
        <v>1299.6264741940613</v>
      </c>
      <c r="U240" s="347">
        <v>1299.6264741940613</v>
      </c>
      <c r="V240" s="347">
        <v>844.75720822613971</v>
      </c>
    </row>
    <row r="241" spans="1:22" ht="13.2" customHeight="1" x14ac:dyDescent="0.3">
      <c r="A241" s="346" t="s">
        <v>2151</v>
      </c>
      <c r="B241" s="347">
        <v>2016</v>
      </c>
      <c r="C241" s="346" t="s">
        <v>914</v>
      </c>
      <c r="D241" s="346" t="s">
        <v>166</v>
      </c>
      <c r="E241" s="346" t="s">
        <v>2315</v>
      </c>
      <c r="F241" s="346" t="s">
        <v>2157</v>
      </c>
      <c r="G241" s="346" t="s">
        <v>2144</v>
      </c>
      <c r="H241" s="347">
        <v>6434626.25</v>
      </c>
      <c r="I241" s="347">
        <v>192330.97861250001</v>
      </c>
      <c r="J241" s="347">
        <v>0</v>
      </c>
      <c r="K241" s="347">
        <v>90.084767500000027</v>
      </c>
      <c r="L241" s="347">
        <v>36852.859431818179</v>
      </c>
      <c r="M241" s="347">
        <v>2622.2652128710224</v>
      </c>
      <c r="N241" s="347">
        <v>100.7516229244318</v>
      </c>
      <c r="O241" s="347">
        <v>30710.716193181819</v>
      </c>
      <c r="P241" s="347">
        <v>14251725.51518625</v>
      </c>
      <c r="Q241" s="347">
        <v>430.82139209200011</v>
      </c>
      <c r="R241" s="347">
        <v>38.466195722500004</v>
      </c>
      <c r="S241" s="347">
        <v>102.36905397727271</v>
      </c>
      <c r="T241" s="347">
        <v>102.36905397727271</v>
      </c>
      <c r="U241" s="347">
        <v>102.36905397727271</v>
      </c>
      <c r="V241" s="347">
        <v>66.53988508522724</v>
      </c>
    </row>
    <row r="242" spans="1:22" ht="13.2" customHeight="1" x14ac:dyDescent="0.3">
      <c r="A242" s="346" t="s">
        <v>2151</v>
      </c>
      <c r="B242" s="347">
        <v>2016</v>
      </c>
      <c r="C242" s="346" t="s">
        <v>914</v>
      </c>
      <c r="D242" s="346" t="s">
        <v>166</v>
      </c>
      <c r="E242" s="346" t="s">
        <v>2315</v>
      </c>
      <c r="F242" s="346" t="s">
        <v>2155</v>
      </c>
      <c r="G242" s="346" t="s">
        <v>2144</v>
      </c>
      <c r="H242" s="347">
        <v>384443</v>
      </c>
      <c r="I242" s="347">
        <v>8111.295014117648</v>
      </c>
      <c r="J242" s="347">
        <v>0</v>
      </c>
      <c r="K242" s="347">
        <v>3.7992014117647068</v>
      </c>
      <c r="L242" s="347">
        <v>6695.5005756087812</v>
      </c>
      <c r="M242" s="347">
        <v>221.31122336878698</v>
      </c>
      <c r="N242" s="347">
        <v>8.5031311159347016</v>
      </c>
      <c r="O242" s="347">
        <v>1230.8290459160107</v>
      </c>
      <c r="P242" s="347">
        <v>601046.96054611763</v>
      </c>
      <c r="Q242" s="347">
        <v>18.169300831623531</v>
      </c>
      <c r="R242" s="347">
        <v>1.6222590028235297</v>
      </c>
      <c r="S242" s="347">
        <v>27.849206054057646</v>
      </c>
      <c r="T242" s="347">
        <v>27.849206054057646</v>
      </c>
      <c r="U242" s="347">
        <v>27.849206054057646</v>
      </c>
      <c r="V242" s="347">
        <v>18.101983935137469</v>
      </c>
    </row>
    <row r="243" spans="1:22" ht="13.2" customHeight="1" x14ac:dyDescent="0.3">
      <c r="A243" s="346" t="s">
        <v>2151</v>
      </c>
      <c r="B243" s="347">
        <v>2016</v>
      </c>
      <c r="C243" s="346" t="s">
        <v>914</v>
      </c>
      <c r="D243" s="346" t="s">
        <v>166</v>
      </c>
      <c r="E243" s="346" t="s">
        <v>2315</v>
      </c>
      <c r="F243" s="346" t="s">
        <v>2153</v>
      </c>
      <c r="G243" s="346" t="s">
        <v>2144</v>
      </c>
      <c r="H243" s="347">
        <v>410580</v>
      </c>
      <c r="I243" s="347">
        <v>9817.7889600000017</v>
      </c>
      <c r="J243" s="347">
        <v>0</v>
      </c>
      <c r="K243" s="347">
        <v>4.5984960000000008</v>
      </c>
      <c r="L243" s="347">
        <v>9544.1301680563156</v>
      </c>
      <c r="M243" s="347">
        <v>360.63479141284893</v>
      </c>
      <c r="N243" s="347">
        <v>13.856165402155153</v>
      </c>
      <c r="O243" s="347">
        <v>1657.3018972272837</v>
      </c>
      <c r="P243" s="347">
        <v>727498.16193600011</v>
      </c>
      <c r="Q243" s="347">
        <v>21.991847270400005</v>
      </c>
      <c r="R243" s="347">
        <v>1.9635577920000005</v>
      </c>
      <c r="S243" s="347">
        <v>322.7462421001249</v>
      </c>
      <c r="T243" s="347">
        <v>322.7462421001249</v>
      </c>
      <c r="U243" s="347">
        <v>322.7462421001249</v>
      </c>
      <c r="V243" s="347">
        <v>209.78505736508117</v>
      </c>
    </row>
    <row r="244" spans="1:22" ht="13.2" customHeight="1" x14ac:dyDescent="0.3">
      <c r="A244" s="346" t="s">
        <v>2151</v>
      </c>
      <c r="B244" s="347">
        <v>2017</v>
      </c>
      <c r="C244" s="346" t="s">
        <v>914</v>
      </c>
      <c r="D244" s="346" t="s">
        <v>166</v>
      </c>
      <c r="E244" s="346" t="s">
        <v>2315</v>
      </c>
      <c r="F244" s="346" t="s">
        <v>2156</v>
      </c>
      <c r="G244" s="346" t="s">
        <v>2144</v>
      </c>
      <c r="H244" s="347">
        <v>1273326.7817460317</v>
      </c>
      <c r="I244" s="347">
        <v>38059.737506388898</v>
      </c>
      <c r="J244" s="347">
        <v>0</v>
      </c>
      <c r="K244" s="347">
        <v>17.826574944444449</v>
      </c>
      <c r="L244" s="347">
        <v>22201.513545393515</v>
      </c>
      <c r="M244" s="347">
        <v>3359.7233283764795</v>
      </c>
      <c r="N244" s="347">
        <v>129.08594304250235</v>
      </c>
      <c r="O244" s="347">
        <v>12686.579168796296</v>
      </c>
      <c r="P244" s="347">
        <v>2820226.5492234174</v>
      </c>
      <c r="Q244" s="347">
        <v>85.253812014311137</v>
      </c>
      <c r="R244" s="347">
        <v>7.6119475012777791</v>
      </c>
      <c r="S244" s="347">
        <v>475.74671882986109</v>
      </c>
      <c r="T244" s="347">
        <v>475.74671882986109</v>
      </c>
      <c r="U244" s="347">
        <v>475.74671882986109</v>
      </c>
      <c r="V244" s="347">
        <v>309.23536723940975</v>
      </c>
    </row>
    <row r="245" spans="1:22" ht="13.2" customHeight="1" x14ac:dyDescent="0.3">
      <c r="A245" s="346" t="s">
        <v>2151</v>
      </c>
      <c r="B245" s="347">
        <v>2017</v>
      </c>
      <c r="C245" s="346" t="s">
        <v>914</v>
      </c>
      <c r="D245" s="346" t="s">
        <v>166</v>
      </c>
      <c r="E245" s="346" t="s">
        <v>2315</v>
      </c>
      <c r="F245" s="346" t="s">
        <v>2154</v>
      </c>
      <c r="G245" s="346" t="s">
        <v>2144</v>
      </c>
      <c r="H245" s="347">
        <v>1521817</v>
      </c>
      <c r="I245" s="347">
        <v>43667.625724800004</v>
      </c>
      <c r="J245" s="347">
        <v>0</v>
      </c>
      <c r="K245" s="347">
        <v>20.453220480000006</v>
      </c>
      <c r="L245" s="347">
        <v>33777.948531681897</v>
      </c>
      <c r="M245" s="347">
        <v>1794.3524075601804</v>
      </c>
      <c r="N245" s="347">
        <v>68.941888971678793</v>
      </c>
      <c r="O245" s="347">
        <v>7612.9270930843923</v>
      </c>
      <c r="P245" s="347">
        <v>3235771.0662076799</v>
      </c>
      <c r="Q245" s="347">
        <v>97.815481623552017</v>
      </c>
      <c r="R245" s="347">
        <v>8.7335251449600015</v>
      </c>
      <c r="S245" s="347">
        <v>1297.1837335200282</v>
      </c>
      <c r="T245" s="347">
        <v>1297.1837335200282</v>
      </c>
      <c r="U245" s="347">
        <v>1297.1837335200282</v>
      </c>
      <c r="V245" s="347">
        <v>843.1694267880182</v>
      </c>
    </row>
    <row r="246" spans="1:22" ht="13.2" customHeight="1" x14ac:dyDescent="0.3">
      <c r="A246" s="346" t="s">
        <v>2151</v>
      </c>
      <c r="B246" s="347">
        <v>2017</v>
      </c>
      <c r="C246" s="346" t="s">
        <v>914</v>
      </c>
      <c r="D246" s="346" t="s">
        <v>166</v>
      </c>
      <c r="E246" s="346" t="s">
        <v>2315</v>
      </c>
      <c r="F246" s="346" t="s">
        <v>2157</v>
      </c>
      <c r="G246" s="346" t="s">
        <v>2144</v>
      </c>
      <c r="H246" s="347">
        <v>6881646.2182539683</v>
      </c>
      <c r="I246" s="347">
        <v>205692.40546361113</v>
      </c>
      <c r="J246" s="347">
        <v>0</v>
      </c>
      <c r="K246" s="347">
        <v>96.343047055555587</v>
      </c>
      <c r="L246" s="347">
        <v>39413.064704545453</v>
      </c>
      <c r="M246" s="347">
        <v>2804.4366190519313</v>
      </c>
      <c r="N246" s="347">
        <v>107.75093967281566</v>
      </c>
      <c r="O246" s="347">
        <v>32844.220587121206</v>
      </c>
      <c r="P246" s="347">
        <v>15241807.244853582</v>
      </c>
      <c r="Q246" s="347">
        <v>460.75098823848896</v>
      </c>
      <c r="R246" s="347">
        <v>41.138481092722238</v>
      </c>
      <c r="S246" s="347">
        <v>109.48073529040401</v>
      </c>
      <c r="T246" s="347">
        <v>109.48073529040401</v>
      </c>
      <c r="U246" s="347">
        <v>109.48073529040401</v>
      </c>
      <c r="V246" s="347">
        <v>71.162477938762621</v>
      </c>
    </row>
    <row r="247" spans="1:22" ht="13.2" customHeight="1" x14ac:dyDescent="0.3">
      <c r="A247" s="346" t="s">
        <v>2151</v>
      </c>
      <c r="B247" s="347">
        <v>2017</v>
      </c>
      <c r="C247" s="346" t="s">
        <v>914</v>
      </c>
      <c r="D247" s="346" t="s">
        <v>166</v>
      </c>
      <c r="E247" s="346" t="s">
        <v>2315</v>
      </c>
      <c r="F247" s="346" t="s">
        <v>2155</v>
      </c>
      <c r="G247" s="346" t="s">
        <v>2144</v>
      </c>
      <c r="H247" s="347">
        <v>379326</v>
      </c>
      <c r="I247" s="347">
        <v>8003.3323341176483</v>
      </c>
      <c r="J247" s="347">
        <v>0</v>
      </c>
      <c r="K247" s="347">
        <v>3.7486334117647071</v>
      </c>
      <c r="L247" s="347">
        <v>6606.3823540638705</v>
      </c>
      <c r="M247" s="347">
        <v>218.36553433301813</v>
      </c>
      <c r="N247" s="347">
        <v>8.3899530325250993</v>
      </c>
      <c r="O247" s="347">
        <v>1214.4465074696031</v>
      </c>
      <c r="P247" s="347">
        <v>593046.9259581177</v>
      </c>
      <c r="Q247" s="347">
        <v>17.927464428423534</v>
      </c>
      <c r="R247" s="347">
        <v>1.6006664668235298</v>
      </c>
      <c r="S247" s="347">
        <v>27.478528509197648</v>
      </c>
      <c r="T247" s="347">
        <v>27.478528509197648</v>
      </c>
      <c r="U247" s="347">
        <v>27.478528509197648</v>
      </c>
      <c r="V247" s="347">
        <v>17.861043530978471</v>
      </c>
    </row>
    <row r="248" spans="1:22" ht="13.2" customHeight="1" x14ac:dyDescent="0.3">
      <c r="A248" s="346" t="s">
        <v>2151</v>
      </c>
      <c r="B248" s="347">
        <v>2017</v>
      </c>
      <c r="C248" s="346" t="s">
        <v>914</v>
      </c>
      <c r="D248" s="346" t="s">
        <v>166</v>
      </c>
      <c r="E248" s="346" t="s">
        <v>2315</v>
      </c>
      <c r="F248" s="346" t="s">
        <v>2153</v>
      </c>
      <c r="G248" s="346" t="s">
        <v>2144</v>
      </c>
      <c r="H248" s="347">
        <v>392947</v>
      </c>
      <c r="I248" s="347">
        <v>9396.1486639999985</v>
      </c>
      <c r="J248" s="347">
        <v>0</v>
      </c>
      <c r="K248" s="347">
        <v>4.4010064000000009</v>
      </c>
      <c r="L248" s="347">
        <v>9134.2425767139775</v>
      </c>
      <c r="M248" s="347">
        <v>345.14676647986931</v>
      </c>
      <c r="N248" s="347">
        <v>13.261090716256664</v>
      </c>
      <c r="O248" s="347">
        <v>1586.1264762281883</v>
      </c>
      <c r="P248" s="347">
        <v>696254.61600239982</v>
      </c>
      <c r="Q248" s="347">
        <v>21.047373007359997</v>
      </c>
      <c r="R248" s="347">
        <v>1.8792297327999998</v>
      </c>
      <c r="S248" s="347">
        <v>308.88540015226698</v>
      </c>
      <c r="T248" s="347">
        <v>308.88540015226698</v>
      </c>
      <c r="U248" s="347">
        <v>308.88540015226698</v>
      </c>
      <c r="V248" s="347">
        <v>200.77551009897351</v>
      </c>
    </row>
    <row r="249" spans="1:22" ht="13.2" customHeight="1" x14ac:dyDescent="0.3">
      <c r="A249" s="346" t="s">
        <v>2151</v>
      </c>
      <c r="B249" s="347">
        <v>2018</v>
      </c>
      <c r="C249" s="346" t="s">
        <v>914</v>
      </c>
      <c r="D249" s="346" t="s">
        <v>2060</v>
      </c>
      <c r="E249" s="346" t="s">
        <v>2316</v>
      </c>
      <c r="F249" s="346" t="s">
        <v>2156</v>
      </c>
      <c r="G249" s="346" t="s">
        <v>2144</v>
      </c>
      <c r="H249" s="347">
        <v>1058209.9047619046</v>
      </c>
      <c r="I249" s="347">
        <v>30264.803276190476</v>
      </c>
      <c r="J249" s="347">
        <v>0</v>
      </c>
      <c r="K249" s="347">
        <v>6.8783643809523802</v>
      </c>
      <c r="L249" s="347">
        <v>15683.155801444442</v>
      </c>
      <c r="M249" s="347">
        <v>2610.6405192167304</v>
      </c>
      <c r="N249" s="347">
        <v>100.30498360438114</v>
      </c>
      <c r="O249" s="347">
        <v>8434.6384142222214</v>
      </c>
      <c r="P249" s="347">
        <v>2151827.5129371425</v>
      </c>
      <c r="Q249" s="347">
        <v>67.793159338666669</v>
      </c>
      <c r="R249" s="347">
        <v>6.0529606552380963</v>
      </c>
      <c r="S249" s="347">
        <v>245.1316789133333</v>
      </c>
      <c r="T249" s="347">
        <v>245.1316789133333</v>
      </c>
      <c r="U249" s="347">
        <v>245.1316789133333</v>
      </c>
      <c r="V249" s="347">
        <v>159.33559129366665</v>
      </c>
    </row>
    <row r="250" spans="1:22" ht="13.2" customHeight="1" x14ac:dyDescent="0.3">
      <c r="A250" s="346" t="s">
        <v>2151</v>
      </c>
      <c r="B250" s="347">
        <v>2018</v>
      </c>
      <c r="C250" s="346" t="s">
        <v>914</v>
      </c>
      <c r="D250" s="346" t="s">
        <v>166</v>
      </c>
      <c r="E250" s="346" t="s">
        <v>2315</v>
      </c>
      <c r="F250" s="346" t="s">
        <v>2154</v>
      </c>
      <c r="G250" s="346" t="s">
        <v>2144</v>
      </c>
      <c r="H250" s="347">
        <v>1515457.75</v>
      </c>
      <c r="I250" s="347">
        <v>43485.150861600006</v>
      </c>
      <c r="J250" s="347">
        <v>0</v>
      </c>
      <c r="K250" s="347">
        <v>20.367752160000006</v>
      </c>
      <c r="L250" s="347">
        <v>33636.799878985752</v>
      </c>
      <c r="M250" s="347">
        <v>1786.8543078886846</v>
      </c>
      <c r="N250" s="347">
        <v>68.6537999915694</v>
      </c>
      <c r="O250" s="347">
        <v>7581.114788045943</v>
      </c>
      <c r="P250" s="347">
        <v>3222249.6788445599</v>
      </c>
      <c r="Q250" s="347">
        <v>97.406737929984018</v>
      </c>
      <c r="R250" s="347">
        <v>8.6970301723200016</v>
      </c>
      <c r="S250" s="347">
        <v>1291.7631634663439</v>
      </c>
      <c r="T250" s="347">
        <v>1291.7631634663439</v>
      </c>
      <c r="U250" s="347">
        <v>1291.7631634663439</v>
      </c>
      <c r="V250" s="347">
        <v>839.64605625312356</v>
      </c>
    </row>
    <row r="251" spans="1:22" ht="13.2" customHeight="1" x14ac:dyDescent="0.3">
      <c r="A251" s="346" t="s">
        <v>2151</v>
      </c>
      <c r="B251" s="347">
        <v>2018</v>
      </c>
      <c r="C251" s="346" t="s">
        <v>914</v>
      </c>
      <c r="D251" s="346" t="s">
        <v>2060</v>
      </c>
      <c r="E251" s="346" t="s">
        <v>2316</v>
      </c>
      <c r="F251" s="346" t="s">
        <v>2157</v>
      </c>
      <c r="G251" s="346" t="s">
        <v>2144</v>
      </c>
      <c r="H251" s="347">
        <v>8149812.3452380951</v>
      </c>
      <c r="I251" s="347">
        <v>49180.305323809531</v>
      </c>
      <c r="J251" s="347">
        <v>0</v>
      </c>
      <c r="K251" s="347">
        <v>11.177342119047623</v>
      </c>
      <c r="L251" s="347">
        <v>8371.2821045454548</v>
      </c>
      <c r="M251" s="347">
        <v>655.22443596382504</v>
      </c>
      <c r="N251" s="347">
        <v>25.174770644508335</v>
      </c>
      <c r="O251" s="347">
        <v>6565.7114545454551</v>
      </c>
      <c r="P251" s="347">
        <v>3496719.7085228572</v>
      </c>
      <c r="Q251" s="347">
        <v>110.16388392533338</v>
      </c>
      <c r="R251" s="347">
        <v>9.8360610647619069</v>
      </c>
      <c r="S251" s="347">
        <v>16.961421257575754</v>
      </c>
      <c r="T251" s="347">
        <v>16.961421257575754</v>
      </c>
      <c r="U251" s="347">
        <v>16.961421257575754</v>
      </c>
      <c r="V251" s="347">
        <v>11.024923817424241</v>
      </c>
    </row>
    <row r="252" spans="1:22" ht="13.2" customHeight="1" x14ac:dyDescent="0.3">
      <c r="A252" s="346" t="s">
        <v>2151</v>
      </c>
      <c r="B252" s="347">
        <v>2018</v>
      </c>
      <c r="C252" s="346" t="s">
        <v>914</v>
      </c>
      <c r="D252" s="346" t="s">
        <v>166</v>
      </c>
      <c r="E252" s="346" t="s">
        <v>2315</v>
      </c>
      <c r="F252" s="346" t="s">
        <v>2157</v>
      </c>
      <c r="G252" s="346" t="s">
        <v>2144</v>
      </c>
      <c r="H252" s="347">
        <v>8149812.3452380951</v>
      </c>
      <c r="I252" s="347">
        <v>192199.31316250001</v>
      </c>
      <c r="J252" s="347">
        <v>0</v>
      </c>
      <c r="K252" s="347">
        <v>90.02309750000002</v>
      </c>
      <c r="L252" s="347">
        <v>36827.630795454548</v>
      </c>
      <c r="M252" s="347">
        <v>2620.470069250568</v>
      </c>
      <c r="N252" s="347">
        <v>100.68265063579545</v>
      </c>
      <c r="O252" s="347">
        <v>30689.692329545454</v>
      </c>
      <c r="P252" s="347">
        <v>14241969.10534125</v>
      </c>
      <c r="Q252" s="347">
        <v>430.52646148400004</v>
      </c>
      <c r="R252" s="347">
        <v>38.439862632500002</v>
      </c>
      <c r="S252" s="347">
        <v>102.29897443181817</v>
      </c>
      <c r="T252" s="347">
        <v>102.29897443181817</v>
      </c>
      <c r="U252" s="347">
        <v>102.29897443181817</v>
      </c>
      <c r="V252" s="347">
        <v>66.494333380681795</v>
      </c>
    </row>
    <row r="253" spans="1:22" ht="13.2" customHeight="1" x14ac:dyDescent="0.3">
      <c r="A253" s="346" t="s">
        <v>2151</v>
      </c>
      <c r="B253" s="347">
        <v>2018</v>
      </c>
      <c r="C253" s="346" t="s">
        <v>914</v>
      </c>
      <c r="D253" s="346" t="s">
        <v>166</v>
      </c>
      <c r="E253" s="346" t="s">
        <v>2315</v>
      </c>
      <c r="F253" s="346" t="s">
        <v>2155</v>
      </c>
      <c r="G253" s="346" t="s">
        <v>2144</v>
      </c>
      <c r="H253" s="347">
        <v>380116</v>
      </c>
      <c r="I253" s="347">
        <v>8020.0004047058828</v>
      </c>
      <c r="J253" s="347">
        <v>0</v>
      </c>
      <c r="K253" s="347">
        <v>3.7564404705882364</v>
      </c>
      <c r="L253" s="347">
        <v>6620.1410789066449</v>
      </c>
      <c r="M253" s="347">
        <v>218.82031141690661</v>
      </c>
      <c r="N253" s="347">
        <v>8.407426295353627</v>
      </c>
      <c r="O253" s="347">
        <v>1216.9757639426657</v>
      </c>
      <c r="P253" s="347">
        <v>594282.02998870588</v>
      </c>
      <c r="Q253" s="347">
        <v>17.964800906541178</v>
      </c>
      <c r="R253" s="347">
        <v>1.6040000809411767</v>
      </c>
      <c r="S253" s="347">
        <v>27.535756427985881</v>
      </c>
      <c r="T253" s="347">
        <v>27.535756427985881</v>
      </c>
      <c r="U253" s="347">
        <v>27.535756427985881</v>
      </c>
      <c r="V253" s="347">
        <v>17.898241678190821</v>
      </c>
    </row>
    <row r="254" spans="1:22" ht="13.2" customHeight="1" x14ac:dyDescent="0.3">
      <c r="A254" s="346" t="s">
        <v>2151</v>
      </c>
      <c r="B254" s="347">
        <v>2018</v>
      </c>
      <c r="C254" s="346" t="s">
        <v>914</v>
      </c>
      <c r="D254" s="346" t="s">
        <v>2091</v>
      </c>
      <c r="E254" s="346" t="s">
        <v>2314</v>
      </c>
      <c r="F254" s="346" t="s">
        <v>2158</v>
      </c>
      <c r="G254" s="346" t="s">
        <v>2091</v>
      </c>
      <c r="H254" s="347">
        <v>322800.92307692312</v>
      </c>
      <c r="I254" s="347">
        <v>0</v>
      </c>
      <c r="J254" s="347">
        <v>1262151.6092307693</v>
      </c>
      <c r="K254" s="347">
        <v>0</v>
      </c>
      <c r="L254" s="347">
        <v>0</v>
      </c>
      <c r="M254" s="347">
        <v>0</v>
      </c>
      <c r="N254" s="347">
        <v>0</v>
      </c>
      <c r="O254" s="347">
        <v>0</v>
      </c>
      <c r="P254" s="347">
        <v>0</v>
      </c>
      <c r="Q254" s="347">
        <v>0</v>
      </c>
      <c r="R254" s="347">
        <v>0</v>
      </c>
      <c r="S254" s="347">
        <v>0</v>
      </c>
      <c r="T254" s="347">
        <v>0</v>
      </c>
      <c r="U254" s="347">
        <v>0</v>
      </c>
      <c r="V254" s="347">
        <v>0</v>
      </c>
    </row>
    <row r="255" spans="1:22" ht="13.2" customHeight="1" x14ac:dyDescent="0.3">
      <c r="A255" s="346" t="s">
        <v>2151</v>
      </c>
      <c r="B255" s="347">
        <v>2018</v>
      </c>
      <c r="C255" s="346" t="s">
        <v>914</v>
      </c>
      <c r="D255" s="346" t="s">
        <v>2091</v>
      </c>
      <c r="E255" s="346" t="s">
        <v>2314</v>
      </c>
      <c r="F255" s="346" t="s">
        <v>2159</v>
      </c>
      <c r="G255" s="346" t="s">
        <v>2091</v>
      </c>
      <c r="H255" s="347">
        <v>376601.07692307688</v>
      </c>
      <c r="I255" s="347">
        <v>0</v>
      </c>
      <c r="J255" s="347">
        <v>1472510.2107692305</v>
      </c>
      <c r="K255" s="347">
        <v>0</v>
      </c>
      <c r="L255" s="347">
        <v>0</v>
      </c>
      <c r="M255" s="347">
        <v>0</v>
      </c>
      <c r="N255" s="347">
        <v>0</v>
      </c>
      <c r="O255" s="347">
        <v>0</v>
      </c>
      <c r="P255" s="347">
        <v>0</v>
      </c>
      <c r="Q255" s="347">
        <v>0</v>
      </c>
      <c r="R255" s="347">
        <v>0</v>
      </c>
      <c r="S255" s="347">
        <v>0</v>
      </c>
      <c r="T255" s="347">
        <v>0</v>
      </c>
      <c r="U255" s="347">
        <v>0</v>
      </c>
      <c r="V255" s="347">
        <v>0</v>
      </c>
    </row>
    <row r="256" spans="1:22" ht="13.2" customHeight="1" x14ac:dyDescent="0.3">
      <c r="A256" s="346" t="s">
        <v>2151</v>
      </c>
      <c r="B256" s="347">
        <v>2018</v>
      </c>
      <c r="C256" s="346" t="s">
        <v>914</v>
      </c>
      <c r="D256" s="346" t="s">
        <v>166</v>
      </c>
      <c r="E256" s="346" t="s">
        <v>2315</v>
      </c>
      <c r="F256" s="346" t="s">
        <v>2153</v>
      </c>
      <c r="G256" s="346" t="s">
        <v>2144</v>
      </c>
      <c r="H256" s="347">
        <v>386403</v>
      </c>
      <c r="I256" s="347">
        <v>9239.668536000001</v>
      </c>
      <c r="J256" s="347">
        <v>0</v>
      </c>
      <c r="K256" s="347">
        <v>4.3277136000000009</v>
      </c>
      <c r="L256" s="347">
        <v>8982.1241398204093</v>
      </c>
      <c r="M256" s="347">
        <v>339.39881461907316</v>
      </c>
      <c r="N256" s="347">
        <v>13.040245213816936</v>
      </c>
      <c r="O256" s="347">
        <v>1559.7116883294711</v>
      </c>
      <c r="P256" s="347">
        <v>684659.43851760007</v>
      </c>
      <c r="Q256" s="347">
        <v>20.696857520640005</v>
      </c>
      <c r="R256" s="347">
        <v>1.8479337072000004</v>
      </c>
      <c r="S256" s="347">
        <v>303.74133222810309</v>
      </c>
      <c r="T256" s="347">
        <v>303.74133222810309</v>
      </c>
      <c r="U256" s="347">
        <v>303.74133222810309</v>
      </c>
      <c r="V256" s="347">
        <v>197.43186594826699</v>
      </c>
    </row>
    <row r="257" spans="1:22" ht="13.2" customHeight="1" x14ac:dyDescent="0.3">
      <c r="A257" s="346" t="s">
        <v>2151</v>
      </c>
      <c r="B257" s="347">
        <v>2019</v>
      </c>
      <c r="C257" s="346" t="s">
        <v>914</v>
      </c>
      <c r="D257" s="346" t="s">
        <v>2060</v>
      </c>
      <c r="E257" s="346" t="s">
        <v>2316</v>
      </c>
      <c r="F257" s="346" t="s">
        <v>2156</v>
      </c>
      <c r="G257" s="346" t="s">
        <v>2144</v>
      </c>
      <c r="H257" s="347">
        <v>1296473.5238095236</v>
      </c>
      <c r="I257" s="347">
        <v>37079.142780952381</v>
      </c>
      <c r="J257" s="347">
        <v>0</v>
      </c>
      <c r="K257" s="347">
        <v>8.4270779047619033</v>
      </c>
      <c r="L257" s="347">
        <v>19214.331839888888</v>
      </c>
      <c r="M257" s="347">
        <v>3198.4451271133903</v>
      </c>
      <c r="N257" s="347">
        <v>122.88937663883223</v>
      </c>
      <c r="O257" s="347">
        <v>10333.758300444444</v>
      </c>
      <c r="P257" s="347">
        <v>2636327.051725714</v>
      </c>
      <c r="Q257" s="347">
        <v>83.057279829333353</v>
      </c>
      <c r="R257" s="347">
        <v>7.4158285561904762</v>
      </c>
      <c r="S257" s="347">
        <v>300.32485060666659</v>
      </c>
      <c r="T257" s="347">
        <v>300.32485060666659</v>
      </c>
      <c r="U257" s="347">
        <v>300.32485060666659</v>
      </c>
      <c r="V257" s="347">
        <v>195.21115289433331</v>
      </c>
    </row>
    <row r="258" spans="1:22" ht="13.2" customHeight="1" x14ac:dyDescent="0.3">
      <c r="A258" s="346" t="s">
        <v>2151</v>
      </c>
      <c r="B258" s="347">
        <v>2019</v>
      </c>
      <c r="C258" s="346" t="s">
        <v>914</v>
      </c>
      <c r="D258" s="346" t="s">
        <v>166</v>
      </c>
      <c r="E258" s="346" t="s">
        <v>2315</v>
      </c>
      <c r="F258" s="346" t="s">
        <v>2154</v>
      </c>
      <c r="G258" s="346" t="s">
        <v>2144</v>
      </c>
      <c r="H258" s="347">
        <v>1514616.5</v>
      </c>
      <c r="I258" s="347">
        <v>43461.011697599999</v>
      </c>
      <c r="J258" s="347">
        <v>0</v>
      </c>
      <c r="K258" s="347">
        <v>20.35644576</v>
      </c>
      <c r="L258" s="347">
        <v>33618.127660708335</v>
      </c>
      <c r="M258" s="347">
        <v>1785.8624021846085</v>
      </c>
      <c r="N258" s="347">
        <v>68.615689388193687</v>
      </c>
      <c r="O258" s="347">
        <v>7576.906414163238</v>
      </c>
      <c r="P258" s="347">
        <v>3220460.9667921597</v>
      </c>
      <c r="Q258" s="347">
        <v>97.352666202624007</v>
      </c>
      <c r="R258" s="347">
        <v>8.6922023395200014</v>
      </c>
      <c r="S258" s="347">
        <v>1291.0460891953749</v>
      </c>
      <c r="T258" s="347">
        <v>1291.0460891953749</v>
      </c>
      <c r="U258" s="347">
        <v>1291.0460891953749</v>
      </c>
      <c r="V258" s="347">
        <v>839.17995797699359</v>
      </c>
    </row>
    <row r="259" spans="1:22" ht="13.2" customHeight="1" x14ac:dyDescent="0.3">
      <c r="A259" s="346" t="s">
        <v>2151</v>
      </c>
      <c r="B259" s="347">
        <v>2019</v>
      </c>
      <c r="C259" s="346" t="s">
        <v>914</v>
      </c>
      <c r="D259" s="346" t="s">
        <v>2060</v>
      </c>
      <c r="E259" s="346" t="s">
        <v>2316</v>
      </c>
      <c r="F259" s="346" t="s">
        <v>2157</v>
      </c>
      <c r="G259" s="346" t="s">
        <v>2144</v>
      </c>
      <c r="H259" s="347">
        <v>8517355.9761904757</v>
      </c>
      <c r="I259" s="347">
        <v>60253.607019047631</v>
      </c>
      <c r="J259" s="347">
        <v>0</v>
      </c>
      <c r="K259" s="347">
        <v>13.694001595238097</v>
      </c>
      <c r="L259" s="347">
        <v>10256.136859090908</v>
      </c>
      <c r="M259" s="347">
        <v>802.75296002947493</v>
      </c>
      <c r="N259" s="347">
        <v>30.843052462191665</v>
      </c>
      <c r="O259" s="347">
        <v>8044.0289090909091</v>
      </c>
      <c r="P259" s="347">
        <v>4284031.4590542866</v>
      </c>
      <c r="Q259" s="347">
        <v>134.96807972266672</v>
      </c>
      <c r="R259" s="347">
        <v>12.050721403809529</v>
      </c>
      <c r="S259" s="347">
        <v>20.780408015151512</v>
      </c>
      <c r="T259" s="347">
        <v>20.780408015151512</v>
      </c>
      <c r="U259" s="347">
        <v>20.780408015151512</v>
      </c>
      <c r="V259" s="347">
        <v>13.50726520984848</v>
      </c>
    </row>
    <row r="260" spans="1:22" ht="13.2" customHeight="1" x14ac:dyDescent="0.3">
      <c r="A260" s="346" t="s">
        <v>2151</v>
      </c>
      <c r="B260" s="347">
        <v>2019</v>
      </c>
      <c r="C260" s="346" t="s">
        <v>914</v>
      </c>
      <c r="D260" s="346" t="s">
        <v>166</v>
      </c>
      <c r="E260" s="346" t="s">
        <v>2315</v>
      </c>
      <c r="F260" s="346" t="s">
        <v>2157</v>
      </c>
      <c r="G260" s="346" t="s">
        <v>2144</v>
      </c>
      <c r="H260" s="347">
        <v>8517355.9761904757</v>
      </c>
      <c r="I260" s="347">
        <v>191612.43048500002</v>
      </c>
      <c r="J260" s="347">
        <v>0</v>
      </c>
      <c r="K260" s="347">
        <v>89.748210999999998</v>
      </c>
      <c r="L260" s="347">
        <v>36715.177227272725</v>
      </c>
      <c r="M260" s="347">
        <v>2612.4684356065904</v>
      </c>
      <c r="N260" s="347">
        <v>100.37521507522726</v>
      </c>
      <c r="O260" s="347">
        <v>30595.981022727268</v>
      </c>
      <c r="P260" s="347">
        <v>14198481.098938499</v>
      </c>
      <c r="Q260" s="347">
        <v>429.21184428640004</v>
      </c>
      <c r="R260" s="347">
        <v>38.322486097000002</v>
      </c>
      <c r="S260" s="347">
        <v>101.98660340909088</v>
      </c>
      <c r="T260" s="347">
        <v>101.98660340909088</v>
      </c>
      <c r="U260" s="347">
        <v>101.98660340909088</v>
      </c>
      <c r="V260" s="347">
        <v>66.291292215909053</v>
      </c>
    </row>
    <row r="261" spans="1:22" ht="13.2" customHeight="1" x14ac:dyDescent="0.3">
      <c r="A261" s="346" t="s">
        <v>2151</v>
      </c>
      <c r="B261" s="347">
        <v>2019</v>
      </c>
      <c r="C261" s="346" t="s">
        <v>914</v>
      </c>
      <c r="D261" s="346" t="s">
        <v>166</v>
      </c>
      <c r="E261" s="346" t="s">
        <v>2315</v>
      </c>
      <c r="F261" s="346" t="s">
        <v>2155</v>
      </c>
      <c r="G261" s="346" t="s">
        <v>2144</v>
      </c>
      <c r="H261" s="347">
        <v>379742</v>
      </c>
      <c r="I261" s="347">
        <v>8012.1094447058822</v>
      </c>
      <c r="J261" s="347">
        <v>0</v>
      </c>
      <c r="K261" s="347">
        <v>3.7527444705882349</v>
      </c>
      <c r="L261" s="347">
        <v>6613.6274547405719</v>
      </c>
      <c r="M261" s="347">
        <v>218.60501188605306</v>
      </c>
      <c r="N261" s="347">
        <v>8.399154143077844</v>
      </c>
      <c r="O261" s="347">
        <v>1215.7783691060513</v>
      </c>
      <c r="P261" s="347">
        <v>593697.3098527058</v>
      </c>
      <c r="Q261" s="347">
        <v>17.947125156141176</v>
      </c>
      <c r="R261" s="347">
        <v>1.6024218889411765</v>
      </c>
      <c r="S261" s="347">
        <v>27.508663717065879</v>
      </c>
      <c r="T261" s="347">
        <v>27.508663717065879</v>
      </c>
      <c r="U261" s="347">
        <v>27.508663717065879</v>
      </c>
      <c r="V261" s="347">
        <v>17.880631416092818</v>
      </c>
    </row>
    <row r="262" spans="1:22" ht="13.2" customHeight="1" x14ac:dyDescent="0.3">
      <c r="A262" s="346" t="s">
        <v>2151</v>
      </c>
      <c r="B262" s="347">
        <v>2019</v>
      </c>
      <c r="C262" s="346" t="s">
        <v>914</v>
      </c>
      <c r="D262" s="346" t="s">
        <v>2091</v>
      </c>
      <c r="E262" s="346" t="s">
        <v>2314</v>
      </c>
      <c r="F262" s="346" t="s">
        <v>2158</v>
      </c>
      <c r="G262" s="346" t="s">
        <v>2091</v>
      </c>
      <c r="H262" s="347">
        <v>1073430.923076923</v>
      </c>
      <c r="I262" s="347">
        <v>0</v>
      </c>
      <c r="J262" s="347">
        <v>4197114.9092307687</v>
      </c>
      <c r="K262" s="347">
        <v>0</v>
      </c>
      <c r="L262" s="347">
        <v>0</v>
      </c>
      <c r="M262" s="347">
        <v>0</v>
      </c>
      <c r="N262" s="347">
        <v>0</v>
      </c>
      <c r="O262" s="347">
        <v>0</v>
      </c>
      <c r="P262" s="347">
        <v>0</v>
      </c>
      <c r="Q262" s="347">
        <v>0</v>
      </c>
      <c r="R262" s="347">
        <v>0</v>
      </c>
      <c r="S262" s="347">
        <v>0</v>
      </c>
      <c r="T262" s="347">
        <v>0</v>
      </c>
      <c r="U262" s="347">
        <v>0</v>
      </c>
      <c r="V262" s="347">
        <v>0</v>
      </c>
    </row>
    <row r="263" spans="1:22" ht="13.2" customHeight="1" x14ac:dyDescent="0.3">
      <c r="A263" s="346" t="s">
        <v>2151</v>
      </c>
      <c r="B263" s="347">
        <v>2019</v>
      </c>
      <c r="C263" s="346" t="s">
        <v>914</v>
      </c>
      <c r="D263" s="346" t="s">
        <v>2091</v>
      </c>
      <c r="E263" s="346" t="s">
        <v>2314</v>
      </c>
      <c r="F263" s="346" t="s">
        <v>2159</v>
      </c>
      <c r="G263" s="346" t="s">
        <v>2091</v>
      </c>
      <c r="H263" s="347">
        <v>1252336.076923077</v>
      </c>
      <c r="I263" s="347">
        <v>0</v>
      </c>
      <c r="J263" s="347">
        <v>4896634.0607692311</v>
      </c>
      <c r="K263" s="347">
        <v>0</v>
      </c>
      <c r="L263" s="347">
        <v>0</v>
      </c>
      <c r="M263" s="347">
        <v>0</v>
      </c>
      <c r="N263" s="347">
        <v>0</v>
      </c>
      <c r="O263" s="347">
        <v>0</v>
      </c>
      <c r="P263" s="347">
        <v>0</v>
      </c>
      <c r="Q263" s="347">
        <v>0</v>
      </c>
      <c r="R263" s="347">
        <v>0</v>
      </c>
      <c r="S263" s="347">
        <v>0</v>
      </c>
      <c r="T263" s="347">
        <v>0</v>
      </c>
      <c r="U263" s="347">
        <v>0</v>
      </c>
      <c r="V263" s="347">
        <v>0</v>
      </c>
    </row>
    <row r="264" spans="1:22" ht="13.2" customHeight="1" x14ac:dyDescent="0.3">
      <c r="A264" s="346" t="s">
        <v>2151</v>
      </c>
      <c r="B264" s="347">
        <v>2019</v>
      </c>
      <c r="C264" s="346" t="s">
        <v>914</v>
      </c>
      <c r="D264" s="346" t="s">
        <v>166</v>
      </c>
      <c r="E264" s="346" t="s">
        <v>2315</v>
      </c>
      <c r="F264" s="346" t="s">
        <v>2153</v>
      </c>
      <c r="G264" s="346" t="s">
        <v>2144</v>
      </c>
      <c r="H264" s="347">
        <v>398300</v>
      </c>
      <c r="I264" s="347">
        <v>9524.1495999999988</v>
      </c>
      <c r="J264" s="347">
        <v>0</v>
      </c>
      <c r="K264" s="347">
        <v>4.4609599999999991</v>
      </c>
      <c r="L264" s="347">
        <v>9258.6756440567733</v>
      </c>
      <c r="M264" s="347">
        <v>349.84859812883661</v>
      </c>
      <c r="N264" s="347">
        <v>13.441742607234637</v>
      </c>
      <c r="O264" s="347">
        <v>1607.7338050212554</v>
      </c>
      <c r="P264" s="347">
        <v>705739.48535999982</v>
      </c>
      <c r="Q264" s="347">
        <v>21.334095103999999</v>
      </c>
      <c r="R264" s="347">
        <v>1.9048299199999998</v>
      </c>
      <c r="S264" s="347">
        <v>313.09325400282466</v>
      </c>
      <c r="T264" s="347">
        <v>313.09325400282466</v>
      </c>
      <c r="U264" s="347">
        <v>313.09325400282466</v>
      </c>
      <c r="V264" s="347">
        <v>203.51061510183601</v>
      </c>
    </row>
    <row r="265" spans="1:22" ht="13.2" customHeight="1" x14ac:dyDescent="0.3">
      <c r="A265" s="346" t="s">
        <v>2151</v>
      </c>
      <c r="B265" s="347">
        <v>2020</v>
      </c>
      <c r="C265" s="346" t="s">
        <v>914</v>
      </c>
      <c r="D265" s="346" t="s">
        <v>2060</v>
      </c>
      <c r="E265" s="346" t="s">
        <v>2316</v>
      </c>
      <c r="F265" s="346" t="s">
        <v>2156</v>
      </c>
      <c r="G265" s="346" t="s">
        <v>2144</v>
      </c>
      <c r="H265" s="347">
        <v>1180718.6666666665</v>
      </c>
      <c r="I265" s="347">
        <v>32700.62986666667</v>
      </c>
      <c r="J265" s="347">
        <v>0</v>
      </c>
      <c r="K265" s="347">
        <v>7.4319613333333354</v>
      </c>
      <c r="L265" s="347">
        <v>16945.395888555558</v>
      </c>
      <c r="M265" s="347">
        <v>2820.7548073173712</v>
      </c>
      <c r="N265" s="347">
        <v>108.37791056151892</v>
      </c>
      <c r="O265" s="347">
        <v>9113.4902257777794</v>
      </c>
      <c r="P265" s="347">
        <v>2325014.7835200001</v>
      </c>
      <c r="Q265" s="347">
        <v>73.249410901333349</v>
      </c>
      <c r="R265" s="347">
        <v>6.5401259733333346</v>
      </c>
      <c r="S265" s="347">
        <v>264.8608096866667</v>
      </c>
      <c r="T265" s="347">
        <v>264.8608096866667</v>
      </c>
      <c r="U265" s="347">
        <v>264.8608096866667</v>
      </c>
      <c r="V265" s="347">
        <v>172.15952629633333</v>
      </c>
    </row>
    <row r="266" spans="1:22" ht="13.2" customHeight="1" x14ac:dyDescent="0.3">
      <c r="A266" s="346" t="s">
        <v>2151</v>
      </c>
      <c r="B266" s="347">
        <v>2020</v>
      </c>
      <c r="C266" s="346" t="s">
        <v>914</v>
      </c>
      <c r="D266" s="346" t="s">
        <v>166</v>
      </c>
      <c r="E266" s="346" t="s">
        <v>2315</v>
      </c>
      <c r="F266" s="346" t="s">
        <v>2156</v>
      </c>
      <c r="G266" s="346" t="s">
        <v>2144</v>
      </c>
      <c r="H266" s="347">
        <v>1180718.6666666665</v>
      </c>
      <c r="I266" s="347">
        <v>892.87407999999994</v>
      </c>
      <c r="J266" s="347">
        <v>0</v>
      </c>
      <c r="K266" s="347">
        <v>0.41820799999999997</v>
      </c>
      <c r="L266" s="347">
        <v>520.84321333333321</v>
      </c>
      <c r="M266" s="347">
        <v>78.818459411999996</v>
      </c>
      <c r="N266" s="347">
        <v>3.0283312546666674</v>
      </c>
      <c r="O266" s="347">
        <v>297.62469333333331</v>
      </c>
      <c r="P266" s="347">
        <v>66161.969327999992</v>
      </c>
      <c r="Q266" s="347">
        <v>2.0000379391999998</v>
      </c>
      <c r="R266" s="347">
        <v>0.178574816</v>
      </c>
      <c r="S266" s="347">
        <v>11.160926</v>
      </c>
      <c r="T266" s="347">
        <v>11.160926</v>
      </c>
      <c r="U266" s="347">
        <v>11.160926</v>
      </c>
      <c r="V266" s="347">
        <v>7.2546018999999999</v>
      </c>
    </row>
    <row r="267" spans="1:22" ht="13.2" customHeight="1" x14ac:dyDescent="0.3">
      <c r="A267" s="346" t="s">
        <v>2151</v>
      </c>
      <c r="B267" s="347">
        <v>2020</v>
      </c>
      <c r="C267" s="346" t="s">
        <v>914</v>
      </c>
      <c r="D267" s="346" t="s">
        <v>166</v>
      </c>
      <c r="E267" s="346" t="s">
        <v>2315</v>
      </c>
      <c r="F267" s="346" t="s">
        <v>2154</v>
      </c>
      <c r="G267" s="346" t="s">
        <v>2144</v>
      </c>
      <c r="H267" s="347">
        <v>1520942.25</v>
      </c>
      <c r="I267" s="347">
        <v>43642.525298400004</v>
      </c>
      <c r="J267" s="347">
        <v>0</v>
      </c>
      <c r="K267" s="347">
        <v>20.441463840000001</v>
      </c>
      <c r="L267" s="347">
        <v>33758.532754043663</v>
      </c>
      <c r="M267" s="347">
        <v>1793.3210024907712</v>
      </c>
      <c r="N267" s="347">
        <v>68.902260739520813</v>
      </c>
      <c r="O267" s="347">
        <v>7608.5511346250796</v>
      </c>
      <c r="P267" s="347">
        <v>3233911.1246114401</v>
      </c>
      <c r="Q267" s="347">
        <v>97.759256668416029</v>
      </c>
      <c r="R267" s="347">
        <v>8.7285050596800016</v>
      </c>
      <c r="S267" s="347">
        <v>1296.4381041369311</v>
      </c>
      <c r="T267" s="347">
        <v>1296.4381041369311</v>
      </c>
      <c r="U267" s="347">
        <v>1296.4381041369311</v>
      </c>
      <c r="V267" s="347">
        <v>842.68476768900518</v>
      </c>
    </row>
    <row r="268" spans="1:22" ht="13.2" customHeight="1" x14ac:dyDescent="0.3">
      <c r="A268" s="346" t="s">
        <v>2151</v>
      </c>
      <c r="B268" s="347">
        <v>2020</v>
      </c>
      <c r="C268" s="346" t="s">
        <v>914</v>
      </c>
      <c r="D268" s="346" t="s">
        <v>2060</v>
      </c>
      <c r="E268" s="346" t="s">
        <v>2316</v>
      </c>
      <c r="F268" s="346" t="s">
        <v>2157</v>
      </c>
      <c r="G268" s="346" t="s">
        <v>2144</v>
      </c>
      <c r="H268" s="347">
        <v>8071767.2833333332</v>
      </c>
      <c r="I268" s="347">
        <v>53138.52353333334</v>
      </c>
      <c r="J268" s="347">
        <v>0</v>
      </c>
      <c r="K268" s="347">
        <v>12.076937166666667</v>
      </c>
      <c r="L268" s="347">
        <v>9045.0347590909078</v>
      </c>
      <c r="M268" s="347">
        <v>707.95939311142502</v>
      </c>
      <c r="N268" s="347">
        <v>27.200932030241667</v>
      </c>
      <c r="O268" s="347">
        <v>7094.1449090909082</v>
      </c>
      <c r="P268" s="347">
        <v>3778149.0232199999</v>
      </c>
      <c r="Q268" s="347">
        <v>119.03029271466667</v>
      </c>
      <c r="R268" s="347">
        <v>10.627704706666668</v>
      </c>
      <c r="S268" s="347">
        <v>18.326541015151513</v>
      </c>
      <c r="T268" s="347">
        <v>18.326541015151513</v>
      </c>
      <c r="U268" s="347">
        <v>18.326541015151513</v>
      </c>
      <c r="V268" s="347">
        <v>11.912251659848483</v>
      </c>
    </row>
    <row r="269" spans="1:22" ht="13.2" customHeight="1" x14ac:dyDescent="0.3">
      <c r="A269" s="346" t="s">
        <v>2151</v>
      </c>
      <c r="B269" s="347">
        <v>2020</v>
      </c>
      <c r="C269" s="346" t="s">
        <v>914</v>
      </c>
      <c r="D269" s="346" t="s">
        <v>166</v>
      </c>
      <c r="E269" s="346" t="s">
        <v>2315</v>
      </c>
      <c r="F269" s="346" t="s">
        <v>2157</v>
      </c>
      <c r="G269" s="346" t="s">
        <v>2144</v>
      </c>
      <c r="H269" s="347">
        <v>8071767.2833333332</v>
      </c>
      <c r="I269" s="347">
        <v>185729.79303550001</v>
      </c>
      <c r="J269" s="347">
        <v>0</v>
      </c>
      <c r="K269" s="347">
        <v>86.992877300000004</v>
      </c>
      <c r="L269" s="347">
        <v>35587.995259090909</v>
      </c>
      <c r="M269" s="347">
        <v>2532.2638026606137</v>
      </c>
      <c r="N269" s="347">
        <v>97.293624816659076</v>
      </c>
      <c r="O269" s="347">
        <v>29656.662715909089</v>
      </c>
      <c r="P269" s="347">
        <v>13762577.66393055</v>
      </c>
      <c r="Q269" s="347">
        <v>416.03473639952006</v>
      </c>
      <c r="R269" s="347">
        <v>37.145958607100013</v>
      </c>
      <c r="S269" s="347">
        <v>98.855542386363595</v>
      </c>
      <c r="T269" s="347">
        <v>98.855542386363595</v>
      </c>
      <c r="U269" s="347">
        <v>98.855542386363595</v>
      </c>
      <c r="V269" s="347">
        <v>64.256102551136337</v>
      </c>
    </row>
    <row r="270" spans="1:22" ht="13.2" customHeight="1" x14ac:dyDescent="0.3">
      <c r="A270" s="346" t="s">
        <v>2151</v>
      </c>
      <c r="B270" s="347">
        <v>2020</v>
      </c>
      <c r="C270" s="346" t="s">
        <v>914</v>
      </c>
      <c r="D270" s="346" t="s">
        <v>166</v>
      </c>
      <c r="E270" s="346" t="s">
        <v>2315</v>
      </c>
      <c r="F270" s="346" t="s">
        <v>2155</v>
      </c>
      <c r="G270" s="346" t="s">
        <v>2144</v>
      </c>
      <c r="H270" s="347">
        <v>381758</v>
      </c>
      <c r="I270" s="347">
        <v>8054.6446729411764</v>
      </c>
      <c r="J270" s="347">
        <v>0</v>
      </c>
      <c r="K270" s="347">
        <v>3.7726672941176469</v>
      </c>
      <c r="L270" s="347">
        <v>6648.7383272507413</v>
      </c>
      <c r="M270" s="347">
        <v>219.7655569507609</v>
      </c>
      <c r="N270" s="347">
        <v>8.4437441403719138</v>
      </c>
      <c r="O270" s="347">
        <v>1222.2327754980695</v>
      </c>
      <c r="P270" s="347">
        <v>596849.17026494117</v>
      </c>
      <c r="Q270" s="347">
        <v>18.042404067388237</v>
      </c>
      <c r="R270" s="347">
        <v>1.6109289345882354</v>
      </c>
      <c r="S270" s="347">
        <v>27.654703570581177</v>
      </c>
      <c r="T270" s="347">
        <v>27.654703570581177</v>
      </c>
      <c r="U270" s="347">
        <v>27.654703570581177</v>
      </c>
      <c r="V270" s="347">
        <v>17.975557320877762</v>
      </c>
    </row>
    <row r="271" spans="1:22" ht="13.2" customHeight="1" x14ac:dyDescent="0.3">
      <c r="A271" s="346" t="s">
        <v>2151</v>
      </c>
      <c r="B271" s="347">
        <v>2020</v>
      </c>
      <c r="C271" s="346" t="s">
        <v>914</v>
      </c>
      <c r="D271" s="346" t="s">
        <v>2091</v>
      </c>
      <c r="E271" s="346" t="s">
        <v>2314</v>
      </c>
      <c r="F271" s="346" t="s">
        <v>2158</v>
      </c>
      <c r="G271" s="346" t="s">
        <v>2091</v>
      </c>
      <c r="H271" s="347">
        <v>1271406.9230769232</v>
      </c>
      <c r="I271" s="347">
        <v>0</v>
      </c>
      <c r="J271" s="347">
        <v>4971201.0692307698</v>
      </c>
      <c r="K271" s="347">
        <v>0</v>
      </c>
      <c r="L271" s="347">
        <v>0</v>
      </c>
      <c r="M271" s="347">
        <v>0</v>
      </c>
      <c r="N271" s="347">
        <v>0</v>
      </c>
      <c r="O271" s="347">
        <v>0</v>
      </c>
      <c r="P271" s="347">
        <v>0</v>
      </c>
      <c r="Q271" s="347">
        <v>0</v>
      </c>
      <c r="R271" s="347">
        <v>0</v>
      </c>
      <c r="S271" s="347">
        <v>0</v>
      </c>
      <c r="T271" s="347">
        <v>0</v>
      </c>
      <c r="U271" s="347">
        <v>0</v>
      </c>
      <c r="V271" s="347">
        <v>0</v>
      </c>
    </row>
    <row r="272" spans="1:22" ht="13.2" customHeight="1" x14ac:dyDescent="0.3">
      <c r="A272" s="346" t="s">
        <v>2151</v>
      </c>
      <c r="B272" s="347">
        <v>2020</v>
      </c>
      <c r="C272" s="346" t="s">
        <v>914</v>
      </c>
      <c r="D272" s="346" t="s">
        <v>2091</v>
      </c>
      <c r="E272" s="346" t="s">
        <v>2314</v>
      </c>
      <c r="F272" s="346" t="s">
        <v>2159</v>
      </c>
      <c r="G272" s="346" t="s">
        <v>2091</v>
      </c>
      <c r="H272" s="347">
        <v>1483308.0769230768</v>
      </c>
      <c r="I272" s="347">
        <v>0</v>
      </c>
      <c r="J272" s="347">
        <v>5799734.5807692297</v>
      </c>
      <c r="K272" s="347">
        <v>0</v>
      </c>
      <c r="L272" s="347">
        <v>0</v>
      </c>
      <c r="M272" s="347">
        <v>0</v>
      </c>
      <c r="N272" s="347">
        <v>0</v>
      </c>
      <c r="O272" s="347">
        <v>0</v>
      </c>
      <c r="P272" s="347">
        <v>0</v>
      </c>
      <c r="Q272" s="347">
        <v>0</v>
      </c>
      <c r="R272" s="347">
        <v>0</v>
      </c>
      <c r="S272" s="347">
        <v>0</v>
      </c>
      <c r="T272" s="347">
        <v>0</v>
      </c>
      <c r="U272" s="347">
        <v>0</v>
      </c>
      <c r="V272" s="347">
        <v>0</v>
      </c>
    </row>
    <row r="273" spans="1:22" ht="13.2" customHeight="1" x14ac:dyDescent="0.3">
      <c r="A273" s="346" t="s">
        <v>2151</v>
      </c>
      <c r="B273" s="347">
        <v>2020</v>
      </c>
      <c r="C273" s="346" t="s">
        <v>914</v>
      </c>
      <c r="D273" s="346" t="s">
        <v>166</v>
      </c>
      <c r="E273" s="346" t="s">
        <v>2315</v>
      </c>
      <c r="F273" s="346" t="s">
        <v>2153</v>
      </c>
      <c r="G273" s="346" t="s">
        <v>2144</v>
      </c>
      <c r="H273" s="347">
        <v>394500</v>
      </c>
      <c r="I273" s="347">
        <v>9433.2839999999997</v>
      </c>
      <c r="J273" s="347">
        <v>0</v>
      </c>
      <c r="K273" s="347">
        <v>4.4184000000000001</v>
      </c>
      <c r="L273" s="347">
        <v>9170.3428108973058</v>
      </c>
      <c r="M273" s="347">
        <v>346.51085102140604</v>
      </c>
      <c r="N273" s="347">
        <v>13.313501025744575</v>
      </c>
      <c r="O273" s="347">
        <v>1592.3951445666216</v>
      </c>
      <c r="P273" s="347">
        <v>699006.34439999994</v>
      </c>
      <c r="Q273" s="347">
        <v>21.130556160000001</v>
      </c>
      <c r="R273" s="347">
        <v>1.8866567999999999</v>
      </c>
      <c r="S273" s="347">
        <v>310.10617299551672</v>
      </c>
      <c r="T273" s="347">
        <v>310.10617299551672</v>
      </c>
      <c r="U273" s="347">
        <v>310.10617299551672</v>
      </c>
      <c r="V273" s="347">
        <v>201.5690124470859</v>
      </c>
    </row>
    <row r="274" spans="1:22" ht="13.2" customHeight="1" x14ac:dyDescent="0.3">
      <c r="A274" s="346" t="s">
        <v>2151</v>
      </c>
      <c r="B274" s="347">
        <v>2021</v>
      </c>
      <c r="C274" s="346" t="s">
        <v>914</v>
      </c>
      <c r="D274" s="346" t="s">
        <v>2060</v>
      </c>
      <c r="E274" s="346" t="s">
        <v>2316</v>
      </c>
      <c r="F274" s="346" t="s">
        <v>2156</v>
      </c>
      <c r="G274" s="346" t="s">
        <v>2144</v>
      </c>
      <c r="H274" s="347">
        <v>1830474.48</v>
      </c>
      <c r="I274" s="347">
        <v>30695.020928000005</v>
      </c>
      <c r="J274" s="347">
        <v>0</v>
      </c>
      <c r="K274" s="347">
        <v>6.9761411200000012</v>
      </c>
      <c r="L274" s="347">
        <v>15906.093660986669</v>
      </c>
      <c r="M274" s="347">
        <v>2647.7510737987859</v>
      </c>
      <c r="N274" s="347">
        <v>101.73083045748191</v>
      </c>
      <c r="O274" s="347">
        <v>8554.5377672533359</v>
      </c>
      <c r="P274" s="347">
        <v>2182415.9879808002</v>
      </c>
      <c r="Q274" s="347">
        <v>68.756846878720026</v>
      </c>
      <c r="R274" s="347">
        <v>6.1390041856000011</v>
      </c>
      <c r="S274" s="347">
        <v>248.61625386079999</v>
      </c>
      <c r="T274" s="347">
        <v>248.61625386079999</v>
      </c>
      <c r="U274" s="347">
        <v>248.61625386079999</v>
      </c>
      <c r="V274" s="347">
        <v>161.60056500952001</v>
      </c>
    </row>
    <row r="275" spans="1:22" ht="13.2" customHeight="1" x14ac:dyDescent="0.3">
      <c r="A275" s="346" t="s">
        <v>2151</v>
      </c>
      <c r="B275" s="347">
        <v>2021</v>
      </c>
      <c r="C275" s="346" t="s">
        <v>914</v>
      </c>
      <c r="D275" s="346" t="s">
        <v>166</v>
      </c>
      <c r="E275" s="346" t="s">
        <v>2315</v>
      </c>
      <c r="F275" s="346" t="s">
        <v>2156</v>
      </c>
      <c r="G275" s="346" t="s">
        <v>2144</v>
      </c>
      <c r="H275" s="347">
        <v>1830474.48</v>
      </c>
      <c r="I275" s="347">
        <v>18106.692464</v>
      </c>
      <c r="J275" s="347">
        <v>0</v>
      </c>
      <c r="K275" s="347">
        <v>8.480886400000001</v>
      </c>
      <c r="L275" s="347">
        <v>10562.237270666667</v>
      </c>
      <c r="M275" s="347">
        <v>1598.3682772596001</v>
      </c>
      <c r="N275" s="347">
        <v>61.411865273733355</v>
      </c>
      <c r="O275" s="347">
        <v>6035.5641546666666</v>
      </c>
      <c r="P275" s="347">
        <v>1341705.9115823999</v>
      </c>
      <c r="Q275" s="347">
        <v>40.558991119360009</v>
      </c>
      <c r="R275" s="347">
        <v>3.6213384928000001</v>
      </c>
      <c r="S275" s="347">
        <v>226.3336558</v>
      </c>
      <c r="T275" s="347">
        <v>226.3336558</v>
      </c>
      <c r="U275" s="347">
        <v>226.3336558</v>
      </c>
      <c r="V275" s="347">
        <v>147.11687627000001</v>
      </c>
    </row>
    <row r="276" spans="1:22" ht="13.2" customHeight="1" x14ac:dyDescent="0.3">
      <c r="A276" s="346" t="s">
        <v>2151</v>
      </c>
      <c r="B276" s="347">
        <v>2021</v>
      </c>
      <c r="C276" s="346" t="s">
        <v>914</v>
      </c>
      <c r="D276" s="346" t="s">
        <v>166</v>
      </c>
      <c r="E276" s="346" t="s">
        <v>2315</v>
      </c>
      <c r="F276" s="346" t="s">
        <v>2154</v>
      </c>
      <c r="G276" s="346" t="s">
        <v>2144</v>
      </c>
      <c r="H276" s="347">
        <v>1511316.625</v>
      </c>
      <c r="I276" s="347">
        <v>43366.323764400004</v>
      </c>
      <c r="J276" s="347">
        <v>0</v>
      </c>
      <c r="K276" s="347">
        <v>20.31209544</v>
      </c>
      <c r="L276" s="347">
        <v>33544.884289191934</v>
      </c>
      <c r="M276" s="347">
        <v>1781.9715673135972</v>
      </c>
      <c r="N276" s="347">
        <v>68.466197290345903</v>
      </c>
      <c r="O276" s="347">
        <v>7560.3987080518637</v>
      </c>
      <c r="P276" s="347">
        <v>3213444.5909420401</v>
      </c>
      <c r="Q276" s="347">
        <v>97.140565232256009</v>
      </c>
      <c r="R276" s="347">
        <v>8.6732647528800015</v>
      </c>
      <c r="S276" s="347">
        <v>1288.2333041018653</v>
      </c>
      <c r="T276" s="347">
        <v>1288.2333041018653</v>
      </c>
      <c r="U276" s="347">
        <v>1288.2333041018653</v>
      </c>
      <c r="V276" s="347">
        <v>837.35164766621233</v>
      </c>
    </row>
    <row r="277" spans="1:22" ht="13.2" customHeight="1" x14ac:dyDescent="0.3">
      <c r="A277" s="346" t="s">
        <v>2151</v>
      </c>
      <c r="B277" s="347">
        <v>2021</v>
      </c>
      <c r="C277" s="346" t="s">
        <v>914</v>
      </c>
      <c r="D277" s="346" t="s">
        <v>2060</v>
      </c>
      <c r="E277" s="346" t="s">
        <v>2316</v>
      </c>
      <c r="F277" s="346" t="s">
        <v>2157</v>
      </c>
      <c r="G277" s="346" t="s">
        <v>2144</v>
      </c>
      <c r="H277" s="347">
        <v>8933754.1949999034</v>
      </c>
      <c r="I277" s="347">
        <v>65226.919472000009</v>
      </c>
      <c r="J277" s="347">
        <v>0</v>
      </c>
      <c r="K277" s="347">
        <v>14.824299880000002</v>
      </c>
      <c r="L277" s="347">
        <v>11102.67494509091</v>
      </c>
      <c r="M277" s="347">
        <v>869.0119192897381</v>
      </c>
      <c r="N277" s="347">
        <v>33.388827636262</v>
      </c>
      <c r="O277" s="347">
        <v>8707.9803490909089</v>
      </c>
      <c r="P277" s="347">
        <v>4637633.9744592011</v>
      </c>
      <c r="Q277" s="347">
        <v>146.10829961728007</v>
      </c>
      <c r="R277" s="347">
        <v>13.0453838944</v>
      </c>
      <c r="S277" s="347">
        <v>22.495615901818176</v>
      </c>
      <c r="T277" s="347">
        <v>22.495615901818176</v>
      </c>
      <c r="U277" s="347">
        <v>22.495615901818176</v>
      </c>
      <c r="V277" s="347">
        <v>14.622150336181816</v>
      </c>
    </row>
    <row r="278" spans="1:22" ht="13.2" customHeight="1" x14ac:dyDescent="0.3">
      <c r="A278" s="346" t="s">
        <v>2151</v>
      </c>
      <c r="B278" s="347">
        <v>2021</v>
      </c>
      <c r="C278" s="346" t="s">
        <v>914</v>
      </c>
      <c r="D278" s="346" t="s">
        <v>166</v>
      </c>
      <c r="E278" s="346" t="s">
        <v>2315</v>
      </c>
      <c r="F278" s="346" t="s">
        <v>2157</v>
      </c>
      <c r="G278" s="346" t="s">
        <v>2144</v>
      </c>
      <c r="H278" s="347">
        <v>8933754.1949999034</v>
      </c>
      <c r="I278" s="347">
        <v>198860.9400557472</v>
      </c>
      <c r="J278" s="347">
        <v>0</v>
      </c>
      <c r="K278" s="347">
        <v>93.14329744999867</v>
      </c>
      <c r="L278" s="347">
        <v>38104.076229544909</v>
      </c>
      <c r="M278" s="347">
        <v>2711.2955441132681</v>
      </c>
      <c r="N278" s="347">
        <v>104.17231062532805</v>
      </c>
      <c r="O278" s="347">
        <v>31753.396857954089</v>
      </c>
      <c r="P278" s="347">
        <v>14735595.658130867</v>
      </c>
      <c r="Q278" s="347">
        <v>445.44850572487371</v>
      </c>
      <c r="R278" s="347">
        <v>39.772188011149446</v>
      </c>
      <c r="S278" s="347">
        <v>105.8446561931803</v>
      </c>
      <c r="T278" s="347">
        <v>105.8446561931803</v>
      </c>
      <c r="U278" s="347">
        <v>105.8446561931803</v>
      </c>
      <c r="V278" s="347">
        <v>68.799026525567186</v>
      </c>
    </row>
    <row r="279" spans="1:22" ht="13.2" customHeight="1" x14ac:dyDescent="0.3">
      <c r="A279" s="346" t="s">
        <v>2151</v>
      </c>
      <c r="B279" s="347">
        <v>2021</v>
      </c>
      <c r="C279" s="346" t="s">
        <v>914</v>
      </c>
      <c r="D279" s="346" t="s">
        <v>166</v>
      </c>
      <c r="E279" s="346" t="s">
        <v>2315</v>
      </c>
      <c r="F279" s="346" t="s">
        <v>2155</v>
      </c>
      <c r="G279" s="346" t="s">
        <v>2144</v>
      </c>
      <c r="H279" s="347">
        <v>379320</v>
      </c>
      <c r="I279" s="347">
        <v>8003.2057411764699</v>
      </c>
      <c r="J279" s="347">
        <v>0</v>
      </c>
      <c r="K279" s="347">
        <v>3.7485741176470584</v>
      </c>
      <c r="L279" s="347">
        <v>6606.2778574194945</v>
      </c>
      <c r="M279" s="347">
        <v>218.36208032984933</v>
      </c>
      <c r="N279" s="347">
        <v>8.3898203241998175</v>
      </c>
      <c r="O279" s="347">
        <v>1214.4272979267696</v>
      </c>
      <c r="P279" s="347">
        <v>593037.54542117636</v>
      </c>
      <c r="Q279" s="347">
        <v>17.927180860235293</v>
      </c>
      <c r="R279" s="347">
        <v>1.6006411482352942</v>
      </c>
      <c r="S279" s="347">
        <v>27.478093866776469</v>
      </c>
      <c r="T279" s="347">
        <v>27.478093866776469</v>
      </c>
      <c r="U279" s="347">
        <v>27.478093866776469</v>
      </c>
      <c r="V279" s="347">
        <v>17.860761013404701</v>
      </c>
    </row>
    <row r="280" spans="1:22" ht="13.2" customHeight="1" x14ac:dyDescent="0.3">
      <c r="A280" s="346" t="s">
        <v>2151</v>
      </c>
      <c r="B280" s="347">
        <v>2021</v>
      </c>
      <c r="C280" s="346" t="s">
        <v>914</v>
      </c>
      <c r="D280" s="346" t="s">
        <v>2091</v>
      </c>
      <c r="E280" s="346" t="s">
        <v>2314</v>
      </c>
      <c r="F280" s="346" t="s">
        <v>2158</v>
      </c>
      <c r="G280" s="346" t="s">
        <v>2091</v>
      </c>
      <c r="H280" s="347">
        <v>1312769.0769230768</v>
      </c>
      <c r="I280" s="347">
        <v>0</v>
      </c>
      <c r="J280" s="347">
        <v>5132927.0907692295</v>
      </c>
      <c r="K280" s="347">
        <v>0</v>
      </c>
      <c r="L280" s="347">
        <v>0</v>
      </c>
      <c r="M280" s="347">
        <v>0</v>
      </c>
      <c r="N280" s="347">
        <v>0</v>
      </c>
      <c r="O280" s="347">
        <v>0</v>
      </c>
      <c r="P280" s="347">
        <v>0</v>
      </c>
      <c r="Q280" s="347">
        <v>0</v>
      </c>
      <c r="R280" s="347">
        <v>0</v>
      </c>
      <c r="S280" s="347">
        <v>0</v>
      </c>
      <c r="T280" s="347">
        <v>0</v>
      </c>
      <c r="U280" s="347">
        <v>0</v>
      </c>
      <c r="V280" s="347">
        <v>0</v>
      </c>
    </row>
    <row r="281" spans="1:22" ht="13.2" customHeight="1" x14ac:dyDescent="0.3">
      <c r="A281" s="346" t="s">
        <v>2151</v>
      </c>
      <c r="B281" s="347">
        <v>2021</v>
      </c>
      <c r="C281" s="346" t="s">
        <v>914</v>
      </c>
      <c r="D281" s="346" t="s">
        <v>2091</v>
      </c>
      <c r="E281" s="346" t="s">
        <v>2314</v>
      </c>
      <c r="F281" s="346" t="s">
        <v>2159</v>
      </c>
      <c r="G281" s="346" t="s">
        <v>2091</v>
      </c>
      <c r="H281" s="347">
        <v>1531563.923076923</v>
      </c>
      <c r="I281" s="347">
        <v>0</v>
      </c>
      <c r="J281" s="347">
        <v>5988414.9392307689</v>
      </c>
      <c r="K281" s="347">
        <v>0</v>
      </c>
      <c r="L281" s="347">
        <v>0</v>
      </c>
      <c r="M281" s="347">
        <v>0</v>
      </c>
      <c r="N281" s="347">
        <v>0</v>
      </c>
      <c r="O281" s="347">
        <v>0</v>
      </c>
      <c r="P281" s="347">
        <v>0</v>
      </c>
      <c r="Q281" s="347">
        <v>0</v>
      </c>
      <c r="R281" s="347">
        <v>0</v>
      </c>
      <c r="S281" s="347">
        <v>0</v>
      </c>
      <c r="T281" s="347">
        <v>0</v>
      </c>
      <c r="U281" s="347">
        <v>0</v>
      </c>
      <c r="V281" s="347">
        <v>0</v>
      </c>
    </row>
    <row r="282" spans="1:22" ht="13.2" customHeight="1" x14ac:dyDescent="0.3">
      <c r="A282" s="346" t="s">
        <v>2151</v>
      </c>
      <c r="B282" s="347">
        <v>2021</v>
      </c>
      <c r="C282" s="346" t="s">
        <v>914</v>
      </c>
      <c r="D282" s="346" t="s">
        <v>166</v>
      </c>
      <c r="E282" s="346" t="s">
        <v>2315</v>
      </c>
      <c r="F282" s="346" t="s">
        <v>2153</v>
      </c>
      <c r="G282" s="346" t="s">
        <v>2144</v>
      </c>
      <c r="H282" s="347">
        <v>387723</v>
      </c>
      <c r="I282" s="347">
        <v>9271.2323759999999</v>
      </c>
      <c r="J282" s="347">
        <v>0</v>
      </c>
      <c r="K282" s="347">
        <v>4.3424976000000006</v>
      </c>
      <c r="L282" s="347">
        <v>9012.8081766021187</v>
      </c>
      <c r="M282" s="347">
        <v>340.55824256165431</v>
      </c>
      <c r="N282" s="347">
        <v>13.08479228949243</v>
      </c>
      <c r="O282" s="347">
        <v>1565.0398545926598</v>
      </c>
      <c r="P282" s="347">
        <v>686998.3190615999</v>
      </c>
      <c r="Q282" s="347">
        <v>20.76756052224</v>
      </c>
      <c r="R282" s="347">
        <v>1.8542464752000001</v>
      </c>
      <c r="S282" s="347">
        <v>304.7789498411679</v>
      </c>
      <c r="T282" s="347">
        <v>304.7789498411679</v>
      </c>
      <c r="U282" s="347">
        <v>304.7789498411679</v>
      </c>
      <c r="V282" s="347">
        <v>198.10631739675915</v>
      </c>
    </row>
    <row r="283" spans="1:22" ht="13.2" customHeight="1" x14ac:dyDescent="0.3">
      <c r="A283" s="346" t="s">
        <v>2151</v>
      </c>
      <c r="B283" s="347">
        <v>2022</v>
      </c>
      <c r="C283" s="346" t="s">
        <v>914</v>
      </c>
      <c r="D283" s="346" t="s">
        <v>166</v>
      </c>
      <c r="E283" s="346" t="s">
        <v>2315</v>
      </c>
      <c r="F283" s="346" t="s">
        <v>2156</v>
      </c>
      <c r="G283" s="346" t="s">
        <v>2144</v>
      </c>
      <c r="H283" s="347">
        <v>1885016.3199999998</v>
      </c>
      <c r="I283" s="347">
        <v>18173.12</v>
      </c>
      <c r="J283" s="347">
        <v>0</v>
      </c>
      <c r="K283" s="347">
        <v>8.5120000000000005</v>
      </c>
      <c r="L283" s="347">
        <v>10600.986666666666</v>
      </c>
      <c r="M283" s="347">
        <v>1604.232168</v>
      </c>
      <c r="N283" s="347">
        <v>61.63716533333335</v>
      </c>
      <c r="O283" s="347">
        <v>6057.7066666666669</v>
      </c>
      <c r="P283" s="347">
        <v>1346628.1919999998</v>
      </c>
      <c r="Q283" s="347">
        <v>40.707788800000003</v>
      </c>
      <c r="R283" s="347">
        <v>3.6346239999999996</v>
      </c>
      <c r="S283" s="347">
        <v>227.16399999999999</v>
      </c>
      <c r="T283" s="347">
        <v>227.16399999999999</v>
      </c>
      <c r="U283" s="347">
        <v>227.16399999999999</v>
      </c>
      <c r="V283" s="347">
        <v>147.6566</v>
      </c>
    </row>
    <row r="284" spans="1:22" ht="13.2" customHeight="1" x14ac:dyDescent="0.3">
      <c r="A284" s="346" t="s">
        <v>2151</v>
      </c>
      <c r="B284" s="347">
        <v>2022</v>
      </c>
      <c r="C284" s="346" t="s">
        <v>914</v>
      </c>
      <c r="D284" s="346" t="s">
        <v>2060</v>
      </c>
      <c r="E284" s="346" t="s">
        <v>2316</v>
      </c>
      <c r="F284" s="346" t="s">
        <v>2156</v>
      </c>
      <c r="G284" s="346" t="s">
        <v>2144</v>
      </c>
      <c r="H284" s="347">
        <v>1885016.3199999998</v>
      </c>
      <c r="I284" s="347">
        <v>32175.466751999993</v>
      </c>
      <c r="J284" s="347">
        <v>0</v>
      </c>
      <c r="K284" s="347">
        <v>7.3126060800000001</v>
      </c>
      <c r="L284" s="347">
        <v>16673.257494879996</v>
      </c>
      <c r="M284" s="347">
        <v>2775.4542615370033</v>
      </c>
      <c r="N284" s="347">
        <v>106.63739114939681</v>
      </c>
      <c r="O284" s="347">
        <v>8967.1300812799982</v>
      </c>
      <c r="P284" s="347">
        <v>2287675.6860671993</v>
      </c>
      <c r="Q284" s="347">
        <v>72.073045524479994</v>
      </c>
      <c r="R284" s="347">
        <v>6.4350933503999999</v>
      </c>
      <c r="S284" s="347">
        <v>260.60721798719993</v>
      </c>
      <c r="T284" s="347">
        <v>260.60721798719993</v>
      </c>
      <c r="U284" s="347">
        <v>260.60721798719993</v>
      </c>
      <c r="V284" s="347">
        <v>169.39469169167995</v>
      </c>
    </row>
    <row r="285" spans="1:22" ht="13.2" customHeight="1" x14ac:dyDescent="0.3">
      <c r="A285" s="346" t="s">
        <v>2151</v>
      </c>
      <c r="B285" s="347">
        <v>2022</v>
      </c>
      <c r="C285" s="346" t="s">
        <v>914</v>
      </c>
      <c r="D285" s="346" t="s">
        <v>166</v>
      </c>
      <c r="E285" s="346" t="s">
        <v>2315</v>
      </c>
      <c r="F285" s="346" t="s">
        <v>2154</v>
      </c>
      <c r="G285" s="346" t="s">
        <v>2144</v>
      </c>
      <c r="H285" s="347">
        <v>1510565.75</v>
      </c>
      <c r="I285" s="347">
        <v>43344.777856799999</v>
      </c>
      <c r="J285" s="347">
        <v>0</v>
      </c>
      <c r="K285" s="347">
        <v>20.302003679999999</v>
      </c>
      <c r="L285" s="347">
        <v>33528.218016503604</v>
      </c>
      <c r="M285" s="347">
        <v>1781.0862214645058</v>
      </c>
      <c r="N285" s="347">
        <v>68.432180887005941</v>
      </c>
      <c r="O285" s="347">
        <v>7556.6424373366463</v>
      </c>
      <c r="P285" s="347">
        <v>3211848.03918888</v>
      </c>
      <c r="Q285" s="347">
        <v>97.092302399232011</v>
      </c>
      <c r="R285" s="347">
        <v>8.6689555713600015</v>
      </c>
      <c r="S285" s="347">
        <v>1287.5932647042853</v>
      </c>
      <c r="T285" s="347">
        <v>1287.5932647042853</v>
      </c>
      <c r="U285" s="347">
        <v>1287.5932647042853</v>
      </c>
      <c r="V285" s="347">
        <v>836.93562205778528</v>
      </c>
    </row>
    <row r="286" spans="1:22" ht="13.2" customHeight="1" x14ac:dyDescent="0.3">
      <c r="A286" s="346" t="s">
        <v>2151</v>
      </c>
      <c r="B286" s="347">
        <v>2022</v>
      </c>
      <c r="C286" s="346" t="s">
        <v>914</v>
      </c>
      <c r="D286" s="346" t="s">
        <v>2060</v>
      </c>
      <c r="E286" s="346" t="s">
        <v>2316</v>
      </c>
      <c r="F286" s="346" t="s">
        <v>2157</v>
      </c>
      <c r="G286" s="346" t="s">
        <v>2144</v>
      </c>
      <c r="H286" s="347">
        <v>9040570.9300000016</v>
      </c>
      <c r="I286" s="347">
        <v>68372.866848000005</v>
      </c>
      <c r="J286" s="347">
        <v>0</v>
      </c>
      <c r="K286" s="347">
        <v>15.539287920000003</v>
      </c>
      <c r="L286" s="347">
        <v>11638.165987636363</v>
      </c>
      <c r="M286" s="347">
        <v>910.92507093529207</v>
      </c>
      <c r="N286" s="347">
        <v>34.999197948707994</v>
      </c>
      <c r="O286" s="347">
        <v>9127.9733236363627</v>
      </c>
      <c r="P286" s="347">
        <v>4861310.8328927997</v>
      </c>
      <c r="Q286" s="347">
        <v>153.15522173952002</v>
      </c>
      <c r="R286" s="347">
        <v>13.674573369600003</v>
      </c>
      <c r="S286" s="347">
        <v>23.580597752727265</v>
      </c>
      <c r="T286" s="347">
        <v>23.580597752727265</v>
      </c>
      <c r="U286" s="347">
        <v>23.580597752727265</v>
      </c>
      <c r="V286" s="347">
        <v>15.327388539272723</v>
      </c>
    </row>
    <row r="287" spans="1:22" ht="13.2" customHeight="1" x14ac:dyDescent="0.3">
      <c r="A287" s="346" t="s">
        <v>2151</v>
      </c>
      <c r="B287" s="347">
        <v>2022</v>
      </c>
      <c r="C287" s="346" t="s">
        <v>914</v>
      </c>
      <c r="D287" s="346" t="s">
        <v>166</v>
      </c>
      <c r="E287" s="346" t="s">
        <v>2315</v>
      </c>
      <c r="F287" s="346" t="s">
        <v>2157</v>
      </c>
      <c r="G287" s="346" t="s">
        <v>2144</v>
      </c>
      <c r="H287" s="347">
        <v>9040570.9300000016</v>
      </c>
      <c r="I287" s="347">
        <v>198765.84726250003</v>
      </c>
      <c r="J287" s="347">
        <v>0</v>
      </c>
      <c r="K287" s="347">
        <v>93.098757500000005</v>
      </c>
      <c r="L287" s="347">
        <v>38085.855340909096</v>
      </c>
      <c r="M287" s="347">
        <v>2709.9990367823862</v>
      </c>
      <c r="N287" s="347">
        <v>104.12249674034091</v>
      </c>
      <c r="O287" s="347">
        <v>31738.212784090905</v>
      </c>
      <c r="P287" s="347">
        <v>14728549.282151248</v>
      </c>
      <c r="Q287" s="347">
        <v>445.2354978680001</v>
      </c>
      <c r="R287" s="347">
        <v>39.753169452500003</v>
      </c>
      <c r="S287" s="347">
        <v>105.79404261363634</v>
      </c>
      <c r="T287" s="347">
        <v>105.79404261363634</v>
      </c>
      <c r="U287" s="347">
        <v>105.79404261363634</v>
      </c>
      <c r="V287" s="347">
        <v>68.766127698863613</v>
      </c>
    </row>
    <row r="288" spans="1:22" ht="13.2" customHeight="1" x14ac:dyDescent="0.3">
      <c r="A288" s="346" t="s">
        <v>2151</v>
      </c>
      <c r="B288" s="347">
        <v>2022</v>
      </c>
      <c r="C288" s="346" t="s">
        <v>914</v>
      </c>
      <c r="D288" s="346" t="s">
        <v>166</v>
      </c>
      <c r="E288" s="346" t="s">
        <v>2315</v>
      </c>
      <c r="F288" s="346" t="s">
        <v>2155</v>
      </c>
      <c r="G288" s="346" t="s">
        <v>2144</v>
      </c>
      <c r="H288" s="347">
        <v>373617</v>
      </c>
      <c r="I288" s="347">
        <v>7882.8791505882355</v>
      </c>
      <c r="J288" s="347">
        <v>0</v>
      </c>
      <c r="K288" s="347">
        <v>3.6922150588235296</v>
      </c>
      <c r="L288" s="347">
        <v>6506.9537969405765</v>
      </c>
      <c r="M288" s="347">
        <v>215.0790503179303</v>
      </c>
      <c r="N288" s="347">
        <v>8.2636810610212059</v>
      </c>
      <c r="O288" s="347">
        <v>1196.1686274636347</v>
      </c>
      <c r="P288" s="347">
        <v>584121.34505858819</v>
      </c>
      <c r="Q288" s="347">
        <v>17.657649297317651</v>
      </c>
      <c r="R288" s="347">
        <v>1.5765758301176471</v>
      </c>
      <c r="S288" s="347">
        <v>27.064966245448236</v>
      </c>
      <c r="T288" s="347">
        <v>27.064966245448236</v>
      </c>
      <c r="U288" s="347">
        <v>27.064966245448236</v>
      </c>
      <c r="V288" s="347">
        <v>17.592228059541352</v>
      </c>
    </row>
    <row r="289" spans="1:22" ht="13.2" customHeight="1" x14ac:dyDescent="0.3">
      <c r="A289" s="346" t="s">
        <v>2151</v>
      </c>
      <c r="B289" s="347">
        <v>2022</v>
      </c>
      <c r="C289" s="346" t="s">
        <v>914</v>
      </c>
      <c r="D289" s="346" t="s">
        <v>2091</v>
      </c>
      <c r="E289" s="346" t="s">
        <v>2314</v>
      </c>
      <c r="F289" s="346" t="s">
        <v>2158</v>
      </c>
      <c r="G289" s="346" t="s">
        <v>2091</v>
      </c>
      <c r="H289" s="347">
        <v>1369424.3076923077</v>
      </c>
      <c r="I289" s="347">
        <v>0</v>
      </c>
      <c r="J289" s="347">
        <v>5354449.0430769231</v>
      </c>
      <c r="K289" s="347">
        <v>0</v>
      </c>
      <c r="L289" s="347">
        <v>0</v>
      </c>
      <c r="M289" s="347">
        <v>0</v>
      </c>
      <c r="N289" s="347">
        <v>0</v>
      </c>
      <c r="O289" s="347">
        <v>0</v>
      </c>
      <c r="P289" s="347">
        <v>0</v>
      </c>
      <c r="Q289" s="347">
        <v>0</v>
      </c>
      <c r="R289" s="347">
        <v>0</v>
      </c>
      <c r="S289" s="347">
        <v>0</v>
      </c>
      <c r="T289" s="347">
        <v>0</v>
      </c>
      <c r="U289" s="347">
        <v>0</v>
      </c>
      <c r="V289" s="347">
        <v>0</v>
      </c>
    </row>
    <row r="290" spans="1:22" ht="13.2" customHeight="1" x14ac:dyDescent="0.3">
      <c r="A290" s="346" t="s">
        <v>2151</v>
      </c>
      <c r="B290" s="347">
        <v>2022</v>
      </c>
      <c r="C290" s="346" t="s">
        <v>914</v>
      </c>
      <c r="D290" s="346" t="s">
        <v>2091</v>
      </c>
      <c r="E290" s="346" t="s">
        <v>2314</v>
      </c>
      <c r="F290" s="346" t="s">
        <v>2159</v>
      </c>
      <c r="G290" s="346" t="s">
        <v>2091</v>
      </c>
      <c r="H290" s="347">
        <v>2221661.692307692</v>
      </c>
      <c r="I290" s="347">
        <v>0</v>
      </c>
      <c r="J290" s="347">
        <v>8686697.2169230767</v>
      </c>
      <c r="K290" s="347">
        <v>0</v>
      </c>
      <c r="L290" s="347">
        <v>0</v>
      </c>
      <c r="M290" s="347">
        <v>0</v>
      </c>
      <c r="N290" s="347">
        <v>0</v>
      </c>
      <c r="O290" s="347">
        <v>0</v>
      </c>
      <c r="P290" s="347">
        <v>0</v>
      </c>
      <c r="Q290" s="347">
        <v>0</v>
      </c>
      <c r="R290" s="347">
        <v>0</v>
      </c>
      <c r="S290" s="347">
        <v>0</v>
      </c>
      <c r="T290" s="347">
        <v>0</v>
      </c>
      <c r="U290" s="347">
        <v>0</v>
      </c>
      <c r="V290" s="347">
        <v>0</v>
      </c>
    </row>
    <row r="291" spans="1:22" ht="13.2" customHeight="1" x14ac:dyDescent="0.3">
      <c r="A291" s="346" t="s">
        <v>2151</v>
      </c>
      <c r="B291" s="347">
        <v>2022</v>
      </c>
      <c r="C291" s="346" t="s">
        <v>914</v>
      </c>
      <c r="D291" s="346" t="s">
        <v>166</v>
      </c>
      <c r="E291" s="346" t="s">
        <v>2315</v>
      </c>
      <c r="F291" s="346" t="s">
        <v>2153</v>
      </c>
      <c r="G291" s="346" t="s">
        <v>2144</v>
      </c>
      <c r="H291" s="347">
        <v>398000</v>
      </c>
      <c r="I291" s="347">
        <v>9516.9760000000006</v>
      </c>
      <c r="J291" s="347">
        <v>0</v>
      </c>
      <c r="K291" s="347">
        <v>4.4575999999999993</v>
      </c>
      <c r="L291" s="347">
        <v>9251.701999333658</v>
      </c>
      <c r="M291" s="347">
        <v>349.58509177824993</v>
      </c>
      <c r="N291" s="347">
        <v>13.431618271853843</v>
      </c>
      <c r="O291" s="347">
        <v>1606.5228581432582</v>
      </c>
      <c r="P291" s="347">
        <v>705207.9216</v>
      </c>
      <c r="Q291" s="347">
        <v>21.318026240000002</v>
      </c>
      <c r="R291" s="347">
        <v>1.9033952000000001</v>
      </c>
      <c r="S291" s="347">
        <v>312.85743181803718</v>
      </c>
      <c r="T291" s="347">
        <v>312.85743181803718</v>
      </c>
      <c r="U291" s="347">
        <v>312.85743181803718</v>
      </c>
      <c r="V291" s="347">
        <v>203.35733068172416</v>
      </c>
    </row>
    <row r="292" spans="1:22" ht="13.2" customHeight="1" x14ac:dyDescent="0.3">
      <c r="A292" s="346" t="s">
        <v>2151</v>
      </c>
      <c r="B292" s="347">
        <v>2023</v>
      </c>
      <c r="C292" s="346" t="s">
        <v>914</v>
      </c>
      <c r="D292" s="346" t="s">
        <v>2060</v>
      </c>
      <c r="E292" s="346" t="s">
        <v>2316</v>
      </c>
      <c r="F292" s="346" t="s">
        <v>2156</v>
      </c>
      <c r="G292" s="346" t="s">
        <v>2144</v>
      </c>
      <c r="H292" s="347">
        <v>1867902.8800000001</v>
      </c>
      <c r="I292" s="347">
        <v>31388.696768000005</v>
      </c>
      <c r="J292" s="347">
        <v>0</v>
      </c>
      <c r="K292" s="347">
        <v>7.1337947200000009</v>
      </c>
      <c r="L292" s="347">
        <v>16265.554985586667</v>
      </c>
      <c r="M292" s="347">
        <v>2707.5875194078794</v>
      </c>
      <c r="N292" s="347">
        <v>104.02984238638788</v>
      </c>
      <c r="O292" s="347">
        <v>8747.8615048533338</v>
      </c>
      <c r="P292" s="347">
        <v>2231736.3402048</v>
      </c>
      <c r="Q292" s="347">
        <v>70.310680760320011</v>
      </c>
      <c r="R292" s="347">
        <v>6.2777393536000012</v>
      </c>
      <c r="S292" s="347">
        <v>254.23472498480001</v>
      </c>
      <c r="T292" s="347">
        <v>254.23472498480001</v>
      </c>
      <c r="U292" s="347">
        <v>254.23472498480001</v>
      </c>
      <c r="V292" s="347">
        <v>165.25257124012001</v>
      </c>
    </row>
    <row r="293" spans="1:22" ht="13.2" customHeight="1" x14ac:dyDescent="0.3">
      <c r="A293" s="346" t="s">
        <v>2151</v>
      </c>
      <c r="B293" s="347">
        <v>2023</v>
      </c>
      <c r="C293" s="346" t="s">
        <v>914</v>
      </c>
      <c r="D293" s="346" t="s">
        <v>166</v>
      </c>
      <c r="E293" s="346" t="s">
        <v>2315</v>
      </c>
      <c r="F293" s="346" t="s">
        <v>2156</v>
      </c>
      <c r="G293" s="346" t="s">
        <v>2144</v>
      </c>
      <c r="H293" s="347">
        <v>1867902.8800000001</v>
      </c>
      <c r="I293" s="347">
        <v>18421.709151999999</v>
      </c>
      <c r="J293" s="347">
        <v>0</v>
      </c>
      <c r="K293" s="347">
        <v>8.6284351999999984</v>
      </c>
      <c r="L293" s="347">
        <v>10745.997005333333</v>
      </c>
      <c r="M293" s="347">
        <v>1626.1763753927999</v>
      </c>
      <c r="N293" s="347">
        <v>62.480296873866685</v>
      </c>
      <c r="O293" s="347">
        <v>6140.5697173333328</v>
      </c>
      <c r="P293" s="347">
        <v>1365048.6481631999</v>
      </c>
      <c r="Q293" s="347">
        <v>41.264628500480001</v>
      </c>
      <c r="R293" s="347">
        <v>3.6843418304000002</v>
      </c>
      <c r="S293" s="347">
        <v>230.27136439999995</v>
      </c>
      <c r="T293" s="347">
        <v>230.27136439999995</v>
      </c>
      <c r="U293" s="347">
        <v>230.27136439999995</v>
      </c>
      <c r="V293" s="347">
        <v>149.67638686000001</v>
      </c>
    </row>
    <row r="294" spans="1:22" ht="13.2" customHeight="1" x14ac:dyDescent="0.3">
      <c r="A294" s="346" t="s">
        <v>2151</v>
      </c>
      <c r="B294" s="347">
        <v>2023</v>
      </c>
      <c r="C294" s="346" t="s">
        <v>914</v>
      </c>
      <c r="D294" s="346" t="s">
        <v>166</v>
      </c>
      <c r="E294" s="346" t="s">
        <v>2315</v>
      </c>
      <c r="F294" s="346" t="s">
        <v>2154</v>
      </c>
      <c r="G294" s="346" t="s">
        <v>2144</v>
      </c>
      <c r="H294" s="347">
        <v>1524885.5</v>
      </c>
      <c r="I294" s="347">
        <v>43755.674491199999</v>
      </c>
      <c r="J294" s="347">
        <v>0</v>
      </c>
      <c r="K294" s="347">
        <v>20.494461119999997</v>
      </c>
      <c r="L294" s="347">
        <v>33846.056349553211</v>
      </c>
      <c r="M294" s="347">
        <v>1797.970431516148</v>
      </c>
      <c r="N294" s="347">
        <v>69.080899237899771</v>
      </c>
      <c r="O294" s="347">
        <v>7628.2773400491251</v>
      </c>
      <c r="P294" s="347">
        <v>3242295.4797979197</v>
      </c>
      <c r="Q294" s="347">
        <v>98.012710860287996</v>
      </c>
      <c r="R294" s="347">
        <v>8.7511348982400001</v>
      </c>
      <c r="S294" s="347">
        <v>1299.7992965517894</v>
      </c>
      <c r="T294" s="347">
        <v>1299.7992965517894</v>
      </c>
      <c r="U294" s="347">
        <v>1299.7992965517894</v>
      </c>
      <c r="V294" s="347">
        <v>844.8695427586631</v>
      </c>
    </row>
    <row r="295" spans="1:22" ht="13.2" customHeight="1" x14ac:dyDescent="0.3">
      <c r="A295" s="346" t="s">
        <v>2151</v>
      </c>
      <c r="B295" s="347">
        <v>2023</v>
      </c>
      <c r="C295" s="346" t="s">
        <v>914</v>
      </c>
      <c r="D295" s="346" t="s">
        <v>166</v>
      </c>
      <c r="E295" s="346" t="s">
        <v>2315</v>
      </c>
      <c r="F295" s="346" t="s">
        <v>2157</v>
      </c>
      <c r="G295" s="346" t="s">
        <v>2144</v>
      </c>
      <c r="H295" s="347">
        <v>8949682.4199999999</v>
      </c>
      <c r="I295" s="347">
        <v>197796.48616700002</v>
      </c>
      <c r="J295" s="347">
        <v>0</v>
      </c>
      <c r="K295" s="347">
        <v>92.644724199999999</v>
      </c>
      <c r="L295" s="347">
        <v>37900.114445454543</v>
      </c>
      <c r="M295" s="347">
        <v>2696.7826433663186</v>
      </c>
      <c r="N295" s="347">
        <v>103.61470177004544</v>
      </c>
      <c r="O295" s="347">
        <v>31583.428704545448</v>
      </c>
      <c r="P295" s="347">
        <v>14656719.6249747</v>
      </c>
      <c r="Q295" s="347">
        <v>443.06412901408004</v>
      </c>
      <c r="R295" s="347">
        <v>39.559297233400002</v>
      </c>
      <c r="S295" s="347">
        <v>105.27809568181816</v>
      </c>
      <c r="T295" s="347">
        <v>105.27809568181816</v>
      </c>
      <c r="U295" s="347">
        <v>105.27809568181816</v>
      </c>
      <c r="V295" s="347">
        <v>68.430762193181792</v>
      </c>
    </row>
    <row r="296" spans="1:22" ht="13.2" customHeight="1" x14ac:dyDescent="0.3">
      <c r="A296" s="346" t="s">
        <v>2151</v>
      </c>
      <c r="B296" s="347">
        <v>2023</v>
      </c>
      <c r="C296" s="346" t="s">
        <v>914</v>
      </c>
      <c r="D296" s="346" t="s">
        <v>2060</v>
      </c>
      <c r="E296" s="346" t="s">
        <v>2316</v>
      </c>
      <c r="F296" s="346" t="s">
        <v>2157</v>
      </c>
      <c r="G296" s="346" t="s">
        <v>2144</v>
      </c>
      <c r="H296" s="347">
        <v>8949682.4199999999</v>
      </c>
      <c r="I296" s="347">
        <v>66700.980631999992</v>
      </c>
      <c r="J296" s="347">
        <v>0</v>
      </c>
      <c r="K296" s="347">
        <v>15.15931378</v>
      </c>
      <c r="L296" s="347">
        <v>11353.583956909089</v>
      </c>
      <c r="M296" s="347">
        <v>888.65069309925298</v>
      </c>
      <c r="N296" s="347">
        <v>34.143380731746994</v>
      </c>
      <c r="O296" s="347">
        <v>8904.7717309090913</v>
      </c>
      <c r="P296" s="347">
        <v>4742439.7229351988</v>
      </c>
      <c r="Q296" s="347">
        <v>149.41019661568004</v>
      </c>
      <c r="R296" s="347">
        <v>13.3401961264</v>
      </c>
      <c r="S296" s="347">
        <v>23.003993638181811</v>
      </c>
      <c r="T296" s="347">
        <v>23.003993638181811</v>
      </c>
      <c r="U296" s="347">
        <v>23.003993638181811</v>
      </c>
      <c r="V296" s="347">
        <v>14.952595864818177</v>
      </c>
    </row>
    <row r="297" spans="1:22" ht="13.2" customHeight="1" x14ac:dyDescent="0.3">
      <c r="A297" s="346" t="s">
        <v>2151</v>
      </c>
      <c r="B297" s="347">
        <v>2023</v>
      </c>
      <c r="C297" s="346" t="s">
        <v>914</v>
      </c>
      <c r="D297" s="346" t="s">
        <v>166</v>
      </c>
      <c r="E297" s="346" t="s">
        <v>2315</v>
      </c>
      <c r="F297" s="346" t="s">
        <v>2155</v>
      </c>
      <c r="G297" s="346" t="s">
        <v>2144</v>
      </c>
      <c r="H297" s="347">
        <v>380603</v>
      </c>
      <c r="I297" s="347">
        <v>8030.2755317647061</v>
      </c>
      <c r="J297" s="347">
        <v>0</v>
      </c>
      <c r="K297" s="347">
        <v>3.7612531764705879</v>
      </c>
      <c r="L297" s="347">
        <v>6628.6227232084575</v>
      </c>
      <c r="M297" s="347">
        <v>219.10066134077204</v>
      </c>
      <c r="N297" s="347">
        <v>8.4181977877555205</v>
      </c>
      <c r="O297" s="347">
        <v>1218.5349385026423</v>
      </c>
      <c r="P297" s="347">
        <v>595043.41690376471</v>
      </c>
      <c r="Q297" s="347">
        <v>17.987817191152942</v>
      </c>
      <c r="R297" s="347">
        <v>1.6060551063529414</v>
      </c>
      <c r="S297" s="347">
        <v>27.571034904504703</v>
      </c>
      <c r="T297" s="347">
        <v>27.571034904504703</v>
      </c>
      <c r="U297" s="347">
        <v>27.571034904504703</v>
      </c>
      <c r="V297" s="347">
        <v>17.921172687928056</v>
      </c>
    </row>
    <row r="298" spans="1:22" ht="13.2" customHeight="1" x14ac:dyDescent="0.3">
      <c r="A298" s="346" t="s">
        <v>2151</v>
      </c>
      <c r="B298" s="347">
        <v>2023</v>
      </c>
      <c r="C298" s="346" t="s">
        <v>914</v>
      </c>
      <c r="D298" s="346" t="s">
        <v>2091</v>
      </c>
      <c r="E298" s="346" t="s">
        <v>2314</v>
      </c>
      <c r="F298" s="346" t="s">
        <v>2158</v>
      </c>
      <c r="G298" s="346" t="s">
        <v>2091</v>
      </c>
      <c r="H298" s="347">
        <v>1406030.3076923077</v>
      </c>
      <c r="I298" s="347">
        <v>0</v>
      </c>
      <c r="J298" s="347">
        <v>5497578.5030769231</v>
      </c>
      <c r="K298" s="347">
        <v>0</v>
      </c>
      <c r="L298" s="347">
        <v>0</v>
      </c>
      <c r="M298" s="347">
        <v>0</v>
      </c>
      <c r="N298" s="347">
        <v>0</v>
      </c>
      <c r="O298" s="347">
        <v>0</v>
      </c>
      <c r="P298" s="347">
        <v>0</v>
      </c>
      <c r="Q298" s="347">
        <v>0</v>
      </c>
      <c r="R298" s="347">
        <v>0</v>
      </c>
      <c r="S298" s="347">
        <v>0</v>
      </c>
      <c r="T298" s="347">
        <v>0</v>
      </c>
      <c r="U298" s="347">
        <v>0</v>
      </c>
      <c r="V298" s="347">
        <v>0</v>
      </c>
    </row>
    <row r="299" spans="1:22" ht="13.2" customHeight="1" x14ac:dyDescent="0.3">
      <c r="A299" s="346" t="s">
        <v>2151</v>
      </c>
      <c r="B299" s="347">
        <v>2023</v>
      </c>
      <c r="C299" s="346" t="s">
        <v>914</v>
      </c>
      <c r="D299" s="346" t="s">
        <v>2091</v>
      </c>
      <c r="E299" s="346" t="s">
        <v>2314</v>
      </c>
      <c r="F299" s="346" t="s">
        <v>2159</v>
      </c>
      <c r="G299" s="346" t="s">
        <v>2091</v>
      </c>
      <c r="H299" s="347">
        <v>2707894.692307692</v>
      </c>
      <c r="I299" s="347">
        <v>0</v>
      </c>
      <c r="J299" s="347">
        <v>10587868.246923076</v>
      </c>
      <c r="K299" s="347">
        <v>0</v>
      </c>
      <c r="L299" s="347">
        <v>0</v>
      </c>
      <c r="M299" s="347">
        <v>0</v>
      </c>
      <c r="N299" s="347">
        <v>0</v>
      </c>
      <c r="O299" s="347">
        <v>0</v>
      </c>
      <c r="P299" s="347">
        <v>0</v>
      </c>
      <c r="Q299" s="347">
        <v>0</v>
      </c>
      <c r="R299" s="347">
        <v>0</v>
      </c>
      <c r="S299" s="347">
        <v>0</v>
      </c>
      <c r="T299" s="347">
        <v>0</v>
      </c>
      <c r="U299" s="347">
        <v>0</v>
      </c>
      <c r="V299" s="347">
        <v>0</v>
      </c>
    </row>
    <row r="300" spans="1:22" ht="13.2" customHeight="1" x14ac:dyDescent="0.3">
      <c r="A300" s="346" t="s">
        <v>2151</v>
      </c>
      <c r="B300" s="347">
        <v>2023</v>
      </c>
      <c r="C300" s="346" t="s">
        <v>914</v>
      </c>
      <c r="D300" s="346" t="s">
        <v>166</v>
      </c>
      <c r="E300" s="346" t="s">
        <v>2315</v>
      </c>
      <c r="F300" s="346" t="s">
        <v>2153</v>
      </c>
      <c r="G300" s="346" t="s">
        <v>2144</v>
      </c>
      <c r="H300" s="347">
        <v>398000</v>
      </c>
      <c r="I300" s="347">
        <v>9516.9760000000006</v>
      </c>
      <c r="J300" s="347">
        <v>0</v>
      </c>
      <c r="K300" s="347">
        <v>4.4575999999999993</v>
      </c>
      <c r="L300" s="347">
        <v>9251.701999333658</v>
      </c>
      <c r="M300" s="347">
        <v>349.58509177824993</v>
      </c>
      <c r="N300" s="347">
        <v>13.431618271853843</v>
      </c>
      <c r="O300" s="347">
        <v>1606.5228581432582</v>
      </c>
      <c r="P300" s="347">
        <v>705207.9216</v>
      </c>
      <c r="Q300" s="347">
        <v>21.318026240000002</v>
      </c>
      <c r="R300" s="347">
        <v>1.9033952000000001</v>
      </c>
      <c r="S300" s="347">
        <v>312.85743181803718</v>
      </c>
      <c r="T300" s="347">
        <v>312.85743181803718</v>
      </c>
      <c r="U300" s="347">
        <v>312.85743181803718</v>
      </c>
      <c r="V300" s="347">
        <v>203.35733068172416</v>
      </c>
    </row>
    <row r="301" spans="1:22" ht="13.2" customHeight="1" x14ac:dyDescent="0.3">
      <c r="A301" s="346" t="s">
        <v>2151</v>
      </c>
      <c r="B301" s="347">
        <v>2024</v>
      </c>
      <c r="C301" s="346" t="s">
        <v>914</v>
      </c>
      <c r="D301" s="346" t="s">
        <v>166</v>
      </c>
      <c r="E301" s="346" t="s">
        <v>2315</v>
      </c>
      <c r="F301" s="346" t="s">
        <v>2156</v>
      </c>
      <c r="G301" s="346" t="s">
        <v>2144</v>
      </c>
      <c r="H301" s="347">
        <v>1745296.6400000001</v>
      </c>
      <c r="I301" s="347">
        <v>18555.712</v>
      </c>
      <c r="J301" s="347">
        <v>0</v>
      </c>
      <c r="K301" s="347">
        <v>8.6911999999999985</v>
      </c>
      <c r="L301" s="347">
        <v>10824.165333333332</v>
      </c>
      <c r="M301" s="347">
        <v>1638.0054767999998</v>
      </c>
      <c r="N301" s="347">
        <v>62.934789866666684</v>
      </c>
      <c r="O301" s="347">
        <v>6185.2373333333326</v>
      </c>
      <c r="P301" s="347">
        <v>1374978.2592</v>
      </c>
      <c r="Q301" s="347">
        <v>41.564794880000001</v>
      </c>
      <c r="R301" s="347">
        <v>3.7111424000000004</v>
      </c>
      <c r="S301" s="347">
        <v>231.94639999999995</v>
      </c>
      <c r="T301" s="347">
        <v>231.94639999999995</v>
      </c>
      <c r="U301" s="347">
        <v>231.94639999999995</v>
      </c>
      <c r="V301" s="347">
        <v>150.76516000000001</v>
      </c>
    </row>
    <row r="302" spans="1:22" ht="13.2" customHeight="1" x14ac:dyDescent="0.3">
      <c r="A302" s="346" t="s">
        <v>2151</v>
      </c>
      <c r="B302" s="347">
        <v>2024</v>
      </c>
      <c r="C302" s="346" t="s">
        <v>914</v>
      </c>
      <c r="D302" s="346" t="s">
        <v>2060</v>
      </c>
      <c r="E302" s="346" t="s">
        <v>2316</v>
      </c>
      <c r="F302" s="346" t="s">
        <v>2156</v>
      </c>
      <c r="G302" s="346" t="s">
        <v>2144</v>
      </c>
      <c r="H302" s="347">
        <v>1745296.6400000001</v>
      </c>
      <c r="I302" s="347">
        <v>27721.883904000002</v>
      </c>
      <c r="J302" s="347">
        <v>0</v>
      </c>
      <c r="K302" s="347">
        <v>6.3004281600000009</v>
      </c>
      <c r="L302" s="347">
        <v>14365.42046576</v>
      </c>
      <c r="M302" s="347">
        <v>2391.2884127596471</v>
      </c>
      <c r="N302" s="347">
        <v>91.877124893153621</v>
      </c>
      <c r="O302" s="347">
        <v>7725.9404185600015</v>
      </c>
      <c r="P302" s="347">
        <v>1971025.9455744</v>
      </c>
      <c r="Q302" s="347">
        <v>62.09701994496001</v>
      </c>
      <c r="R302" s="347">
        <v>5.5443767808000004</v>
      </c>
      <c r="S302" s="347">
        <v>224.53514341439995</v>
      </c>
      <c r="T302" s="347">
        <v>224.53514341439995</v>
      </c>
      <c r="U302" s="347">
        <v>224.53514341439995</v>
      </c>
      <c r="V302" s="347">
        <v>145.94784321935998</v>
      </c>
    </row>
    <row r="303" spans="1:22" ht="13.2" customHeight="1" x14ac:dyDescent="0.3">
      <c r="A303" s="346" t="s">
        <v>2151</v>
      </c>
      <c r="B303" s="347">
        <v>2024</v>
      </c>
      <c r="C303" s="346" t="s">
        <v>914</v>
      </c>
      <c r="D303" s="346" t="s">
        <v>166</v>
      </c>
      <c r="E303" s="346" t="s">
        <v>2315</v>
      </c>
      <c r="F303" s="346" t="s">
        <v>2154</v>
      </c>
      <c r="G303" s="346" t="s">
        <v>2144</v>
      </c>
      <c r="H303" s="347">
        <v>1531902.625</v>
      </c>
      <c r="I303" s="347">
        <v>43957.026682800002</v>
      </c>
      <c r="J303" s="347">
        <v>0</v>
      </c>
      <c r="K303" s="347">
        <v>20.58877128</v>
      </c>
      <c r="L303" s="347">
        <v>34001.807065368834</v>
      </c>
      <c r="M303" s="347">
        <v>1806.2442220822281</v>
      </c>
      <c r="N303" s="347">
        <v>69.398791502640137</v>
      </c>
      <c r="O303" s="347">
        <v>7663.3806810080314</v>
      </c>
      <c r="P303" s="347">
        <v>3257215.6771954801</v>
      </c>
      <c r="Q303" s="347">
        <v>98.463739769472014</v>
      </c>
      <c r="R303" s="347">
        <v>8.7914053365600004</v>
      </c>
      <c r="S303" s="347">
        <v>1305.7806336022211</v>
      </c>
      <c r="T303" s="347">
        <v>1305.7806336022211</v>
      </c>
      <c r="U303" s="347">
        <v>1305.7806336022211</v>
      </c>
      <c r="V303" s="347">
        <v>848.75741184144374</v>
      </c>
    </row>
    <row r="304" spans="1:22" ht="13.2" customHeight="1" x14ac:dyDescent="0.3">
      <c r="A304" s="346" t="s">
        <v>2151</v>
      </c>
      <c r="B304" s="347">
        <v>2024</v>
      </c>
      <c r="C304" s="346" t="s">
        <v>914</v>
      </c>
      <c r="D304" s="346" t="s">
        <v>2060</v>
      </c>
      <c r="E304" s="346" t="s">
        <v>2316</v>
      </c>
      <c r="F304" s="346" t="s">
        <v>2157</v>
      </c>
      <c r="G304" s="346" t="s">
        <v>2144</v>
      </c>
      <c r="H304" s="347">
        <v>8761699.7350000013</v>
      </c>
      <c r="I304" s="347">
        <v>58909.00329600001</v>
      </c>
      <c r="J304" s="347">
        <v>0</v>
      </c>
      <c r="K304" s="347">
        <v>13.388409840000001</v>
      </c>
      <c r="L304" s="347">
        <v>10027.263593454547</v>
      </c>
      <c r="M304" s="347">
        <v>784.83893509148402</v>
      </c>
      <c r="N304" s="347">
        <v>30.154766976516004</v>
      </c>
      <c r="O304" s="347">
        <v>7864.520465454545</v>
      </c>
      <c r="P304" s="347">
        <v>4188430.1343456004</v>
      </c>
      <c r="Q304" s="347">
        <v>131.95616738304005</v>
      </c>
      <c r="R304" s="347">
        <v>11.781800659200004</v>
      </c>
      <c r="S304" s="347">
        <v>20.316677869090906</v>
      </c>
      <c r="T304" s="347">
        <v>20.316677869090906</v>
      </c>
      <c r="U304" s="347">
        <v>20.316677869090906</v>
      </c>
      <c r="V304" s="347">
        <v>13.205840614909089</v>
      </c>
    </row>
    <row r="305" spans="1:22" ht="13.2" customHeight="1" x14ac:dyDescent="0.3">
      <c r="A305" s="346" t="s">
        <v>2151</v>
      </c>
      <c r="B305" s="347">
        <v>2024</v>
      </c>
      <c r="C305" s="346" t="s">
        <v>914</v>
      </c>
      <c r="D305" s="346" t="s">
        <v>166</v>
      </c>
      <c r="E305" s="346" t="s">
        <v>2315</v>
      </c>
      <c r="F305" s="346" t="s">
        <v>2157</v>
      </c>
      <c r="G305" s="346" t="s">
        <v>2144</v>
      </c>
      <c r="H305" s="347">
        <v>8761699.7350000013</v>
      </c>
      <c r="I305" s="347">
        <v>200321.11736874998</v>
      </c>
      <c r="J305" s="347">
        <v>0</v>
      </c>
      <c r="K305" s="347">
        <v>93.827221250000008</v>
      </c>
      <c r="L305" s="347">
        <v>38383.863238636361</v>
      </c>
      <c r="M305" s="347">
        <v>2731.2037887451702</v>
      </c>
      <c r="N305" s="347">
        <v>104.93721722073863</v>
      </c>
      <c r="O305" s="347">
        <v>31986.552698863637</v>
      </c>
      <c r="P305" s="347">
        <v>14843794.797024375</v>
      </c>
      <c r="Q305" s="347">
        <v>448.71930290600005</v>
      </c>
      <c r="R305" s="347">
        <v>40.064223473750012</v>
      </c>
      <c r="S305" s="347">
        <v>106.62184232954543</v>
      </c>
      <c r="T305" s="347">
        <v>106.62184232954543</v>
      </c>
      <c r="U305" s="347">
        <v>106.62184232954543</v>
      </c>
      <c r="V305" s="347">
        <v>69.304197514204517</v>
      </c>
    </row>
    <row r="306" spans="1:22" ht="13.2" customHeight="1" x14ac:dyDescent="0.3">
      <c r="A306" s="346" t="s">
        <v>2151</v>
      </c>
      <c r="B306" s="347">
        <v>2024</v>
      </c>
      <c r="C306" s="346" t="s">
        <v>914</v>
      </c>
      <c r="D306" s="346" t="s">
        <v>166</v>
      </c>
      <c r="E306" s="346" t="s">
        <v>2315</v>
      </c>
      <c r="F306" s="346" t="s">
        <v>2155</v>
      </c>
      <c r="G306" s="346" t="s">
        <v>2144</v>
      </c>
      <c r="H306" s="347">
        <v>375879</v>
      </c>
      <c r="I306" s="347">
        <v>7930.6046894117662</v>
      </c>
      <c r="J306" s="347">
        <v>0</v>
      </c>
      <c r="K306" s="347">
        <v>3.7145689411764709</v>
      </c>
      <c r="L306" s="347">
        <v>6546.3490318701424</v>
      </c>
      <c r="M306" s="347">
        <v>216.38120951255786</v>
      </c>
      <c r="N306" s="347">
        <v>8.3137120996517559</v>
      </c>
      <c r="O306" s="347">
        <v>1203.4106251118221</v>
      </c>
      <c r="P306" s="347">
        <v>587657.80748541187</v>
      </c>
      <c r="Q306" s="347">
        <v>17.764554504282358</v>
      </c>
      <c r="R306" s="347">
        <v>1.5861209378823533</v>
      </c>
      <c r="S306" s="347">
        <v>27.228826438231764</v>
      </c>
      <c r="T306" s="347">
        <v>27.228826438231764</v>
      </c>
      <c r="U306" s="347">
        <v>27.228826438231764</v>
      </c>
      <c r="V306" s="347">
        <v>17.69873718485065</v>
      </c>
    </row>
    <row r="307" spans="1:22" ht="13.2" customHeight="1" x14ac:dyDescent="0.3">
      <c r="A307" s="346" t="s">
        <v>2151</v>
      </c>
      <c r="B307" s="347">
        <v>2024</v>
      </c>
      <c r="C307" s="346" t="s">
        <v>914</v>
      </c>
      <c r="D307" s="346" t="s">
        <v>2091</v>
      </c>
      <c r="E307" s="346" t="s">
        <v>2314</v>
      </c>
      <c r="F307" s="346" t="s">
        <v>2158</v>
      </c>
      <c r="G307" s="346" t="s">
        <v>2091</v>
      </c>
      <c r="H307" s="347">
        <v>1422923.0769230772</v>
      </c>
      <c r="I307" s="347">
        <v>0</v>
      </c>
      <c r="J307" s="347">
        <v>5563629.2307692319</v>
      </c>
      <c r="K307" s="347">
        <v>0</v>
      </c>
      <c r="L307" s="347">
        <v>0</v>
      </c>
      <c r="M307" s="347">
        <v>0</v>
      </c>
      <c r="N307" s="347">
        <v>0</v>
      </c>
      <c r="O307" s="347">
        <v>0</v>
      </c>
      <c r="P307" s="347">
        <v>0</v>
      </c>
      <c r="Q307" s="347">
        <v>0</v>
      </c>
      <c r="R307" s="347">
        <v>0</v>
      </c>
      <c r="S307" s="347">
        <v>0</v>
      </c>
      <c r="T307" s="347">
        <v>0</v>
      </c>
      <c r="U307" s="347">
        <v>0</v>
      </c>
      <c r="V307" s="347">
        <v>0</v>
      </c>
    </row>
    <row r="308" spans="1:22" ht="13.2" customHeight="1" x14ac:dyDescent="0.3">
      <c r="A308" s="346" t="s">
        <v>2151</v>
      </c>
      <c r="B308" s="347">
        <v>2024</v>
      </c>
      <c r="C308" s="346" t="s">
        <v>914</v>
      </c>
      <c r="D308" s="346" t="s">
        <v>2091</v>
      </c>
      <c r="E308" s="346" t="s">
        <v>2314</v>
      </c>
      <c r="F308" s="346" t="s">
        <v>2159</v>
      </c>
      <c r="G308" s="346" t="s">
        <v>2091</v>
      </c>
      <c r="H308" s="347">
        <v>2816368.923076923</v>
      </c>
      <c r="I308" s="347">
        <v>0</v>
      </c>
      <c r="J308" s="347">
        <v>11012002.489230769</v>
      </c>
      <c r="K308" s="347">
        <v>0</v>
      </c>
      <c r="L308" s="347">
        <v>0</v>
      </c>
      <c r="M308" s="347">
        <v>0</v>
      </c>
      <c r="N308" s="347">
        <v>0</v>
      </c>
      <c r="O308" s="347">
        <v>0</v>
      </c>
      <c r="P308" s="347">
        <v>0</v>
      </c>
      <c r="Q308" s="347">
        <v>0</v>
      </c>
      <c r="R308" s="347">
        <v>0</v>
      </c>
      <c r="S308" s="347">
        <v>0</v>
      </c>
      <c r="T308" s="347">
        <v>0</v>
      </c>
      <c r="U308" s="347">
        <v>0</v>
      </c>
      <c r="V308" s="347">
        <v>0</v>
      </c>
    </row>
    <row r="309" spans="1:22" ht="13.2" customHeight="1" x14ac:dyDescent="0.3">
      <c r="A309" s="346" t="s">
        <v>2151</v>
      </c>
      <c r="B309" s="347">
        <v>2024</v>
      </c>
      <c r="C309" s="346" t="s">
        <v>914</v>
      </c>
      <c r="D309" s="346" t="s">
        <v>166</v>
      </c>
      <c r="E309" s="346" t="s">
        <v>2315</v>
      </c>
      <c r="F309" s="346" t="s">
        <v>2153</v>
      </c>
      <c r="G309" s="346" t="s">
        <v>2144</v>
      </c>
      <c r="H309" s="347">
        <v>331000</v>
      </c>
      <c r="I309" s="347">
        <v>7914.8719999999994</v>
      </c>
      <c r="J309" s="347">
        <v>0</v>
      </c>
      <c r="K309" s="347">
        <v>3.7071999999999998</v>
      </c>
      <c r="L309" s="347">
        <v>7694.25467783779</v>
      </c>
      <c r="M309" s="347">
        <v>290.73534014723805</v>
      </c>
      <c r="N309" s="347">
        <v>11.170516703476435</v>
      </c>
      <c r="O309" s="347">
        <v>1336.0780553904985</v>
      </c>
      <c r="P309" s="347">
        <v>586492.01519999991</v>
      </c>
      <c r="Q309" s="347">
        <v>17.729313280000003</v>
      </c>
      <c r="R309" s="347">
        <v>1.5829744000000001</v>
      </c>
      <c r="S309" s="347">
        <v>260.19047721550328</v>
      </c>
      <c r="T309" s="347">
        <v>260.19047721550328</v>
      </c>
      <c r="U309" s="347">
        <v>260.19047721550328</v>
      </c>
      <c r="V309" s="347">
        <v>169.12381019007714</v>
      </c>
    </row>
    <row r="310" spans="1:22" ht="13.2" customHeight="1" x14ac:dyDescent="0.3">
      <c r="A310" s="346" t="s">
        <v>2160</v>
      </c>
      <c r="B310" s="347">
        <v>1985</v>
      </c>
      <c r="C310" s="346" t="s">
        <v>914</v>
      </c>
      <c r="D310" s="346" t="s">
        <v>2091</v>
      </c>
      <c r="E310" s="346" t="s">
        <v>2314</v>
      </c>
      <c r="F310" s="346" t="s">
        <v>2161</v>
      </c>
      <c r="G310" s="346" t="s">
        <v>2091</v>
      </c>
      <c r="H310" s="347">
        <v>13766136.363636363</v>
      </c>
      <c r="I310" s="347">
        <v>0</v>
      </c>
      <c r="J310" s="347">
        <v>87819789.449495941</v>
      </c>
      <c r="K310" s="347">
        <v>0</v>
      </c>
      <c r="L310" s="347">
        <v>0</v>
      </c>
      <c r="M310" s="347">
        <v>0</v>
      </c>
      <c r="N310" s="347">
        <v>0</v>
      </c>
      <c r="O310" s="347">
        <v>0</v>
      </c>
      <c r="P310" s="347">
        <v>0</v>
      </c>
      <c r="Q310" s="347">
        <v>0</v>
      </c>
      <c r="R310" s="347">
        <v>0</v>
      </c>
      <c r="S310" s="347">
        <v>0</v>
      </c>
      <c r="T310" s="347">
        <v>0</v>
      </c>
      <c r="U310" s="347">
        <v>0</v>
      </c>
      <c r="V310" s="347">
        <v>0</v>
      </c>
    </row>
    <row r="311" spans="1:22" ht="13.2" customHeight="1" x14ac:dyDescent="0.3">
      <c r="A311" s="346" t="s">
        <v>2160</v>
      </c>
      <c r="B311" s="347">
        <v>1986</v>
      </c>
      <c r="C311" s="346" t="s">
        <v>914</v>
      </c>
      <c r="D311" s="346" t="s">
        <v>2091</v>
      </c>
      <c r="E311" s="346" t="s">
        <v>2314</v>
      </c>
      <c r="F311" s="346" t="s">
        <v>2161</v>
      </c>
      <c r="G311" s="346" t="s">
        <v>2091</v>
      </c>
      <c r="H311" s="347">
        <v>13766136.363636363</v>
      </c>
      <c r="I311" s="347">
        <v>0</v>
      </c>
      <c r="J311" s="347">
        <v>87819789.449495941</v>
      </c>
      <c r="K311" s="347">
        <v>0</v>
      </c>
      <c r="L311" s="347">
        <v>0</v>
      </c>
      <c r="M311" s="347">
        <v>0</v>
      </c>
      <c r="N311" s="347">
        <v>0</v>
      </c>
      <c r="O311" s="347">
        <v>0</v>
      </c>
      <c r="P311" s="347">
        <v>0</v>
      </c>
      <c r="Q311" s="347">
        <v>0</v>
      </c>
      <c r="R311" s="347">
        <v>0</v>
      </c>
      <c r="S311" s="347">
        <v>0</v>
      </c>
      <c r="T311" s="347">
        <v>0</v>
      </c>
      <c r="U311" s="347">
        <v>0</v>
      </c>
      <c r="V311" s="347">
        <v>0</v>
      </c>
    </row>
    <row r="312" spans="1:22" ht="13.2" customHeight="1" x14ac:dyDescent="0.3">
      <c r="A312" s="346" t="s">
        <v>2160</v>
      </c>
      <c r="B312" s="347">
        <v>1987</v>
      </c>
      <c r="C312" s="346" t="s">
        <v>914</v>
      </c>
      <c r="D312" s="346" t="s">
        <v>2091</v>
      </c>
      <c r="E312" s="346" t="s">
        <v>2314</v>
      </c>
      <c r="F312" s="346" t="s">
        <v>2161</v>
      </c>
      <c r="G312" s="346" t="s">
        <v>2091</v>
      </c>
      <c r="H312" s="347">
        <v>13766136.363636363</v>
      </c>
      <c r="I312" s="347">
        <v>0</v>
      </c>
      <c r="J312" s="347">
        <v>87819789.449495941</v>
      </c>
      <c r="K312" s="347">
        <v>0</v>
      </c>
      <c r="L312" s="347">
        <v>0</v>
      </c>
      <c r="M312" s="347">
        <v>0</v>
      </c>
      <c r="N312" s="347">
        <v>0</v>
      </c>
      <c r="O312" s="347">
        <v>0</v>
      </c>
      <c r="P312" s="347">
        <v>0</v>
      </c>
      <c r="Q312" s="347">
        <v>0</v>
      </c>
      <c r="R312" s="347">
        <v>0</v>
      </c>
      <c r="S312" s="347">
        <v>0</v>
      </c>
      <c r="T312" s="347">
        <v>0</v>
      </c>
      <c r="U312" s="347">
        <v>0</v>
      </c>
      <c r="V312" s="347">
        <v>0</v>
      </c>
    </row>
    <row r="313" spans="1:22" ht="13.2" customHeight="1" x14ac:dyDescent="0.3">
      <c r="A313" s="346" t="s">
        <v>2160</v>
      </c>
      <c r="B313" s="347">
        <v>1988</v>
      </c>
      <c r="C313" s="346" t="s">
        <v>914</v>
      </c>
      <c r="D313" s="346" t="s">
        <v>2091</v>
      </c>
      <c r="E313" s="346" t="s">
        <v>2314</v>
      </c>
      <c r="F313" s="346" t="s">
        <v>2161</v>
      </c>
      <c r="G313" s="346" t="s">
        <v>2091</v>
      </c>
      <c r="H313" s="347">
        <v>13766136.363636363</v>
      </c>
      <c r="I313" s="347">
        <v>0</v>
      </c>
      <c r="J313" s="347">
        <v>87819789.449495941</v>
      </c>
      <c r="K313" s="347">
        <v>0</v>
      </c>
      <c r="L313" s="347">
        <v>0</v>
      </c>
      <c r="M313" s="347">
        <v>0</v>
      </c>
      <c r="N313" s="347">
        <v>0</v>
      </c>
      <c r="O313" s="347">
        <v>0</v>
      </c>
      <c r="P313" s="347">
        <v>0</v>
      </c>
      <c r="Q313" s="347">
        <v>0</v>
      </c>
      <c r="R313" s="347">
        <v>0</v>
      </c>
      <c r="S313" s="347">
        <v>0</v>
      </c>
      <c r="T313" s="347">
        <v>0</v>
      </c>
      <c r="U313" s="347">
        <v>0</v>
      </c>
      <c r="V313" s="347">
        <v>0</v>
      </c>
    </row>
    <row r="314" spans="1:22" ht="13.2" customHeight="1" x14ac:dyDescent="0.3">
      <c r="A314" s="346" t="s">
        <v>2160</v>
      </c>
      <c r="B314" s="347">
        <v>1989</v>
      </c>
      <c r="C314" s="346" t="s">
        <v>914</v>
      </c>
      <c r="D314" s="346" t="s">
        <v>2091</v>
      </c>
      <c r="E314" s="346" t="s">
        <v>2314</v>
      </c>
      <c r="F314" s="346" t="s">
        <v>2161</v>
      </c>
      <c r="G314" s="346" t="s">
        <v>2091</v>
      </c>
      <c r="H314" s="347">
        <v>13766136.363636363</v>
      </c>
      <c r="I314" s="347">
        <v>0</v>
      </c>
      <c r="J314" s="347">
        <v>87819789.449495941</v>
      </c>
      <c r="K314" s="347">
        <v>0</v>
      </c>
      <c r="L314" s="347">
        <v>0</v>
      </c>
      <c r="M314" s="347">
        <v>0</v>
      </c>
      <c r="N314" s="347">
        <v>0</v>
      </c>
      <c r="O314" s="347">
        <v>0</v>
      </c>
      <c r="P314" s="347">
        <v>0</v>
      </c>
      <c r="Q314" s="347">
        <v>0</v>
      </c>
      <c r="R314" s="347">
        <v>0</v>
      </c>
      <c r="S314" s="347">
        <v>0</v>
      </c>
      <c r="T314" s="347">
        <v>0</v>
      </c>
      <c r="U314" s="347">
        <v>0</v>
      </c>
      <c r="V314" s="347">
        <v>0</v>
      </c>
    </row>
    <row r="315" spans="1:22" ht="13.2" customHeight="1" x14ac:dyDescent="0.3">
      <c r="A315" s="346" t="s">
        <v>2160</v>
      </c>
      <c r="B315" s="347">
        <v>1990</v>
      </c>
      <c r="C315" s="346" t="s">
        <v>914</v>
      </c>
      <c r="D315" s="346" t="s">
        <v>2091</v>
      </c>
      <c r="E315" s="346" t="s">
        <v>2314</v>
      </c>
      <c r="F315" s="346" t="s">
        <v>2161</v>
      </c>
      <c r="G315" s="346" t="s">
        <v>2091</v>
      </c>
      <c r="H315" s="347">
        <v>13766136.363636363</v>
      </c>
      <c r="I315" s="347">
        <v>0</v>
      </c>
      <c r="J315" s="347">
        <v>87819789.449495941</v>
      </c>
      <c r="K315" s="347">
        <v>0</v>
      </c>
      <c r="L315" s="347">
        <v>0</v>
      </c>
      <c r="M315" s="347">
        <v>0</v>
      </c>
      <c r="N315" s="347">
        <v>0</v>
      </c>
      <c r="O315" s="347">
        <v>0</v>
      </c>
      <c r="P315" s="347">
        <v>0</v>
      </c>
      <c r="Q315" s="347">
        <v>0</v>
      </c>
      <c r="R315" s="347">
        <v>0</v>
      </c>
      <c r="S315" s="347">
        <v>0</v>
      </c>
      <c r="T315" s="347">
        <v>0</v>
      </c>
      <c r="U315" s="347">
        <v>0</v>
      </c>
      <c r="V315" s="347">
        <v>0</v>
      </c>
    </row>
    <row r="316" spans="1:22" ht="13.2" customHeight="1" x14ac:dyDescent="0.3">
      <c r="A316" s="346" t="s">
        <v>2160</v>
      </c>
      <c r="B316" s="347">
        <v>1991</v>
      </c>
      <c r="C316" s="346" t="s">
        <v>914</v>
      </c>
      <c r="D316" s="346" t="s">
        <v>2091</v>
      </c>
      <c r="E316" s="346" t="s">
        <v>2314</v>
      </c>
      <c r="F316" s="346" t="s">
        <v>2161</v>
      </c>
      <c r="G316" s="346" t="s">
        <v>2091</v>
      </c>
      <c r="H316" s="347">
        <v>14519996.212121213</v>
      </c>
      <c r="I316" s="347">
        <v>0</v>
      </c>
      <c r="J316" s="347">
        <v>92628968.395539775</v>
      </c>
      <c r="K316" s="347">
        <v>0</v>
      </c>
      <c r="L316" s="347">
        <v>0</v>
      </c>
      <c r="M316" s="347">
        <v>0</v>
      </c>
      <c r="N316" s="347">
        <v>0</v>
      </c>
      <c r="O316" s="347">
        <v>0</v>
      </c>
      <c r="P316" s="347">
        <v>0</v>
      </c>
      <c r="Q316" s="347">
        <v>0</v>
      </c>
      <c r="R316" s="347">
        <v>0</v>
      </c>
      <c r="S316" s="347">
        <v>0</v>
      </c>
      <c r="T316" s="347">
        <v>0</v>
      </c>
      <c r="U316" s="347">
        <v>0</v>
      </c>
      <c r="V316" s="347">
        <v>0</v>
      </c>
    </row>
    <row r="317" spans="1:22" ht="13.2" customHeight="1" x14ac:dyDescent="0.3">
      <c r="A317" s="346" t="s">
        <v>2160</v>
      </c>
      <c r="B317" s="347">
        <v>1992</v>
      </c>
      <c r="C317" s="346" t="s">
        <v>914</v>
      </c>
      <c r="D317" s="346" t="s">
        <v>2091</v>
      </c>
      <c r="E317" s="346" t="s">
        <v>2314</v>
      </c>
      <c r="F317" s="346" t="s">
        <v>2161</v>
      </c>
      <c r="G317" s="346" t="s">
        <v>2091</v>
      </c>
      <c r="H317" s="347">
        <v>14938443.055555556</v>
      </c>
      <c r="I317" s="347">
        <v>0</v>
      </c>
      <c r="J317" s="347">
        <v>95298411.201822072</v>
      </c>
      <c r="K317" s="347">
        <v>0</v>
      </c>
      <c r="L317" s="347">
        <v>0</v>
      </c>
      <c r="M317" s="347">
        <v>0</v>
      </c>
      <c r="N317" s="347">
        <v>0</v>
      </c>
      <c r="O317" s="347">
        <v>0</v>
      </c>
      <c r="P317" s="347">
        <v>0</v>
      </c>
      <c r="Q317" s="347">
        <v>0</v>
      </c>
      <c r="R317" s="347">
        <v>0</v>
      </c>
      <c r="S317" s="347">
        <v>0</v>
      </c>
      <c r="T317" s="347">
        <v>0</v>
      </c>
      <c r="U317" s="347">
        <v>0</v>
      </c>
      <c r="V317" s="347">
        <v>0</v>
      </c>
    </row>
    <row r="318" spans="1:22" ht="13.2" customHeight="1" x14ac:dyDescent="0.3">
      <c r="A318" s="346" t="s">
        <v>2160</v>
      </c>
      <c r="B318" s="347">
        <v>1993</v>
      </c>
      <c r="C318" s="346" t="s">
        <v>914</v>
      </c>
      <c r="D318" s="346" t="s">
        <v>2091</v>
      </c>
      <c r="E318" s="346" t="s">
        <v>2314</v>
      </c>
      <c r="F318" s="346" t="s">
        <v>2161</v>
      </c>
      <c r="G318" s="346" t="s">
        <v>2091</v>
      </c>
      <c r="H318" s="347">
        <v>15350334.595959598</v>
      </c>
      <c r="I318" s="347">
        <v>0</v>
      </c>
      <c r="J318" s="347">
        <v>97926035.060747474</v>
      </c>
      <c r="K318" s="347">
        <v>0</v>
      </c>
      <c r="L318" s="347">
        <v>0</v>
      </c>
      <c r="M318" s="347">
        <v>0</v>
      </c>
      <c r="N318" s="347">
        <v>0</v>
      </c>
      <c r="O318" s="347">
        <v>0</v>
      </c>
      <c r="P318" s="347">
        <v>0</v>
      </c>
      <c r="Q318" s="347">
        <v>0</v>
      </c>
      <c r="R318" s="347">
        <v>0</v>
      </c>
      <c r="S318" s="347">
        <v>0</v>
      </c>
      <c r="T318" s="347">
        <v>0</v>
      </c>
      <c r="U318" s="347">
        <v>0</v>
      </c>
      <c r="V318" s="347">
        <v>0</v>
      </c>
    </row>
    <row r="319" spans="1:22" ht="13.2" customHeight="1" x14ac:dyDescent="0.3">
      <c r="A319" s="346" t="s">
        <v>2160</v>
      </c>
      <c r="B319" s="347">
        <v>1994</v>
      </c>
      <c r="C319" s="346" t="s">
        <v>914</v>
      </c>
      <c r="D319" s="346" t="s">
        <v>2091</v>
      </c>
      <c r="E319" s="346" t="s">
        <v>2314</v>
      </c>
      <c r="F319" s="346" t="s">
        <v>2161</v>
      </c>
      <c r="G319" s="346" t="s">
        <v>2091</v>
      </c>
      <c r="H319" s="347">
        <v>15911905.555555556</v>
      </c>
      <c r="I319" s="347">
        <v>0</v>
      </c>
      <c r="J319" s="347">
        <v>101508524.88432215</v>
      </c>
      <c r="K319" s="347">
        <v>0</v>
      </c>
      <c r="L319" s="347">
        <v>0</v>
      </c>
      <c r="M319" s="347">
        <v>0</v>
      </c>
      <c r="N319" s="347">
        <v>0</v>
      </c>
      <c r="O319" s="347">
        <v>0</v>
      </c>
      <c r="P319" s="347">
        <v>0</v>
      </c>
      <c r="Q319" s="347">
        <v>0</v>
      </c>
      <c r="R319" s="347">
        <v>0</v>
      </c>
      <c r="S319" s="347">
        <v>0</v>
      </c>
      <c r="T319" s="347">
        <v>0</v>
      </c>
      <c r="U319" s="347">
        <v>0</v>
      </c>
      <c r="V319" s="347">
        <v>0</v>
      </c>
    </row>
    <row r="320" spans="1:22" ht="13.2" customHeight="1" x14ac:dyDescent="0.3">
      <c r="A320" s="346" t="s">
        <v>2160</v>
      </c>
      <c r="B320" s="347">
        <v>1995</v>
      </c>
      <c r="C320" s="346" t="s">
        <v>914</v>
      </c>
      <c r="D320" s="346" t="s">
        <v>2091</v>
      </c>
      <c r="E320" s="346" t="s">
        <v>2314</v>
      </c>
      <c r="F320" s="346" t="s">
        <v>2161</v>
      </c>
      <c r="G320" s="346" t="s">
        <v>2091</v>
      </c>
      <c r="H320" s="347">
        <v>16284465.277777776</v>
      </c>
      <c r="I320" s="347">
        <v>0</v>
      </c>
      <c r="J320" s="347">
        <v>103885235.05910611</v>
      </c>
      <c r="K320" s="347">
        <v>0</v>
      </c>
      <c r="L320" s="347">
        <v>0</v>
      </c>
      <c r="M320" s="347">
        <v>0</v>
      </c>
      <c r="N320" s="347">
        <v>0</v>
      </c>
      <c r="O320" s="347">
        <v>0</v>
      </c>
      <c r="P320" s="347">
        <v>0</v>
      </c>
      <c r="Q320" s="347">
        <v>0</v>
      </c>
      <c r="R320" s="347">
        <v>0</v>
      </c>
      <c r="S320" s="347">
        <v>0</v>
      </c>
      <c r="T320" s="347">
        <v>0</v>
      </c>
      <c r="U320" s="347">
        <v>0</v>
      </c>
      <c r="V320" s="347">
        <v>0</v>
      </c>
    </row>
    <row r="321" spans="1:22" ht="13.2" customHeight="1" x14ac:dyDescent="0.3">
      <c r="A321" s="346" t="s">
        <v>2160</v>
      </c>
      <c r="B321" s="347">
        <v>1996</v>
      </c>
      <c r="C321" s="346" t="s">
        <v>914</v>
      </c>
      <c r="D321" s="346" t="s">
        <v>2091</v>
      </c>
      <c r="E321" s="346" t="s">
        <v>2314</v>
      </c>
      <c r="F321" s="346" t="s">
        <v>2161</v>
      </c>
      <c r="G321" s="346" t="s">
        <v>2091</v>
      </c>
      <c r="H321" s="347">
        <v>16359851.262626264</v>
      </c>
      <c r="I321" s="347">
        <v>0</v>
      </c>
      <c r="J321" s="347">
        <v>104366152.95371051</v>
      </c>
      <c r="K321" s="347">
        <v>0</v>
      </c>
      <c r="L321" s="347">
        <v>0</v>
      </c>
      <c r="M321" s="347">
        <v>0</v>
      </c>
      <c r="N321" s="347">
        <v>0</v>
      </c>
      <c r="O321" s="347">
        <v>0</v>
      </c>
      <c r="P321" s="347">
        <v>0</v>
      </c>
      <c r="Q321" s="347">
        <v>0</v>
      </c>
      <c r="R321" s="347">
        <v>0</v>
      </c>
      <c r="S321" s="347">
        <v>0</v>
      </c>
      <c r="T321" s="347">
        <v>0</v>
      </c>
      <c r="U321" s="347">
        <v>0</v>
      </c>
      <c r="V321" s="347">
        <v>0</v>
      </c>
    </row>
    <row r="322" spans="1:22" ht="13.2" customHeight="1" x14ac:dyDescent="0.3">
      <c r="A322" s="346" t="s">
        <v>2160</v>
      </c>
      <c r="B322" s="347">
        <v>1997</v>
      </c>
      <c r="C322" s="346" t="s">
        <v>914</v>
      </c>
      <c r="D322" s="346" t="s">
        <v>2091</v>
      </c>
      <c r="E322" s="346" t="s">
        <v>2314</v>
      </c>
      <c r="F322" s="346" t="s">
        <v>2161</v>
      </c>
      <c r="G322" s="346" t="s">
        <v>2091</v>
      </c>
      <c r="H322" s="347">
        <v>16114027.398989901</v>
      </c>
      <c r="I322" s="347">
        <v>0</v>
      </c>
      <c r="J322" s="347">
        <v>102797942.42782666</v>
      </c>
      <c r="K322" s="347">
        <v>0</v>
      </c>
      <c r="L322" s="347">
        <v>0</v>
      </c>
      <c r="M322" s="347">
        <v>0</v>
      </c>
      <c r="N322" s="347">
        <v>0</v>
      </c>
      <c r="O322" s="347">
        <v>0</v>
      </c>
      <c r="P322" s="347">
        <v>0</v>
      </c>
      <c r="Q322" s="347">
        <v>0</v>
      </c>
      <c r="R322" s="347">
        <v>0</v>
      </c>
      <c r="S322" s="347">
        <v>0</v>
      </c>
      <c r="T322" s="347">
        <v>0</v>
      </c>
      <c r="U322" s="347">
        <v>0</v>
      </c>
      <c r="V322" s="347">
        <v>0</v>
      </c>
    </row>
    <row r="323" spans="1:22" ht="13.2" customHeight="1" x14ac:dyDescent="0.3">
      <c r="A323" s="346" t="s">
        <v>2160</v>
      </c>
      <c r="B323" s="347">
        <v>1998</v>
      </c>
      <c r="C323" s="346" t="s">
        <v>914</v>
      </c>
      <c r="D323" s="346" t="s">
        <v>2091</v>
      </c>
      <c r="E323" s="346" t="s">
        <v>2314</v>
      </c>
      <c r="F323" s="346" t="s">
        <v>2161</v>
      </c>
      <c r="G323" s="346" t="s">
        <v>2091</v>
      </c>
      <c r="H323" s="347">
        <v>16296483.333333334</v>
      </c>
      <c r="I323" s="347">
        <v>0</v>
      </c>
      <c r="J323" s="347">
        <v>103961903.12926045</v>
      </c>
      <c r="K323" s="347">
        <v>0</v>
      </c>
      <c r="L323" s="347">
        <v>0</v>
      </c>
      <c r="M323" s="347">
        <v>0</v>
      </c>
      <c r="N323" s="347">
        <v>0</v>
      </c>
      <c r="O323" s="347">
        <v>0</v>
      </c>
      <c r="P323" s="347">
        <v>0</v>
      </c>
      <c r="Q323" s="347">
        <v>0</v>
      </c>
      <c r="R323" s="347">
        <v>0</v>
      </c>
      <c r="S323" s="347">
        <v>0</v>
      </c>
      <c r="T323" s="347">
        <v>0</v>
      </c>
      <c r="U323" s="347">
        <v>0</v>
      </c>
      <c r="V323" s="347">
        <v>0</v>
      </c>
    </row>
    <row r="324" spans="1:22" ht="13.2" customHeight="1" x14ac:dyDescent="0.3">
      <c r="A324" s="346" t="s">
        <v>2160</v>
      </c>
      <c r="B324" s="347">
        <v>1999</v>
      </c>
      <c r="C324" s="346" t="s">
        <v>914</v>
      </c>
      <c r="D324" s="346" t="s">
        <v>2091</v>
      </c>
      <c r="E324" s="346" t="s">
        <v>2314</v>
      </c>
      <c r="F324" s="346" t="s">
        <v>2161</v>
      </c>
      <c r="G324" s="346" t="s">
        <v>2091</v>
      </c>
      <c r="H324" s="347">
        <v>16269169.570707072</v>
      </c>
      <c r="I324" s="347">
        <v>0</v>
      </c>
      <c r="J324" s="347">
        <v>103787657.51527335</v>
      </c>
      <c r="K324" s="347">
        <v>0</v>
      </c>
      <c r="L324" s="347">
        <v>0</v>
      </c>
      <c r="M324" s="347">
        <v>0</v>
      </c>
      <c r="N324" s="347">
        <v>0</v>
      </c>
      <c r="O324" s="347">
        <v>0</v>
      </c>
      <c r="P324" s="347">
        <v>0</v>
      </c>
      <c r="Q324" s="347">
        <v>0</v>
      </c>
      <c r="R324" s="347">
        <v>0</v>
      </c>
      <c r="S324" s="347">
        <v>0</v>
      </c>
      <c r="T324" s="347">
        <v>0</v>
      </c>
      <c r="U324" s="347">
        <v>0</v>
      </c>
      <c r="V324" s="347">
        <v>0</v>
      </c>
    </row>
    <row r="325" spans="1:22" ht="13.2" customHeight="1" x14ac:dyDescent="0.3">
      <c r="A325" s="346" t="s">
        <v>2160</v>
      </c>
      <c r="B325" s="347">
        <v>2000</v>
      </c>
      <c r="C325" s="346" t="s">
        <v>914</v>
      </c>
      <c r="D325" s="346" t="s">
        <v>2091</v>
      </c>
      <c r="E325" s="346" t="s">
        <v>2314</v>
      </c>
      <c r="F325" s="346" t="s">
        <v>2161</v>
      </c>
      <c r="G325" s="346" t="s">
        <v>2091</v>
      </c>
      <c r="H325" s="347">
        <v>15731634.722222222</v>
      </c>
      <c r="I325" s="347">
        <v>0</v>
      </c>
      <c r="J325" s="347">
        <v>100358503.83200732</v>
      </c>
      <c r="K325" s="347">
        <v>0</v>
      </c>
      <c r="L325" s="347">
        <v>0</v>
      </c>
      <c r="M325" s="347">
        <v>0</v>
      </c>
      <c r="N325" s="347">
        <v>0</v>
      </c>
      <c r="O325" s="347">
        <v>0</v>
      </c>
      <c r="P325" s="347">
        <v>0</v>
      </c>
      <c r="Q325" s="347">
        <v>0</v>
      </c>
      <c r="R325" s="347">
        <v>0</v>
      </c>
      <c r="S325" s="347">
        <v>0</v>
      </c>
      <c r="T325" s="347">
        <v>0</v>
      </c>
      <c r="U325" s="347">
        <v>0</v>
      </c>
      <c r="V325" s="347">
        <v>0</v>
      </c>
    </row>
    <row r="326" spans="1:22" ht="13.2" customHeight="1" x14ac:dyDescent="0.3">
      <c r="A326" s="346" t="s">
        <v>2160</v>
      </c>
      <c r="B326" s="347">
        <v>2001</v>
      </c>
      <c r="C326" s="346" t="s">
        <v>914</v>
      </c>
      <c r="D326" s="346" t="s">
        <v>2091</v>
      </c>
      <c r="E326" s="346" t="s">
        <v>2314</v>
      </c>
      <c r="F326" s="346" t="s">
        <v>2161</v>
      </c>
      <c r="G326" s="346" t="s">
        <v>2091</v>
      </c>
      <c r="H326" s="347">
        <v>15746930.42929293</v>
      </c>
      <c r="I326" s="347">
        <v>0</v>
      </c>
      <c r="J326" s="347">
        <v>100456081.3758401</v>
      </c>
      <c r="K326" s="347">
        <v>0</v>
      </c>
      <c r="L326" s="347">
        <v>0</v>
      </c>
      <c r="M326" s="347">
        <v>0</v>
      </c>
      <c r="N326" s="347">
        <v>0</v>
      </c>
      <c r="O326" s="347">
        <v>0</v>
      </c>
      <c r="P326" s="347">
        <v>0</v>
      </c>
      <c r="Q326" s="347">
        <v>0</v>
      </c>
      <c r="R326" s="347">
        <v>0</v>
      </c>
      <c r="S326" s="347">
        <v>0</v>
      </c>
      <c r="T326" s="347">
        <v>0</v>
      </c>
      <c r="U326" s="347">
        <v>0</v>
      </c>
      <c r="V326" s="347">
        <v>0</v>
      </c>
    </row>
    <row r="327" spans="1:22" ht="13.2" customHeight="1" x14ac:dyDescent="0.3">
      <c r="A327" s="346" t="s">
        <v>2160</v>
      </c>
      <c r="B327" s="347">
        <v>2002</v>
      </c>
      <c r="C327" s="346" t="s">
        <v>914</v>
      </c>
      <c r="D327" s="346" t="s">
        <v>2091</v>
      </c>
      <c r="E327" s="346" t="s">
        <v>2314</v>
      </c>
      <c r="F327" s="346" t="s">
        <v>2162</v>
      </c>
      <c r="G327" s="346" t="s">
        <v>2091</v>
      </c>
      <c r="H327" s="347">
        <v>495000</v>
      </c>
      <c r="I327" s="347">
        <v>0</v>
      </c>
      <c r="J327" s="347">
        <v>1613292.3093746123</v>
      </c>
      <c r="K327" s="347">
        <v>0</v>
      </c>
      <c r="L327" s="347">
        <v>0</v>
      </c>
      <c r="M327" s="347">
        <v>0</v>
      </c>
      <c r="N327" s="347">
        <v>0</v>
      </c>
      <c r="O327" s="347">
        <v>0</v>
      </c>
      <c r="P327" s="347">
        <v>0</v>
      </c>
      <c r="Q327" s="347">
        <v>0</v>
      </c>
      <c r="R327" s="347">
        <v>0</v>
      </c>
      <c r="S327" s="347">
        <v>0</v>
      </c>
      <c r="T327" s="347">
        <v>0</v>
      </c>
      <c r="U327" s="347">
        <v>0</v>
      </c>
      <c r="V327" s="347">
        <v>0</v>
      </c>
    </row>
    <row r="328" spans="1:22" ht="13.2" customHeight="1" x14ac:dyDescent="0.3">
      <c r="A328" s="346" t="s">
        <v>2160</v>
      </c>
      <c r="B328" s="347">
        <v>2002</v>
      </c>
      <c r="C328" s="346" t="s">
        <v>914</v>
      </c>
      <c r="D328" s="346" t="s">
        <v>2091</v>
      </c>
      <c r="E328" s="346" t="s">
        <v>2314</v>
      </c>
      <c r="F328" s="346" t="s">
        <v>2161</v>
      </c>
      <c r="G328" s="346" t="s">
        <v>2091</v>
      </c>
      <c r="H328" s="347">
        <v>16084528.535353534</v>
      </c>
      <c r="I328" s="347">
        <v>0</v>
      </c>
      <c r="J328" s="347">
        <v>102609757.16472058</v>
      </c>
      <c r="K328" s="347">
        <v>0</v>
      </c>
      <c r="L328" s="347">
        <v>0</v>
      </c>
      <c r="M328" s="347">
        <v>0</v>
      </c>
      <c r="N328" s="347">
        <v>0</v>
      </c>
      <c r="O328" s="347">
        <v>0</v>
      </c>
      <c r="P328" s="347">
        <v>0</v>
      </c>
      <c r="Q328" s="347">
        <v>0</v>
      </c>
      <c r="R328" s="347">
        <v>0</v>
      </c>
      <c r="S328" s="347">
        <v>0</v>
      </c>
      <c r="T328" s="347">
        <v>0</v>
      </c>
      <c r="U328" s="347">
        <v>0</v>
      </c>
      <c r="V328" s="347">
        <v>0</v>
      </c>
    </row>
    <row r="329" spans="1:22" ht="13.2" customHeight="1" x14ac:dyDescent="0.3">
      <c r="A329" s="346" t="s">
        <v>2160</v>
      </c>
      <c r="B329" s="347">
        <v>2003</v>
      </c>
      <c r="C329" s="346" t="s">
        <v>914</v>
      </c>
      <c r="D329" s="346" t="s">
        <v>2091</v>
      </c>
      <c r="E329" s="346" t="s">
        <v>2314</v>
      </c>
      <c r="F329" s="346" t="s">
        <v>2162</v>
      </c>
      <c r="G329" s="346" t="s">
        <v>2091</v>
      </c>
      <c r="H329" s="347">
        <v>2240000</v>
      </c>
      <c r="I329" s="347">
        <v>0</v>
      </c>
      <c r="J329" s="347">
        <v>7300555.096967943</v>
      </c>
      <c r="K329" s="347">
        <v>0</v>
      </c>
      <c r="L329" s="347">
        <v>0</v>
      </c>
      <c r="M329" s="347">
        <v>0</v>
      </c>
      <c r="N329" s="347">
        <v>0</v>
      </c>
      <c r="O329" s="347">
        <v>0</v>
      </c>
      <c r="P329" s="347">
        <v>0</v>
      </c>
      <c r="Q329" s="347">
        <v>0</v>
      </c>
      <c r="R329" s="347">
        <v>0</v>
      </c>
      <c r="S329" s="347">
        <v>0</v>
      </c>
      <c r="T329" s="347">
        <v>0</v>
      </c>
      <c r="U329" s="347">
        <v>0</v>
      </c>
      <c r="V329" s="347">
        <v>0</v>
      </c>
    </row>
    <row r="330" spans="1:22" ht="13.2" customHeight="1" x14ac:dyDescent="0.3">
      <c r="A330" s="346" t="s">
        <v>2160</v>
      </c>
      <c r="B330" s="347">
        <v>2003</v>
      </c>
      <c r="C330" s="346" t="s">
        <v>914</v>
      </c>
      <c r="D330" s="346" t="s">
        <v>2091</v>
      </c>
      <c r="E330" s="346" t="s">
        <v>2314</v>
      </c>
      <c r="F330" s="346" t="s">
        <v>2161</v>
      </c>
      <c r="G330" s="346" t="s">
        <v>2091</v>
      </c>
      <c r="H330" s="347">
        <v>16468013.762626264</v>
      </c>
      <c r="I330" s="347">
        <v>0</v>
      </c>
      <c r="J330" s="347">
        <v>105056165.58509941</v>
      </c>
      <c r="K330" s="347">
        <v>0</v>
      </c>
      <c r="L330" s="347">
        <v>0</v>
      </c>
      <c r="M330" s="347">
        <v>0</v>
      </c>
      <c r="N330" s="347">
        <v>0</v>
      </c>
      <c r="O330" s="347">
        <v>0</v>
      </c>
      <c r="P330" s="347">
        <v>0</v>
      </c>
      <c r="Q330" s="347">
        <v>0</v>
      </c>
      <c r="R330" s="347">
        <v>0</v>
      </c>
      <c r="S330" s="347">
        <v>0</v>
      </c>
      <c r="T330" s="347">
        <v>0</v>
      </c>
      <c r="U330" s="347">
        <v>0</v>
      </c>
      <c r="V330" s="347">
        <v>0</v>
      </c>
    </row>
    <row r="331" spans="1:22" ht="13.2" customHeight="1" x14ac:dyDescent="0.3">
      <c r="A331" s="346" t="s">
        <v>2160</v>
      </c>
      <c r="B331" s="347">
        <v>2004</v>
      </c>
      <c r="C331" s="346" t="s">
        <v>914</v>
      </c>
      <c r="D331" s="346" t="s">
        <v>2091</v>
      </c>
      <c r="E331" s="346" t="s">
        <v>2314</v>
      </c>
      <c r="F331" s="346" t="s">
        <v>2162</v>
      </c>
      <c r="G331" s="346" t="s">
        <v>2091</v>
      </c>
      <c r="H331" s="347">
        <v>4030000.0000000005</v>
      </c>
      <c r="I331" s="347">
        <v>0</v>
      </c>
      <c r="J331" s="347">
        <v>13134480.821777148</v>
      </c>
      <c r="K331" s="347">
        <v>0</v>
      </c>
      <c r="L331" s="347">
        <v>0</v>
      </c>
      <c r="M331" s="347">
        <v>0</v>
      </c>
      <c r="N331" s="347">
        <v>0</v>
      </c>
      <c r="O331" s="347">
        <v>0</v>
      </c>
      <c r="P331" s="347">
        <v>0</v>
      </c>
      <c r="Q331" s="347">
        <v>0</v>
      </c>
      <c r="R331" s="347">
        <v>0</v>
      </c>
      <c r="S331" s="347">
        <v>0</v>
      </c>
      <c r="T331" s="347">
        <v>0</v>
      </c>
      <c r="U331" s="347">
        <v>0</v>
      </c>
      <c r="V331" s="347">
        <v>0</v>
      </c>
    </row>
    <row r="332" spans="1:22" ht="13.2" customHeight="1" x14ac:dyDescent="0.3">
      <c r="A332" s="346" t="s">
        <v>2160</v>
      </c>
      <c r="B332" s="347">
        <v>2004</v>
      </c>
      <c r="C332" s="346" t="s">
        <v>914</v>
      </c>
      <c r="D332" s="346" t="s">
        <v>2091</v>
      </c>
      <c r="E332" s="346" t="s">
        <v>2314</v>
      </c>
      <c r="F332" s="346" t="s">
        <v>2161</v>
      </c>
      <c r="G332" s="346" t="s">
        <v>2091</v>
      </c>
      <c r="H332" s="347">
        <v>16512808.333333336</v>
      </c>
      <c r="I332" s="347">
        <v>0</v>
      </c>
      <c r="J332" s="347">
        <v>105341928.39203826</v>
      </c>
      <c r="K332" s="347">
        <v>0</v>
      </c>
      <c r="L332" s="347">
        <v>0</v>
      </c>
      <c r="M332" s="347">
        <v>0</v>
      </c>
      <c r="N332" s="347">
        <v>0</v>
      </c>
      <c r="O332" s="347">
        <v>0</v>
      </c>
      <c r="P332" s="347">
        <v>0</v>
      </c>
      <c r="Q332" s="347">
        <v>0</v>
      </c>
      <c r="R332" s="347">
        <v>0</v>
      </c>
      <c r="S332" s="347">
        <v>0</v>
      </c>
      <c r="T332" s="347">
        <v>0</v>
      </c>
      <c r="U332" s="347">
        <v>0</v>
      </c>
      <c r="V332" s="347">
        <v>0</v>
      </c>
    </row>
    <row r="333" spans="1:22" ht="13.2" customHeight="1" x14ac:dyDescent="0.3">
      <c r="A333" s="346" t="s">
        <v>2160</v>
      </c>
      <c r="B333" s="347">
        <v>2005</v>
      </c>
      <c r="C333" s="346" t="s">
        <v>914</v>
      </c>
      <c r="D333" s="346" t="s">
        <v>2091</v>
      </c>
      <c r="E333" s="346" t="s">
        <v>2314</v>
      </c>
      <c r="F333" s="346" t="s">
        <v>2162</v>
      </c>
      <c r="G333" s="346" t="s">
        <v>2091</v>
      </c>
      <c r="H333" s="347">
        <v>4170000</v>
      </c>
      <c r="I333" s="347">
        <v>0</v>
      </c>
      <c r="J333" s="347">
        <v>13590765.515337644</v>
      </c>
      <c r="K333" s="347">
        <v>0</v>
      </c>
      <c r="L333" s="347">
        <v>0</v>
      </c>
      <c r="M333" s="347">
        <v>0</v>
      </c>
      <c r="N333" s="347">
        <v>0</v>
      </c>
      <c r="O333" s="347">
        <v>0</v>
      </c>
      <c r="P333" s="347">
        <v>0</v>
      </c>
      <c r="Q333" s="347">
        <v>0</v>
      </c>
      <c r="R333" s="347">
        <v>0</v>
      </c>
      <c r="S333" s="347">
        <v>0</v>
      </c>
      <c r="T333" s="347">
        <v>0</v>
      </c>
      <c r="U333" s="347">
        <v>0</v>
      </c>
      <c r="V333" s="347">
        <v>0</v>
      </c>
    </row>
    <row r="334" spans="1:22" ht="13.2" customHeight="1" x14ac:dyDescent="0.3">
      <c r="A334" s="346" t="s">
        <v>2160</v>
      </c>
      <c r="B334" s="347">
        <v>2005</v>
      </c>
      <c r="C334" s="346" t="s">
        <v>914</v>
      </c>
      <c r="D334" s="346" t="s">
        <v>2091</v>
      </c>
      <c r="E334" s="346" t="s">
        <v>2314</v>
      </c>
      <c r="F334" s="346" t="s">
        <v>2161</v>
      </c>
      <c r="G334" s="346" t="s">
        <v>2091</v>
      </c>
      <c r="H334" s="347">
        <v>17232799.116161615</v>
      </c>
      <c r="I334" s="347">
        <v>0</v>
      </c>
      <c r="J334" s="347">
        <v>109935042.77673805</v>
      </c>
      <c r="K334" s="347">
        <v>0</v>
      </c>
      <c r="L334" s="347">
        <v>0</v>
      </c>
      <c r="M334" s="347">
        <v>0</v>
      </c>
      <c r="N334" s="347">
        <v>0</v>
      </c>
      <c r="O334" s="347">
        <v>0</v>
      </c>
      <c r="P334" s="347">
        <v>0</v>
      </c>
      <c r="Q334" s="347">
        <v>0</v>
      </c>
      <c r="R334" s="347">
        <v>0</v>
      </c>
      <c r="S334" s="347">
        <v>0</v>
      </c>
      <c r="T334" s="347">
        <v>0</v>
      </c>
      <c r="U334" s="347">
        <v>0</v>
      </c>
      <c r="V334" s="347">
        <v>0</v>
      </c>
    </row>
    <row r="335" spans="1:22" ht="13.2" customHeight="1" x14ac:dyDescent="0.3">
      <c r="A335" s="346" t="s">
        <v>2160</v>
      </c>
      <c r="B335" s="347">
        <v>2006</v>
      </c>
      <c r="C335" s="346" t="s">
        <v>914</v>
      </c>
      <c r="D335" s="346" t="s">
        <v>2091</v>
      </c>
      <c r="E335" s="346" t="s">
        <v>2314</v>
      </c>
      <c r="F335" s="346" t="s">
        <v>2162</v>
      </c>
      <c r="G335" s="346" t="s">
        <v>2091</v>
      </c>
      <c r="H335" s="347">
        <v>4400000</v>
      </c>
      <c r="I335" s="347">
        <v>0</v>
      </c>
      <c r="J335" s="347">
        <v>14340376.083329888</v>
      </c>
      <c r="K335" s="347">
        <v>0</v>
      </c>
      <c r="L335" s="347">
        <v>0</v>
      </c>
      <c r="M335" s="347">
        <v>0</v>
      </c>
      <c r="N335" s="347">
        <v>0</v>
      </c>
      <c r="O335" s="347">
        <v>0</v>
      </c>
      <c r="P335" s="347">
        <v>0</v>
      </c>
      <c r="Q335" s="347">
        <v>0</v>
      </c>
      <c r="R335" s="347">
        <v>0</v>
      </c>
      <c r="S335" s="347">
        <v>0</v>
      </c>
      <c r="T335" s="347">
        <v>0</v>
      </c>
      <c r="U335" s="347">
        <v>0</v>
      </c>
      <c r="V335" s="347">
        <v>0</v>
      </c>
    </row>
    <row r="336" spans="1:22" ht="13.2" customHeight="1" x14ac:dyDescent="0.3">
      <c r="A336" s="346" t="s">
        <v>2160</v>
      </c>
      <c r="B336" s="347">
        <v>2006</v>
      </c>
      <c r="C336" s="346" t="s">
        <v>914</v>
      </c>
      <c r="D336" s="346" t="s">
        <v>2091</v>
      </c>
      <c r="E336" s="346" t="s">
        <v>2314</v>
      </c>
      <c r="F336" s="346" t="s">
        <v>2161</v>
      </c>
      <c r="G336" s="346" t="s">
        <v>2091</v>
      </c>
      <c r="H336" s="347">
        <v>17149765.27777778</v>
      </c>
      <c r="I336" s="347">
        <v>0</v>
      </c>
      <c r="J336" s="347">
        <v>109405336.1102173</v>
      </c>
      <c r="K336" s="347">
        <v>0</v>
      </c>
      <c r="L336" s="347">
        <v>0</v>
      </c>
      <c r="M336" s="347">
        <v>0</v>
      </c>
      <c r="N336" s="347">
        <v>0</v>
      </c>
      <c r="O336" s="347">
        <v>0</v>
      </c>
      <c r="P336" s="347">
        <v>0</v>
      </c>
      <c r="Q336" s="347">
        <v>0</v>
      </c>
      <c r="R336" s="347">
        <v>0</v>
      </c>
      <c r="S336" s="347">
        <v>0</v>
      </c>
      <c r="T336" s="347">
        <v>0</v>
      </c>
      <c r="U336" s="347">
        <v>0</v>
      </c>
      <c r="V336" s="347">
        <v>0</v>
      </c>
    </row>
    <row r="337" spans="1:22" ht="13.2" customHeight="1" x14ac:dyDescent="0.3">
      <c r="A337" s="346" t="s">
        <v>2160</v>
      </c>
      <c r="B337" s="347">
        <v>2007</v>
      </c>
      <c r="C337" s="346" t="s">
        <v>914</v>
      </c>
      <c r="D337" s="346" t="s">
        <v>2091</v>
      </c>
      <c r="E337" s="346" t="s">
        <v>2314</v>
      </c>
      <c r="F337" s="346" t="s">
        <v>2162</v>
      </c>
      <c r="G337" s="346" t="s">
        <v>2091</v>
      </c>
      <c r="H337" s="347">
        <v>4501000</v>
      </c>
      <c r="I337" s="347">
        <v>0</v>
      </c>
      <c r="J337" s="347">
        <v>14669552.897969959</v>
      </c>
      <c r="K337" s="347">
        <v>0</v>
      </c>
      <c r="L337" s="347">
        <v>0</v>
      </c>
      <c r="M337" s="347">
        <v>0</v>
      </c>
      <c r="N337" s="347">
        <v>0</v>
      </c>
      <c r="O337" s="347">
        <v>0</v>
      </c>
      <c r="P337" s="347">
        <v>0</v>
      </c>
      <c r="Q337" s="347">
        <v>0</v>
      </c>
      <c r="R337" s="347">
        <v>0</v>
      </c>
      <c r="S337" s="347">
        <v>0</v>
      </c>
      <c r="T337" s="347">
        <v>0</v>
      </c>
      <c r="U337" s="347">
        <v>0</v>
      </c>
      <c r="V337" s="347">
        <v>0</v>
      </c>
    </row>
    <row r="338" spans="1:22" ht="13.2" customHeight="1" x14ac:dyDescent="0.3">
      <c r="A338" s="346" t="s">
        <v>2160</v>
      </c>
      <c r="B338" s="347">
        <v>2007</v>
      </c>
      <c r="C338" s="346" t="s">
        <v>914</v>
      </c>
      <c r="D338" s="346" t="s">
        <v>2091</v>
      </c>
      <c r="E338" s="346" t="s">
        <v>2314</v>
      </c>
      <c r="F338" s="346" t="s">
        <v>2161</v>
      </c>
      <c r="G338" s="346" t="s">
        <v>2091</v>
      </c>
      <c r="H338" s="347">
        <v>16330352.398989899</v>
      </c>
      <c r="I338" s="347">
        <v>0</v>
      </c>
      <c r="J338" s="347">
        <v>104177967.69060443</v>
      </c>
      <c r="K338" s="347">
        <v>0</v>
      </c>
      <c r="L338" s="347">
        <v>0</v>
      </c>
      <c r="M338" s="347">
        <v>0</v>
      </c>
      <c r="N338" s="347">
        <v>0</v>
      </c>
      <c r="O338" s="347">
        <v>0</v>
      </c>
      <c r="P338" s="347">
        <v>0</v>
      </c>
      <c r="Q338" s="347">
        <v>0</v>
      </c>
      <c r="R338" s="347">
        <v>0</v>
      </c>
      <c r="S338" s="347">
        <v>0</v>
      </c>
      <c r="T338" s="347">
        <v>0</v>
      </c>
      <c r="U338" s="347">
        <v>0</v>
      </c>
      <c r="V338" s="347">
        <v>0</v>
      </c>
    </row>
    <row r="339" spans="1:22" ht="13.2" customHeight="1" x14ac:dyDescent="0.3">
      <c r="A339" s="346" t="s">
        <v>2160</v>
      </c>
      <c r="B339" s="347">
        <v>2008</v>
      </c>
      <c r="C339" s="346" t="s">
        <v>914</v>
      </c>
      <c r="D339" s="346" t="s">
        <v>2091</v>
      </c>
      <c r="E339" s="346" t="s">
        <v>2314</v>
      </c>
      <c r="F339" s="346" t="s">
        <v>2162</v>
      </c>
      <c r="G339" s="346" t="s">
        <v>2091</v>
      </c>
      <c r="H339" s="347">
        <v>5036000</v>
      </c>
      <c r="I339" s="347">
        <v>0</v>
      </c>
      <c r="J339" s="347">
        <v>16413212.262647571</v>
      </c>
      <c r="K339" s="347">
        <v>0</v>
      </c>
      <c r="L339" s="347">
        <v>0</v>
      </c>
      <c r="M339" s="347">
        <v>0</v>
      </c>
      <c r="N339" s="347">
        <v>0</v>
      </c>
      <c r="O339" s="347">
        <v>0</v>
      </c>
      <c r="P339" s="347">
        <v>0</v>
      </c>
      <c r="Q339" s="347">
        <v>0</v>
      </c>
      <c r="R339" s="347">
        <v>0</v>
      </c>
      <c r="S339" s="347">
        <v>0</v>
      </c>
      <c r="T339" s="347">
        <v>0</v>
      </c>
      <c r="U339" s="347">
        <v>0</v>
      </c>
      <c r="V339" s="347">
        <v>0</v>
      </c>
    </row>
    <row r="340" spans="1:22" ht="13.2" customHeight="1" x14ac:dyDescent="0.3">
      <c r="A340" s="346" t="s">
        <v>2160</v>
      </c>
      <c r="B340" s="347">
        <v>2008</v>
      </c>
      <c r="C340" s="346" t="s">
        <v>914</v>
      </c>
      <c r="D340" s="346" t="s">
        <v>2091</v>
      </c>
      <c r="E340" s="346" t="s">
        <v>2314</v>
      </c>
      <c r="F340" s="346" t="s">
        <v>2161</v>
      </c>
      <c r="G340" s="346" t="s">
        <v>2091</v>
      </c>
      <c r="H340" s="347">
        <v>16700727.02020202</v>
      </c>
      <c r="I340" s="347">
        <v>0</v>
      </c>
      <c r="J340" s="347">
        <v>106540738.21626945</v>
      </c>
      <c r="K340" s="347">
        <v>0</v>
      </c>
      <c r="L340" s="347">
        <v>0</v>
      </c>
      <c r="M340" s="347">
        <v>0</v>
      </c>
      <c r="N340" s="347">
        <v>0</v>
      </c>
      <c r="O340" s="347">
        <v>0</v>
      </c>
      <c r="P340" s="347">
        <v>0</v>
      </c>
      <c r="Q340" s="347">
        <v>0</v>
      </c>
      <c r="R340" s="347">
        <v>0</v>
      </c>
      <c r="S340" s="347">
        <v>0</v>
      </c>
      <c r="T340" s="347">
        <v>0</v>
      </c>
      <c r="U340" s="347">
        <v>0</v>
      </c>
      <c r="V340" s="347">
        <v>0</v>
      </c>
    </row>
    <row r="341" spans="1:22" ht="13.2" customHeight="1" x14ac:dyDescent="0.3">
      <c r="A341" s="346" t="s">
        <v>2160</v>
      </c>
      <c r="B341" s="347">
        <v>2009</v>
      </c>
      <c r="C341" s="346" t="s">
        <v>914</v>
      </c>
      <c r="D341" s="346" t="s">
        <v>2091</v>
      </c>
      <c r="E341" s="346" t="s">
        <v>2314</v>
      </c>
      <c r="F341" s="346" t="s">
        <v>2162</v>
      </c>
      <c r="G341" s="346" t="s">
        <v>2091</v>
      </c>
      <c r="H341" s="347">
        <v>5064048</v>
      </c>
      <c r="I341" s="347">
        <v>0</v>
      </c>
      <c r="J341" s="347">
        <v>16504625.641826034</v>
      </c>
      <c r="K341" s="347">
        <v>0</v>
      </c>
      <c r="L341" s="347">
        <v>0</v>
      </c>
      <c r="M341" s="347">
        <v>0</v>
      </c>
      <c r="N341" s="347">
        <v>0</v>
      </c>
      <c r="O341" s="347">
        <v>0</v>
      </c>
      <c r="P341" s="347">
        <v>0</v>
      </c>
      <c r="Q341" s="347">
        <v>0</v>
      </c>
      <c r="R341" s="347">
        <v>0</v>
      </c>
      <c r="S341" s="347">
        <v>0</v>
      </c>
      <c r="T341" s="347">
        <v>0</v>
      </c>
      <c r="U341" s="347">
        <v>0</v>
      </c>
      <c r="V341" s="347">
        <v>0</v>
      </c>
    </row>
    <row r="342" spans="1:22" ht="13.2" customHeight="1" x14ac:dyDescent="0.3">
      <c r="A342" s="346" t="s">
        <v>2160</v>
      </c>
      <c r="B342" s="347">
        <v>2009</v>
      </c>
      <c r="C342" s="346" t="s">
        <v>914</v>
      </c>
      <c r="D342" s="346" t="s">
        <v>2091</v>
      </c>
      <c r="E342" s="346" t="s">
        <v>2314</v>
      </c>
      <c r="F342" s="346" t="s">
        <v>2161</v>
      </c>
      <c r="G342" s="346" t="s">
        <v>2091</v>
      </c>
      <c r="H342" s="347">
        <v>16902848.863636363</v>
      </c>
      <c r="I342" s="347">
        <v>0</v>
      </c>
      <c r="J342" s="347">
        <v>107830155.75977395</v>
      </c>
      <c r="K342" s="347">
        <v>0</v>
      </c>
      <c r="L342" s="347">
        <v>0</v>
      </c>
      <c r="M342" s="347">
        <v>0</v>
      </c>
      <c r="N342" s="347">
        <v>0</v>
      </c>
      <c r="O342" s="347">
        <v>0</v>
      </c>
      <c r="P342" s="347">
        <v>0</v>
      </c>
      <c r="Q342" s="347">
        <v>0</v>
      </c>
      <c r="R342" s="347">
        <v>0</v>
      </c>
      <c r="S342" s="347">
        <v>0</v>
      </c>
      <c r="T342" s="347">
        <v>0</v>
      </c>
      <c r="U342" s="347">
        <v>0</v>
      </c>
      <c r="V342" s="347">
        <v>0</v>
      </c>
    </row>
    <row r="343" spans="1:22" ht="13.2" customHeight="1" x14ac:dyDescent="0.3">
      <c r="A343" s="346" t="s">
        <v>2160</v>
      </c>
      <c r="B343" s="347">
        <v>2010</v>
      </c>
      <c r="C343" s="346" t="s">
        <v>914</v>
      </c>
      <c r="D343" s="346" t="s">
        <v>2091</v>
      </c>
      <c r="E343" s="346" t="s">
        <v>2314</v>
      </c>
      <c r="F343" s="346" t="s">
        <v>2162</v>
      </c>
      <c r="G343" s="346" t="s">
        <v>2091</v>
      </c>
      <c r="H343" s="347">
        <v>4821356</v>
      </c>
      <c r="I343" s="347">
        <v>0</v>
      </c>
      <c r="J343" s="347">
        <v>15713649.607186148</v>
      </c>
      <c r="K343" s="347">
        <v>0</v>
      </c>
      <c r="L343" s="347">
        <v>0</v>
      </c>
      <c r="M343" s="347">
        <v>0</v>
      </c>
      <c r="N343" s="347">
        <v>0</v>
      </c>
      <c r="O343" s="347">
        <v>0</v>
      </c>
      <c r="P343" s="347">
        <v>0</v>
      </c>
      <c r="Q343" s="347">
        <v>0</v>
      </c>
      <c r="R343" s="347">
        <v>0</v>
      </c>
      <c r="S343" s="347">
        <v>0</v>
      </c>
      <c r="T343" s="347">
        <v>0</v>
      </c>
      <c r="U343" s="347">
        <v>0</v>
      </c>
      <c r="V343" s="347">
        <v>0</v>
      </c>
    </row>
    <row r="344" spans="1:22" ht="13.2" customHeight="1" x14ac:dyDescent="0.3">
      <c r="A344" s="346" t="s">
        <v>2160</v>
      </c>
      <c r="B344" s="347">
        <v>2010</v>
      </c>
      <c r="C344" s="346" t="s">
        <v>914</v>
      </c>
      <c r="D344" s="346" t="s">
        <v>2091</v>
      </c>
      <c r="E344" s="346" t="s">
        <v>2314</v>
      </c>
      <c r="F344" s="346" t="s">
        <v>2161</v>
      </c>
      <c r="G344" s="346" t="s">
        <v>2091</v>
      </c>
      <c r="H344" s="347">
        <v>15893332.196969699</v>
      </c>
      <c r="I344" s="347">
        <v>0</v>
      </c>
      <c r="J344" s="347">
        <v>101390037.86681093</v>
      </c>
      <c r="K344" s="347">
        <v>0</v>
      </c>
      <c r="L344" s="347">
        <v>0</v>
      </c>
      <c r="M344" s="347">
        <v>0</v>
      </c>
      <c r="N344" s="347">
        <v>0</v>
      </c>
      <c r="O344" s="347">
        <v>0</v>
      </c>
      <c r="P344" s="347">
        <v>0</v>
      </c>
      <c r="Q344" s="347">
        <v>0</v>
      </c>
      <c r="R344" s="347">
        <v>0</v>
      </c>
      <c r="S344" s="347">
        <v>0</v>
      </c>
      <c r="T344" s="347">
        <v>0</v>
      </c>
      <c r="U344" s="347">
        <v>0</v>
      </c>
      <c r="V344" s="347">
        <v>0</v>
      </c>
    </row>
    <row r="345" spans="1:22" ht="13.2" customHeight="1" x14ac:dyDescent="0.3">
      <c r="A345" s="346" t="s">
        <v>2160</v>
      </c>
      <c r="B345" s="347">
        <v>2011</v>
      </c>
      <c r="C345" s="346" t="s">
        <v>914</v>
      </c>
      <c r="D345" s="346" t="s">
        <v>2091</v>
      </c>
      <c r="E345" s="346" t="s">
        <v>2314</v>
      </c>
      <c r="F345" s="346" t="s">
        <v>2162</v>
      </c>
      <c r="G345" s="346" t="s">
        <v>2091</v>
      </c>
      <c r="H345" s="347">
        <v>4690565</v>
      </c>
      <c r="I345" s="347">
        <v>0</v>
      </c>
      <c r="J345" s="347">
        <v>15287378.668932784</v>
      </c>
      <c r="K345" s="347">
        <v>0</v>
      </c>
      <c r="L345" s="347">
        <v>0</v>
      </c>
      <c r="M345" s="347">
        <v>0</v>
      </c>
      <c r="N345" s="347">
        <v>0</v>
      </c>
      <c r="O345" s="347">
        <v>0</v>
      </c>
      <c r="P345" s="347">
        <v>0</v>
      </c>
      <c r="Q345" s="347">
        <v>0</v>
      </c>
      <c r="R345" s="347">
        <v>0</v>
      </c>
      <c r="S345" s="347">
        <v>0</v>
      </c>
      <c r="T345" s="347">
        <v>0</v>
      </c>
      <c r="U345" s="347">
        <v>0</v>
      </c>
      <c r="V345" s="347">
        <v>0</v>
      </c>
    </row>
    <row r="346" spans="1:22" ht="13.2" customHeight="1" x14ac:dyDescent="0.3">
      <c r="A346" s="346" t="s">
        <v>2160</v>
      </c>
      <c r="B346" s="347">
        <v>2011</v>
      </c>
      <c r="C346" s="346" t="s">
        <v>914</v>
      </c>
      <c r="D346" s="346" t="s">
        <v>2091</v>
      </c>
      <c r="E346" s="346" t="s">
        <v>2314</v>
      </c>
      <c r="F346" s="346" t="s">
        <v>2161</v>
      </c>
      <c r="G346" s="346" t="s">
        <v>2091</v>
      </c>
      <c r="H346" s="347">
        <v>16584916.666666668</v>
      </c>
      <c r="I346" s="347">
        <v>0</v>
      </c>
      <c r="J346" s="347">
        <v>105801936.81296417</v>
      </c>
      <c r="K346" s="347">
        <v>0</v>
      </c>
      <c r="L346" s="347">
        <v>0</v>
      </c>
      <c r="M346" s="347">
        <v>0</v>
      </c>
      <c r="N346" s="347">
        <v>0</v>
      </c>
      <c r="O346" s="347">
        <v>0</v>
      </c>
      <c r="P346" s="347">
        <v>0</v>
      </c>
      <c r="Q346" s="347">
        <v>0</v>
      </c>
      <c r="R346" s="347">
        <v>0</v>
      </c>
      <c r="S346" s="347">
        <v>0</v>
      </c>
      <c r="T346" s="347">
        <v>0</v>
      </c>
      <c r="U346" s="347">
        <v>0</v>
      </c>
      <c r="V346" s="347">
        <v>0</v>
      </c>
    </row>
    <row r="347" spans="1:22" ht="13.2" customHeight="1" x14ac:dyDescent="0.3">
      <c r="A347" s="346" t="s">
        <v>2160</v>
      </c>
      <c r="B347" s="347">
        <v>2012</v>
      </c>
      <c r="C347" s="346" t="s">
        <v>914</v>
      </c>
      <c r="D347" s="346" t="s">
        <v>2091</v>
      </c>
      <c r="E347" s="346" t="s">
        <v>2314</v>
      </c>
      <c r="F347" s="346" t="s">
        <v>2162</v>
      </c>
      <c r="G347" s="346" t="s">
        <v>2091</v>
      </c>
      <c r="H347" s="347">
        <v>4701248</v>
      </c>
      <c r="I347" s="347">
        <v>0</v>
      </c>
      <c r="J347" s="347">
        <v>15322196.450227834</v>
      </c>
      <c r="K347" s="347">
        <v>0</v>
      </c>
      <c r="L347" s="347">
        <v>0</v>
      </c>
      <c r="M347" s="347">
        <v>0</v>
      </c>
      <c r="N347" s="347">
        <v>0</v>
      </c>
      <c r="O347" s="347">
        <v>0</v>
      </c>
      <c r="P347" s="347">
        <v>0</v>
      </c>
      <c r="Q347" s="347">
        <v>0</v>
      </c>
      <c r="R347" s="347">
        <v>0</v>
      </c>
      <c r="S347" s="347">
        <v>0</v>
      </c>
      <c r="T347" s="347">
        <v>0</v>
      </c>
      <c r="U347" s="347">
        <v>0</v>
      </c>
      <c r="V347" s="347">
        <v>0</v>
      </c>
    </row>
    <row r="348" spans="1:22" ht="13.2" customHeight="1" x14ac:dyDescent="0.3">
      <c r="A348" s="346" t="s">
        <v>2160</v>
      </c>
      <c r="B348" s="347">
        <v>2012</v>
      </c>
      <c r="C348" s="346" t="s">
        <v>914</v>
      </c>
      <c r="D348" s="346" t="s">
        <v>2091</v>
      </c>
      <c r="E348" s="346" t="s">
        <v>2314</v>
      </c>
      <c r="F348" s="346" t="s">
        <v>2161</v>
      </c>
      <c r="G348" s="346" t="s">
        <v>2091</v>
      </c>
      <c r="H348" s="347">
        <v>16957476.388888888</v>
      </c>
      <c r="I348" s="347">
        <v>0</v>
      </c>
      <c r="J348" s="347">
        <v>108178646.98774813</v>
      </c>
      <c r="K348" s="347">
        <v>0</v>
      </c>
      <c r="L348" s="347">
        <v>0</v>
      </c>
      <c r="M348" s="347">
        <v>0</v>
      </c>
      <c r="N348" s="347">
        <v>0</v>
      </c>
      <c r="O348" s="347">
        <v>0</v>
      </c>
      <c r="P348" s="347">
        <v>0</v>
      </c>
      <c r="Q348" s="347">
        <v>0</v>
      </c>
      <c r="R348" s="347">
        <v>0</v>
      </c>
      <c r="S348" s="347">
        <v>0</v>
      </c>
      <c r="T348" s="347">
        <v>0</v>
      </c>
      <c r="U348" s="347">
        <v>0</v>
      </c>
      <c r="V348" s="347">
        <v>0</v>
      </c>
    </row>
    <row r="349" spans="1:22" ht="13.2" customHeight="1" x14ac:dyDescent="0.3">
      <c r="A349" s="346" t="s">
        <v>2160</v>
      </c>
      <c r="B349" s="347">
        <v>2013</v>
      </c>
      <c r="C349" s="346" t="s">
        <v>914</v>
      </c>
      <c r="D349" s="346" t="s">
        <v>2091</v>
      </c>
      <c r="E349" s="346" t="s">
        <v>2314</v>
      </c>
      <c r="F349" s="346" t="s">
        <v>2162</v>
      </c>
      <c r="G349" s="346" t="s">
        <v>2091</v>
      </c>
      <c r="H349" s="347">
        <v>4648143</v>
      </c>
      <c r="I349" s="347">
        <v>0</v>
      </c>
      <c r="J349" s="347">
        <v>15149117.88843119</v>
      </c>
      <c r="K349" s="347">
        <v>0</v>
      </c>
      <c r="L349" s="347">
        <v>0</v>
      </c>
      <c r="M349" s="347">
        <v>0</v>
      </c>
      <c r="N349" s="347">
        <v>0</v>
      </c>
      <c r="O349" s="347">
        <v>0</v>
      </c>
      <c r="P349" s="347">
        <v>0</v>
      </c>
      <c r="Q349" s="347">
        <v>0</v>
      </c>
      <c r="R349" s="347">
        <v>0</v>
      </c>
      <c r="S349" s="347">
        <v>0</v>
      </c>
      <c r="T349" s="347">
        <v>0</v>
      </c>
      <c r="U349" s="347">
        <v>0</v>
      </c>
      <c r="V349" s="347">
        <v>0</v>
      </c>
    </row>
    <row r="350" spans="1:22" ht="13.2" customHeight="1" x14ac:dyDescent="0.3">
      <c r="A350" s="346" t="s">
        <v>2160</v>
      </c>
      <c r="B350" s="347">
        <v>2013</v>
      </c>
      <c r="C350" s="346" t="s">
        <v>914</v>
      </c>
      <c r="D350" s="346" t="s">
        <v>2091</v>
      </c>
      <c r="E350" s="346" t="s">
        <v>2314</v>
      </c>
      <c r="F350" s="346" t="s">
        <v>2161</v>
      </c>
      <c r="G350" s="346" t="s">
        <v>2091</v>
      </c>
      <c r="H350" s="347">
        <v>17298352.14646465</v>
      </c>
      <c r="I350" s="347">
        <v>0</v>
      </c>
      <c r="J350" s="347">
        <v>110353232.25030711</v>
      </c>
      <c r="K350" s="347">
        <v>0</v>
      </c>
      <c r="L350" s="347">
        <v>0</v>
      </c>
      <c r="M350" s="347">
        <v>0</v>
      </c>
      <c r="N350" s="347">
        <v>0</v>
      </c>
      <c r="O350" s="347">
        <v>0</v>
      </c>
      <c r="P350" s="347">
        <v>0</v>
      </c>
      <c r="Q350" s="347">
        <v>0</v>
      </c>
      <c r="R350" s="347">
        <v>0</v>
      </c>
      <c r="S350" s="347">
        <v>0</v>
      </c>
      <c r="T350" s="347">
        <v>0</v>
      </c>
      <c r="U350" s="347">
        <v>0</v>
      </c>
      <c r="V350" s="347">
        <v>0</v>
      </c>
    </row>
    <row r="351" spans="1:22" ht="13.2" customHeight="1" x14ac:dyDescent="0.3">
      <c r="A351" s="346" t="s">
        <v>2160</v>
      </c>
      <c r="B351" s="347">
        <v>2014</v>
      </c>
      <c r="C351" s="346" t="s">
        <v>914</v>
      </c>
      <c r="D351" s="346" t="s">
        <v>2091</v>
      </c>
      <c r="E351" s="346" t="s">
        <v>2314</v>
      </c>
      <c r="F351" s="346" t="s">
        <v>2162</v>
      </c>
      <c r="G351" s="346" t="s">
        <v>2091</v>
      </c>
      <c r="H351" s="347">
        <v>4805421</v>
      </c>
      <c r="I351" s="347">
        <v>0</v>
      </c>
      <c r="J351" s="347">
        <v>15661714.631529815</v>
      </c>
      <c r="K351" s="347">
        <v>0</v>
      </c>
      <c r="L351" s="347">
        <v>0</v>
      </c>
      <c r="M351" s="347">
        <v>0</v>
      </c>
      <c r="N351" s="347">
        <v>0</v>
      </c>
      <c r="O351" s="347">
        <v>0</v>
      </c>
      <c r="P351" s="347">
        <v>0</v>
      </c>
      <c r="Q351" s="347">
        <v>0</v>
      </c>
      <c r="R351" s="347">
        <v>0</v>
      </c>
      <c r="S351" s="347">
        <v>0</v>
      </c>
      <c r="T351" s="347">
        <v>0</v>
      </c>
      <c r="U351" s="347">
        <v>0</v>
      </c>
      <c r="V351" s="347">
        <v>0</v>
      </c>
    </row>
    <row r="352" spans="1:22" ht="13.2" customHeight="1" x14ac:dyDescent="0.3">
      <c r="A352" s="346" t="s">
        <v>2160</v>
      </c>
      <c r="B352" s="347">
        <v>2014</v>
      </c>
      <c r="C352" s="346" t="s">
        <v>914</v>
      </c>
      <c r="D352" s="346" t="s">
        <v>2091</v>
      </c>
      <c r="E352" s="346" t="s">
        <v>2314</v>
      </c>
      <c r="F352" s="346" t="s">
        <v>2161</v>
      </c>
      <c r="G352" s="346" t="s">
        <v>2091</v>
      </c>
      <c r="H352" s="347">
        <v>17410884.848484848</v>
      </c>
      <c r="I352" s="347">
        <v>0</v>
      </c>
      <c r="J352" s="347">
        <v>111071124.17993392</v>
      </c>
      <c r="K352" s="347">
        <v>0</v>
      </c>
      <c r="L352" s="347">
        <v>0</v>
      </c>
      <c r="M352" s="347">
        <v>0</v>
      </c>
      <c r="N352" s="347">
        <v>0</v>
      </c>
      <c r="O352" s="347">
        <v>0</v>
      </c>
      <c r="P352" s="347">
        <v>0</v>
      </c>
      <c r="Q352" s="347">
        <v>0</v>
      </c>
      <c r="R352" s="347">
        <v>0</v>
      </c>
      <c r="S352" s="347">
        <v>0</v>
      </c>
      <c r="T352" s="347">
        <v>0</v>
      </c>
      <c r="U352" s="347">
        <v>0</v>
      </c>
      <c r="V352" s="347">
        <v>0</v>
      </c>
    </row>
    <row r="353" spans="1:22" ht="13.2" customHeight="1" x14ac:dyDescent="0.3">
      <c r="A353" s="346" t="s">
        <v>2160</v>
      </c>
      <c r="B353" s="347">
        <v>2015</v>
      </c>
      <c r="C353" s="346" t="s">
        <v>914</v>
      </c>
      <c r="D353" s="346" t="s">
        <v>2091</v>
      </c>
      <c r="E353" s="346" t="s">
        <v>2314</v>
      </c>
      <c r="F353" s="346" t="s">
        <v>2162</v>
      </c>
      <c r="G353" s="346" t="s">
        <v>2091</v>
      </c>
      <c r="H353" s="347">
        <v>4782373</v>
      </c>
      <c r="I353" s="347">
        <v>0</v>
      </c>
      <c r="J353" s="347">
        <v>15586597.134264229</v>
      </c>
      <c r="K353" s="347">
        <v>0</v>
      </c>
      <c r="L353" s="347">
        <v>0</v>
      </c>
      <c r="M353" s="347">
        <v>0</v>
      </c>
      <c r="N353" s="347">
        <v>0</v>
      </c>
      <c r="O353" s="347">
        <v>0</v>
      </c>
      <c r="P353" s="347">
        <v>0</v>
      </c>
      <c r="Q353" s="347">
        <v>0</v>
      </c>
      <c r="R353" s="347">
        <v>0</v>
      </c>
      <c r="S353" s="347">
        <v>0</v>
      </c>
      <c r="T353" s="347">
        <v>0</v>
      </c>
      <c r="U353" s="347">
        <v>0</v>
      </c>
      <c r="V353" s="347">
        <v>0</v>
      </c>
    </row>
    <row r="354" spans="1:22" ht="13.2" customHeight="1" x14ac:dyDescent="0.3">
      <c r="A354" s="346" t="s">
        <v>2160</v>
      </c>
      <c r="B354" s="347">
        <v>2015</v>
      </c>
      <c r="C354" s="346" t="s">
        <v>914</v>
      </c>
      <c r="D354" s="346" t="s">
        <v>2091</v>
      </c>
      <c r="E354" s="346" t="s">
        <v>2314</v>
      </c>
      <c r="F354" s="346" t="s">
        <v>2161</v>
      </c>
      <c r="G354" s="346" t="s">
        <v>2091</v>
      </c>
      <c r="H354" s="347">
        <v>17306000</v>
      </c>
      <c r="I354" s="347">
        <v>0</v>
      </c>
      <c r="J354" s="347">
        <v>110402021.02222347</v>
      </c>
      <c r="K354" s="347">
        <v>0</v>
      </c>
      <c r="L354" s="347">
        <v>0</v>
      </c>
      <c r="M354" s="347">
        <v>0</v>
      </c>
      <c r="N354" s="347">
        <v>0</v>
      </c>
      <c r="O354" s="347">
        <v>0</v>
      </c>
      <c r="P354" s="347">
        <v>0</v>
      </c>
      <c r="Q354" s="347">
        <v>0</v>
      </c>
      <c r="R354" s="347">
        <v>0</v>
      </c>
      <c r="S354" s="347">
        <v>0</v>
      </c>
      <c r="T354" s="347">
        <v>0</v>
      </c>
      <c r="U354" s="347">
        <v>0</v>
      </c>
      <c r="V354" s="347">
        <v>0</v>
      </c>
    </row>
    <row r="355" spans="1:22" ht="13.2" customHeight="1" x14ac:dyDescent="0.3">
      <c r="A355" s="346" t="s">
        <v>2160</v>
      </c>
      <c r="B355" s="347">
        <v>2016</v>
      </c>
      <c r="C355" s="346" t="s">
        <v>914</v>
      </c>
      <c r="D355" s="346" t="s">
        <v>2091</v>
      </c>
      <c r="E355" s="346" t="s">
        <v>2314</v>
      </c>
      <c r="F355" s="346" t="s">
        <v>2162</v>
      </c>
      <c r="G355" s="346" t="s">
        <v>2091</v>
      </c>
      <c r="H355" s="347">
        <v>4970045</v>
      </c>
      <c r="I355" s="347">
        <v>0</v>
      </c>
      <c r="J355" s="347">
        <v>16198253.284334838</v>
      </c>
      <c r="K355" s="347">
        <v>0</v>
      </c>
      <c r="L355" s="347">
        <v>0</v>
      </c>
      <c r="M355" s="347">
        <v>0</v>
      </c>
      <c r="N355" s="347">
        <v>0</v>
      </c>
      <c r="O355" s="347">
        <v>0</v>
      </c>
      <c r="P355" s="347">
        <v>0</v>
      </c>
      <c r="Q355" s="347">
        <v>0</v>
      </c>
      <c r="R355" s="347">
        <v>0</v>
      </c>
      <c r="S355" s="347">
        <v>0</v>
      </c>
      <c r="T355" s="347">
        <v>0</v>
      </c>
      <c r="U355" s="347">
        <v>0</v>
      </c>
      <c r="V355" s="347">
        <v>0</v>
      </c>
    </row>
    <row r="356" spans="1:22" ht="13.2" customHeight="1" x14ac:dyDescent="0.3">
      <c r="A356" s="346" t="s">
        <v>2160</v>
      </c>
      <c r="B356" s="347">
        <v>2016</v>
      </c>
      <c r="C356" s="346" t="s">
        <v>914</v>
      </c>
      <c r="D356" s="346" t="s">
        <v>2091</v>
      </c>
      <c r="E356" s="346" t="s">
        <v>2314</v>
      </c>
      <c r="F356" s="346" t="s">
        <v>2161</v>
      </c>
      <c r="G356" s="346" t="s">
        <v>2091</v>
      </c>
      <c r="H356" s="347">
        <v>17310000</v>
      </c>
      <c r="I356" s="347">
        <v>0</v>
      </c>
      <c r="J356" s="347">
        <v>110427538.65102787</v>
      </c>
      <c r="K356" s="347">
        <v>0</v>
      </c>
      <c r="L356" s="347">
        <v>0</v>
      </c>
      <c r="M356" s="347">
        <v>0</v>
      </c>
      <c r="N356" s="347">
        <v>0</v>
      </c>
      <c r="O356" s="347">
        <v>0</v>
      </c>
      <c r="P356" s="347">
        <v>0</v>
      </c>
      <c r="Q356" s="347">
        <v>0</v>
      </c>
      <c r="R356" s="347">
        <v>0</v>
      </c>
      <c r="S356" s="347">
        <v>0</v>
      </c>
      <c r="T356" s="347">
        <v>0</v>
      </c>
      <c r="U356" s="347">
        <v>0</v>
      </c>
      <c r="V356" s="347">
        <v>0</v>
      </c>
    </row>
    <row r="357" spans="1:22" ht="13.2" customHeight="1" x14ac:dyDescent="0.3">
      <c r="A357" s="346" t="s">
        <v>2160</v>
      </c>
      <c r="B357" s="347">
        <v>2017</v>
      </c>
      <c r="C357" s="346" t="s">
        <v>914</v>
      </c>
      <c r="D357" s="346" t="s">
        <v>2091</v>
      </c>
      <c r="E357" s="346" t="s">
        <v>2314</v>
      </c>
      <c r="F357" s="346" t="s">
        <v>2162</v>
      </c>
      <c r="G357" s="346" t="s">
        <v>2091</v>
      </c>
      <c r="H357" s="347">
        <v>4993865</v>
      </c>
      <c r="I357" s="347">
        <v>0</v>
      </c>
      <c r="J357" s="347">
        <v>16275886.865767775</v>
      </c>
      <c r="K357" s="347">
        <v>0</v>
      </c>
      <c r="L357" s="347">
        <v>0</v>
      </c>
      <c r="M357" s="347">
        <v>0</v>
      </c>
      <c r="N357" s="347">
        <v>0</v>
      </c>
      <c r="O357" s="347">
        <v>0</v>
      </c>
      <c r="P357" s="347">
        <v>0</v>
      </c>
      <c r="Q357" s="347">
        <v>0</v>
      </c>
      <c r="R357" s="347">
        <v>0</v>
      </c>
      <c r="S357" s="347">
        <v>0</v>
      </c>
      <c r="T357" s="347">
        <v>0</v>
      </c>
      <c r="U357" s="347">
        <v>0</v>
      </c>
      <c r="V357" s="347">
        <v>0</v>
      </c>
    </row>
    <row r="358" spans="1:22" ht="13.2" customHeight="1" x14ac:dyDescent="0.3">
      <c r="A358" s="346" t="s">
        <v>2160</v>
      </c>
      <c r="B358" s="347">
        <v>2017</v>
      </c>
      <c r="C358" s="346" t="s">
        <v>914</v>
      </c>
      <c r="D358" s="346" t="s">
        <v>2091</v>
      </c>
      <c r="E358" s="346" t="s">
        <v>2314</v>
      </c>
      <c r="F358" s="346" t="s">
        <v>2161</v>
      </c>
      <c r="G358" s="346" t="s">
        <v>2091</v>
      </c>
      <c r="H358" s="347">
        <v>17344000</v>
      </c>
      <c r="I358" s="347">
        <v>0</v>
      </c>
      <c r="J358" s="347">
        <v>110644438.49586526</v>
      </c>
      <c r="K358" s="347">
        <v>0</v>
      </c>
      <c r="L358" s="347">
        <v>0</v>
      </c>
      <c r="M358" s="347">
        <v>0</v>
      </c>
      <c r="N358" s="347">
        <v>0</v>
      </c>
      <c r="O358" s="347">
        <v>0</v>
      </c>
      <c r="P358" s="347">
        <v>0</v>
      </c>
      <c r="Q358" s="347">
        <v>0</v>
      </c>
      <c r="R358" s="347">
        <v>0</v>
      </c>
      <c r="S358" s="347">
        <v>0</v>
      </c>
      <c r="T358" s="347">
        <v>0</v>
      </c>
      <c r="U358" s="347">
        <v>0</v>
      </c>
      <c r="V358" s="347">
        <v>0</v>
      </c>
    </row>
    <row r="359" spans="1:22" ht="13.2" customHeight="1" x14ac:dyDescent="0.3">
      <c r="A359" s="346" t="s">
        <v>2160</v>
      </c>
      <c r="B359" s="347">
        <v>2018</v>
      </c>
      <c r="C359" s="346" t="s">
        <v>914</v>
      </c>
      <c r="D359" s="346" t="s">
        <v>2091</v>
      </c>
      <c r="E359" s="346" t="s">
        <v>2314</v>
      </c>
      <c r="F359" s="346" t="s">
        <v>2162</v>
      </c>
      <c r="G359" s="346" t="s">
        <v>2091</v>
      </c>
      <c r="H359" s="347">
        <v>4999538</v>
      </c>
      <c r="I359" s="347">
        <v>0</v>
      </c>
      <c r="J359" s="347">
        <v>16294376.173386123</v>
      </c>
      <c r="K359" s="347">
        <v>0</v>
      </c>
      <c r="L359" s="347">
        <v>0</v>
      </c>
      <c r="M359" s="347">
        <v>0</v>
      </c>
      <c r="N359" s="347">
        <v>0</v>
      </c>
      <c r="O359" s="347">
        <v>0</v>
      </c>
      <c r="P359" s="347">
        <v>0</v>
      </c>
      <c r="Q359" s="347">
        <v>0</v>
      </c>
      <c r="R359" s="347">
        <v>0</v>
      </c>
      <c r="S359" s="347">
        <v>0</v>
      </c>
      <c r="T359" s="347">
        <v>0</v>
      </c>
      <c r="U359" s="347">
        <v>0</v>
      </c>
      <c r="V359" s="347">
        <v>0</v>
      </c>
    </row>
    <row r="360" spans="1:22" ht="13.2" customHeight="1" x14ac:dyDescent="0.3">
      <c r="A360" s="346" t="s">
        <v>2160</v>
      </c>
      <c r="B360" s="347">
        <v>2018</v>
      </c>
      <c r="C360" s="346" t="s">
        <v>914</v>
      </c>
      <c r="D360" s="346" t="s">
        <v>2091</v>
      </c>
      <c r="E360" s="346" t="s">
        <v>2314</v>
      </c>
      <c r="F360" s="346" t="s">
        <v>2161</v>
      </c>
      <c r="G360" s="346" t="s">
        <v>2091</v>
      </c>
      <c r="H360" s="347">
        <v>17386000</v>
      </c>
      <c r="I360" s="347">
        <v>0</v>
      </c>
      <c r="J360" s="347">
        <v>110912373.59831142</v>
      </c>
      <c r="K360" s="347">
        <v>0</v>
      </c>
      <c r="L360" s="347">
        <v>0</v>
      </c>
      <c r="M360" s="347">
        <v>0</v>
      </c>
      <c r="N360" s="347">
        <v>0</v>
      </c>
      <c r="O360" s="347">
        <v>0</v>
      </c>
      <c r="P360" s="347">
        <v>0</v>
      </c>
      <c r="Q360" s="347">
        <v>0</v>
      </c>
      <c r="R360" s="347">
        <v>0</v>
      </c>
      <c r="S360" s="347">
        <v>0</v>
      </c>
      <c r="T360" s="347">
        <v>0</v>
      </c>
      <c r="U360" s="347">
        <v>0</v>
      </c>
      <c r="V360" s="347">
        <v>0</v>
      </c>
    </row>
    <row r="361" spans="1:22" ht="13.2" customHeight="1" x14ac:dyDescent="0.3">
      <c r="A361" s="346" t="s">
        <v>2160</v>
      </c>
      <c r="B361" s="347">
        <v>2019</v>
      </c>
      <c r="C361" s="346" t="s">
        <v>914</v>
      </c>
      <c r="D361" s="346" t="s">
        <v>2091</v>
      </c>
      <c r="E361" s="346" t="s">
        <v>2314</v>
      </c>
      <c r="F361" s="346" t="s">
        <v>2162</v>
      </c>
      <c r="G361" s="346" t="s">
        <v>2091</v>
      </c>
      <c r="H361" s="347">
        <v>5184560</v>
      </c>
      <c r="I361" s="347">
        <v>0</v>
      </c>
      <c r="J361" s="347">
        <v>16897395.506042909</v>
      </c>
      <c r="K361" s="347">
        <v>0</v>
      </c>
      <c r="L361" s="347">
        <v>0</v>
      </c>
      <c r="M361" s="347">
        <v>0</v>
      </c>
      <c r="N361" s="347">
        <v>0</v>
      </c>
      <c r="O361" s="347">
        <v>0</v>
      </c>
      <c r="P361" s="347">
        <v>0</v>
      </c>
      <c r="Q361" s="347">
        <v>0</v>
      </c>
      <c r="R361" s="347">
        <v>0</v>
      </c>
      <c r="S361" s="347">
        <v>0</v>
      </c>
      <c r="T361" s="347">
        <v>0</v>
      </c>
      <c r="U361" s="347">
        <v>0</v>
      </c>
      <c r="V361" s="347">
        <v>0</v>
      </c>
    </row>
    <row r="362" spans="1:22" ht="13.2" customHeight="1" x14ac:dyDescent="0.3">
      <c r="A362" s="346" t="s">
        <v>2160</v>
      </c>
      <c r="B362" s="347">
        <v>2019</v>
      </c>
      <c r="C362" s="346" t="s">
        <v>914</v>
      </c>
      <c r="D362" s="346" t="s">
        <v>2091</v>
      </c>
      <c r="E362" s="346" t="s">
        <v>2314</v>
      </c>
      <c r="F362" s="346" t="s">
        <v>2163</v>
      </c>
      <c r="G362" s="346" t="s">
        <v>2091</v>
      </c>
      <c r="H362" s="347">
        <v>1019625.9999999999</v>
      </c>
      <c r="I362" s="347">
        <v>0</v>
      </c>
      <c r="J362" s="347">
        <v>5125981.1388659878</v>
      </c>
      <c r="K362" s="347">
        <v>0</v>
      </c>
      <c r="L362" s="347">
        <v>0</v>
      </c>
      <c r="M362" s="347">
        <v>0</v>
      </c>
      <c r="N362" s="347">
        <v>0</v>
      </c>
      <c r="O362" s="347">
        <v>0</v>
      </c>
      <c r="P362" s="347">
        <v>0</v>
      </c>
      <c r="Q362" s="347">
        <v>0</v>
      </c>
      <c r="R362" s="347">
        <v>0</v>
      </c>
      <c r="S362" s="347">
        <v>0</v>
      </c>
      <c r="T362" s="347">
        <v>0</v>
      </c>
      <c r="U362" s="347">
        <v>0</v>
      </c>
      <c r="V362" s="347">
        <v>0</v>
      </c>
    </row>
    <row r="363" spans="1:22" ht="13.2" customHeight="1" x14ac:dyDescent="0.3">
      <c r="A363" s="346" t="s">
        <v>2160</v>
      </c>
      <c r="B363" s="347">
        <v>2019</v>
      </c>
      <c r="C363" s="346" t="s">
        <v>914</v>
      </c>
      <c r="D363" s="346" t="s">
        <v>2091</v>
      </c>
      <c r="E363" s="346" t="s">
        <v>2314</v>
      </c>
      <c r="F363" s="346" t="s">
        <v>2161</v>
      </c>
      <c r="G363" s="346" t="s">
        <v>2091</v>
      </c>
      <c r="H363" s="347">
        <v>17975000</v>
      </c>
      <c r="I363" s="347">
        <v>0</v>
      </c>
      <c r="J363" s="347">
        <v>114669844.43975887</v>
      </c>
      <c r="K363" s="347">
        <v>0</v>
      </c>
      <c r="L363" s="347">
        <v>0</v>
      </c>
      <c r="M363" s="347">
        <v>0</v>
      </c>
      <c r="N363" s="347">
        <v>0</v>
      </c>
      <c r="O363" s="347">
        <v>0</v>
      </c>
      <c r="P363" s="347">
        <v>0</v>
      </c>
      <c r="Q363" s="347">
        <v>0</v>
      </c>
      <c r="R363" s="347">
        <v>0</v>
      </c>
      <c r="S363" s="347">
        <v>0</v>
      </c>
      <c r="T363" s="347">
        <v>0</v>
      </c>
      <c r="U363" s="347">
        <v>0</v>
      </c>
      <c r="V363" s="347">
        <v>0</v>
      </c>
    </row>
    <row r="364" spans="1:22" ht="13.2" customHeight="1" x14ac:dyDescent="0.3">
      <c r="A364" s="346" t="s">
        <v>2160</v>
      </c>
      <c r="B364" s="347">
        <v>2020</v>
      </c>
      <c r="C364" s="346" t="s">
        <v>914</v>
      </c>
      <c r="D364" s="346" t="s">
        <v>2091</v>
      </c>
      <c r="E364" s="346" t="s">
        <v>2314</v>
      </c>
      <c r="F364" s="346" t="s">
        <v>2162</v>
      </c>
      <c r="G364" s="346" t="s">
        <v>2091</v>
      </c>
      <c r="H364" s="347">
        <v>5249209</v>
      </c>
      <c r="I364" s="347">
        <v>0</v>
      </c>
      <c r="J364" s="347">
        <v>17108098</v>
      </c>
      <c r="K364" s="347">
        <v>0</v>
      </c>
      <c r="L364" s="347">
        <v>0</v>
      </c>
      <c r="M364" s="347">
        <v>0</v>
      </c>
      <c r="N364" s="347">
        <v>0</v>
      </c>
      <c r="O364" s="347">
        <v>0</v>
      </c>
      <c r="P364" s="347">
        <v>0</v>
      </c>
      <c r="Q364" s="347">
        <v>0</v>
      </c>
      <c r="R364" s="347">
        <v>0</v>
      </c>
      <c r="S364" s="347">
        <v>0</v>
      </c>
      <c r="T364" s="347">
        <v>0</v>
      </c>
      <c r="U364" s="347">
        <v>0</v>
      </c>
      <c r="V364" s="347">
        <v>0</v>
      </c>
    </row>
    <row r="365" spans="1:22" ht="13.2" customHeight="1" x14ac:dyDescent="0.3">
      <c r="A365" s="346" t="s">
        <v>2160</v>
      </c>
      <c r="B365" s="347">
        <v>2020</v>
      </c>
      <c r="C365" s="346" t="s">
        <v>914</v>
      </c>
      <c r="D365" s="346" t="s">
        <v>2091</v>
      </c>
      <c r="E365" s="346" t="s">
        <v>2314</v>
      </c>
      <c r="F365" s="346" t="s">
        <v>2163</v>
      </c>
      <c r="G365" s="346" t="s">
        <v>2091</v>
      </c>
      <c r="H365" s="347">
        <v>4458860</v>
      </c>
      <c r="I365" s="347">
        <v>0</v>
      </c>
      <c r="J365" s="347">
        <v>22416094</v>
      </c>
      <c r="K365" s="347">
        <v>0</v>
      </c>
      <c r="L365" s="347">
        <v>0</v>
      </c>
      <c r="M365" s="347">
        <v>0</v>
      </c>
      <c r="N365" s="347">
        <v>0</v>
      </c>
      <c r="O365" s="347">
        <v>0</v>
      </c>
      <c r="P365" s="347">
        <v>0</v>
      </c>
      <c r="Q365" s="347">
        <v>0</v>
      </c>
      <c r="R365" s="347">
        <v>0</v>
      </c>
      <c r="S365" s="347">
        <v>0</v>
      </c>
      <c r="T365" s="347">
        <v>0</v>
      </c>
      <c r="U365" s="347">
        <v>0</v>
      </c>
      <c r="V365" s="347">
        <v>0</v>
      </c>
    </row>
    <row r="366" spans="1:22" ht="13.2" customHeight="1" x14ac:dyDescent="0.3">
      <c r="A366" s="346" t="s">
        <v>2160</v>
      </c>
      <c r="B366" s="347">
        <v>2020</v>
      </c>
      <c r="C366" s="346" t="s">
        <v>914</v>
      </c>
      <c r="D366" s="346" t="s">
        <v>2091</v>
      </c>
      <c r="E366" s="346" t="s">
        <v>2314</v>
      </c>
      <c r="F366" s="346" t="s">
        <v>2161</v>
      </c>
      <c r="G366" s="346" t="s">
        <v>2091</v>
      </c>
      <c r="H366" s="347">
        <v>18494000</v>
      </c>
      <c r="I366" s="347">
        <v>0</v>
      </c>
      <c r="J366" s="347">
        <v>117980756.77712938</v>
      </c>
      <c r="K366" s="347">
        <v>0</v>
      </c>
      <c r="L366" s="347">
        <v>0</v>
      </c>
      <c r="M366" s="347">
        <v>0</v>
      </c>
      <c r="N366" s="347">
        <v>0</v>
      </c>
      <c r="O366" s="347">
        <v>0</v>
      </c>
      <c r="P366" s="347">
        <v>0</v>
      </c>
      <c r="Q366" s="347">
        <v>0</v>
      </c>
      <c r="R366" s="347">
        <v>0</v>
      </c>
      <c r="S366" s="347">
        <v>0</v>
      </c>
      <c r="T366" s="347">
        <v>0</v>
      </c>
      <c r="U366" s="347">
        <v>0</v>
      </c>
      <c r="V366" s="347">
        <v>0</v>
      </c>
    </row>
    <row r="367" spans="1:22" ht="13.2" customHeight="1" x14ac:dyDescent="0.3">
      <c r="A367" s="346" t="s">
        <v>2160</v>
      </c>
      <c r="B367" s="347">
        <v>2021</v>
      </c>
      <c r="C367" s="346" t="s">
        <v>914</v>
      </c>
      <c r="D367" s="346" t="s">
        <v>2091</v>
      </c>
      <c r="E367" s="346" t="s">
        <v>2314</v>
      </c>
      <c r="F367" s="346" t="s">
        <v>2162</v>
      </c>
      <c r="G367" s="346" t="s">
        <v>2091</v>
      </c>
      <c r="H367" s="347">
        <v>5347883</v>
      </c>
      <c r="I367" s="347">
        <v>0</v>
      </c>
      <c r="J367" s="347">
        <v>17429693.9703742</v>
      </c>
      <c r="K367" s="347">
        <v>0</v>
      </c>
      <c r="L367" s="347">
        <v>0</v>
      </c>
      <c r="M367" s="347">
        <v>0</v>
      </c>
      <c r="N367" s="347">
        <v>0</v>
      </c>
      <c r="O367" s="347">
        <v>0</v>
      </c>
      <c r="P367" s="347">
        <v>0</v>
      </c>
      <c r="Q367" s="347">
        <v>0</v>
      </c>
      <c r="R367" s="347">
        <v>0</v>
      </c>
      <c r="S367" s="347">
        <v>0</v>
      </c>
      <c r="T367" s="347">
        <v>0</v>
      </c>
      <c r="U367" s="347">
        <v>0</v>
      </c>
      <c r="V367" s="347">
        <v>0</v>
      </c>
    </row>
    <row r="368" spans="1:22" ht="13.2" customHeight="1" x14ac:dyDescent="0.3">
      <c r="A368" s="346" t="s">
        <v>2160</v>
      </c>
      <c r="B368" s="347">
        <v>2021</v>
      </c>
      <c r="C368" s="346" t="s">
        <v>914</v>
      </c>
      <c r="D368" s="346" t="s">
        <v>2091</v>
      </c>
      <c r="E368" s="346" t="s">
        <v>2314</v>
      </c>
      <c r="F368" s="346" t="s">
        <v>2163</v>
      </c>
      <c r="G368" s="346" t="s">
        <v>2091</v>
      </c>
      <c r="H368" s="347">
        <v>5774446</v>
      </c>
      <c r="I368" s="347">
        <v>0</v>
      </c>
      <c r="J368" s="347">
        <v>29029959.302136421</v>
      </c>
      <c r="K368" s="347">
        <v>0</v>
      </c>
      <c r="L368" s="347">
        <v>0</v>
      </c>
      <c r="M368" s="347">
        <v>0</v>
      </c>
      <c r="N368" s="347">
        <v>0</v>
      </c>
      <c r="O368" s="347">
        <v>0</v>
      </c>
      <c r="P368" s="347">
        <v>0</v>
      </c>
      <c r="Q368" s="347">
        <v>0</v>
      </c>
      <c r="R368" s="347">
        <v>0</v>
      </c>
      <c r="S368" s="347">
        <v>0</v>
      </c>
      <c r="T368" s="347">
        <v>0</v>
      </c>
      <c r="U368" s="347">
        <v>0</v>
      </c>
      <c r="V368" s="347">
        <v>0</v>
      </c>
    </row>
    <row r="369" spans="1:22" ht="13.2" customHeight="1" x14ac:dyDescent="0.3">
      <c r="A369" s="346" t="s">
        <v>2160</v>
      </c>
      <c r="B369" s="347">
        <v>2021</v>
      </c>
      <c r="C369" s="346" t="s">
        <v>914</v>
      </c>
      <c r="D369" s="346" t="s">
        <v>2091</v>
      </c>
      <c r="E369" s="346" t="s">
        <v>2314</v>
      </c>
      <c r="F369" s="346" t="s">
        <v>2161</v>
      </c>
      <c r="G369" s="346" t="s">
        <v>2091</v>
      </c>
      <c r="H369" s="347">
        <v>18119000</v>
      </c>
      <c r="I369" s="347">
        <v>0</v>
      </c>
      <c r="J369" s="347">
        <v>115588479.07671717</v>
      </c>
      <c r="K369" s="347">
        <v>0</v>
      </c>
      <c r="L369" s="347">
        <v>0</v>
      </c>
      <c r="M369" s="347">
        <v>0</v>
      </c>
      <c r="N369" s="347">
        <v>0</v>
      </c>
      <c r="O369" s="347">
        <v>0</v>
      </c>
      <c r="P369" s="347">
        <v>0</v>
      </c>
      <c r="Q369" s="347">
        <v>0</v>
      </c>
      <c r="R369" s="347">
        <v>0</v>
      </c>
      <c r="S369" s="347">
        <v>0</v>
      </c>
      <c r="T369" s="347">
        <v>0</v>
      </c>
      <c r="U369" s="347">
        <v>0</v>
      </c>
      <c r="V369" s="347">
        <v>0</v>
      </c>
    </row>
    <row r="370" spans="1:22" ht="13.2" customHeight="1" x14ac:dyDescent="0.3">
      <c r="A370" s="346" t="s">
        <v>2160</v>
      </c>
      <c r="B370" s="347">
        <v>2022</v>
      </c>
      <c r="C370" s="346" t="s">
        <v>914</v>
      </c>
      <c r="D370" s="346" t="s">
        <v>2091</v>
      </c>
      <c r="E370" s="346" t="s">
        <v>2314</v>
      </c>
      <c r="F370" s="346" t="s">
        <v>2162</v>
      </c>
      <c r="G370" s="346" t="s">
        <v>2091</v>
      </c>
      <c r="H370" s="347">
        <v>5399000</v>
      </c>
      <c r="I370" s="347">
        <v>0</v>
      </c>
      <c r="J370" s="347">
        <v>17596293.289522287</v>
      </c>
      <c r="K370" s="347">
        <v>0</v>
      </c>
      <c r="L370" s="347">
        <v>0</v>
      </c>
      <c r="M370" s="347">
        <v>0</v>
      </c>
      <c r="N370" s="347">
        <v>0</v>
      </c>
      <c r="O370" s="347">
        <v>0</v>
      </c>
      <c r="P370" s="347">
        <v>0</v>
      </c>
      <c r="Q370" s="347">
        <v>0</v>
      </c>
      <c r="R370" s="347">
        <v>0</v>
      </c>
      <c r="S370" s="347">
        <v>0</v>
      </c>
      <c r="T370" s="347">
        <v>0</v>
      </c>
      <c r="U370" s="347">
        <v>0</v>
      </c>
      <c r="V370" s="347">
        <v>0</v>
      </c>
    </row>
    <row r="371" spans="1:22" ht="13.2" customHeight="1" x14ac:dyDescent="0.3">
      <c r="A371" s="346" t="s">
        <v>2160</v>
      </c>
      <c r="B371" s="347">
        <v>2022</v>
      </c>
      <c r="C371" s="346" t="s">
        <v>914</v>
      </c>
      <c r="D371" s="346" t="s">
        <v>2091</v>
      </c>
      <c r="E371" s="346" t="s">
        <v>2314</v>
      </c>
      <c r="F371" s="346" t="s">
        <v>2163</v>
      </c>
      <c r="G371" s="346" t="s">
        <v>2091</v>
      </c>
      <c r="H371" s="347">
        <v>5918000</v>
      </c>
      <c r="I371" s="347">
        <v>0</v>
      </c>
      <c r="J371" s="347">
        <v>29751650.487344299</v>
      </c>
      <c r="K371" s="347">
        <v>0</v>
      </c>
      <c r="L371" s="347">
        <v>0</v>
      </c>
      <c r="M371" s="347">
        <v>0</v>
      </c>
      <c r="N371" s="347">
        <v>0</v>
      </c>
      <c r="O371" s="347">
        <v>0</v>
      </c>
      <c r="P371" s="347">
        <v>0</v>
      </c>
      <c r="Q371" s="347">
        <v>0</v>
      </c>
      <c r="R371" s="347">
        <v>0</v>
      </c>
      <c r="S371" s="347">
        <v>0</v>
      </c>
      <c r="T371" s="347">
        <v>0</v>
      </c>
      <c r="U371" s="347">
        <v>0</v>
      </c>
      <c r="V371" s="347">
        <v>0</v>
      </c>
    </row>
    <row r="372" spans="1:22" ht="13.2" customHeight="1" x14ac:dyDescent="0.3">
      <c r="A372" s="346" t="s">
        <v>2160</v>
      </c>
      <c r="B372" s="347">
        <v>2022</v>
      </c>
      <c r="C372" s="346" t="s">
        <v>914</v>
      </c>
      <c r="D372" s="346" t="s">
        <v>2091</v>
      </c>
      <c r="E372" s="346" t="s">
        <v>2314</v>
      </c>
      <c r="F372" s="346" t="s">
        <v>2161</v>
      </c>
      <c r="G372" s="346" t="s">
        <v>2091</v>
      </c>
      <c r="H372" s="347">
        <v>19000000</v>
      </c>
      <c r="I372" s="347">
        <v>0</v>
      </c>
      <c r="J372" s="347">
        <v>121208736.8208856</v>
      </c>
      <c r="K372" s="347">
        <v>0</v>
      </c>
      <c r="L372" s="347">
        <v>0</v>
      </c>
      <c r="M372" s="347">
        <v>0</v>
      </c>
      <c r="N372" s="347">
        <v>0</v>
      </c>
      <c r="O372" s="347">
        <v>0</v>
      </c>
      <c r="P372" s="347">
        <v>0</v>
      </c>
      <c r="Q372" s="347">
        <v>0</v>
      </c>
      <c r="R372" s="347">
        <v>0</v>
      </c>
      <c r="S372" s="347">
        <v>0</v>
      </c>
      <c r="T372" s="347">
        <v>0</v>
      </c>
      <c r="U372" s="347">
        <v>0</v>
      </c>
      <c r="V372" s="347">
        <v>0</v>
      </c>
    </row>
    <row r="373" spans="1:22" ht="13.2" customHeight="1" x14ac:dyDescent="0.3">
      <c r="A373" s="346" t="s">
        <v>2160</v>
      </c>
      <c r="B373" s="347">
        <v>2023</v>
      </c>
      <c r="C373" s="346" t="s">
        <v>914</v>
      </c>
      <c r="D373" s="346" t="s">
        <v>2091</v>
      </c>
      <c r="E373" s="346" t="s">
        <v>2314</v>
      </c>
      <c r="F373" s="346" t="s">
        <v>2162</v>
      </c>
      <c r="G373" s="346" t="s">
        <v>2091</v>
      </c>
      <c r="H373" s="347">
        <v>5436121</v>
      </c>
      <c r="I373" s="347">
        <v>0</v>
      </c>
      <c r="J373" s="347">
        <v>17717277.176019851</v>
      </c>
      <c r="K373" s="347">
        <v>0</v>
      </c>
      <c r="L373" s="347">
        <v>0</v>
      </c>
      <c r="M373" s="347">
        <v>0</v>
      </c>
      <c r="N373" s="347">
        <v>0</v>
      </c>
      <c r="O373" s="347">
        <v>0</v>
      </c>
      <c r="P373" s="347">
        <v>0</v>
      </c>
      <c r="Q373" s="347">
        <v>0</v>
      </c>
      <c r="R373" s="347">
        <v>0</v>
      </c>
      <c r="S373" s="347">
        <v>0</v>
      </c>
      <c r="T373" s="347">
        <v>0</v>
      </c>
      <c r="U373" s="347">
        <v>0</v>
      </c>
      <c r="V373" s="347">
        <v>0</v>
      </c>
    </row>
    <row r="374" spans="1:22" ht="13.2" customHeight="1" x14ac:dyDescent="0.3">
      <c r="A374" s="346" t="s">
        <v>2160</v>
      </c>
      <c r="B374" s="347">
        <v>2023</v>
      </c>
      <c r="C374" s="346" t="s">
        <v>914</v>
      </c>
      <c r="D374" s="346" t="s">
        <v>2091</v>
      </c>
      <c r="E374" s="346" t="s">
        <v>2314</v>
      </c>
      <c r="F374" s="346" t="s">
        <v>2163</v>
      </c>
      <c r="G374" s="346" t="s">
        <v>2091</v>
      </c>
      <c r="H374" s="347">
        <v>5785173</v>
      </c>
      <c r="I374" s="347">
        <v>0</v>
      </c>
      <c r="J374" s="347">
        <v>29083887.31071664</v>
      </c>
      <c r="K374" s="347">
        <v>0</v>
      </c>
      <c r="L374" s="347">
        <v>0</v>
      </c>
      <c r="M374" s="347">
        <v>0</v>
      </c>
      <c r="N374" s="347">
        <v>0</v>
      </c>
      <c r="O374" s="347">
        <v>0</v>
      </c>
      <c r="P374" s="347">
        <v>0</v>
      </c>
      <c r="Q374" s="347">
        <v>0</v>
      </c>
      <c r="R374" s="347">
        <v>0</v>
      </c>
      <c r="S374" s="347">
        <v>0</v>
      </c>
      <c r="T374" s="347">
        <v>0</v>
      </c>
      <c r="U374" s="347">
        <v>0</v>
      </c>
      <c r="V374" s="347">
        <v>0</v>
      </c>
    </row>
    <row r="375" spans="1:22" ht="13.2" customHeight="1" x14ac:dyDescent="0.3">
      <c r="A375" s="346" t="s">
        <v>2160</v>
      </c>
      <c r="B375" s="347">
        <v>2023</v>
      </c>
      <c r="C375" s="346" t="s">
        <v>914</v>
      </c>
      <c r="D375" s="346" t="s">
        <v>2091</v>
      </c>
      <c r="E375" s="346" t="s">
        <v>2314</v>
      </c>
      <c r="F375" s="346" t="s">
        <v>2161</v>
      </c>
      <c r="G375" s="346" t="s">
        <v>2091</v>
      </c>
      <c r="H375" s="347">
        <v>18274000</v>
      </c>
      <c r="I375" s="347">
        <v>0</v>
      </c>
      <c r="J375" s="347">
        <v>116577287.19288754</v>
      </c>
      <c r="K375" s="347">
        <v>0</v>
      </c>
      <c r="L375" s="347">
        <v>0</v>
      </c>
      <c r="M375" s="347">
        <v>0</v>
      </c>
      <c r="N375" s="347">
        <v>0</v>
      </c>
      <c r="O375" s="347">
        <v>0</v>
      </c>
      <c r="P375" s="347">
        <v>0</v>
      </c>
      <c r="Q375" s="347">
        <v>0</v>
      </c>
      <c r="R375" s="347">
        <v>0</v>
      </c>
      <c r="S375" s="347">
        <v>0</v>
      </c>
      <c r="T375" s="347">
        <v>0</v>
      </c>
      <c r="U375" s="347">
        <v>0</v>
      </c>
      <c r="V375" s="347">
        <v>0</v>
      </c>
    </row>
    <row r="376" spans="1:22" ht="13.2" customHeight="1" x14ac:dyDescent="0.3">
      <c r="A376" s="346" t="s">
        <v>2160</v>
      </c>
      <c r="B376" s="347">
        <v>2024</v>
      </c>
      <c r="C376" s="346" t="s">
        <v>914</v>
      </c>
      <c r="D376" s="346" t="s">
        <v>2091</v>
      </c>
      <c r="E376" s="346" t="s">
        <v>2314</v>
      </c>
      <c r="F376" s="346" t="s">
        <v>2162</v>
      </c>
      <c r="G376" s="346" t="s">
        <v>2091</v>
      </c>
      <c r="H376" s="347">
        <v>5531201</v>
      </c>
      <c r="I376" s="347">
        <v>0</v>
      </c>
      <c r="J376" s="347">
        <v>18027159.66647508</v>
      </c>
      <c r="K376" s="347">
        <v>0</v>
      </c>
      <c r="L376" s="347">
        <v>0</v>
      </c>
      <c r="M376" s="347">
        <v>0</v>
      </c>
      <c r="N376" s="347">
        <v>0</v>
      </c>
      <c r="O376" s="347">
        <v>0</v>
      </c>
      <c r="P376" s="347">
        <v>0</v>
      </c>
      <c r="Q376" s="347">
        <v>0</v>
      </c>
      <c r="R376" s="347">
        <v>0</v>
      </c>
      <c r="S376" s="347">
        <v>0</v>
      </c>
      <c r="T376" s="347">
        <v>0</v>
      </c>
      <c r="U376" s="347">
        <v>0</v>
      </c>
      <c r="V376" s="347">
        <v>0</v>
      </c>
    </row>
    <row r="377" spans="1:22" ht="13.2" customHeight="1" x14ac:dyDescent="0.3">
      <c r="A377" s="346" t="s">
        <v>2160</v>
      </c>
      <c r="B377" s="347">
        <v>2024</v>
      </c>
      <c r="C377" s="346" t="s">
        <v>914</v>
      </c>
      <c r="D377" s="346" t="s">
        <v>2091</v>
      </c>
      <c r="E377" s="346" t="s">
        <v>2314</v>
      </c>
      <c r="F377" s="346" t="s">
        <v>2163</v>
      </c>
      <c r="G377" s="346" t="s">
        <v>2091</v>
      </c>
      <c r="H377" s="347">
        <v>5531201</v>
      </c>
      <c r="I377" s="347">
        <v>0</v>
      </c>
      <c r="J377" s="347">
        <v>27807090.051917754</v>
      </c>
      <c r="K377" s="347">
        <v>0</v>
      </c>
      <c r="L377" s="347">
        <v>0</v>
      </c>
      <c r="M377" s="347">
        <v>0</v>
      </c>
      <c r="N377" s="347">
        <v>0</v>
      </c>
      <c r="O377" s="347">
        <v>0</v>
      </c>
      <c r="P377" s="347">
        <v>0</v>
      </c>
      <c r="Q377" s="347">
        <v>0</v>
      </c>
      <c r="R377" s="347">
        <v>0</v>
      </c>
      <c r="S377" s="347">
        <v>0</v>
      </c>
      <c r="T377" s="347">
        <v>0</v>
      </c>
      <c r="U377" s="347">
        <v>0</v>
      </c>
      <c r="V377" s="347">
        <v>0</v>
      </c>
    </row>
    <row r="378" spans="1:22" ht="13.2" customHeight="1" x14ac:dyDescent="0.3">
      <c r="A378" s="346" t="s">
        <v>2160</v>
      </c>
      <c r="B378" s="347">
        <v>2024</v>
      </c>
      <c r="C378" s="346" t="s">
        <v>914</v>
      </c>
      <c r="D378" s="346" t="s">
        <v>2091</v>
      </c>
      <c r="E378" s="346" t="s">
        <v>2314</v>
      </c>
      <c r="F378" s="346" t="s">
        <v>2161</v>
      </c>
      <c r="G378" s="346" t="s">
        <v>2091</v>
      </c>
      <c r="H378" s="347">
        <v>18608000</v>
      </c>
      <c r="I378" s="347">
        <v>0</v>
      </c>
      <c r="J378" s="347">
        <v>118708009.19805469</v>
      </c>
      <c r="K378" s="347">
        <v>0</v>
      </c>
      <c r="L378" s="347">
        <v>0</v>
      </c>
      <c r="M378" s="347">
        <v>0</v>
      </c>
      <c r="N378" s="347">
        <v>0</v>
      </c>
      <c r="O378" s="347">
        <v>0</v>
      </c>
      <c r="P378" s="347">
        <v>0</v>
      </c>
      <c r="Q378" s="347">
        <v>0</v>
      </c>
      <c r="R378" s="347">
        <v>0</v>
      </c>
      <c r="S378" s="347">
        <v>0</v>
      </c>
      <c r="T378" s="347">
        <v>0</v>
      </c>
      <c r="U378" s="347">
        <v>0</v>
      </c>
      <c r="V378" s="347">
        <v>0</v>
      </c>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A4E7-A4DB-49B9-B226-EEF860F35D2D}">
  <dimension ref="A1:N872"/>
  <sheetViews>
    <sheetView workbookViewId="0">
      <pane ySplit="2" topLeftCell="A3" activePane="bottomLeft" state="frozen"/>
      <selection pane="bottomLeft" activeCell="A2" sqref="A2"/>
    </sheetView>
  </sheetViews>
  <sheetFormatPr defaultRowHeight="14.25" customHeight="1" x14ac:dyDescent="0.3"/>
  <cols>
    <col min="1" max="1" width="13.5546875" bestFit="1" customWidth="1"/>
    <col min="2" max="2" width="10.44140625" bestFit="1" customWidth="1"/>
    <col min="3" max="3" width="19.109375" customWidth="1"/>
    <col min="4" max="4" width="12.33203125" bestFit="1" customWidth="1"/>
    <col min="5" max="5" width="9" bestFit="1" customWidth="1"/>
    <col min="6" max="6" width="11.44140625" bestFit="1" customWidth="1"/>
    <col min="7" max="7" width="12.33203125" style="108" bestFit="1" customWidth="1"/>
    <col min="8" max="8" width="13.33203125" style="108" bestFit="1" customWidth="1"/>
    <col min="9" max="9" width="18.6640625" style="108" bestFit="1" customWidth="1"/>
    <col min="10" max="10" width="20.44140625" style="108" bestFit="1" customWidth="1"/>
    <col min="11" max="11" width="21" style="108" bestFit="1" customWidth="1"/>
    <col min="12" max="12" width="17.88671875" style="108" bestFit="1" customWidth="1"/>
    <col min="13" max="13" width="17.44140625" style="108" bestFit="1" customWidth="1"/>
    <col min="14" max="14" width="17.5546875" style="108" bestFit="1" customWidth="1"/>
  </cols>
  <sheetData>
    <row r="1" spans="1:14" ht="14.25" customHeight="1" x14ac:dyDescent="0.3">
      <c r="A1" s="257" t="s">
        <v>2362</v>
      </c>
    </row>
    <row r="2" spans="1:14" ht="14.25" customHeight="1" x14ac:dyDescent="0.3">
      <c r="A2" s="341" t="s">
        <v>2137</v>
      </c>
      <c r="B2" s="341" t="s">
        <v>682</v>
      </c>
      <c r="C2" s="341" t="s">
        <v>945</v>
      </c>
      <c r="D2" s="341" t="s">
        <v>112</v>
      </c>
      <c r="E2" s="341" t="s">
        <v>2138</v>
      </c>
      <c r="F2" s="341" t="s">
        <v>735</v>
      </c>
      <c r="G2" s="341" t="s">
        <v>2299</v>
      </c>
      <c r="H2" s="341" t="s">
        <v>2300</v>
      </c>
      <c r="I2" s="341" t="s">
        <v>2301</v>
      </c>
      <c r="J2" s="341" t="s">
        <v>2302</v>
      </c>
      <c r="K2" s="341" t="s">
        <v>2303</v>
      </c>
      <c r="L2" s="341" t="s">
        <v>2304</v>
      </c>
      <c r="M2" s="341" t="s">
        <v>2305</v>
      </c>
      <c r="N2" s="341" t="s">
        <v>2306</v>
      </c>
    </row>
    <row r="3" spans="1:14" ht="14.25" customHeight="1" x14ac:dyDescent="0.3">
      <c r="A3" s="342" t="s">
        <v>2139</v>
      </c>
      <c r="B3" s="342" t="s">
        <v>2307</v>
      </c>
      <c r="C3" s="342" t="s">
        <v>2308</v>
      </c>
      <c r="D3" s="343">
        <v>2019</v>
      </c>
      <c r="E3" s="342" t="s">
        <v>2140</v>
      </c>
      <c r="F3" s="342" t="s">
        <v>2091</v>
      </c>
      <c r="G3" s="343">
        <v>221576.90000000712</v>
      </c>
      <c r="H3" s="343">
        <v>18612459.600000601</v>
      </c>
      <c r="I3" s="343">
        <v>6700.4854560002204</v>
      </c>
      <c r="J3" s="343">
        <v>6700.4854560002204</v>
      </c>
      <c r="K3" s="343">
        <v>3350.2427280001102</v>
      </c>
      <c r="L3" s="343">
        <v>6142.1116680001996</v>
      </c>
      <c r="M3" s="344"/>
      <c r="N3" s="344"/>
    </row>
    <row r="4" spans="1:14" ht="14.25" customHeight="1" x14ac:dyDescent="0.3">
      <c r="A4" s="342" t="s">
        <v>2139</v>
      </c>
      <c r="B4" s="342" t="s">
        <v>2307</v>
      </c>
      <c r="C4" s="342" t="s">
        <v>2308</v>
      </c>
      <c r="D4" s="343">
        <v>2019</v>
      </c>
      <c r="E4" s="342" t="s">
        <v>2141</v>
      </c>
      <c r="F4" s="342" t="s">
        <v>2091</v>
      </c>
      <c r="G4" s="343">
        <v>9916888.5200005881</v>
      </c>
      <c r="H4" s="343">
        <v>1391731176.45262</v>
      </c>
      <c r="I4" s="343">
        <v>501023.223522941</v>
      </c>
      <c r="J4" s="343">
        <v>501023.223522941</v>
      </c>
      <c r="K4" s="343">
        <v>250511.61176147099</v>
      </c>
      <c r="L4" s="343">
        <v>459271.28822936647</v>
      </c>
      <c r="M4" s="344"/>
      <c r="N4" s="344"/>
    </row>
    <row r="5" spans="1:14" ht="14.25" customHeight="1" x14ac:dyDescent="0.3">
      <c r="A5" s="342" t="s">
        <v>2139</v>
      </c>
      <c r="B5" s="342" t="s">
        <v>2307</v>
      </c>
      <c r="C5" s="342" t="s">
        <v>2308</v>
      </c>
      <c r="D5" s="343">
        <v>2019</v>
      </c>
      <c r="E5" s="342" t="s">
        <v>2142</v>
      </c>
      <c r="F5" s="342" t="s">
        <v>2091</v>
      </c>
      <c r="G5" s="343">
        <v>27295399.073100835</v>
      </c>
      <c r="H5" s="343">
        <v>4379969859.9646597</v>
      </c>
      <c r="I5" s="343">
        <v>1576789.1495872659</v>
      </c>
      <c r="J5" s="343">
        <v>1576789.1495872659</v>
      </c>
      <c r="K5" s="343">
        <v>788394.57479363994</v>
      </c>
      <c r="L5" s="343">
        <v>1445390.053788363</v>
      </c>
      <c r="M5" s="344"/>
      <c r="N5" s="344"/>
    </row>
    <row r="6" spans="1:14" ht="14.25" customHeight="1" x14ac:dyDescent="0.3">
      <c r="A6" s="342" t="s">
        <v>2139</v>
      </c>
      <c r="B6" s="342" t="s">
        <v>2307</v>
      </c>
      <c r="C6" s="342" t="s">
        <v>2308</v>
      </c>
      <c r="D6" s="343">
        <v>2020</v>
      </c>
      <c r="E6" s="342" t="s">
        <v>2140</v>
      </c>
      <c r="F6" s="342" t="s">
        <v>2091</v>
      </c>
      <c r="G6" s="343">
        <v>123851.60000000188</v>
      </c>
      <c r="H6" s="343">
        <v>10403534.400000148</v>
      </c>
      <c r="I6" s="343">
        <v>3745.2723840000431</v>
      </c>
      <c r="J6" s="343">
        <v>3745.2723840000431</v>
      </c>
      <c r="K6" s="343">
        <v>1872.6361920000313</v>
      </c>
      <c r="L6" s="343">
        <v>3433.1663520000429</v>
      </c>
      <c r="M6" s="344"/>
      <c r="N6" s="344"/>
    </row>
    <row r="7" spans="1:14" ht="14.25" customHeight="1" x14ac:dyDescent="0.3">
      <c r="A7" s="342" t="s">
        <v>2139</v>
      </c>
      <c r="B7" s="342" t="s">
        <v>2307</v>
      </c>
      <c r="C7" s="342" t="s">
        <v>2308</v>
      </c>
      <c r="D7" s="343">
        <v>2020</v>
      </c>
      <c r="E7" s="342" t="s">
        <v>2150</v>
      </c>
      <c r="F7" s="342" t="s">
        <v>2091</v>
      </c>
      <c r="G7" s="343">
        <v>47312.399999999841</v>
      </c>
      <c r="H7" s="343">
        <v>14274269.361</v>
      </c>
      <c r="I7" s="343">
        <v>5138.7369699600004</v>
      </c>
      <c r="J7" s="343">
        <v>5138.7369699600004</v>
      </c>
      <c r="K7" s="343">
        <v>2569.3684849800002</v>
      </c>
      <c r="L7" s="343">
        <v>4710.5088891300002</v>
      </c>
      <c r="M7" s="344"/>
      <c r="N7" s="344"/>
    </row>
    <row r="8" spans="1:14" ht="14.25" customHeight="1" x14ac:dyDescent="0.3">
      <c r="A8" s="342" t="s">
        <v>2139</v>
      </c>
      <c r="B8" s="342" t="s">
        <v>2307</v>
      </c>
      <c r="C8" s="342" t="s">
        <v>2308</v>
      </c>
      <c r="D8" s="343">
        <v>2020</v>
      </c>
      <c r="E8" s="342" t="s">
        <v>2141</v>
      </c>
      <c r="F8" s="342" t="s">
        <v>2091</v>
      </c>
      <c r="G8" s="343">
        <v>10778314.420000369</v>
      </c>
      <c r="H8" s="343">
        <v>1512623256.54564</v>
      </c>
      <c r="I8" s="343">
        <v>544544.37235643098</v>
      </c>
      <c r="J8" s="343">
        <v>544544.37235643098</v>
      </c>
      <c r="K8" s="343">
        <v>272272.18617821397</v>
      </c>
      <c r="L8" s="343">
        <v>499165.674660057</v>
      </c>
      <c r="M8" s="344"/>
      <c r="N8" s="344"/>
    </row>
    <row r="9" spans="1:14" ht="14.25" customHeight="1" x14ac:dyDescent="0.3">
      <c r="A9" s="342" t="s">
        <v>2139</v>
      </c>
      <c r="B9" s="342" t="s">
        <v>2307</v>
      </c>
      <c r="C9" s="342" t="s">
        <v>2308</v>
      </c>
      <c r="D9" s="343">
        <v>2020</v>
      </c>
      <c r="E9" s="342" t="s">
        <v>2142</v>
      </c>
      <c r="F9" s="342" t="s">
        <v>2091</v>
      </c>
      <c r="G9" s="343">
        <v>26009928.586105619</v>
      </c>
      <c r="H9" s="343">
        <v>4173696195.5337348</v>
      </c>
      <c r="I9" s="343">
        <v>1502530.6303921358</v>
      </c>
      <c r="J9" s="343">
        <v>1502530.6303921358</v>
      </c>
      <c r="K9" s="343">
        <v>751265.31519607187</v>
      </c>
      <c r="L9" s="343">
        <v>1377319.7445261211</v>
      </c>
      <c r="M9" s="344"/>
      <c r="N9" s="344"/>
    </row>
    <row r="10" spans="1:14" ht="14.25" customHeight="1" x14ac:dyDescent="0.3">
      <c r="A10" s="342" t="s">
        <v>2139</v>
      </c>
      <c r="B10" s="342" t="s">
        <v>2307</v>
      </c>
      <c r="C10" s="342" t="s">
        <v>2308</v>
      </c>
      <c r="D10" s="343">
        <v>2021</v>
      </c>
      <c r="E10" s="342" t="s">
        <v>2140</v>
      </c>
      <c r="F10" s="342" t="s">
        <v>2091</v>
      </c>
      <c r="G10" s="343">
        <v>3635.8000000000011</v>
      </c>
      <c r="H10" s="343">
        <v>305407.2</v>
      </c>
      <c r="I10" s="343">
        <v>109.946592</v>
      </c>
      <c r="J10" s="343">
        <v>109.946592</v>
      </c>
      <c r="K10" s="343">
        <v>54.973295999999998</v>
      </c>
      <c r="L10" s="343">
        <v>100.78437599999999</v>
      </c>
      <c r="M10" s="344"/>
      <c r="N10" s="344"/>
    </row>
    <row r="11" spans="1:14" ht="14.25" customHeight="1" x14ac:dyDescent="0.3">
      <c r="A11" s="342" t="s">
        <v>2139</v>
      </c>
      <c r="B11" s="342" t="s">
        <v>2307</v>
      </c>
      <c r="C11" s="342" t="s">
        <v>2308</v>
      </c>
      <c r="D11" s="343">
        <v>2021</v>
      </c>
      <c r="E11" s="342" t="s">
        <v>2150</v>
      </c>
      <c r="F11" s="342" t="s">
        <v>2091</v>
      </c>
      <c r="G11" s="343">
        <v>1359305.3599999184</v>
      </c>
      <c r="H11" s="343">
        <v>410105825.37537599</v>
      </c>
      <c r="I11" s="343">
        <v>147638.09713513599</v>
      </c>
      <c r="J11" s="343">
        <v>147638.09713513599</v>
      </c>
      <c r="K11" s="343">
        <v>73819.048567567501</v>
      </c>
      <c r="L11" s="343">
        <v>135334.922373876</v>
      </c>
      <c r="M11" s="344"/>
      <c r="N11" s="344"/>
    </row>
    <row r="12" spans="1:14" ht="14.25" customHeight="1" x14ac:dyDescent="0.3">
      <c r="A12" s="342" t="s">
        <v>2139</v>
      </c>
      <c r="B12" s="342" t="s">
        <v>2307</v>
      </c>
      <c r="C12" s="342" t="s">
        <v>2308</v>
      </c>
      <c r="D12" s="343">
        <v>2021</v>
      </c>
      <c r="E12" s="342" t="s">
        <v>2141</v>
      </c>
      <c r="F12" s="342" t="s">
        <v>2091</v>
      </c>
      <c r="G12" s="343">
        <v>11182542.479999589</v>
      </c>
      <c r="H12" s="343">
        <v>1569352420.3719001</v>
      </c>
      <c r="I12" s="343">
        <v>564966.87133388198</v>
      </c>
      <c r="J12" s="343">
        <v>564966.87133388198</v>
      </c>
      <c r="K12" s="343">
        <v>282483.43566694</v>
      </c>
      <c r="L12" s="343">
        <v>517886.29872272449</v>
      </c>
      <c r="M12" s="344"/>
      <c r="N12" s="344"/>
    </row>
    <row r="13" spans="1:14" ht="14.25" customHeight="1" x14ac:dyDescent="0.3">
      <c r="A13" s="342" t="s">
        <v>2139</v>
      </c>
      <c r="B13" s="342" t="s">
        <v>2307</v>
      </c>
      <c r="C13" s="342" t="s">
        <v>2308</v>
      </c>
      <c r="D13" s="343">
        <v>2021</v>
      </c>
      <c r="E13" s="342" t="s">
        <v>2142</v>
      </c>
      <c r="F13" s="342" t="s">
        <v>2091</v>
      </c>
      <c r="G13" s="343">
        <v>24923785.721032232</v>
      </c>
      <c r="H13" s="343">
        <v>3999407737.6182642</v>
      </c>
      <c r="I13" s="343">
        <v>1439786.7855426031</v>
      </c>
      <c r="J13" s="343">
        <v>1439786.7855426031</v>
      </c>
      <c r="K13" s="343">
        <v>719893.39277129248</v>
      </c>
      <c r="L13" s="343">
        <v>1319804.553414026</v>
      </c>
      <c r="M13" s="344"/>
      <c r="N13" s="344"/>
    </row>
    <row r="14" spans="1:14" ht="14.25" customHeight="1" x14ac:dyDescent="0.3">
      <c r="A14" s="342" t="s">
        <v>2139</v>
      </c>
      <c r="B14" s="342" t="s">
        <v>2307</v>
      </c>
      <c r="C14" s="342" t="s">
        <v>2308</v>
      </c>
      <c r="D14" s="343">
        <v>2022</v>
      </c>
      <c r="E14" s="342" t="s">
        <v>2150</v>
      </c>
      <c r="F14" s="342" t="s">
        <v>2091</v>
      </c>
      <c r="G14" s="343">
        <v>3697709.7799990927</v>
      </c>
      <c r="H14" s="343">
        <v>1115608284.9001801</v>
      </c>
      <c r="I14" s="343">
        <v>401618.98256406299</v>
      </c>
      <c r="J14" s="343">
        <v>401618.98256406299</v>
      </c>
      <c r="K14" s="343">
        <v>200809.491282031</v>
      </c>
      <c r="L14" s="343">
        <v>368150.73401705798</v>
      </c>
      <c r="M14" s="344"/>
      <c r="N14" s="344"/>
    </row>
    <row r="15" spans="1:14" ht="14.25" customHeight="1" x14ac:dyDescent="0.3">
      <c r="A15" s="342" t="s">
        <v>2139</v>
      </c>
      <c r="B15" s="342" t="s">
        <v>2307</v>
      </c>
      <c r="C15" s="342" t="s">
        <v>2308</v>
      </c>
      <c r="D15" s="343">
        <v>2022</v>
      </c>
      <c r="E15" s="342" t="s">
        <v>2141</v>
      </c>
      <c r="F15" s="342" t="s">
        <v>2091</v>
      </c>
      <c r="G15" s="343">
        <v>11584208.67999864</v>
      </c>
      <c r="H15" s="343">
        <v>1625722054.04667</v>
      </c>
      <c r="I15" s="343">
        <v>585259.93945679895</v>
      </c>
      <c r="J15" s="343">
        <v>585259.93945679895</v>
      </c>
      <c r="K15" s="343">
        <v>292629.96972839802</v>
      </c>
      <c r="L15" s="343">
        <v>536488.27783539298</v>
      </c>
      <c r="M15" s="344"/>
      <c r="N15" s="344"/>
    </row>
    <row r="16" spans="1:14" ht="14.25" customHeight="1" x14ac:dyDescent="0.3">
      <c r="A16" s="342" t="s">
        <v>2139</v>
      </c>
      <c r="B16" s="342" t="s">
        <v>2307</v>
      </c>
      <c r="C16" s="342" t="s">
        <v>2308</v>
      </c>
      <c r="D16" s="343">
        <v>2022</v>
      </c>
      <c r="E16" s="342" t="s">
        <v>2142</v>
      </c>
      <c r="F16" s="342" t="s">
        <v>2091</v>
      </c>
      <c r="G16" s="343">
        <v>24040583.469034705</v>
      </c>
      <c r="H16" s="343">
        <v>3857684246.6503696</v>
      </c>
      <c r="I16" s="343">
        <v>1388766.3287941481</v>
      </c>
      <c r="J16" s="343">
        <v>1388766.3287941481</v>
      </c>
      <c r="K16" s="343">
        <v>694383.16439706902</v>
      </c>
      <c r="L16" s="343">
        <v>1273035.801394664</v>
      </c>
      <c r="M16" s="344"/>
      <c r="N16" s="344"/>
    </row>
    <row r="17" spans="1:14" ht="14.25" customHeight="1" x14ac:dyDescent="0.3">
      <c r="A17" s="342" t="s">
        <v>2139</v>
      </c>
      <c r="B17" s="342" t="s">
        <v>2307</v>
      </c>
      <c r="C17" s="342" t="s">
        <v>2308</v>
      </c>
      <c r="D17" s="343">
        <v>2023</v>
      </c>
      <c r="E17" s="342" t="s">
        <v>2150</v>
      </c>
      <c r="F17" s="342" t="s">
        <v>2091</v>
      </c>
      <c r="G17" s="343">
        <v>5436214.299999998</v>
      </c>
      <c r="H17" s="343">
        <v>1640119444.8457501</v>
      </c>
      <c r="I17" s="343">
        <v>590443.00014447002</v>
      </c>
      <c r="J17" s="343">
        <v>590443.00014447002</v>
      </c>
      <c r="K17" s="343">
        <v>295221.50007223501</v>
      </c>
      <c r="L17" s="343">
        <v>541239.41679909045</v>
      </c>
      <c r="M17" s="344"/>
      <c r="N17" s="344"/>
    </row>
    <row r="18" spans="1:14" ht="14.25" customHeight="1" x14ac:dyDescent="0.3">
      <c r="A18" s="342" t="s">
        <v>2139</v>
      </c>
      <c r="B18" s="342" t="s">
        <v>2307</v>
      </c>
      <c r="C18" s="342" t="s">
        <v>2308</v>
      </c>
      <c r="D18" s="343">
        <v>2023</v>
      </c>
      <c r="E18" s="342" t="s">
        <v>2141</v>
      </c>
      <c r="F18" s="342" t="s">
        <v>2091</v>
      </c>
      <c r="G18" s="343">
        <v>11752206.299999997</v>
      </c>
      <c r="H18" s="343">
        <v>1649298756.0388501</v>
      </c>
      <c r="I18" s="343">
        <v>593747.55217398598</v>
      </c>
      <c r="J18" s="343">
        <v>593747.55217398598</v>
      </c>
      <c r="K18" s="343">
        <v>296873.77608699299</v>
      </c>
      <c r="L18" s="343">
        <v>544268.58949282195</v>
      </c>
      <c r="M18" s="344"/>
      <c r="N18" s="344"/>
    </row>
    <row r="19" spans="1:14" ht="14.25" customHeight="1" x14ac:dyDescent="0.3">
      <c r="A19" s="342" t="s">
        <v>2139</v>
      </c>
      <c r="B19" s="342" t="s">
        <v>2307</v>
      </c>
      <c r="C19" s="342" t="s">
        <v>2308</v>
      </c>
      <c r="D19" s="343">
        <v>2023</v>
      </c>
      <c r="E19" s="342" t="s">
        <v>2142</v>
      </c>
      <c r="F19" s="342" t="s">
        <v>2091</v>
      </c>
      <c r="G19" s="343">
        <v>2058549.9000000001</v>
      </c>
      <c r="H19" s="343">
        <v>330326238.97845</v>
      </c>
      <c r="I19" s="343">
        <v>118917.44603224201</v>
      </c>
      <c r="J19" s="343">
        <v>118917.44603224201</v>
      </c>
      <c r="K19" s="343">
        <v>59458.723016121003</v>
      </c>
      <c r="L19" s="343">
        <v>109007.658862888</v>
      </c>
      <c r="M19" s="344"/>
      <c r="N19" s="344"/>
    </row>
    <row r="20" spans="1:14" ht="14.25" customHeight="1" x14ac:dyDescent="0.3">
      <c r="A20" s="342" t="s">
        <v>2139</v>
      </c>
      <c r="B20" s="342" t="s">
        <v>2307</v>
      </c>
      <c r="C20" s="342" t="s">
        <v>2308</v>
      </c>
      <c r="D20" s="343">
        <v>2024</v>
      </c>
      <c r="E20" s="342" t="s">
        <v>2150</v>
      </c>
      <c r="F20" s="342" t="s">
        <v>2091</v>
      </c>
      <c r="G20" s="343">
        <v>7205195.1000000015</v>
      </c>
      <c r="H20" s="343">
        <v>2173825374.6577501</v>
      </c>
      <c r="I20" s="343">
        <v>782577.13487678999</v>
      </c>
      <c r="J20" s="343">
        <v>782577.13487678999</v>
      </c>
      <c r="K20" s="343">
        <v>391288.567438395</v>
      </c>
      <c r="L20" s="343">
        <v>717362.37363706098</v>
      </c>
      <c r="M20" s="344"/>
      <c r="N20" s="344"/>
    </row>
    <row r="21" spans="1:14" ht="14.25" customHeight="1" x14ac:dyDescent="0.3">
      <c r="A21" s="342" t="s">
        <v>2139</v>
      </c>
      <c r="B21" s="342" t="s">
        <v>2307</v>
      </c>
      <c r="C21" s="342" t="s">
        <v>2308</v>
      </c>
      <c r="D21" s="343">
        <v>2024</v>
      </c>
      <c r="E21" s="342" t="s">
        <v>2141</v>
      </c>
      <c r="F21" s="342" t="s">
        <v>2091</v>
      </c>
      <c r="G21" s="343">
        <v>12213651.500000004</v>
      </c>
      <c r="H21" s="343">
        <v>1714057744.6842501</v>
      </c>
      <c r="I21" s="343">
        <v>617060.78808633005</v>
      </c>
      <c r="J21" s="343">
        <v>617060.78808633005</v>
      </c>
      <c r="K21" s="343">
        <v>308530.39404316503</v>
      </c>
      <c r="L21" s="343">
        <v>565639.05574580305</v>
      </c>
      <c r="M21" s="344"/>
      <c r="N21" s="344"/>
    </row>
    <row r="22" spans="1:14" ht="14.25" customHeight="1" x14ac:dyDescent="0.3">
      <c r="A22" s="342" t="s">
        <v>2139</v>
      </c>
      <c r="B22" s="342" t="s">
        <v>2309</v>
      </c>
      <c r="C22" s="342" t="s">
        <v>2310</v>
      </c>
      <c r="D22" s="343">
        <v>2019</v>
      </c>
      <c r="E22" s="342" t="s">
        <v>2140</v>
      </c>
      <c r="F22" s="342" t="s">
        <v>2091</v>
      </c>
      <c r="G22" s="343">
        <v>221576.9000000071</v>
      </c>
      <c r="H22" s="343">
        <v>18612459.600000609</v>
      </c>
      <c r="I22" s="343">
        <v>372249.19200001319</v>
      </c>
      <c r="J22" s="343">
        <v>372249.19200001319</v>
      </c>
      <c r="K22" s="343">
        <v>186124.5960000061</v>
      </c>
      <c r="L22" s="344"/>
      <c r="M22" s="344"/>
      <c r="N22" s="344"/>
    </row>
    <row r="23" spans="1:14" ht="14.25" customHeight="1" x14ac:dyDescent="0.3">
      <c r="A23" s="342" t="s">
        <v>2139</v>
      </c>
      <c r="B23" s="342" t="s">
        <v>2309</v>
      </c>
      <c r="C23" s="342" t="s">
        <v>2310</v>
      </c>
      <c r="D23" s="343">
        <v>2019</v>
      </c>
      <c r="E23" s="342" t="s">
        <v>2141</v>
      </c>
      <c r="F23" s="342" t="s">
        <v>2091</v>
      </c>
      <c r="G23" s="343">
        <v>9916888.5200005919</v>
      </c>
      <c r="H23" s="343">
        <v>1391731176.45262</v>
      </c>
      <c r="I23" s="343">
        <v>27834623.529052399</v>
      </c>
      <c r="J23" s="343">
        <v>27834623.529052399</v>
      </c>
      <c r="K23" s="343">
        <v>13917311.7645262</v>
      </c>
      <c r="L23" s="344"/>
      <c r="M23" s="344"/>
      <c r="N23" s="344"/>
    </row>
    <row r="24" spans="1:14" ht="14.25" customHeight="1" x14ac:dyDescent="0.3">
      <c r="A24" s="342" t="s">
        <v>2139</v>
      </c>
      <c r="B24" s="342" t="s">
        <v>2309</v>
      </c>
      <c r="C24" s="342" t="s">
        <v>2310</v>
      </c>
      <c r="D24" s="343">
        <v>2019</v>
      </c>
      <c r="E24" s="342" t="s">
        <v>2142</v>
      </c>
      <c r="F24" s="342" t="s">
        <v>2091</v>
      </c>
      <c r="G24" s="343">
        <v>27295399.073100831</v>
      </c>
      <c r="H24" s="343">
        <v>4379969859.9646482</v>
      </c>
      <c r="I24" s="343">
        <v>87599397.199293151</v>
      </c>
      <c r="J24" s="343">
        <v>87599397.199293151</v>
      </c>
      <c r="K24" s="343">
        <v>43799698.599646479</v>
      </c>
      <c r="L24" s="344"/>
      <c r="M24" s="344"/>
      <c r="N24" s="344"/>
    </row>
    <row r="25" spans="1:14" ht="14.25" customHeight="1" x14ac:dyDescent="0.3">
      <c r="A25" s="342" t="s">
        <v>2139</v>
      </c>
      <c r="B25" s="342" t="s">
        <v>2309</v>
      </c>
      <c r="C25" s="342" t="s">
        <v>2310</v>
      </c>
      <c r="D25" s="343">
        <v>2019</v>
      </c>
      <c r="E25" s="342" t="s">
        <v>2143</v>
      </c>
      <c r="F25" s="342" t="s">
        <v>2144</v>
      </c>
      <c r="G25" s="343">
        <v>28768171.576996945</v>
      </c>
      <c r="H25" s="343">
        <v>2921005069.2419848</v>
      </c>
      <c r="I25" s="343">
        <v>58420101.384838998</v>
      </c>
      <c r="J25" s="343">
        <v>58420101.384838998</v>
      </c>
      <c r="K25" s="343">
        <v>29210050.692419846</v>
      </c>
      <c r="L25" s="344"/>
      <c r="M25" s="344"/>
      <c r="N25" s="344"/>
    </row>
    <row r="26" spans="1:14" ht="14.25" customHeight="1" x14ac:dyDescent="0.3">
      <c r="A26" s="342" t="s">
        <v>2139</v>
      </c>
      <c r="B26" s="342" t="s">
        <v>2309</v>
      </c>
      <c r="C26" s="342" t="s">
        <v>2310</v>
      </c>
      <c r="D26" s="343">
        <v>2019</v>
      </c>
      <c r="E26" s="342" t="s">
        <v>2145</v>
      </c>
      <c r="F26" s="342" t="s">
        <v>2144</v>
      </c>
      <c r="G26" s="343">
        <v>3406544.1600003527</v>
      </c>
      <c r="H26" s="343">
        <v>415598387.52004403</v>
      </c>
      <c r="I26" s="343">
        <v>8311967.7504008701</v>
      </c>
      <c r="J26" s="343">
        <v>8311967.7504008701</v>
      </c>
      <c r="K26" s="343">
        <v>4155983.8752004402</v>
      </c>
      <c r="L26" s="344"/>
      <c r="M26" s="344"/>
      <c r="N26" s="344"/>
    </row>
    <row r="27" spans="1:14" ht="14.25" customHeight="1" x14ac:dyDescent="0.3">
      <c r="A27" s="342" t="s">
        <v>2139</v>
      </c>
      <c r="B27" s="342" t="s">
        <v>2309</v>
      </c>
      <c r="C27" s="342" t="s">
        <v>2310</v>
      </c>
      <c r="D27" s="343">
        <v>2019</v>
      </c>
      <c r="E27" s="342" t="s">
        <v>2146</v>
      </c>
      <c r="F27" s="342" t="s">
        <v>2144</v>
      </c>
      <c r="G27" s="343">
        <v>7353256.1200004434</v>
      </c>
      <c r="H27" s="343">
        <v>1223773003.0272</v>
      </c>
      <c r="I27" s="343">
        <v>24475460.060543802</v>
      </c>
      <c r="J27" s="343">
        <v>24475460.060543802</v>
      </c>
      <c r="K27" s="343">
        <v>12237730.030272</v>
      </c>
      <c r="L27" s="344"/>
      <c r="M27" s="344"/>
      <c r="N27" s="344"/>
    </row>
    <row r="28" spans="1:14" ht="14.25" customHeight="1" x14ac:dyDescent="0.3">
      <c r="A28" s="342" t="s">
        <v>2139</v>
      </c>
      <c r="B28" s="342" t="s">
        <v>2309</v>
      </c>
      <c r="C28" s="342" t="s">
        <v>2310</v>
      </c>
      <c r="D28" s="343">
        <v>2019</v>
      </c>
      <c r="E28" s="342" t="s">
        <v>2147</v>
      </c>
      <c r="F28" s="342" t="s">
        <v>2144</v>
      </c>
      <c r="G28" s="343">
        <v>1202468.259999769</v>
      </c>
      <c r="H28" s="343">
        <v>86010149.701263517</v>
      </c>
      <c r="I28" s="343">
        <v>1720202.9940252702</v>
      </c>
      <c r="J28" s="343">
        <v>1720202.9940252702</v>
      </c>
      <c r="K28" s="343">
        <v>860101.49701263511</v>
      </c>
      <c r="L28" s="344"/>
      <c r="M28" s="344"/>
      <c r="N28" s="344"/>
    </row>
    <row r="29" spans="1:14" ht="14.25" customHeight="1" x14ac:dyDescent="0.3">
      <c r="A29" s="342" t="s">
        <v>2139</v>
      </c>
      <c r="B29" s="342" t="s">
        <v>2309</v>
      </c>
      <c r="C29" s="342" t="s">
        <v>2310</v>
      </c>
      <c r="D29" s="343">
        <v>2019</v>
      </c>
      <c r="E29" s="342" t="s">
        <v>2148</v>
      </c>
      <c r="F29" s="342" t="s">
        <v>2144</v>
      </c>
      <c r="G29" s="343">
        <v>1058903.060000024</v>
      </c>
      <c r="H29" s="343">
        <v>75741218.075681597</v>
      </c>
      <c r="I29" s="343">
        <v>1514824.36151364</v>
      </c>
      <c r="J29" s="343">
        <v>1514824.36151364</v>
      </c>
      <c r="K29" s="343">
        <v>757412.18075681594</v>
      </c>
      <c r="L29" s="344"/>
      <c r="M29" s="344"/>
      <c r="N29" s="344"/>
    </row>
    <row r="30" spans="1:14" ht="14.25" customHeight="1" x14ac:dyDescent="0.3">
      <c r="A30" s="342" t="s">
        <v>2139</v>
      </c>
      <c r="B30" s="342" t="s">
        <v>2309</v>
      </c>
      <c r="C30" s="342" t="s">
        <v>2310</v>
      </c>
      <c r="D30" s="343">
        <v>2019</v>
      </c>
      <c r="E30" s="342" t="s">
        <v>2149</v>
      </c>
      <c r="F30" s="342" t="s">
        <v>2144</v>
      </c>
      <c r="G30" s="343">
        <v>3215.2999999999993</v>
      </c>
      <c r="H30" s="343">
        <v>238237.65349999999</v>
      </c>
      <c r="I30" s="343">
        <v>4764.7530699999998</v>
      </c>
      <c r="J30" s="343">
        <v>4764.7530699999998</v>
      </c>
      <c r="K30" s="343">
        <v>2382.3765349999999</v>
      </c>
      <c r="L30" s="344"/>
      <c r="M30" s="344"/>
      <c r="N30" s="344"/>
    </row>
    <row r="31" spans="1:14" ht="14.25" customHeight="1" x14ac:dyDescent="0.3">
      <c r="A31" s="342" t="s">
        <v>2139</v>
      </c>
      <c r="B31" s="342" t="s">
        <v>2309</v>
      </c>
      <c r="C31" s="342" t="s">
        <v>2310</v>
      </c>
      <c r="D31" s="343">
        <v>2020</v>
      </c>
      <c r="E31" s="342" t="s">
        <v>2140</v>
      </c>
      <c r="F31" s="342" t="s">
        <v>2091</v>
      </c>
      <c r="G31" s="343">
        <v>123851.60000000188</v>
      </c>
      <c r="H31" s="343">
        <v>10403534.4000002</v>
      </c>
      <c r="I31" s="343">
        <v>208070.68800000401</v>
      </c>
      <c r="J31" s="343">
        <v>208070.68800000401</v>
      </c>
      <c r="K31" s="343">
        <v>104035.34400000201</v>
      </c>
      <c r="L31" s="344"/>
      <c r="M31" s="344"/>
      <c r="N31" s="344"/>
    </row>
    <row r="32" spans="1:14" ht="14.25" customHeight="1" x14ac:dyDescent="0.3">
      <c r="A32" s="342" t="s">
        <v>2139</v>
      </c>
      <c r="B32" s="342" t="s">
        <v>2309</v>
      </c>
      <c r="C32" s="342" t="s">
        <v>2310</v>
      </c>
      <c r="D32" s="343">
        <v>2020</v>
      </c>
      <c r="E32" s="342" t="s">
        <v>2150</v>
      </c>
      <c r="F32" s="342" t="s">
        <v>2091</v>
      </c>
      <c r="G32" s="343">
        <v>47312.399999999827</v>
      </c>
      <c r="H32" s="343">
        <v>14274269.361</v>
      </c>
      <c r="I32" s="343">
        <v>285485.38721999998</v>
      </c>
      <c r="J32" s="343">
        <v>285485.38721999998</v>
      </c>
      <c r="K32" s="343">
        <v>142742.69360999999</v>
      </c>
      <c r="L32" s="344"/>
      <c r="M32" s="344"/>
      <c r="N32" s="344"/>
    </row>
    <row r="33" spans="1:14" ht="14.25" customHeight="1" x14ac:dyDescent="0.3">
      <c r="A33" s="342" t="s">
        <v>2139</v>
      </c>
      <c r="B33" s="342" t="s">
        <v>2309</v>
      </c>
      <c r="C33" s="342" t="s">
        <v>2310</v>
      </c>
      <c r="D33" s="343">
        <v>2020</v>
      </c>
      <c r="E33" s="342" t="s">
        <v>2141</v>
      </c>
      <c r="F33" s="342" t="s">
        <v>2091</v>
      </c>
      <c r="G33" s="343">
        <v>10778314.420000365</v>
      </c>
      <c r="H33" s="343">
        <v>1512623256.5456402</v>
      </c>
      <c r="I33" s="343">
        <v>30252465.130912703</v>
      </c>
      <c r="J33" s="343">
        <v>30252465.130912703</v>
      </c>
      <c r="K33" s="343">
        <v>15126232.565456402</v>
      </c>
      <c r="L33" s="344"/>
      <c r="M33" s="344"/>
      <c r="N33" s="344"/>
    </row>
    <row r="34" spans="1:14" ht="14.25" customHeight="1" x14ac:dyDescent="0.3">
      <c r="A34" s="342" t="s">
        <v>2139</v>
      </c>
      <c r="B34" s="342" t="s">
        <v>2309</v>
      </c>
      <c r="C34" s="342" t="s">
        <v>2310</v>
      </c>
      <c r="D34" s="343">
        <v>2020</v>
      </c>
      <c r="E34" s="342" t="s">
        <v>2142</v>
      </c>
      <c r="F34" s="342" t="s">
        <v>2091</v>
      </c>
      <c r="G34" s="343">
        <v>26009928.586105626</v>
      </c>
      <c r="H34" s="343">
        <v>4173696195.5337501</v>
      </c>
      <c r="I34" s="343">
        <v>83473923.910674497</v>
      </c>
      <c r="J34" s="343">
        <v>83473923.910674497</v>
      </c>
      <c r="K34" s="343">
        <v>41736961.955337502</v>
      </c>
      <c r="L34" s="344"/>
      <c r="M34" s="344"/>
      <c r="N34" s="344"/>
    </row>
    <row r="35" spans="1:14" ht="14.25" customHeight="1" x14ac:dyDescent="0.3">
      <c r="A35" s="342" t="s">
        <v>2139</v>
      </c>
      <c r="B35" s="342" t="s">
        <v>2309</v>
      </c>
      <c r="C35" s="342" t="s">
        <v>2310</v>
      </c>
      <c r="D35" s="343">
        <v>2020</v>
      </c>
      <c r="E35" s="342" t="s">
        <v>2143</v>
      </c>
      <c r="F35" s="342" t="s">
        <v>2144</v>
      </c>
      <c r="G35" s="343">
        <v>27621706.229996331</v>
      </c>
      <c r="H35" s="343">
        <v>2804597563.7689199</v>
      </c>
      <c r="I35" s="343">
        <v>56091951.275377601</v>
      </c>
      <c r="J35" s="343">
        <v>56091951.275377601</v>
      </c>
      <c r="K35" s="343">
        <v>28045975.6376894</v>
      </c>
      <c r="L35" s="344"/>
      <c r="M35" s="344"/>
      <c r="N35" s="344"/>
    </row>
    <row r="36" spans="1:14" ht="14.25" customHeight="1" x14ac:dyDescent="0.3">
      <c r="A36" s="342" t="s">
        <v>2139</v>
      </c>
      <c r="B36" s="342" t="s">
        <v>2309</v>
      </c>
      <c r="C36" s="342" t="s">
        <v>2310</v>
      </c>
      <c r="D36" s="343">
        <v>2020</v>
      </c>
      <c r="E36" s="342" t="s">
        <v>2145</v>
      </c>
      <c r="F36" s="342" t="s">
        <v>2144</v>
      </c>
      <c r="G36" s="343">
        <v>3545999.9799997155</v>
      </c>
      <c r="H36" s="343">
        <v>432611997.559964</v>
      </c>
      <c r="I36" s="343">
        <v>8652239.9511993192</v>
      </c>
      <c r="J36" s="343">
        <v>8652239.9511993192</v>
      </c>
      <c r="K36" s="343">
        <v>4326119.97559964</v>
      </c>
      <c r="L36" s="344"/>
      <c r="M36" s="344"/>
      <c r="N36" s="344"/>
    </row>
    <row r="37" spans="1:14" ht="14.25" customHeight="1" x14ac:dyDescent="0.3">
      <c r="A37" s="342" t="s">
        <v>2139</v>
      </c>
      <c r="B37" s="342" t="s">
        <v>2309</v>
      </c>
      <c r="C37" s="342" t="s">
        <v>2310</v>
      </c>
      <c r="D37" s="343">
        <v>2020</v>
      </c>
      <c r="E37" s="342" t="s">
        <v>2146</v>
      </c>
      <c r="F37" s="342" t="s">
        <v>2144</v>
      </c>
      <c r="G37" s="343">
        <v>7302650.0000004936</v>
      </c>
      <c r="H37" s="343">
        <v>1215350828.90009</v>
      </c>
      <c r="I37" s="343">
        <v>24307016.5780016</v>
      </c>
      <c r="J37" s="343">
        <v>24307016.5780016</v>
      </c>
      <c r="K37" s="343">
        <v>12153508.2890009</v>
      </c>
      <c r="L37" s="344"/>
      <c r="M37" s="344"/>
      <c r="N37" s="344"/>
    </row>
    <row r="38" spans="1:14" ht="14.25" customHeight="1" x14ac:dyDescent="0.3">
      <c r="A38" s="342" t="s">
        <v>2139</v>
      </c>
      <c r="B38" s="342" t="s">
        <v>2309</v>
      </c>
      <c r="C38" s="342" t="s">
        <v>2310</v>
      </c>
      <c r="D38" s="343">
        <v>2020</v>
      </c>
      <c r="E38" s="342" t="s">
        <v>2147</v>
      </c>
      <c r="F38" s="342" t="s">
        <v>2144</v>
      </c>
      <c r="G38" s="343">
        <v>1149777.9199999159</v>
      </c>
      <c r="H38" s="343">
        <v>82241315.061754093</v>
      </c>
      <c r="I38" s="343">
        <v>1644826.30123508</v>
      </c>
      <c r="J38" s="343">
        <v>1644826.30123508</v>
      </c>
      <c r="K38" s="343">
        <v>822413.15061754105</v>
      </c>
      <c r="L38" s="344"/>
      <c r="M38" s="344"/>
      <c r="N38" s="344"/>
    </row>
    <row r="39" spans="1:14" ht="14.25" customHeight="1" x14ac:dyDescent="0.3">
      <c r="A39" s="342" t="s">
        <v>2139</v>
      </c>
      <c r="B39" s="342" t="s">
        <v>2309</v>
      </c>
      <c r="C39" s="342" t="s">
        <v>2310</v>
      </c>
      <c r="D39" s="343">
        <v>2020</v>
      </c>
      <c r="E39" s="342" t="s">
        <v>2148</v>
      </c>
      <c r="F39" s="342" t="s">
        <v>2144</v>
      </c>
      <c r="G39" s="343">
        <v>1141358.5799999849</v>
      </c>
      <c r="H39" s="343">
        <v>81639096.510238796</v>
      </c>
      <c r="I39" s="343">
        <v>1632781.9302047801</v>
      </c>
      <c r="J39" s="343">
        <v>1632781.9302047801</v>
      </c>
      <c r="K39" s="343">
        <v>816390.96510238806</v>
      </c>
      <c r="L39" s="344"/>
      <c r="M39" s="344"/>
      <c r="N39" s="344"/>
    </row>
    <row r="40" spans="1:14" ht="14.25" customHeight="1" x14ac:dyDescent="0.3">
      <c r="A40" s="342" t="s">
        <v>2139</v>
      </c>
      <c r="B40" s="342" t="s">
        <v>2309</v>
      </c>
      <c r="C40" s="342" t="s">
        <v>2310</v>
      </c>
      <c r="D40" s="343">
        <v>2021</v>
      </c>
      <c r="E40" s="342" t="s">
        <v>2140</v>
      </c>
      <c r="F40" s="342" t="s">
        <v>2091</v>
      </c>
      <c r="G40" s="343">
        <v>3635.8000000000011</v>
      </c>
      <c r="H40" s="343">
        <v>305407.2</v>
      </c>
      <c r="I40" s="343">
        <v>6108.1440000000002</v>
      </c>
      <c r="J40" s="343">
        <v>6108.1440000000002</v>
      </c>
      <c r="K40" s="343">
        <v>3054.0720000000001</v>
      </c>
      <c r="L40" s="344"/>
      <c r="M40" s="344"/>
      <c r="N40" s="344"/>
    </row>
    <row r="41" spans="1:14" ht="14.25" customHeight="1" x14ac:dyDescent="0.3">
      <c r="A41" s="342" t="s">
        <v>2139</v>
      </c>
      <c r="B41" s="342" t="s">
        <v>2309</v>
      </c>
      <c r="C41" s="342" t="s">
        <v>2310</v>
      </c>
      <c r="D41" s="343">
        <v>2021</v>
      </c>
      <c r="E41" s="342" t="s">
        <v>2150</v>
      </c>
      <c r="F41" s="342" t="s">
        <v>2091</v>
      </c>
      <c r="G41" s="343">
        <v>1359305.3599999191</v>
      </c>
      <c r="H41" s="343">
        <v>410105825.37537599</v>
      </c>
      <c r="I41" s="343">
        <v>8202116.5075075198</v>
      </c>
      <c r="J41" s="343">
        <v>8202116.5075075198</v>
      </c>
      <c r="K41" s="343">
        <v>4101058.2537537599</v>
      </c>
      <c r="L41" s="344"/>
      <c r="M41" s="344"/>
      <c r="N41" s="344"/>
    </row>
    <row r="42" spans="1:14" ht="14.25" customHeight="1" x14ac:dyDescent="0.3">
      <c r="A42" s="342" t="s">
        <v>2139</v>
      </c>
      <c r="B42" s="342" t="s">
        <v>2309</v>
      </c>
      <c r="C42" s="342" t="s">
        <v>2310</v>
      </c>
      <c r="D42" s="343">
        <v>2021</v>
      </c>
      <c r="E42" s="342" t="s">
        <v>2141</v>
      </c>
      <c r="F42" s="342" t="s">
        <v>2091</v>
      </c>
      <c r="G42" s="343">
        <v>11182542.479999594</v>
      </c>
      <c r="H42" s="343">
        <v>1569352420.3719001</v>
      </c>
      <c r="I42" s="343">
        <v>31387048.407437801</v>
      </c>
      <c r="J42" s="343">
        <v>31387048.407437801</v>
      </c>
      <c r="K42" s="343">
        <v>15693524.203718999</v>
      </c>
      <c r="L42" s="344"/>
      <c r="M42" s="344"/>
      <c r="N42" s="344"/>
    </row>
    <row r="43" spans="1:14" ht="14.25" customHeight="1" x14ac:dyDescent="0.3">
      <c r="A43" s="342" t="s">
        <v>2139</v>
      </c>
      <c r="B43" s="342" t="s">
        <v>2309</v>
      </c>
      <c r="C43" s="342" t="s">
        <v>2310</v>
      </c>
      <c r="D43" s="343">
        <v>2021</v>
      </c>
      <c r="E43" s="342" t="s">
        <v>2142</v>
      </c>
      <c r="F43" s="342" t="s">
        <v>2091</v>
      </c>
      <c r="G43" s="343">
        <v>24923785.721032243</v>
      </c>
      <c r="H43" s="343">
        <v>3999407737.6182799</v>
      </c>
      <c r="I43" s="343">
        <v>79988154.752366096</v>
      </c>
      <c r="J43" s="343">
        <v>79988154.752366096</v>
      </c>
      <c r="K43" s="343">
        <v>39994077.376182601</v>
      </c>
      <c r="L43" s="344"/>
      <c r="M43" s="344"/>
      <c r="N43" s="344"/>
    </row>
    <row r="44" spans="1:14" ht="14.25" customHeight="1" x14ac:dyDescent="0.3">
      <c r="A44" s="342" t="s">
        <v>2139</v>
      </c>
      <c r="B44" s="342" t="s">
        <v>2309</v>
      </c>
      <c r="C44" s="342" t="s">
        <v>2310</v>
      </c>
      <c r="D44" s="343">
        <v>2021</v>
      </c>
      <c r="E44" s="342" t="s">
        <v>2143</v>
      </c>
      <c r="F44" s="342" t="s">
        <v>2144</v>
      </c>
      <c r="G44" s="343">
        <v>28371767.44799567</v>
      </c>
      <c r="H44" s="343">
        <v>2880755779.5996823</v>
      </c>
      <c r="I44" s="343">
        <v>57615115.591993243</v>
      </c>
      <c r="J44" s="343">
        <v>57615115.591993243</v>
      </c>
      <c r="K44" s="343">
        <v>28807557.795996826</v>
      </c>
      <c r="L44" s="344"/>
      <c r="M44" s="344"/>
      <c r="N44" s="344"/>
    </row>
    <row r="45" spans="1:14" ht="14.25" customHeight="1" x14ac:dyDescent="0.3">
      <c r="A45" s="342" t="s">
        <v>2139</v>
      </c>
      <c r="B45" s="342" t="s">
        <v>2309</v>
      </c>
      <c r="C45" s="342" t="s">
        <v>2310</v>
      </c>
      <c r="D45" s="343">
        <v>2021</v>
      </c>
      <c r="E45" s="342" t="s">
        <v>2145</v>
      </c>
      <c r="F45" s="342" t="s">
        <v>2144</v>
      </c>
      <c r="G45" s="343">
        <v>1905127.6799999841</v>
      </c>
      <c r="H45" s="343">
        <v>232425576.95999801</v>
      </c>
      <c r="I45" s="343">
        <v>4648511.5391999604</v>
      </c>
      <c r="J45" s="343">
        <v>4648511.5391999604</v>
      </c>
      <c r="K45" s="343">
        <v>2324255.7695999802</v>
      </c>
      <c r="L45" s="344"/>
      <c r="M45" s="344"/>
      <c r="N45" s="344"/>
    </row>
    <row r="46" spans="1:14" ht="14.25" customHeight="1" x14ac:dyDescent="0.3">
      <c r="A46" s="342" t="s">
        <v>2139</v>
      </c>
      <c r="B46" s="342" t="s">
        <v>2309</v>
      </c>
      <c r="C46" s="342" t="s">
        <v>2310</v>
      </c>
      <c r="D46" s="343">
        <v>2021</v>
      </c>
      <c r="E46" s="342" t="s">
        <v>2146</v>
      </c>
      <c r="F46" s="342" t="s">
        <v>2144</v>
      </c>
      <c r="G46" s="343">
        <v>6245146.4999999115</v>
      </c>
      <c r="H46" s="343">
        <v>1039354751.40899</v>
      </c>
      <c r="I46" s="343">
        <v>20787095.028179601</v>
      </c>
      <c r="J46" s="343">
        <v>20787095.028179601</v>
      </c>
      <c r="K46" s="343">
        <v>10393547.514089899</v>
      </c>
      <c r="L46" s="344"/>
      <c r="M46" s="344"/>
      <c r="N46" s="344"/>
    </row>
    <row r="47" spans="1:14" ht="14.25" customHeight="1" x14ac:dyDescent="0.3">
      <c r="A47" s="342" t="s">
        <v>2139</v>
      </c>
      <c r="B47" s="342" t="s">
        <v>2309</v>
      </c>
      <c r="C47" s="342" t="s">
        <v>2310</v>
      </c>
      <c r="D47" s="343">
        <v>2022</v>
      </c>
      <c r="E47" s="342" t="s">
        <v>2150</v>
      </c>
      <c r="F47" s="342" t="s">
        <v>2091</v>
      </c>
      <c r="G47" s="343">
        <v>3697709.7799990904</v>
      </c>
      <c r="H47" s="343">
        <v>1115608284.9001799</v>
      </c>
      <c r="I47" s="343">
        <v>22312165.698003501</v>
      </c>
      <c r="J47" s="343">
        <v>22312165.698003501</v>
      </c>
      <c r="K47" s="343">
        <v>11156082.849001799</v>
      </c>
      <c r="L47" s="344"/>
      <c r="M47" s="344"/>
      <c r="N47" s="344"/>
    </row>
    <row r="48" spans="1:14" ht="14.25" customHeight="1" x14ac:dyDescent="0.3">
      <c r="A48" s="342" t="s">
        <v>2139</v>
      </c>
      <c r="B48" s="342" t="s">
        <v>2309</v>
      </c>
      <c r="C48" s="342" t="s">
        <v>2310</v>
      </c>
      <c r="D48" s="343">
        <v>2022</v>
      </c>
      <c r="E48" s="342" t="s">
        <v>2141</v>
      </c>
      <c r="F48" s="342" t="s">
        <v>2091</v>
      </c>
      <c r="G48" s="343">
        <v>11584208.67999864</v>
      </c>
      <c r="H48" s="343">
        <v>1625722054.04667</v>
      </c>
      <c r="I48" s="343">
        <v>32514441.080933198</v>
      </c>
      <c r="J48" s="343">
        <v>32514441.080933198</v>
      </c>
      <c r="K48" s="343">
        <v>16257220.5404667</v>
      </c>
      <c r="L48" s="344"/>
      <c r="M48" s="344"/>
      <c r="N48" s="344"/>
    </row>
    <row r="49" spans="1:14" ht="14.25" customHeight="1" x14ac:dyDescent="0.3">
      <c r="A49" s="342" t="s">
        <v>2139</v>
      </c>
      <c r="B49" s="342" t="s">
        <v>2309</v>
      </c>
      <c r="C49" s="342" t="s">
        <v>2310</v>
      </c>
      <c r="D49" s="343">
        <v>2022</v>
      </c>
      <c r="E49" s="342" t="s">
        <v>2142</v>
      </c>
      <c r="F49" s="342" t="s">
        <v>2091</v>
      </c>
      <c r="G49" s="343">
        <v>24040583.46903472</v>
      </c>
      <c r="H49" s="343">
        <v>3857684246.6503696</v>
      </c>
      <c r="I49" s="343">
        <v>77153684.933007702</v>
      </c>
      <c r="J49" s="343">
        <v>77153684.933007702</v>
      </c>
      <c r="K49" s="343">
        <v>38576842.466503702</v>
      </c>
      <c r="L49" s="344"/>
      <c r="M49" s="344"/>
      <c r="N49" s="344"/>
    </row>
    <row r="50" spans="1:14" ht="14.25" customHeight="1" x14ac:dyDescent="0.3">
      <c r="A50" s="342" t="s">
        <v>2139</v>
      </c>
      <c r="B50" s="342" t="s">
        <v>2309</v>
      </c>
      <c r="C50" s="342" t="s">
        <v>2310</v>
      </c>
      <c r="D50" s="343">
        <v>2022</v>
      </c>
      <c r="E50" s="342" t="s">
        <v>2143</v>
      </c>
      <c r="F50" s="342" t="s">
        <v>2144</v>
      </c>
      <c r="G50" s="343">
        <v>29012783.409996584</v>
      </c>
      <c r="H50" s="343">
        <v>2945841976.3174</v>
      </c>
      <c r="I50" s="343">
        <v>58916839.526347995</v>
      </c>
      <c r="J50" s="343">
        <v>58916839.526347995</v>
      </c>
      <c r="K50" s="343">
        <v>29458419.763173997</v>
      </c>
      <c r="L50" s="344"/>
      <c r="M50" s="344"/>
      <c r="N50" s="344"/>
    </row>
    <row r="51" spans="1:14" ht="14.25" customHeight="1" x14ac:dyDescent="0.3">
      <c r="A51" s="342" t="s">
        <v>2139</v>
      </c>
      <c r="B51" s="342" t="s">
        <v>2309</v>
      </c>
      <c r="C51" s="342" t="s">
        <v>2310</v>
      </c>
      <c r="D51" s="343">
        <v>2022</v>
      </c>
      <c r="E51" s="342" t="s">
        <v>2145</v>
      </c>
      <c r="F51" s="342" t="s">
        <v>2144</v>
      </c>
      <c r="G51" s="343">
        <v>904.2</v>
      </c>
      <c r="H51" s="343">
        <v>110312.4</v>
      </c>
      <c r="I51" s="343">
        <v>2206.248</v>
      </c>
      <c r="J51" s="343">
        <v>2206.248</v>
      </c>
      <c r="K51" s="343">
        <v>1103.124</v>
      </c>
      <c r="L51" s="344"/>
      <c r="M51" s="344"/>
      <c r="N51" s="344"/>
    </row>
    <row r="52" spans="1:14" ht="14.25" customHeight="1" x14ac:dyDescent="0.3">
      <c r="A52" s="342" t="s">
        <v>2139</v>
      </c>
      <c r="B52" s="342" t="s">
        <v>2309</v>
      </c>
      <c r="C52" s="342" t="s">
        <v>2310</v>
      </c>
      <c r="D52" s="343">
        <v>2022</v>
      </c>
      <c r="E52" s="342" t="s">
        <v>2146</v>
      </c>
      <c r="F52" s="342" t="s">
        <v>2144</v>
      </c>
      <c r="G52" s="343">
        <v>6514910.4199996982</v>
      </c>
      <c r="H52" s="343">
        <v>1084250481.5588701</v>
      </c>
      <c r="I52" s="343">
        <v>21685009.631177399</v>
      </c>
      <c r="J52" s="343">
        <v>21685009.631177399</v>
      </c>
      <c r="K52" s="343">
        <v>10842504.8155887</v>
      </c>
      <c r="L52" s="344"/>
      <c r="M52" s="344"/>
      <c r="N52" s="344"/>
    </row>
    <row r="53" spans="1:14" ht="14.25" customHeight="1" x14ac:dyDescent="0.3">
      <c r="A53" s="342" t="s">
        <v>2139</v>
      </c>
      <c r="B53" s="342" t="s">
        <v>2309</v>
      </c>
      <c r="C53" s="342" t="s">
        <v>2310</v>
      </c>
      <c r="D53" s="343">
        <v>2023</v>
      </c>
      <c r="E53" s="342" t="s">
        <v>2150</v>
      </c>
      <c r="F53" s="342" t="s">
        <v>2091</v>
      </c>
      <c r="G53" s="343">
        <v>5436214.3000000017</v>
      </c>
      <c r="H53" s="343">
        <v>1640119444.8457501</v>
      </c>
      <c r="I53" s="343">
        <v>32802388.896915</v>
      </c>
      <c r="J53" s="343">
        <v>32802388.896915</v>
      </c>
      <c r="K53" s="343">
        <v>16401194.4484575</v>
      </c>
      <c r="L53" s="344"/>
      <c r="M53" s="344"/>
      <c r="N53" s="344"/>
    </row>
    <row r="54" spans="1:14" ht="14.25" customHeight="1" x14ac:dyDescent="0.3">
      <c r="A54" s="342" t="s">
        <v>2139</v>
      </c>
      <c r="B54" s="342" t="s">
        <v>2309</v>
      </c>
      <c r="C54" s="342" t="s">
        <v>2310</v>
      </c>
      <c r="D54" s="343">
        <v>2023</v>
      </c>
      <c r="E54" s="342" t="s">
        <v>2141</v>
      </c>
      <c r="F54" s="342" t="s">
        <v>2091</v>
      </c>
      <c r="G54" s="343">
        <v>11752206.30000001</v>
      </c>
      <c r="H54" s="343">
        <v>1649298756.0388501</v>
      </c>
      <c r="I54" s="343">
        <v>32985975.120777</v>
      </c>
      <c r="J54" s="343">
        <v>32985975.120777</v>
      </c>
      <c r="K54" s="343">
        <v>16492987.5603885</v>
      </c>
      <c r="L54" s="344"/>
      <c r="M54" s="344"/>
      <c r="N54" s="344"/>
    </row>
    <row r="55" spans="1:14" ht="14.25" customHeight="1" x14ac:dyDescent="0.3">
      <c r="A55" s="342" t="s">
        <v>2139</v>
      </c>
      <c r="B55" s="342" t="s">
        <v>2309</v>
      </c>
      <c r="C55" s="342" t="s">
        <v>2310</v>
      </c>
      <c r="D55" s="343">
        <v>2023</v>
      </c>
      <c r="E55" s="342" t="s">
        <v>2142</v>
      </c>
      <c r="F55" s="342" t="s">
        <v>2091</v>
      </c>
      <c r="G55" s="343">
        <v>2058549.9</v>
      </c>
      <c r="H55" s="343">
        <v>330326238.97845</v>
      </c>
      <c r="I55" s="343">
        <v>6606524.779569</v>
      </c>
      <c r="J55" s="343">
        <v>6606524.779569</v>
      </c>
      <c r="K55" s="343">
        <v>3303262.3897845</v>
      </c>
      <c r="L55" s="344"/>
      <c r="M55" s="344"/>
      <c r="N55" s="344"/>
    </row>
    <row r="56" spans="1:14" ht="14.25" customHeight="1" x14ac:dyDescent="0.3">
      <c r="A56" s="342" t="s">
        <v>2139</v>
      </c>
      <c r="B56" s="342" t="s">
        <v>2309</v>
      </c>
      <c r="C56" s="342" t="s">
        <v>2310</v>
      </c>
      <c r="D56" s="343">
        <v>2023</v>
      </c>
      <c r="E56" s="342" t="s">
        <v>2143</v>
      </c>
      <c r="F56" s="342" t="s">
        <v>2144</v>
      </c>
      <c r="G56" s="343">
        <v>28628662.699999999</v>
      </c>
      <c r="H56" s="343">
        <v>2906839895.9071999</v>
      </c>
      <c r="I56" s="343">
        <v>58136797.918144003</v>
      </c>
      <c r="J56" s="343">
        <v>58136797.918144003</v>
      </c>
      <c r="K56" s="343">
        <v>29068398.959072001</v>
      </c>
      <c r="L56" s="344"/>
      <c r="M56" s="344"/>
      <c r="N56" s="344"/>
    </row>
    <row r="57" spans="1:14" ht="14.25" customHeight="1" x14ac:dyDescent="0.3">
      <c r="A57" s="342" t="s">
        <v>2139</v>
      </c>
      <c r="B57" s="342" t="s">
        <v>2309</v>
      </c>
      <c r="C57" s="342" t="s">
        <v>2310</v>
      </c>
      <c r="D57" s="343">
        <v>2023</v>
      </c>
      <c r="E57" s="342" t="s">
        <v>2146</v>
      </c>
      <c r="F57" s="342" t="s">
        <v>2144</v>
      </c>
      <c r="G57" s="343">
        <v>5776994.9999999972</v>
      </c>
      <c r="H57" s="343">
        <v>961442169.87</v>
      </c>
      <c r="I57" s="343">
        <v>19228843.397399999</v>
      </c>
      <c r="J57" s="343">
        <v>19228843.397399999</v>
      </c>
      <c r="K57" s="343">
        <v>9614421.6986999996</v>
      </c>
      <c r="L57" s="344"/>
      <c r="M57" s="344"/>
      <c r="N57" s="344"/>
    </row>
    <row r="58" spans="1:14" ht="14.25" customHeight="1" x14ac:dyDescent="0.3">
      <c r="A58" s="342" t="s">
        <v>2139</v>
      </c>
      <c r="B58" s="342" t="s">
        <v>2309</v>
      </c>
      <c r="C58" s="342" t="s">
        <v>2310</v>
      </c>
      <c r="D58" s="343">
        <v>2024</v>
      </c>
      <c r="E58" s="342" t="s">
        <v>2150</v>
      </c>
      <c r="F58" s="342" t="s">
        <v>2091</v>
      </c>
      <c r="G58" s="343">
        <v>7205195.0999999978</v>
      </c>
      <c r="H58" s="343">
        <v>2173825374.6577501</v>
      </c>
      <c r="I58" s="343">
        <v>43476507.493155003</v>
      </c>
      <c r="J58" s="343">
        <v>43476507.493155003</v>
      </c>
      <c r="K58" s="343">
        <v>21738253.746577501</v>
      </c>
      <c r="L58" s="344"/>
      <c r="M58" s="344"/>
      <c r="N58" s="344"/>
    </row>
    <row r="59" spans="1:14" ht="14.25" customHeight="1" x14ac:dyDescent="0.3">
      <c r="A59" s="342" t="s">
        <v>2139</v>
      </c>
      <c r="B59" s="342" t="s">
        <v>2309</v>
      </c>
      <c r="C59" s="342" t="s">
        <v>2310</v>
      </c>
      <c r="D59" s="343">
        <v>2024</v>
      </c>
      <c r="E59" s="342" t="s">
        <v>2141</v>
      </c>
      <c r="F59" s="342" t="s">
        <v>2091</v>
      </c>
      <c r="G59" s="343">
        <v>12213651.500000002</v>
      </c>
      <c r="H59" s="343">
        <v>1714057744.6842501</v>
      </c>
      <c r="I59" s="343">
        <v>34281154.893684998</v>
      </c>
      <c r="J59" s="343">
        <v>34281154.893684998</v>
      </c>
      <c r="K59" s="343">
        <v>17140577.446842499</v>
      </c>
      <c r="L59" s="344"/>
      <c r="M59" s="344"/>
      <c r="N59" s="344"/>
    </row>
    <row r="60" spans="1:14" ht="14.25" customHeight="1" x14ac:dyDescent="0.3">
      <c r="A60" s="342" t="s">
        <v>2139</v>
      </c>
      <c r="B60" s="342" t="s">
        <v>2309</v>
      </c>
      <c r="C60" s="342" t="s">
        <v>2310</v>
      </c>
      <c r="D60" s="343">
        <v>2024</v>
      </c>
      <c r="E60" s="342" t="s">
        <v>2143</v>
      </c>
      <c r="F60" s="342" t="s">
        <v>2144</v>
      </c>
      <c r="G60" s="343">
        <v>28438126.099999979</v>
      </c>
      <c r="H60" s="343">
        <v>2887493571.6896</v>
      </c>
      <c r="I60" s="343">
        <v>57749871.433792002</v>
      </c>
      <c r="J60" s="343">
        <v>57749871.433792002</v>
      </c>
      <c r="K60" s="343">
        <v>28874935.716896001</v>
      </c>
      <c r="L60" s="344"/>
      <c r="M60" s="344"/>
      <c r="N60" s="344"/>
    </row>
    <row r="61" spans="1:14" ht="14.25" customHeight="1" x14ac:dyDescent="0.3">
      <c r="A61" s="342" t="s">
        <v>2139</v>
      </c>
      <c r="B61" s="342" t="s">
        <v>2309</v>
      </c>
      <c r="C61" s="342" t="s">
        <v>2310</v>
      </c>
      <c r="D61" s="343">
        <v>2024</v>
      </c>
      <c r="E61" s="342" t="s">
        <v>2146</v>
      </c>
      <c r="F61" s="342" t="s">
        <v>2144</v>
      </c>
      <c r="G61" s="343">
        <v>6176647.8999999994</v>
      </c>
      <c r="H61" s="343">
        <v>1027954803.4054</v>
      </c>
      <c r="I61" s="343">
        <v>20559096.068108</v>
      </c>
      <c r="J61" s="343">
        <v>20559096.068108</v>
      </c>
      <c r="K61" s="343">
        <v>10279548.034054</v>
      </c>
      <c r="L61" s="344"/>
      <c r="M61" s="344"/>
      <c r="N61" s="344"/>
    </row>
    <row r="62" spans="1:14" ht="14.25" customHeight="1" x14ac:dyDescent="0.3">
      <c r="A62" s="342" t="s">
        <v>2139</v>
      </c>
      <c r="B62" s="342" t="s">
        <v>2311</v>
      </c>
      <c r="C62" s="342" t="s">
        <v>966</v>
      </c>
      <c r="D62" s="343">
        <v>2019</v>
      </c>
      <c r="E62" s="342" t="s">
        <v>2140</v>
      </c>
      <c r="F62" s="342" t="s">
        <v>2091</v>
      </c>
      <c r="G62" s="343">
        <v>221576.9000000071</v>
      </c>
      <c r="H62" s="343">
        <v>18612459.600000601</v>
      </c>
      <c r="I62" s="343">
        <v>148899.67680000499</v>
      </c>
      <c r="J62" s="343">
        <v>148899.67680000499</v>
      </c>
      <c r="K62" s="343">
        <v>74449.838400002394</v>
      </c>
      <c r="L62" s="344"/>
      <c r="M62" s="343">
        <v>1488.99676800005</v>
      </c>
      <c r="N62" s="343">
        <v>2977.9935360001</v>
      </c>
    </row>
    <row r="63" spans="1:14" ht="14.25" customHeight="1" x14ac:dyDescent="0.3">
      <c r="A63" s="342" t="s">
        <v>2139</v>
      </c>
      <c r="B63" s="342" t="s">
        <v>2311</v>
      </c>
      <c r="C63" s="342" t="s">
        <v>966</v>
      </c>
      <c r="D63" s="343">
        <v>2019</v>
      </c>
      <c r="E63" s="342" t="s">
        <v>2141</v>
      </c>
      <c r="F63" s="342" t="s">
        <v>2091</v>
      </c>
      <c r="G63" s="343">
        <v>9916888.5200005937</v>
      </c>
      <c r="H63" s="343">
        <v>1391731176.45263</v>
      </c>
      <c r="I63" s="343">
        <v>11133849.411621001</v>
      </c>
      <c r="J63" s="343">
        <v>11133849.411621001</v>
      </c>
      <c r="K63" s="343">
        <v>5566924.7058104798</v>
      </c>
      <c r="L63" s="344"/>
      <c r="M63" s="343">
        <v>111338.49411621</v>
      </c>
      <c r="N63" s="343">
        <v>222676.98823242</v>
      </c>
    </row>
    <row r="64" spans="1:14" ht="14.25" customHeight="1" x14ac:dyDescent="0.3">
      <c r="A64" s="342" t="s">
        <v>2139</v>
      </c>
      <c r="B64" s="342" t="s">
        <v>2311</v>
      </c>
      <c r="C64" s="342" t="s">
        <v>966</v>
      </c>
      <c r="D64" s="343">
        <v>2019</v>
      </c>
      <c r="E64" s="342" t="s">
        <v>2142</v>
      </c>
      <c r="F64" s="342" t="s">
        <v>2091</v>
      </c>
      <c r="G64" s="343">
        <v>27295399.073100831</v>
      </c>
      <c r="H64" s="343">
        <v>4379969859.9646406</v>
      </c>
      <c r="I64" s="343">
        <v>35039758.879717298</v>
      </c>
      <c r="J64" s="343">
        <v>35039758.879717298</v>
      </c>
      <c r="K64" s="343">
        <v>17519879.439858701</v>
      </c>
      <c r="L64" s="344"/>
      <c r="M64" s="343">
        <v>350397.58879717201</v>
      </c>
      <c r="N64" s="343">
        <v>700795.17759434797</v>
      </c>
    </row>
    <row r="65" spans="1:14" ht="14.25" customHeight="1" x14ac:dyDescent="0.3">
      <c r="A65" s="342" t="s">
        <v>2139</v>
      </c>
      <c r="B65" s="342" t="s">
        <v>2311</v>
      </c>
      <c r="C65" s="342" t="s">
        <v>966</v>
      </c>
      <c r="D65" s="343">
        <v>2019</v>
      </c>
      <c r="E65" s="342" t="s">
        <v>2143</v>
      </c>
      <c r="F65" s="342" t="s">
        <v>2144</v>
      </c>
      <c r="G65" s="343">
        <v>28768171.576996937</v>
      </c>
      <c r="H65" s="343">
        <v>2921005069.2420001</v>
      </c>
      <c r="I65" s="343">
        <v>23368040.5539359</v>
      </c>
      <c r="J65" s="343">
        <v>23368040.5539359</v>
      </c>
      <c r="K65" s="343">
        <v>11684020.2769679</v>
      </c>
      <c r="L65" s="344"/>
      <c r="M65" s="343">
        <v>233680.40553935702</v>
      </c>
      <c r="N65" s="343">
        <v>467360.81107871601</v>
      </c>
    </row>
    <row r="66" spans="1:14" ht="14.25" customHeight="1" x14ac:dyDescent="0.3">
      <c r="A66" s="342" t="s">
        <v>2139</v>
      </c>
      <c r="B66" s="342" t="s">
        <v>2311</v>
      </c>
      <c r="C66" s="342" t="s">
        <v>966</v>
      </c>
      <c r="D66" s="343">
        <v>2019</v>
      </c>
      <c r="E66" s="342" t="s">
        <v>2145</v>
      </c>
      <c r="F66" s="342" t="s">
        <v>2144</v>
      </c>
      <c r="G66" s="343">
        <v>3406544.1600003541</v>
      </c>
      <c r="H66" s="343">
        <v>415598387.520042</v>
      </c>
      <c r="I66" s="343">
        <v>3324787.1001603398</v>
      </c>
      <c r="J66" s="343">
        <v>3324787.1001603398</v>
      </c>
      <c r="K66" s="343">
        <v>1662393.5500801599</v>
      </c>
      <c r="L66" s="344"/>
      <c r="M66" s="343">
        <v>33247.871001603402</v>
      </c>
      <c r="N66" s="343">
        <v>66495.742003206702</v>
      </c>
    </row>
    <row r="67" spans="1:14" ht="14.25" customHeight="1" x14ac:dyDescent="0.3">
      <c r="A67" s="342" t="s">
        <v>2139</v>
      </c>
      <c r="B67" s="342" t="s">
        <v>2311</v>
      </c>
      <c r="C67" s="342" t="s">
        <v>966</v>
      </c>
      <c r="D67" s="343">
        <v>2019</v>
      </c>
      <c r="E67" s="342" t="s">
        <v>2146</v>
      </c>
      <c r="F67" s="342" t="s">
        <v>2144</v>
      </c>
      <c r="G67" s="343">
        <v>7353256.1200004425</v>
      </c>
      <c r="H67" s="343">
        <v>1223773003.027189</v>
      </c>
      <c r="I67" s="343">
        <v>9790184.0242175814</v>
      </c>
      <c r="J67" s="343">
        <v>9790184.0242175814</v>
      </c>
      <c r="K67" s="343">
        <v>4895092.0121087953</v>
      </c>
      <c r="L67" s="344"/>
      <c r="M67" s="343">
        <v>97901.840242175822</v>
      </c>
      <c r="N67" s="343">
        <v>195803.68048434885</v>
      </c>
    </row>
    <row r="68" spans="1:14" ht="14.25" customHeight="1" x14ac:dyDescent="0.3">
      <c r="A68" s="342" t="s">
        <v>2139</v>
      </c>
      <c r="B68" s="342" t="s">
        <v>2311</v>
      </c>
      <c r="C68" s="342" t="s">
        <v>966</v>
      </c>
      <c r="D68" s="343">
        <v>2019</v>
      </c>
      <c r="E68" s="342" t="s">
        <v>2147</v>
      </c>
      <c r="F68" s="342" t="s">
        <v>2144</v>
      </c>
      <c r="G68" s="343">
        <v>1202468.259999769</v>
      </c>
      <c r="H68" s="343">
        <v>86010149.701263502</v>
      </c>
      <c r="I68" s="343">
        <v>688081.19761010807</v>
      </c>
      <c r="J68" s="343">
        <v>688081.19761010807</v>
      </c>
      <c r="K68" s="343">
        <v>344040.59880505298</v>
      </c>
      <c r="L68" s="344"/>
      <c r="M68" s="343">
        <v>6880.8119761010803</v>
      </c>
      <c r="N68" s="343">
        <v>13761.623952202101</v>
      </c>
    </row>
    <row r="69" spans="1:14" ht="14.25" customHeight="1" x14ac:dyDescent="0.3">
      <c r="A69" s="342" t="s">
        <v>2139</v>
      </c>
      <c r="B69" s="342" t="s">
        <v>2311</v>
      </c>
      <c r="C69" s="342" t="s">
        <v>966</v>
      </c>
      <c r="D69" s="343">
        <v>2019</v>
      </c>
      <c r="E69" s="342" t="s">
        <v>2148</v>
      </c>
      <c r="F69" s="342" t="s">
        <v>2144</v>
      </c>
      <c r="G69" s="343">
        <v>1058903.060000024</v>
      </c>
      <c r="H69" s="343">
        <v>75741218.075681493</v>
      </c>
      <c r="I69" s="343">
        <v>605929.74460545403</v>
      </c>
      <c r="J69" s="343">
        <v>605929.74460545403</v>
      </c>
      <c r="K69" s="343">
        <v>302964.87230272603</v>
      </c>
      <c r="L69" s="344"/>
      <c r="M69" s="343">
        <v>6059.2974460545402</v>
      </c>
      <c r="N69" s="343">
        <v>12118.5948921091</v>
      </c>
    </row>
    <row r="70" spans="1:14" ht="14.25" customHeight="1" x14ac:dyDescent="0.3">
      <c r="A70" s="342" t="s">
        <v>2139</v>
      </c>
      <c r="B70" s="342" t="s">
        <v>2311</v>
      </c>
      <c r="C70" s="342" t="s">
        <v>966</v>
      </c>
      <c r="D70" s="343">
        <v>2019</v>
      </c>
      <c r="E70" s="342" t="s">
        <v>2149</v>
      </c>
      <c r="F70" s="342" t="s">
        <v>2144</v>
      </c>
      <c r="G70" s="343">
        <v>3215.2999999999997</v>
      </c>
      <c r="H70" s="343">
        <v>238237.65349999999</v>
      </c>
      <c r="I70" s="343">
        <v>1905.9012279999999</v>
      </c>
      <c r="J70" s="343">
        <v>1905.9012279999999</v>
      </c>
      <c r="K70" s="343">
        <v>952.95061399999997</v>
      </c>
      <c r="L70" s="344"/>
      <c r="M70" s="343">
        <v>19.059012280000001</v>
      </c>
      <c r="N70" s="343">
        <v>38.118024560000002</v>
      </c>
    </row>
    <row r="71" spans="1:14" ht="14.25" customHeight="1" x14ac:dyDescent="0.3">
      <c r="A71" s="342" t="s">
        <v>2139</v>
      </c>
      <c r="B71" s="342" t="s">
        <v>2311</v>
      </c>
      <c r="C71" s="342" t="s">
        <v>966</v>
      </c>
      <c r="D71" s="343">
        <v>2020</v>
      </c>
      <c r="E71" s="342" t="s">
        <v>2140</v>
      </c>
      <c r="F71" s="342" t="s">
        <v>2091</v>
      </c>
      <c r="G71" s="343">
        <v>123851.6000000019</v>
      </c>
      <c r="H71" s="343">
        <v>10403534.400000149</v>
      </c>
      <c r="I71" s="343">
        <v>83228.275200001139</v>
      </c>
      <c r="J71" s="343">
        <v>83228.275200001139</v>
      </c>
      <c r="K71" s="343">
        <v>41614.13760000062</v>
      </c>
      <c r="L71" s="344"/>
      <c r="M71" s="343">
        <v>832.28275200001144</v>
      </c>
      <c r="N71" s="343">
        <v>1664.5655040000247</v>
      </c>
    </row>
    <row r="72" spans="1:14" ht="14.25" customHeight="1" x14ac:dyDescent="0.3">
      <c r="A72" s="342" t="s">
        <v>2139</v>
      </c>
      <c r="B72" s="342" t="s">
        <v>2311</v>
      </c>
      <c r="C72" s="342" t="s">
        <v>966</v>
      </c>
      <c r="D72" s="343">
        <v>2020</v>
      </c>
      <c r="E72" s="342" t="s">
        <v>2150</v>
      </c>
      <c r="F72" s="342" t="s">
        <v>2091</v>
      </c>
      <c r="G72" s="343">
        <v>47312.399999999827</v>
      </c>
      <c r="H72" s="343">
        <v>14274269.361000001</v>
      </c>
      <c r="I72" s="343">
        <v>114194.15488800002</v>
      </c>
      <c r="J72" s="343">
        <v>114194.15488800002</v>
      </c>
      <c r="K72" s="343">
        <v>57097.07744400001</v>
      </c>
      <c r="L72" s="344"/>
      <c r="M72" s="343">
        <v>1141.94154888</v>
      </c>
      <c r="N72" s="343">
        <v>2283.8830977600001</v>
      </c>
    </row>
    <row r="73" spans="1:14" ht="14.25" customHeight="1" x14ac:dyDescent="0.3">
      <c r="A73" s="342" t="s">
        <v>2139</v>
      </c>
      <c r="B73" s="342" t="s">
        <v>2311</v>
      </c>
      <c r="C73" s="342" t="s">
        <v>966</v>
      </c>
      <c r="D73" s="343">
        <v>2020</v>
      </c>
      <c r="E73" s="342" t="s">
        <v>2141</v>
      </c>
      <c r="F73" s="342" t="s">
        <v>2091</v>
      </c>
      <c r="G73" s="343">
        <v>10778314.420000372</v>
      </c>
      <c r="H73" s="343">
        <v>1512623256.54564</v>
      </c>
      <c r="I73" s="343">
        <v>12100986.0523651</v>
      </c>
      <c r="J73" s="343">
        <v>12100986.0523651</v>
      </c>
      <c r="K73" s="343">
        <v>6050493.0261825603</v>
      </c>
      <c r="L73" s="344"/>
      <c r="M73" s="343">
        <v>121009.860523651</v>
      </c>
      <c r="N73" s="343">
        <v>242019.72104730201</v>
      </c>
    </row>
    <row r="74" spans="1:14" ht="14.25" customHeight="1" x14ac:dyDescent="0.3">
      <c r="A74" s="342" t="s">
        <v>2139</v>
      </c>
      <c r="B74" s="342" t="s">
        <v>2311</v>
      </c>
      <c r="C74" s="342" t="s">
        <v>966</v>
      </c>
      <c r="D74" s="343">
        <v>2020</v>
      </c>
      <c r="E74" s="342" t="s">
        <v>2142</v>
      </c>
      <c r="F74" s="342" t="s">
        <v>2091</v>
      </c>
      <c r="G74" s="343">
        <v>26009928.586105626</v>
      </c>
      <c r="H74" s="343">
        <v>4173696195.53374</v>
      </c>
      <c r="I74" s="343">
        <v>33389569.564270001</v>
      </c>
      <c r="J74" s="343">
        <v>33389569.564270001</v>
      </c>
      <c r="K74" s="343">
        <v>16694784.7821349</v>
      </c>
      <c r="L74" s="344"/>
      <c r="M74" s="343">
        <v>333895.69564269797</v>
      </c>
      <c r="N74" s="343">
        <v>667791.391285397</v>
      </c>
    </row>
    <row r="75" spans="1:14" ht="14.25" customHeight="1" x14ac:dyDescent="0.3">
      <c r="A75" s="342" t="s">
        <v>2139</v>
      </c>
      <c r="B75" s="342" t="s">
        <v>2311</v>
      </c>
      <c r="C75" s="342" t="s">
        <v>966</v>
      </c>
      <c r="D75" s="343">
        <v>2020</v>
      </c>
      <c r="E75" s="342" t="s">
        <v>2143</v>
      </c>
      <c r="F75" s="342" t="s">
        <v>2144</v>
      </c>
      <c r="G75" s="343">
        <v>27621706.229996316</v>
      </c>
      <c r="H75" s="343">
        <v>2804597563.76894</v>
      </c>
      <c r="I75" s="343">
        <v>22436780.510150898</v>
      </c>
      <c r="J75" s="343">
        <v>22436780.510150898</v>
      </c>
      <c r="K75" s="343">
        <v>11218390.255075701</v>
      </c>
      <c r="L75" s="344"/>
      <c r="M75" s="343">
        <v>224367.80510151101</v>
      </c>
      <c r="N75" s="343">
        <v>448735.610203024</v>
      </c>
    </row>
    <row r="76" spans="1:14" ht="14.25" customHeight="1" x14ac:dyDescent="0.3">
      <c r="A76" s="342" t="s">
        <v>2139</v>
      </c>
      <c r="B76" s="342" t="s">
        <v>2311</v>
      </c>
      <c r="C76" s="342" t="s">
        <v>966</v>
      </c>
      <c r="D76" s="343">
        <v>2020</v>
      </c>
      <c r="E76" s="342" t="s">
        <v>2145</v>
      </c>
      <c r="F76" s="342" t="s">
        <v>2144</v>
      </c>
      <c r="G76" s="343">
        <v>3545999.9799997187</v>
      </c>
      <c r="H76" s="343">
        <v>432611997.55996299</v>
      </c>
      <c r="I76" s="343">
        <v>3460895.9804797401</v>
      </c>
      <c r="J76" s="343">
        <v>3460895.9804797401</v>
      </c>
      <c r="K76" s="343">
        <v>1730447.99023987</v>
      </c>
      <c r="L76" s="344"/>
      <c r="M76" s="343">
        <v>34608.9598047974</v>
      </c>
      <c r="N76" s="343">
        <v>69217.919609594406</v>
      </c>
    </row>
    <row r="77" spans="1:14" ht="14.25" customHeight="1" x14ac:dyDescent="0.3">
      <c r="A77" s="342" t="s">
        <v>2139</v>
      </c>
      <c r="B77" s="342" t="s">
        <v>2311</v>
      </c>
      <c r="C77" s="342" t="s">
        <v>966</v>
      </c>
      <c r="D77" s="343">
        <v>2020</v>
      </c>
      <c r="E77" s="342" t="s">
        <v>2146</v>
      </c>
      <c r="F77" s="342" t="s">
        <v>2144</v>
      </c>
      <c r="G77" s="343">
        <v>7302650.0000004936</v>
      </c>
      <c r="H77" s="343">
        <v>1215350828.90009</v>
      </c>
      <c r="I77" s="343">
        <v>9722806.6312006395</v>
      </c>
      <c r="J77" s="343">
        <v>9722806.6312006395</v>
      </c>
      <c r="K77" s="343">
        <v>4861403.3156003198</v>
      </c>
      <c r="L77" s="344"/>
      <c r="M77" s="343">
        <v>97228.066312006296</v>
      </c>
      <c r="N77" s="343">
        <v>194456.13262401201</v>
      </c>
    </row>
    <row r="78" spans="1:14" ht="14.25" customHeight="1" x14ac:dyDescent="0.3">
      <c r="A78" s="342" t="s">
        <v>2139</v>
      </c>
      <c r="B78" s="342" t="s">
        <v>2311</v>
      </c>
      <c r="C78" s="342" t="s">
        <v>966</v>
      </c>
      <c r="D78" s="343">
        <v>2020</v>
      </c>
      <c r="E78" s="342" t="s">
        <v>2147</v>
      </c>
      <c r="F78" s="342" t="s">
        <v>2144</v>
      </c>
      <c r="G78" s="343">
        <v>1149777.9199999159</v>
      </c>
      <c r="H78" s="343">
        <v>82241315.061754093</v>
      </c>
      <c r="I78" s="343">
        <v>657930.52049402997</v>
      </c>
      <c r="J78" s="343">
        <v>657930.52049402997</v>
      </c>
      <c r="K78" s="343">
        <v>328965.26024701702</v>
      </c>
      <c r="L78" s="344"/>
      <c r="M78" s="343">
        <v>6579.3052049403004</v>
      </c>
      <c r="N78" s="343">
        <v>13158.610409880601</v>
      </c>
    </row>
    <row r="79" spans="1:14" ht="14.25" customHeight="1" x14ac:dyDescent="0.3">
      <c r="A79" s="342" t="s">
        <v>2139</v>
      </c>
      <c r="B79" s="342" t="s">
        <v>2311</v>
      </c>
      <c r="C79" s="342" t="s">
        <v>966</v>
      </c>
      <c r="D79" s="343">
        <v>2020</v>
      </c>
      <c r="E79" s="342" t="s">
        <v>2148</v>
      </c>
      <c r="F79" s="342" t="s">
        <v>2144</v>
      </c>
      <c r="G79" s="343">
        <v>1141358.5799999845</v>
      </c>
      <c r="H79" s="343">
        <v>81639096.510238901</v>
      </c>
      <c r="I79" s="343">
        <v>653112.77208191005</v>
      </c>
      <c r="J79" s="343">
        <v>653112.77208191005</v>
      </c>
      <c r="K79" s="343">
        <v>326556.38604095601</v>
      </c>
      <c r="L79" s="344"/>
      <c r="M79" s="343">
        <v>6531.1277208191004</v>
      </c>
      <c r="N79" s="343">
        <v>13062.255441638201</v>
      </c>
    </row>
    <row r="80" spans="1:14" ht="14.25" customHeight="1" x14ac:dyDescent="0.3">
      <c r="A80" s="342" t="s">
        <v>2139</v>
      </c>
      <c r="B80" s="342" t="s">
        <v>2311</v>
      </c>
      <c r="C80" s="342" t="s">
        <v>966</v>
      </c>
      <c r="D80" s="343">
        <v>2021</v>
      </c>
      <c r="E80" s="342" t="s">
        <v>2140</v>
      </c>
      <c r="F80" s="342" t="s">
        <v>2091</v>
      </c>
      <c r="G80" s="343">
        <v>3635.8000000000011</v>
      </c>
      <c r="H80" s="343">
        <v>305407.2</v>
      </c>
      <c r="I80" s="343">
        <v>2443.2575999999999</v>
      </c>
      <c r="J80" s="343">
        <v>2443.2575999999999</v>
      </c>
      <c r="K80" s="343">
        <v>1221.6288</v>
      </c>
      <c r="L80" s="344"/>
      <c r="M80" s="343">
        <v>24.432576000000001</v>
      </c>
      <c r="N80" s="343">
        <v>48.865152000000002</v>
      </c>
    </row>
    <row r="81" spans="1:14" ht="14.25" customHeight="1" x14ac:dyDescent="0.3">
      <c r="A81" s="342" t="s">
        <v>2139</v>
      </c>
      <c r="B81" s="342" t="s">
        <v>2311</v>
      </c>
      <c r="C81" s="342" t="s">
        <v>966</v>
      </c>
      <c r="D81" s="343">
        <v>2021</v>
      </c>
      <c r="E81" s="342" t="s">
        <v>2150</v>
      </c>
      <c r="F81" s="342" t="s">
        <v>2091</v>
      </c>
      <c r="G81" s="343">
        <v>1359305.3599999179</v>
      </c>
      <c r="H81" s="343">
        <v>410105825.375377</v>
      </c>
      <c r="I81" s="343">
        <v>3280846.6030029999</v>
      </c>
      <c r="J81" s="343">
        <v>3280846.6030029999</v>
      </c>
      <c r="K81" s="343">
        <v>1640423.30150151</v>
      </c>
      <c r="L81" s="344"/>
      <c r="M81" s="343">
        <v>32808.466030030002</v>
      </c>
      <c r="N81" s="343">
        <v>65616.932060060004</v>
      </c>
    </row>
    <row r="82" spans="1:14" ht="14.25" customHeight="1" x14ac:dyDescent="0.3">
      <c r="A82" s="342" t="s">
        <v>2139</v>
      </c>
      <c r="B82" s="342" t="s">
        <v>2311</v>
      </c>
      <c r="C82" s="342" t="s">
        <v>966</v>
      </c>
      <c r="D82" s="343">
        <v>2021</v>
      </c>
      <c r="E82" s="342" t="s">
        <v>2141</v>
      </c>
      <c r="F82" s="342" t="s">
        <v>2091</v>
      </c>
      <c r="G82" s="343">
        <v>11182542.479999598</v>
      </c>
      <c r="H82" s="343">
        <v>1569352420.3719101</v>
      </c>
      <c r="I82" s="343">
        <v>12554819.362975299</v>
      </c>
      <c r="J82" s="343">
        <v>12554819.362975299</v>
      </c>
      <c r="K82" s="343">
        <v>6277409.6814875798</v>
      </c>
      <c r="L82" s="344"/>
      <c r="M82" s="343">
        <v>125548.193629753</v>
      </c>
      <c r="N82" s="343">
        <v>251096.387259504</v>
      </c>
    </row>
    <row r="83" spans="1:14" ht="14.25" customHeight="1" x14ac:dyDescent="0.3">
      <c r="A83" s="342" t="s">
        <v>2139</v>
      </c>
      <c r="B83" s="342" t="s">
        <v>2311</v>
      </c>
      <c r="C83" s="342" t="s">
        <v>966</v>
      </c>
      <c r="D83" s="343">
        <v>2021</v>
      </c>
      <c r="E83" s="342" t="s">
        <v>2142</v>
      </c>
      <c r="F83" s="342" t="s">
        <v>2091</v>
      </c>
      <c r="G83" s="343">
        <v>24923785.721032239</v>
      </c>
      <c r="H83" s="343">
        <v>3999407737.6182842</v>
      </c>
      <c r="I83" s="343">
        <v>31995261.900946211</v>
      </c>
      <c r="J83" s="343">
        <v>31995261.900946211</v>
      </c>
      <c r="K83" s="343">
        <v>15997630.950473156</v>
      </c>
      <c r="L83" s="344"/>
      <c r="M83" s="343">
        <v>319952.61900946213</v>
      </c>
      <c r="N83" s="343">
        <v>639905.23801892623</v>
      </c>
    </row>
    <row r="84" spans="1:14" ht="14.25" customHeight="1" x14ac:dyDescent="0.3">
      <c r="A84" s="342" t="s">
        <v>2139</v>
      </c>
      <c r="B84" s="342" t="s">
        <v>2311</v>
      </c>
      <c r="C84" s="342" t="s">
        <v>966</v>
      </c>
      <c r="D84" s="343">
        <v>2021</v>
      </c>
      <c r="E84" s="342" t="s">
        <v>2143</v>
      </c>
      <c r="F84" s="342" t="s">
        <v>2144</v>
      </c>
      <c r="G84" s="343">
        <v>28371767.4479957</v>
      </c>
      <c r="H84" s="343">
        <v>2880755779.5996809</v>
      </c>
      <c r="I84" s="343">
        <v>23046046.236797385</v>
      </c>
      <c r="J84" s="343">
        <v>23046046.236797385</v>
      </c>
      <c r="K84" s="343">
        <v>11523023.118398843</v>
      </c>
      <c r="L84" s="344"/>
      <c r="M84" s="343">
        <v>230460.46236797387</v>
      </c>
      <c r="N84" s="343">
        <v>460920.92473595176</v>
      </c>
    </row>
    <row r="85" spans="1:14" ht="14.25" customHeight="1" x14ac:dyDescent="0.3">
      <c r="A85" s="342" t="s">
        <v>2139</v>
      </c>
      <c r="B85" s="342" t="s">
        <v>2311</v>
      </c>
      <c r="C85" s="342" t="s">
        <v>966</v>
      </c>
      <c r="D85" s="343">
        <v>2021</v>
      </c>
      <c r="E85" s="342" t="s">
        <v>2145</v>
      </c>
      <c r="F85" s="342" t="s">
        <v>2144</v>
      </c>
      <c r="G85" s="343">
        <v>1905127.6799999846</v>
      </c>
      <c r="H85" s="343">
        <v>232425576.96000001</v>
      </c>
      <c r="I85" s="343">
        <v>1859404.61567999</v>
      </c>
      <c r="J85" s="343">
        <v>1859404.61567999</v>
      </c>
      <c r="K85" s="343">
        <v>929702.30783999304</v>
      </c>
      <c r="L85" s="344"/>
      <c r="M85" s="343">
        <v>18594.046156799901</v>
      </c>
      <c r="N85" s="343">
        <v>37188.092313599598</v>
      </c>
    </row>
    <row r="86" spans="1:14" ht="14.25" customHeight="1" x14ac:dyDescent="0.3">
      <c r="A86" s="342" t="s">
        <v>2139</v>
      </c>
      <c r="B86" s="342" t="s">
        <v>2311</v>
      </c>
      <c r="C86" s="342" t="s">
        <v>966</v>
      </c>
      <c r="D86" s="343">
        <v>2021</v>
      </c>
      <c r="E86" s="342" t="s">
        <v>2146</v>
      </c>
      <c r="F86" s="342" t="s">
        <v>2144</v>
      </c>
      <c r="G86" s="343">
        <v>6245146.4999999087</v>
      </c>
      <c r="H86" s="343">
        <v>1039354751.4089899</v>
      </c>
      <c r="I86" s="343">
        <v>8314838.0112719005</v>
      </c>
      <c r="J86" s="343">
        <v>8314838.0112719005</v>
      </c>
      <c r="K86" s="343">
        <v>4157419.0056359698</v>
      </c>
      <c r="L86" s="344"/>
      <c r="M86" s="343">
        <v>83148.380112719198</v>
      </c>
      <c r="N86" s="343">
        <v>166296.76022543799</v>
      </c>
    </row>
    <row r="87" spans="1:14" ht="14.25" customHeight="1" x14ac:dyDescent="0.3">
      <c r="A87" s="342" t="s">
        <v>2139</v>
      </c>
      <c r="B87" s="342" t="s">
        <v>2311</v>
      </c>
      <c r="C87" s="342" t="s">
        <v>966</v>
      </c>
      <c r="D87" s="343">
        <v>2022</v>
      </c>
      <c r="E87" s="342" t="s">
        <v>2150</v>
      </c>
      <c r="F87" s="342" t="s">
        <v>2091</v>
      </c>
      <c r="G87" s="343">
        <v>3697709.7799990894</v>
      </c>
      <c r="H87" s="343">
        <v>1115608284.9001801</v>
      </c>
      <c r="I87" s="343">
        <v>8924866.2792013995</v>
      </c>
      <c r="J87" s="343">
        <v>8924866.2792013995</v>
      </c>
      <c r="K87" s="343">
        <v>4462433.1396006905</v>
      </c>
      <c r="L87" s="344"/>
      <c r="M87" s="343">
        <v>89248.662792014002</v>
      </c>
      <c r="N87" s="343">
        <v>178497.32558402899</v>
      </c>
    </row>
    <row r="88" spans="1:14" ht="14.25" customHeight="1" x14ac:dyDescent="0.3">
      <c r="A88" s="342" t="s">
        <v>2139</v>
      </c>
      <c r="B88" s="342" t="s">
        <v>2311</v>
      </c>
      <c r="C88" s="342" t="s">
        <v>966</v>
      </c>
      <c r="D88" s="343">
        <v>2022</v>
      </c>
      <c r="E88" s="342" t="s">
        <v>2141</v>
      </c>
      <c r="F88" s="342" t="s">
        <v>2091</v>
      </c>
      <c r="G88" s="343">
        <v>11584208.679998642</v>
      </c>
      <c r="H88" s="343">
        <v>1625722054.0466702</v>
      </c>
      <c r="I88" s="343">
        <v>13005776.432373501</v>
      </c>
      <c r="J88" s="343">
        <v>13005776.432373501</v>
      </c>
      <c r="K88" s="343">
        <v>6502888.2161867004</v>
      </c>
      <c r="L88" s="344"/>
      <c r="M88" s="343">
        <v>130057.764323735</v>
      </c>
      <c r="N88" s="343">
        <v>260115.52864746502</v>
      </c>
    </row>
    <row r="89" spans="1:14" ht="14.25" customHeight="1" x14ac:dyDescent="0.3">
      <c r="A89" s="342" t="s">
        <v>2139</v>
      </c>
      <c r="B89" s="342" t="s">
        <v>2311</v>
      </c>
      <c r="C89" s="342" t="s">
        <v>966</v>
      </c>
      <c r="D89" s="343">
        <v>2022</v>
      </c>
      <c r="E89" s="342" t="s">
        <v>2142</v>
      </c>
      <c r="F89" s="342" t="s">
        <v>2091</v>
      </c>
      <c r="G89" s="343">
        <v>24040583.469034709</v>
      </c>
      <c r="H89" s="343">
        <v>3857684246.6503696</v>
      </c>
      <c r="I89" s="343">
        <v>30861473.973203201</v>
      </c>
      <c r="J89" s="343">
        <v>30861473.973203201</v>
      </c>
      <c r="K89" s="343">
        <v>15430736.986601701</v>
      </c>
      <c r="L89" s="344"/>
      <c r="M89" s="343">
        <v>308614.73973203299</v>
      </c>
      <c r="N89" s="343">
        <v>617229.47946406098</v>
      </c>
    </row>
    <row r="90" spans="1:14" ht="14.25" customHeight="1" x14ac:dyDescent="0.3">
      <c r="A90" s="342" t="s">
        <v>2139</v>
      </c>
      <c r="B90" s="342" t="s">
        <v>2311</v>
      </c>
      <c r="C90" s="342" t="s">
        <v>966</v>
      </c>
      <c r="D90" s="343">
        <v>2022</v>
      </c>
      <c r="E90" s="342" t="s">
        <v>2143</v>
      </c>
      <c r="F90" s="342" t="s">
        <v>2144</v>
      </c>
      <c r="G90" s="343">
        <v>29012783.409996588</v>
      </c>
      <c r="H90" s="343">
        <v>2945841976.31739</v>
      </c>
      <c r="I90" s="343">
        <v>23566735.8105391</v>
      </c>
      <c r="J90" s="343">
        <v>23566735.8105391</v>
      </c>
      <c r="K90" s="343">
        <v>11783367.905269699</v>
      </c>
      <c r="L90" s="344"/>
      <c r="M90" s="343">
        <v>235667.358105391</v>
      </c>
      <c r="N90" s="343">
        <v>471334.71621078497</v>
      </c>
    </row>
    <row r="91" spans="1:14" ht="14.25" customHeight="1" x14ac:dyDescent="0.3">
      <c r="A91" s="342" t="s">
        <v>2139</v>
      </c>
      <c r="B91" s="342" t="s">
        <v>2311</v>
      </c>
      <c r="C91" s="342" t="s">
        <v>966</v>
      </c>
      <c r="D91" s="343">
        <v>2022</v>
      </c>
      <c r="E91" s="342" t="s">
        <v>2145</v>
      </c>
      <c r="F91" s="342" t="s">
        <v>2144</v>
      </c>
      <c r="G91" s="343">
        <v>904.19999999999993</v>
      </c>
      <c r="H91" s="343">
        <v>110312.4</v>
      </c>
      <c r="I91" s="343">
        <v>882.49919999999997</v>
      </c>
      <c r="J91" s="343">
        <v>882.49919999999997</v>
      </c>
      <c r="K91" s="343">
        <v>441.24959999999999</v>
      </c>
      <c r="L91" s="344"/>
      <c r="M91" s="343">
        <v>8.8249919999999999</v>
      </c>
      <c r="N91" s="343">
        <v>17.649984</v>
      </c>
    </row>
    <row r="92" spans="1:14" ht="14.25" customHeight="1" x14ac:dyDescent="0.3">
      <c r="A92" s="342" t="s">
        <v>2139</v>
      </c>
      <c r="B92" s="342" t="s">
        <v>2311</v>
      </c>
      <c r="C92" s="342" t="s">
        <v>966</v>
      </c>
      <c r="D92" s="343">
        <v>2022</v>
      </c>
      <c r="E92" s="342" t="s">
        <v>2146</v>
      </c>
      <c r="F92" s="342" t="s">
        <v>2144</v>
      </c>
      <c r="G92" s="343">
        <v>6514910.419999701</v>
      </c>
      <c r="H92" s="343">
        <v>1084250481.5588701</v>
      </c>
      <c r="I92" s="343">
        <v>8674003.8524709605</v>
      </c>
      <c r="J92" s="343">
        <v>8674003.8524709605</v>
      </c>
      <c r="K92" s="343">
        <v>4337001.9262354802</v>
      </c>
      <c r="L92" s="344"/>
      <c r="M92" s="343">
        <v>86740.038524709395</v>
      </c>
      <c r="N92" s="343">
        <v>173480.07704941701</v>
      </c>
    </row>
    <row r="93" spans="1:14" ht="14.25" customHeight="1" x14ac:dyDescent="0.3">
      <c r="A93" s="342" t="s">
        <v>2139</v>
      </c>
      <c r="B93" s="342" t="s">
        <v>2311</v>
      </c>
      <c r="C93" s="342" t="s">
        <v>966</v>
      </c>
      <c r="D93" s="343">
        <v>2023</v>
      </c>
      <c r="E93" s="342" t="s">
        <v>2150</v>
      </c>
      <c r="F93" s="342" t="s">
        <v>2091</v>
      </c>
      <c r="G93" s="343">
        <v>5436214.299999998</v>
      </c>
      <c r="H93" s="343">
        <v>1640119444.8457501</v>
      </c>
      <c r="I93" s="343">
        <v>13120955.558766</v>
      </c>
      <c r="J93" s="343">
        <v>13120955.558766</v>
      </c>
      <c r="K93" s="343">
        <v>6560477.779383</v>
      </c>
      <c r="L93" s="344"/>
      <c r="M93" s="343">
        <v>131209.55558766</v>
      </c>
      <c r="N93" s="343">
        <v>262419.11117531999</v>
      </c>
    </row>
    <row r="94" spans="1:14" ht="14.25" customHeight="1" x14ac:dyDescent="0.3">
      <c r="A94" s="342" t="s">
        <v>2139</v>
      </c>
      <c r="B94" s="342" t="s">
        <v>2311</v>
      </c>
      <c r="C94" s="342" t="s">
        <v>966</v>
      </c>
      <c r="D94" s="343">
        <v>2023</v>
      </c>
      <c r="E94" s="342" t="s">
        <v>2141</v>
      </c>
      <c r="F94" s="342" t="s">
        <v>2091</v>
      </c>
      <c r="G94" s="343">
        <v>11752206.300000001</v>
      </c>
      <c r="H94" s="343">
        <v>1649298756.0388501</v>
      </c>
      <c r="I94" s="343">
        <v>13194390.0483108</v>
      </c>
      <c r="J94" s="343">
        <v>13194390.0483108</v>
      </c>
      <c r="K94" s="343">
        <v>6597195.0241553998</v>
      </c>
      <c r="L94" s="344"/>
      <c r="M94" s="343">
        <v>131943.90048310801</v>
      </c>
      <c r="N94" s="343">
        <v>263887.80096621602</v>
      </c>
    </row>
    <row r="95" spans="1:14" ht="14.25" customHeight="1" x14ac:dyDescent="0.3">
      <c r="A95" s="342" t="s">
        <v>2139</v>
      </c>
      <c r="B95" s="342" t="s">
        <v>2311</v>
      </c>
      <c r="C95" s="342" t="s">
        <v>966</v>
      </c>
      <c r="D95" s="343">
        <v>2023</v>
      </c>
      <c r="E95" s="342" t="s">
        <v>2142</v>
      </c>
      <c r="F95" s="342" t="s">
        <v>2091</v>
      </c>
      <c r="G95" s="343">
        <v>2058549.9</v>
      </c>
      <c r="H95" s="343">
        <v>330326238.97845</v>
      </c>
      <c r="I95" s="343">
        <v>2642609.9118276001</v>
      </c>
      <c r="J95" s="343">
        <v>2642609.9118276001</v>
      </c>
      <c r="K95" s="343">
        <v>1321304.9559138</v>
      </c>
      <c r="L95" s="344"/>
      <c r="M95" s="343">
        <v>26426.099118276001</v>
      </c>
      <c r="N95" s="343">
        <v>52852.198236552002</v>
      </c>
    </row>
    <row r="96" spans="1:14" ht="14.25" customHeight="1" x14ac:dyDescent="0.3">
      <c r="A96" s="342" t="s">
        <v>2139</v>
      </c>
      <c r="B96" s="342" t="s">
        <v>2311</v>
      </c>
      <c r="C96" s="342" t="s">
        <v>966</v>
      </c>
      <c r="D96" s="343">
        <v>2023</v>
      </c>
      <c r="E96" s="342" t="s">
        <v>2143</v>
      </c>
      <c r="F96" s="342" t="s">
        <v>2144</v>
      </c>
      <c r="G96" s="343">
        <v>28628662.699999973</v>
      </c>
      <c r="H96" s="343">
        <v>2906839895.9071999</v>
      </c>
      <c r="I96" s="343">
        <v>23254719.1672576</v>
      </c>
      <c r="J96" s="343">
        <v>23254719.1672576</v>
      </c>
      <c r="K96" s="343">
        <v>11627359.5836288</v>
      </c>
      <c r="L96" s="344"/>
      <c r="M96" s="343">
        <v>232547.19167257601</v>
      </c>
      <c r="N96" s="343">
        <v>465094.38334515202</v>
      </c>
    </row>
    <row r="97" spans="1:14" ht="14.25" customHeight="1" x14ac:dyDescent="0.3">
      <c r="A97" s="342" t="s">
        <v>2139</v>
      </c>
      <c r="B97" s="342" t="s">
        <v>2311</v>
      </c>
      <c r="C97" s="342" t="s">
        <v>966</v>
      </c>
      <c r="D97" s="343">
        <v>2023</v>
      </c>
      <c r="E97" s="342" t="s">
        <v>2146</v>
      </c>
      <c r="F97" s="342" t="s">
        <v>2144</v>
      </c>
      <c r="G97" s="343">
        <v>5776994.9999999981</v>
      </c>
      <c r="H97" s="343">
        <v>961442169.87</v>
      </c>
      <c r="I97" s="343">
        <v>7691537.3589599999</v>
      </c>
      <c r="J97" s="343">
        <v>7691537.3589599999</v>
      </c>
      <c r="K97" s="343">
        <v>3845768.6794799999</v>
      </c>
      <c r="L97" s="344"/>
      <c r="M97" s="343">
        <v>76915.3735896</v>
      </c>
      <c r="N97" s="343">
        <v>153830.7471792</v>
      </c>
    </row>
    <row r="98" spans="1:14" ht="14.25" customHeight="1" x14ac:dyDescent="0.3">
      <c r="A98" s="342" t="s">
        <v>2139</v>
      </c>
      <c r="B98" s="342" t="s">
        <v>2311</v>
      </c>
      <c r="C98" s="342" t="s">
        <v>966</v>
      </c>
      <c r="D98" s="343">
        <v>2024</v>
      </c>
      <c r="E98" s="342" t="s">
        <v>2150</v>
      </c>
      <c r="F98" s="342" t="s">
        <v>2091</v>
      </c>
      <c r="G98" s="343">
        <v>7205195.0999999959</v>
      </c>
      <c r="H98" s="343">
        <v>2173825374.6577501</v>
      </c>
      <c r="I98" s="343">
        <v>17390602.997262001</v>
      </c>
      <c r="J98" s="343">
        <v>17390602.997262001</v>
      </c>
      <c r="K98" s="343">
        <v>8695301.4986310005</v>
      </c>
      <c r="L98" s="344"/>
      <c r="M98" s="343">
        <v>173906.02997261999</v>
      </c>
      <c r="N98" s="343">
        <v>347812.05994523998</v>
      </c>
    </row>
    <row r="99" spans="1:14" ht="14.25" customHeight="1" x14ac:dyDescent="0.3">
      <c r="A99" s="342" t="s">
        <v>2139</v>
      </c>
      <c r="B99" s="342" t="s">
        <v>2311</v>
      </c>
      <c r="C99" s="342" t="s">
        <v>966</v>
      </c>
      <c r="D99" s="343">
        <v>2024</v>
      </c>
      <c r="E99" s="342" t="s">
        <v>2141</v>
      </c>
      <c r="F99" s="342" t="s">
        <v>2091</v>
      </c>
      <c r="G99" s="343">
        <v>12213651.500000004</v>
      </c>
      <c r="H99" s="343">
        <v>1714057744.6842501</v>
      </c>
      <c r="I99" s="343">
        <v>13712461.957474001</v>
      </c>
      <c r="J99" s="343">
        <v>13712461.957474001</v>
      </c>
      <c r="K99" s="343">
        <v>6856230.9787370004</v>
      </c>
      <c r="L99" s="344"/>
      <c r="M99" s="343">
        <v>137124.61957474001</v>
      </c>
      <c r="N99" s="343">
        <v>274249.23914948001</v>
      </c>
    </row>
    <row r="100" spans="1:14" ht="14.25" customHeight="1" x14ac:dyDescent="0.3">
      <c r="A100" s="342" t="s">
        <v>2139</v>
      </c>
      <c r="B100" s="342" t="s">
        <v>2311</v>
      </c>
      <c r="C100" s="342" t="s">
        <v>966</v>
      </c>
      <c r="D100" s="343">
        <v>2024</v>
      </c>
      <c r="E100" s="342" t="s">
        <v>2143</v>
      </c>
      <c r="F100" s="342" t="s">
        <v>2144</v>
      </c>
      <c r="G100" s="343">
        <v>28438126.099999972</v>
      </c>
      <c r="H100" s="343">
        <v>2887493571.6896</v>
      </c>
      <c r="I100" s="343">
        <v>23099948.573516801</v>
      </c>
      <c r="J100" s="343">
        <v>23099948.573516801</v>
      </c>
      <c r="K100" s="343">
        <v>11549974.2867584</v>
      </c>
      <c r="L100" s="344"/>
      <c r="M100" s="343">
        <v>230999.48573516801</v>
      </c>
      <c r="N100" s="343">
        <v>461998.97147033602</v>
      </c>
    </row>
    <row r="101" spans="1:14" ht="14.25" customHeight="1" x14ac:dyDescent="0.3">
      <c r="A101" s="342" t="s">
        <v>2139</v>
      </c>
      <c r="B101" s="342" t="s">
        <v>2311</v>
      </c>
      <c r="C101" s="342" t="s">
        <v>966</v>
      </c>
      <c r="D101" s="343">
        <v>2024</v>
      </c>
      <c r="E101" s="342" t="s">
        <v>2146</v>
      </c>
      <c r="F101" s="342" t="s">
        <v>2144</v>
      </c>
      <c r="G101" s="343">
        <v>6176647.8999999985</v>
      </c>
      <c r="H101" s="343">
        <v>1027954803.4054</v>
      </c>
      <c r="I101" s="343">
        <v>8223638.4272432001</v>
      </c>
      <c r="J101" s="343">
        <v>8223638.4272432001</v>
      </c>
      <c r="K101" s="343">
        <v>4111819.2136216001</v>
      </c>
      <c r="L101" s="344"/>
      <c r="M101" s="343">
        <v>82236.384272431998</v>
      </c>
      <c r="N101" s="343">
        <v>164472.768544864</v>
      </c>
    </row>
    <row r="102" spans="1:14" ht="14.25" customHeight="1" x14ac:dyDescent="0.3">
      <c r="A102" s="342" t="s">
        <v>2181</v>
      </c>
      <c r="B102" s="342" t="s">
        <v>2307</v>
      </c>
      <c r="C102" s="342" t="s">
        <v>2308</v>
      </c>
      <c r="D102" s="343">
        <v>1985</v>
      </c>
      <c r="E102" s="342" t="s">
        <v>2182</v>
      </c>
      <c r="F102" s="342" t="s">
        <v>2091</v>
      </c>
      <c r="G102" s="343">
        <v>6564905.0589112137</v>
      </c>
      <c r="H102" s="343">
        <v>1015467114.5345131</v>
      </c>
      <c r="I102" s="343">
        <v>365568.16123242473</v>
      </c>
      <c r="J102" s="343">
        <v>365568.16123242473</v>
      </c>
      <c r="K102" s="343">
        <v>182784.08061621236</v>
      </c>
      <c r="L102" s="343">
        <v>335104.14779638936</v>
      </c>
      <c r="M102" s="344"/>
      <c r="N102" s="344"/>
    </row>
    <row r="103" spans="1:14" ht="14.25" customHeight="1" x14ac:dyDescent="0.3">
      <c r="A103" s="342" t="s">
        <v>2181</v>
      </c>
      <c r="B103" s="342" t="s">
        <v>2307</v>
      </c>
      <c r="C103" s="342" t="s">
        <v>2308</v>
      </c>
      <c r="D103" s="343">
        <v>1986</v>
      </c>
      <c r="E103" s="342" t="s">
        <v>2182</v>
      </c>
      <c r="F103" s="342" t="s">
        <v>2091</v>
      </c>
      <c r="G103" s="343">
        <v>6698391.7802047227</v>
      </c>
      <c r="H103" s="343">
        <v>1036114995.1183448</v>
      </c>
      <c r="I103" s="343">
        <v>373001.39824260416</v>
      </c>
      <c r="J103" s="343">
        <v>373001.39824260416</v>
      </c>
      <c r="K103" s="343">
        <v>186500.69912130208</v>
      </c>
      <c r="L103" s="343">
        <v>341917.94838905381</v>
      </c>
      <c r="M103" s="344"/>
      <c r="N103" s="344"/>
    </row>
    <row r="104" spans="1:14" ht="14.25" customHeight="1" x14ac:dyDescent="0.3">
      <c r="A104" s="342" t="s">
        <v>2181</v>
      </c>
      <c r="B104" s="342" t="s">
        <v>2307</v>
      </c>
      <c r="C104" s="342" t="s">
        <v>2308</v>
      </c>
      <c r="D104" s="343">
        <v>1987</v>
      </c>
      <c r="E104" s="342" t="s">
        <v>2182</v>
      </c>
      <c r="F104" s="342" t="s">
        <v>2091</v>
      </c>
      <c r="G104" s="343">
        <v>8300232.435726827</v>
      </c>
      <c r="H104" s="343">
        <v>1283889562.1243262</v>
      </c>
      <c r="I104" s="343">
        <v>462200.24236475752</v>
      </c>
      <c r="J104" s="343">
        <v>462200.24236475752</v>
      </c>
      <c r="K104" s="343">
        <v>231100.12118237876</v>
      </c>
      <c r="L104" s="343">
        <v>423683.55550102767</v>
      </c>
      <c r="M104" s="344"/>
      <c r="N104" s="344"/>
    </row>
    <row r="105" spans="1:14" ht="14.25" customHeight="1" x14ac:dyDescent="0.3">
      <c r="A105" s="342" t="s">
        <v>2181</v>
      </c>
      <c r="B105" s="342" t="s">
        <v>2307</v>
      </c>
      <c r="C105" s="342" t="s">
        <v>2308</v>
      </c>
      <c r="D105" s="343">
        <v>1988</v>
      </c>
      <c r="E105" s="342" t="s">
        <v>2182</v>
      </c>
      <c r="F105" s="342" t="s">
        <v>2091</v>
      </c>
      <c r="G105" s="343">
        <v>9368126.2060748953</v>
      </c>
      <c r="H105" s="343">
        <v>1449072606.7949805</v>
      </c>
      <c r="I105" s="343">
        <v>521666.13844619307</v>
      </c>
      <c r="J105" s="343">
        <v>521666.13844619307</v>
      </c>
      <c r="K105" s="343">
        <v>260833.06922309654</v>
      </c>
      <c r="L105" s="343">
        <v>478193.96024234372</v>
      </c>
      <c r="M105" s="344"/>
      <c r="N105" s="344"/>
    </row>
    <row r="106" spans="1:14" ht="14.25" customHeight="1" x14ac:dyDescent="0.3">
      <c r="A106" s="342" t="s">
        <v>2181</v>
      </c>
      <c r="B106" s="342" t="s">
        <v>2307</v>
      </c>
      <c r="C106" s="342" t="s">
        <v>2308</v>
      </c>
      <c r="D106" s="343">
        <v>1989</v>
      </c>
      <c r="E106" s="342" t="s">
        <v>2182</v>
      </c>
      <c r="F106" s="342" t="s">
        <v>2091</v>
      </c>
      <c r="G106" s="343">
        <v>15642002.106869802</v>
      </c>
      <c r="H106" s="343">
        <v>2419522994.235075</v>
      </c>
      <c r="I106" s="343">
        <v>871028.27792462707</v>
      </c>
      <c r="J106" s="343">
        <v>871028.27792462707</v>
      </c>
      <c r="K106" s="343">
        <v>435514.13896231353</v>
      </c>
      <c r="L106" s="343">
        <v>798442.58809757477</v>
      </c>
      <c r="M106" s="344"/>
      <c r="N106" s="344"/>
    </row>
    <row r="107" spans="1:14" ht="14.25" customHeight="1" x14ac:dyDescent="0.3">
      <c r="A107" s="342" t="s">
        <v>2181</v>
      </c>
      <c r="B107" s="342" t="s">
        <v>2307</v>
      </c>
      <c r="C107" s="342" t="s">
        <v>2308</v>
      </c>
      <c r="D107" s="343">
        <v>1990</v>
      </c>
      <c r="E107" s="342" t="s">
        <v>2182</v>
      </c>
      <c r="F107" s="342" t="s">
        <v>2091</v>
      </c>
      <c r="G107" s="343">
        <v>15561910.074093696</v>
      </c>
      <c r="H107" s="343">
        <v>2407134265.8847761</v>
      </c>
      <c r="I107" s="343">
        <v>866568.33571851929</v>
      </c>
      <c r="J107" s="343">
        <v>866568.33571851929</v>
      </c>
      <c r="K107" s="343">
        <v>433284.16785925964</v>
      </c>
      <c r="L107" s="343">
        <v>794354.30774197599</v>
      </c>
      <c r="M107" s="344"/>
      <c r="N107" s="344"/>
    </row>
    <row r="108" spans="1:14" ht="14.25" customHeight="1" x14ac:dyDescent="0.3">
      <c r="A108" s="342" t="s">
        <v>2181</v>
      </c>
      <c r="B108" s="342" t="s">
        <v>2307</v>
      </c>
      <c r="C108" s="342" t="s">
        <v>2308</v>
      </c>
      <c r="D108" s="343">
        <v>1991</v>
      </c>
      <c r="E108" s="342" t="s">
        <v>2182</v>
      </c>
      <c r="F108" s="342" t="s">
        <v>2091</v>
      </c>
      <c r="G108" s="343">
        <v>14212468.921616929</v>
      </c>
      <c r="H108" s="343">
        <v>2198401146.206275</v>
      </c>
      <c r="I108" s="343">
        <v>791424.41263425897</v>
      </c>
      <c r="J108" s="343">
        <v>791424.41263425897</v>
      </c>
      <c r="K108" s="343">
        <v>395712.20631712949</v>
      </c>
      <c r="L108" s="343">
        <v>725472.37824807083</v>
      </c>
      <c r="M108" s="344"/>
      <c r="N108" s="344"/>
    </row>
    <row r="109" spans="1:14" ht="14.25" customHeight="1" x14ac:dyDescent="0.3">
      <c r="A109" s="342" t="s">
        <v>2181</v>
      </c>
      <c r="B109" s="342" t="s">
        <v>2307</v>
      </c>
      <c r="C109" s="342" t="s">
        <v>2308</v>
      </c>
      <c r="D109" s="343">
        <v>1992</v>
      </c>
      <c r="E109" s="342" t="s">
        <v>2182</v>
      </c>
      <c r="F109" s="342" t="s">
        <v>2091</v>
      </c>
      <c r="G109" s="343">
        <v>13282140.852163674</v>
      </c>
      <c r="H109" s="343">
        <v>2054496923.4063125</v>
      </c>
      <c r="I109" s="343">
        <v>739618.8924262725</v>
      </c>
      <c r="J109" s="343">
        <v>739618.8924262725</v>
      </c>
      <c r="K109" s="343">
        <v>369809.44621313625</v>
      </c>
      <c r="L109" s="343">
        <v>677983.98472408322</v>
      </c>
      <c r="M109" s="344"/>
      <c r="N109" s="344"/>
    </row>
    <row r="110" spans="1:14" ht="14.25" customHeight="1" x14ac:dyDescent="0.3">
      <c r="A110" s="342" t="s">
        <v>2181</v>
      </c>
      <c r="B110" s="342" t="s">
        <v>2307</v>
      </c>
      <c r="C110" s="342" t="s">
        <v>2308</v>
      </c>
      <c r="D110" s="343">
        <v>1993</v>
      </c>
      <c r="E110" s="342" t="s">
        <v>2182</v>
      </c>
      <c r="F110" s="342" t="s">
        <v>2091</v>
      </c>
      <c r="G110" s="343">
        <v>15160616.20404472</v>
      </c>
      <c r="H110" s="343">
        <v>2345061665.4979844</v>
      </c>
      <c r="I110" s="343">
        <v>844222.1995792744</v>
      </c>
      <c r="J110" s="343">
        <v>844222.1995792744</v>
      </c>
      <c r="K110" s="343">
        <v>422111.0997896372</v>
      </c>
      <c r="L110" s="343">
        <v>773870.34961433487</v>
      </c>
      <c r="M110" s="344"/>
      <c r="N110" s="344"/>
    </row>
    <row r="111" spans="1:14" ht="14.25" customHeight="1" x14ac:dyDescent="0.3">
      <c r="A111" s="342" t="s">
        <v>2181</v>
      </c>
      <c r="B111" s="342" t="s">
        <v>2307</v>
      </c>
      <c r="C111" s="342" t="s">
        <v>2308</v>
      </c>
      <c r="D111" s="343">
        <v>1994</v>
      </c>
      <c r="E111" s="342" t="s">
        <v>2182</v>
      </c>
      <c r="F111" s="342" t="s">
        <v>2091</v>
      </c>
      <c r="G111" s="343">
        <v>16671353.53070168</v>
      </c>
      <c r="H111" s="343">
        <v>2578744264.1271191</v>
      </c>
      <c r="I111" s="343">
        <v>928347.93508576287</v>
      </c>
      <c r="J111" s="343">
        <v>928347.93508576287</v>
      </c>
      <c r="K111" s="343">
        <v>464173.96754288144</v>
      </c>
      <c r="L111" s="343">
        <v>850985.60716194939</v>
      </c>
      <c r="M111" s="344"/>
      <c r="N111" s="344"/>
    </row>
    <row r="112" spans="1:14" ht="14.25" customHeight="1" x14ac:dyDescent="0.3">
      <c r="A112" s="342" t="s">
        <v>2181</v>
      </c>
      <c r="B112" s="342" t="s">
        <v>2307</v>
      </c>
      <c r="C112" s="342" t="s">
        <v>2308</v>
      </c>
      <c r="D112" s="343">
        <v>1995</v>
      </c>
      <c r="E112" s="342" t="s">
        <v>2182</v>
      </c>
      <c r="F112" s="342" t="s">
        <v>2091</v>
      </c>
      <c r="G112" s="343">
        <v>17782402.199845385</v>
      </c>
      <c r="H112" s="343">
        <v>2750602558.5028014</v>
      </c>
      <c r="I112" s="343">
        <v>990216.92106100847</v>
      </c>
      <c r="J112" s="343">
        <v>990216.92106100847</v>
      </c>
      <c r="K112" s="343">
        <v>495108.46053050429</v>
      </c>
      <c r="L112" s="343">
        <v>907698.84430592449</v>
      </c>
      <c r="M112" s="344"/>
      <c r="N112" s="344"/>
    </row>
    <row r="113" spans="1:14" ht="14.25" customHeight="1" x14ac:dyDescent="0.3">
      <c r="A113" s="342" t="s">
        <v>2181</v>
      </c>
      <c r="B113" s="342" t="s">
        <v>2307</v>
      </c>
      <c r="C113" s="342" t="s">
        <v>2308</v>
      </c>
      <c r="D113" s="343">
        <v>1996</v>
      </c>
      <c r="E113" s="342" t="s">
        <v>2182</v>
      </c>
      <c r="F113" s="342" t="s">
        <v>2091</v>
      </c>
      <c r="G113" s="343">
        <v>20307848.439977251</v>
      </c>
      <c r="H113" s="343">
        <v>3141241506.5707064</v>
      </c>
      <c r="I113" s="343">
        <v>1130846.9423654543</v>
      </c>
      <c r="J113" s="343">
        <v>1130846.9423654543</v>
      </c>
      <c r="K113" s="343">
        <v>565423.47118272725</v>
      </c>
      <c r="L113" s="343">
        <v>1036609.6971683331</v>
      </c>
      <c r="M113" s="344"/>
      <c r="N113" s="344"/>
    </row>
    <row r="114" spans="1:14" ht="14.25" customHeight="1" x14ac:dyDescent="0.3">
      <c r="A114" s="342" t="s">
        <v>2181</v>
      </c>
      <c r="B114" s="342" t="s">
        <v>2307</v>
      </c>
      <c r="C114" s="342" t="s">
        <v>2308</v>
      </c>
      <c r="D114" s="343">
        <v>1997</v>
      </c>
      <c r="E114" s="342" t="s">
        <v>2182</v>
      </c>
      <c r="F114" s="342" t="s">
        <v>2091</v>
      </c>
      <c r="G114" s="343">
        <v>23934443.7864893</v>
      </c>
      <c r="H114" s="343">
        <v>3702207473.1855612</v>
      </c>
      <c r="I114" s="343">
        <v>1332794.6903468019</v>
      </c>
      <c r="J114" s="343">
        <v>1332794.6903468019</v>
      </c>
      <c r="K114" s="343">
        <v>666397.34517340106</v>
      </c>
      <c r="L114" s="343">
        <v>1221728.4661512352</v>
      </c>
      <c r="M114" s="344"/>
      <c r="N114" s="344"/>
    </row>
    <row r="115" spans="1:14" ht="14.25" customHeight="1" x14ac:dyDescent="0.3">
      <c r="A115" s="342" t="s">
        <v>2181</v>
      </c>
      <c r="B115" s="342" t="s">
        <v>2307</v>
      </c>
      <c r="C115" s="342" t="s">
        <v>2308</v>
      </c>
      <c r="D115" s="343">
        <v>1998</v>
      </c>
      <c r="E115" s="342" t="s">
        <v>2182</v>
      </c>
      <c r="F115" s="342" t="s">
        <v>2091</v>
      </c>
      <c r="G115" s="343">
        <v>29492302.16010268</v>
      </c>
      <c r="H115" s="343">
        <v>4561903440.6061001</v>
      </c>
      <c r="I115" s="343">
        <v>1642285.238618196</v>
      </c>
      <c r="J115" s="343">
        <v>1642285.238618196</v>
      </c>
      <c r="K115" s="343">
        <v>821142.61930909799</v>
      </c>
      <c r="L115" s="343">
        <v>1505428.1354000128</v>
      </c>
      <c r="M115" s="344"/>
      <c r="N115" s="344"/>
    </row>
    <row r="116" spans="1:14" ht="14.25" customHeight="1" x14ac:dyDescent="0.3">
      <c r="A116" s="342" t="s">
        <v>2181</v>
      </c>
      <c r="B116" s="342" t="s">
        <v>2307</v>
      </c>
      <c r="C116" s="342" t="s">
        <v>2308</v>
      </c>
      <c r="D116" s="343">
        <v>1999</v>
      </c>
      <c r="E116" s="342" t="s">
        <v>2182</v>
      </c>
      <c r="F116" s="342" t="s">
        <v>2091</v>
      </c>
      <c r="G116" s="343">
        <v>31611303.160121668</v>
      </c>
      <c r="H116" s="343">
        <v>4889672968.4021196</v>
      </c>
      <c r="I116" s="343">
        <v>1760282.268624763</v>
      </c>
      <c r="J116" s="343">
        <v>1760282.268624763</v>
      </c>
      <c r="K116" s="343">
        <v>880141.1343123815</v>
      </c>
      <c r="L116" s="343">
        <v>1613592.0795726993</v>
      </c>
      <c r="M116" s="344"/>
      <c r="N116" s="344"/>
    </row>
    <row r="117" spans="1:14" ht="14.25" customHeight="1" x14ac:dyDescent="0.3">
      <c r="A117" s="342" t="s">
        <v>2181</v>
      </c>
      <c r="B117" s="342" t="s">
        <v>2307</v>
      </c>
      <c r="C117" s="342" t="s">
        <v>2308</v>
      </c>
      <c r="D117" s="343">
        <v>2000</v>
      </c>
      <c r="E117" s="342" t="s">
        <v>2182</v>
      </c>
      <c r="F117" s="342" t="s">
        <v>2091</v>
      </c>
      <c r="G117" s="343">
        <v>33056851.37968437</v>
      </c>
      <c r="H117" s="343">
        <v>5113272040.478158</v>
      </c>
      <c r="I117" s="343">
        <v>1840777.9345721367</v>
      </c>
      <c r="J117" s="343">
        <v>1840777.9345721367</v>
      </c>
      <c r="K117" s="343">
        <v>920388.96728606836</v>
      </c>
      <c r="L117" s="343">
        <v>1687379.7733577921</v>
      </c>
      <c r="M117" s="344"/>
      <c r="N117" s="344"/>
    </row>
    <row r="118" spans="1:14" ht="14.25" customHeight="1" x14ac:dyDescent="0.3">
      <c r="A118" s="342" t="s">
        <v>2181</v>
      </c>
      <c r="B118" s="342" t="s">
        <v>2307</v>
      </c>
      <c r="C118" s="342" t="s">
        <v>2308</v>
      </c>
      <c r="D118" s="343">
        <v>2001</v>
      </c>
      <c r="E118" s="342" t="s">
        <v>2182</v>
      </c>
      <c r="F118" s="342" t="s">
        <v>2091</v>
      </c>
      <c r="G118" s="343">
        <v>33030477.401156876</v>
      </c>
      <c r="H118" s="343">
        <v>5109192482.9470472</v>
      </c>
      <c r="I118" s="343">
        <v>1839309.293860937</v>
      </c>
      <c r="J118" s="343">
        <v>1839309.293860937</v>
      </c>
      <c r="K118" s="343">
        <v>919654.64693046839</v>
      </c>
      <c r="L118" s="343">
        <v>1686033.5193725256</v>
      </c>
      <c r="M118" s="344"/>
      <c r="N118" s="344"/>
    </row>
    <row r="119" spans="1:14" ht="14.25" customHeight="1" x14ac:dyDescent="0.3">
      <c r="A119" s="342" t="s">
        <v>2181</v>
      </c>
      <c r="B119" s="342" t="s">
        <v>2307</v>
      </c>
      <c r="C119" s="342" t="s">
        <v>2308</v>
      </c>
      <c r="D119" s="343">
        <v>2002</v>
      </c>
      <c r="E119" s="342" t="s">
        <v>2182</v>
      </c>
      <c r="F119" s="342" t="s">
        <v>2091</v>
      </c>
      <c r="G119" s="343">
        <v>34730168.081846468</v>
      </c>
      <c r="H119" s="343">
        <v>5372102605.1243982</v>
      </c>
      <c r="I119" s="343">
        <v>1933956.9378447833</v>
      </c>
      <c r="J119" s="343">
        <v>1933956.9378447833</v>
      </c>
      <c r="K119" s="343">
        <v>966978.46892239165</v>
      </c>
      <c r="L119" s="343">
        <v>1772793.8596910515</v>
      </c>
      <c r="M119" s="344"/>
      <c r="N119" s="344"/>
    </row>
    <row r="120" spans="1:14" ht="14.25" customHeight="1" x14ac:dyDescent="0.3">
      <c r="A120" s="342" t="s">
        <v>2181</v>
      </c>
      <c r="B120" s="342" t="s">
        <v>2307</v>
      </c>
      <c r="C120" s="342" t="s">
        <v>2308</v>
      </c>
      <c r="D120" s="343">
        <v>2003</v>
      </c>
      <c r="E120" s="342" t="s">
        <v>2182</v>
      </c>
      <c r="F120" s="342" t="s">
        <v>2091</v>
      </c>
      <c r="G120" s="343">
        <v>32082636.341080822</v>
      </c>
      <c r="H120" s="343">
        <v>4962579330.4832096</v>
      </c>
      <c r="I120" s="343">
        <v>1786528.5589739557</v>
      </c>
      <c r="J120" s="343">
        <v>1786528.5589739557</v>
      </c>
      <c r="K120" s="343">
        <v>893264.27948697784</v>
      </c>
      <c r="L120" s="343">
        <v>1637651.1790594594</v>
      </c>
      <c r="M120" s="344"/>
      <c r="N120" s="344"/>
    </row>
    <row r="121" spans="1:14" ht="14.25" customHeight="1" x14ac:dyDescent="0.3">
      <c r="A121" s="342" t="s">
        <v>2181</v>
      </c>
      <c r="B121" s="342" t="s">
        <v>2307</v>
      </c>
      <c r="C121" s="342" t="s">
        <v>2308</v>
      </c>
      <c r="D121" s="343">
        <v>2004</v>
      </c>
      <c r="E121" s="342" t="s">
        <v>2182</v>
      </c>
      <c r="F121" s="342" t="s">
        <v>2091</v>
      </c>
      <c r="G121" s="343">
        <v>33615105.478406049</v>
      </c>
      <c r="H121" s="343">
        <v>5199623430.7448711</v>
      </c>
      <c r="I121" s="343">
        <v>1871864.4350681538</v>
      </c>
      <c r="J121" s="343">
        <v>1871864.4350681538</v>
      </c>
      <c r="K121" s="343">
        <v>935932.21753407689</v>
      </c>
      <c r="L121" s="343">
        <v>1715875.7321458077</v>
      </c>
      <c r="M121" s="344"/>
      <c r="N121" s="344"/>
    </row>
    <row r="122" spans="1:14" ht="14.25" customHeight="1" x14ac:dyDescent="0.3">
      <c r="A122" s="342" t="s">
        <v>2181</v>
      </c>
      <c r="B122" s="342" t="s">
        <v>2307</v>
      </c>
      <c r="C122" s="342" t="s">
        <v>2308</v>
      </c>
      <c r="D122" s="343">
        <v>2005</v>
      </c>
      <c r="E122" s="342" t="s">
        <v>2182</v>
      </c>
      <c r="F122" s="342" t="s">
        <v>2091</v>
      </c>
      <c r="G122" s="343">
        <v>33595162.685284711</v>
      </c>
      <c r="H122" s="343">
        <v>5196538656.4176044</v>
      </c>
      <c r="I122" s="343">
        <v>1870753.9163103376</v>
      </c>
      <c r="J122" s="343">
        <v>1870753.9163103376</v>
      </c>
      <c r="K122" s="343">
        <v>935376.9581551688</v>
      </c>
      <c r="L122" s="343">
        <v>1714857.7566178092</v>
      </c>
      <c r="M122" s="344"/>
      <c r="N122" s="344"/>
    </row>
    <row r="123" spans="1:14" ht="14.25" customHeight="1" x14ac:dyDescent="0.3">
      <c r="A123" s="342" t="s">
        <v>2181</v>
      </c>
      <c r="B123" s="342" t="s">
        <v>2307</v>
      </c>
      <c r="C123" s="342" t="s">
        <v>2308</v>
      </c>
      <c r="D123" s="343">
        <v>2006</v>
      </c>
      <c r="E123" s="342" t="s">
        <v>2182</v>
      </c>
      <c r="F123" s="342" t="s">
        <v>2091</v>
      </c>
      <c r="G123" s="343">
        <v>33632551.795124449</v>
      </c>
      <c r="H123" s="343">
        <v>5202322047.2120275</v>
      </c>
      <c r="I123" s="343">
        <v>1872835.93699633</v>
      </c>
      <c r="J123" s="343">
        <v>1872835.93699633</v>
      </c>
      <c r="K123" s="343">
        <v>936417.96849816502</v>
      </c>
      <c r="L123" s="343">
        <v>1716766.2755799692</v>
      </c>
      <c r="M123" s="344"/>
      <c r="N123" s="344"/>
    </row>
    <row r="124" spans="1:14" ht="14.25" customHeight="1" x14ac:dyDescent="0.3">
      <c r="A124" s="342" t="s">
        <v>2181</v>
      </c>
      <c r="B124" s="342" t="s">
        <v>2307</v>
      </c>
      <c r="C124" s="342" t="s">
        <v>2308</v>
      </c>
      <c r="D124" s="343">
        <v>2007</v>
      </c>
      <c r="E124" s="342" t="s">
        <v>2182</v>
      </c>
      <c r="F124" s="342" t="s">
        <v>2091</v>
      </c>
      <c r="G124" s="343">
        <v>31656706.923257571</v>
      </c>
      <c r="H124" s="343">
        <v>4896696075.046752</v>
      </c>
      <c r="I124" s="343">
        <v>1762810.5870168307</v>
      </c>
      <c r="J124" s="343">
        <v>1762810.5870168307</v>
      </c>
      <c r="K124" s="343">
        <v>881405.29350841534</v>
      </c>
      <c r="L124" s="343">
        <v>1615909.7047654281</v>
      </c>
      <c r="M124" s="344"/>
      <c r="N124" s="344"/>
    </row>
    <row r="125" spans="1:14" ht="14.25" customHeight="1" x14ac:dyDescent="0.3">
      <c r="A125" s="342" t="s">
        <v>2181</v>
      </c>
      <c r="B125" s="342" t="s">
        <v>2307</v>
      </c>
      <c r="C125" s="342" t="s">
        <v>2308</v>
      </c>
      <c r="D125" s="343">
        <v>2008</v>
      </c>
      <c r="E125" s="342" t="s">
        <v>2182</v>
      </c>
      <c r="F125" s="342" t="s">
        <v>2091</v>
      </c>
      <c r="G125" s="343">
        <v>34031912.25730186</v>
      </c>
      <c r="H125" s="343">
        <v>5264095585.8309879</v>
      </c>
      <c r="I125" s="343">
        <v>1895074.4108991558</v>
      </c>
      <c r="J125" s="343">
        <v>1895074.4108991558</v>
      </c>
      <c r="K125" s="343">
        <v>947537.20544957789</v>
      </c>
      <c r="L125" s="343">
        <v>1737151.543324226</v>
      </c>
      <c r="M125" s="344"/>
      <c r="N125" s="344"/>
    </row>
    <row r="126" spans="1:14" ht="14.25" customHeight="1" x14ac:dyDescent="0.3">
      <c r="A126" s="342" t="s">
        <v>2181</v>
      </c>
      <c r="B126" s="342" t="s">
        <v>2307</v>
      </c>
      <c r="C126" s="342" t="s">
        <v>2308</v>
      </c>
      <c r="D126" s="343">
        <v>2009</v>
      </c>
      <c r="E126" s="342" t="s">
        <v>2182</v>
      </c>
      <c r="F126" s="342" t="s">
        <v>2091</v>
      </c>
      <c r="G126" s="343">
        <v>36130212.598891214</v>
      </c>
      <c r="H126" s="343">
        <v>5588663111.8164911</v>
      </c>
      <c r="I126" s="343">
        <v>2011918.7202539367</v>
      </c>
      <c r="J126" s="343">
        <v>2011918.7202539367</v>
      </c>
      <c r="K126" s="343">
        <v>1005959.3601269684</v>
      </c>
      <c r="L126" s="343">
        <v>1844258.8268994421</v>
      </c>
      <c r="M126" s="344"/>
      <c r="N126" s="344"/>
    </row>
    <row r="127" spans="1:14" ht="14.25" customHeight="1" x14ac:dyDescent="0.3">
      <c r="A127" s="342" t="s">
        <v>2181</v>
      </c>
      <c r="B127" s="342" t="s">
        <v>2307</v>
      </c>
      <c r="C127" s="342" t="s">
        <v>2308</v>
      </c>
      <c r="D127" s="343">
        <v>2010</v>
      </c>
      <c r="E127" s="342" t="s">
        <v>2182</v>
      </c>
      <c r="F127" s="342" t="s">
        <v>2091</v>
      </c>
      <c r="G127" s="343">
        <v>38323545.454552621</v>
      </c>
      <c r="H127" s="343">
        <v>5927930377.0953617</v>
      </c>
      <c r="I127" s="343">
        <v>2134054.9357543299</v>
      </c>
      <c r="J127" s="343">
        <v>2134054.9357543299</v>
      </c>
      <c r="K127" s="343">
        <v>1067027.4678771649</v>
      </c>
      <c r="L127" s="343">
        <v>1956217.0244414692</v>
      </c>
      <c r="M127" s="344"/>
      <c r="N127" s="344"/>
    </row>
    <row r="128" spans="1:14" ht="14.25" customHeight="1" x14ac:dyDescent="0.3">
      <c r="A128" s="342" t="s">
        <v>2181</v>
      </c>
      <c r="B128" s="342" t="s">
        <v>2307</v>
      </c>
      <c r="C128" s="342" t="s">
        <v>2308</v>
      </c>
      <c r="D128" s="343">
        <v>2011</v>
      </c>
      <c r="E128" s="342" t="s">
        <v>2182</v>
      </c>
      <c r="F128" s="342" t="s">
        <v>2091</v>
      </c>
      <c r="G128" s="343">
        <v>36817063.974039853</v>
      </c>
      <c r="H128" s="343">
        <v>5694906077.674695</v>
      </c>
      <c r="I128" s="343">
        <v>2050166.1879628901</v>
      </c>
      <c r="J128" s="343">
        <v>2050166.1879628901</v>
      </c>
      <c r="K128" s="343">
        <v>1025083.0939814451</v>
      </c>
      <c r="L128" s="343">
        <v>1879319.0056326492</v>
      </c>
      <c r="M128" s="344"/>
      <c r="N128" s="344"/>
    </row>
    <row r="129" spans="1:14" ht="14.25" customHeight="1" x14ac:dyDescent="0.3">
      <c r="A129" s="342" t="s">
        <v>2181</v>
      </c>
      <c r="B129" s="342" t="s">
        <v>2307</v>
      </c>
      <c r="C129" s="342" t="s">
        <v>2308</v>
      </c>
      <c r="D129" s="343">
        <v>2012</v>
      </c>
      <c r="E129" s="342" t="s">
        <v>2182</v>
      </c>
      <c r="F129" s="342" t="s">
        <v>2091</v>
      </c>
      <c r="G129" s="343">
        <v>34960059.718999885</v>
      </c>
      <c r="H129" s="343">
        <v>5407662509.6989374</v>
      </c>
      <c r="I129" s="343">
        <v>1946758.5034916177</v>
      </c>
      <c r="J129" s="343">
        <v>1946758.5034916177</v>
      </c>
      <c r="K129" s="343">
        <v>973379.25174580887</v>
      </c>
      <c r="L129" s="343">
        <v>1784528.6282006495</v>
      </c>
      <c r="M129" s="344"/>
      <c r="N129" s="344"/>
    </row>
    <row r="130" spans="1:14" ht="14.25" customHeight="1" x14ac:dyDescent="0.3">
      <c r="A130" s="342" t="s">
        <v>2181</v>
      </c>
      <c r="B130" s="342" t="s">
        <v>2307</v>
      </c>
      <c r="C130" s="342" t="s">
        <v>2308</v>
      </c>
      <c r="D130" s="343">
        <v>2013</v>
      </c>
      <c r="E130" s="342" t="s">
        <v>2182</v>
      </c>
      <c r="F130" s="342" t="s">
        <v>2091</v>
      </c>
      <c r="G130" s="343">
        <v>34813023.201032333</v>
      </c>
      <c r="H130" s="343">
        <v>5384918730.8793135</v>
      </c>
      <c r="I130" s="343">
        <v>1938570.7431165529</v>
      </c>
      <c r="J130" s="343">
        <v>1938570.7431165529</v>
      </c>
      <c r="K130" s="343">
        <v>969285.37155827647</v>
      </c>
      <c r="L130" s="343">
        <v>1777023.1811901734</v>
      </c>
      <c r="M130" s="344"/>
      <c r="N130" s="344"/>
    </row>
    <row r="131" spans="1:14" ht="14.25" customHeight="1" x14ac:dyDescent="0.3">
      <c r="A131" s="342" t="s">
        <v>2181</v>
      </c>
      <c r="B131" s="342" t="s">
        <v>2307</v>
      </c>
      <c r="C131" s="342" t="s">
        <v>2308</v>
      </c>
      <c r="D131" s="343">
        <v>2014</v>
      </c>
      <c r="E131" s="342" t="s">
        <v>2182</v>
      </c>
      <c r="F131" s="342" t="s">
        <v>2091</v>
      </c>
      <c r="G131" s="343">
        <v>34528631.253357179</v>
      </c>
      <c r="H131" s="343">
        <v>5340928655.1796618</v>
      </c>
      <c r="I131" s="343">
        <v>1922734.3158646778</v>
      </c>
      <c r="J131" s="343">
        <v>1922734.3158646778</v>
      </c>
      <c r="K131" s="343">
        <v>961367.15793233889</v>
      </c>
      <c r="L131" s="343">
        <v>1762506.456209288</v>
      </c>
      <c r="M131" s="344"/>
      <c r="N131" s="344"/>
    </row>
    <row r="132" spans="1:14" ht="14.25" customHeight="1" x14ac:dyDescent="0.3">
      <c r="A132" s="342" t="s">
        <v>2181</v>
      </c>
      <c r="B132" s="342" t="s">
        <v>2307</v>
      </c>
      <c r="C132" s="342" t="s">
        <v>2308</v>
      </c>
      <c r="D132" s="343">
        <v>2015</v>
      </c>
      <c r="E132" s="342" t="s">
        <v>2182</v>
      </c>
      <c r="F132" s="342" t="s">
        <v>2091</v>
      </c>
      <c r="G132" s="343">
        <v>36176420.795513533</v>
      </c>
      <c r="H132" s="343">
        <v>5595810649.1640759</v>
      </c>
      <c r="I132" s="343">
        <v>2014491.8336990671</v>
      </c>
      <c r="J132" s="343">
        <v>2014491.8336990671</v>
      </c>
      <c r="K132" s="343">
        <v>1007245.9168495336</v>
      </c>
      <c r="L132" s="343">
        <v>1846617.5142241449</v>
      </c>
      <c r="M132" s="344"/>
      <c r="N132" s="344"/>
    </row>
    <row r="133" spans="1:14" ht="14.25" customHeight="1" x14ac:dyDescent="0.3">
      <c r="A133" s="342" t="s">
        <v>2181</v>
      </c>
      <c r="B133" s="342" t="s">
        <v>2307</v>
      </c>
      <c r="C133" s="342" t="s">
        <v>2308</v>
      </c>
      <c r="D133" s="343">
        <v>2016</v>
      </c>
      <c r="E133" s="342" t="s">
        <v>2182</v>
      </c>
      <c r="F133" s="342" t="s">
        <v>2091</v>
      </c>
      <c r="G133" s="343">
        <v>38761100.982747488</v>
      </c>
      <c r="H133" s="343">
        <v>5995611972.743351</v>
      </c>
      <c r="I133" s="343">
        <v>2158420.3101876066</v>
      </c>
      <c r="J133" s="343">
        <v>2158420.3101876066</v>
      </c>
      <c r="K133" s="343">
        <v>1079210.1550938033</v>
      </c>
      <c r="L133" s="343">
        <v>1978551.9510053059</v>
      </c>
      <c r="M133" s="344"/>
      <c r="N133" s="344"/>
    </row>
    <row r="134" spans="1:14" ht="14.25" customHeight="1" x14ac:dyDescent="0.3">
      <c r="A134" s="342" t="s">
        <v>2181</v>
      </c>
      <c r="B134" s="342" t="s">
        <v>2307</v>
      </c>
      <c r="C134" s="342" t="s">
        <v>2308</v>
      </c>
      <c r="D134" s="343">
        <v>2017</v>
      </c>
      <c r="E134" s="342" t="s">
        <v>2182</v>
      </c>
      <c r="F134" s="342" t="s">
        <v>2091</v>
      </c>
      <c r="G134" s="343">
        <v>37395271.843579412</v>
      </c>
      <c r="H134" s="343">
        <v>5784343940.3114862</v>
      </c>
      <c r="I134" s="343">
        <v>2082363.8185121352</v>
      </c>
      <c r="J134" s="343">
        <v>2082363.8185121352</v>
      </c>
      <c r="K134" s="343">
        <v>1041181.9092560676</v>
      </c>
      <c r="L134" s="343">
        <v>1908833.5003027904</v>
      </c>
      <c r="M134" s="344"/>
      <c r="N134" s="344"/>
    </row>
    <row r="135" spans="1:14" ht="14.25" customHeight="1" x14ac:dyDescent="0.3">
      <c r="A135" s="342" t="s">
        <v>2181</v>
      </c>
      <c r="B135" s="342" t="s">
        <v>2307</v>
      </c>
      <c r="C135" s="342" t="s">
        <v>2308</v>
      </c>
      <c r="D135" s="343">
        <v>2018</v>
      </c>
      <c r="E135" s="342" t="s">
        <v>2182</v>
      </c>
      <c r="F135" s="342" t="s">
        <v>2091</v>
      </c>
      <c r="G135" s="343">
        <v>36459471.427330151</v>
      </c>
      <c r="H135" s="343">
        <v>5639593248.5739222</v>
      </c>
      <c r="I135" s="343">
        <v>2030253.5694866122</v>
      </c>
      <c r="J135" s="343">
        <v>2030253.5694866122</v>
      </c>
      <c r="K135" s="343">
        <v>1015126.784743306</v>
      </c>
      <c r="L135" s="343">
        <v>1861065.7720293945</v>
      </c>
      <c r="M135" s="344"/>
      <c r="N135" s="344"/>
    </row>
    <row r="136" spans="1:14" ht="14.25" customHeight="1" x14ac:dyDescent="0.3">
      <c r="A136" s="342" t="s">
        <v>2181</v>
      </c>
      <c r="B136" s="342" t="s">
        <v>2309</v>
      </c>
      <c r="C136" s="342" t="s">
        <v>2310</v>
      </c>
      <c r="D136" s="343">
        <v>1985</v>
      </c>
      <c r="E136" s="342" t="s">
        <v>2182</v>
      </c>
      <c r="F136" s="342" t="s">
        <v>2091</v>
      </c>
      <c r="G136" s="343">
        <v>6564905.0589112137</v>
      </c>
      <c r="H136" s="343">
        <v>1015467114.5345131</v>
      </c>
      <c r="I136" s="343">
        <v>20309342.290690262</v>
      </c>
      <c r="J136" s="343">
        <v>20309342.290690262</v>
      </c>
      <c r="K136" s="343">
        <v>10154671.145345131</v>
      </c>
      <c r="L136" s="344"/>
      <c r="M136" s="344"/>
      <c r="N136" s="344"/>
    </row>
    <row r="137" spans="1:14" ht="14.25" customHeight="1" x14ac:dyDescent="0.3">
      <c r="A137" s="342" t="s">
        <v>2181</v>
      </c>
      <c r="B137" s="342" t="s">
        <v>2309</v>
      </c>
      <c r="C137" s="342" t="s">
        <v>2310</v>
      </c>
      <c r="D137" s="343">
        <v>1985</v>
      </c>
      <c r="E137" s="342" t="s">
        <v>2182</v>
      </c>
      <c r="F137" s="342" t="s">
        <v>2144</v>
      </c>
      <c r="G137" s="343">
        <v>86118592.452906638</v>
      </c>
      <c r="H137" s="343">
        <v>9731003159.5200195</v>
      </c>
      <c r="I137" s="343">
        <v>194620063.19040039</v>
      </c>
      <c r="J137" s="343">
        <v>194620063.19040039</v>
      </c>
      <c r="K137" s="343">
        <v>97310031.595200196</v>
      </c>
      <c r="L137" s="344"/>
      <c r="M137" s="344"/>
      <c r="N137" s="344"/>
    </row>
    <row r="138" spans="1:14" ht="14.25" customHeight="1" x14ac:dyDescent="0.3">
      <c r="A138" s="342" t="s">
        <v>2181</v>
      </c>
      <c r="B138" s="342" t="s">
        <v>2309</v>
      </c>
      <c r="C138" s="342" t="s">
        <v>2310</v>
      </c>
      <c r="D138" s="343">
        <v>1986</v>
      </c>
      <c r="E138" s="342" t="s">
        <v>2182</v>
      </c>
      <c r="F138" s="342" t="s">
        <v>2091</v>
      </c>
      <c r="G138" s="343">
        <v>6698391.7802047227</v>
      </c>
      <c r="H138" s="343">
        <v>1036114995.1183448</v>
      </c>
      <c r="I138" s="343">
        <v>20722299.902366895</v>
      </c>
      <c r="J138" s="343">
        <v>20722299.902366895</v>
      </c>
      <c r="K138" s="343">
        <v>10361149.951183448</v>
      </c>
      <c r="L138" s="344"/>
      <c r="M138" s="344"/>
      <c r="N138" s="344"/>
    </row>
    <row r="139" spans="1:14" ht="14.25" customHeight="1" x14ac:dyDescent="0.3">
      <c r="A139" s="342" t="s">
        <v>2181</v>
      </c>
      <c r="B139" s="342" t="s">
        <v>2309</v>
      </c>
      <c r="C139" s="342" t="s">
        <v>2310</v>
      </c>
      <c r="D139" s="343">
        <v>1986</v>
      </c>
      <c r="E139" s="342" t="s">
        <v>2182</v>
      </c>
      <c r="F139" s="342" t="s">
        <v>2144</v>
      </c>
      <c r="G139" s="343">
        <v>86747921.372590303</v>
      </c>
      <c r="H139" s="343">
        <v>9802114420.5310249</v>
      </c>
      <c r="I139" s="343">
        <v>196042288.41062048</v>
      </c>
      <c r="J139" s="343">
        <v>196042288.41062048</v>
      </c>
      <c r="K139" s="343">
        <v>98021144.20531024</v>
      </c>
      <c r="L139" s="344"/>
      <c r="M139" s="344"/>
      <c r="N139" s="344"/>
    </row>
    <row r="140" spans="1:14" ht="14.25" customHeight="1" x14ac:dyDescent="0.3">
      <c r="A140" s="342" t="s">
        <v>2181</v>
      </c>
      <c r="B140" s="342" t="s">
        <v>2309</v>
      </c>
      <c r="C140" s="342" t="s">
        <v>2310</v>
      </c>
      <c r="D140" s="343">
        <v>1987</v>
      </c>
      <c r="E140" s="342" t="s">
        <v>2182</v>
      </c>
      <c r="F140" s="342" t="s">
        <v>2091</v>
      </c>
      <c r="G140" s="343">
        <v>8300232.435726827</v>
      </c>
      <c r="H140" s="343">
        <v>1283889562.1243262</v>
      </c>
      <c r="I140" s="343">
        <v>25677791.242486525</v>
      </c>
      <c r="J140" s="343">
        <v>25677791.242486525</v>
      </c>
      <c r="K140" s="343">
        <v>12838895.621243263</v>
      </c>
      <c r="L140" s="344"/>
      <c r="M140" s="344"/>
      <c r="N140" s="344"/>
    </row>
    <row r="141" spans="1:14" ht="14.25" customHeight="1" x14ac:dyDescent="0.3">
      <c r="A141" s="342" t="s">
        <v>2181</v>
      </c>
      <c r="B141" s="342" t="s">
        <v>2309</v>
      </c>
      <c r="C141" s="342" t="s">
        <v>2310</v>
      </c>
      <c r="D141" s="343">
        <v>1987</v>
      </c>
      <c r="E141" s="342" t="s">
        <v>2182</v>
      </c>
      <c r="F141" s="342" t="s">
        <v>2144</v>
      </c>
      <c r="G141" s="343">
        <v>76807502.057888165</v>
      </c>
      <c r="H141" s="343">
        <v>8678892953.4451962</v>
      </c>
      <c r="I141" s="343">
        <v>173577859.06890392</v>
      </c>
      <c r="J141" s="343">
        <v>173577859.06890392</v>
      </c>
      <c r="K141" s="343">
        <v>86788929.534451962</v>
      </c>
      <c r="L141" s="344"/>
      <c r="M141" s="344"/>
      <c r="N141" s="344"/>
    </row>
    <row r="142" spans="1:14" ht="14.25" customHeight="1" x14ac:dyDescent="0.3">
      <c r="A142" s="342" t="s">
        <v>2181</v>
      </c>
      <c r="B142" s="342" t="s">
        <v>2309</v>
      </c>
      <c r="C142" s="342" t="s">
        <v>2310</v>
      </c>
      <c r="D142" s="343">
        <v>1988</v>
      </c>
      <c r="E142" s="342" t="s">
        <v>2182</v>
      </c>
      <c r="F142" s="342" t="s">
        <v>2091</v>
      </c>
      <c r="G142" s="343">
        <v>9368126.2060748953</v>
      </c>
      <c r="H142" s="343">
        <v>1449072606.7949805</v>
      </c>
      <c r="I142" s="343">
        <v>28981452.135899611</v>
      </c>
      <c r="J142" s="343">
        <v>28981452.135899611</v>
      </c>
      <c r="K142" s="343">
        <v>14490726.067949805</v>
      </c>
      <c r="L142" s="344"/>
      <c r="M142" s="344"/>
      <c r="N142" s="344"/>
    </row>
    <row r="143" spans="1:14" ht="14.25" customHeight="1" x14ac:dyDescent="0.3">
      <c r="A143" s="342" t="s">
        <v>2181</v>
      </c>
      <c r="B143" s="342" t="s">
        <v>2309</v>
      </c>
      <c r="C143" s="342" t="s">
        <v>2310</v>
      </c>
      <c r="D143" s="343">
        <v>1988</v>
      </c>
      <c r="E143" s="342" t="s">
        <v>2182</v>
      </c>
      <c r="F143" s="342" t="s">
        <v>2144</v>
      </c>
      <c r="G143" s="343">
        <v>79720969.422285333</v>
      </c>
      <c r="H143" s="343">
        <v>9008101308.1173992</v>
      </c>
      <c r="I143" s="343">
        <v>180162026.162348</v>
      </c>
      <c r="J143" s="343">
        <v>180162026.162348</v>
      </c>
      <c r="K143" s="343">
        <v>90081013.081174001</v>
      </c>
      <c r="L143" s="344"/>
      <c r="M143" s="344"/>
      <c r="N143" s="344"/>
    </row>
    <row r="144" spans="1:14" ht="14.25" customHeight="1" x14ac:dyDescent="0.3">
      <c r="A144" s="342" t="s">
        <v>2181</v>
      </c>
      <c r="B144" s="342" t="s">
        <v>2309</v>
      </c>
      <c r="C144" s="342" t="s">
        <v>2310</v>
      </c>
      <c r="D144" s="343">
        <v>1989</v>
      </c>
      <c r="E144" s="342" t="s">
        <v>2182</v>
      </c>
      <c r="F144" s="342" t="s">
        <v>2091</v>
      </c>
      <c r="G144" s="343">
        <v>15642002.106869802</v>
      </c>
      <c r="H144" s="343">
        <v>2419522994.235075</v>
      </c>
      <c r="I144" s="343">
        <v>48390459.884701505</v>
      </c>
      <c r="J144" s="343">
        <v>48390459.884701505</v>
      </c>
      <c r="K144" s="343">
        <v>24195229.942350753</v>
      </c>
      <c r="L144" s="344"/>
      <c r="M144" s="344"/>
      <c r="N144" s="344"/>
    </row>
    <row r="145" spans="1:14" ht="14.25" customHeight="1" x14ac:dyDescent="0.3">
      <c r="A145" s="342" t="s">
        <v>2181</v>
      </c>
      <c r="B145" s="342" t="s">
        <v>2309</v>
      </c>
      <c r="C145" s="342" t="s">
        <v>2310</v>
      </c>
      <c r="D145" s="343">
        <v>1989</v>
      </c>
      <c r="E145" s="342" t="s">
        <v>2182</v>
      </c>
      <c r="F145" s="342" t="s">
        <v>2144</v>
      </c>
      <c r="G145" s="343">
        <v>73093589.613953903</v>
      </c>
      <c r="H145" s="343">
        <v>8259238002.0957766</v>
      </c>
      <c r="I145" s="343">
        <v>165184760.04191554</v>
      </c>
      <c r="J145" s="343">
        <v>165184760.04191554</v>
      </c>
      <c r="K145" s="343">
        <v>82592380.020957768</v>
      </c>
      <c r="L145" s="344"/>
      <c r="M145" s="344"/>
      <c r="N145" s="344"/>
    </row>
    <row r="146" spans="1:14" ht="14.25" customHeight="1" x14ac:dyDescent="0.3">
      <c r="A146" s="342" t="s">
        <v>2181</v>
      </c>
      <c r="B146" s="342" t="s">
        <v>2309</v>
      </c>
      <c r="C146" s="342" t="s">
        <v>2310</v>
      </c>
      <c r="D146" s="343">
        <v>1990</v>
      </c>
      <c r="E146" s="342" t="s">
        <v>2182</v>
      </c>
      <c r="F146" s="342" t="s">
        <v>2091</v>
      </c>
      <c r="G146" s="343">
        <v>15561910.074093696</v>
      </c>
      <c r="H146" s="343">
        <v>2407134265.8847761</v>
      </c>
      <c r="I146" s="343">
        <v>48142685.317695521</v>
      </c>
      <c r="J146" s="343">
        <v>48142685.317695521</v>
      </c>
      <c r="K146" s="343">
        <v>24071342.65884776</v>
      </c>
      <c r="L146" s="344"/>
      <c r="M146" s="344"/>
      <c r="N146" s="344"/>
    </row>
    <row r="147" spans="1:14" ht="14.25" customHeight="1" x14ac:dyDescent="0.3">
      <c r="A147" s="342" t="s">
        <v>2181</v>
      </c>
      <c r="B147" s="342" t="s">
        <v>2309</v>
      </c>
      <c r="C147" s="342" t="s">
        <v>2310</v>
      </c>
      <c r="D147" s="343">
        <v>1990</v>
      </c>
      <c r="E147" s="342" t="s">
        <v>2182</v>
      </c>
      <c r="F147" s="342" t="s">
        <v>2144</v>
      </c>
      <c r="G147" s="343">
        <v>69605408.13775751</v>
      </c>
      <c r="H147" s="343">
        <v>7865089607.4339848</v>
      </c>
      <c r="I147" s="343">
        <v>157301792.14867967</v>
      </c>
      <c r="J147" s="343">
        <v>157301792.14867967</v>
      </c>
      <c r="K147" s="343">
        <v>78650896.074339837</v>
      </c>
      <c r="L147" s="344"/>
      <c r="M147" s="344"/>
      <c r="N147" s="344"/>
    </row>
    <row r="148" spans="1:14" ht="14.25" customHeight="1" x14ac:dyDescent="0.3">
      <c r="A148" s="342" t="s">
        <v>2181</v>
      </c>
      <c r="B148" s="342" t="s">
        <v>2309</v>
      </c>
      <c r="C148" s="342" t="s">
        <v>2310</v>
      </c>
      <c r="D148" s="343">
        <v>1991</v>
      </c>
      <c r="E148" s="342" t="s">
        <v>2182</v>
      </c>
      <c r="F148" s="342" t="s">
        <v>2091</v>
      </c>
      <c r="G148" s="343">
        <v>14212468.921616929</v>
      </c>
      <c r="H148" s="343">
        <v>2198401146.206275</v>
      </c>
      <c r="I148" s="343">
        <v>43968022.9241255</v>
      </c>
      <c r="J148" s="343">
        <v>43968022.9241255</v>
      </c>
      <c r="K148" s="343">
        <v>21984011.46206275</v>
      </c>
      <c r="L148" s="344"/>
      <c r="M148" s="344"/>
      <c r="N148" s="344"/>
    </row>
    <row r="149" spans="1:14" ht="14.25" customHeight="1" x14ac:dyDescent="0.3">
      <c r="A149" s="342" t="s">
        <v>2181</v>
      </c>
      <c r="B149" s="342" t="s">
        <v>2309</v>
      </c>
      <c r="C149" s="342" t="s">
        <v>2310</v>
      </c>
      <c r="D149" s="343">
        <v>1991</v>
      </c>
      <c r="E149" s="342" t="s">
        <v>2182</v>
      </c>
      <c r="F149" s="342" t="s">
        <v>2144</v>
      </c>
      <c r="G149" s="343">
        <v>70788330.606315374</v>
      </c>
      <c r="H149" s="343">
        <v>7998754382.3813753</v>
      </c>
      <c r="I149" s="343">
        <v>159975087.6476275</v>
      </c>
      <c r="J149" s="343">
        <v>159975087.6476275</v>
      </c>
      <c r="K149" s="343">
        <v>79987543.823813751</v>
      </c>
      <c r="L149" s="344"/>
      <c r="M149" s="344"/>
      <c r="N149" s="344"/>
    </row>
    <row r="150" spans="1:14" ht="14.25" customHeight="1" x14ac:dyDescent="0.3">
      <c r="A150" s="342" t="s">
        <v>2181</v>
      </c>
      <c r="B150" s="342" t="s">
        <v>2309</v>
      </c>
      <c r="C150" s="342" t="s">
        <v>2310</v>
      </c>
      <c r="D150" s="343">
        <v>1992</v>
      </c>
      <c r="E150" s="342" t="s">
        <v>2182</v>
      </c>
      <c r="F150" s="342" t="s">
        <v>2091</v>
      </c>
      <c r="G150" s="343">
        <v>13282140.852163674</v>
      </c>
      <c r="H150" s="343">
        <v>2054496923.4063125</v>
      </c>
      <c r="I150" s="343">
        <v>41089938.468126252</v>
      </c>
      <c r="J150" s="343">
        <v>41089938.468126252</v>
      </c>
      <c r="K150" s="343">
        <v>20544969.234063126</v>
      </c>
      <c r="L150" s="344"/>
      <c r="M150" s="344"/>
      <c r="N150" s="344"/>
    </row>
    <row r="151" spans="1:14" ht="14.25" customHeight="1" x14ac:dyDescent="0.3">
      <c r="A151" s="342" t="s">
        <v>2181</v>
      </c>
      <c r="B151" s="342" t="s">
        <v>2309</v>
      </c>
      <c r="C151" s="342" t="s">
        <v>2310</v>
      </c>
      <c r="D151" s="343">
        <v>1992</v>
      </c>
      <c r="E151" s="342" t="s">
        <v>2182</v>
      </c>
      <c r="F151" s="342" t="s">
        <v>2144</v>
      </c>
      <c r="G151" s="343">
        <v>74924172.03409715</v>
      </c>
      <c r="H151" s="343">
        <v>8466085359.9867792</v>
      </c>
      <c r="I151" s="343">
        <v>169321707.19973558</v>
      </c>
      <c r="J151" s="343">
        <v>169321707.19973558</v>
      </c>
      <c r="K151" s="343">
        <v>84660853.599867791</v>
      </c>
      <c r="L151" s="344"/>
      <c r="M151" s="344"/>
      <c r="N151" s="344"/>
    </row>
    <row r="152" spans="1:14" ht="14.25" customHeight="1" x14ac:dyDescent="0.3">
      <c r="A152" s="342" t="s">
        <v>2181</v>
      </c>
      <c r="B152" s="342" t="s">
        <v>2309</v>
      </c>
      <c r="C152" s="342" t="s">
        <v>2310</v>
      </c>
      <c r="D152" s="343">
        <v>1993</v>
      </c>
      <c r="E152" s="342" t="s">
        <v>2182</v>
      </c>
      <c r="F152" s="342" t="s">
        <v>2091</v>
      </c>
      <c r="G152" s="343">
        <v>15160616.20404472</v>
      </c>
      <c r="H152" s="343">
        <v>2345061665.4979844</v>
      </c>
      <c r="I152" s="343">
        <v>46901233.309959687</v>
      </c>
      <c r="J152" s="343">
        <v>46901233.309959687</v>
      </c>
      <c r="K152" s="343">
        <v>23450616.654979844</v>
      </c>
      <c r="L152" s="344"/>
      <c r="M152" s="344"/>
      <c r="N152" s="344"/>
    </row>
    <row r="153" spans="1:14" ht="14.25" customHeight="1" x14ac:dyDescent="0.3">
      <c r="A153" s="342" t="s">
        <v>2181</v>
      </c>
      <c r="B153" s="342" t="s">
        <v>2309</v>
      </c>
      <c r="C153" s="342" t="s">
        <v>2310</v>
      </c>
      <c r="D153" s="343">
        <v>1993</v>
      </c>
      <c r="E153" s="342" t="s">
        <v>2182</v>
      </c>
      <c r="F153" s="342" t="s">
        <v>2144</v>
      </c>
      <c r="G153" s="343">
        <v>77887537.442710102</v>
      </c>
      <c r="H153" s="343">
        <v>8800931963.1728916</v>
      </c>
      <c r="I153" s="343">
        <v>176018639.26345783</v>
      </c>
      <c r="J153" s="343">
        <v>176018639.26345783</v>
      </c>
      <c r="K153" s="343">
        <v>88009319.631728917</v>
      </c>
      <c r="L153" s="344"/>
      <c r="M153" s="344"/>
      <c r="N153" s="344"/>
    </row>
    <row r="154" spans="1:14" ht="14.25" customHeight="1" x14ac:dyDescent="0.3">
      <c r="A154" s="342" t="s">
        <v>2181</v>
      </c>
      <c r="B154" s="342" t="s">
        <v>2309</v>
      </c>
      <c r="C154" s="342" t="s">
        <v>2310</v>
      </c>
      <c r="D154" s="343">
        <v>1994</v>
      </c>
      <c r="E154" s="342" t="s">
        <v>2182</v>
      </c>
      <c r="F154" s="342" t="s">
        <v>2091</v>
      </c>
      <c r="G154" s="343">
        <v>16671353.53070168</v>
      </c>
      <c r="H154" s="343">
        <v>2578744264.1271191</v>
      </c>
      <c r="I154" s="343">
        <v>51574885.282542378</v>
      </c>
      <c r="J154" s="343">
        <v>51574885.282542378</v>
      </c>
      <c r="K154" s="343">
        <v>25787442.641271193</v>
      </c>
      <c r="L154" s="344"/>
      <c r="M154" s="344"/>
      <c r="N154" s="344"/>
    </row>
    <row r="155" spans="1:14" ht="14.25" customHeight="1" x14ac:dyDescent="0.3">
      <c r="A155" s="342" t="s">
        <v>2181</v>
      </c>
      <c r="B155" s="342" t="s">
        <v>2309</v>
      </c>
      <c r="C155" s="342" t="s">
        <v>2310</v>
      </c>
      <c r="D155" s="343">
        <v>1994</v>
      </c>
      <c r="E155" s="342" t="s">
        <v>2182</v>
      </c>
      <c r="F155" s="342" t="s">
        <v>2144</v>
      </c>
      <c r="G155" s="343">
        <v>70212723.509300694</v>
      </c>
      <c r="H155" s="343">
        <v>7933713439.1871977</v>
      </c>
      <c r="I155" s="343">
        <v>158674268.78374395</v>
      </c>
      <c r="J155" s="343">
        <v>158674268.78374395</v>
      </c>
      <c r="K155" s="343">
        <v>79337134.391871974</v>
      </c>
      <c r="L155" s="344"/>
      <c r="M155" s="344"/>
      <c r="N155" s="344"/>
    </row>
    <row r="156" spans="1:14" ht="14.25" customHeight="1" x14ac:dyDescent="0.3">
      <c r="A156" s="342" t="s">
        <v>2181</v>
      </c>
      <c r="B156" s="342" t="s">
        <v>2309</v>
      </c>
      <c r="C156" s="342" t="s">
        <v>2310</v>
      </c>
      <c r="D156" s="343">
        <v>1995</v>
      </c>
      <c r="E156" s="342" t="s">
        <v>2182</v>
      </c>
      <c r="F156" s="342" t="s">
        <v>2091</v>
      </c>
      <c r="G156" s="343">
        <v>17782402.199845385</v>
      </c>
      <c r="H156" s="343">
        <v>2750602558.5028014</v>
      </c>
      <c r="I156" s="343">
        <v>55012051.170056023</v>
      </c>
      <c r="J156" s="343">
        <v>55012051.170056023</v>
      </c>
      <c r="K156" s="343">
        <v>27506025.585028011</v>
      </c>
      <c r="L156" s="344"/>
      <c r="M156" s="344"/>
      <c r="N156" s="344"/>
    </row>
    <row r="157" spans="1:14" ht="14.25" customHeight="1" x14ac:dyDescent="0.3">
      <c r="A157" s="342" t="s">
        <v>2181</v>
      </c>
      <c r="B157" s="342" t="s">
        <v>2309</v>
      </c>
      <c r="C157" s="342" t="s">
        <v>2310</v>
      </c>
      <c r="D157" s="343">
        <v>1995</v>
      </c>
      <c r="E157" s="342" t="s">
        <v>2182</v>
      </c>
      <c r="F157" s="342" t="s">
        <v>2144</v>
      </c>
      <c r="G157" s="343">
        <v>70813873.165025562</v>
      </c>
      <c r="H157" s="343">
        <v>8001640573.5328035</v>
      </c>
      <c r="I157" s="343">
        <v>160032811.47065607</v>
      </c>
      <c r="J157" s="343">
        <v>160032811.47065607</v>
      </c>
      <c r="K157" s="343">
        <v>80016405.735328034</v>
      </c>
      <c r="L157" s="344"/>
      <c r="M157" s="344"/>
      <c r="N157" s="344"/>
    </row>
    <row r="158" spans="1:14" ht="14.25" customHeight="1" x14ac:dyDescent="0.3">
      <c r="A158" s="342" t="s">
        <v>2181</v>
      </c>
      <c r="B158" s="342" t="s">
        <v>2309</v>
      </c>
      <c r="C158" s="342" t="s">
        <v>2310</v>
      </c>
      <c r="D158" s="343">
        <v>1996</v>
      </c>
      <c r="E158" s="342" t="s">
        <v>2182</v>
      </c>
      <c r="F158" s="342" t="s">
        <v>2091</v>
      </c>
      <c r="G158" s="343">
        <v>20307848.439977251</v>
      </c>
      <c r="H158" s="343">
        <v>3141241506.5707064</v>
      </c>
      <c r="I158" s="343">
        <v>62824830.13141413</v>
      </c>
      <c r="J158" s="343">
        <v>62824830.13141413</v>
      </c>
      <c r="K158" s="343">
        <v>31412415.065707065</v>
      </c>
      <c r="L158" s="344"/>
      <c r="M158" s="344"/>
      <c r="N158" s="344"/>
    </row>
    <row r="159" spans="1:14" ht="14.25" customHeight="1" x14ac:dyDescent="0.3">
      <c r="A159" s="342" t="s">
        <v>2181</v>
      </c>
      <c r="B159" s="342" t="s">
        <v>2309</v>
      </c>
      <c r="C159" s="342" t="s">
        <v>2310</v>
      </c>
      <c r="D159" s="343">
        <v>1996</v>
      </c>
      <c r="E159" s="342" t="s">
        <v>2182</v>
      </c>
      <c r="F159" s="342" t="s">
        <v>2144</v>
      </c>
      <c r="G159" s="343">
        <v>70208903.960130885</v>
      </c>
      <c r="H159" s="343">
        <v>7933281847.7737675</v>
      </c>
      <c r="I159" s="343">
        <v>158665636.95547533</v>
      </c>
      <c r="J159" s="343">
        <v>158665636.95547533</v>
      </c>
      <c r="K159" s="343">
        <v>79332818.477737665</v>
      </c>
      <c r="L159" s="344"/>
      <c r="M159" s="344"/>
      <c r="N159" s="344"/>
    </row>
    <row r="160" spans="1:14" ht="14.25" customHeight="1" x14ac:dyDescent="0.3">
      <c r="A160" s="342" t="s">
        <v>2181</v>
      </c>
      <c r="B160" s="342" t="s">
        <v>2309</v>
      </c>
      <c r="C160" s="342" t="s">
        <v>2310</v>
      </c>
      <c r="D160" s="343">
        <v>1997</v>
      </c>
      <c r="E160" s="342" t="s">
        <v>2182</v>
      </c>
      <c r="F160" s="342" t="s">
        <v>2091</v>
      </c>
      <c r="G160" s="343">
        <v>23934443.7864893</v>
      </c>
      <c r="H160" s="343">
        <v>3702207473.1855612</v>
      </c>
      <c r="I160" s="343">
        <v>74044149.463711217</v>
      </c>
      <c r="J160" s="343">
        <v>74044149.463711217</v>
      </c>
      <c r="K160" s="343">
        <v>37022074.731855609</v>
      </c>
      <c r="L160" s="344"/>
      <c r="M160" s="344"/>
      <c r="N160" s="344"/>
    </row>
    <row r="161" spans="1:14" ht="14.25" customHeight="1" x14ac:dyDescent="0.3">
      <c r="A161" s="342" t="s">
        <v>2181</v>
      </c>
      <c r="B161" s="342" t="s">
        <v>2309</v>
      </c>
      <c r="C161" s="342" t="s">
        <v>2310</v>
      </c>
      <c r="D161" s="343">
        <v>1997</v>
      </c>
      <c r="E161" s="342" t="s">
        <v>2182</v>
      </c>
      <c r="F161" s="342" t="s">
        <v>2144</v>
      </c>
      <c r="G161" s="343">
        <v>68069612.281749204</v>
      </c>
      <c r="H161" s="343">
        <v>7691551769.6509638</v>
      </c>
      <c r="I161" s="343">
        <v>153831035.39301929</v>
      </c>
      <c r="J161" s="343">
        <v>153831035.39301929</v>
      </c>
      <c r="K161" s="343">
        <v>76915517.696509644</v>
      </c>
      <c r="L161" s="344"/>
      <c r="M161" s="344"/>
      <c r="N161" s="344"/>
    </row>
    <row r="162" spans="1:14" ht="14.25" customHeight="1" x14ac:dyDescent="0.3">
      <c r="A162" s="342" t="s">
        <v>2181</v>
      </c>
      <c r="B162" s="342" t="s">
        <v>2309</v>
      </c>
      <c r="C162" s="342" t="s">
        <v>2310</v>
      </c>
      <c r="D162" s="343">
        <v>1998</v>
      </c>
      <c r="E162" s="342" t="s">
        <v>2182</v>
      </c>
      <c r="F162" s="342" t="s">
        <v>2091</v>
      </c>
      <c r="G162" s="343">
        <v>29492302.16010268</v>
      </c>
      <c r="H162" s="343">
        <v>4561903440.6061001</v>
      </c>
      <c r="I162" s="343">
        <v>91238068.812122002</v>
      </c>
      <c r="J162" s="343">
        <v>91238068.812122002</v>
      </c>
      <c r="K162" s="343">
        <v>45619034.406061001</v>
      </c>
      <c r="L162" s="344"/>
      <c r="M162" s="344"/>
      <c r="N162" s="344"/>
    </row>
    <row r="163" spans="1:14" ht="14.25" customHeight="1" x14ac:dyDescent="0.3">
      <c r="A163" s="342" t="s">
        <v>2181</v>
      </c>
      <c r="B163" s="342" t="s">
        <v>2309</v>
      </c>
      <c r="C163" s="342" t="s">
        <v>2310</v>
      </c>
      <c r="D163" s="343">
        <v>1998</v>
      </c>
      <c r="E163" s="342" t="s">
        <v>2182</v>
      </c>
      <c r="F163" s="342" t="s">
        <v>2144</v>
      </c>
      <c r="G163" s="343">
        <v>56885777.182233982</v>
      </c>
      <c r="H163" s="343">
        <v>6427830062.3036633</v>
      </c>
      <c r="I163" s="343">
        <v>128556601.24607328</v>
      </c>
      <c r="J163" s="343">
        <v>128556601.24607328</v>
      </c>
      <c r="K163" s="343">
        <v>64278300.623036638</v>
      </c>
      <c r="L163" s="344"/>
      <c r="M163" s="344"/>
      <c r="N163" s="344"/>
    </row>
    <row r="164" spans="1:14" ht="14.25" customHeight="1" x14ac:dyDescent="0.3">
      <c r="A164" s="342" t="s">
        <v>2181</v>
      </c>
      <c r="B164" s="342" t="s">
        <v>2309</v>
      </c>
      <c r="C164" s="342" t="s">
        <v>2310</v>
      </c>
      <c r="D164" s="343">
        <v>1999</v>
      </c>
      <c r="E164" s="342" t="s">
        <v>2182</v>
      </c>
      <c r="F164" s="342" t="s">
        <v>2091</v>
      </c>
      <c r="G164" s="343">
        <v>31611303.160121668</v>
      </c>
      <c r="H164" s="343">
        <v>4889672968.4021196</v>
      </c>
      <c r="I164" s="343">
        <v>97793459.36804238</v>
      </c>
      <c r="J164" s="343">
        <v>97793459.36804238</v>
      </c>
      <c r="K164" s="343">
        <v>48896729.684021197</v>
      </c>
      <c r="L164" s="344"/>
      <c r="M164" s="344"/>
      <c r="N164" s="344"/>
    </row>
    <row r="165" spans="1:14" ht="14.25" customHeight="1" x14ac:dyDescent="0.3">
      <c r="A165" s="342" t="s">
        <v>2181</v>
      </c>
      <c r="B165" s="342" t="s">
        <v>2309</v>
      </c>
      <c r="C165" s="342" t="s">
        <v>2310</v>
      </c>
      <c r="D165" s="343">
        <v>1999</v>
      </c>
      <c r="E165" s="342" t="s">
        <v>2182</v>
      </c>
      <c r="F165" s="342" t="s">
        <v>2144</v>
      </c>
      <c r="G165" s="343">
        <v>53194340.326211974</v>
      </c>
      <c r="H165" s="343">
        <v>6010714748.5720539</v>
      </c>
      <c r="I165" s="343">
        <v>120214294.97144108</v>
      </c>
      <c r="J165" s="343">
        <v>120214294.97144108</v>
      </c>
      <c r="K165" s="343">
        <v>60107147.485720538</v>
      </c>
      <c r="L165" s="344"/>
      <c r="M165" s="344"/>
      <c r="N165" s="344"/>
    </row>
    <row r="166" spans="1:14" ht="14.25" customHeight="1" x14ac:dyDescent="0.3">
      <c r="A166" s="342" t="s">
        <v>2181</v>
      </c>
      <c r="B166" s="342" t="s">
        <v>2309</v>
      </c>
      <c r="C166" s="342" t="s">
        <v>2310</v>
      </c>
      <c r="D166" s="343">
        <v>2000</v>
      </c>
      <c r="E166" s="342" t="s">
        <v>2182</v>
      </c>
      <c r="F166" s="342" t="s">
        <v>2091</v>
      </c>
      <c r="G166" s="343">
        <v>33056851.37968437</v>
      </c>
      <c r="H166" s="343">
        <v>5113272040.478158</v>
      </c>
      <c r="I166" s="343">
        <v>102265440.80956315</v>
      </c>
      <c r="J166" s="343">
        <v>102265440.80956315</v>
      </c>
      <c r="K166" s="343">
        <v>51132720.40478158</v>
      </c>
      <c r="L166" s="344"/>
      <c r="M166" s="344"/>
      <c r="N166" s="344"/>
    </row>
    <row r="167" spans="1:14" ht="14.25" customHeight="1" x14ac:dyDescent="0.3">
      <c r="A167" s="342" t="s">
        <v>2181</v>
      </c>
      <c r="B167" s="342" t="s">
        <v>2309</v>
      </c>
      <c r="C167" s="342" t="s">
        <v>2310</v>
      </c>
      <c r="D167" s="343">
        <v>2000</v>
      </c>
      <c r="E167" s="342" t="s">
        <v>2182</v>
      </c>
      <c r="F167" s="342" t="s">
        <v>2144</v>
      </c>
      <c r="G167" s="343">
        <v>52147082.514077239</v>
      </c>
      <c r="H167" s="343">
        <v>5892379453.1561661</v>
      </c>
      <c r="I167" s="343">
        <v>117847589.06312332</v>
      </c>
      <c r="J167" s="343">
        <v>117847589.06312332</v>
      </c>
      <c r="K167" s="343">
        <v>58923794.531561658</v>
      </c>
      <c r="L167" s="344"/>
      <c r="M167" s="344"/>
      <c r="N167" s="344"/>
    </row>
    <row r="168" spans="1:14" ht="14.25" customHeight="1" x14ac:dyDescent="0.3">
      <c r="A168" s="342" t="s">
        <v>2181</v>
      </c>
      <c r="B168" s="342" t="s">
        <v>2309</v>
      </c>
      <c r="C168" s="342" t="s">
        <v>2310</v>
      </c>
      <c r="D168" s="343">
        <v>2001</v>
      </c>
      <c r="E168" s="342" t="s">
        <v>2182</v>
      </c>
      <c r="F168" s="342" t="s">
        <v>2091</v>
      </c>
      <c r="G168" s="343">
        <v>33030477.401156876</v>
      </c>
      <c r="H168" s="343">
        <v>5109192482.9470472</v>
      </c>
      <c r="I168" s="343">
        <v>102183849.65894094</v>
      </c>
      <c r="J168" s="343">
        <v>102183849.65894094</v>
      </c>
      <c r="K168" s="343">
        <v>51091924.829470471</v>
      </c>
      <c r="L168" s="344"/>
      <c r="M168" s="344"/>
      <c r="N168" s="344"/>
    </row>
    <row r="169" spans="1:14" ht="14.25" customHeight="1" x14ac:dyDescent="0.3">
      <c r="A169" s="342" t="s">
        <v>2181</v>
      </c>
      <c r="B169" s="342" t="s">
        <v>2309</v>
      </c>
      <c r="C169" s="342" t="s">
        <v>2310</v>
      </c>
      <c r="D169" s="343">
        <v>2001</v>
      </c>
      <c r="E169" s="342" t="s">
        <v>2182</v>
      </c>
      <c r="F169" s="342" t="s">
        <v>2144</v>
      </c>
      <c r="G169" s="343">
        <v>48010714.133637056</v>
      </c>
      <c r="H169" s="343">
        <v>5424988932.3343916</v>
      </c>
      <c r="I169" s="343">
        <v>108499778.64668784</v>
      </c>
      <c r="J169" s="343">
        <v>108499778.64668784</v>
      </c>
      <c r="K169" s="343">
        <v>54249889.323343918</v>
      </c>
      <c r="L169" s="344"/>
      <c r="M169" s="344"/>
      <c r="N169" s="344"/>
    </row>
    <row r="170" spans="1:14" ht="14.25" customHeight="1" x14ac:dyDescent="0.3">
      <c r="A170" s="342" t="s">
        <v>2181</v>
      </c>
      <c r="B170" s="342" t="s">
        <v>2309</v>
      </c>
      <c r="C170" s="342" t="s">
        <v>2310</v>
      </c>
      <c r="D170" s="343">
        <v>2002</v>
      </c>
      <c r="E170" s="342" t="s">
        <v>2182</v>
      </c>
      <c r="F170" s="342" t="s">
        <v>2091</v>
      </c>
      <c r="G170" s="343">
        <v>34730168.081846468</v>
      </c>
      <c r="H170" s="343">
        <v>5372102605.1243982</v>
      </c>
      <c r="I170" s="343">
        <v>107442052.10248798</v>
      </c>
      <c r="J170" s="343">
        <v>107442052.10248798</v>
      </c>
      <c r="K170" s="343">
        <v>53721026.051243983</v>
      </c>
      <c r="L170" s="344"/>
      <c r="M170" s="344"/>
      <c r="N170" s="344"/>
    </row>
    <row r="171" spans="1:14" ht="14.25" customHeight="1" x14ac:dyDescent="0.3">
      <c r="A171" s="342" t="s">
        <v>2181</v>
      </c>
      <c r="B171" s="342" t="s">
        <v>2309</v>
      </c>
      <c r="C171" s="342" t="s">
        <v>2310</v>
      </c>
      <c r="D171" s="343">
        <v>2002</v>
      </c>
      <c r="E171" s="342" t="s">
        <v>2182</v>
      </c>
      <c r="F171" s="342" t="s">
        <v>2144</v>
      </c>
      <c r="G171" s="343">
        <v>47853235.698491879</v>
      </c>
      <c r="H171" s="343">
        <v>5407194596.5666313</v>
      </c>
      <c r="I171" s="343">
        <v>108143891.93133263</v>
      </c>
      <c r="J171" s="343">
        <v>108143891.93133263</v>
      </c>
      <c r="K171" s="343">
        <v>54071945.965666316</v>
      </c>
      <c r="L171" s="344"/>
      <c r="M171" s="344"/>
      <c r="N171" s="344"/>
    </row>
    <row r="172" spans="1:14" ht="14.25" customHeight="1" x14ac:dyDescent="0.3">
      <c r="A172" s="342" t="s">
        <v>2181</v>
      </c>
      <c r="B172" s="342" t="s">
        <v>2309</v>
      </c>
      <c r="C172" s="342" t="s">
        <v>2310</v>
      </c>
      <c r="D172" s="343">
        <v>2003</v>
      </c>
      <c r="E172" s="342" t="s">
        <v>2182</v>
      </c>
      <c r="F172" s="342" t="s">
        <v>2091</v>
      </c>
      <c r="G172" s="343">
        <v>32082636.341080822</v>
      </c>
      <c r="H172" s="343">
        <v>4962579330.4832096</v>
      </c>
      <c r="I172" s="343">
        <v>99251586.609664202</v>
      </c>
      <c r="J172" s="343">
        <v>99251586.609664202</v>
      </c>
      <c r="K172" s="343">
        <v>49625793.304832101</v>
      </c>
      <c r="L172" s="344"/>
      <c r="M172" s="344"/>
      <c r="N172" s="344"/>
    </row>
    <row r="173" spans="1:14" ht="14.25" customHeight="1" x14ac:dyDescent="0.3">
      <c r="A173" s="342" t="s">
        <v>2181</v>
      </c>
      <c r="B173" s="342" t="s">
        <v>2309</v>
      </c>
      <c r="C173" s="342" t="s">
        <v>2310</v>
      </c>
      <c r="D173" s="343">
        <v>2003</v>
      </c>
      <c r="E173" s="342" t="s">
        <v>2182</v>
      </c>
      <c r="F173" s="342" t="s">
        <v>2144</v>
      </c>
      <c r="G173" s="343">
        <v>49653616.834655233</v>
      </c>
      <c r="H173" s="343">
        <v>5610629348.8696985</v>
      </c>
      <c r="I173" s="343">
        <v>112212586.97739397</v>
      </c>
      <c r="J173" s="343">
        <v>112212586.97739397</v>
      </c>
      <c r="K173" s="343">
        <v>56106293.488696985</v>
      </c>
      <c r="L173" s="344"/>
      <c r="M173" s="344"/>
      <c r="N173" s="344"/>
    </row>
    <row r="174" spans="1:14" ht="14.25" customHeight="1" x14ac:dyDescent="0.3">
      <c r="A174" s="342" t="s">
        <v>2181</v>
      </c>
      <c r="B174" s="342" t="s">
        <v>2309</v>
      </c>
      <c r="C174" s="342" t="s">
        <v>2310</v>
      </c>
      <c r="D174" s="343">
        <v>2004</v>
      </c>
      <c r="E174" s="342" t="s">
        <v>2182</v>
      </c>
      <c r="F174" s="342" t="s">
        <v>2091</v>
      </c>
      <c r="G174" s="343">
        <v>33615105.478406049</v>
      </c>
      <c r="H174" s="343">
        <v>5199623430.7448711</v>
      </c>
      <c r="I174" s="343">
        <v>103992468.61489743</v>
      </c>
      <c r="J174" s="343">
        <v>103992468.61489743</v>
      </c>
      <c r="K174" s="343">
        <v>51996234.307448715</v>
      </c>
      <c r="L174" s="344"/>
      <c r="M174" s="344"/>
      <c r="N174" s="344"/>
    </row>
    <row r="175" spans="1:14" ht="14.25" customHeight="1" x14ac:dyDescent="0.3">
      <c r="A175" s="342" t="s">
        <v>2181</v>
      </c>
      <c r="B175" s="342" t="s">
        <v>2309</v>
      </c>
      <c r="C175" s="342" t="s">
        <v>2310</v>
      </c>
      <c r="D175" s="343">
        <v>2004</v>
      </c>
      <c r="E175" s="342" t="s">
        <v>2182</v>
      </c>
      <c r="F175" s="342" t="s">
        <v>2144</v>
      </c>
      <c r="G175" s="343">
        <v>49181273.450571217</v>
      </c>
      <c r="H175" s="343">
        <v>5557256728.2545462</v>
      </c>
      <c r="I175" s="343">
        <v>111145134.56509092</v>
      </c>
      <c r="J175" s="343">
        <v>111145134.56509092</v>
      </c>
      <c r="K175" s="343">
        <v>55572567.282545462</v>
      </c>
      <c r="L175" s="344"/>
      <c r="M175" s="344"/>
      <c r="N175" s="344"/>
    </row>
    <row r="176" spans="1:14" ht="14.25" customHeight="1" x14ac:dyDescent="0.3">
      <c r="A176" s="342" t="s">
        <v>2181</v>
      </c>
      <c r="B176" s="342" t="s">
        <v>2309</v>
      </c>
      <c r="C176" s="342" t="s">
        <v>2310</v>
      </c>
      <c r="D176" s="343">
        <v>2005</v>
      </c>
      <c r="E176" s="342" t="s">
        <v>2182</v>
      </c>
      <c r="F176" s="342" t="s">
        <v>2091</v>
      </c>
      <c r="G176" s="343">
        <v>33595162.685284711</v>
      </c>
      <c r="H176" s="343">
        <v>5196538656.4176044</v>
      </c>
      <c r="I176" s="343">
        <v>103930773.12835208</v>
      </c>
      <c r="J176" s="343">
        <v>103930773.12835208</v>
      </c>
      <c r="K176" s="343">
        <v>51965386.564176045</v>
      </c>
      <c r="L176" s="344"/>
      <c r="M176" s="344"/>
      <c r="N176" s="344"/>
    </row>
    <row r="177" spans="1:14" ht="14.25" customHeight="1" x14ac:dyDescent="0.3">
      <c r="A177" s="342" t="s">
        <v>2181</v>
      </c>
      <c r="B177" s="342" t="s">
        <v>2309</v>
      </c>
      <c r="C177" s="342" t="s">
        <v>2310</v>
      </c>
      <c r="D177" s="343">
        <v>2005</v>
      </c>
      <c r="E177" s="342" t="s">
        <v>2182</v>
      </c>
      <c r="F177" s="342" t="s">
        <v>2144</v>
      </c>
      <c r="G177" s="343">
        <v>52835111.080918066</v>
      </c>
      <c r="H177" s="343">
        <v>5970123503.1582527</v>
      </c>
      <c r="I177" s="343">
        <v>119402470.06316505</v>
      </c>
      <c r="J177" s="343">
        <v>119402470.06316505</v>
      </c>
      <c r="K177" s="343">
        <v>59701235.031582527</v>
      </c>
      <c r="L177" s="344"/>
      <c r="M177" s="344"/>
      <c r="N177" s="344"/>
    </row>
    <row r="178" spans="1:14" ht="14.25" customHeight="1" x14ac:dyDescent="0.3">
      <c r="A178" s="342" t="s">
        <v>2181</v>
      </c>
      <c r="B178" s="342" t="s">
        <v>2309</v>
      </c>
      <c r="C178" s="342" t="s">
        <v>2310</v>
      </c>
      <c r="D178" s="343">
        <v>2006</v>
      </c>
      <c r="E178" s="342" t="s">
        <v>2182</v>
      </c>
      <c r="F178" s="342" t="s">
        <v>2091</v>
      </c>
      <c r="G178" s="343">
        <v>33632551.795124449</v>
      </c>
      <c r="H178" s="343">
        <v>5202322047.2120275</v>
      </c>
      <c r="I178" s="343">
        <v>104046440.94424056</v>
      </c>
      <c r="J178" s="343">
        <v>104046440.94424056</v>
      </c>
      <c r="K178" s="343">
        <v>52023220.472120278</v>
      </c>
      <c r="L178" s="344"/>
      <c r="M178" s="344"/>
      <c r="N178" s="344"/>
    </row>
    <row r="179" spans="1:14" ht="14.25" customHeight="1" x14ac:dyDescent="0.3">
      <c r="A179" s="342" t="s">
        <v>2181</v>
      </c>
      <c r="B179" s="342" t="s">
        <v>2309</v>
      </c>
      <c r="C179" s="342" t="s">
        <v>2310</v>
      </c>
      <c r="D179" s="343">
        <v>2006</v>
      </c>
      <c r="E179" s="342" t="s">
        <v>2182</v>
      </c>
      <c r="F179" s="342" t="s">
        <v>2144</v>
      </c>
      <c r="G179" s="343">
        <v>51506767.913698062</v>
      </c>
      <c r="H179" s="343">
        <v>5820026860.9701767</v>
      </c>
      <c r="I179" s="343">
        <v>116400537.21940354</v>
      </c>
      <c r="J179" s="343">
        <v>116400537.21940354</v>
      </c>
      <c r="K179" s="343">
        <v>58200268.609701768</v>
      </c>
      <c r="L179" s="344"/>
      <c r="M179" s="344"/>
      <c r="N179" s="344"/>
    </row>
    <row r="180" spans="1:14" ht="14.25" customHeight="1" x14ac:dyDescent="0.3">
      <c r="A180" s="342" t="s">
        <v>2181</v>
      </c>
      <c r="B180" s="342" t="s">
        <v>2309</v>
      </c>
      <c r="C180" s="342" t="s">
        <v>2310</v>
      </c>
      <c r="D180" s="343">
        <v>2007</v>
      </c>
      <c r="E180" s="342" t="s">
        <v>2182</v>
      </c>
      <c r="F180" s="342" t="s">
        <v>2091</v>
      </c>
      <c r="G180" s="343">
        <v>31656706.923257571</v>
      </c>
      <c r="H180" s="343">
        <v>4896696075.046752</v>
      </c>
      <c r="I180" s="343">
        <v>97933921.500935033</v>
      </c>
      <c r="J180" s="343">
        <v>97933921.500935033</v>
      </c>
      <c r="K180" s="343">
        <v>48966960.750467516</v>
      </c>
      <c r="L180" s="344"/>
      <c r="M180" s="344"/>
      <c r="N180" s="344"/>
    </row>
    <row r="181" spans="1:14" ht="14.25" customHeight="1" x14ac:dyDescent="0.3">
      <c r="A181" s="342" t="s">
        <v>2181</v>
      </c>
      <c r="B181" s="342" t="s">
        <v>2309</v>
      </c>
      <c r="C181" s="342" t="s">
        <v>2310</v>
      </c>
      <c r="D181" s="343">
        <v>2007</v>
      </c>
      <c r="E181" s="342" t="s">
        <v>2182</v>
      </c>
      <c r="F181" s="342" t="s">
        <v>2144</v>
      </c>
      <c r="G181" s="343">
        <v>51202465.143671617</v>
      </c>
      <c r="H181" s="343">
        <v>5785642053.5524597</v>
      </c>
      <c r="I181" s="343">
        <v>115712841.0710492</v>
      </c>
      <c r="J181" s="343">
        <v>115712841.0710492</v>
      </c>
      <c r="K181" s="343">
        <v>57856420.535524599</v>
      </c>
      <c r="L181" s="344"/>
      <c r="M181" s="344"/>
      <c r="N181" s="344"/>
    </row>
    <row r="182" spans="1:14" ht="14.25" customHeight="1" x14ac:dyDescent="0.3">
      <c r="A182" s="342" t="s">
        <v>2181</v>
      </c>
      <c r="B182" s="342" t="s">
        <v>2309</v>
      </c>
      <c r="C182" s="342" t="s">
        <v>2310</v>
      </c>
      <c r="D182" s="343">
        <v>2008</v>
      </c>
      <c r="E182" s="342" t="s">
        <v>2182</v>
      </c>
      <c r="F182" s="342" t="s">
        <v>2091</v>
      </c>
      <c r="G182" s="343">
        <v>34031912.25730186</v>
      </c>
      <c r="H182" s="343">
        <v>5264095585.8309879</v>
      </c>
      <c r="I182" s="343">
        <v>105281911.71661977</v>
      </c>
      <c r="J182" s="343">
        <v>105281911.71661977</v>
      </c>
      <c r="K182" s="343">
        <v>52640955.85830988</v>
      </c>
      <c r="L182" s="344"/>
      <c r="M182" s="344"/>
      <c r="N182" s="344"/>
    </row>
    <row r="183" spans="1:14" ht="14.25" customHeight="1" x14ac:dyDescent="0.3">
      <c r="A183" s="342" t="s">
        <v>2181</v>
      </c>
      <c r="B183" s="342" t="s">
        <v>2309</v>
      </c>
      <c r="C183" s="342" t="s">
        <v>2310</v>
      </c>
      <c r="D183" s="343">
        <v>2008</v>
      </c>
      <c r="E183" s="342" t="s">
        <v>2182</v>
      </c>
      <c r="F183" s="342" t="s">
        <v>2144</v>
      </c>
      <c r="G183" s="343">
        <v>53545189.051580772</v>
      </c>
      <c r="H183" s="343">
        <v>6050359033.9445105</v>
      </c>
      <c r="I183" s="343">
        <v>121007180.67889021</v>
      </c>
      <c r="J183" s="343">
        <v>121007180.67889021</v>
      </c>
      <c r="K183" s="343">
        <v>60503590.339445107</v>
      </c>
      <c r="L183" s="344"/>
      <c r="M183" s="344"/>
      <c r="N183" s="344"/>
    </row>
    <row r="184" spans="1:14" ht="14.25" customHeight="1" x14ac:dyDescent="0.3">
      <c r="A184" s="342" t="s">
        <v>2181</v>
      </c>
      <c r="B184" s="342" t="s">
        <v>2309</v>
      </c>
      <c r="C184" s="342" t="s">
        <v>2310</v>
      </c>
      <c r="D184" s="343">
        <v>2009</v>
      </c>
      <c r="E184" s="342" t="s">
        <v>2182</v>
      </c>
      <c r="F184" s="342" t="s">
        <v>2091</v>
      </c>
      <c r="G184" s="343">
        <v>36130212.598891214</v>
      </c>
      <c r="H184" s="343">
        <v>5588663111.8164911</v>
      </c>
      <c r="I184" s="343">
        <v>111773262.23632982</v>
      </c>
      <c r="J184" s="343">
        <v>111773262.23632982</v>
      </c>
      <c r="K184" s="343">
        <v>55886631.118164912</v>
      </c>
      <c r="L184" s="344"/>
      <c r="M184" s="344"/>
      <c r="N184" s="344"/>
    </row>
    <row r="185" spans="1:14" ht="14.25" customHeight="1" x14ac:dyDescent="0.3">
      <c r="A185" s="342" t="s">
        <v>2181</v>
      </c>
      <c r="B185" s="342" t="s">
        <v>2309</v>
      </c>
      <c r="C185" s="342" t="s">
        <v>2310</v>
      </c>
      <c r="D185" s="343">
        <v>2009</v>
      </c>
      <c r="E185" s="342" t="s">
        <v>2182</v>
      </c>
      <c r="F185" s="342" t="s">
        <v>2144</v>
      </c>
      <c r="G185" s="343">
        <v>51812894.633191235</v>
      </c>
      <c r="H185" s="343">
        <v>5854617766.2526865</v>
      </c>
      <c r="I185" s="343">
        <v>117092355.32505372</v>
      </c>
      <c r="J185" s="343">
        <v>117092355.32505372</v>
      </c>
      <c r="K185" s="343">
        <v>58546177.662526861</v>
      </c>
      <c r="L185" s="344"/>
      <c r="M185" s="344"/>
      <c r="N185" s="344"/>
    </row>
    <row r="186" spans="1:14" ht="14.25" customHeight="1" x14ac:dyDescent="0.3">
      <c r="A186" s="342" t="s">
        <v>2181</v>
      </c>
      <c r="B186" s="342" t="s">
        <v>2309</v>
      </c>
      <c r="C186" s="342" t="s">
        <v>2310</v>
      </c>
      <c r="D186" s="343">
        <v>2010</v>
      </c>
      <c r="E186" s="342" t="s">
        <v>2182</v>
      </c>
      <c r="F186" s="342" t="s">
        <v>2091</v>
      </c>
      <c r="G186" s="343">
        <v>38323545.454552621</v>
      </c>
      <c r="H186" s="343">
        <v>5927930377.0953617</v>
      </c>
      <c r="I186" s="343">
        <v>118558607.54190724</v>
      </c>
      <c r="J186" s="343">
        <v>118558607.54190724</v>
      </c>
      <c r="K186" s="343">
        <v>59279303.770953618</v>
      </c>
      <c r="L186" s="344"/>
      <c r="M186" s="344"/>
      <c r="N186" s="344"/>
    </row>
    <row r="187" spans="1:14" ht="14.25" customHeight="1" x14ac:dyDescent="0.3">
      <c r="A187" s="342" t="s">
        <v>2181</v>
      </c>
      <c r="B187" s="342" t="s">
        <v>2309</v>
      </c>
      <c r="C187" s="342" t="s">
        <v>2310</v>
      </c>
      <c r="D187" s="343">
        <v>2010</v>
      </c>
      <c r="E187" s="342" t="s">
        <v>2182</v>
      </c>
      <c r="F187" s="342" t="s">
        <v>2144</v>
      </c>
      <c r="G187" s="343">
        <v>54535560.233482614</v>
      </c>
      <c r="H187" s="343">
        <v>6162266402.9073105</v>
      </c>
      <c r="I187" s="343">
        <v>123245328.05814621</v>
      </c>
      <c r="J187" s="343">
        <v>123245328.05814621</v>
      </c>
      <c r="K187" s="343">
        <v>61622664.029073104</v>
      </c>
      <c r="L187" s="344"/>
      <c r="M187" s="344"/>
      <c r="N187" s="344"/>
    </row>
    <row r="188" spans="1:14" ht="14.25" customHeight="1" x14ac:dyDescent="0.3">
      <c r="A188" s="342" t="s">
        <v>2181</v>
      </c>
      <c r="B188" s="342" t="s">
        <v>2309</v>
      </c>
      <c r="C188" s="342" t="s">
        <v>2310</v>
      </c>
      <c r="D188" s="343">
        <v>2011</v>
      </c>
      <c r="E188" s="342" t="s">
        <v>2182</v>
      </c>
      <c r="F188" s="342" t="s">
        <v>2091</v>
      </c>
      <c r="G188" s="343">
        <v>36817063.974039853</v>
      </c>
      <c r="H188" s="343">
        <v>5694906077.674695</v>
      </c>
      <c r="I188" s="343">
        <v>113898121.5534939</v>
      </c>
      <c r="J188" s="343">
        <v>113898121.5534939</v>
      </c>
      <c r="K188" s="343">
        <v>56949060.776746951</v>
      </c>
      <c r="L188" s="344"/>
      <c r="M188" s="344"/>
      <c r="N188" s="344"/>
    </row>
    <row r="189" spans="1:14" ht="14.25" customHeight="1" x14ac:dyDescent="0.3">
      <c r="A189" s="342" t="s">
        <v>2181</v>
      </c>
      <c r="B189" s="342" t="s">
        <v>2309</v>
      </c>
      <c r="C189" s="342" t="s">
        <v>2310</v>
      </c>
      <c r="D189" s="343">
        <v>2011</v>
      </c>
      <c r="E189" s="342" t="s">
        <v>2182</v>
      </c>
      <c r="F189" s="342" t="s">
        <v>2144</v>
      </c>
      <c r="G189" s="343">
        <v>55974284.782385603</v>
      </c>
      <c r="H189" s="343">
        <v>6324835631.3664246</v>
      </c>
      <c r="I189" s="343">
        <v>126496712.62732849</v>
      </c>
      <c r="J189" s="343">
        <v>126496712.62732849</v>
      </c>
      <c r="K189" s="343">
        <v>63248356.313664243</v>
      </c>
      <c r="L189" s="344"/>
      <c r="M189" s="344"/>
      <c r="N189" s="344"/>
    </row>
    <row r="190" spans="1:14" ht="14.25" customHeight="1" x14ac:dyDescent="0.3">
      <c r="A190" s="342" t="s">
        <v>2181</v>
      </c>
      <c r="B190" s="342" t="s">
        <v>2309</v>
      </c>
      <c r="C190" s="342" t="s">
        <v>2310</v>
      </c>
      <c r="D190" s="343">
        <v>2012</v>
      </c>
      <c r="E190" s="342" t="s">
        <v>2182</v>
      </c>
      <c r="F190" s="342" t="s">
        <v>2091</v>
      </c>
      <c r="G190" s="343">
        <v>34960059.718999885</v>
      </c>
      <c r="H190" s="343">
        <v>5407662509.6989374</v>
      </c>
      <c r="I190" s="343">
        <v>108153250.19397876</v>
      </c>
      <c r="J190" s="343">
        <v>108153250.19397876</v>
      </c>
      <c r="K190" s="343">
        <v>54076625.096989378</v>
      </c>
      <c r="L190" s="344"/>
      <c r="M190" s="344"/>
      <c r="N190" s="344"/>
    </row>
    <row r="191" spans="1:14" ht="14.25" customHeight="1" x14ac:dyDescent="0.3">
      <c r="A191" s="342" t="s">
        <v>2181</v>
      </c>
      <c r="B191" s="342" t="s">
        <v>2309</v>
      </c>
      <c r="C191" s="342" t="s">
        <v>2310</v>
      </c>
      <c r="D191" s="343">
        <v>2012</v>
      </c>
      <c r="E191" s="342" t="s">
        <v>2182</v>
      </c>
      <c r="F191" s="342" t="s">
        <v>2144</v>
      </c>
      <c r="G191" s="343">
        <v>55765376.635735638</v>
      </c>
      <c r="H191" s="343">
        <v>6301229975.7559719</v>
      </c>
      <c r="I191" s="343">
        <v>126024599.51511945</v>
      </c>
      <c r="J191" s="343">
        <v>126024599.51511945</v>
      </c>
      <c r="K191" s="343">
        <v>63012299.757559724</v>
      </c>
      <c r="L191" s="344"/>
      <c r="M191" s="344"/>
      <c r="N191" s="344"/>
    </row>
    <row r="192" spans="1:14" ht="14.25" customHeight="1" x14ac:dyDescent="0.3">
      <c r="A192" s="342" t="s">
        <v>2181</v>
      </c>
      <c r="B192" s="342" t="s">
        <v>2309</v>
      </c>
      <c r="C192" s="342" t="s">
        <v>2310</v>
      </c>
      <c r="D192" s="343">
        <v>2013</v>
      </c>
      <c r="E192" s="342" t="s">
        <v>2182</v>
      </c>
      <c r="F192" s="342" t="s">
        <v>2091</v>
      </c>
      <c r="G192" s="343">
        <v>34813023.201032333</v>
      </c>
      <c r="H192" s="343">
        <v>5384918730.8793135</v>
      </c>
      <c r="I192" s="343">
        <v>107698374.61758628</v>
      </c>
      <c r="J192" s="343">
        <v>107698374.61758628</v>
      </c>
      <c r="K192" s="343">
        <v>53849187.308793142</v>
      </c>
      <c r="L192" s="344"/>
      <c r="M192" s="344"/>
      <c r="N192" s="344"/>
    </row>
    <row r="193" spans="1:14" ht="14.25" customHeight="1" x14ac:dyDescent="0.3">
      <c r="A193" s="342" t="s">
        <v>2181</v>
      </c>
      <c r="B193" s="342" t="s">
        <v>2309</v>
      </c>
      <c r="C193" s="342" t="s">
        <v>2310</v>
      </c>
      <c r="D193" s="343">
        <v>2013</v>
      </c>
      <c r="E193" s="342" t="s">
        <v>2182</v>
      </c>
      <c r="F193" s="342" t="s">
        <v>2144</v>
      </c>
      <c r="G193" s="343">
        <v>55427940.023136854</v>
      </c>
      <c r="H193" s="343">
        <v>6263101197.1750622</v>
      </c>
      <c r="I193" s="343">
        <v>125262023.94350125</v>
      </c>
      <c r="J193" s="343">
        <v>125262023.94350125</v>
      </c>
      <c r="K193" s="343">
        <v>62631011.971750624</v>
      </c>
      <c r="L193" s="344"/>
      <c r="M193" s="344"/>
      <c r="N193" s="344"/>
    </row>
    <row r="194" spans="1:14" ht="14.25" customHeight="1" x14ac:dyDescent="0.3">
      <c r="A194" s="342" t="s">
        <v>2181</v>
      </c>
      <c r="B194" s="342" t="s">
        <v>2309</v>
      </c>
      <c r="C194" s="342" t="s">
        <v>2310</v>
      </c>
      <c r="D194" s="343">
        <v>2014</v>
      </c>
      <c r="E194" s="342" t="s">
        <v>2182</v>
      </c>
      <c r="F194" s="342" t="s">
        <v>2091</v>
      </c>
      <c r="G194" s="343">
        <v>34528631.253357179</v>
      </c>
      <c r="H194" s="343">
        <v>5340928655.1796618</v>
      </c>
      <c r="I194" s="343">
        <v>106818573.10359322</v>
      </c>
      <c r="J194" s="343">
        <v>106818573.10359322</v>
      </c>
      <c r="K194" s="343">
        <v>53409286.551796615</v>
      </c>
      <c r="L194" s="344"/>
      <c r="M194" s="344"/>
      <c r="N194" s="344"/>
    </row>
    <row r="195" spans="1:14" ht="14.25" customHeight="1" x14ac:dyDescent="0.3">
      <c r="A195" s="342" t="s">
        <v>2181</v>
      </c>
      <c r="B195" s="342" t="s">
        <v>2309</v>
      </c>
      <c r="C195" s="342" t="s">
        <v>2310</v>
      </c>
      <c r="D195" s="343">
        <v>2014</v>
      </c>
      <c r="E195" s="342" t="s">
        <v>2182</v>
      </c>
      <c r="F195" s="342" t="s">
        <v>2144</v>
      </c>
      <c r="G195" s="343">
        <v>56457518.624251798</v>
      </c>
      <c r="H195" s="343">
        <v>6379438823.407196</v>
      </c>
      <c r="I195" s="343">
        <v>127588776.46814393</v>
      </c>
      <c r="J195" s="343">
        <v>127588776.46814393</v>
      </c>
      <c r="K195" s="343">
        <v>63794388.234071963</v>
      </c>
      <c r="L195" s="344"/>
      <c r="M195" s="344"/>
      <c r="N195" s="344"/>
    </row>
    <row r="196" spans="1:14" ht="14.25" customHeight="1" x14ac:dyDescent="0.3">
      <c r="A196" s="342" t="s">
        <v>2181</v>
      </c>
      <c r="B196" s="342" t="s">
        <v>2309</v>
      </c>
      <c r="C196" s="342" t="s">
        <v>2310</v>
      </c>
      <c r="D196" s="343">
        <v>2015</v>
      </c>
      <c r="E196" s="342" t="s">
        <v>2182</v>
      </c>
      <c r="F196" s="342" t="s">
        <v>2091</v>
      </c>
      <c r="G196" s="343">
        <v>36176420.795513533</v>
      </c>
      <c r="H196" s="343">
        <v>5595810649.1640759</v>
      </c>
      <c r="I196" s="343">
        <v>111916212.98328151</v>
      </c>
      <c r="J196" s="343">
        <v>111916212.98328151</v>
      </c>
      <c r="K196" s="343">
        <v>55958106.491640754</v>
      </c>
      <c r="L196" s="344"/>
      <c r="M196" s="344"/>
      <c r="N196" s="344"/>
    </row>
    <row r="197" spans="1:14" ht="14.25" customHeight="1" x14ac:dyDescent="0.3">
      <c r="A197" s="342" t="s">
        <v>2181</v>
      </c>
      <c r="B197" s="342" t="s">
        <v>2309</v>
      </c>
      <c r="C197" s="342" t="s">
        <v>2310</v>
      </c>
      <c r="D197" s="343">
        <v>2015</v>
      </c>
      <c r="E197" s="342" t="s">
        <v>2182</v>
      </c>
      <c r="F197" s="342" t="s">
        <v>2144</v>
      </c>
      <c r="G197" s="343">
        <v>55486094.516834952</v>
      </c>
      <c r="H197" s="343">
        <v>6269672386.3433704</v>
      </c>
      <c r="I197" s="343">
        <v>125393447.72686741</v>
      </c>
      <c r="J197" s="343">
        <v>125393447.72686741</v>
      </c>
      <c r="K197" s="343">
        <v>62696723.863433704</v>
      </c>
      <c r="L197" s="344"/>
      <c r="M197" s="344"/>
      <c r="N197" s="344"/>
    </row>
    <row r="198" spans="1:14" ht="14.25" customHeight="1" x14ac:dyDescent="0.3">
      <c r="A198" s="342" t="s">
        <v>2181</v>
      </c>
      <c r="B198" s="342" t="s">
        <v>2309</v>
      </c>
      <c r="C198" s="342" t="s">
        <v>2310</v>
      </c>
      <c r="D198" s="343">
        <v>2016</v>
      </c>
      <c r="E198" s="342" t="s">
        <v>2182</v>
      </c>
      <c r="F198" s="342" t="s">
        <v>2091</v>
      </c>
      <c r="G198" s="343">
        <v>38761100.982747488</v>
      </c>
      <c r="H198" s="343">
        <v>5995611972.743351</v>
      </c>
      <c r="I198" s="343">
        <v>119912239.45486702</v>
      </c>
      <c r="J198" s="343">
        <v>119912239.45486702</v>
      </c>
      <c r="K198" s="343">
        <v>59956119.72743351</v>
      </c>
      <c r="L198" s="344"/>
      <c r="M198" s="344"/>
      <c r="N198" s="344"/>
    </row>
    <row r="199" spans="1:14" ht="14.25" customHeight="1" x14ac:dyDescent="0.3">
      <c r="A199" s="342" t="s">
        <v>2181</v>
      </c>
      <c r="B199" s="342" t="s">
        <v>2309</v>
      </c>
      <c r="C199" s="342" t="s">
        <v>2310</v>
      </c>
      <c r="D199" s="343">
        <v>2016</v>
      </c>
      <c r="E199" s="342" t="s">
        <v>2182</v>
      </c>
      <c r="F199" s="342" t="s">
        <v>2144</v>
      </c>
      <c r="G199" s="343">
        <v>56775796.960457109</v>
      </c>
      <c r="H199" s="343">
        <v>6415402805.2490301</v>
      </c>
      <c r="I199" s="343">
        <v>128308056.1049806</v>
      </c>
      <c r="J199" s="343">
        <v>128308056.1049806</v>
      </c>
      <c r="K199" s="343">
        <v>64154028.052490301</v>
      </c>
      <c r="L199" s="344"/>
      <c r="M199" s="344"/>
      <c r="N199" s="344"/>
    </row>
    <row r="200" spans="1:14" ht="14.25" customHeight="1" x14ac:dyDescent="0.3">
      <c r="A200" s="342" t="s">
        <v>2181</v>
      </c>
      <c r="B200" s="342" t="s">
        <v>2309</v>
      </c>
      <c r="C200" s="342" t="s">
        <v>2310</v>
      </c>
      <c r="D200" s="343">
        <v>2017</v>
      </c>
      <c r="E200" s="342" t="s">
        <v>2182</v>
      </c>
      <c r="F200" s="342" t="s">
        <v>2091</v>
      </c>
      <c r="G200" s="343">
        <v>37395271.843579412</v>
      </c>
      <c r="H200" s="343">
        <v>5784343940.3114862</v>
      </c>
      <c r="I200" s="343">
        <v>115686878.80622973</v>
      </c>
      <c r="J200" s="343">
        <v>115686878.80622973</v>
      </c>
      <c r="K200" s="343">
        <v>57843439.403114863</v>
      </c>
      <c r="L200" s="344"/>
      <c r="M200" s="344"/>
      <c r="N200" s="344"/>
    </row>
    <row r="201" spans="1:14" ht="14.25" customHeight="1" x14ac:dyDescent="0.3">
      <c r="A201" s="342" t="s">
        <v>2181</v>
      </c>
      <c r="B201" s="342" t="s">
        <v>2309</v>
      </c>
      <c r="C201" s="342" t="s">
        <v>2310</v>
      </c>
      <c r="D201" s="343">
        <v>2017</v>
      </c>
      <c r="E201" s="342" t="s">
        <v>2182</v>
      </c>
      <c r="F201" s="342" t="s">
        <v>2144</v>
      </c>
      <c r="G201" s="343">
        <v>54147396.31102743</v>
      </c>
      <c r="H201" s="343">
        <v>6118405672.6255341</v>
      </c>
      <c r="I201" s="343">
        <v>122368113.45251068</v>
      </c>
      <c r="J201" s="343">
        <v>122368113.45251068</v>
      </c>
      <c r="K201" s="343">
        <v>61184056.726255342</v>
      </c>
      <c r="L201" s="344"/>
      <c r="M201" s="344"/>
      <c r="N201" s="344"/>
    </row>
    <row r="202" spans="1:14" ht="14.25" customHeight="1" x14ac:dyDescent="0.3">
      <c r="A202" s="342" t="s">
        <v>2181</v>
      </c>
      <c r="B202" s="342" t="s">
        <v>2309</v>
      </c>
      <c r="C202" s="342" t="s">
        <v>2310</v>
      </c>
      <c r="D202" s="343">
        <v>2018</v>
      </c>
      <c r="E202" s="342" t="s">
        <v>2182</v>
      </c>
      <c r="F202" s="342" t="s">
        <v>2091</v>
      </c>
      <c r="G202" s="343">
        <v>36459471.427330151</v>
      </c>
      <c r="H202" s="343">
        <v>5639593248.5739222</v>
      </c>
      <c r="I202" s="343">
        <v>112791864.97147845</v>
      </c>
      <c r="J202" s="343">
        <v>112791864.97147845</v>
      </c>
      <c r="K202" s="343">
        <v>56395932.485739224</v>
      </c>
      <c r="L202" s="344"/>
      <c r="M202" s="344"/>
      <c r="N202" s="344"/>
    </row>
    <row r="203" spans="1:14" ht="14.25" customHeight="1" x14ac:dyDescent="0.3">
      <c r="A203" s="342" t="s">
        <v>2181</v>
      </c>
      <c r="B203" s="342" t="s">
        <v>2309</v>
      </c>
      <c r="C203" s="342" t="s">
        <v>2310</v>
      </c>
      <c r="D203" s="343">
        <v>2018</v>
      </c>
      <c r="E203" s="342" t="s">
        <v>2182</v>
      </c>
      <c r="F203" s="342" t="s">
        <v>2144</v>
      </c>
      <c r="G203" s="343">
        <v>48778313.805492125</v>
      </c>
      <c r="H203" s="343">
        <v>5511724149.658721</v>
      </c>
      <c r="I203" s="343">
        <v>110234482.99317442</v>
      </c>
      <c r="J203" s="343">
        <v>110234482.99317442</v>
      </c>
      <c r="K203" s="343">
        <v>55117241.496587209</v>
      </c>
      <c r="L203" s="344"/>
      <c r="M203" s="344"/>
      <c r="N203" s="344"/>
    </row>
    <row r="204" spans="1:14" ht="14.25" customHeight="1" x14ac:dyDescent="0.3">
      <c r="A204" s="342" t="s">
        <v>2181</v>
      </c>
      <c r="B204" s="342" t="s">
        <v>2311</v>
      </c>
      <c r="C204" s="342" t="s">
        <v>966</v>
      </c>
      <c r="D204" s="343">
        <v>1985</v>
      </c>
      <c r="E204" s="342" t="s">
        <v>2182</v>
      </c>
      <c r="F204" s="342" t="s">
        <v>2091</v>
      </c>
      <c r="G204" s="343">
        <v>6564905.0589112137</v>
      </c>
      <c r="H204" s="343">
        <v>1015467114.5345131</v>
      </c>
      <c r="I204" s="343">
        <v>8123736.9162761047</v>
      </c>
      <c r="J204" s="343">
        <v>8123736.9162761047</v>
      </c>
      <c r="K204" s="343">
        <v>4061868.4581380524</v>
      </c>
      <c r="L204" s="344"/>
      <c r="M204" s="343">
        <v>81237.369162761053</v>
      </c>
      <c r="N204" s="343">
        <v>162474.73832552211</v>
      </c>
    </row>
    <row r="205" spans="1:14" ht="14.25" customHeight="1" x14ac:dyDescent="0.3">
      <c r="A205" s="342" t="s">
        <v>2181</v>
      </c>
      <c r="B205" s="342" t="s">
        <v>2311</v>
      </c>
      <c r="C205" s="342" t="s">
        <v>966</v>
      </c>
      <c r="D205" s="343">
        <v>1985</v>
      </c>
      <c r="E205" s="342" t="s">
        <v>2182</v>
      </c>
      <c r="F205" s="342" t="s">
        <v>2144</v>
      </c>
      <c r="G205" s="343">
        <v>86118592.452906638</v>
      </c>
      <c r="H205" s="343">
        <v>9731003159.5200195</v>
      </c>
      <c r="I205" s="343">
        <v>77848025.276160151</v>
      </c>
      <c r="J205" s="343">
        <v>77848025.276160151</v>
      </c>
      <c r="K205" s="343">
        <v>38924012.638080075</v>
      </c>
      <c r="L205" s="344"/>
      <c r="M205" s="343">
        <v>778480.25276160159</v>
      </c>
      <c r="N205" s="343">
        <v>1556960.5055232032</v>
      </c>
    </row>
    <row r="206" spans="1:14" ht="14.25" customHeight="1" x14ac:dyDescent="0.3">
      <c r="A206" s="342" t="s">
        <v>2181</v>
      </c>
      <c r="B206" s="342" t="s">
        <v>2311</v>
      </c>
      <c r="C206" s="342" t="s">
        <v>966</v>
      </c>
      <c r="D206" s="343">
        <v>1986</v>
      </c>
      <c r="E206" s="342" t="s">
        <v>2182</v>
      </c>
      <c r="F206" s="342" t="s">
        <v>2091</v>
      </c>
      <c r="G206" s="343">
        <v>6698391.7802047227</v>
      </c>
      <c r="H206" s="343">
        <v>1036114995.1183448</v>
      </c>
      <c r="I206" s="343">
        <v>8288919.9609467583</v>
      </c>
      <c r="J206" s="343">
        <v>8288919.9609467583</v>
      </c>
      <c r="K206" s="343">
        <v>4144459.9804733791</v>
      </c>
      <c r="L206" s="344"/>
      <c r="M206" s="343">
        <v>82889.199609467585</v>
      </c>
      <c r="N206" s="343">
        <v>165778.39921893517</v>
      </c>
    </row>
    <row r="207" spans="1:14" ht="14.25" customHeight="1" x14ac:dyDescent="0.3">
      <c r="A207" s="342" t="s">
        <v>2181</v>
      </c>
      <c r="B207" s="342" t="s">
        <v>2311</v>
      </c>
      <c r="C207" s="342" t="s">
        <v>966</v>
      </c>
      <c r="D207" s="343">
        <v>1986</v>
      </c>
      <c r="E207" s="342" t="s">
        <v>2182</v>
      </c>
      <c r="F207" s="342" t="s">
        <v>2144</v>
      </c>
      <c r="G207" s="343">
        <v>86747921.372590303</v>
      </c>
      <c r="H207" s="343">
        <v>9802114420.5310249</v>
      </c>
      <c r="I207" s="343">
        <v>78416915.364248201</v>
      </c>
      <c r="J207" s="343">
        <v>78416915.364248201</v>
      </c>
      <c r="K207" s="343">
        <v>39208457.682124101</v>
      </c>
      <c r="L207" s="344"/>
      <c r="M207" s="343">
        <v>784169.15364248201</v>
      </c>
      <c r="N207" s="343">
        <v>1568338.307284964</v>
      </c>
    </row>
    <row r="208" spans="1:14" ht="14.25" customHeight="1" x14ac:dyDescent="0.3">
      <c r="A208" s="342" t="s">
        <v>2181</v>
      </c>
      <c r="B208" s="342" t="s">
        <v>2311</v>
      </c>
      <c r="C208" s="342" t="s">
        <v>966</v>
      </c>
      <c r="D208" s="343">
        <v>1987</v>
      </c>
      <c r="E208" s="342" t="s">
        <v>2182</v>
      </c>
      <c r="F208" s="342" t="s">
        <v>2091</v>
      </c>
      <c r="G208" s="343">
        <v>8300232.435726827</v>
      </c>
      <c r="H208" s="343">
        <v>1283889562.1243262</v>
      </c>
      <c r="I208" s="343">
        <v>10271116.496994611</v>
      </c>
      <c r="J208" s="343">
        <v>10271116.496994611</v>
      </c>
      <c r="K208" s="343">
        <v>5135558.2484973054</v>
      </c>
      <c r="L208" s="344"/>
      <c r="M208" s="343">
        <v>102711.16496994611</v>
      </c>
      <c r="N208" s="343">
        <v>205422.32993989222</v>
      </c>
    </row>
    <row r="209" spans="1:14" ht="14.25" customHeight="1" x14ac:dyDescent="0.3">
      <c r="A209" s="342" t="s">
        <v>2181</v>
      </c>
      <c r="B209" s="342" t="s">
        <v>2311</v>
      </c>
      <c r="C209" s="342" t="s">
        <v>966</v>
      </c>
      <c r="D209" s="343">
        <v>1987</v>
      </c>
      <c r="E209" s="342" t="s">
        <v>2182</v>
      </c>
      <c r="F209" s="342" t="s">
        <v>2144</v>
      </c>
      <c r="G209" s="343">
        <v>76807502.057888165</v>
      </c>
      <c r="H209" s="343">
        <v>8678892953.4451962</v>
      </c>
      <c r="I209" s="343">
        <v>69431143.627561569</v>
      </c>
      <c r="J209" s="343">
        <v>69431143.627561569</v>
      </c>
      <c r="K209" s="343">
        <v>34715571.813780785</v>
      </c>
      <c r="L209" s="344"/>
      <c r="M209" s="343">
        <v>694311.43627561571</v>
      </c>
      <c r="N209" s="343">
        <v>1388622.8725512314</v>
      </c>
    </row>
    <row r="210" spans="1:14" ht="14.25" customHeight="1" x14ac:dyDescent="0.3">
      <c r="A210" s="342" t="s">
        <v>2181</v>
      </c>
      <c r="B210" s="342" t="s">
        <v>2311</v>
      </c>
      <c r="C210" s="342" t="s">
        <v>966</v>
      </c>
      <c r="D210" s="343">
        <v>1988</v>
      </c>
      <c r="E210" s="342" t="s">
        <v>2182</v>
      </c>
      <c r="F210" s="342" t="s">
        <v>2091</v>
      </c>
      <c r="G210" s="343">
        <v>9368126.2060748953</v>
      </c>
      <c r="H210" s="343">
        <v>1449072606.7949805</v>
      </c>
      <c r="I210" s="343">
        <v>11592580.854359845</v>
      </c>
      <c r="J210" s="343">
        <v>11592580.854359845</v>
      </c>
      <c r="K210" s="343">
        <v>5796290.4271799223</v>
      </c>
      <c r="L210" s="344"/>
      <c r="M210" s="343">
        <v>115925.80854359845</v>
      </c>
      <c r="N210" s="343">
        <v>231851.61708719694</v>
      </c>
    </row>
    <row r="211" spans="1:14" ht="14.25" customHeight="1" x14ac:dyDescent="0.3">
      <c r="A211" s="342" t="s">
        <v>2181</v>
      </c>
      <c r="B211" s="342" t="s">
        <v>2311</v>
      </c>
      <c r="C211" s="342" t="s">
        <v>966</v>
      </c>
      <c r="D211" s="343">
        <v>1988</v>
      </c>
      <c r="E211" s="342" t="s">
        <v>2182</v>
      </c>
      <c r="F211" s="342" t="s">
        <v>2144</v>
      </c>
      <c r="G211" s="343">
        <v>79720969.422285333</v>
      </c>
      <c r="H211" s="343">
        <v>9008101308.1173992</v>
      </c>
      <c r="I211" s="343">
        <v>72064810.464939192</v>
      </c>
      <c r="J211" s="343">
        <v>72064810.464939192</v>
      </c>
      <c r="K211" s="343">
        <v>36032405.232469596</v>
      </c>
      <c r="L211" s="344"/>
      <c r="M211" s="343">
        <v>720648.10464939196</v>
      </c>
      <c r="N211" s="343">
        <v>1441296.2092987839</v>
      </c>
    </row>
    <row r="212" spans="1:14" ht="14.25" customHeight="1" x14ac:dyDescent="0.3">
      <c r="A212" s="342" t="s">
        <v>2181</v>
      </c>
      <c r="B212" s="342" t="s">
        <v>2311</v>
      </c>
      <c r="C212" s="342" t="s">
        <v>966</v>
      </c>
      <c r="D212" s="343">
        <v>1989</v>
      </c>
      <c r="E212" s="342" t="s">
        <v>2182</v>
      </c>
      <c r="F212" s="342" t="s">
        <v>2091</v>
      </c>
      <c r="G212" s="343">
        <v>15642002.106869802</v>
      </c>
      <c r="H212" s="343">
        <v>2419522994.235075</v>
      </c>
      <c r="I212" s="343">
        <v>19356183.953880601</v>
      </c>
      <c r="J212" s="343">
        <v>19356183.953880601</v>
      </c>
      <c r="K212" s="343">
        <v>9678091.9769402985</v>
      </c>
      <c r="L212" s="344"/>
      <c r="M212" s="343">
        <v>193561.839538806</v>
      </c>
      <c r="N212" s="343">
        <v>387123.679077612</v>
      </c>
    </row>
    <row r="213" spans="1:14" ht="14.25" customHeight="1" x14ac:dyDescent="0.3">
      <c r="A213" s="342" t="s">
        <v>2181</v>
      </c>
      <c r="B213" s="342" t="s">
        <v>2311</v>
      </c>
      <c r="C213" s="342" t="s">
        <v>966</v>
      </c>
      <c r="D213" s="343">
        <v>1989</v>
      </c>
      <c r="E213" s="342" t="s">
        <v>2182</v>
      </c>
      <c r="F213" s="342" t="s">
        <v>2144</v>
      </c>
      <c r="G213" s="343">
        <v>73093589.613953903</v>
      </c>
      <c r="H213" s="343">
        <v>8259238002.0957766</v>
      </c>
      <c r="I213" s="343">
        <v>66073904.016766213</v>
      </c>
      <c r="J213" s="343">
        <v>66073904.016766213</v>
      </c>
      <c r="K213" s="343">
        <v>33036952.008383106</v>
      </c>
      <c r="L213" s="344"/>
      <c r="M213" s="343">
        <v>660739.0401676622</v>
      </c>
      <c r="N213" s="343">
        <v>1321478.0803353244</v>
      </c>
    </row>
    <row r="214" spans="1:14" ht="14.25" customHeight="1" x14ac:dyDescent="0.3">
      <c r="A214" s="342" t="s">
        <v>2181</v>
      </c>
      <c r="B214" s="342" t="s">
        <v>2311</v>
      </c>
      <c r="C214" s="342" t="s">
        <v>966</v>
      </c>
      <c r="D214" s="343">
        <v>1990</v>
      </c>
      <c r="E214" s="342" t="s">
        <v>2182</v>
      </c>
      <c r="F214" s="342" t="s">
        <v>2091</v>
      </c>
      <c r="G214" s="343">
        <v>15561910.074093696</v>
      </c>
      <c r="H214" s="343">
        <v>2407134265.8847761</v>
      </c>
      <c r="I214" s="343">
        <v>19257074.127078205</v>
      </c>
      <c r="J214" s="343">
        <v>19257074.127078205</v>
      </c>
      <c r="K214" s="343">
        <v>9628537.0635391027</v>
      </c>
      <c r="L214" s="344"/>
      <c r="M214" s="343">
        <v>192570.74127078205</v>
      </c>
      <c r="N214" s="343">
        <v>385141.48254156415</v>
      </c>
    </row>
    <row r="215" spans="1:14" ht="14.25" customHeight="1" x14ac:dyDescent="0.3">
      <c r="A215" s="342" t="s">
        <v>2181</v>
      </c>
      <c r="B215" s="342" t="s">
        <v>2311</v>
      </c>
      <c r="C215" s="342" t="s">
        <v>966</v>
      </c>
      <c r="D215" s="343">
        <v>1990</v>
      </c>
      <c r="E215" s="342" t="s">
        <v>2182</v>
      </c>
      <c r="F215" s="342" t="s">
        <v>2144</v>
      </c>
      <c r="G215" s="343">
        <v>69605408.13775751</v>
      </c>
      <c r="H215" s="343">
        <v>7865089607.4339848</v>
      </c>
      <c r="I215" s="343">
        <v>62920716.85947188</v>
      </c>
      <c r="J215" s="343">
        <v>62920716.85947188</v>
      </c>
      <c r="K215" s="343">
        <v>31460358.42973594</v>
      </c>
      <c r="L215" s="344"/>
      <c r="M215" s="343">
        <v>629207.16859471879</v>
      </c>
      <c r="N215" s="343">
        <v>1258414.3371894376</v>
      </c>
    </row>
    <row r="216" spans="1:14" ht="14.25" customHeight="1" x14ac:dyDescent="0.3">
      <c r="A216" s="342" t="s">
        <v>2181</v>
      </c>
      <c r="B216" s="342" t="s">
        <v>2311</v>
      </c>
      <c r="C216" s="342" t="s">
        <v>966</v>
      </c>
      <c r="D216" s="343">
        <v>1991</v>
      </c>
      <c r="E216" s="342" t="s">
        <v>2182</v>
      </c>
      <c r="F216" s="342" t="s">
        <v>2091</v>
      </c>
      <c r="G216" s="343">
        <v>14212468.921616929</v>
      </c>
      <c r="H216" s="343">
        <v>2198401146.206275</v>
      </c>
      <c r="I216" s="343">
        <v>17587209.169650201</v>
      </c>
      <c r="J216" s="343">
        <v>17587209.169650201</v>
      </c>
      <c r="K216" s="343">
        <v>8793604.5848250985</v>
      </c>
      <c r="L216" s="344"/>
      <c r="M216" s="343">
        <v>175872.091696502</v>
      </c>
      <c r="N216" s="343">
        <v>351744.183393004</v>
      </c>
    </row>
    <row r="217" spans="1:14" ht="14.25" customHeight="1" x14ac:dyDescent="0.3">
      <c r="A217" s="342" t="s">
        <v>2181</v>
      </c>
      <c r="B217" s="342" t="s">
        <v>2311</v>
      </c>
      <c r="C217" s="342" t="s">
        <v>966</v>
      </c>
      <c r="D217" s="343">
        <v>1991</v>
      </c>
      <c r="E217" s="342" t="s">
        <v>2182</v>
      </c>
      <c r="F217" s="342" t="s">
        <v>2144</v>
      </c>
      <c r="G217" s="343">
        <v>70788330.606315374</v>
      </c>
      <c r="H217" s="343">
        <v>7998754382.3813753</v>
      </c>
      <c r="I217" s="343">
        <v>63990035.059051</v>
      </c>
      <c r="J217" s="343">
        <v>63990035.059051</v>
      </c>
      <c r="K217" s="343">
        <v>31995017.5295255</v>
      </c>
      <c r="L217" s="344"/>
      <c r="M217" s="343">
        <v>639900.35059051006</v>
      </c>
      <c r="N217" s="343">
        <v>1279800.7011810201</v>
      </c>
    </row>
    <row r="218" spans="1:14" ht="14.25" customHeight="1" x14ac:dyDescent="0.3">
      <c r="A218" s="342" t="s">
        <v>2181</v>
      </c>
      <c r="B218" s="342" t="s">
        <v>2311</v>
      </c>
      <c r="C218" s="342" t="s">
        <v>966</v>
      </c>
      <c r="D218" s="343">
        <v>1992</v>
      </c>
      <c r="E218" s="342" t="s">
        <v>2182</v>
      </c>
      <c r="F218" s="342" t="s">
        <v>2091</v>
      </c>
      <c r="G218" s="343">
        <v>13282140.852163674</v>
      </c>
      <c r="H218" s="343">
        <v>2054496923.4063125</v>
      </c>
      <c r="I218" s="343">
        <v>16435975.3872505</v>
      </c>
      <c r="J218" s="343">
        <v>16435975.3872505</v>
      </c>
      <c r="K218" s="343">
        <v>8217987.6936252499</v>
      </c>
      <c r="L218" s="344"/>
      <c r="M218" s="343">
        <v>164359.75387250501</v>
      </c>
      <c r="N218" s="343">
        <v>328719.50774501002</v>
      </c>
    </row>
    <row r="219" spans="1:14" ht="14.25" customHeight="1" x14ac:dyDescent="0.3">
      <c r="A219" s="342" t="s">
        <v>2181</v>
      </c>
      <c r="B219" s="342" t="s">
        <v>2311</v>
      </c>
      <c r="C219" s="342" t="s">
        <v>966</v>
      </c>
      <c r="D219" s="343">
        <v>1992</v>
      </c>
      <c r="E219" s="342" t="s">
        <v>2182</v>
      </c>
      <c r="F219" s="342" t="s">
        <v>2144</v>
      </c>
      <c r="G219" s="343">
        <v>74924172.03409715</v>
      </c>
      <c r="H219" s="343">
        <v>8466085359.9867792</v>
      </c>
      <c r="I219" s="343">
        <v>67728682.879894227</v>
      </c>
      <c r="J219" s="343">
        <v>67728682.879894227</v>
      </c>
      <c r="K219" s="343">
        <v>33864341.439947113</v>
      </c>
      <c r="L219" s="344"/>
      <c r="M219" s="343">
        <v>677286.82879894238</v>
      </c>
      <c r="N219" s="343">
        <v>1354573.6575978848</v>
      </c>
    </row>
    <row r="220" spans="1:14" ht="14.25" customHeight="1" x14ac:dyDescent="0.3">
      <c r="A220" s="342" t="s">
        <v>2181</v>
      </c>
      <c r="B220" s="342" t="s">
        <v>2311</v>
      </c>
      <c r="C220" s="342" t="s">
        <v>966</v>
      </c>
      <c r="D220" s="343">
        <v>1993</v>
      </c>
      <c r="E220" s="342" t="s">
        <v>2182</v>
      </c>
      <c r="F220" s="342" t="s">
        <v>2091</v>
      </c>
      <c r="G220" s="343">
        <v>15160616.20404472</v>
      </c>
      <c r="H220" s="343">
        <v>2345061665.4979844</v>
      </c>
      <c r="I220" s="343">
        <v>18760493.323983874</v>
      </c>
      <c r="J220" s="343">
        <v>18760493.323983874</v>
      </c>
      <c r="K220" s="343">
        <v>9380246.6619919371</v>
      </c>
      <c r="L220" s="344"/>
      <c r="M220" s="343">
        <v>187604.93323983878</v>
      </c>
      <c r="N220" s="343">
        <v>375209.86647967756</v>
      </c>
    </row>
    <row r="221" spans="1:14" ht="14.25" customHeight="1" x14ac:dyDescent="0.3">
      <c r="A221" s="342" t="s">
        <v>2181</v>
      </c>
      <c r="B221" s="342" t="s">
        <v>2311</v>
      </c>
      <c r="C221" s="342" t="s">
        <v>966</v>
      </c>
      <c r="D221" s="343">
        <v>1993</v>
      </c>
      <c r="E221" s="342" t="s">
        <v>2182</v>
      </c>
      <c r="F221" s="342" t="s">
        <v>2144</v>
      </c>
      <c r="G221" s="343">
        <v>77887537.442710102</v>
      </c>
      <c r="H221" s="343">
        <v>8800931963.1728916</v>
      </c>
      <c r="I221" s="343">
        <v>70407455.705383137</v>
      </c>
      <c r="J221" s="343">
        <v>70407455.705383137</v>
      </c>
      <c r="K221" s="343">
        <v>35203727.852691568</v>
      </c>
      <c r="L221" s="344"/>
      <c r="M221" s="343">
        <v>704074.55705383129</v>
      </c>
      <c r="N221" s="343">
        <v>1408149.1141076626</v>
      </c>
    </row>
    <row r="222" spans="1:14" ht="14.25" customHeight="1" x14ac:dyDescent="0.3">
      <c r="A222" s="342" t="s">
        <v>2181</v>
      </c>
      <c r="B222" s="342" t="s">
        <v>2311</v>
      </c>
      <c r="C222" s="342" t="s">
        <v>966</v>
      </c>
      <c r="D222" s="343">
        <v>1994</v>
      </c>
      <c r="E222" s="342" t="s">
        <v>2182</v>
      </c>
      <c r="F222" s="342" t="s">
        <v>2091</v>
      </c>
      <c r="G222" s="343">
        <v>16671353.53070168</v>
      </c>
      <c r="H222" s="343">
        <v>2578744264.1271191</v>
      </c>
      <c r="I222" s="343">
        <v>20629954.113016952</v>
      </c>
      <c r="J222" s="343">
        <v>20629954.113016952</v>
      </c>
      <c r="K222" s="343">
        <v>10314977.056508476</v>
      </c>
      <c r="L222" s="344"/>
      <c r="M222" s="343">
        <v>206299.54113016953</v>
      </c>
      <c r="N222" s="343">
        <v>412599.08226033906</v>
      </c>
    </row>
    <row r="223" spans="1:14" ht="14.25" customHeight="1" x14ac:dyDescent="0.3">
      <c r="A223" s="342" t="s">
        <v>2181</v>
      </c>
      <c r="B223" s="342" t="s">
        <v>2311</v>
      </c>
      <c r="C223" s="342" t="s">
        <v>966</v>
      </c>
      <c r="D223" s="343">
        <v>1994</v>
      </c>
      <c r="E223" s="342" t="s">
        <v>2182</v>
      </c>
      <c r="F223" s="342" t="s">
        <v>2144</v>
      </c>
      <c r="G223" s="343">
        <v>70212723.509300694</v>
      </c>
      <c r="H223" s="343">
        <v>7933713439.1871977</v>
      </c>
      <c r="I223" s="343">
        <v>63469707.513497584</v>
      </c>
      <c r="J223" s="343">
        <v>63469707.513497584</v>
      </c>
      <c r="K223" s="343">
        <v>31734853.756748792</v>
      </c>
      <c r="L223" s="344"/>
      <c r="M223" s="343">
        <v>634697.07513497584</v>
      </c>
      <c r="N223" s="343">
        <v>1269394.1502699517</v>
      </c>
    </row>
    <row r="224" spans="1:14" ht="14.25" customHeight="1" x14ac:dyDescent="0.3">
      <c r="A224" s="342" t="s">
        <v>2181</v>
      </c>
      <c r="B224" s="342" t="s">
        <v>2311</v>
      </c>
      <c r="C224" s="342" t="s">
        <v>966</v>
      </c>
      <c r="D224" s="343">
        <v>1995</v>
      </c>
      <c r="E224" s="342" t="s">
        <v>2182</v>
      </c>
      <c r="F224" s="342" t="s">
        <v>2091</v>
      </c>
      <c r="G224" s="343">
        <v>17782402.199845385</v>
      </c>
      <c r="H224" s="343">
        <v>2750602558.5028014</v>
      </c>
      <c r="I224" s="343">
        <v>22004820.46802241</v>
      </c>
      <c r="J224" s="343">
        <v>22004820.46802241</v>
      </c>
      <c r="K224" s="343">
        <v>11002410.234011205</v>
      </c>
      <c r="L224" s="344"/>
      <c r="M224" s="343">
        <v>220048.20468022409</v>
      </c>
      <c r="N224" s="343">
        <v>440096.40936044819</v>
      </c>
    </row>
    <row r="225" spans="1:14" ht="14.25" customHeight="1" x14ac:dyDescent="0.3">
      <c r="A225" s="342" t="s">
        <v>2181</v>
      </c>
      <c r="B225" s="342" t="s">
        <v>2311</v>
      </c>
      <c r="C225" s="342" t="s">
        <v>966</v>
      </c>
      <c r="D225" s="343">
        <v>1995</v>
      </c>
      <c r="E225" s="342" t="s">
        <v>2182</v>
      </c>
      <c r="F225" s="342" t="s">
        <v>2144</v>
      </c>
      <c r="G225" s="343">
        <v>70813873.165025562</v>
      </c>
      <c r="H225" s="343">
        <v>8001640573.5328035</v>
      </c>
      <c r="I225" s="343">
        <v>64013124.588262431</v>
      </c>
      <c r="J225" s="343">
        <v>64013124.588262431</v>
      </c>
      <c r="K225" s="343">
        <v>32006562.294131216</v>
      </c>
      <c r="L225" s="344"/>
      <c r="M225" s="343">
        <v>640131.24588262429</v>
      </c>
      <c r="N225" s="343">
        <v>1280262.4917652486</v>
      </c>
    </row>
    <row r="226" spans="1:14" ht="14.25" customHeight="1" x14ac:dyDescent="0.3">
      <c r="A226" s="342" t="s">
        <v>2181</v>
      </c>
      <c r="B226" s="342" t="s">
        <v>2311</v>
      </c>
      <c r="C226" s="342" t="s">
        <v>966</v>
      </c>
      <c r="D226" s="343">
        <v>1996</v>
      </c>
      <c r="E226" s="342" t="s">
        <v>2182</v>
      </c>
      <c r="F226" s="342" t="s">
        <v>2091</v>
      </c>
      <c r="G226" s="343">
        <v>20307848.439977251</v>
      </c>
      <c r="H226" s="343">
        <v>3141241506.5707064</v>
      </c>
      <c r="I226" s="343">
        <v>25129932.052565653</v>
      </c>
      <c r="J226" s="343">
        <v>25129932.052565653</v>
      </c>
      <c r="K226" s="343">
        <v>12564966.026282825</v>
      </c>
      <c r="L226" s="344"/>
      <c r="M226" s="343">
        <v>251299.32052565654</v>
      </c>
      <c r="N226" s="343">
        <v>502598.64105131308</v>
      </c>
    </row>
    <row r="227" spans="1:14" ht="14.25" customHeight="1" x14ac:dyDescent="0.3">
      <c r="A227" s="342" t="s">
        <v>2181</v>
      </c>
      <c r="B227" s="342" t="s">
        <v>2311</v>
      </c>
      <c r="C227" s="342" t="s">
        <v>966</v>
      </c>
      <c r="D227" s="343">
        <v>1996</v>
      </c>
      <c r="E227" s="342" t="s">
        <v>2182</v>
      </c>
      <c r="F227" s="342" t="s">
        <v>2144</v>
      </c>
      <c r="G227" s="343">
        <v>70208903.960130885</v>
      </c>
      <c r="H227" s="343">
        <v>7933281847.7737675</v>
      </c>
      <c r="I227" s="343">
        <v>63466254.782190137</v>
      </c>
      <c r="J227" s="343">
        <v>63466254.782190137</v>
      </c>
      <c r="K227" s="343">
        <v>31733127.391095068</v>
      </c>
      <c r="L227" s="344"/>
      <c r="M227" s="343">
        <v>634662.54782190139</v>
      </c>
      <c r="N227" s="343">
        <v>1269325.0956438028</v>
      </c>
    </row>
    <row r="228" spans="1:14" ht="14.25" customHeight="1" x14ac:dyDescent="0.3">
      <c r="A228" s="342" t="s">
        <v>2181</v>
      </c>
      <c r="B228" s="342" t="s">
        <v>2311</v>
      </c>
      <c r="C228" s="342" t="s">
        <v>966</v>
      </c>
      <c r="D228" s="343">
        <v>1997</v>
      </c>
      <c r="E228" s="342" t="s">
        <v>2182</v>
      </c>
      <c r="F228" s="342" t="s">
        <v>2091</v>
      </c>
      <c r="G228" s="343">
        <v>23934443.7864893</v>
      </c>
      <c r="H228" s="343">
        <v>3702207473.1855612</v>
      </c>
      <c r="I228" s="343">
        <v>29617659.785484489</v>
      </c>
      <c r="J228" s="343">
        <v>29617659.785484489</v>
      </c>
      <c r="K228" s="343">
        <v>14808829.892742245</v>
      </c>
      <c r="L228" s="344"/>
      <c r="M228" s="343">
        <v>296176.59785484488</v>
      </c>
      <c r="N228" s="343">
        <v>592353.19570968975</v>
      </c>
    </row>
    <row r="229" spans="1:14" ht="14.25" customHeight="1" x14ac:dyDescent="0.3">
      <c r="A229" s="342" t="s">
        <v>2181</v>
      </c>
      <c r="B229" s="342" t="s">
        <v>2311</v>
      </c>
      <c r="C229" s="342" t="s">
        <v>966</v>
      </c>
      <c r="D229" s="343">
        <v>1997</v>
      </c>
      <c r="E229" s="342" t="s">
        <v>2182</v>
      </c>
      <c r="F229" s="342" t="s">
        <v>2144</v>
      </c>
      <c r="G229" s="343">
        <v>68069612.281749204</v>
      </c>
      <c r="H229" s="343">
        <v>7691551769.6509638</v>
      </c>
      <c r="I229" s="343">
        <v>61532414.157207713</v>
      </c>
      <c r="J229" s="343">
        <v>61532414.157207713</v>
      </c>
      <c r="K229" s="343">
        <v>30766207.078603856</v>
      </c>
      <c r="L229" s="344"/>
      <c r="M229" s="343">
        <v>615324.14157207718</v>
      </c>
      <c r="N229" s="343">
        <v>1230648.2831441544</v>
      </c>
    </row>
    <row r="230" spans="1:14" ht="14.25" customHeight="1" x14ac:dyDescent="0.3">
      <c r="A230" s="342" t="s">
        <v>2181</v>
      </c>
      <c r="B230" s="342" t="s">
        <v>2311</v>
      </c>
      <c r="C230" s="342" t="s">
        <v>966</v>
      </c>
      <c r="D230" s="343">
        <v>1998</v>
      </c>
      <c r="E230" s="342" t="s">
        <v>2182</v>
      </c>
      <c r="F230" s="342" t="s">
        <v>2091</v>
      </c>
      <c r="G230" s="343">
        <v>29492302.16010268</v>
      </c>
      <c r="H230" s="343">
        <v>4561903440.6061001</v>
      </c>
      <c r="I230" s="343">
        <v>36495227.524848796</v>
      </c>
      <c r="J230" s="343">
        <v>36495227.524848796</v>
      </c>
      <c r="K230" s="343">
        <v>18247613.762424398</v>
      </c>
      <c r="L230" s="344"/>
      <c r="M230" s="343">
        <v>364952.275248488</v>
      </c>
      <c r="N230" s="343">
        <v>729904.55049697601</v>
      </c>
    </row>
    <row r="231" spans="1:14" ht="14.25" customHeight="1" x14ac:dyDescent="0.3">
      <c r="A231" s="342" t="s">
        <v>2181</v>
      </c>
      <c r="B231" s="342" t="s">
        <v>2311</v>
      </c>
      <c r="C231" s="342" t="s">
        <v>966</v>
      </c>
      <c r="D231" s="343">
        <v>1998</v>
      </c>
      <c r="E231" s="342" t="s">
        <v>2182</v>
      </c>
      <c r="F231" s="342" t="s">
        <v>2144</v>
      </c>
      <c r="G231" s="343">
        <v>56885777.182233982</v>
      </c>
      <c r="H231" s="343">
        <v>6427830062.3036633</v>
      </c>
      <c r="I231" s="343">
        <v>51422640.498429306</v>
      </c>
      <c r="J231" s="343">
        <v>51422640.498429306</v>
      </c>
      <c r="K231" s="343">
        <v>25711320.249214653</v>
      </c>
      <c r="L231" s="344"/>
      <c r="M231" s="343">
        <v>514226.40498429304</v>
      </c>
      <c r="N231" s="343">
        <v>1028452.8099685861</v>
      </c>
    </row>
    <row r="232" spans="1:14" ht="14.25" customHeight="1" x14ac:dyDescent="0.3">
      <c r="A232" s="342" t="s">
        <v>2181</v>
      </c>
      <c r="B232" s="342" t="s">
        <v>2311</v>
      </c>
      <c r="C232" s="342" t="s">
        <v>966</v>
      </c>
      <c r="D232" s="343">
        <v>1999</v>
      </c>
      <c r="E232" s="342" t="s">
        <v>2182</v>
      </c>
      <c r="F232" s="342" t="s">
        <v>2091</v>
      </c>
      <c r="G232" s="343">
        <v>31611303.160121668</v>
      </c>
      <c r="H232" s="343">
        <v>4889672968.4021196</v>
      </c>
      <c r="I232" s="343">
        <v>39117383.747216955</v>
      </c>
      <c r="J232" s="343">
        <v>39117383.747216955</v>
      </c>
      <c r="K232" s="343">
        <v>19558691.873608477</v>
      </c>
      <c r="L232" s="344"/>
      <c r="M232" s="343">
        <v>391173.83747216954</v>
      </c>
      <c r="N232" s="343">
        <v>782347.67494433909</v>
      </c>
    </row>
    <row r="233" spans="1:14" ht="14.25" customHeight="1" x14ac:dyDescent="0.3">
      <c r="A233" s="342" t="s">
        <v>2181</v>
      </c>
      <c r="B233" s="342" t="s">
        <v>2311</v>
      </c>
      <c r="C233" s="342" t="s">
        <v>966</v>
      </c>
      <c r="D233" s="343">
        <v>1999</v>
      </c>
      <c r="E233" s="342" t="s">
        <v>2182</v>
      </c>
      <c r="F233" s="342" t="s">
        <v>2144</v>
      </c>
      <c r="G233" s="343">
        <v>53194340.326211974</v>
      </c>
      <c r="H233" s="343">
        <v>6010714748.5720539</v>
      </c>
      <c r="I233" s="343">
        <v>48085717.988576435</v>
      </c>
      <c r="J233" s="343">
        <v>48085717.988576435</v>
      </c>
      <c r="K233" s="343">
        <v>24042858.994288217</v>
      </c>
      <c r="L233" s="344"/>
      <c r="M233" s="343">
        <v>480857.17988576432</v>
      </c>
      <c r="N233" s="343">
        <v>961714.35977152863</v>
      </c>
    </row>
    <row r="234" spans="1:14" ht="14.25" customHeight="1" x14ac:dyDescent="0.3">
      <c r="A234" s="342" t="s">
        <v>2181</v>
      </c>
      <c r="B234" s="342" t="s">
        <v>2311</v>
      </c>
      <c r="C234" s="342" t="s">
        <v>966</v>
      </c>
      <c r="D234" s="343">
        <v>2000</v>
      </c>
      <c r="E234" s="342" t="s">
        <v>2182</v>
      </c>
      <c r="F234" s="342" t="s">
        <v>2091</v>
      </c>
      <c r="G234" s="343">
        <v>33056851.37968437</v>
      </c>
      <c r="H234" s="343">
        <v>5113272040.478158</v>
      </c>
      <c r="I234" s="343">
        <v>40906176.323825262</v>
      </c>
      <c r="J234" s="343">
        <v>40906176.323825262</v>
      </c>
      <c r="K234" s="343">
        <v>20453088.161912631</v>
      </c>
      <c r="L234" s="344"/>
      <c r="M234" s="343">
        <v>409061.76323825261</v>
      </c>
      <c r="N234" s="343">
        <v>818123.52647650521</v>
      </c>
    </row>
    <row r="235" spans="1:14" ht="14.25" customHeight="1" x14ac:dyDescent="0.3">
      <c r="A235" s="342" t="s">
        <v>2181</v>
      </c>
      <c r="B235" s="342" t="s">
        <v>2311</v>
      </c>
      <c r="C235" s="342" t="s">
        <v>966</v>
      </c>
      <c r="D235" s="343">
        <v>2000</v>
      </c>
      <c r="E235" s="342" t="s">
        <v>2182</v>
      </c>
      <c r="F235" s="342" t="s">
        <v>2144</v>
      </c>
      <c r="G235" s="343">
        <v>52147082.514077239</v>
      </c>
      <c r="H235" s="343">
        <v>5892379453.1561661</v>
      </c>
      <c r="I235" s="343">
        <v>47139035.625249326</v>
      </c>
      <c r="J235" s="343">
        <v>47139035.625249326</v>
      </c>
      <c r="K235" s="343">
        <v>23569517.812624663</v>
      </c>
      <c r="L235" s="344"/>
      <c r="M235" s="343">
        <v>471390.35625249334</v>
      </c>
      <c r="N235" s="343">
        <v>942780.71250498667</v>
      </c>
    </row>
    <row r="236" spans="1:14" ht="14.25" customHeight="1" x14ac:dyDescent="0.3">
      <c r="A236" s="342" t="s">
        <v>2181</v>
      </c>
      <c r="B236" s="342" t="s">
        <v>2311</v>
      </c>
      <c r="C236" s="342" t="s">
        <v>966</v>
      </c>
      <c r="D236" s="343">
        <v>2001</v>
      </c>
      <c r="E236" s="342" t="s">
        <v>2182</v>
      </c>
      <c r="F236" s="342" t="s">
        <v>2091</v>
      </c>
      <c r="G236" s="343">
        <v>33030477.401156876</v>
      </c>
      <c r="H236" s="343">
        <v>5109192482.9470472</v>
      </c>
      <c r="I236" s="343">
        <v>40873539.863576375</v>
      </c>
      <c r="J236" s="343">
        <v>40873539.863576375</v>
      </c>
      <c r="K236" s="343">
        <v>20436769.931788187</v>
      </c>
      <c r="L236" s="344"/>
      <c r="M236" s="343">
        <v>408735.39863576379</v>
      </c>
      <c r="N236" s="343">
        <v>817470.79727152747</v>
      </c>
    </row>
    <row r="237" spans="1:14" ht="14.25" customHeight="1" x14ac:dyDescent="0.3">
      <c r="A237" s="342" t="s">
        <v>2181</v>
      </c>
      <c r="B237" s="342" t="s">
        <v>2311</v>
      </c>
      <c r="C237" s="342" t="s">
        <v>966</v>
      </c>
      <c r="D237" s="343">
        <v>2001</v>
      </c>
      <c r="E237" s="342" t="s">
        <v>2182</v>
      </c>
      <c r="F237" s="342" t="s">
        <v>2144</v>
      </c>
      <c r="G237" s="343">
        <v>48010714.133637056</v>
      </c>
      <c r="H237" s="343">
        <v>5424988932.3343916</v>
      </c>
      <c r="I237" s="343">
        <v>43399911.458675131</v>
      </c>
      <c r="J237" s="343">
        <v>43399911.458675131</v>
      </c>
      <c r="K237" s="343">
        <v>21699955.729337566</v>
      </c>
      <c r="L237" s="344"/>
      <c r="M237" s="343">
        <v>433999.11458675133</v>
      </c>
      <c r="N237" s="343">
        <v>867998.22917350265</v>
      </c>
    </row>
    <row r="238" spans="1:14" ht="14.25" customHeight="1" x14ac:dyDescent="0.3">
      <c r="A238" s="342" t="s">
        <v>2181</v>
      </c>
      <c r="B238" s="342" t="s">
        <v>2311</v>
      </c>
      <c r="C238" s="342" t="s">
        <v>966</v>
      </c>
      <c r="D238" s="343">
        <v>2002</v>
      </c>
      <c r="E238" s="342" t="s">
        <v>2182</v>
      </c>
      <c r="F238" s="342" t="s">
        <v>2091</v>
      </c>
      <c r="G238" s="343">
        <v>34730168.081846468</v>
      </c>
      <c r="H238" s="343">
        <v>5372102605.1243982</v>
      </c>
      <c r="I238" s="343">
        <v>42976820.840995193</v>
      </c>
      <c r="J238" s="343">
        <v>42976820.840995193</v>
      </c>
      <c r="K238" s="343">
        <v>21488410.420497596</v>
      </c>
      <c r="L238" s="344"/>
      <c r="M238" s="343">
        <v>429768.20840995194</v>
      </c>
      <c r="N238" s="343">
        <v>859536.41681990377</v>
      </c>
    </row>
    <row r="239" spans="1:14" ht="14.25" customHeight="1" x14ac:dyDescent="0.3">
      <c r="A239" s="342" t="s">
        <v>2181</v>
      </c>
      <c r="B239" s="342" t="s">
        <v>2311</v>
      </c>
      <c r="C239" s="342" t="s">
        <v>966</v>
      </c>
      <c r="D239" s="343">
        <v>2002</v>
      </c>
      <c r="E239" s="342" t="s">
        <v>2182</v>
      </c>
      <c r="F239" s="342" t="s">
        <v>2144</v>
      </c>
      <c r="G239" s="343">
        <v>47853235.698491879</v>
      </c>
      <c r="H239" s="343">
        <v>5407194596.5666313</v>
      </c>
      <c r="I239" s="343">
        <v>43257556.772533052</v>
      </c>
      <c r="J239" s="343">
        <v>43257556.772533052</v>
      </c>
      <c r="K239" s="343">
        <v>21628778.386266526</v>
      </c>
      <c r="L239" s="344"/>
      <c r="M239" s="343">
        <v>432575.56772533053</v>
      </c>
      <c r="N239" s="343">
        <v>865151.13545066107</v>
      </c>
    </row>
    <row r="240" spans="1:14" ht="14.25" customHeight="1" x14ac:dyDescent="0.3">
      <c r="A240" s="342" t="s">
        <v>2181</v>
      </c>
      <c r="B240" s="342" t="s">
        <v>2311</v>
      </c>
      <c r="C240" s="342" t="s">
        <v>966</v>
      </c>
      <c r="D240" s="343">
        <v>2003</v>
      </c>
      <c r="E240" s="342" t="s">
        <v>2182</v>
      </c>
      <c r="F240" s="342" t="s">
        <v>2091</v>
      </c>
      <c r="G240" s="343">
        <v>32082636.341080822</v>
      </c>
      <c r="H240" s="343">
        <v>4962579330.4832096</v>
      </c>
      <c r="I240" s="343">
        <v>39700634.643865682</v>
      </c>
      <c r="J240" s="343">
        <v>39700634.643865682</v>
      </c>
      <c r="K240" s="343">
        <v>19850317.321932841</v>
      </c>
      <c r="L240" s="344"/>
      <c r="M240" s="343">
        <v>397006.34643865685</v>
      </c>
      <c r="N240" s="343">
        <v>794012.69287731359</v>
      </c>
    </row>
    <row r="241" spans="1:14" ht="14.25" customHeight="1" x14ac:dyDescent="0.3">
      <c r="A241" s="342" t="s">
        <v>2181</v>
      </c>
      <c r="B241" s="342" t="s">
        <v>2311</v>
      </c>
      <c r="C241" s="342" t="s">
        <v>966</v>
      </c>
      <c r="D241" s="343">
        <v>2003</v>
      </c>
      <c r="E241" s="342" t="s">
        <v>2182</v>
      </c>
      <c r="F241" s="342" t="s">
        <v>2144</v>
      </c>
      <c r="G241" s="343">
        <v>49653616.834655233</v>
      </c>
      <c r="H241" s="343">
        <v>5610629348.8696985</v>
      </c>
      <c r="I241" s="343">
        <v>44885034.790957585</v>
      </c>
      <c r="J241" s="343">
        <v>44885034.790957585</v>
      </c>
      <c r="K241" s="343">
        <v>22442517.395478792</v>
      </c>
      <c r="L241" s="344"/>
      <c r="M241" s="343">
        <v>448850.34790957585</v>
      </c>
      <c r="N241" s="343">
        <v>897700.6958191517</v>
      </c>
    </row>
    <row r="242" spans="1:14" ht="14.25" customHeight="1" x14ac:dyDescent="0.3">
      <c r="A242" s="342" t="s">
        <v>2181</v>
      </c>
      <c r="B242" s="342" t="s">
        <v>2311</v>
      </c>
      <c r="C242" s="342" t="s">
        <v>966</v>
      </c>
      <c r="D242" s="343">
        <v>2004</v>
      </c>
      <c r="E242" s="342" t="s">
        <v>2182</v>
      </c>
      <c r="F242" s="342" t="s">
        <v>2091</v>
      </c>
      <c r="G242" s="343">
        <v>33615105.478406049</v>
      </c>
      <c r="H242" s="343">
        <v>5199623430.7448711</v>
      </c>
      <c r="I242" s="343">
        <v>41596987.445958972</v>
      </c>
      <c r="J242" s="343">
        <v>41596987.445958972</v>
      </c>
      <c r="K242" s="343">
        <v>20798493.722979486</v>
      </c>
      <c r="L242" s="344"/>
      <c r="M242" s="343">
        <v>415969.87445958977</v>
      </c>
      <c r="N242" s="343">
        <v>831939.74891917955</v>
      </c>
    </row>
    <row r="243" spans="1:14" ht="14.25" customHeight="1" x14ac:dyDescent="0.3">
      <c r="A243" s="342" t="s">
        <v>2181</v>
      </c>
      <c r="B243" s="342" t="s">
        <v>2311</v>
      </c>
      <c r="C243" s="342" t="s">
        <v>966</v>
      </c>
      <c r="D243" s="343">
        <v>2004</v>
      </c>
      <c r="E243" s="342" t="s">
        <v>2182</v>
      </c>
      <c r="F243" s="342" t="s">
        <v>2144</v>
      </c>
      <c r="G243" s="343">
        <v>49181273.450571217</v>
      </c>
      <c r="H243" s="343">
        <v>5557256728.2545462</v>
      </c>
      <c r="I243" s="343">
        <v>44458053.826036371</v>
      </c>
      <c r="J243" s="343">
        <v>44458053.826036371</v>
      </c>
      <c r="K243" s="343">
        <v>22229026.913018186</v>
      </c>
      <c r="L243" s="344"/>
      <c r="M243" s="343">
        <v>444580.53826036368</v>
      </c>
      <c r="N243" s="343">
        <v>889161.07652072737</v>
      </c>
    </row>
    <row r="244" spans="1:14" ht="14.25" customHeight="1" x14ac:dyDescent="0.3">
      <c r="A244" s="342" t="s">
        <v>2181</v>
      </c>
      <c r="B244" s="342" t="s">
        <v>2311</v>
      </c>
      <c r="C244" s="342" t="s">
        <v>966</v>
      </c>
      <c r="D244" s="343">
        <v>2005</v>
      </c>
      <c r="E244" s="342" t="s">
        <v>2182</v>
      </c>
      <c r="F244" s="342" t="s">
        <v>2091</v>
      </c>
      <c r="G244" s="343">
        <v>33595162.685284711</v>
      </c>
      <c r="H244" s="343">
        <v>5196538656.4176044</v>
      </c>
      <c r="I244" s="343">
        <v>41572309.251340829</v>
      </c>
      <c r="J244" s="343">
        <v>41572309.251340829</v>
      </c>
      <c r="K244" s="343">
        <v>20786154.625670414</v>
      </c>
      <c r="L244" s="344"/>
      <c r="M244" s="343">
        <v>415723.09251340834</v>
      </c>
      <c r="N244" s="343">
        <v>831446.18502681667</v>
      </c>
    </row>
    <row r="245" spans="1:14" ht="14.25" customHeight="1" x14ac:dyDescent="0.3">
      <c r="A245" s="342" t="s">
        <v>2181</v>
      </c>
      <c r="B245" s="342" t="s">
        <v>2311</v>
      </c>
      <c r="C245" s="342" t="s">
        <v>966</v>
      </c>
      <c r="D245" s="343">
        <v>2005</v>
      </c>
      <c r="E245" s="342" t="s">
        <v>2182</v>
      </c>
      <c r="F245" s="342" t="s">
        <v>2144</v>
      </c>
      <c r="G245" s="343">
        <v>52835111.080918066</v>
      </c>
      <c r="H245" s="343">
        <v>5970123503.1582527</v>
      </c>
      <c r="I245" s="343">
        <v>47760988.025266021</v>
      </c>
      <c r="J245" s="343">
        <v>47760988.025266021</v>
      </c>
      <c r="K245" s="343">
        <v>23880494.012633011</v>
      </c>
      <c r="L245" s="344"/>
      <c r="M245" s="343">
        <v>477609.88025266019</v>
      </c>
      <c r="N245" s="343">
        <v>955219.76050532039</v>
      </c>
    </row>
    <row r="246" spans="1:14" ht="14.25" customHeight="1" x14ac:dyDescent="0.3">
      <c r="A246" s="342" t="s">
        <v>2181</v>
      </c>
      <c r="B246" s="342" t="s">
        <v>2311</v>
      </c>
      <c r="C246" s="342" t="s">
        <v>966</v>
      </c>
      <c r="D246" s="343">
        <v>2006</v>
      </c>
      <c r="E246" s="342" t="s">
        <v>2182</v>
      </c>
      <c r="F246" s="342" t="s">
        <v>2091</v>
      </c>
      <c r="G246" s="343">
        <v>33632551.795124449</v>
      </c>
      <c r="H246" s="343">
        <v>5202322047.2120275</v>
      </c>
      <c r="I246" s="343">
        <v>41618576.377696224</v>
      </c>
      <c r="J246" s="343">
        <v>41618576.377696224</v>
      </c>
      <c r="K246" s="343">
        <v>20809288.188848112</v>
      </c>
      <c r="L246" s="344"/>
      <c r="M246" s="343">
        <v>416185.76377696224</v>
      </c>
      <c r="N246" s="343">
        <v>832371.52755392448</v>
      </c>
    </row>
    <row r="247" spans="1:14" ht="14.25" customHeight="1" x14ac:dyDescent="0.3">
      <c r="A247" s="342" t="s">
        <v>2181</v>
      </c>
      <c r="B247" s="342" t="s">
        <v>2311</v>
      </c>
      <c r="C247" s="342" t="s">
        <v>966</v>
      </c>
      <c r="D247" s="343">
        <v>2006</v>
      </c>
      <c r="E247" s="342" t="s">
        <v>2182</v>
      </c>
      <c r="F247" s="342" t="s">
        <v>2144</v>
      </c>
      <c r="G247" s="343">
        <v>51506767.913698062</v>
      </c>
      <c r="H247" s="343">
        <v>5820026860.9701767</v>
      </c>
      <c r="I247" s="343">
        <v>46560214.887761414</v>
      </c>
      <c r="J247" s="343">
        <v>46560214.887761414</v>
      </c>
      <c r="K247" s="343">
        <v>23280107.443880707</v>
      </c>
      <c r="L247" s="344"/>
      <c r="M247" s="343">
        <v>465602.14887761412</v>
      </c>
      <c r="N247" s="343">
        <v>931204.29775522824</v>
      </c>
    </row>
    <row r="248" spans="1:14" ht="14.25" customHeight="1" x14ac:dyDescent="0.3">
      <c r="A248" s="342" t="s">
        <v>2181</v>
      </c>
      <c r="B248" s="342" t="s">
        <v>2311</v>
      </c>
      <c r="C248" s="342" t="s">
        <v>966</v>
      </c>
      <c r="D248" s="343">
        <v>2007</v>
      </c>
      <c r="E248" s="342" t="s">
        <v>2182</v>
      </c>
      <c r="F248" s="342" t="s">
        <v>2091</v>
      </c>
      <c r="G248" s="343">
        <v>31656706.923257571</v>
      </c>
      <c r="H248" s="343">
        <v>4896696075.046752</v>
      </c>
      <c r="I248" s="343">
        <v>39173568.600374013</v>
      </c>
      <c r="J248" s="343">
        <v>39173568.600374013</v>
      </c>
      <c r="K248" s="343">
        <v>19586784.300187007</v>
      </c>
      <c r="L248" s="344"/>
      <c r="M248" s="343">
        <v>391735.68600374018</v>
      </c>
      <c r="N248" s="343">
        <v>783471.37200748036</v>
      </c>
    </row>
    <row r="249" spans="1:14" ht="14.25" customHeight="1" x14ac:dyDescent="0.3">
      <c r="A249" s="342" t="s">
        <v>2181</v>
      </c>
      <c r="B249" s="342" t="s">
        <v>2311</v>
      </c>
      <c r="C249" s="342" t="s">
        <v>966</v>
      </c>
      <c r="D249" s="343">
        <v>2007</v>
      </c>
      <c r="E249" s="342" t="s">
        <v>2182</v>
      </c>
      <c r="F249" s="342" t="s">
        <v>2144</v>
      </c>
      <c r="G249" s="343">
        <v>51202465.143671617</v>
      </c>
      <c r="H249" s="343">
        <v>5785642053.5524597</v>
      </c>
      <c r="I249" s="343">
        <v>46285136.428419679</v>
      </c>
      <c r="J249" s="343">
        <v>46285136.428419679</v>
      </c>
      <c r="K249" s="343">
        <v>23142568.21420984</v>
      </c>
      <c r="L249" s="344"/>
      <c r="M249" s="343">
        <v>462851.36428419681</v>
      </c>
      <c r="N249" s="343">
        <v>925702.72856839362</v>
      </c>
    </row>
    <row r="250" spans="1:14" ht="14.25" customHeight="1" x14ac:dyDescent="0.3">
      <c r="A250" s="342" t="s">
        <v>2181</v>
      </c>
      <c r="B250" s="342" t="s">
        <v>2311</v>
      </c>
      <c r="C250" s="342" t="s">
        <v>966</v>
      </c>
      <c r="D250" s="343">
        <v>2008</v>
      </c>
      <c r="E250" s="342" t="s">
        <v>2182</v>
      </c>
      <c r="F250" s="342" t="s">
        <v>2091</v>
      </c>
      <c r="G250" s="343">
        <v>34031912.25730186</v>
      </c>
      <c r="H250" s="343">
        <v>5264095585.8309879</v>
      </c>
      <c r="I250" s="343">
        <v>42112764.686647907</v>
      </c>
      <c r="J250" s="343">
        <v>42112764.686647907</v>
      </c>
      <c r="K250" s="343">
        <v>21056382.343323953</v>
      </c>
      <c r="L250" s="344"/>
      <c r="M250" s="343">
        <v>421127.64686647913</v>
      </c>
      <c r="N250" s="343">
        <v>842255.29373295815</v>
      </c>
    </row>
    <row r="251" spans="1:14" ht="14.25" customHeight="1" x14ac:dyDescent="0.3">
      <c r="A251" s="342" t="s">
        <v>2181</v>
      </c>
      <c r="B251" s="342" t="s">
        <v>2311</v>
      </c>
      <c r="C251" s="342" t="s">
        <v>966</v>
      </c>
      <c r="D251" s="343">
        <v>2008</v>
      </c>
      <c r="E251" s="342" t="s">
        <v>2182</v>
      </c>
      <c r="F251" s="342" t="s">
        <v>2144</v>
      </c>
      <c r="G251" s="343">
        <v>53545189.051580772</v>
      </c>
      <c r="H251" s="343">
        <v>6050359033.9445105</v>
      </c>
      <c r="I251" s="343">
        <v>48402872.271556087</v>
      </c>
      <c r="J251" s="343">
        <v>48402872.271556087</v>
      </c>
      <c r="K251" s="343">
        <v>24201436.135778043</v>
      </c>
      <c r="L251" s="344"/>
      <c r="M251" s="343">
        <v>484028.72271556087</v>
      </c>
      <c r="N251" s="343">
        <v>968057.44543112174</v>
      </c>
    </row>
    <row r="252" spans="1:14" ht="14.25" customHeight="1" x14ac:dyDescent="0.3">
      <c r="A252" s="342" t="s">
        <v>2181</v>
      </c>
      <c r="B252" s="342" t="s">
        <v>2311</v>
      </c>
      <c r="C252" s="342" t="s">
        <v>966</v>
      </c>
      <c r="D252" s="343">
        <v>2009</v>
      </c>
      <c r="E252" s="342" t="s">
        <v>2182</v>
      </c>
      <c r="F252" s="342" t="s">
        <v>2091</v>
      </c>
      <c r="G252" s="343">
        <v>36130212.598891214</v>
      </c>
      <c r="H252" s="343">
        <v>5588663111.8164911</v>
      </c>
      <c r="I252" s="343">
        <v>44709304.894531928</v>
      </c>
      <c r="J252" s="343">
        <v>44709304.894531928</v>
      </c>
      <c r="K252" s="343">
        <v>22354652.447265964</v>
      </c>
      <c r="L252" s="344"/>
      <c r="M252" s="343">
        <v>447093.04894531937</v>
      </c>
      <c r="N252" s="343">
        <v>894186.09789063851</v>
      </c>
    </row>
    <row r="253" spans="1:14" ht="14.25" customHeight="1" x14ac:dyDescent="0.3">
      <c r="A253" s="342" t="s">
        <v>2181</v>
      </c>
      <c r="B253" s="342" t="s">
        <v>2311</v>
      </c>
      <c r="C253" s="342" t="s">
        <v>966</v>
      </c>
      <c r="D253" s="343">
        <v>2009</v>
      </c>
      <c r="E253" s="342" t="s">
        <v>2182</v>
      </c>
      <c r="F253" s="342" t="s">
        <v>2144</v>
      </c>
      <c r="G253" s="343">
        <v>51812894.633191235</v>
      </c>
      <c r="H253" s="343">
        <v>5854617766.2526865</v>
      </c>
      <c r="I253" s="343">
        <v>46836942.13002149</v>
      </c>
      <c r="J253" s="343">
        <v>46836942.13002149</v>
      </c>
      <c r="K253" s="343">
        <v>23418471.065010745</v>
      </c>
      <c r="L253" s="344"/>
      <c r="M253" s="343">
        <v>468369.42130021495</v>
      </c>
      <c r="N253" s="343">
        <v>936738.8426004299</v>
      </c>
    </row>
    <row r="254" spans="1:14" ht="14.25" customHeight="1" x14ac:dyDescent="0.3">
      <c r="A254" s="342" t="s">
        <v>2181</v>
      </c>
      <c r="B254" s="342" t="s">
        <v>2311</v>
      </c>
      <c r="C254" s="342" t="s">
        <v>966</v>
      </c>
      <c r="D254" s="343">
        <v>2010</v>
      </c>
      <c r="E254" s="342" t="s">
        <v>2182</v>
      </c>
      <c r="F254" s="342" t="s">
        <v>2091</v>
      </c>
      <c r="G254" s="343">
        <v>38323545.454552621</v>
      </c>
      <c r="H254" s="343">
        <v>5927930377.0953617</v>
      </c>
      <c r="I254" s="343">
        <v>47423443.01676289</v>
      </c>
      <c r="J254" s="343">
        <v>47423443.01676289</v>
      </c>
      <c r="K254" s="343">
        <v>23711721.508381445</v>
      </c>
      <c r="L254" s="344"/>
      <c r="M254" s="343">
        <v>474234.43016762898</v>
      </c>
      <c r="N254" s="343">
        <v>948468.86033525784</v>
      </c>
    </row>
    <row r="255" spans="1:14" ht="14.25" customHeight="1" x14ac:dyDescent="0.3">
      <c r="A255" s="342" t="s">
        <v>2181</v>
      </c>
      <c r="B255" s="342" t="s">
        <v>2311</v>
      </c>
      <c r="C255" s="342" t="s">
        <v>966</v>
      </c>
      <c r="D255" s="343">
        <v>2010</v>
      </c>
      <c r="E255" s="342" t="s">
        <v>2182</v>
      </c>
      <c r="F255" s="342" t="s">
        <v>2144</v>
      </c>
      <c r="G255" s="343">
        <v>54535560.233482614</v>
      </c>
      <c r="H255" s="343">
        <v>6162266402.9073105</v>
      </c>
      <c r="I255" s="343">
        <v>49298131.22325848</v>
      </c>
      <c r="J255" s="343">
        <v>49298131.22325848</v>
      </c>
      <c r="K255" s="343">
        <v>24649065.61162924</v>
      </c>
      <c r="L255" s="344"/>
      <c r="M255" s="343">
        <v>492981.31223258481</v>
      </c>
      <c r="N255" s="343">
        <v>985962.62446516962</v>
      </c>
    </row>
    <row r="256" spans="1:14" ht="14.25" customHeight="1" x14ac:dyDescent="0.3">
      <c r="A256" s="342" t="s">
        <v>2181</v>
      </c>
      <c r="B256" s="342" t="s">
        <v>2311</v>
      </c>
      <c r="C256" s="342" t="s">
        <v>966</v>
      </c>
      <c r="D256" s="343">
        <v>2011</v>
      </c>
      <c r="E256" s="342" t="s">
        <v>2182</v>
      </c>
      <c r="F256" s="342" t="s">
        <v>2091</v>
      </c>
      <c r="G256" s="343">
        <v>36817063.974039853</v>
      </c>
      <c r="H256" s="343">
        <v>5694906077.674695</v>
      </c>
      <c r="I256" s="343">
        <v>45559248.621397555</v>
      </c>
      <c r="J256" s="343">
        <v>45559248.621397555</v>
      </c>
      <c r="K256" s="343">
        <v>22779624.310698777</v>
      </c>
      <c r="L256" s="344"/>
      <c r="M256" s="343">
        <v>455592.48621397564</v>
      </c>
      <c r="N256" s="343">
        <v>911184.97242795117</v>
      </c>
    </row>
    <row r="257" spans="1:14" ht="14.25" customHeight="1" x14ac:dyDescent="0.3">
      <c r="A257" s="342" t="s">
        <v>2181</v>
      </c>
      <c r="B257" s="342" t="s">
        <v>2311</v>
      </c>
      <c r="C257" s="342" t="s">
        <v>966</v>
      </c>
      <c r="D257" s="343">
        <v>2011</v>
      </c>
      <c r="E257" s="342" t="s">
        <v>2182</v>
      </c>
      <c r="F257" s="342" t="s">
        <v>2144</v>
      </c>
      <c r="G257" s="343">
        <v>55974284.782385603</v>
      </c>
      <c r="H257" s="343">
        <v>6324835631.3664246</v>
      </c>
      <c r="I257" s="343">
        <v>50598685.050931394</v>
      </c>
      <c r="J257" s="343">
        <v>50598685.050931394</v>
      </c>
      <c r="K257" s="343">
        <v>25299342.525465697</v>
      </c>
      <c r="L257" s="344"/>
      <c r="M257" s="343">
        <v>505986.85050931398</v>
      </c>
      <c r="N257" s="343">
        <v>1011973.701018628</v>
      </c>
    </row>
    <row r="258" spans="1:14" ht="14.25" customHeight="1" x14ac:dyDescent="0.3">
      <c r="A258" s="342" t="s">
        <v>2181</v>
      </c>
      <c r="B258" s="342" t="s">
        <v>2311</v>
      </c>
      <c r="C258" s="342" t="s">
        <v>966</v>
      </c>
      <c r="D258" s="343">
        <v>2012</v>
      </c>
      <c r="E258" s="342" t="s">
        <v>2182</v>
      </c>
      <c r="F258" s="342" t="s">
        <v>2091</v>
      </c>
      <c r="G258" s="343">
        <v>34960059.718999885</v>
      </c>
      <c r="H258" s="343">
        <v>5407662509.6989374</v>
      </c>
      <c r="I258" s="343">
        <v>43261300.077591501</v>
      </c>
      <c r="J258" s="343">
        <v>43261300.077591501</v>
      </c>
      <c r="K258" s="343">
        <v>21630650.038795751</v>
      </c>
      <c r="L258" s="344"/>
      <c r="M258" s="343">
        <v>432613.00077591505</v>
      </c>
      <c r="N258" s="343">
        <v>865226.00155182998</v>
      </c>
    </row>
    <row r="259" spans="1:14" ht="14.25" customHeight="1" x14ac:dyDescent="0.3">
      <c r="A259" s="342" t="s">
        <v>2181</v>
      </c>
      <c r="B259" s="342" t="s">
        <v>2311</v>
      </c>
      <c r="C259" s="342" t="s">
        <v>966</v>
      </c>
      <c r="D259" s="343">
        <v>2012</v>
      </c>
      <c r="E259" s="342" t="s">
        <v>2182</v>
      </c>
      <c r="F259" s="342" t="s">
        <v>2144</v>
      </c>
      <c r="G259" s="343">
        <v>55765376.635735638</v>
      </c>
      <c r="H259" s="343">
        <v>6301229975.7559719</v>
      </c>
      <c r="I259" s="343">
        <v>50409839.806047775</v>
      </c>
      <c r="J259" s="343">
        <v>50409839.806047775</v>
      </c>
      <c r="K259" s="343">
        <v>25204919.903023887</v>
      </c>
      <c r="L259" s="344"/>
      <c r="M259" s="343">
        <v>504098.39806047775</v>
      </c>
      <c r="N259" s="343">
        <v>1008196.7961209555</v>
      </c>
    </row>
    <row r="260" spans="1:14" ht="14.25" customHeight="1" x14ac:dyDescent="0.3">
      <c r="A260" s="342" t="s">
        <v>2181</v>
      </c>
      <c r="B260" s="342" t="s">
        <v>2311</v>
      </c>
      <c r="C260" s="342" t="s">
        <v>966</v>
      </c>
      <c r="D260" s="343">
        <v>2013</v>
      </c>
      <c r="E260" s="342" t="s">
        <v>2182</v>
      </c>
      <c r="F260" s="342" t="s">
        <v>2091</v>
      </c>
      <c r="G260" s="343">
        <v>34813023.201032333</v>
      </c>
      <c r="H260" s="343">
        <v>5384918730.8793135</v>
      </c>
      <c r="I260" s="343">
        <v>43079349.847034514</v>
      </c>
      <c r="J260" s="343">
        <v>43079349.847034514</v>
      </c>
      <c r="K260" s="343">
        <v>21539674.923517257</v>
      </c>
      <c r="L260" s="344"/>
      <c r="M260" s="343">
        <v>430793.49847034516</v>
      </c>
      <c r="N260" s="343">
        <v>861586.99694069021</v>
      </c>
    </row>
    <row r="261" spans="1:14" ht="14.25" customHeight="1" x14ac:dyDescent="0.3">
      <c r="A261" s="342" t="s">
        <v>2181</v>
      </c>
      <c r="B261" s="342" t="s">
        <v>2311</v>
      </c>
      <c r="C261" s="342" t="s">
        <v>966</v>
      </c>
      <c r="D261" s="343">
        <v>2013</v>
      </c>
      <c r="E261" s="342" t="s">
        <v>2182</v>
      </c>
      <c r="F261" s="342" t="s">
        <v>2144</v>
      </c>
      <c r="G261" s="343">
        <v>55427940.023136854</v>
      </c>
      <c r="H261" s="343">
        <v>6263101197.1750622</v>
      </c>
      <c r="I261" s="343">
        <v>50104809.577400498</v>
      </c>
      <c r="J261" s="343">
        <v>50104809.577400498</v>
      </c>
      <c r="K261" s="343">
        <v>25052404.788700249</v>
      </c>
      <c r="L261" s="344"/>
      <c r="M261" s="343">
        <v>501048.09577400499</v>
      </c>
      <c r="N261" s="343">
        <v>1002096.19154801</v>
      </c>
    </row>
    <row r="262" spans="1:14" ht="14.25" customHeight="1" x14ac:dyDescent="0.3">
      <c r="A262" s="342" t="s">
        <v>2181</v>
      </c>
      <c r="B262" s="342" t="s">
        <v>2311</v>
      </c>
      <c r="C262" s="342" t="s">
        <v>966</v>
      </c>
      <c r="D262" s="343">
        <v>2014</v>
      </c>
      <c r="E262" s="342" t="s">
        <v>2182</v>
      </c>
      <c r="F262" s="342" t="s">
        <v>2091</v>
      </c>
      <c r="G262" s="343">
        <v>34528631.253357179</v>
      </c>
      <c r="H262" s="343">
        <v>5340928655.1796618</v>
      </c>
      <c r="I262" s="343">
        <v>42727429.241437286</v>
      </c>
      <c r="J262" s="343">
        <v>42727429.241437286</v>
      </c>
      <c r="K262" s="343">
        <v>21363714.620718643</v>
      </c>
      <c r="L262" s="344"/>
      <c r="M262" s="343">
        <v>427274.2924143729</v>
      </c>
      <c r="N262" s="343">
        <v>854548.58482874581</v>
      </c>
    </row>
    <row r="263" spans="1:14" ht="14.25" customHeight="1" x14ac:dyDescent="0.3">
      <c r="A263" s="342" t="s">
        <v>2181</v>
      </c>
      <c r="B263" s="342" t="s">
        <v>2311</v>
      </c>
      <c r="C263" s="342" t="s">
        <v>966</v>
      </c>
      <c r="D263" s="343">
        <v>2014</v>
      </c>
      <c r="E263" s="342" t="s">
        <v>2182</v>
      </c>
      <c r="F263" s="342" t="s">
        <v>2144</v>
      </c>
      <c r="G263" s="343">
        <v>56457518.624251798</v>
      </c>
      <c r="H263" s="343">
        <v>6379438823.407196</v>
      </c>
      <c r="I263" s="343">
        <v>51035510.587257572</v>
      </c>
      <c r="J263" s="343">
        <v>51035510.587257572</v>
      </c>
      <c r="K263" s="343">
        <v>25517755.293628786</v>
      </c>
      <c r="L263" s="344"/>
      <c r="M263" s="343">
        <v>510355.10587257572</v>
      </c>
      <c r="N263" s="343">
        <v>1020710.2117451514</v>
      </c>
    </row>
    <row r="264" spans="1:14" ht="14.25" customHeight="1" x14ac:dyDescent="0.3">
      <c r="A264" s="342" t="s">
        <v>2181</v>
      </c>
      <c r="B264" s="342" t="s">
        <v>2311</v>
      </c>
      <c r="C264" s="342" t="s">
        <v>966</v>
      </c>
      <c r="D264" s="343">
        <v>2015</v>
      </c>
      <c r="E264" s="342" t="s">
        <v>2182</v>
      </c>
      <c r="F264" s="342" t="s">
        <v>2091</v>
      </c>
      <c r="G264" s="343">
        <v>36176420.795513533</v>
      </c>
      <c r="H264" s="343">
        <v>5595810649.1640759</v>
      </c>
      <c r="I264" s="343">
        <v>44766485.193312608</v>
      </c>
      <c r="J264" s="343">
        <v>44766485.193312608</v>
      </c>
      <c r="K264" s="343">
        <v>22383242.596656304</v>
      </c>
      <c r="L264" s="344"/>
      <c r="M264" s="343">
        <v>447664.8519331261</v>
      </c>
      <c r="N264" s="343">
        <v>895329.70386625209</v>
      </c>
    </row>
    <row r="265" spans="1:14" ht="14.25" customHeight="1" x14ac:dyDescent="0.3">
      <c r="A265" s="342" t="s">
        <v>2181</v>
      </c>
      <c r="B265" s="342" t="s">
        <v>2311</v>
      </c>
      <c r="C265" s="342" t="s">
        <v>966</v>
      </c>
      <c r="D265" s="343">
        <v>2015</v>
      </c>
      <c r="E265" s="342" t="s">
        <v>2182</v>
      </c>
      <c r="F265" s="342" t="s">
        <v>2144</v>
      </c>
      <c r="G265" s="343">
        <v>55486094.516834952</v>
      </c>
      <c r="H265" s="343">
        <v>6269672386.3433704</v>
      </c>
      <c r="I265" s="343">
        <v>50157379.090746962</v>
      </c>
      <c r="J265" s="343">
        <v>50157379.090746962</v>
      </c>
      <c r="K265" s="343">
        <v>25078689.545373481</v>
      </c>
      <c r="L265" s="344"/>
      <c r="M265" s="343">
        <v>501573.79090746964</v>
      </c>
      <c r="N265" s="343">
        <v>1003147.5818149393</v>
      </c>
    </row>
    <row r="266" spans="1:14" ht="14.25" customHeight="1" x14ac:dyDescent="0.3">
      <c r="A266" s="342" t="s">
        <v>2181</v>
      </c>
      <c r="B266" s="342" t="s">
        <v>2311</v>
      </c>
      <c r="C266" s="342" t="s">
        <v>966</v>
      </c>
      <c r="D266" s="343">
        <v>2016</v>
      </c>
      <c r="E266" s="342" t="s">
        <v>2182</v>
      </c>
      <c r="F266" s="342" t="s">
        <v>2091</v>
      </c>
      <c r="G266" s="343">
        <v>38761100.982747488</v>
      </c>
      <c r="H266" s="343">
        <v>5995611972.743351</v>
      </c>
      <c r="I266" s="343">
        <v>47964895.781946808</v>
      </c>
      <c r="J266" s="343">
        <v>47964895.781946808</v>
      </c>
      <c r="K266" s="343">
        <v>23982447.890973404</v>
      </c>
      <c r="L266" s="344"/>
      <c r="M266" s="343">
        <v>479648.95781946811</v>
      </c>
      <c r="N266" s="343">
        <v>959297.91563893622</v>
      </c>
    </row>
    <row r="267" spans="1:14" ht="14.25" customHeight="1" x14ac:dyDescent="0.3">
      <c r="A267" s="342" t="s">
        <v>2181</v>
      </c>
      <c r="B267" s="342" t="s">
        <v>2311</v>
      </c>
      <c r="C267" s="342" t="s">
        <v>966</v>
      </c>
      <c r="D267" s="343">
        <v>2016</v>
      </c>
      <c r="E267" s="342" t="s">
        <v>2182</v>
      </c>
      <c r="F267" s="342" t="s">
        <v>2144</v>
      </c>
      <c r="G267" s="343">
        <v>56775796.960457109</v>
      </c>
      <c r="H267" s="343">
        <v>6415402805.2490301</v>
      </c>
      <c r="I267" s="343">
        <v>51323222.441992238</v>
      </c>
      <c r="J267" s="343">
        <v>51323222.441992238</v>
      </c>
      <c r="K267" s="343">
        <v>25661611.220996119</v>
      </c>
      <c r="L267" s="344"/>
      <c r="M267" s="343">
        <v>513232.22441992239</v>
      </c>
      <c r="N267" s="343">
        <v>1026464.4488398448</v>
      </c>
    </row>
    <row r="268" spans="1:14" ht="14.25" customHeight="1" x14ac:dyDescent="0.3">
      <c r="A268" s="342" t="s">
        <v>2181</v>
      </c>
      <c r="B268" s="342" t="s">
        <v>2311</v>
      </c>
      <c r="C268" s="342" t="s">
        <v>966</v>
      </c>
      <c r="D268" s="343">
        <v>2017</v>
      </c>
      <c r="E268" s="342" t="s">
        <v>2182</v>
      </c>
      <c r="F268" s="342" t="s">
        <v>2091</v>
      </c>
      <c r="G268" s="343">
        <v>37395271.843579412</v>
      </c>
      <c r="H268" s="343">
        <v>5784343940.3114862</v>
      </c>
      <c r="I268" s="343">
        <v>46274751.522491895</v>
      </c>
      <c r="J268" s="343">
        <v>46274751.522491895</v>
      </c>
      <c r="K268" s="343">
        <v>23137375.761245947</v>
      </c>
      <c r="L268" s="344"/>
      <c r="M268" s="343">
        <v>462747.5152249189</v>
      </c>
      <c r="N268" s="343">
        <v>925495.0304498378</v>
      </c>
    </row>
    <row r="269" spans="1:14" ht="14.25" customHeight="1" x14ac:dyDescent="0.3">
      <c r="A269" s="342" t="s">
        <v>2181</v>
      </c>
      <c r="B269" s="342" t="s">
        <v>2311</v>
      </c>
      <c r="C269" s="342" t="s">
        <v>966</v>
      </c>
      <c r="D269" s="343">
        <v>2017</v>
      </c>
      <c r="E269" s="342" t="s">
        <v>2182</v>
      </c>
      <c r="F269" s="342" t="s">
        <v>2144</v>
      </c>
      <c r="G269" s="343">
        <v>54147396.31102743</v>
      </c>
      <c r="H269" s="343">
        <v>6118405672.6255341</v>
      </c>
      <c r="I269" s="343">
        <v>48947245.381004274</v>
      </c>
      <c r="J269" s="343">
        <v>48947245.381004274</v>
      </c>
      <c r="K269" s="343">
        <v>24473622.690502137</v>
      </c>
      <c r="L269" s="344"/>
      <c r="M269" s="343">
        <v>489472.45381004276</v>
      </c>
      <c r="N269" s="343">
        <v>978944.90762008552</v>
      </c>
    </row>
    <row r="270" spans="1:14" ht="14.25" customHeight="1" x14ac:dyDescent="0.3">
      <c r="A270" s="342" t="s">
        <v>2181</v>
      </c>
      <c r="B270" s="342" t="s">
        <v>2311</v>
      </c>
      <c r="C270" s="342" t="s">
        <v>966</v>
      </c>
      <c r="D270" s="343">
        <v>2018</v>
      </c>
      <c r="E270" s="342" t="s">
        <v>2182</v>
      </c>
      <c r="F270" s="342" t="s">
        <v>2091</v>
      </c>
      <c r="G270" s="343">
        <v>36459471.427330151</v>
      </c>
      <c r="H270" s="343">
        <v>5639593248.5739222</v>
      </c>
      <c r="I270" s="343">
        <v>45116745.98859138</v>
      </c>
      <c r="J270" s="343">
        <v>45116745.98859138</v>
      </c>
      <c r="K270" s="343">
        <v>22558372.99429569</v>
      </c>
      <c r="L270" s="344"/>
      <c r="M270" s="343">
        <v>451167.45988591382</v>
      </c>
      <c r="N270" s="343">
        <v>902334.91977182764</v>
      </c>
    </row>
    <row r="271" spans="1:14" ht="14.25" customHeight="1" x14ac:dyDescent="0.3">
      <c r="A271" s="342" t="s">
        <v>2181</v>
      </c>
      <c r="B271" s="342" t="s">
        <v>2311</v>
      </c>
      <c r="C271" s="342" t="s">
        <v>966</v>
      </c>
      <c r="D271" s="343">
        <v>2018</v>
      </c>
      <c r="E271" s="342" t="s">
        <v>2182</v>
      </c>
      <c r="F271" s="342" t="s">
        <v>2144</v>
      </c>
      <c r="G271" s="343">
        <v>48778313.805492125</v>
      </c>
      <c r="H271" s="343">
        <v>5511724149.658721</v>
      </c>
      <c r="I271" s="343">
        <v>44093793.197269768</v>
      </c>
      <c r="J271" s="343">
        <v>44093793.197269768</v>
      </c>
      <c r="K271" s="343">
        <v>22046896.598634884</v>
      </c>
      <c r="L271" s="344"/>
      <c r="M271" s="343">
        <v>440937.93197269767</v>
      </c>
      <c r="N271" s="343">
        <v>881875.86394539534</v>
      </c>
    </row>
    <row r="272" spans="1:14" ht="14.25" customHeight="1" x14ac:dyDescent="0.3">
      <c r="A272" s="342" t="s">
        <v>2183</v>
      </c>
      <c r="B272" s="342" t="s">
        <v>2307</v>
      </c>
      <c r="C272" s="342" t="s">
        <v>2308</v>
      </c>
      <c r="D272" s="343">
        <v>2019</v>
      </c>
      <c r="E272" s="342" t="s">
        <v>2182</v>
      </c>
      <c r="F272" s="342" t="s">
        <v>2091</v>
      </c>
      <c r="G272" s="343">
        <v>3553462.4620581535</v>
      </c>
      <c r="H272" s="343">
        <v>549653687.38346314</v>
      </c>
      <c r="I272" s="343">
        <v>197875.32745804673</v>
      </c>
      <c r="J272" s="343">
        <v>197875.32745804673</v>
      </c>
      <c r="K272" s="343">
        <v>98937.663729023363</v>
      </c>
      <c r="L272" s="343">
        <v>181385.71683654282</v>
      </c>
      <c r="M272" s="344"/>
      <c r="N272" s="344"/>
    </row>
    <row r="273" spans="1:14" ht="14.25" customHeight="1" x14ac:dyDescent="0.3">
      <c r="A273" s="342" t="s">
        <v>2183</v>
      </c>
      <c r="B273" s="342" t="s">
        <v>2307</v>
      </c>
      <c r="C273" s="342" t="s">
        <v>2308</v>
      </c>
      <c r="D273" s="343">
        <v>2020</v>
      </c>
      <c r="E273" s="342" t="s">
        <v>2182</v>
      </c>
      <c r="F273" s="342" t="s">
        <v>2091</v>
      </c>
      <c r="G273" s="343">
        <v>-2678800.022347847</v>
      </c>
      <c r="H273" s="343">
        <v>-414359888.63481086</v>
      </c>
      <c r="I273" s="343">
        <v>-149169.55990853193</v>
      </c>
      <c r="J273" s="343">
        <v>-149169.55990853193</v>
      </c>
      <c r="K273" s="343">
        <v>-74584.779954265949</v>
      </c>
      <c r="L273" s="343">
        <v>-136738.76324948759</v>
      </c>
      <c r="M273" s="344"/>
      <c r="N273" s="344"/>
    </row>
    <row r="274" spans="1:14" ht="14.25" customHeight="1" x14ac:dyDescent="0.3">
      <c r="A274" s="342" t="s">
        <v>2183</v>
      </c>
      <c r="B274" s="342" t="s">
        <v>2307</v>
      </c>
      <c r="C274" s="342" t="s">
        <v>2308</v>
      </c>
      <c r="D274" s="343">
        <v>2021</v>
      </c>
      <c r="E274" s="342" t="s">
        <v>2182</v>
      </c>
      <c r="F274" s="342" t="s">
        <v>2091</v>
      </c>
      <c r="G274" s="343">
        <v>-4263619.9104586253</v>
      </c>
      <c r="H274" s="343">
        <v>-659501663.63310289</v>
      </c>
      <c r="I274" s="343">
        <v>-237420.59890791707</v>
      </c>
      <c r="J274" s="343">
        <v>-237420.59890791707</v>
      </c>
      <c r="K274" s="343">
        <v>-118710.29945395853</v>
      </c>
      <c r="L274" s="343">
        <v>-217635.548998924</v>
      </c>
      <c r="M274" s="344"/>
      <c r="N274" s="344"/>
    </row>
    <row r="275" spans="1:14" ht="14.25" customHeight="1" x14ac:dyDescent="0.3">
      <c r="A275" s="342" t="s">
        <v>2183</v>
      </c>
      <c r="B275" s="342" t="s">
        <v>2307</v>
      </c>
      <c r="C275" s="342" t="s">
        <v>2308</v>
      </c>
      <c r="D275" s="343">
        <v>2022</v>
      </c>
      <c r="E275" s="342" t="s">
        <v>2182</v>
      </c>
      <c r="F275" s="342" t="s">
        <v>2091</v>
      </c>
      <c r="G275" s="343">
        <v>1218740.9462922944</v>
      </c>
      <c r="H275" s="343">
        <v>188516260.47761181</v>
      </c>
      <c r="I275" s="343">
        <v>67865.853771940252</v>
      </c>
      <c r="J275" s="343">
        <v>67865.853771940252</v>
      </c>
      <c r="K275" s="343">
        <v>33932.926885970126</v>
      </c>
      <c r="L275" s="343">
        <v>62210.36595761191</v>
      </c>
      <c r="M275" s="344"/>
      <c r="N275" s="344"/>
    </row>
    <row r="276" spans="1:14" ht="14.25" customHeight="1" x14ac:dyDescent="0.3">
      <c r="A276" s="342" t="s">
        <v>2183</v>
      </c>
      <c r="B276" s="342" t="s">
        <v>2307</v>
      </c>
      <c r="C276" s="342" t="s">
        <v>2308</v>
      </c>
      <c r="D276" s="343">
        <v>2023</v>
      </c>
      <c r="E276" s="342" t="s">
        <v>2182</v>
      </c>
      <c r="F276" s="342" t="s">
        <v>2091</v>
      </c>
      <c r="G276" s="343">
        <v>20204205.578703523</v>
      </c>
      <c r="H276" s="343">
        <v>3125209908.8042045</v>
      </c>
      <c r="I276" s="343">
        <v>1125075.5671695138</v>
      </c>
      <c r="J276" s="343">
        <v>1125075.5671695138</v>
      </c>
      <c r="K276" s="343">
        <v>562537.78358475689</v>
      </c>
      <c r="L276" s="343">
        <v>1031319.2699053877</v>
      </c>
      <c r="M276" s="344"/>
      <c r="N276" s="344"/>
    </row>
    <row r="277" spans="1:14" ht="14.25" customHeight="1" x14ac:dyDescent="0.3">
      <c r="A277" s="342" t="s">
        <v>2183</v>
      </c>
      <c r="B277" s="342" t="s">
        <v>2307</v>
      </c>
      <c r="C277" s="342" t="s">
        <v>2308</v>
      </c>
      <c r="D277" s="343">
        <v>2024</v>
      </c>
      <c r="E277" s="342" t="s">
        <v>2182</v>
      </c>
      <c r="F277" s="342" t="s">
        <v>2091</v>
      </c>
      <c r="G277" s="343">
        <v>18843575.419510391</v>
      </c>
      <c r="H277" s="343">
        <v>2914746060.6135902</v>
      </c>
      <c r="I277" s="343">
        <v>1049308.5818208926</v>
      </c>
      <c r="J277" s="343">
        <v>1049308.5818208926</v>
      </c>
      <c r="K277" s="343">
        <v>524654.29091044632</v>
      </c>
      <c r="L277" s="343">
        <v>961866.20000248484</v>
      </c>
      <c r="M277" s="344"/>
      <c r="N277" s="344"/>
    </row>
    <row r="278" spans="1:14" ht="14.25" customHeight="1" x14ac:dyDescent="0.3">
      <c r="A278" s="342" t="s">
        <v>2183</v>
      </c>
      <c r="B278" s="342" t="s">
        <v>2309</v>
      </c>
      <c r="C278" s="342" t="s">
        <v>2310</v>
      </c>
      <c r="D278" s="343">
        <v>2019</v>
      </c>
      <c r="E278" s="342" t="s">
        <v>2182</v>
      </c>
      <c r="F278" s="342" t="s">
        <v>2091</v>
      </c>
      <c r="G278" s="343">
        <v>3553462.4620581535</v>
      </c>
      <c r="H278" s="343">
        <v>549653687.38346314</v>
      </c>
      <c r="I278" s="343">
        <v>10993073.747669263</v>
      </c>
      <c r="J278" s="343">
        <v>10993073.747669263</v>
      </c>
      <c r="K278" s="343">
        <v>5496536.8738346314</v>
      </c>
      <c r="L278" s="344"/>
      <c r="M278" s="344"/>
      <c r="N278" s="344"/>
    </row>
    <row r="279" spans="1:14" ht="14.25" customHeight="1" x14ac:dyDescent="0.3">
      <c r="A279" s="342" t="s">
        <v>2183</v>
      </c>
      <c r="B279" s="342" t="s">
        <v>2309</v>
      </c>
      <c r="C279" s="342" t="s">
        <v>2310</v>
      </c>
      <c r="D279" s="343">
        <v>2019</v>
      </c>
      <c r="E279" s="342" t="s">
        <v>2182</v>
      </c>
      <c r="F279" s="342" t="s">
        <v>2144</v>
      </c>
      <c r="G279" s="343">
        <v>6567863.5097441738</v>
      </c>
      <c r="H279" s="343">
        <v>742138239.19110823</v>
      </c>
      <c r="I279" s="343">
        <v>14842764.783822164</v>
      </c>
      <c r="J279" s="343">
        <v>14842764.783822164</v>
      </c>
      <c r="K279" s="343">
        <v>7421382.391911082</v>
      </c>
      <c r="L279" s="344"/>
      <c r="M279" s="344"/>
      <c r="N279" s="344"/>
    </row>
    <row r="280" spans="1:14" ht="14.25" customHeight="1" x14ac:dyDescent="0.3">
      <c r="A280" s="342" t="s">
        <v>2183</v>
      </c>
      <c r="B280" s="342" t="s">
        <v>2309</v>
      </c>
      <c r="C280" s="342" t="s">
        <v>2310</v>
      </c>
      <c r="D280" s="343">
        <v>2020</v>
      </c>
      <c r="E280" s="342" t="s">
        <v>2182</v>
      </c>
      <c r="F280" s="342" t="s">
        <v>2091</v>
      </c>
      <c r="G280" s="343">
        <v>-2678800.022347847</v>
      </c>
      <c r="H280" s="343">
        <v>-414359888.63481086</v>
      </c>
      <c r="I280" s="343">
        <v>-8287197.7726962166</v>
      </c>
      <c r="J280" s="343">
        <v>-8287197.7726962166</v>
      </c>
      <c r="K280" s="343">
        <v>-4143598.8863481083</v>
      </c>
      <c r="L280" s="344"/>
      <c r="M280" s="344"/>
      <c r="N280" s="344"/>
    </row>
    <row r="281" spans="1:14" ht="14.25" customHeight="1" x14ac:dyDescent="0.3">
      <c r="A281" s="342" t="s">
        <v>2183</v>
      </c>
      <c r="B281" s="342" t="s">
        <v>2309</v>
      </c>
      <c r="C281" s="342" t="s">
        <v>2310</v>
      </c>
      <c r="D281" s="343">
        <v>2020</v>
      </c>
      <c r="E281" s="342" t="s">
        <v>2182</v>
      </c>
      <c r="F281" s="342" t="s">
        <v>2144</v>
      </c>
      <c r="G281" s="343">
        <v>804520.58650428255</v>
      </c>
      <c r="H281" s="343">
        <v>90907110.13946487</v>
      </c>
      <c r="I281" s="343">
        <v>1818142.2027892973</v>
      </c>
      <c r="J281" s="343">
        <v>1818142.2027892973</v>
      </c>
      <c r="K281" s="343">
        <v>909071.10139464866</v>
      </c>
      <c r="L281" s="344"/>
      <c r="M281" s="344"/>
      <c r="N281" s="344"/>
    </row>
    <row r="282" spans="1:14" ht="14.25" customHeight="1" x14ac:dyDescent="0.3">
      <c r="A282" s="342" t="s">
        <v>2183</v>
      </c>
      <c r="B282" s="342" t="s">
        <v>2309</v>
      </c>
      <c r="C282" s="342" t="s">
        <v>2310</v>
      </c>
      <c r="D282" s="343">
        <v>2021</v>
      </c>
      <c r="E282" s="342" t="s">
        <v>2182</v>
      </c>
      <c r="F282" s="342" t="s">
        <v>2091</v>
      </c>
      <c r="G282" s="343">
        <v>-4263619.9104586253</v>
      </c>
      <c r="H282" s="343">
        <v>-659501663.63310289</v>
      </c>
      <c r="I282" s="343">
        <v>-13190033.272662058</v>
      </c>
      <c r="J282" s="343">
        <v>-13190033.272662058</v>
      </c>
      <c r="K282" s="343">
        <v>-6595016.6363310292</v>
      </c>
      <c r="L282" s="344"/>
      <c r="M282" s="344"/>
      <c r="N282" s="344"/>
    </row>
    <row r="283" spans="1:14" ht="14.25" customHeight="1" x14ac:dyDescent="0.3">
      <c r="A283" s="342" t="s">
        <v>2183</v>
      </c>
      <c r="B283" s="342" t="s">
        <v>2309</v>
      </c>
      <c r="C283" s="342" t="s">
        <v>2310</v>
      </c>
      <c r="D283" s="343">
        <v>2021</v>
      </c>
      <c r="E283" s="342" t="s">
        <v>2182</v>
      </c>
      <c r="F283" s="342" t="s">
        <v>2144</v>
      </c>
      <c r="G283" s="343">
        <v>3488582.0559637933</v>
      </c>
      <c r="H283" s="343">
        <v>394193658.32520336</v>
      </c>
      <c r="I283" s="343">
        <v>7883873.1665040674</v>
      </c>
      <c r="J283" s="343">
        <v>7883873.1665040674</v>
      </c>
      <c r="K283" s="343">
        <v>3941936.5832520337</v>
      </c>
      <c r="L283" s="344"/>
      <c r="M283" s="344"/>
      <c r="N283" s="344"/>
    </row>
    <row r="284" spans="1:14" ht="14.25" customHeight="1" x14ac:dyDescent="0.3">
      <c r="A284" s="342" t="s">
        <v>2183</v>
      </c>
      <c r="B284" s="342" t="s">
        <v>2309</v>
      </c>
      <c r="C284" s="342" t="s">
        <v>2310</v>
      </c>
      <c r="D284" s="343">
        <v>2022</v>
      </c>
      <c r="E284" s="342" t="s">
        <v>2182</v>
      </c>
      <c r="F284" s="342" t="s">
        <v>2091</v>
      </c>
      <c r="G284" s="343">
        <v>1218740.9462922944</v>
      </c>
      <c r="H284" s="343">
        <v>188516260.47761181</v>
      </c>
      <c r="I284" s="343">
        <v>3770325.2095522364</v>
      </c>
      <c r="J284" s="343">
        <v>3770325.2095522364</v>
      </c>
      <c r="K284" s="343">
        <v>1885162.6047761182</v>
      </c>
      <c r="L284" s="344"/>
      <c r="M284" s="344"/>
      <c r="N284" s="344"/>
    </row>
    <row r="285" spans="1:14" ht="14.25" customHeight="1" x14ac:dyDescent="0.3">
      <c r="A285" s="342" t="s">
        <v>2183</v>
      </c>
      <c r="B285" s="342" t="s">
        <v>2309</v>
      </c>
      <c r="C285" s="342" t="s">
        <v>2310</v>
      </c>
      <c r="D285" s="343">
        <v>2022</v>
      </c>
      <c r="E285" s="342" t="s">
        <v>2182</v>
      </c>
      <c r="F285" s="342" t="s">
        <v>2144</v>
      </c>
      <c r="G285" s="343">
        <v>6399241.468656077</v>
      </c>
      <c r="H285" s="343">
        <v>723084727.42487407</v>
      </c>
      <c r="I285" s="343">
        <v>14461694.548497483</v>
      </c>
      <c r="J285" s="343">
        <v>14461694.548497483</v>
      </c>
      <c r="K285" s="343">
        <v>7230847.2742487416</v>
      </c>
      <c r="L285" s="344"/>
      <c r="M285" s="344"/>
      <c r="N285" s="344"/>
    </row>
    <row r="286" spans="1:14" ht="14.25" customHeight="1" x14ac:dyDescent="0.3">
      <c r="A286" s="342" t="s">
        <v>2183</v>
      </c>
      <c r="B286" s="342" t="s">
        <v>2309</v>
      </c>
      <c r="C286" s="342" t="s">
        <v>2310</v>
      </c>
      <c r="D286" s="343">
        <v>2023</v>
      </c>
      <c r="E286" s="342" t="s">
        <v>2182</v>
      </c>
      <c r="F286" s="342" t="s">
        <v>2091</v>
      </c>
      <c r="G286" s="343">
        <v>20204205.578703523</v>
      </c>
      <c r="H286" s="343">
        <v>3125209908.8042045</v>
      </c>
      <c r="I286" s="343">
        <v>62504198.176084094</v>
      </c>
      <c r="J286" s="343">
        <v>62504198.176084094</v>
      </c>
      <c r="K286" s="343">
        <v>31252099.088042047</v>
      </c>
      <c r="L286" s="344"/>
      <c r="M286" s="344"/>
      <c r="N286" s="344"/>
    </row>
    <row r="287" spans="1:14" ht="14.25" customHeight="1" x14ac:dyDescent="0.3">
      <c r="A287" s="342" t="s">
        <v>2183</v>
      </c>
      <c r="B287" s="342" t="s">
        <v>2309</v>
      </c>
      <c r="C287" s="342" t="s">
        <v>2310</v>
      </c>
      <c r="D287" s="343">
        <v>2023</v>
      </c>
      <c r="E287" s="342" t="s">
        <v>2182</v>
      </c>
      <c r="F287" s="342" t="s">
        <v>2144</v>
      </c>
      <c r="G287" s="343">
        <v>5984684.0313067287</v>
      </c>
      <c r="H287" s="343">
        <v>676241651.87350535</v>
      </c>
      <c r="I287" s="343">
        <v>13524833.037470108</v>
      </c>
      <c r="J287" s="343">
        <v>13524833.037470108</v>
      </c>
      <c r="K287" s="343">
        <v>6762416.5187350539</v>
      </c>
      <c r="L287" s="344"/>
      <c r="M287" s="344"/>
      <c r="N287" s="344"/>
    </row>
    <row r="288" spans="1:14" ht="14.25" customHeight="1" x14ac:dyDescent="0.3">
      <c r="A288" s="342" t="s">
        <v>2183</v>
      </c>
      <c r="B288" s="342" t="s">
        <v>2309</v>
      </c>
      <c r="C288" s="342" t="s">
        <v>2310</v>
      </c>
      <c r="D288" s="343">
        <v>2024</v>
      </c>
      <c r="E288" s="342" t="s">
        <v>2182</v>
      </c>
      <c r="F288" s="342" t="s">
        <v>2091</v>
      </c>
      <c r="G288" s="343">
        <v>18843575.419510391</v>
      </c>
      <c r="H288" s="343">
        <v>2914746060.6135902</v>
      </c>
      <c r="I288" s="343">
        <v>58294921.21227181</v>
      </c>
      <c r="J288" s="343">
        <v>58294921.21227181</v>
      </c>
      <c r="K288" s="343">
        <v>29147460.606135905</v>
      </c>
      <c r="L288" s="344"/>
      <c r="M288" s="344"/>
      <c r="N288" s="344"/>
    </row>
    <row r="289" spans="1:14" ht="14.25" customHeight="1" x14ac:dyDescent="0.3">
      <c r="A289" s="342" t="s">
        <v>2183</v>
      </c>
      <c r="B289" s="342" t="s">
        <v>2309</v>
      </c>
      <c r="C289" s="342" t="s">
        <v>2310</v>
      </c>
      <c r="D289" s="343">
        <v>2024</v>
      </c>
      <c r="E289" s="342" t="s">
        <v>2182</v>
      </c>
      <c r="F289" s="342" t="s">
        <v>2144</v>
      </c>
      <c r="G289" s="343">
        <v>6036057.9715800583</v>
      </c>
      <c r="H289" s="343">
        <v>682046669.82465386</v>
      </c>
      <c r="I289" s="343">
        <v>13640933.396493075</v>
      </c>
      <c r="J289" s="343">
        <v>13640933.396493075</v>
      </c>
      <c r="K289" s="343">
        <v>6820466.6982465377</v>
      </c>
      <c r="L289" s="344"/>
      <c r="M289" s="344"/>
      <c r="N289" s="344"/>
    </row>
    <row r="290" spans="1:14" ht="14.25" customHeight="1" x14ac:dyDescent="0.3">
      <c r="A290" s="342" t="s">
        <v>2183</v>
      </c>
      <c r="B290" s="342" t="s">
        <v>2311</v>
      </c>
      <c r="C290" s="342" t="s">
        <v>966</v>
      </c>
      <c r="D290" s="343">
        <v>2019</v>
      </c>
      <c r="E290" s="342" t="s">
        <v>2182</v>
      </c>
      <c r="F290" s="342" t="s">
        <v>2091</v>
      </c>
      <c r="G290" s="343">
        <v>3553462.4620581535</v>
      </c>
      <c r="H290" s="343">
        <v>549653687.38346314</v>
      </c>
      <c r="I290" s="343">
        <v>4397229.4990677051</v>
      </c>
      <c r="J290" s="343">
        <v>4397229.4990677051</v>
      </c>
      <c r="K290" s="343">
        <v>2198614.7495338526</v>
      </c>
      <c r="L290" s="344"/>
      <c r="M290" s="343">
        <v>43972.294990677052</v>
      </c>
      <c r="N290" s="343">
        <v>87944.589981354104</v>
      </c>
    </row>
    <row r="291" spans="1:14" ht="14.25" customHeight="1" x14ac:dyDescent="0.3">
      <c r="A291" s="342" t="s">
        <v>2183</v>
      </c>
      <c r="B291" s="342" t="s">
        <v>2311</v>
      </c>
      <c r="C291" s="342" t="s">
        <v>966</v>
      </c>
      <c r="D291" s="343">
        <v>2019</v>
      </c>
      <c r="E291" s="342" t="s">
        <v>2182</v>
      </c>
      <c r="F291" s="342" t="s">
        <v>2144</v>
      </c>
      <c r="G291" s="343">
        <v>6567863.5097441738</v>
      </c>
      <c r="H291" s="343">
        <v>742138239.19110823</v>
      </c>
      <c r="I291" s="343">
        <v>5937105.9135288661</v>
      </c>
      <c r="J291" s="343">
        <v>5937105.9135288661</v>
      </c>
      <c r="K291" s="343">
        <v>2968552.9567644331</v>
      </c>
      <c r="L291" s="344"/>
      <c r="M291" s="343">
        <v>59371.059135288655</v>
      </c>
      <c r="N291" s="343">
        <v>118742.11827057731</v>
      </c>
    </row>
    <row r="292" spans="1:14" ht="14.25" customHeight="1" x14ac:dyDescent="0.3">
      <c r="A292" s="342" t="s">
        <v>2183</v>
      </c>
      <c r="B292" s="342" t="s">
        <v>2311</v>
      </c>
      <c r="C292" s="342" t="s">
        <v>966</v>
      </c>
      <c r="D292" s="343">
        <v>2020</v>
      </c>
      <c r="E292" s="342" t="s">
        <v>2182</v>
      </c>
      <c r="F292" s="342" t="s">
        <v>2091</v>
      </c>
      <c r="G292" s="343">
        <v>-2678800.022347847</v>
      </c>
      <c r="H292" s="343">
        <v>-414359888.63481086</v>
      </c>
      <c r="I292" s="343">
        <v>-3314879.1090784869</v>
      </c>
      <c r="J292" s="343">
        <v>-3314879.1090784869</v>
      </c>
      <c r="K292" s="343">
        <v>-1657439.5545392435</v>
      </c>
      <c r="L292" s="344"/>
      <c r="M292" s="343">
        <v>-33148.791090784871</v>
      </c>
      <c r="N292" s="343">
        <v>-66297.582181569742</v>
      </c>
    </row>
    <row r="293" spans="1:14" ht="14.25" customHeight="1" x14ac:dyDescent="0.3">
      <c r="A293" s="342" t="s">
        <v>2183</v>
      </c>
      <c r="B293" s="342" t="s">
        <v>2311</v>
      </c>
      <c r="C293" s="342" t="s">
        <v>966</v>
      </c>
      <c r="D293" s="343">
        <v>2020</v>
      </c>
      <c r="E293" s="342" t="s">
        <v>2182</v>
      </c>
      <c r="F293" s="342" t="s">
        <v>2144</v>
      </c>
      <c r="G293" s="343">
        <v>804520.58650428255</v>
      </c>
      <c r="H293" s="343">
        <v>90907110.13946487</v>
      </c>
      <c r="I293" s="343">
        <v>727256.88111571898</v>
      </c>
      <c r="J293" s="343">
        <v>727256.88111571898</v>
      </c>
      <c r="K293" s="343">
        <v>363628.44055785949</v>
      </c>
      <c r="L293" s="344"/>
      <c r="M293" s="343">
        <v>7272.568811157189</v>
      </c>
      <c r="N293" s="343">
        <v>14545.137622314378</v>
      </c>
    </row>
    <row r="294" spans="1:14" ht="14.25" customHeight="1" x14ac:dyDescent="0.3">
      <c r="A294" s="342" t="s">
        <v>2183</v>
      </c>
      <c r="B294" s="342" t="s">
        <v>2311</v>
      </c>
      <c r="C294" s="342" t="s">
        <v>966</v>
      </c>
      <c r="D294" s="343">
        <v>2021</v>
      </c>
      <c r="E294" s="342" t="s">
        <v>2182</v>
      </c>
      <c r="F294" s="342" t="s">
        <v>2091</v>
      </c>
      <c r="G294" s="343">
        <v>-4263619.9104586253</v>
      </c>
      <c r="H294" s="343">
        <v>-659501663.63310289</v>
      </c>
      <c r="I294" s="343">
        <v>-5276013.3090648232</v>
      </c>
      <c r="J294" s="343">
        <v>-5276013.3090648232</v>
      </c>
      <c r="K294" s="343">
        <v>-2638006.6545324116</v>
      </c>
      <c r="L294" s="344"/>
      <c r="M294" s="343">
        <v>-52760.13309064824</v>
      </c>
      <c r="N294" s="343">
        <v>-105520.26618129648</v>
      </c>
    </row>
    <row r="295" spans="1:14" ht="14.25" customHeight="1" x14ac:dyDescent="0.3">
      <c r="A295" s="342" t="s">
        <v>2183</v>
      </c>
      <c r="B295" s="342" t="s">
        <v>2311</v>
      </c>
      <c r="C295" s="342" t="s">
        <v>966</v>
      </c>
      <c r="D295" s="343">
        <v>2021</v>
      </c>
      <c r="E295" s="342" t="s">
        <v>2182</v>
      </c>
      <c r="F295" s="342" t="s">
        <v>2144</v>
      </c>
      <c r="G295" s="343">
        <v>3488582.0559637933</v>
      </c>
      <c r="H295" s="343">
        <v>394193658.32520336</v>
      </c>
      <c r="I295" s="343">
        <v>3153549.2666016268</v>
      </c>
      <c r="J295" s="343">
        <v>3153549.2666016268</v>
      </c>
      <c r="K295" s="343">
        <v>1576774.6333008134</v>
      </c>
      <c r="L295" s="344"/>
      <c r="M295" s="343">
        <v>31535.492666016271</v>
      </c>
      <c r="N295" s="343">
        <v>63070.985332032542</v>
      </c>
    </row>
    <row r="296" spans="1:14" ht="14.25" customHeight="1" x14ac:dyDescent="0.3">
      <c r="A296" s="342" t="s">
        <v>2183</v>
      </c>
      <c r="B296" s="342" t="s">
        <v>2311</v>
      </c>
      <c r="C296" s="342" t="s">
        <v>966</v>
      </c>
      <c r="D296" s="343">
        <v>2022</v>
      </c>
      <c r="E296" s="342" t="s">
        <v>2182</v>
      </c>
      <c r="F296" s="342" t="s">
        <v>2091</v>
      </c>
      <c r="G296" s="343">
        <v>1218740.9462922944</v>
      </c>
      <c r="H296" s="343">
        <v>188516260.47761181</v>
      </c>
      <c r="I296" s="343">
        <v>1508130.0838208946</v>
      </c>
      <c r="J296" s="343">
        <v>1508130.0838208946</v>
      </c>
      <c r="K296" s="343">
        <v>754065.0419104473</v>
      </c>
      <c r="L296" s="344"/>
      <c r="M296" s="343">
        <v>15081.300838208947</v>
      </c>
      <c r="N296" s="343">
        <v>30162.601676417893</v>
      </c>
    </row>
    <row r="297" spans="1:14" ht="14.25" customHeight="1" x14ac:dyDescent="0.3">
      <c r="A297" s="342" t="s">
        <v>2183</v>
      </c>
      <c r="B297" s="342" t="s">
        <v>2311</v>
      </c>
      <c r="C297" s="342" t="s">
        <v>966</v>
      </c>
      <c r="D297" s="343">
        <v>2022</v>
      </c>
      <c r="E297" s="342" t="s">
        <v>2182</v>
      </c>
      <c r="F297" s="342" t="s">
        <v>2144</v>
      </c>
      <c r="G297" s="343">
        <v>6399241.468656077</v>
      </c>
      <c r="H297" s="343">
        <v>723084727.42487407</v>
      </c>
      <c r="I297" s="343">
        <v>5784677.8193989927</v>
      </c>
      <c r="J297" s="343">
        <v>5784677.8193989927</v>
      </c>
      <c r="K297" s="343">
        <v>2892338.9096994963</v>
      </c>
      <c r="L297" s="344"/>
      <c r="M297" s="343">
        <v>57846.778193989929</v>
      </c>
      <c r="N297" s="343">
        <v>115693.55638797986</v>
      </c>
    </row>
    <row r="298" spans="1:14" ht="14.25" customHeight="1" x14ac:dyDescent="0.3">
      <c r="A298" s="342" t="s">
        <v>2183</v>
      </c>
      <c r="B298" s="342" t="s">
        <v>2311</v>
      </c>
      <c r="C298" s="342" t="s">
        <v>966</v>
      </c>
      <c r="D298" s="343">
        <v>2023</v>
      </c>
      <c r="E298" s="342" t="s">
        <v>2182</v>
      </c>
      <c r="F298" s="342" t="s">
        <v>2091</v>
      </c>
      <c r="G298" s="343">
        <v>20204205.578703523</v>
      </c>
      <c r="H298" s="343">
        <v>3125209908.8042045</v>
      </c>
      <c r="I298" s="343">
        <v>25001679.270433638</v>
      </c>
      <c r="J298" s="343">
        <v>25001679.270433638</v>
      </c>
      <c r="K298" s="343">
        <v>12500839.635216819</v>
      </c>
      <c r="L298" s="344"/>
      <c r="M298" s="343">
        <v>250016.7927043364</v>
      </c>
      <c r="N298" s="343">
        <v>500033.58540867281</v>
      </c>
    </row>
    <row r="299" spans="1:14" ht="14.25" customHeight="1" x14ac:dyDescent="0.3">
      <c r="A299" s="342" t="s">
        <v>2183</v>
      </c>
      <c r="B299" s="342" t="s">
        <v>2311</v>
      </c>
      <c r="C299" s="342" t="s">
        <v>966</v>
      </c>
      <c r="D299" s="343">
        <v>2023</v>
      </c>
      <c r="E299" s="342" t="s">
        <v>2182</v>
      </c>
      <c r="F299" s="342" t="s">
        <v>2144</v>
      </c>
      <c r="G299" s="343">
        <v>5984684.0313067287</v>
      </c>
      <c r="H299" s="343">
        <v>676241651.87350535</v>
      </c>
      <c r="I299" s="343">
        <v>5409933.2149880426</v>
      </c>
      <c r="J299" s="343">
        <v>5409933.2149880426</v>
      </c>
      <c r="K299" s="343">
        <v>2704966.6074940213</v>
      </c>
      <c r="L299" s="344"/>
      <c r="M299" s="343">
        <v>54099.332149880429</v>
      </c>
      <c r="N299" s="343">
        <v>108198.66429976086</v>
      </c>
    </row>
    <row r="300" spans="1:14" ht="14.25" customHeight="1" x14ac:dyDescent="0.3">
      <c r="A300" s="342" t="s">
        <v>2183</v>
      </c>
      <c r="B300" s="342" t="s">
        <v>2311</v>
      </c>
      <c r="C300" s="342" t="s">
        <v>966</v>
      </c>
      <c r="D300" s="343">
        <v>2024</v>
      </c>
      <c r="E300" s="342" t="s">
        <v>2182</v>
      </c>
      <c r="F300" s="342" t="s">
        <v>2091</v>
      </c>
      <c r="G300" s="343">
        <v>18843575.419510391</v>
      </c>
      <c r="H300" s="343">
        <v>2914746060.6135902</v>
      </c>
      <c r="I300" s="343">
        <v>23317968.484908726</v>
      </c>
      <c r="J300" s="343">
        <v>23317968.484908726</v>
      </c>
      <c r="K300" s="343">
        <v>11658984.242454363</v>
      </c>
      <c r="L300" s="344"/>
      <c r="M300" s="343">
        <v>233179.68484908724</v>
      </c>
      <c r="N300" s="343">
        <v>466359.36969817447</v>
      </c>
    </row>
    <row r="301" spans="1:14" ht="14.25" customHeight="1" x14ac:dyDescent="0.3">
      <c r="A301" s="342" t="s">
        <v>2183</v>
      </c>
      <c r="B301" s="342" t="s">
        <v>2311</v>
      </c>
      <c r="C301" s="342" t="s">
        <v>966</v>
      </c>
      <c r="D301" s="343">
        <v>2024</v>
      </c>
      <c r="E301" s="342" t="s">
        <v>2182</v>
      </c>
      <c r="F301" s="342" t="s">
        <v>2144</v>
      </c>
      <c r="G301" s="343">
        <v>6036057.9715800583</v>
      </c>
      <c r="H301" s="343">
        <v>682046669.82465386</v>
      </c>
      <c r="I301" s="343">
        <v>5456373.3585972311</v>
      </c>
      <c r="J301" s="343">
        <v>5456373.3585972311</v>
      </c>
      <c r="K301" s="343">
        <v>2728186.6792986155</v>
      </c>
      <c r="L301" s="344"/>
      <c r="M301" s="343">
        <v>54563.73358597231</v>
      </c>
      <c r="N301" s="343">
        <v>109127.46717194462</v>
      </c>
    </row>
    <row r="302" spans="1:14" ht="14.25" customHeight="1" x14ac:dyDescent="0.3">
      <c r="A302" s="342" t="s">
        <v>2151</v>
      </c>
      <c r="B302" s="342" t="s">
        <v>2307</v>
      </c>
      <c r="C302" s="342" t="s">
        <v>2308</v>
      </c>
      <c r="D302" s="343">
        <v>2018</v>
      </c>
      <c r="E302" s="342" t="s">
        <v>2158</v>
      </c>
      <c r="F302" s="342" t="s">
        <v>2091</v>
      </c>
      <c r="G302" s="343">
        <v>322800.92307692312</v>
      </c>
      <c r="H302" s="343">
        <v>16623051.886153847</v>
      </c>
      <c r="I302" s="343">
        <v>5984.2986790153846</v>
      </c>
      <c r="J302" s="343">
        <v>5984.2986790153846</v>
      </c>
      <c r="K302" s="343">
        <v>2992.1493395076923</v>
      </c>
      <c r="L302" s="343">
        <v>5485.6071224307698</v>
      </c>
      <c r="M302" s="344"/>
      <c r="N302" s="344"/>
    </row>
    <row r="303" spans="1:14" ht="14.25" customHeight="1" x14ac:dyDescent="0.3">
      <c r="A303" s="342" t="s">
        <v>2151</v>
      </c>
      <c r="B303" s="342" t="s">
        <v>2307</v>
      </c>
      <c r="C303" s="342" t="s">
        <v>2308</v>
      </c>
      <c r="D303" s="343">
        <v>2018</v>
      </c>
      <c r="E303" s="342" t="s">
        <v>2159</v>
      </c>
      <c r="F303" s="342" t="s">
        <v>2091</v>
      </c>
      <c r="G303" s="343">
        <v>376601.07692307688</v>
      </c>
      <c r="H303" s="343">
        <v>16267771.595384613</v>
      </c>
      <c r="I303" s="343">
        <v>5856.3977743384603</v>
      </c>
      <c r="J303" s="343">
        <v>5856.3977743384603</v>
      </c>
      <c r="K303" s="343">
        <v>2928.1988871692301</v>
      </c>
      <c r="L303" s="343">
        <v>5368.3646264769222</v>
      </c>
      <c r="M303" s="344"/>
      <c r="N303" s="344"/>
    </row>
    <row r="304" spans="1:14" ht="14.25" customHeight="1" x14ac:dyDescent="0.3">
      <c r="A304" s="342" t="s">
        <v>2151</v>
      </c>
      <c r="B304" s="342" t="s">
        <v>2307</v>
      </c>
      <c r="C304" s="342" t="s">
        <v>2308</v>
      </c>
      <c r="D304" s="343">
        <v>2019</v>
      </c>
      <c r="E304" s="342" t="s">
        <v>2158</v>
      </c>
      <c r="F304" s="342" t="s">
        <v>2091</v>
      </c>
      <c r="G304" s="343">
        <v>1073430.923076923</v>
      </c>
      <c r="H304" s="343">
        <v>55455066.801643245</v>
      </c>
      <c r="I304" s="343">
        <v>19963.82404859157</v>
      </c>
      <c r="J304" s="343">
        <v>19963.82404859157</v>
      </c>
      <c r="K304" s="343">
        <v>9981.9120242957852</v>
      </c>
      <c r="L304" s="343">
        <v>18300.172044542272</v>
      </c>
      <c r="M304" s="344"/>
      <c r="N304" s="344"/>
    </row>
    <row r="305" spans="1:14" ht="14.25" customHeight="1" x14ac:dyDescent="0.3">
      <c r="A305" s="342" t="s">
        <v>2151</v>
      </c>
      <c r="B305" s="342" t="s">
        <v>2307</v>
      </c>
      <c r="C305" s="342" t="s">
        <v>2308</v>
      </c>
      <c r="D305" s="343">
        <v>2019</v>
      </c>
      <c r="E305" s="342" t="s">
        <v>2159</v>
      </c>
      <c r="F305" s="342" t="s">
        <v>2091</v>
      </c>
      <c r="G305" s="343">
        <v>1252336.076923077</v>
      </c>
      <c r="H305" s="343">
        <v>54303188.496788904</v>
      </c>
      <c r="I305" s="343">
        <v>19549.147858844004</v>
      </c>
      <c r="J305" s="343">
        <v>19549.147858844004</v>
      </c>
      <c r="K305" s="343">
        <v>9774.573929422002</v>
      </c>
      <c r="L305" s="343">
        <v>17920.05220394034</v>
      </c>
      <c r="M305" s="344"/>
      <c r="N305" s="344"/>
    </row>
    <row r="306" spans="1:14" ht="14.25" customHeight="1" x14ac:dyDescent="0.3">
      <c r="A306" s="342" t="s">
        <v>2151</v>
      </c>
      <c r="B306" s="342" t="s">
        <v>2307</v>
      </c>
      <c r="C306" s="342" t="s">
        <v>2308</v>
      </c>
      <c r="D306" s="343">
        <v>2020</v>
      </c>
      <c r="E306" s="342" t="s">
        <v>2158</v>
      </c>
      <c r="F306" s="342" t="s">
        <v>2091</v>
      </c>
      <c r="G306" s="343">
        <v>1271406.9230769232</v>
      </c>
      <c r="H306" s="343">
        <v>64950735.092307702</v>
      </c>
      <c r="I306" s="343">
        <v>23382.26463323077</v>
      </c>
      <c r="J306" s="343">
        <v>23382.26463323077</v>
      </c>
      <c r="K306" s="343">
        <v>11691.132316615385</v>
      </c>
      <c r="L306" s="343">
        <v>21433.742580461541</v>
      </c>
      <c r="M306" s="344"/>
      <c r="N306" s="344"/>
    </row>
    <row r="307" spans="1:14" ht="14.25" customHeight="1" x14ac:dyDescent="0.3">
      <c r="A307" s="342" t="s">
        <v>2151</v>
      </c>
      <c r="B307" s="342" t="s">
        <v>2307</v>
      </c>
      <c r="C307" s="342" t="s">
        <v>2308</v>
      </c>
      <c r="D307" s="343">
        <v>2020</v>
      </c>
      <c r="E307" s="342" t="s">
        <v>2159</v>
      </c>
      <c r="F307" s="342" t="s">
        <v>2091</v>
      </c>
      <c r="G307" s="343">
        <v>1483308.0769230768</v>
      </c>
      <c r="H307" s="343">
        <v>63464400.569230765</v>
      </c>
      <c r="I307" s="343">
        <v>22847.184204923076</v>
      </c>
      <c r="J307" s="343">
        <v>22847.184204923076</v>
      </c>
      <c r="K307" s="343">
        <v>11423.592102461538</v>
      </c>
      <c r="L307" s="343">
        <v>20943.252187846156</v>
      </c>
      <c r="M307" s="344"/>
      <c r="N307" s="344"/>
    </row>
    <row r="308" spans="1:14" ht="14.25" customHeight="1" x14ac:dyDescent="0.3">
      <c r="A308" s="342" t="s">
        <v>2151</v>
      </c>
      <c r="B308" s="342" t="s">
        <v>2307</v>
      </c>
      <c r="C308" s="342" t="s">
        <v>2308</v>
      </c>
      <c r="D308" s="343">
        <v>2021</v>
      </c>
      <c r="E308" s="342" t="s">
        <v>2158</v>
      </c>
      <c r="F308" s="342" t="s">
        <v>2091</v>
      </c>
      <c r="G308" s="343">
        <v>1312769.0769230768</v>
      </c>
      <c r="H308" s="343">
        <v>67163463.336923078</v>
      </c>
      <c r="I308" s="343">
        <v>24178.846801292308</v>
      </c>
      <c r="J308" s="343">
        <v>24178.846801292308</v>
      </c>
      <c r="K308" s="343">
        <v>12089.423400646154</v>
      </c>
      <c r="L308" s="343">
        <v>22163.942901184619</v>
      </c>
      <c r="M308" s="344"/>
      <c r="N308" s="344"/>
    </row>
    <row r="309" spans="1:14" ht="14.25" customHeight="1" x14ac:dyDescent="0.3">
      <c r="A309" s="342" t="s">
        <v>2151</v>
      </c>
      <c r="B309" s="342" t="s">
        <v>2307</v>
      </c>
      <c r="C309" s="342" t="s">
        <v>2308</v>
      </c>
      <c r="D309" s="343">
        <v>2021</v>
      </c>
      <c r="E309" s="342" t="s">
        <v>2159</v>
      </c>
      <c r="F309" s="342" t="s">
        <v>2091</v>
      </c>
      <c r="G309" s="343">
        <v>1531563.923076923</v>
      </c>
      <c r="H309" s="343">
        <v>65645393.331538454</v>
      </c>
      <c r="I309" s="343">
        <v>23632.341599353844</v>
      </c>
      <c r="J309" s="343">
        <v>23632.341599353844</v>
      </c>
      <c r="K309" s="343">
        <v>11816.170799676922</v>
      </c>
      <c r="L309" s="343">
        <v>21662.979799407691</v>
      </c>
      <c r="M309" s="344"/>
      <c r="N309" s="344"/>
    </row>
    <row r="310" spans="1:14" ht="14.25" customHeight="1" x14ac:dyDescent="0.3">
      <c r="A310" s="342" t="s">
        <v>2151</v>
      </c>
      <c r="B310" s="342" t="s">
        <v>2307</v>
      </c>
      <c r="C310" s="342" t="s">
        <v>2308</v>
      </c>
      <c r="D310" s="343">
        <v>2022</v>
      </c>
      <c r="E310" s="342" t="s">
        <v>2158</v>
      </c>
      <c r="F310" s="342" t="s">
        <v>2091</v>
      </c>
      <c r="G310" s="343">
        <v>1369424.3076923077</v>
      </c>
      <c r="H310" s="343">
        <v>70527358.77692309</v>
      </c>
      <c r="I310" s="343">
        <v>25389.849159692309</v>
      </c>
      <c r="J310" s="343">
        <v>25389.849159692309</v>
      </c>
      <c r="K310" s="343">
        <v>12694.924579846154</v>
      </c>
      <c r="L310" s="343">
        <v>23274.02839638462</v>
      </c>
      <c r="M310" s="344"/>
      <c r="N310" s="344"/>
    </row>
    <row r="311" spans="1:14" ht="14.25" customHeight="1" x14ac:dyDescent="0.3">
      <c r="A311" s="342" t="s">
        <v>2151</v>
      </c>
      <c r="B311" s="342" t="s">
        <v>2307</v>
      </c>
      <c r="C311" s="342" t="s">
        <v>2308</v>
      </c>
      <c r="D311" s="343">
        <v>2022</v>
      </c>
      <c r="E311" s="342" t="s">
        <v>2159</v>
      </c>
      <c r="F311" s="342" t="s">
        <v>2091</v>
      </c>
      <c r="G311" s="343">
        <v>2221661.692307692</v>
      </c>
      <c r="H311" s="343">
        <v>95128626.526923075</v>
      </c>
      <c r="I311" s="343">
        <v>34246.305549692304</v>
      </c>
      <c r="J311" s="343">
        <v>34246.305549692304</v>
      </c>
      <c r="K311" s="343">
        <v>17123.152774846152</v>
      </c>
      <c r="L311" s="343">
        <v>31392.446753884618</v>
      </c>
      <c r="M311" s="344"/>
      <c r="N311" s="344"/>
    </row>
    <row r="312" spans="1:14" ht="14.25" customHeight="1" x14ac:dyDescent="0.3">
      <c r="A312" s="342" t="s">
        <v>2151</v>
      </c>
      <c r="B312" s="342" t="s">
        <v>2307</v>
      </c>
      <c r="C312" s="342" t="s">
        <v>2308</v>
      </c>
      <c r="D312" s="343">
        <v>2023</v>
      </c>
      <c r="E312" s="342" t="s">
        <v>2158</v>
      </c>
      <c r="F312" s="342" t="s">
        <v>2091</v>
      </c>
      <c r="G312" s="343">
        <v>1406030.3076923077</v>
      </c>
      <c r="H312" s="343">
        <v>72458250.087692305</v>
      </c>
      <c r="I312" s="343">
        <v>26084.970031569228</v>
      </c>
      <c r="J312" s="343">
        <v>26084.970031569228</v>
      </c>
      <c r="K312" s="343">
        <v>13042.485015784614</v>
      </c>
      <c r="L312" s="343">
        <v>23911.222528938462</v>
      </c>
      <c r="M312" s="344"/>
      <c r="N312" s="344"/>
    </row>
    <row r="313" spans="1:14" ht="14.25" customHeight="1" x14ac:dyDescent="0.3">
      <c r="A313" s="342" t="s">
        <v>2151</v>
      </c>
      <c r="B313" s="342" t="s">
        <v>2307</v>
      </c>
      <c r="C313" s="342" t="s">
        <v>2308</v>
      </c>
      <c r="D313" s="343">
        <v>2023</v>
      </c>
      <c r="E313" s="342" t="s">
        <v>2159</v>
      </c>
      <c r="F313" s="342" t="s">
        <v>2091</v>
      </c>
      <c r="G313" s="343">
        <v>2707894.692307692</v>
      </c>
      <c r="H313" s="343">
        <v>115653754.95615385</v>
      </c>
      <c r="I313" s="343">
        <v>41635.351784215381</v>
      </c>
      <c r="J313" s="343">
        <v>41635.351784215381</v>
      </c>
      <c r="K313" s="343">
        <v>20817.675892107691</v>
      </c>
      <c r="L313" s="343">
        <v>38165.739135530777</v>
      </c>
      <c r="M313" s="344"/>
      <c r="N313" s="344"/>
    </row>
    <row r="314" spans="1:14" ht="14.25" customHeight="1" x14ac:dyDescent="0.3">
      <c r="A314" s="342" t="s">
        <v>2151</v>
      </c>
      <c r="B314" s="342" t="s">
        <v>2307</v>
      </c>
      <c r="C314" s="342" t="s">
        <v>2308</v>
      </c>
      <c r="D314" s="343">
        <v>2024</v>
      </c>
      <c r="E314" s="342" t="s">
        <v>2158</v>
      </c>
      <c r="F314" s="342" t="s">
        <v>2091</v>
      </c>
      <c r="G314" s="343">
        <v>1422923.0769230772</v>
      </c>
      <c r="H314" s="343">
        <v>73541914.435384616</v>
      </c>
      <c r="I314" s="343">
        <v>26475.08919673846</v>
      </c>
      <c r="J314" s="343">
        <v>26475.08919673846</v>
      </c>
      <c r="K314" s="343">
        <v>13237.54459836923</v>
      </c>
      <c r="L314" s="343">
        <v>24268.831763676924</v>
      </c>
      <c r="M314" s="344"/>
      <c r="N314" s="344"/>
    </row>
    <row r="315" spans="1:14" ht="14.25" customHeight="1" x14ac:dyDescent="0.3">
      <c r="A315" s="342" t="s">
        <v>2151</v>
      </c>
      <c r="B315" s="342" t="s">
        <v>2307</v>
      </c>
      <c r="C315" s="342" t="s">
        <v>2308</v>
      </c>
      <c r="D315" s="343">
        <v>2024</v>
      </c>
      <c r="E315" s="342" t="s">
        <v>2159</v>
      </c>
      <c r="F315" s="342" t="s">
        <v>2091</v>
      </c>
      <c r="G315" s="343">
        <v>2816368.923076923</v>
      </c>
      <c r="H315" s="343">
        <v>120699891.71307695</v>
      </c>
      <c r="I315" s="343">
        <v>43451.96101670769</v>
      </c>
      <c r="J315" s="343">
        <v>43451.96101670769</v>
      </c>
      <c r="K315" s="343">
        <v>21725.980508353845</v>
      </c>
      <c r="L315" s="343">
        <v>39830.964265315393</v>
      </c>
      <c r="M315" s="344"/>
      <c r="N315" s="344"/>
    </row>
    <row r="316" spans="1:14" ht="14.25" customHeight="1" x14ac:dyDescent="0.3">
      <c r="A316" s="342" t="s">
        <v>2151</v>
      </c>
      <c r="B316" s="342" t="s">
        <v>2309</v>
      </c>
      <c r="C316" s="342" t="s">
        <v>2310</v>
      </c>
      <c r="D316" s="343">
        <v>1985</v>
      </c>
      <c r="E316" s="342" t="s">
        <v>2152</v>
      </c>
      <c r="F316" s="342" t="s">
        <v>2144</v>
      </c>
      <c r="G316" s="343">
        <v>140686.60556870402</v>
      </c>
      <c r="H316" s="343">
        <v>7677701.4965481944</v>
      </c>
      <c r="I316" s="343">
        <v>153554.02993096388</v>
      </c>
      <c r="J316" s="343">
        <v>153554.02993096388</v>
      </c>
      <c r="K316" s="343">
        <v>76777.01496548194</v>
      </c>
      <c r="L316" s="344"/>
      <c r="M316" s="344"/>
      <c r="N316" s="344"/>
    </row>
    <row r="317" spans="1:14" ht="14.25" customHeight="1" x14ac:dyDescent="0.3">
      <c r="A317" s="342" t="s">
        <v>2151</v>
      </c>
      <c r="B317" s="342" t="s">
        <v>2309</v>
      </c>
      <c r="C317" s="342" t="s">
        <v>2310</v>
      </c>
      <c r="D317" s="343">
        <v>1985</v>
      </c>
      <c r="E317" s="342" t="s">
        <v>2153</v>
      </c>
      <c r="F317" s="342" t="s">
        <v>2144</v>
      </c>
      <c r="G317" s="343">
        <v>6513583.7056996543</v>
      </c>
      <c r="H317" s="343">
        <v>353111072.03334445</v>
      </c>
      <c r="I317" s="343">
        <v>7062221.440666887</v>
      </c>
      <c r="J317" s="343">
        <v>7062221.440666887</v>
      </c>
      <c r="K317" s="343">
        <v>3531110.7203334435</v>
      </c>
      <c r="L317" s="344"/>
      <c r="M317" s="344"/>
      <c r="N317" s="344"/>
    </row>
    <row r="318" spans="1:14" ht="14.25" customHeight="1" x14ac:dyDescent="0.3">
      <c r="A318" s="342" t="s">
        <v>2151</v>
      </c>
      <c r="B318" s="342" t="s">
        <v>2309</v>
      </c>
      <c r="C318" s="342" t="s">
        <v>2310</v>
      </c>
      <c r="D318" s="343">
        <v>1986</v>
      </c>
      <c r="E318" s="342" t="s">
        <v>2152</v>
      </c>
      <c r="F318" s="342" t="s">
        <v>2144</v>
      </c>
      <c r="G318" s="343">
        <v>137785.85081471008</v>
      </c>
      <c r="H318" s="343">
        <v>7519398.3729080241</v>
      </c>
      <c r="I318" s="343">
        <v>150387.96745816048</v>
      </c>
      <c r="J318" s="343">
        <v>150387.96745816048</v>
      </c>
      <c r="K318" s="343">
        <v>75193.983729080239</v>
      </c>
      <c r="L318" s="344"/>
      <c r="M318" s="344"/>
      <c r="N318" s="344"/>
    </row>
    <row r="319" spans="1:14" ht="14.25" customHeight="1" x14ac:dyDescent="0.3">
      <c r="A319" s="342" t="s">
        <v>2151</v>
      </c>
      <c r="B319" s="342" t="s">
        <v>2309</v>
      </c>
      <c r="C319" s="342" t="s">
        <v>2310</v>
      </c>
      <c r="D319" s="343">
        <v>1986</v>
      </c>
      <c r="E319" s="342" t="s">
        <v>2153</v>
      </c>
      <c r="F319" s="342" t="s">
        <v>2144</v>
      </c>
      <c r="G319" s="343">
        <v>6379283.0107367719</v>
      </c>
      <c r="H319" s="343">
        <v>345830431.37286305</v>
      </c>
      <c r="I319" s="343">
        <v>6916608.6274572611</v>
      </c>
      <c r="J319" s="343">
        <v>6916608.6274572611</v>
      </c>
      <c r="K319" s="343">
        <v>3458304.3137286305</v>
      </c>
      <c r="L319" s="344"/>
      <c r="M319" s="344"/>
      <c r="N319" s="344"/>
    </row>
    <row r="320" spans="1:14" ht="14.25" customHeight="1" x14ac:dyDescent="0.3">
      <c r="A320" s="342" t="s">
        <v>2151</v>
      </c>
      <c r="B320" s="342" t="s">
        <v>2309</v>
      </c>
      <c r="C320" s="342" t="s">
        <v>2310</v>
      </c>
      <c r="D320" s="343">
        <v>1987</v>
      </c>
      <c r="E320" s="342" t="s">
        <v>2152</v>
      </c>
      <c r="F320" s="342" t="s">
        <v>2144</v>
      </c>
      <c r="G320" s="343">
        <v>137785.85081471008</v>
      </c>
      <c r="H320" s="343">
        <v>7519398.3729080241</v>
      </c>
      <c r="I320" s="343">
        <v>150387.96745816048</v>
      </c>
      <c r="J320" s="343">
        <v>150387.96745816048</v>
      </c>
      <c r="K320" s="343">
        <v>75193.983729080239</v>
      </c>
      <c r="L320" s="344"/>
      <c r="M320" s="344"/>
      <c r="N320" s="344"/>
    </row>
    <row r="321" spans="1:14" ht="14.25" customHeight="1" x14ac:dyDescent="0.3">
      <c r="A321" s="342" t="s">
        <v>2151</v>
      </c>
      <c r="B321" s="342" t="s">
        <v>2309</v>
      </c>
      <c r="C321" s="342" t="s">
        <v>2310</v>
      </c>
      <c r="D321" s="343">
        <v>1987</v>
      </c>
      <c r="E321" s="342" t="s">
        <v>2153</v>
      </c>
      <c r="F321" s="342" t="s">
        <v>2144</v>
      </c>
      <c r="G321" s="343">
        <v>6379283.0107367719</v>
      </c>
      <c r="H321" s="343">
        <v>345830431.37286305</v>
      </c>
      <c r="I321" s="343">
        <v>6916608.6274572611</v>
      </c>
      <c r="J321" s="343">
        <v>6916608.6274572611</v>
      </c>
      <c r="K321" s="343">
        <v>3458304.3137286305</v>
      </c>
      <c r="L321" s="344"/>
      <c r="M321" s="344"/>
      <c r="N321" s="344"/>
    </row>
    <row r="322" spans="1:14" ht="14.25" customHeight="1" x14ac:dyDescent="0.3">
      <c r="A322" s="342" t="s">
        <v>2151</v>
      </c>
      <c r="B322" s="342" t="s">
        <v>2309</v>
      </c>
      <c r="C322" s="342" t="s">
        <v>2310</v>
      </c>
      <c r="D322" s="343">
        <v>1988</v>
      </c>
      <c r="E322" s="342" t="s">
        <v>2152</v>
      </c>
      <c r="F322" s="342" t="s">
        <v>2144</v>
      </c>
      <c r="G322" s="343">
        <v>138511.03950320857</v>
      </c>
      <c r="H322" s="343">
        <v>7558974.1538180662</v>
      </c>
      <c r="I322" s="343">
        <v>151179.48307636133</v>
      </c>
      <c r="J322" s="343">
        <v>151179.48307636133</v>
      </c>
      <c r="K322" s="343">
        <v>75589.741538180664</v>
      </c>
      <c r="L322" s="344"/>
      <c r="M322" s="344"/>
      <c r="N322" s="344"/>
    </row>
    <row r="323" spans="1:14" ht="14.25" customHeight="1" x14ac:dyDescent="0.3">
      <c r="A323" s="342" t="s">
        <v>2151</v>
      </c>
      <c r="B323" s="342" t="s">
        <v>2309</v>
      </c>
      <c r="C323" s="342" t="s">
        <v>2310</v>
      </c>
      <c r="D323" s="343">
        <v>1988</v>
      </c>
      <c r="E323" s="342" t="s">
        <v>2153</v>
      </c>
      <c r="F323" s="342" t="s">
        <v>2144</v>
      </c>
      <c r="G323" s="343">
        <v>6412858.1844774932</v>
      </c>
      <c r="H323" s="343">
        <v>347650591.53798348</v>
      </c>
      <c r="I323" s="343">
        <v>6953011.8307596678</v>
      </c>
      <c r="J323" s="343">
        <v>6953011.8307596678</v>
      </c>
      <c r="K323" s="343">
        <v>3476505.9153798339</v>
      </c>
      <c r="L323" s="344"/>
      <c r="M323" s="344"/>
      <c r="N323" s="344"/>
    </row>
    <row r="324" spans="1:14" ht="14.25" customHeight="1" x14ac:dyDescent="0.3">
      <c r="A324" s="342" t="s">
        <v>2151</v>
      </c>
      <c r="B324" s="342" t="s">
        <v>2309</v>
      </c>
      <c r="C324" s="342" t="s">
        <v>2310</v>
      </c>
      <c r="D324" s="343">
        <v>1989</v>
      </c>
      <c r="E324" s="342" t="s">
        <v>2152</v>
      </c>
      <c r="F324" s="342" t="s">
        <v>2144</v>
      </c>
      <c r="G324" s="343">
        <v>142136.98294570093</v>
      </c>
      <c r="H324" s="343">
        <v>7756853.0583682768</v>
      </c>
      <c r="I324" s="343">
        <v>155137.06116736552</v>
      </c>
      <c r="J324" s="343">
        <v>155137.06116736552</v>
      </c>
      <c r="K324" s="343">
        <v>77568.530583682761</v>
      </c>
      <c r="L324" s="344"/>
      <c r="M324" s="344"/>
      <c r="N324" s="344"/>
    </row>
    <row r="325" spans="1:14" ht="14.25" customHeight="1" x14ac:dyDescent="0.3">
      <c r="A325" s="342" t="s">
        <v>2151</v>
      </c>
      <c r="B325" s="342" t="s">
        <v>2309</v>
      </c>
      <c r="C325" s="342" t="s">
        <v>2310</v>
      </c>
      <c r="D325" s="343">
        <v>1989</v>
      </c>
      <c r="E325" s="342" t="s">
        <v>2153</v>
      </c>
      <c r="F325" s="342" t="s">
        <v>2144</v>
      </c>
      <c r="G325" s="343">
        <v>6580734.0531810923</v>
      </c>
      <c r="H325" s="343">
        <v>356751392.36358511</v>
      </c>
      <c r="I325" s="343">
        <v>7135027.8472717013</v>
      </c>
      <c r="J325" s="343">
        <v>7135027.8472717013</v>
      </c>
      <c r="K325" s="343">
        <v>3567513.9236358507</v>
      </c>
      <c r="L325" s="344"/>
      <c r="M325" s="344"/>
      <c r="N325" s="344"/>
    </row>
    <row r="326" spans="1:14" ht="14.25" customHeight="1" x14ac:dyDescent="0.3">
      <c r="A326" s="342" t="s">
        <v>2151</v>
      </c>
      <c r="B326" s="342" t="s">
        <v>2309</v>
      </c>
      <c r="C326" s="342" t="s">
        <v>2310</v>
      </c>
      <c r="D326" s="343">
        <v>1990</v>
      </c>
      <c r="E326" s="342" t="s">
        <v>2152</v>
      </c>
      <c r="F326" s="342" t="s">
        <v>2144</v>
      </c>
      <c r="G326" s="343">
        <v>145037.73769969484</v>
      </c>
      <c r="H326" s="343">
        <v>7915156.1820084471</v>
      </c>
      <c r="I326" s="343">
        <v>158303.12364016895</v>
      </c>
      <c r="J326" s="343">
        <v>158303.12364016895</v>
      </c>
      <c r="K326" s="343">
        <v>79151.561820084476</v>
      </c>
      <c r="L326" s="344"/>
      <c r="M326" s="344"/>
      <c r="N326" s="344"/>
    </row>
    <row r="327" spans="1:14" ht="14.25" customHeight="1" x14ac:dyDescent="0.3">
      <c r="A327" s="342" t="s">
        <v>2151</v>
      </c>
      <c r="B327" s="342" t="s">
        <v>2309</v>
      </c>
      <c r="C327" s="342" t="s">
        <v>2310</v>
      </c>
      <c r="D327" s="343">
        <v>1990</v>
      </c>
      <c r="E327" s="342" t="s">
        <v>2153</v>
      </c>
      <c r="F327" s="342" t="s">
        <v>2144</v>
      </c>
      <c r="G327" s="343">
        <v>6715034.7481439728</v>
      </c>
      <c r="H327" s="343">
        <v>364032033.02406645</v>
      </c>
      <c r="I327" s="343">
        <v>7280640.6604813281</v>
      </c>
      <c r="J327" s="343">
        <v>7280640.6604813281</v>
      </c>
      <c r="K327" s="343">
        <v>3640320.3302406641</v>
      </c>
      <c r="L327" s="344"/>
      <c r="M327" s="344"/>
      <c r="N327" s="344"/>
    </row>
    <row r="328" spans="1:14" ht="14.25" customHeight="1" x14ac:dyDescent="0.3">
      <c r="A328" s="342" t="s">
        <v>2151</v>
      </c>
      <c r="B328" s="342" t="s">
        <v>2309</v>
      </c>
      <c r="C328" s="342" t="s">
        <v>2310</v>
      </c>
      <c r="D328" s="343">
        <v>1991</v>
      </c>
      <c r="E328" s="342" t="s">
        <v>2152</v>
      </c>
      <c r="F328" s="342" t="s">
        <v>2144</v>
      </c>
      <c r="G328" s="343">
        <v>146488.11507669179</v>
      </c>
      <c r="H328" s="343">
        <v>7994307.7438285314</v>
      </c>
      <c r="I328" s="343">
        <v>159886.15487657062</v>
      </c>
      <c r="J328" s="343">
        <v>159886.15487657062</v>
      </c>
      <c r="K328" s="343">
        <v>79943.077438285312</v>
      </c>
      <c r="L328" s="344"/>
      <c r="M328" s="344"/>
      <c r="N328" s="344"/>
    </row>
    <row r="329" spans="1:14" ht="14.25" customHeight="1" x14ac:dyDescent="0.3">
      <c r="A329" s="342" t="s">
        <v>2151</v>
      </c>
      <c r="B329" s="342" t="s">
        <v>2309</v>
      </c>
      <c r="C329" s="342" t="s">
        <v>2310</v>
      </c>
      <c r="D329" s="343">
        <v>1991</v>
      </c>
      <c r="E329" s="342" t="s">
        <v>2153</v>
      </c>
      <c r="F329" s="342" t="s">
        <v>2144</v>
      </c>
      <c r="G329" s="343">
        <v>6782185.0956254117</v>
      </c>
      <c r="H329" s="343">
        <v>367672353.35430706</v>
      </c>
      <c r="I329" s="343">
        <v>7353447.0670861397</v>
      </c>
      <c r="J329" s="343">
        <v>7353447.0670861397</v>
      </c>
      <c r="K329" s="343">
        <v>3676723.5335430698</v>
      </c>
      <c r="L329" s="344"/>
      <c r="M329" s="344"/>
      <c r="N329" s="344"/>
    </row>
    <row r="330" spans="1:14" ht="14.25" customHeight="1" x14ac:dyDescent="0.3">
      <c r="A330" s="342" t="s">
        <v>2151</v>
      </c>
      <c r="B330" s="342" t="s">
        <v>2309</v>
      </c>
      <c r="C330" s="342" t="s">
        <v>2310</v>
      </c>
      <c r="D330" s="343">
        <v>1992</v>
      </c>
      <c r="E330" s="342" t="s">
        <v>2152</v>
      </c>
      <c r="F330" s="342" t="s">
        <v>2144</v>
      </c>
      <c r="G330" s="343">
        <v>153047.28440848397</v>
      </c>
      <c r="H330" s="343">
        <v>8335384.549081726</v>
      </c>
      <c r="I330" s="343">
        <v>166707.69098163451</v>
      </c>
      <c r="J330" s="343">
        <v>166707.69098163451</v>
      </c>
      <c r="K330" s="343">
        <v>83353.845490817257</v>
      </c>
      <c r="L330" s="344"/>
      <c r="M330" s="344"/>
      <c r="N330" s="344"/>
    </row>
    <row r="331" spans="1:14" ht="14.25" customHeight="1" x14ac:dyDescent="0.3">
      <c r="A331" s="342" t="s">
        <v>2151</v>
      </c>
      <c r="B331" s="342" t="s">
        <v>2309</v>
      </c>
      <c r="C331" s="342" t="s">
        <v>2310</v>
      </c>
      <c r="D331" s="343">
        <v>1992</v>
      </c>
      <c r="E331" s="342" t="s">
        <v>2153</v>
      </c>
      <c r="F331" s="342" t="s">
        <v>2144</v>
      </c>
      <c r="G331" s="343">
        <v>7085865.025280281</v>
      </c>
      <c r="H331" s="343">
        <v>383463709.69636029</v>
      </c>
      <c r="I331" s="343">
        <v>7669274.193927208</v>
      </c>
      <c r="J331" s="343">
        <v>7669274.193927208</v>
      </c>
      <c r="K331" s="343">
        <v>3834637.096963604</v>
      </c>
      <c r="L331" s="344"/>
      <c r="M331" s="344"/>
      <c r="N331" s="344"/>
    </row>
    <row r="332" spans="1:14" ht="14.25" customHeight="1" x14ac:dyDescent="0.3">
      <c r="A332" s="342" t="s">
        <v>2151</v>
      </c>
      <c r="B332" s="342" t="s">
        <v>2309</v>
      </c>
      <c r="C332" s="342" t="s">
        <v>2310</v>
      </c>
      <c r="D332" s="343">
        <v>1993</v>
      </c>
      <c r="E332" s="342" t="s">
        <v>2152</v>
      </c>
      <c r="F332" s="342" t="s">
        <v>2144</v>
      </c>
      <c r="G332" s="343">
        <v>153047.28440848397</v>
      </c>
      <c r="H332" s="343">
        <v>8335384.549081726</v>
      </c>
      <c r="I332" s="343">
        <v>166707.69098163451</v>
      </c>
      <c r="J332" s="343">
        <v>166707.69098163451</v>
      </c>
      <c r="K332" s="343">
        <v>83353.845490817257</v>
      </c>
      <c r="L332" s="344"/>
      <c r="M332" s="344"/>
      <c r="N332" s="344"/>
    </row>
    <row r="333" spans="1:14" ht="14.25" customHeight="1" x14ac:dyDescent="0.3">
      <c r="A333" s="342" t="s">
        <v>2151</v>
      </c>
      <c r="B333" s="342" t="s">
        <v>2309</v>
      </c>
      <c r="C333" s="342" t="s">
        <v>2310</v>
      </c>
      <c r="D333" s="343">
        <v>1993</v>
      </c>
      <c r="E333" s="342" t="s">
        <v>2153</v>
      </c>
      <c r="F333" s="342" t="s">
        <v>2144</v>
      </c>
      <c r="G333" s="343">
        <v>7085865.025280281</v>
      </c>
      <c r="H333" s="343">
        <v>383463709.69636029</v>
      </c>
      <c r="I333" s="343">
        <v>7669274.193927208</v>
      </c>
      <c r="J333" s="343">
        <v>7669274.193927208</v>
      </c>
      <c r="K333" s="343">
        <v>3834637.096963604</v>
      </c>
      <c r="L333" s="344"/>
      <c r="M333" s="344"/>
      <c r="N333" s="344"/>
    </row>
    <row r="334" spans="1:14" ht="14.25" customHeight="1" x14ac:dyDescent="0.3">
      <c r="A334" s="342" t="s">
        <v>2151</v>
      </c>
      <c r="B334" s="342" t="s">
        <v>2309</v>
      </c>
      <c r="C334" s="342" t="s">
        <v>2310</v>
      </c>
      <c r="D334" s="343">
        <v>1994</v>
      </c>
      <c r="E334" s="342" t="s">
        <v>2152</v>
      </c>
      <c r="F334" s="342" t="s">
        <v>2144</v>
      </c>
      <c r="G334" s="343">
        <v>157420.06396301207</v>
      </c>
      <c r="H334" s="343">
        <v>8568366.9932415523</v>
      </c>
      <c r="I334" s="343">
        <v>171367.33986483101</v>
      </c>
      <c r="J334" s="343">
        <v>171367.33986483101</v>
      </c>
      <c r="K334" s="343">
        <v>85683.669932415505</v>
      </c>
      <c r="L334" s="344"/>
      <c r="M334" s="344"/>
      <c r="N334" s="344"/>
    </row>
    <row r="335" spans="1:14" ht="14.25" customHeight="1" x14ac:dyDescent="0.3">
      <c r="A335" s="342" t="s">
        <v>2151</v>
      </c>
      <c r="B335" s="342" t="s">
        <v>2309</v>
      </c>
      <c r="C335" s="342" t="s">
        <v>2310</v>
      </c>
      <c r="D335" s="343">
        <v>1994</v>
      </c>
      <c r="E335" s="342" t="s">
        <v>2153</v>
      </c>
      <c r="F335" s="342" t="s">
        <v>2144</v>
      </c>
      <c r="G335" s="343">
        <v>7288318.3117168602</v>
      </c>
      <c r="H335" s="343">
        <v>394214033.98287106</v>
      </c>
      <c r="I335" s="343">
        <v>7884280.679657422</v>
      </c>
      <c r="J335" s="343">
        <v>7884280.679657422</v>
      </c>
      <c r="K335" s="343">
        <v>3942140.339828711</v>
      </c>
      <c r="L335" s="344"/>
      <c r="M335" s="344"/>
      <c r="N335" s="344"/>
    </row>
    <row r="336" spans="1:14" ht="14.25" customHeight="1" x14ac:dyDescent="0.3">
      <c r="A336" s="342" t="s">
        <v>2151</v>
      </c>
      <c r="B336" s="342" t="s">
        <v>2309</v>
      </c>
      <c r="C336" s="342" t="s">
        <v>2310</v>
      </c>
      <c r="D336" s="343">
        <v>1995</v>
      </c>
      <c r="E336" s="342" t="s">
        <v>2152</v>
      </c>
      <c r="F336" s="342" t="s">
        <v>2144</v>
      </c>
      <c r="G336" s="343">
        <v>159606.45374027613</v>
      </c>
      <c r="H336" s="343">
        <v>8680193.2925511599</v>
      </c>
      <c r="I336" s="343">
        <v>173603.86585102321</v>
      </c>
      <c r="J336" s="343">
        <v>173603.86585102321</v>
      </c>
      <c r="K336" s="343">
        <v>86801.932925511603</v>
      </c>
      <c r="L336" s="344"/>
      <c r="M336" s="344"/>
      <c r="N336" s="344"/>
    </row>
    <row r="337" spans="1:14" ht="14.25" customHeight="1" x14ac:dyDescent="0.3">
      <c r="A337" s="342" t="s">
        <v>2151</v>
      </c>
      <c r="B337" s="342" t="s">
        <v>2309</v>
      </c>
      <c r="C337" s="342" t="s">
        <v>2310</v>
      </c>
      <c r="D337" s="343">
        <v>1995</v>
      </c>
      <c r="E337" s="342" t="s">
        <v>2153</v>
      </c>
      <c r="F337" s="342" t="s">
        <v>2144</v>
      </c>
      <c r="G337" s="343">
        <v>7389544.9549351512</v>
      </c>
      <c r="H337" s="343">
        <v>399403568.29961926</v>
      </c>
      <c r="I337" s="343">
        <v>7988071.3659923859</v>
      </c>
      <c r="J337" s="343">
        <v>7988071.3659923859</v>
      </c>
      <c r="K337" s="343">
        <v>3994035.6829961929</v>
      </c>
      <c r="L337" s="344"/>
      <c r="M337" s="344"/>
      <c r="N337" s="344"/>
    </row>
    <row r="338" spans="1:14" ht="14.25" customHeight="1" x14ac:dyDescent="0.3">
      <c r="A338" s="342" t="s">
        <v>2151</v>
      </c>
      <c r="B338" s="342" t="s">
        <v>2309</v>
      </c>
      <c r="C338" s="342" t="s">
        <v>2310</v>
      </c>
      <c r="D338" s="343">
        <v>1996</v>
      </c>
      <c r="E338" s="342" t="s">
        <v>2152</v>
      </c>
      <c r="F338" s="342" t="s">
        <v>2144</v>
      </c>
      <c r="G338" s="343">
        <v>161792.8435175402</v>
      </c>
      <c r="H338" s="343">
        <v>8787727.8629120905</v>
      </c>
      <c r="I338" s="343">
        <v>175754.55725824178</v>
      </c>
      <c r="J338" s="343">
        <v>175754.55725824178</v>
      </c>
      <c r="K338" s="343">
        <v>87877.27862912089</v>
      </c>
      <c r="L338" s="344"/>
      <c r="M338" s="344"/>
      <c r="N338" s="344"/>
    </row>
    <row r="339" spans="1:14" ht="14.25" customHeight="1" x14ac:dyDescent="0.3">
      <c r="A339" s="342" t="s">
        <v>2151</v>
      </c>
      <c r="B339" s="342" t="s">
        <v>2309</v>
      </c>
      <c r="C339" s="342" t="s">
        <v>2310</v>
      </c>
      <c r="D339" s="343">
        <v>1996</v>
      </c>
      <c r="E339" s="342" t="s">
        <v>2153</v>
      </c>
      <c r="F339" s="342" t="s">
        <v>2144</v>
      </c>
      <c r="G339" s="343">
        <v>7490771.5981534403</v>
      </c>
      <c r="H339" s="343">
        <v>404422325.01598078</v>
      </c>
      <c r="I339" s="343">
        <v>8088446.5003196159</v>
      </c>
      <c r="J339" s="343">
        <v>8088446.5003196159</v>
      </c>
      <c r="K339" s="343">
        <v>4044223.250159808</v>
      </c>
      <c r="L339" s="344"/>
      <c r="M339" s="344"/>
      <c r="N339" s="344"/>
    </row>
    <row r="340" spans="1:14" ht="14.25" customHeight="1" x14ac:dyDescent="0.3">
      <c r="A340" s="342" t="s">
        <v>2151</v>
      </c>
      <c r="B340" s="342" t="s">
        <v>2309</v>
      </c>
      <c r="C340" s="342" t="s">
        <v>2310</v>
      </c>
      <c r="D340" s="343">
        <v>1997</v>
      </c>
      <c r="E340" s="342" t="s">
        <v>2154</v>
      </c>
      <c r="F340" s="342" t="s">
        <v>2144</v>
      </c>
      <c r="G340" s="343">
        <v>2351491.6439773752</v>
      </c>
      <c r="H340" s="343">
        <v>156392965.21455202</v>
      </c>
      <c r="I340" s="343">
        <v>3127859.3042910406</v>
      </c>
      <c r="J340" s="343">
        <v>3127859.3042910406</v>
      </c>
      <c r="K340" s="343">
        <v>1563929.6521455203</v>
      </c>
      <c r="L340" s="344"/>
      <c r="M340" s="344"/>
      <c r="N340" s="344"/>
    </row>
    <row r="341" spans="1:14" ht="14.25" customHeight="1" x14ac:dyDescent="0.3">
      <c r="A341" s="342" t="s">
        <v>2151</v>
      </c>
      <c r="B341" s="342" t="s">
        <v>2309</v>
      </c>
      <c r="C341" s="342" t="s">
        <v>2310</v>
      </c>
      <c r="D341" s="343">
        <v>1997</v>
      </c>
      <c r="E341" s="342" t="s">
        <v>2152</v>
      </c>
      <c r="F341" s="342" t="s">
        <v>2144</v>
      </c>
      <c r="G341" s="343">
        <v>161792.8435175402</v>
      </c>
      <c r="H341" s="343">
        <v>8815727.8629120905</v>
      </c>
      <c r="I341" s="343">
        <v>176314.55725824178</v>
      </c>
      <c r="J341" s="343">
        <v>176314.55725824178</v>
      </c>
      <c r="K341" s="343">
        <v>88157.27862912089</v>
      </c>
      <c r="L341" s="344"/>
      <c r="M341" s="344"/>
      <c r="N341" s="344"/>
    </row>
    <row r="342" spans="1:14" ht="14.25" customHeight="1" x14ac:dyDescent="0.3">
      <c r="A342" s="342" t="s">
        <v>2151</v>
      </c>
      <c r="B342" s="342" t="s">
        <v>2309</v>
      </c>
      <c r="C342" s="342" t="s">
        <v>2310</v>
      </c>
      <c r="D342" s="343">
        <v>1997</v>
      </c>
      <c r="E342" s="342" t="s">
        <v>2153</v>
      </c>
      <c r="F342" s="342" t="s">
        <v>2144</v>
      </c>
      <c r="G342" s="343">
        <v>5139279.9541760664</v>
      </c>
      <c r="H342" s="343">
        <v>276089860.45964861</v>
      </c>
      <c r="I342" s="343">
        <v>5521797.2091929717</v>
      </c>
      <c r="J342" s="343">
        <v>5521797.2091929717</v>
      </c>
      <c r="K342" s="343">
        <v>2760898.6045964858</v>
      </c>
      <c r="L342" s="344"/>
      <c r="M342" s="344"/>
      <c r="N342" s="344"/>
    </row>
    <row r="343" spans="1:14" ht="14.25" customHeight="1" x14ac:dyDescent="0.3">
      <c r="A343" s="342" t="s">
        <v>2151</v>
      </c>
      <c r="B343" s="342" t="s">
        <v>2309</v>
      </c>
      <c r="C343" s="342" t="s">
        <v>2310</v>
      </c>
      <c r="D343" s="343">
        <v>1998</v>
      </c>
      <c r="E343" s="342" t="s">
        <v>2154</v>
      </c>
      <c r="F343" s="342" t="s">
        <v>2144</v>
      </c>
      <c r="G343" s="343">
        <v>2384903.2289088708</v>
      </c>
      <c r="H343" s="343">
        <v>158643306.65016773</v>
      </c>
      <c r="I343" s="343">
        <v>3172866.1330033545</v>
      </c>
      <c r="J343" s="343">
        <v>3172866.1330033545</v>
      </c>
      <c r="K343" s="343">
        <v>1586433.0665016773</v>
      </c>
      <c r="L343" s="344"/>
      <c r="M343" s="344"/>
      <c r="N343" s="344"/>
    </row>
    <row r="344" spans="1:14" ht="14.25" customHeight="1" x14ac:dyDescent="0.3">
      <c r="A344" s="342" t="s">
        <v>2151</v>
      </c>
      <c r="B344" s="342" t="s">
        <v>2309</v>
      </c>
      <c r="C344" s="342" t="s">
        <v>2310</v>
      </c>
      <c r="D344" s="343">
        <v>1998</v>
      </c>
      <c r="E344" s="342" t="s">
        <v>2152</v>
      </c>
      <c r="F344" s="342" t="s">
        <v>2144</v>
      </c>
      <c r="G344" s="343">
        <v>161792.8435175402</v>
      </c>
      <c r="H344" s="343">
        <v>8815727.8629120905</v>
      </c>
      <c r="I344" s="343">
        <v>176314.55725824178</v>
      </c>
      <c r="J344" s="343">
        <v>176314.55725824178</v>
      </c>
      <c r="K344" s="343">
        <v>88157.27862912089</v>
      </c>
      <c r="L344" s="344"/>
      <c r="M344" s="344"/>
      <c r="N344" s="344"/>
    </row>
    <row r="345" spans="1:14" ht="14.25" customHeight="1" x14ac:dyDescent="0.3">
      <c r="A345" s="342" t="s">
        <v>2151</v>
      </c>
      <c r="B345" s="342" t="s">
        <v>2309</v>
      </c>
      <c r="C345" s="342" t="s">
        <v>2310</v>
      </c>
      <c r="D345" s="343">
        <v>1998</v>
      </c>
      <c r="E345" s="342" t="s">
        <v>2153</v>
      </c>
      <c r="F345" s="342" t="s">
        <v>2144</v>
      </c>
      <c r="G345" s="343">
        <v>5105868.3692445708</v>
      </c>
      <c r="H345" s="343">
        <v>274468809.34234393</v>
      </c>
      <c r="I345" s="343">
        <v>5489376.1868468774</v>
      </c>
      <c r="J345" s="343">
        <v>5489376.1868468774</v>
      </c>
      <c r="K345" s="343">
        <v>2744688.0934234387</v>
      </c>
      <c r="L345" s="344"/>
      <c r="M345" s="344"/>
      <c r="N345" s="344"/>
    </row>
    <row r="346" spans="1:14" ht="14.25" customHeight="1" x14ac:dyDescent="0.3">
      <c r="A346" s="342" t="s">
        <v>2151</v>
      </c>
      <c r="B346" s="342" t="s">
        <v>2309</v>
      </c>
      <c r="C346" s="342" t="s">
        <v>2310</v>
      </c>
      <c r="D346" s="343">
        <v>1999</v>
      </c>
      <c r="E346" s="342" t="s">
        <v>2154</v>
      </c>
      <c r="F346" s="342" t="s">
        <v>2144</v>
      </c>
      <c r="G346" s="343">
        <v>2417131.6509211524</v>
      </c>
      <c r="H346" s="343">
        <v>160508175.65895376</v>
      </c>
      <c r="I346" s="343">
        <v>3210163.513179075</v>
      </c>
      <c r="J346" s="343">
        <v>3210163.513179075</v>
      </c>
      <c r="K346" s="343">
        <v>1605081.7565895375</v>
      </c>
      <c r="L346" s="344"/>
      <c r="M346" s="344"/>
      <c r="N346" s="344"/>
    </row>
    <row r="347" spans="1:14" ht="14.25" customHeight="1" x14ac:dyDescent="0.3">
      <c r="A347" s="342" t="s">
        <v>2151</v>
      </c>
      <c r="B347" s="342" t="s">
        <v>2309</v>
      </c>
      <c r="C347" s="342" t="s">
        <v>2310</v>
      </c>
      <c r="D347" s="343">
        <v>1999</v>
      </c>
      <c r="E347" s="342" t="s">
        <v>2152</v>
      </c>
      <c r="F347" s="342" t="s">
        <v>2144</v>
      </c>
      <c r="G347" s="343">
        <v>163979.23329480426</v>
      </c>
      <c r="H347" s="343">
        <v>8876920.1313298196</v>
      </c>
      <c r="I347" s="343">
        <v>177538.40262659642</v>
      </c>
      <c r="J347" s="343">
        <v>177538.40262659642</v>
      </c>
      <c r="K347" s="343">
        <v>88769.20131329821</v>
      </c>
      <c r="L347" s="344"/>
      <c r="M347" s="344"/>
      <c r="N347" s="344"/>
    </row>
    <row r="348" spans="1:14" ht="14.25" customHeight="1" x14ac:dyDescent="0.3">
      <c r="A348" s="342" t="s">
        <v>2151</v>
      </c>
      <c r="B348" s="342" t="s">
        <v>2309</v>
      </c>
      <c r="C348" s="342" t="s">
        <v>2310</v>
      </c>
      <c r="D348" s="343">
        <v>1999</v>
      </c>
      <c r="E348" s="342" t="s">
        <v>2155</v>
      </c>
      <c r="F348" s="342" t="s">
        <v>2144</v>
      </c>
      <c r="G348" s="343">
        <v>314426.5466887441</v>
      </c>
      <c r="H348" s="343">
        <v>12438208.774172276</v>
      </c>
      <c r="I348" s="343">
        <v>248764.17548344552</v>
      </c>
      <c r="J348" s="343">
        <v>248764.17548344552</v>
      </c>
      <c r="K348" s="343">
        <v>124382.08774172276</v>
      </c>
      <c r="L348" s="344"/>
      <c r="M348" s="344"/>
      <c r="N348" s="344"/>
    </row>
    <row r="349" spans="1:14" ht="14.25" customHeight="1" x14ac:dyDescent="0.3">
      <c r="A349" s="342" t="s">
        <v>2151</v>
      </c>
      <c r="B349" s="342" t="s">
        <v>2309</v>
      </c>
      <c r="C349" s="342" t="s">
        <v>2310</v>
      </c>
      <c r="D349" s="343">
        <v>1999</v>
      </c>
      <c r="E349" s="342" t="s">
        <v>2153</v>
      </c>
      <c r="F349" s="342" t="s">
        <v>2144</v>
      </c>
      <c r="G349" s="343">
        <v>4860440.0437618345</v>
      </c>
      <c r="H349" s="343">
        <v>261314552.21781954</v>
      </c>
      <c r="I349" s="343">
        <v>5226291.0443563908</v>
      </c>
      <c r="J349" s="343">
        <v>5226291.0443563908</v>
      </c>
      <c r="K349" s="343">
        <v>2613145.5221781954</v>
      </c>
      <c r="L349" s="344"/>
      <c r="M349" s="344"/>
      <c r="N349" s="344"/>
    </row>
    <row r="350" spans="1:14" ht="14.25" customHeight="1" x14ac:dyDescent="0.3">
      <c r="A350" s="342" t="s">
        <v>2151</v>
      </c>
      <c r="B350" s="342" t="s">
        <v>2309</v>
      </c>
      <c r="C350" s="342" t="s">
        <v>2310</v>
      </c>
      <c r="D350" s="343">
        <v>2000</v>
      </c>
      <c r="E350" s="342" t="s">
        <v>2156</v>
      </c>
      <c r="F350" s="342" t="s">
        <v>2144</v>
      </c>
      <c r="G350" s="343">
        <v>207292.75786862054</v>
      </c>
      <c r="H350" s="343">
        <v>14452677.61711297</v>
      </c>
      <c r="I350" s="343">
        <v>289053.55234225938</v>
      </c>
      <c r="J350" s="343">
        <v>289053.55234225938</v>
      </c>
      <c r="K350" s="343">
        <v>144526.77617112969</v>
      </c>
      <c r="L350" s="344"/>
      <c r="M350" s="344"/>
      <c r="N350" s="344"/>
    </row>
    <row r="351" spans="1:14" ht="14.25" customHeight="1" x14ac:dyDescent="0.3">
      <c r="A351" s="342" t="s">
        <v>2151</v>
      </c>
      <c r="B351" s="342" t="s">
        <v>2309</v>
      </c>
      <c r="C351" s="342" t="s">
        <v>2310</v>
      </c>
      <c r="D351" s="343">
        <v>2000</v>
      </c>
      <c r="E351" s="342" t="s">
        <v>2154</v>
      </c>
      <c r="F351" s="342" t="s">
        <v>2144</v>
      </c>
      <c r="G351" s="343">
        <v>2417453.9351412752</v>
      </c>
      <c r="H351" s="343">
        <v>160630998.38633519</v>
      </c>
      <c r="I351" s="343">
        <v>3212619.9677267042</v>
      </c>
      <c r="J351" s="343">
        <v>3212619.9677267042</v>
      </c>
      <c r="K351" s="343">
        <v>1606309.9838633521</v>
      </c>
      <c r="L351" s="344"/>
      <c r="M351" s="344"/>
      <c r="N351" s="344"/>
    </row>
    <row r="352" spans="1:14" ht="14.25" customHeight="1" x14ac:dyDescent="0.3">
      <c r="A352" s="342" t="s">
        <v>2151</v>
      </c>
      <c r="B352" s="342" t="s">
        <v>2309</v>
      </c>
      <c r="C352" s="342" t="s">
        <v>2310</v>
      </c>
      <c r="D352" s="343">
        <v>2000</v>
      </c>
      <c r="E352" s="342" t="s">
        <v>2152</v>
      </c>
      <c r="F352" s="342" t="s">
        <v>2144</v>
      </c>
      <c r="G352" s="343">
        <v>164001.09719257691</v>
      </c>
      <c r="H352" s="343">
        <v>9001474.134825334</v>
      </c>
      <c r="I352" s="343">
        <v>180029.48269650666</v>
      </c>
      <c r="J352" s="343">
        <v>180029.48269650666</v>
      </c>
      <c r="K352" s="343">
        <v>90014.74134825333</v>
      </c>
      <c r="L352" s="344"/>
      <c r="M352" s="344"/>
      <c r="N352" s="344"/>
    </row>
    <row r="353" spans="1:14" ht="14.25" customHeight="1" x14ac:dyDescent="0.3">
      <c r="A353" s="342" t="s">
        <v>2151</v>
      </c>
      <c r="B353" s="342" t="s">
        <v>2309</v>
      </c>
      <c r="C353" s="342" t="s">
        <v>2310</v>
      </c>
      <c r="D353" s="343">
        <v>2000</v>
      </c>
      <c r="E353" s="342" t="s">
        <v>2155</v>
      </c>
      <c r="F353" s="342" t="s">
        <v>2144</v>
      </c>
      <c r="G353" s="343">
        <v>314468.47022830258</v>
      </c>
      <c r="H353" s="343">
        <v>12182705.990471732</v>
      </c>
      <c r="I353" s="343">
        <v>243654.11980943466</v>
      </c>
      <c r="J353" s="343">
        <v>243654.11980943466</v>
      </c>
      <c r="K353" s="343">
        <v>121827.05990471733</v>
      </c>
      <c r="L353" s="344"/>
      <c r="M353" s="344"/>
      <c r="N353" s="344"/>
    </row>
    <row r="354" spans="1:14" ht="14.25" customHeight="1" x14ac:dyDescent="0.3">
      <c r="A354" s="342" t="s">
        <v>2151</v>
      </c>
      <c r="B354" s="342" t="s">
        <v>2309</v>
      </c>
      <c r="C354" s="342" t="s">
        <v>2310</v>
      </c>
      <c r="D354" s="343">
        <v>2000</v>
      </c>
      <c r="E354" s="342" t="s">
        <v>2153</v>
      </c>
      <c r="F354" s="342" t="s">
        <v>2144</v>
      </c>
      <c r="G354" s="343">
        <v>4653795.3445657147</v>
      </c>
      <c r="H354" s="343">
        <v>251046369.58635736</v>
      </c>
      <c r="I354" s="343">
        <v>5020927.3917271467</v>
      </c>
      <c r="J354" s="343">
        <v>5020927.3917271467</v>
      </c>
      <c r="K354" s="343">
        <v>2510463.6958635733</v>
      </c>
      <c r="L354" s="344"/>
      <c r="M354" s="344"/>
      <c r="N354" s="344"/>
    </row>
    <row r="355" spans="1:14" ht="14.25" customHeight="1" x14ac:dyDescent="0.3">
      <c r="A355" s="342" t="s">
        <v>2151</v>
      </c>
      <c r="B355" s="342" t="s">
        <v>2309</v>
      </c>
      <c r="C355" s="342" t="s">
        <v>2310</v>
      </c>
      <c r="D355" s="343">
        <v>2001</v>
      </c>
      <c r="E355" s="342" t="s">
        <v>2156</v>
      </c>
      <c r="F355" s="342" t="s">
        <v>2144</v>
      </c>
      <c r="G355" s="343">
        <v>211134.07147263843</v>
      </c>
      <c r="H355" s="343">
        <v>14699640.370122561</v>
      </c>
      <c r="I355" s="343">
        <v>293992.80740245123</v>
      </c>
      <c r="J355" s="343">
        <v>293992.80740245123</v>
      </c>
      <c r="K355" s="343">
        <v>146996.40370122562</v>
      </c>
      <c r="L355" s="344"/>
      <c r="M355" s="344"/>
      <c r="N355" s="344"/>
    </row>
    <row r="356" spans="1:14" ht="14.25" customHeight="1" x14ac:dyDescent="0.3">
      <c r="A356" s="342" t="s">
        <v>2151</v>
      </c>
      <c r="B356" s="342" t="s">
        <v>2309</v>
      </c>
      <c r="C356" s="342" t="s">
        <v>2310</v>
      </c>
      <c r="D356" s="343">
        <v>2001</v>
      </c>
      <c r="E356" s="342" t="s">
        <v>2154</v>
      </c>
      <c r="F356" s="342" t="s">
        <v>2144</v>
      </c>
      <c r="G356" s="343">
        <v>2462251.4417383466</v>
      </c>
      <c r="H356" s="343">
        <v>163216422.3067719</v>
      </c>
      <c r="I356" s="343">
        <v>3264328.446135438</v>
      </c>
      <c r="J356" s="343">
        <v>3264328.446135438</v>
      </c>
      <c r="K356" s="343">
        <v>1632164.223067719</v>
      </c>
      <c r="L356" s="344"/>
      <c r="M356" s="344"/>
      <c r="N356" s="344"/>
    </row>
    <row r="357" spans="1:14" ht="14.25" customHeight="1" x14ac:dyDescent="0.3">
      <c r="A357" s="342" t="s">
        <v>2151</v>
      </c>
      <c r="B357" s="342" t="s">
        <v>2309</v>
      </c>
      <c r="C357" s="342" t="s">
        <v>2310</v>
      </c>
      <c r="D357" s="343">
        <v>2001</v>
      </c>
      <c r="E357" s="342" t="s">
        <v>2152</v>
      </c>
      <c r="F357" s="342" t="s">
        <v>2144</v>
      </c>
      <c r="G357" s="343">
        <v>167040.17898297391</v>
      </c>
      <c r="H357" s="343">
        <v>9136962.717411153</v>
      </c>
      <c r="I357" s="343">
        <v>182739.25434822307</v>
      </c>
      <c r="J357" s="343">
        <v>182739.25434822307</v>
      </c>
      <c r="K357" s="343">
        <v>91369.627174111534</v>
      </c>
      <c r="L357" s="344"/>
      <c r="M357" s="344"/>
      <c r="N357" s="344"/>
    </row>
    <row r="358" spans="1:14" ht="14.25" customHeight="1" x14ac:dyDescent="0.3">
      <c r="A358" s="342" t="s">
        <v>2151</v>
      </c>
      <c r="B358" s="342" t="s">
        <v>2309</v>
      </c>
      <c r="C358" s="342" t="s">
        <v>2310</v>
      </c>
      <c r="D358" s="343">
        <v>2001</v>
      </c>
      <c r="E358" s="342" t="s">
        <v>2155</v>
      </c>
      <c r="F358" s="342" t="s">
        <v>2144</v>
      </c>
      <c r="G358" s="343">
        <v>320295.84222693392</v>
      </c>
      <c r="H358" s="343">
        <v>12393055.453953236</v>
      </c>
      <c r="I358" s="343">
        <v>247861.10907906471</v>
      </c>
      <c r="J358" s="343">
        <v>247861.10907906471</v>
      </c>
      <c r="K358" s="343">
        <v>123930.55453953236</v>
      </c>
      <c r="L358" s="344"/>
      <c r="M358" s="344"/>
      <c r="N358" s="344"/>
    </row>
    <row r="359" spans="1:14" ht="14.25" customHeight="1" x14ac:dyDescent="0.3">
      <c r="A359" s="342" t="s">
        <v>2151</v>
      </c>
      <c r="B359" s="342" t="s">
        <v>2309</v>
      </c>
      <c r="C359" s="342" t="s">
        <v>2310</v>
      </c>
      <c r="D359" s="343">
        <v>2001</v>
      </c>
      <c r="E359" s="342" t="s">
        <v>2153</v>
      </c>
      <c r="F359" s="342" t="s">
        <v>2144</v>
      </c>
      <c r="G359" s="343">
        <v>4740034.1864394164</v>
      </c>
      <c r="H359" s="343">
        <v>255099884.0462212</v>
      </c>
      <c r="I359" s="343">
        <v>5101997.680924424</v>
      </c>
      <c r="J359" s="343">
        <v>5101997.680924424</v>
      </c>
      <c r="K359" s="343">
        <v>2550998.840462212</v>
      </c>
      <c r="L359" s="344"/>
      <c r="M359" s="344"/>
      <c r="N359" s="344"/>
    </row>
    <row r="360" spans="1:14" ht="14.25" customHeight="1" x14ac:dyDescent="0.3">
      <c r="A360" s="342" t="s">
        <v>2151</v>
      </c>
      <c r="B360" s="342" t="s">
        <v>2309</v>
      </c>
      <c r="C360" s="342" t="s">
        <v>2310</v>
      </c>
      <c r="D360" s="343">
        <v>2002</v>
      </c>
      <c r="E360" s="342" t="s">
        <v>2156</v>
      </c>
      <c r="F360" s="342" t="s">
        <v>2144</v>
      </c>
      <c r="G360" s="343">
        <v>210553.72912958538</v>
      </c>
      <c r="H360" s="343">
        <v>14666066.956240116</v>
      </c>
      <c r="I360" s="343">
        <v>293321.33912480227</v>
      </c>
      <c r="J360" s="343">
        <v>293321.33912480227</v>
      </c>
      <c r="K360" s="343">
        <v>146660.66956240113</v>
      </c>
      <c r="L360" s="344"/>
      <c r="M360" s="344"/>
      <c r="N360" s="344"/>
    </row>
    <row r="361" spans="1:14" ht="14.25" customHeight="1" x14ac:dyDescent="0.3">
      <c r="A361" s="342" t="s">
        <v>2151</v>
      </c>
      <c r="B361" s="342" t="s">
        <v>2309</v>
      </c>
      <c r="C361" s="342" t="s">
        <v>2310</v>
      </c>
      <c r="D361" s="343">
        <v>2002</v>
      </c>
      <c r="E361" s="342" t="s">
        <v>2154</v>
      </c>
      <c r="F361" s="342" t="s">
        <v>2144</v>
      </c>
      <c r="G361" s="343">
        <v>2455483.4731157683</v>
      </c>
      <c r="H361" s="343">
        <v>162895918.9156372</v>
      </c>
      <c r="I361" s="343">
        <v>3257918.3783127447</v>
      </c>
      <c r="J361" s="343">
        <v>3257918.3783127447</v>
      </c>
      <c r="K361" s="343">
        <v>1628959.1891563723</v>
      </c>
      <c r="L361" s="344"/>
      <c r="M361" s="344"/>
      <c r="N361" s="344"/>
    </row>
    <row r="362" spans="1:14" ht="14.25" customHeight="1" x14ac:dyDescent="0.3">
      <c r="A362" s="342" t="s">
        <v>2151</v>
      </c>
      <c r="B362" s="342" t="s">
        <v>2309</v>
      </c>
      <c r="C362" s="342" t="s">
        <v>2310</v>
      </c>
      <c r="D362" s="343">
        <v>2002</v>
      </c>
      <c r="E362" s="342" t="s">
        <v>2152</v>
      </c>
      <c r="F362" s="342" t="s">
        <v>2144</v>
      </c>
      <c r="G362" s="343">
        <v>166581.03712974847</v>
      </c>
      <c r="H362" s="343">
        <v>9122104.8092493601</v>
      </c>
      <c r="I362" s="343">
        <v>182442.09618498723</v>
      </c>
      <c r="J362" s="343">
        <v>182442.09618498723</v>
      </c>
      <c r="K362" s="343">
        <v>91221.048092493613</v>
      </c>
      <c r="L362" s="344"/>
      <c r="M362" s="344"/>
      <c r="N362" s="344"/>
    </row>
    <row r="363" spans="1:14" ht="14.25" customHeight="1" x14ac:dyDescent="0.3">
      <c r="A363" s="342" t="s">
        <v>2151</v>
      </c>
      <c r="B363" s="342" t="s">
        <v>2309</v>
      </c>
      <c r="C363" s="342" t="s">
        <v>2310</v>
      </c>
      <c r="D363" s="343">
        <v>2002</v>
      </c>
      <c r="E363" s="342" t="s">
        <v>2155</v>
      </c>
      <c r="F363" s="342" t="s">
        <v>2144</v>
      </c>
      <c r="G363" s="343">
        <v>319415.44789620547</v>
      </c>
      <c r="H363" s="343">
        <v>12364036.738372147</v>
      </c>
      <c r="I363" s="343">
        <v>247280.73476744295</v>
      </c>
      <c r="J363" s="343">
        <v>247280.73476744295</v>
      </c>
      <c r="K363" s="343">
        <v>123640.36738372147</v>
      </c>
      <c r="L363" s="344"/>
      <c r="M363" s="344"/>
      <c r="N363" s="344"/>
    </row>
    <row r="364" spans="1:14" ht="14.25" customHeight="1" x14ac:dyDescent="0.3">
      <c r="A364" s="342" t="s">
        <v>2151</v>
      </c>
      <c r="B364" s="342" t="s">
        <v>2309</v>
      </c>
      <c r="C364" s="342" t="s">
        <v>2310</v>
      </c>
      <c r="D364" s="343">
        <v>2002</v>
      </c>
      <c r="E364" s="342" t="s">
        <v>2153</v>
      </c>
      <c r="F364" s="342" t="s">
        <v>2144</v>
      </c>
      <c r="G364" s="343">
        <v>4727005.2966599353</v>
      </c>
      <c r="H364" s="343">
        <v>254594743.90471572</v>
      </c>
      <c r="I364" s="343">
        <v>5091894.8780943146</v>
      </c>
      <c r="J364" s="343">
        <v>5091894.8780943146</v>
      </c>
      <c r="K364" s="343">
        <v>2545947.4390471573</v>
      </c>
      <c r="L364" s="344"/>
      <c r="M364" s="344"/>
      <c r="N364" s="344"/>
    </row>
    <row r="365" spans="1:14" ht="14.25" customHeight="1" x14ac:dyDescent="0.3">
      <c r="A365" s="342" t="s">
        <v>2151</v>
      </c>
      <c r="B365" s="342" t="s">
        <v>2309</v>
      </c>
      <c r="C365" s="342" t="s">
        <v>2310</v>
      </c>
      <c r="D365" s="343">
        <v>2003</v>
      </c>
      <c r="E365" s="342" t="s">
        <v>2156</v>
      </c>
      <c r="F365" s="342" t="s">
        <v>2144</v>
      </c>
      <c r="G365" s="343">
        <v>216826.9535044923</v>
      </c>
      <c r="H365" s="343">
        <v>15096903.825565655</v>
      </c>
      <c r="I365" s="343">
        <v>301938.07651131309</v>
      </c>
      <c r="J365" s="343">
        <v>301938.07651131309</v>
      </c>
      <c r="K365" s="343">
        <v>150969.03825565655</v>
      </c>
      <c r="L365" s="344"/>
      <c r="M365" s="344"/>
      <c r="N365" s="344"/>
    </row>
    <row r="366" spans="1:14" ht="14.25" customHeight="1" x14ac:dyDescent="0.3">
      <c r="A366" s="342" t="s">
        <v>2151</v>
      </c>
      <c r="B366" s="342" t="s">
        <v>2309</v>
      </c>
      <c r="C366" s="342" t="s">
        <v>2310</v>
      </c>
      <c r="D366" s="343">
        <v>2003</v>
      </c>
      <c r="E366" s="342" t="s">
        <v>2154</v>
      </c>
      <c r="F366" s="342" t="s">
        <v>2144</v>
      </c>
      <c r="G366" s="343">
        <v>2528641.9910836481</v>
      </c>
      <c r="H366" s="343">
        <v>167634387.36593673</v>
      </c>
      <c r="I366" s="343">
        <v>3352687.7473187344</v>
      </c>
      <c r="J366" s="343">
        <v>3352687.7473187344</v>
      </c>
      <c r="K366" s="343">
        <v>1676343.8736593672</v>
      </c>
      <c r="L366" s="344"/>
      <c r="M366" s="344"/>
      <c r="N366" s="344"/>
    </row>
    <row r="367" spans="1:14" ht="14.25" customHeight="1" x14ac:dyDescent="0.3">
      <c r="A367" s="342" t="s">
        <v>2151</v>
      </c>
      <c r="B367" s="342" t="s">
        <v>2309</v>
      </c>
      <c r="C367" s="342" t="s">
        <v>2310</v>
      </c>
      <c r="D367" s="343">
        <v>2003</v>
      </c>
      <c r="E367" s="342" t="s">
        <v>2152</v>
      </c>
      <c r="F367" s="342" t="s">
        <v>2144</v>
      </c>
      <c r="G367" s="343">
        <v>171544.14192413786</v>
      </c>
      <c r="H367" s="343">
        <v>9384694.9926605746</v>
      </c>
      <c r="I367" s="343">
        <v>187693.89985321151</v>
      </c>
      <c r="J367" s="343">
        <v>187693.89985321151</v>
      </c>
      <c r="K367" s="343">
        <v>93846.949926605754</v>
      </c>
      <c r="L367" s="344"/>
      <c r="M367" s="344"/>
      <c r="N367" s="344"/>
    </row>
    <row r="368" spans="1:14" ht="14.25" customHeight="1" x14ac:dyDescent="0.3">
      <c r="A368" s="342" t="s">
        <v>2151</v>
      </c>
      <c r="B368" s="342" t="s">
        <v>2309</v>
      </c>
      <c r="C368" s="342" t="s">
        <v>2310</v>
      </c>
      <c r="D368" s="343">
        <v>2003</v>
      </c>
      <c r="E368" s="342" t="s">
        <v>2155</v>
      </c>
      <c r="F368" s="342" t="s">
        <v>2144</v>
      </c>
      <c r="G368" s="343">
        <v>328932.09137598478</v>
      </c>
      <c r="H368" s="343">
        <v>12727887.325097062</v>
      </c>
      <c r="I368" s="343">
        <v>254557.74650194123</v>
      </c>
      <c r="J368" s="343">
        <v>254557.74650194123</v>
      </c>
      <c r="K368" s="343">
        <v>127278.87325097062</v>
      </c>
      <c r="L368" s="344"/>
      <c r="M368" s="344"/>
      <c r="N368" s="344"/>
    </row>
    <row r="369" spans="1:14" ht="14.25" customHeight="1" x14ac:dyDescent="0.3">
      <c r="A369" s="342" t="s">
        <v>2151</v>
      </c>
      <c r="B369" s="342" t="s">
        <v>2309</v>
      </c>
      <c r="C369" s="342" t="s">
        <v>2310</v>
      </c>
      <c r="D369" s="343">
        <v>2003</v>
      </c>
      <c r="E369" s="342" t="s">
        <v>2153</v>
      </c>
      <c r="F369" s="342" t="s">
        <v>2144</v>
      </c>
      <c r="G369" s="343">
        <v>4867841.3909428874</v>
      </c>
      <c r="H369" s="343">
        <v>262004401.87094289</v>
      </c>
      <c r="I369" s="343">
        <v>5240088.0374188581</v>
      </c>
      <c r="J369" s="343">
        <v>5240088.0374188581</v>
      </c>
      <c r="K369" s="343">
        <v>2620044.0187094291</v>
      </c>
      <c r="L369" s="344"/>
      <c r="M369" s="344"/>
      <c r="N369" s="344"/>
    </row>
    <row r="370" spans="1:14" ht="14.25" customHeight="1" x14ac:dyDescent="0.3">
      <c r="A370" s="342" t="s">
        <v>2151</v>
      </c>
      <c r="B370" s="342" t="s">
        <v>2309</v>
      </c>
      <c r="C370" s="342" t="s">
        <v>2310</v>
      </c>
      <c r="D370" s="343">
        <v>2004</v>
      </c>
      <c r="E370" s="342" t="s">
        <v>2156</v>
      </c>
      <c r="F370" s="342" t="s">
        <v>2144</v>
      </c>
      <c r="G370" s="343">
        <v>214477.94878261085</v>
      </c>
      <c r="H370" s="343">
        <v>14935200.220054895</v>
      </c>
      <c r="I370" s="343">
        <v>298704.00440109789</v>
      </c>
      <c r="J370" s="343">
        <v>298704.00440109789</v>
      </c>
      <c r="K370" s="343">
        <v>149352.00220054894</v>
      </c>
      <c r="L370" s="344"/>
      <c r="M370" s="344"/>
      <c r="N370" s="344"/>
    </row>
    <row r="371" spans="1:14" ht="14.25" customHeight="1" x14ac:dyDescent="0.3">
      <c r="A371" s="342" t="s">
        <v>2151</v>
      </c>
      <c r="B371" s="342" t="s">
        <v>2309</v>
      </c>
      <c r="C371" s="342" t="s">
        <v>2310</v>
      </c>
      <c r="D371" s="343">
        <v>2004</v>
      </c>
      <c r="E371" s="342" t="s">
        <v>2154</v>
      </c>
      <c r="F371" s="342" t="s">
        <v>2144</v>
      </c>
      <c r="G371" s="343">
        <v>2501247.8323732084</v>
      </c>
      <c r="H371" s="343">
        <v>165852999.55829099</v>
      </c>
      <c r="I371" s="343">
        <v>3317059.99116582</v>
      </c>
      <c r="J371" s="343">
        <v>3317059.99116582</v>
      </c>
      <c r="K371" s="343">
        <v>1658529.99558291</v>
      </c>
      <c r="L371" s="344"/>
      <c r="M371" s="344"/>
      <c r="N371" s="344"/>
    </row>
    <row r="372" spans="1:14" ht="14.25" customHeight="1" x14ac:dyDescent="0.3">
      <c r="A372" s="342" t="s">
        <v>2151</v>
      </c>
      <c r="B372" s="342" t="s">
        <v>2309</v>
      </c>
      <c r="C372" s="342" t="s">
        <v>2310</v>
      </c>
      <c r="D372" s="343">
        <v>2004</v>
      </c>
      <c r="E372" s="342" t="s">
        <v>2152</v>
      </c>
      <c r="F372" s="342" t="s">
        <v>2144</v>
      </c>
      <c r="G372" s="343">
        <v>169685.71061346342</v>
      </c>
      <c r="H372" s="343">
        <v>9285802.1974540204</v>
      </c>
      <c r="I372" s="343">
        <v>185716.04394908046</v>
      </c>
      <c r="J372" s="343">
        <v>185716.04394908046</v>
      </c>
      <c r="K372" s="343">
        <v>92858.021974540228</v>
      </c>
      <c r="L372" s="344"/>
      <c r="M372" s="344"/>
      <c r="N372" s="344"/>
    </row>
    <row r="373" spans="1:14" ht="14.25" customHeight="1" x14ac:dyDescent="0.3">
      <c r="A373" s="342" t="s">
        <v>2151</v>
      </c>
      <c r="B373" s="342" t="s">
        <v>2309</v>
      </c>
      <c r="C373" s="342" t="s">
        <v>2310</v>
      </c>
      <c r="D373" s="343">
        <v>2004</v>
      </c>
      <c r="E373" s="342" t="s">
        <v>2155</v>
      </c>
      <c r="F373" s="342" t="s">
        <v>2144</v>
      </c>
      <c r="G373" s="343">
        <v>325368.59051351238</v>
      </c>
      <c r="H373" s="343">
        <v>12591365.225076459</v>
      </c>
      <c r="I373" s="343">
        <v>251827.3045015292</v>
      </c>
      <c r="J373" s="343">
        <v>251827.3045015292</v>
      </c>
      <c r="K373" s="343">
        <v>125913.6522507646</v>
      </c>
      <c r="L373" s="344"/>
      <c r="M373" s="344"/>
      <c r="N373" s="344"/>
    </row>
    <row r="374" spans="1:14" ht="14.25" customHeight="1" x14ac:dyDescent="0.3">
      <c r="A374" s="342" t="s">
        <v>2151</v>
      </c>
      <c r="B374" s="342" t="s">
        <v>2309</v>
      </c>
      <c r="C374" s="342" t="s">
        <v>2310</v>
      </c>
      <c r="D374" s="343">
        <v>2004</v>
      </c>
      <c r="E374" s="342" t="s">
        <v>2153</v>
      </c>
      <c r="F374" s="342" t="s">
        <v>2144</v>
      </c>
      <c r="G374" s="343">
        <v>4815105.4085021345</v>
      </c>
      <c r="H374" s="343">
        <v>259219040.25226688</v>
      </c>
      <c r="I374" s="343">
        <v>5184380.8050453374</v>
      </c>
      <c r="J374" s="343">
        <v>5184380.8050453374</v>
      </c>
      <c r="K374" s="343">
        <v>2592190.4025226687</v>
      </c>
      <c r="L374" s="344"/>
      <c r="M374" s="344"/>
      <c r="N374" s="344"/>
    </row>
    <row r="375" spans="1:14" ht="14.25" customHeight="1" x14ac:dyDescent="0.3">
      <c r="A375" s="342" t="s">
        <v>2151</v>
      </c>
      <c r="B375" s="342" t="s">
        <v>2309</v>
      </c>
      <c r="C375" s="342" t="s">
        <v>2310</v>
      </c>
      <c r="D375" s="343">
        <v>2005</v>
      </c>
      <c r="E375" s="342" t="s">
        <v>2156</v>
      </c>
      <c r="F375" s="342" t="s">
        <v>2144</v>
      </c>
      <c r="G375" s="343">
        <v>743053.80322703125</v>
      </c>
      <c r="H375" s="343">
        <v>52336555.667858541</v>
      </c>
      <c r="I375" s="343">
        <v>1046731.1133571707</v>
      </c>
      <c r="J375" s="343">
        <v>1046731.1133571707</v>
      </c>
      <c r="K375" s="343">
        <v>523365.55667858536</v>
      </c>
      <c r="L375" s="344"/>
      <c r="M375" s="344"/>
      <c r="N375" s="344"/>
    </row>
    <row r="376" spans="1:14" ht="14.25" customHeight="1" x14ac:dyDescent="0.3">
      <c r="A376" s="342" t="s">
        <v>2151</v>
      </c>
      <c r="B376" s="342" t="s">
        <v>2309</v>
      </c>
      <c r="C376" s="342" t="s">
        <v>2310</v>
      </c>
      <c r="D376" s="343">
        <v>2005</v>
      </c>
      <c r="E376" s="342" t="s">
        <v>2154</v>
      </c>
      <c r="F376" s="342" t="s">
        <v>2144</v>
      </c>
      <c r="G376" s="343">
        <v>2624682.6886802488</v>
      </c>
      <c r="H376" s="343">
        <v>173780992.01211911</v>
      </c>
      <c r="I376" s="343">
        <v>3475619.8402423831</v>
      </c>
      <c r="J376" s="343">
        <v>3475619.8402423831</v>
      </c>
      <c r="K376" s="343">
        <v>1737809.9201211915</v>
      </c>
      <c r="L376" s="344"/>
      <c r="M376" s="344"/>
      <c r="N376" s="344"/>
    </row>
    <row r="377" spans="1:14" ht="14.25" customHeight="1" x14ac:dyDescent="0.3">
      <c r="A377" s="342" t="s">
        <v>2151</v>
      </c>
      <c r="B377" s="342" t="s">
        <v>2309</v>
      </c>
      <c r="C377" s="342" t="s">
        <v>2310</v>
      </c>
      <c r="D377" s="343">
        <v>2005</v>
      </c>
      <c r="E377" s="342" t="s">
        <v>2152</v>
      </c>
      <c r="F377" s="342" t="s">
        <v>2144</v>
      </c>
      <c r="G377" s="343">
        <v>194246.8183204197</v>
      </c>
      <c r="H377" s="343">
        <v>10607452.311867721</v>
      </c>
      <c r="I377" s="343">
        <v>212149.04623735446</v>
      </c>
      <c r="J377" s="343">
        <v>212149.04623735446</v>
      </c>
      <c r="K377" s="343">
        <v>106074.52311867723</v>
      </c>
      <c r="L377" s="344"/>
      <c r="M377" s="344"/>
      <c r="N377" s="344"/>
    </row>
    <row r="378" spans="1:14" ht="14.25" customHeight="1" x14ac:dyDescent="0.3">
      <c r="A378" s="342" t="s">
        <v>2151</v>
      </c>
      <c r="B378" s="342" t="s">
        <v>2309</v>
      </c>
      <c r="C378" s="342" t="s">
        <v>2310</v>
      </c>
      <c r="D378" s="343">
        <v>2005</v>
      </c>
      <c r="E378" s="342" t="s">
        <v>2155</v>
      </c>
      <c r="F378" s="342" t="s">
        <v>2144</v>
      </c>
      <c r="G378" s="343">
        <v>341425.30616441753</v>
      </c>
      <c r="H378" s="343">
        <v>13202629.487057505</v>
      </c>
      <c r="I378" s="343">
        <v>264052.58974115009</v>
      </c>
      <c r="J378" s="343">
        <v>264052.58974115009</v>
      </c>
      <c r="K378" s="343">
        <v>132026.29487057505</v>
      </c>
      <c r="L378" s="344"/>
      <c r="M378" s="344"/>
      <c r="N378" s="344"/>
    </row>
    <row r="379" spans="1:14" ht="14.25" customHeight="1" x14ac:dyDescent="0.3">
      <c r="A379" s="342" t="s">
        <v>2151</v>
      </c>
      <c r="B379" s="342" t="s">
        <v>2309</v>
      </c>
      <c r="C379" s="342" t="s">
        <v>2310</v>
      </c>
      <c r="D379" s="343">
        <v>2005</v>
      </c>
      <c r="E379" s="342" t="s">
        <v>2153</v>
      </c>
      <c r="F379" s="342" t="s">
        <v>2144</v>
      </c>
      <c r="G379" s="343">
        <v>4518548.7907657828</v>
      </c>
      <c r="H379" s="343">
        <v>242447987.82391724</v>
      </c>
      <c r="I379" s="343">
        <v>4848959.756478346</v>
      </c>
      <c r="J379" s="343">
        <v>4848959.756478346</v>
      </c>
      <c r="K379" s="343">
        <v>2424479.878239173</v>
      </c>
      <c r="L379" s="344"/>
      <c r="M379" s="344"/>
      <c r="N379" s="344"/>
    </row>
    <row r="380" spans="1:14" ht="14.25" customHeight="1" x14ac:dyDescent="0.3">
      <c r="A380" s="342" t="s">
        <v>2151</v>
      </c>
      <c r="B380" s="342" t="s">
        <v>2309</v>
      </c>
      <c r="C380" s="342" t="s">
        <v>2310</v>
      </c>
      <c r="D380" s="343">
        <v>2006</v>
      </c>
      <c r="E380" s="342" t="s">
        <v>2156</v>
      </c>
      <c r="F380" s="342" t="s">
        <v>2144</v>
      </c>
      <c r="G380" s="343">
        <v>746520.90103187261</v>
      </c>
      <c r="H380" s="343">
        <v>52581071.380322382</v>
      </c>
      <c r="I380" s="343">
        <v>1051621.4276064476</v>
      </c>
      <c r="J380" s="343">
        <v>1051621.4276064476</v>
      </c>
      <c r="K380" s="343">
        <v>525810.7138032238</v>
      </c>
      <c r="L380" s="344"/>
      <c r="M380" s="344"/>
      <c r="N380" s="344"/>
    </row>
    <row r="381" spans="1:14" ht="14.25" customHeight="1" x14ac:dyDescent="0.3">
      <c r="A381" s="342" t="s">
        <v>2151</v>
      </c>
      <c r="B381" s="342" t="s">
        <v>2309</v>
      </c>
      <c r="C381" s="342" t="s">
        <v>2310</v>
      </c>
      <c r="D381" s="343">
        <v>2006</v>
      </c>
      <c r="E381" s="342" t="s">
        <v>2154</v>
      </c>
      <c r="F381" s="342" t="s">
        <v>2144</v>
      </c>
      <c r="G381" s="343">
        <v>2636929.4890449159</v>
      </c>
      <c r="H381" s="343">
        <v>174592948.88563544</v>
      </c>
      <c r="I381" s="343">
        <v>3491858.9777127085</v>
      </c>
      <c r="J381" s="343">
        <v>3491858.9777127085</v>
      </c>
      <c r="K381" s="343">
        <v>1745929.4888563543</v>
      </c>
      <c r="L381" s="344"/>
      <c r="M381" s="344"/>
      <c r="N381" s="344"/>
    </row>
    <row r="382" spans="1:14" ht="14.25" customHeight="1" x14ac:dyDescent="0.3">
      <c r="A382" s="342" t="s">
        <v>2151</v>
      </c>
      <c r="B382" s="342" t="s">
        <v>2309</v>
      </c>
      <c r="C382" s="342" t="s">
        <v>2310</v>
      </c>
      <c r="D382" s="343">
        <v>2006</v>
      </c>
      <c r="E382" s="342" t="s">
        <v>2152</v>
      </c>
      <c r="F382" s="342" t="s">
        <v>2144</v>
      </c>
      <c r="G382" s="343">
        <v>195153.1762644492</v>
      </c>
      <c r="H382" s="343">
        <v>10657042.234467965</v>
      </c>
      <c r="I382" s="343">
        <v>213140.84468935931</v>
      </c>
      <c r="J382" s="343">
        <v>213140.84468935931</v>
      </c>
      <c r="K382" s="343">
        <v>106570.42234467965</v>
      </c>
      <c r="L382" s="344"/>
      <c r="M382" s="344"/>
      <c r="N382" s="344"/>
    </row>
    <row r="383" spans="1:14" ht="14.25" customHeight="1" x14ac:dyDescent="0.3">
      <c r="A383" s="342" t="s">
        <v>2151</v>
      </c>
      <c r="B383" s="342" t="s">
        <v>2309</v>
      </c>
      <c r="C383" s="342" t="s">
        <v>2310</v>
      </c>
      <c r="D383" s="343">
        <v>2006</v>
      </c>
      <c r="E383" s="342" t="s">
        <v>2155</v>
      </c>
      <c r="F383" s="342" t="s">
        <v>2144</v>
      </c>
      <c r="G383" s="343">
        <v>343018.4006676405</v>
      </c>
      <c r="H383" s="343">
        <v>13264276.145426625</v>
      </c>
      <c r="I383" s="343">
        <v>265285.52290853253</v>
      </c>
      <c r="J383" s="343">
        <v>265285.52290853253</v>
      </c>
      <c r="K383" s="343">
        <v>132642.76145426626</v>
      </c>
      <c r="L383" s="344"/>
      <c r="M383" s="344"/>
      <c r="N383" s="344"/>
    </row>
    <row r="384" spans="1:14" ht="14.25" customHeight="1" x14ac:dyDescent="0.3">
      <c r="A384" s="342" t="s">
        <v>2151</v>
      </c>
      <c r="B384" s="342" t="s">
        <v>2309</v>
      </c>
      <c r="C384" s="342" t="s">
        <v>2310</v>
      </c>
      <c r="D384" s="343">
        <v>2006</v>
      </c>
      <c r="E384" s="342" t="s">
        <v>2153</v>
      </c>
      <c r="F384" s="342" t="s">
        <v>2144</v>
      </c>
      <c r="G384" s="343">
        <v>4539632.3926873328</v>
      </c>
      <c r="H384" s="343">
        <v>243580662.55444023</v>
      </c>
      <c r="I384" s="343">
        <v>4871613.2510888046</v>
      </c>
      <c r="J384" s="343">
        <v>4871613.2510888046</v>
      </c>
      <c r="K384" s="343">
        <v>2435806.6255444023</v>
      </c>
      <c r="L384" s="344"/>
      <c r="M384" s="344"/>
      <c r="N384" s="344"/>
    </row>
    <row r="385" spans="1:14" ht="14.25" customHeight="1" x14ac:dyDescent="0.3">
      <c r="A385" s="342" t="s">
        <v>2151</v>
      </c>
      <c r="B385" s="342" t="s">
        <v>2309</v>
      </c>
      <c r="C385" s="342" t="s">
        <v>2310</v>
      </c>
      <c r="D385" s="343">
        <v>2007</v>
      </c>
      <c r="E385" s="342" t="s">
        <v>2156</v>
      </c>
      <c r="F385" s="342" t="s">
        <v>2144</v>
      </c>
      <c r="G385" s="343">
        <v>554373.04141479323</v>
      </c>
      <c r="H385" s="343">
        <v>38917966.891107395</v>
      </c>
      <c r="I385" s="343">
        <v>778359.33782214788</v>
      </c>
      <c r="J385" s="343">
        <v>778359.33782214788</v>
      </c>
      <c r="K385" s="343">
        <v>389179.66891107394</v>
      </c>
      <c r="L385" s="344"/>
      <c r="M385" s="344"/>
      <c r="N385" s="344"/>
    </row>
    <row r="386" spans="1:14" ht="14.25" customHeight="1" x14ac:dyDescent="0.3">
      <c r="A386" s="342" t="s">
        <v>2151</v>
      </c>
      <c r="B386" s="342" t="s">
        <v>2309</v>
      </c>
      <c r="C386" s="342" t="s">
        <v>2310</v>
      </c>
      <c r="D386" s="343">
        <v>2007</v>
      </c>
      <c r="E386" s="342" t="s">
        <v>2154</v>
      </c>
      <c r="F386" s="342" t="s">
        <v>2144</v>
      </c>
      <c r="G386" s="343">
        <v>1377200.7896542309</v>
      </c>
      <c r="H386" s="343">
        <v>90315283.645751685</v>
      </c>
      <c r="I386" s="343">
        <v>1806305.672915034</v>
      </c>
      <c r="J386" s="343">
        <v>1806305.672915034</v>
      </c>
      <c r="K386" s="343">
        <v>903152.836457517</v>
      </c>
      <c r="L386" s="344"/>
      <c r="M386" s="344"/>
      <c r="N386" s="344"/>
    </row>
    <row r="387" spans="1:14" ht="14.25" customHeight="1" x14ac:dyDescent="0.3">
      <c r="A387" s="342" t="s">
        <v>2151</v>
      </c>
      <c r="B387" s="342" t="s">
        <v>2309</v>
      </c>
      <c r="C387" s="342" t="s">
        <v>2310</v>
      </c>
      <c r="D387" s="343">
        <v>2007</v>
      </c>
      <c r="E387" s="342" t="s">
        <v>2157</v>
      </c>
      <c r="F387" s="342" t="s">
        <v>2144</v>
      </c>
      <c r="G387" s="343">
        <v>3680194.3904722058</v>
      </c>
      <c r="H387" s="343">
        <v>244783350.93879363</v>
      </c>
      <c r="I387" s="343">
        <v>4895667.018775872</v>
      </c>
      <c r="J387" s="343">
        <v>4895667.018775872</v>
      </c>
      <c r="K387" s="343">
        <v>2447833.509387936</v>
      </c>
      <c r="L387" s="344"/>
      <c r="M387" s="344"/>
      <c r="N387" s="344"/>
    </row>
    <row r="388" spans="1:14" ht="14.25" customHeight="1" x14ac:dyDescent="0.3">
      <c r="A388" s="342" t="s">
        <v>2151</v>
      </c>
      <c r="B388" s="342" t="s">
        <v>2309</v>
      </c>
      <c r="C388" s="342" t="s">
        <v>2310</v>
      </c>
      <c r="D388" s="343">
        <v>2007</v>
      </c>
      <c r="E388" s="342" t="s">
        <v>2152</v>
      </c>
      <c r="F388" s="342" t="s">
        <v>2144</v>
      </c>
      <c r="G388" s="343">
        <v>207889.89053054742</v>
      </c>
      <c r="H388" s="343">
        <v>11226421.3575704</v>
      </c>
      <c r="I388" s="343">
        <v>224528.42715140799</v>
      </c>
      <c r="J388" s="343">
        <v>224528.42715140799</v>
      </c>
      <c r="K388" s="343">
        <v>112264.21357570399</v>
      </c>
      <c r="L388" s="344"/>
      <c r="M388" s="344"/>
      <c r="N388" s="344"/>
    </row>
    <row r="389" spans="1:14" ht="14.25" customHeight="1" x14ac:dyDescent="0.3">
      <c r="A389" s="342" t="s">
        <v>2151</v>
      </c>
      <c r="B389" s="342" t="s">
        <v>2309</v>
      </c>
      <c r="C389" s="342" t="s">
        <v>2310</v>
      </c>
      <c r="D389" s="343">
        <v>2007</v>
      </c>
      <c r="E389" s="342" t="s">
        <v>2155</v>
      </c>
      <c r="F389" s="342" t="s">
        <v>2144</v>
      </c>
      <c r="G389" s="343">
        <v>365405.57079187914</v>
      </c>
      <c r="H389" s="343">
        <v>14073080.245397218</v>
      </c>
      <c r="I389" s="343">
        <v>281461.60490794433</v>
      </c>
      <c r="J389" s="343">
        <v>281461.60490794433</v>
      </c>
      <c r="K389" s="343">
        <v>140730.80245397217</v>
      </c>
      <c r="L389" s="344"/>
      <c r="M389" s="344"/>
      <c r="N389" s="344"/>
    </row>
    <row r="390" spans="1:14" ht="14.25" customHeight="1" x14ac:dyDescent="0.3">
      <c r="A390" s="342" t="s">
        <v>2151</v>
      </c>
      <c r="B390" s="342" t="s">
        <v>2309</v>
      </c>
      <c r="C390" s="342" t="s">
        <v>2310</v>
      </c>
      <c r="D390" s="343">
        <v>2007</v>
      </c>
      <c r="E390" s="342" t="s">
        <v>2153</v>
      </c>
      <c r="F390" s="342" t="s">
        <v>2144</v>
      </c>
      <c r="G390" s="343">
        <v>2828416.2730288114</v>
      </c>
      <c r="H390" s="343">
        <v>150498956.45961085</v>
      </c>
      <c r="I390" s="343">
        <v>3009979.1291922163</v>
      </c>
      <c r="J390" s="343">
        <v>3009979.1291922163</v>
      </c>
      <c r="K390" s="343">
        <v>1504989.5645961082</v>
      </c>
      <c r="L390" s="344"/>
      <c r="M390" s="344"/>
      <c r="N390" s="344"/>
    </row>
    <row r="391" spans="1:14" ht="14.25" customHeight="1" x14ac:dyDescent="0.3">
      <c r="A391" s="342" t="s">
        <v>2151</v>
      </c>
      <c r="B391" s="342" t="s">
        <v>2309</v>
      </c>
      <c r="C391" s="342" t="s">
        <v>2310</v>
      </c>
      <c r="D391" s="343">
        <v>2008</v>
      </c>
      <c r="E391" s="342" t="s">
        <v>2156</v>
      </c>
      <c r="F391" s="342" t="s">
        <v>2144</v>
      </c>
      <c r="G391" s="343">
        <v>539934.9183765694</v>
      </c>
      <c r="H391" s="343">
        <v>37933286.899900533</v>
      </c>
      <c r="I391" s="343">
        <v>758665.73799801059</v>
      </c>
      <c r="J391" s="343">
        <v>758665.73799801059</v>
      </c>
      <c r="K391" s="343">
        <v>379332.8689990053</v>
      </c>
      <c r="L391" s="344"/>
      <c r="M391" s="344"/>
      <c r="N391" s="344"/>
    </row>
    <row r="392" spans="1:14" ht="14.25" customHeight="1" x14ac:dyDescent="0.3">
      <c r="A392" s="342" t="s">
        <v>2151</v>
      </c>
      <c r="B392" s="342" t="s">
        <v>2309</v>
      </c>
      <c r="C392" s="342" t="s">
        <v>2310</v>
      </c>
      <c r="D392" s="343">
        <v>2008</v>
      </c>
      <c r="E392" s="342" t="s">
        <v>2154</v>
      </c>
      <c r="F392" s="342" t="s">
        <v>2144</v>
      </c>
      <c r="G392" s="343">
        <v>1341332.893916334</v>
      </c>
      <c r="H392" s="343">
        <v>88019738.318526283</v>
      </c>
      <c r="I392" s="343">
        <v>1760394.7663705256</v>
      </c>
      <c r="J392" s="343">
        <v>1760394.7663705256</v>
      </c>
      <c r="K392" s="343">
        <v>880197.38318526279</v>
      </c>
      <c r="L392" s="344"/>
      <c r="M392" s="344"/>
      <c r="N392" s="344"/>
    </row>
    <row r="393" spans="1:14" ht="14.25" customHeight="1" x14ac:dyDescent="0.3">
      <c r="A393" s="342" t="s">
        <v>2151</v>
      </c>
      <c r="B393" s="342" t="s">
        <v>2309</v>
      </c>
      <c r="C393" s="342" t="s">
        <v>2310</v>
      </c>
      <c r="D393" s="343">
        <v>2008</v>
      </c>
      <c r="E393" s="342" t="s">
        <v>2157</v>
      </c>
      <c r="F393" s="342" t="s">
        <v>2144</v>
      </c>
      <c r="G393" s="343">
        <v>3584347.1983385216</v>
      </c>
      <c r="H393" s="343">
        <v>238553283.45010415</v>
      </c>
      <c r="I393" s="343">
        <v>4771065.6690020822</v>
      </c>
      <c r="J393" s="343">
        <v>4771065.6690020822</v>
      </c>
      <c r="K393" s="343">
        <v>2385532.8345010411</v>
      </c>
      <c r="L393" s="344"/>
      <c r="M393" s="344"/>
      <c r="N393" s="344"/>
    </row>
    <row r="394" spans="1:14" ht="14.25" customHeight="1" x14ac:dyDescent="0.3">
      <c r="A394" s="342" t="s">
        <v>2151</v>
      </c>
      <c r="B394" s="342" t="s">
        <v>2309</v>
      </c>
      <c r="C394" s="342" t="s">
        <v>2310</v>
      </c>
      <c r="D394" s="343">
        <v>2008</v>
      </c>
      <c r="E394" s="342" t="s">
        <v>2152</v>
      </c>
      <c r="F394" s="342" t="s">
        <v>2144</v>
      </c>
      <c r="G394" s="343">
        <v>202475.59439121353</v>
      </c>
      <c r="H394" s="343">
        <v>10944877.958325038</v>
      </c>
      <c r="I394" s="343">
        <v>218897.55916650075</v>
      </c>
      <c r="J394" s="343">
        <v>218897.55916650075</v>
      </c>
      <c r="K394" s="343">
        <v>109448.77958325038</v>
      </c>
      <c r="L394" s="344"/>
      <c r="M394" s="344"/>
      <c r="N394" s="344"/>
    </row>
    <row r="395" spans="1:14" ht="14.25" customHeight="1" x14ac:dyDescent="0.3">
      <c r="A395" s="342" t="s">
        <v>2151</v>
      </c>
      <c r="B395" s="342" t="s">
        <v>2309</v>
      </c>
      <c r="C395" s="342" t="s">
        <v>2310</v>
      </c>
      <c r="D395" s="343">
        <v>2008</v>
      </c>
      <c r="E395" s="342" t="s">
        <v>2155</v>
      </c>
      <c r="F395" s="342" t="s">
        <v>2144</v>
      </c>
      <c r="G395" s="343">
        <v>355888.92731209978</v>
      </c>
      <c r="H395" s="343">
        <v>13711447.793165602</v>
      </c>
      <c r="I395" s="343">
        <v>274228.955863312</v>
      </c>
      <c r="J395" s="343">
        <v>274228.955863312</v>
      </c>
      <c r="K395" s="343">
        <v>137114.477931656</v>
      </c>
      <c r="L395" s="344"/>
      <c r="M395" s="344"/>
      <c r="N395" s="344"/>
    </row>
    <row r="396" spans="1:14" ht="14.25" customHeight="1" x14ac:dyDescent="0.3">
      <c r="A396" s="342" t="s">
        <v>2151</v>
      </c>
      <c r="B396" s="342" t="s">
        <v>2309</v>
      </c>
      <c r="C396" s="342" t="s">
        <v>2310</v>
      </c>
      <c r="D396" s="343">
        <v>2008</v>
      </c>
      <c r="E396" s="342" t="s">
        <v>2153</v>
      </c>
      <c r="F396" s="342" t="s">
        <v>2144</v>
      </c>
      <c r="G396" s="343">
        <v>2754752.838657822</v>
      </c>
      <c r="H396" s="343">
        <v>146668457.87231937</v>
      </c>
      <c r="I396" s="343">
        <v>2933369.1574463882</v>
      </c>
      <c r="J396" s="343">
        <v>2933369.1574463882</v>
      </c>
      <c r="K396" s="343">
        <v>1466684.5787231941</v>
      </c>
      <c r="L396" s="344"/>
      <c r="M396" s="344"/>
      <c r="N396" s="344"/>
    </row>
    <row r="397" spans="1:14" ht="14.25" customHeight="1" x14ac:dyDescent="0.3">
      <c r="A397" s="342" t="s">
        <v>2151</v>
      </c>
      <c r="B397" s="342" t="s">
        <v>2309</v>
      </c>
      <c r="C397" s="342" t="s">
        <v>2310</v>
      </c>
      <c r="D397" s="343">
        <v>2009</v>
      </c>
      <c r="E397" s="342" t="s">
        <v>2156</v>
      </c>
      <c r="F397" s="342" t="s">
        <v>2144</v>
      </c>
      <c r="G397" s="343">
        <v>754304.47315609944</v>
      </c>
      <c r="H397" s="343">
        <v>53052365.440009475</v>
      </c>
      <c r="I397" s="343">
        <v>1061047.3088001895</v>
      </c>
      <c r="J397" s="343">
        <v>1061047.3088001895</v>
      </c>
      <c r="K397" s="343">
        <v>530523.65440009476</v>
      </c>
      <c r="L397" s="344"/>
      <c r="M397" s="344"/>
      <c r="N397" s="344"/>
    </row>
    <row r="398" spans="1:14" ht="14.25" customHeight="1" x14ac:dyDescent="0.3">
      <c r="A398" s="342" t="s">
        <v>2151</v>
      </c>
      <c r="B398" s="342" t="s">
        <v>2309</v>
      </c>
      <c r="C398" s="342" t="s">
        <v>2310</v>
      </c>
      <c r="D398" s="343">
        <v>2009</v>
      </c>
      <c r="E398" s="342" t="s">
        <v>2154</v>
      </c>
      <c r="F398" s="342" t="s">
        <v>2144</v>
      </c>
      <c r="G398" s="343">
        <v>1362822.0296888186</v>
      </c>
      <c r="H398" s="343">
        <v>89513218.720350146</v>
      </c>
      <c r="I398" s="343">
        <v>1790264.3744070027</v>
      </c>
      <c r="J398" s="343">
        <v>1790264.3744070027</v>
      </c>
      <c r="K398" s="343">
        <v>895132.18720350135</v>
      </c>
      <c r="L398" s="344"/>
      <c r="M398" s="344"/>
      <c r="N398" s="344"/>
    </row>
    <row r="399" spans="1:14" ht="14.25" customHeight="1" x14ac:dyDescent="0.3">
      <c r="A399" s="342" t="s">
        <v>2151</v>
      </c>
      <c r="B399" s="342" t="s">
        <v>2309</v>
      </c>
      <c r="C399" s="342" t="s">
        <v>2310</v>
      </c>
      <c r="D399" s="343">
        <v>2009</v>
      </c>
      <c r="E399" s="342" t="s">
        <v>2157</v>
      </c>
      <c r="F399" s="342" t="s">
        <v>2144</v>
      </c>
      <c r="G399" s="343">
        <v>4128273.9313385962</v>
      </c>
      <c r="H399" s="343">
        <v>275128140.79448479</v>
      </c>
      <c r="I399" s="343">
        <v>5502562.8158896957</v>
      </c>
      <c r="J399" s="343">
        <v>5502562.8158896957</v>
      </c>
      <c r="K399" s="343">
        <v>2751281.4079448478</v>
      </c>
      <c r="L399" s="344"/>
      <c r="M399" s="344"/>
      <c r="N399" s="344"/>
    </row>
    <row r="400" spans="1:14" ht="14.25" customHeight="1" x14ac:dyDescent="0.3">
      <c r="A400" s="342" t="s">
        <v>2151</v>
      </c>
      <c r="B400" s="342" t="s">
        <v>2309</v>
      </c>
      <c r="C400" s="342" t="s">
        <v>2310</v>
      </c>
      <c r="D400" s="343">
        <v>2009</v>
      </c>
      <c r="E400" s="342" t="s">
        <v>2155</v>
      </c>
      <c r="F400" s="342" t="s">
        <v>2144</v>
      </c>
      <c r="G400" s="343">
        <v>361590.52869205567</v>
      </c>
      <c r="H400" s="343">
        <v>13938308.023609677</v>
      </c>
      <c r="I400" s="343">
        <v>278766.16047219356</v>
      </c>
      <c r="J400" s="343">
        <v>278766.16047219356</v>
      </c>
      <c r="K400" s="343">
        <v>139383.08023609678</v>
      </c>
      <c r="L400" s="344"/>
      <c r="M400" s="344"/>
      <c r="N400" s="344"/>
    </row>
    <row r="401" spans="1:14" ht="14.25" customHeight="1" x14ac:dyDescent="0.3">
      <c r="A401" s="342" t="s">
        <v>2151</v>
      </c>
      <c r="B401" s="342" t="s">
        <v>2309</v>
      </c>
      <c r="C401" s="342" t="s">
        <v>2310</v>
      </c>
      <c r="D401" s="343">
        <v>2009</v>
      </c>
      <c r="E401" s="342" t="s">
        <v>2153</v>
      </c>
      <c r="F401" s="342" t="s">
        <v>2144</v>
      </c>
      <c r="G401" s="343">
        <v>2312383.1329909447</v>
      </c>
      <c r="H401" s="343">
        <v>122934310.53371231</v>
      </c>
      <c r="I401" s="343">
        <v>2458686.2106742458</v>
      </c>
      <c r="J401" s="343">
        <v>2458686.2106742458</v>
      </c>
      <c r="K401" s="343">
        <v>1229343.1053371229</v>
      </c>
      <c r="L401" s="344"/>
      <c r="M401" s="344"/>
      <c r="N401" s="344"/>
    </row>
    <row r="402" spans="1:14" ht="14.25" customHeight="1" x14ac:dyDescent="0.3">
      <c r="A402" s="342" t="s">
        <v>2151</v>
      </c>
      <c r="B402" s="342" t="s">
        <v>2309</v>
      </c>
      <c r="C402" s="342" t="s">
        <v>2310</v>
      </c>
      <c r="D402" s="343">
        <v>2010</v>
      </c>
      <c r="E402" s="342" t="s">
        <v>2156</v>
      </c>
      <c r="F402" s="342" t="s">
        <v>2144</v>
      </c>
      <c r="G402" s="343">
        <v>789305.6</v>
      </c>
      <c r="H402" s="343">
        <v>55442123.680000007</v>
      </c>
      <c r="I402" s="343">
        <v>1108842.4736000001</v>
      </c>
      <c r="J402" s="343">
        <v>1108842.4736000001</v>
      </c>
      <c r="K402" s="343">
        <v>554421.23680000007</v>
      </c>
      <c r="L402" s="344"/>
      <c r="M402" s="344"/>
      <c r="N402" s="344"/>
    </row>
    <row r="403" spans="1:14" ht="14.25" customHeight="1" x14ac:dyDescent="0.3">
      <c r="A403" s="342" t="s">
        <v>2151</v>
      </c>
      <c r="B403" s="342" t="s">
        <v>2309</v>
      </c>
      <c r="C403" s="342" t="s">
        <v>2310</v>
      </c>
      <c r="D403" s="343">
        <v>2010</v>
      </c>
      <c r="E403" s="342" t="s">
        <v>2154</v>
      </c>
      <c r="F403" s="342" t="s">
        <v>2144</v>
      </c>
      <c r="G403" s="343">
        <v>1426059.5</v>
      </c>
      <c r="H403" s="343">
        <v>93564237.913750008</v>
      </c>
      <c r="I403" s="343">
        <v>1871284.7582750004</v>
      </c>
      <c r="J403" s="343">
        <v>1871284.7582750004</v>
      </c>
      <c r="K403" s="343">
        <v>935642.37913750019</v>
      </c>
      <c r="L403" s="344"/>
      <c r="M403" s="344"/>
      <c r="N403" s="344"/>
    </row>
    <row r="404" spans="1:14" ht="14.25" customHeight="1" x14ac:dyDescent="0.3">
      <c r="A404" s="342" t="s">
        <v>2151</v>
      </c>
      <c r="B404" s="342" t="s">
        <v>2309</v>
      </c>
      <c r="C404" s="342" t="s">
        <v>2310</v>
      </c>
      <c r="D404" s="343">
        <v>2010</v>
      </c>
      <c r="E404" s="342" t="s">
        <v>2157</v>
      </c>
      <c r="F404" s="342" t="s">
        <v>2144</v>
      </c>
      <c r="G404" s="343">
        <v>4319833.5</v>
      </c>
      <c r="H404" s="343">
        <v>287590830.21625</v>
      </c>
      <c r="I404" s="343">
        <v>5751816.6043250011</v>
      </c>
      <c r="J404" s="343">
        <v>5751816.6043250011</v>
      </c>
      <c r="K404" s="343">
        <v>2875908.3021625006</v>
      </c>
      <c r="L404" s="344"/>
      <c r="M404" s="344"/>
      <c r="N404" s="344"/>
    </row>
    <row r="405" spans="1:14" ht="14.25" customHeight="1" x14ac:dyDescent="0.3">
      <c r="A405" s="342" t="s">
        <v>2151</v>
      </c>
      <c r="B405" s="342" t="s">
        <v>2309</v>
      </c>
      <c r="C405" s="342" t="s">
        <v>2310</v>
      </c>
      <c r="D405" s="343">
        <v>2010</v>
      </c>
      <c r="E405" s="342" t="s">
        <v>2155</v>
      </c>
      <c r="F405" s="342" t="s">
        <v>2144</v>
      </c>
      <c r="G405" s="343">
        <v>378369</v>
      </c>
      <c r="H405" s="343">
        <v>14576219.720000001</v>
      </c>
      <c r="I405" s="343">
        <v>291524.39440000005</v>
      </c>
      <c r="J405" s="343">
        <v>291524.39440000005</v>
      </c>
      <c r="K405" s="343">
        <v>145762.19720000002</v>
      </c>
      <c r="L405" s="344"/>
      <c r="M405" s="344"/>
      <c r="N405" s="344"/>
    </row>
    <row r="406" spans="1:14" ht="14.25" customHeight="1" x14ac:dyDescent="0.3">
      <c r="A406" s="342" t="s">
        <v>2151</v>
      </c>
      <c r="B406" s="342" t="s">
        <v>2309</v>
      </c>
      <c r="C406" s="342" t="s">
        <v>2310</v>
      </c>
      <c r="D406" s="343">
        <v>2010</v>
      </c>
      <c r="E406" s="342" t="s">
        <v>2153</v>
      </c>
      <c r="F406" s="342" t="s">
        <v>2144</v>
      </c>
      <c r="G406" s="343">
        <v>2419682</v>
      </c>
      <c r="H406" s="343">
        <v>128518335.69</v>
      </c>
      <c r="I406" s="343">
        <v>2570366.7138</v>
      </c>
      <c r="J406" s="343">
        <v>2570366.7138</v>
      </c>
      <c r="K406" s="343">
        <v>1285183.3569</v>
      </c>
      <c r="L406" s="344"/>
      <c r="M406" s="344"/>
      <c r="N406" s="344"/>
    </row>
    <row r="407" spans="1:14" ht="14.25" customHeight="1" x14ac:dyDescent="0.3">
      <c r="A407" s="342" t="s">
        <v>2151</v>
      </c>
      <c r="B407" s="342" t="s">
        <v>2309</v>
      </c>
      <c r="C407" s="342" t="s">
        <v>2310</v>
      </c>
      <c r="D407" s="343">
        <v>2011</v>
      </c>
      <c r="E407" s="342" t="s">
        <v>2156</v>
      </c>
      <c r="F407" s="342" t="s">
        <v>2144</v>
      </c>
      <c r="G407" s="343">
        <v>779189</v>
      </c>
      <c r="H407" s="343">
        <v>54762554.870000005</v>
      </c>
      <c r="I407" s="343">
        <v>1095251.0974000001</v>
      </c>
      <c r="J407" s="343">
        <v>1095251.0974000001</v>
      </c>
      <c r="K407" s="343">
        <v>547625.54870000004</v>
      </c>
      <c r="L407" s="344"/>
      <c r="M407" s="344"/>
      <c r="N407" s="344"/>
    </row>
    <row r="408" spans="1:14" ht="14.25" customHeight="1" x14ac:dyDescent="0.3">
      <c r="A408" s="342" t="s">
        <v>2151</v>
      </c>
      <c r="B408" s="342" t="s">
        <v>2309</v>
      </c>
      <c r="C408" s="342" t="s">
        <v>2310</v>
      </c>
      <c r="D408" s="343">
        <v>2011</v>
      </c>
      <c r="E408" s="342" t="s">
        <v>2154</v>
      </c>
      <c r="F408" s="342" t="s">
        <v>2144</v>
      </c>
      <c r="G408" s="343">
        <v>1545653.125</v>
      </c>
      <c r="H408" s="343">
        <v>101291158.355</v>
      </c>
      <c r="I408" s="343">
        <v>2025823.1671</v>
      </c>
      <c r="J408" s="343">
        <v>2025823.1671</v>
      </c>
      <c r="K408" s="343">
        <v>1012911.58355</v>
      </c>
      <c r="L408" s="344"/>
      <c r="M408" s="344"/>
      <c r="N408" s="344"/>
    </row>
    <row r="409" spans="1:14" ht="14.25" customHeight="1" x14ac:dyDescent="0.3">
      <c r="A409" s="342" t="s">
        <v>2151</v>
      </c>
      <c r="B409" s="342" t="s">
        <v>2309</v>
      </c>
      <c r="C409" s="342" t="s">
        <v>2310</v>
      </c>
      <c r="D409" s="343">
        <v>2011</v>
      </c>
      <c r="E409" s="342" t="s">
        <v>2157</v>
      </c>
      <c r="F409" s="342" t="s">
        <v>2144</v>
      </c>
      <c r="G409" s="343">
        <v>5693663.875</v>
      </c>
      <c r="H409" s="343">
        <v>379072862.04999995</v>
      </c>
      <c r="I409" s="343">
        <v>7581457.2410000004</v>
      </c>
      <c r="J409" s="343">
        <v>7581457.2410000004</v>
      </c>
      <c r="K409" s="343">
        <v>3790728.6205000002</v>
      </c>
      <c r="L409" s="344"/>
      <c r="M409" s="344"/>
      <c r="N409" s="344"/>
    </row>
    <row r="410" spans="1:14" ht="14.25" customHeight="1" x14ac:dyDescent="0.3">
      <c r="A410" s="342" t="s">
        <v>2151</v>
      </c>
      <c r="B410" s="342" t="s">
        <v>2309</v>
      </c>
      <c r="C410" s="342" t="s">
        <v>2310</v>
      </c>
      <c r="D410" s="343">
        <v>2011</v>
      </c>
      <c r="E410" s="342" t="s">
        <v>2155</v>
      </c>
      <c r="F410" s="342" t="s">
        <v>2144</v>
      </c>
      <c r="G410" s="343">
        <v>377684</v>
      </c>
      <c r="H410" s="343">
        <v>14583029.030000001</v>
      </c>
      <c r="I410" s="343">
        <v>291660.58060000004</v>
      </c>
      <c r="J410" s="343">
        <v>291660.58060000004</v>
      </c>
      <c r="K410" s="343">
        <v>145830.29030000002</v>
      </c>
      <c r="L410" s="344"/>
      <c r="M410" s="344"/>
      <c r="N410" s="344"/>
    </row>
    <row r="411" spans="1:14" ht="14.25" customHeight="1" x14ac:dyDescent="0.3">
      <c r="A411" s="342" t="s">
        <v>2151</v>
      </c>
      <c r="B411" s="342" t="s">
        <v>2309</v>
      </c>
      <c r="C411" s="342" t="s">
        <v>2310</v>
      </c>
      <c r="D411" s="343">
        <v>2011</v>
      </c>
      <c r="E411" s="342" t="s">
        <v>2153</v>
      </c>
      <c r="F411" s="342" t="s">
        <v>2144</v>
      </c>
      <c r="G411" s="343">
        <v>1314146</v>
      </c>
      <c r="H411" s="343">
        <v>69790079.579999998</v>
      </c>
      <c r="I411" s="343">
        <v>1395801.5916000002</v>
      </c>
      <c r="J411" s="343">
        <v>1395801.5916000002</v>
      </c>
      <c r="K411" s="343">
        <v>697900.79580000008</v>
      </c>
      <c r="L411" s="344"/>
      <c r="M411" s="344"/>
      <c r="N411" s="344"/>
    </row>
    <row r="412" spans="1:14" ht="14.25" customHeight="1" x14ac:dyDescent="0.3">
      <c r="A412" s="342" t="s">
        <v>2151</v>
      </c>
      <c r="B412" s="342" t="s">
        <v>2309</v>
      </c>
      <c r="C412" s="342" t="s">
        <v>2310</v>
      </c>
      <c r="D412" s="343">
        <v>2012</v>
      </c>
      <c r="E412" s="342" t="s">
        <v>2156</v>
      </c>
      <c r="F412" s="342" t="s">
        <v>2144</v>
      </c>
      <c r="G412" s="343">
        <v>786927</v>
      </c>
      <c r="H412" s="343">
        <v>55176628.310000002</v>
      </c>
      <c r="I412" s="343">
        <v>1103532.5662000002</v>
      </c>
      <c r="J412" s="343">
        <v>1103532.5662000002</v>
      </c>
      <c r="K412" s="343">
        <v>551766.28310000012</v>
      </c>
      <c r="L412" s="344"/>
      <c r="M412" s="344"/>
      <c r="N412" s="344"/>
    </row>
    <row r="413" spans="1:14" ht="14.25" customHeight="1" x14ac:dyDescent="0.3">
      <c r="A413" s="342" t="s">
        <v>2151</v>
      </c>
      <c r="B413" s="342" t="s">
        <v>2309</v>
      </c>
      <c r="C413" s="342" t="s">
        <v>2310</v>
      </c>
      <c r="D413" s="343">
        <v>2012</v>
      </c>
      <c r="E413" s="342" t="s">
        <v>2154</v>
      </c>
      <c r="F413" s="342" t="s">
        <v>2144</v>
      </c>
      <c r="G413" s="343">
        <v>1546264.5</v>
      </c>
      <c r="H413" s="343">
        <v>101414752.85250001</v>
      </c>
      <c r="I413" s="343">
        <v>2028295.0570499999</v>
      </c>
      <c r="J413" s="343">
        <v>2028295.0570499999</v>
      </c>
      <c r="K413" s="343">
        <v>1014147.528525</v>
      </c>
      <c r="L413" s="344"/>
      <c r="M413" s="344"/>
      <c r="N413" s="344"/>
    </row>
    <row r="414" spans="1:14" ht="14.25" customHeight="1" x14ac:dyDescent="0.3">
      <c r="A414" s="342" t="s">
        <v>2151</v>
      </c>
      <c r="B414" s="342" t="s">
        <v>2309</v>
      </c>
      <c r="C414" s="342" t="s">
        <v>2310</v>
      </c>
      <c r="D414" s="343">
        <v>2012</v>
      </c>
      <c r="E414" s="342" t="s">
        <v>2157</v>
      </c>
      <c r="F414" s="342" t="s">
        <v>2144</v>
      </c>
      <c r="G414" s="343">
        <v>6147956</v>
      </c>
      <c r="H414" s="343">
        <v>409299481.63749999</v>
      </c>
      <c r="I414" s="343">
        <v>8185989.6327499999</v>
      </c>
      <c r="J414" s="343">
        <v>8185989.6327499999</v>
      </c>
      <c r="K414" s="343">
        <v>4092994.8163749999</v>
      </c>
      <c r="L414" s="344"/>
      <c r="M414" s="344"/>
      <c r="N414" s="344"/>
    </row>
    <row r="415" spans="1:14" ht="14.25" customHeight="1" x14ac:dyDescent="0.3">
      <c r="A415" s="342" t="s">
        <v>2151</v>
      </c>
      <c r="B415" s="342" t="s">
        <v>2309</v>
      </c>
      <c r="C415" s="342" t="s">
        <v>2310</v>
      </c>
      <c r="D415" s="343">
        <v>2012</v>
      </c>
      <c r="E415" s="342" t="s">
        <v>2155</v>
      </c>
      <c r="F415" s="342" t="s">
        <v>2144</v>
      </c>
      <c r="G415" s="343">
        <v>384638</v>
      </c>
      <c r="H415" s="343">
        <v>14842327.76</v>
      </c>
      <c r="I415" s="343">
        <v>296846.5552</v>
      </c>
      <c r="J415" s="343">
        <v>296846.5552</v>
      </c>
      <c r="K415" s="343">
        <v>148423.2776</v>
      </c>
      <c r="L415" s="344"/>
      <c r="M415" s="344"/>
      <c r="N415" s="344"/>
    </row>
    <row r="416" spans="1:14" ht="14.25" customHeight="1" x14ac:dyDescent="0.3">
      <c r="A416" s="342" t="s">
        <v>2151</v>
      </c>
      <c r="B416" s="342" t="s">
        <v>2309</v>
      </c>
      <c r="C416" s="342" t="s">
        <v>2310</v>
      </c>
      <c r="D416" s="343">
        <v>2012</v>
      </c>
      <c r="E416" s="342" t="s">
        <v>2153</v>
      </c>
      <c r="F416" s="342" t="s">
        <v>2144</v>
      </c>
      <c r="G416" s="343">
        <v>1180966.5</v>
      </c>
      <c r="H416" s="343">
        <v>62744080.490000002</v>
      </c>
      <c r="I416" s="343">
        <v>1254881.6098</v>
      </c>
      <c r="J416" s="343">
        <v>1254881.6098</v>
      </c>
      <c r="K416" s="343">
        <v>627440.80489999999</v>
      </c>
      <c r="L416" s="344"/>
      <c r="M416" s="344"/>
      <c r="N416" s="344"/>
    </row>
    <row r="417" spans="1:14" ht="14.25" customHeight="1" x14ac:dyDescent="0.3">
      <c r="A417" s="342" t="s">
        <v>2151</v>
      </c>
      <c r="B417" s="342" t="s">
        <v>2309</v>
      </c>
      <c r="C417" s="342" t="s">
        <v>2310</v>
      </c>
      <c r="D417" s="343">
        <v>2013</v>
      </c>
      <c r="E417" s="342" t="s">
        <v>2156</v>
      </c>
      <c r="F417" s="342" t="s">
        <v>2144</v>
      </c>
      <c r="G417" s="343">
        <v>1356814</v>
      </c>
      <c r="H417" s="343">
        <v>95080804.150000006</v>
      </c>
      <c r="I417" s="343">
        <v>1901616.0829999999</v>
      </c>
      <c r="J417" s="343">
        <v>1901616.0829999999</v>
      </c>
      <c r="K417" s="343">
        <v>950808.04149999993</v>
      </c>
      <c r="L417" s="344"/>
      <c r="M417" s="344"/>
      <c r="N417" s="344"/>
    </row>
    <row r="418" spans="1:14" ht="14.25" customHeight="1" x14ac:dyDescent="0.3">
      <c r="A418" s="342" t="s">
        <v>2151</v>
      </c>
      <c r="B418" s="342" t="s">
        <v>2309</v>
      </c>
      <c r="C418" s="342" t="s">
        <v>2310</v>
      </c>
      <c r="D418" s="343">
        <v>2013</v>
      </c>
      <c r="E418" s="342" t="s">
        <v>2154</v>
      </c>
      <c r="F418" s="342" t="s">
        <v>2144</v>
      </c>
      <c r="G418" s="343">
        <v>1520270.75</v>
      </c>
      <c r="H418" s="343">
        <v>99788149.025000006</v>
      </c>
      <c r="I418" s="343">
        <v>1995762.9805000001</v>
      </c>
      <c r="J418" s="343">
        <v>1995762.9805000001</v>
      </c>
      <c r="K418" s="343">
        <v>997881.49025000003</v>
      </c>
      <c r="L418" s="344"/>
      <c r="M418" s="344"/>
      <c r="N418" s="344"/>
    </row>
    <row r="419" spans="1:14" ht="14.25" customHeight="1" x14ac:dyDescent="0.3">
      <c r="A419" s="342" t="s">
        <v>2151</v>
      </c>
      <c r="B419" s="342" t="s">
        <v>2309</v>
      </c>
      <c r="C419" s="342" t="s">
        <v>2310</v>
      </c>
      <c r="D419" s="343">
        <v>2013</v>
      </c>
      <c r="E419" s="342" t="s">
        <v>2157</v>
      </c>
      <c r="F419" s="342" t="s">
        <v>2144</v>
      </c>
      <c r="G419" s="343">
        <v>6266804.25</v>
      </c>
      <c r="H419" s="343">
        <v>417114885.005</v>
      </c>
      <c r="I419" s="343">
        <v>8342297.7000999991</v>
      </c>
      <c r="J419" s="343">
        <v>8342297.7000999991</v>
      </c>
      <c r="K419" s="343">
        <v>4171148.8500499995</v>
      </c>
      <c r="L419" s="344"/>
      <c r="M419" s="344"/>
      <c r="N419" s="344"/>
    </row>
    <row r="420" spans="1:14" ht="14.25" customHeight="1" x14ac:dyDescent="0.3">
      <c r="A420" s="342" t="s">
        <v>2151</v>
      </c>
      <c r="B420" s="342" t="s">
        <v>2309</v>
      </c>
      <c r="C420" s="342" t="s">
        <v>2310</v>
      </c>
      <c r="D420" s="343">
        <v>2013</v>
      </c>
      <c r="E420" s="342" t="s">
        <v>2155</v>
      </c>
      <c r="F420" s="342" t="s">
        <v>2144</v>
      </c>
      <c r="G420" s="343">
        <v>383460</v>
      </c>
      <c r="H420" s="343">
        <v>14835771.020000001</v>
      </c>
      <c r="I420" s="343">
        <v>296715.42040000006</v>
      </c>
      <c r="J420" s="343">
        <v>296715.42040000006</v>
      </c>
      <c r="K420" s="343">
        <v>148357.71020000003</v>
      </c>
      <c r="L420" s="344"/>
      <c r="M420" s="344"/>
      <c r="N420" s="344"/>
    </row>
    <row r="421" spans="1:14" ht="14.25" customHeight="1" x14ac:dyDescent="0.3">
      <c r="A421" s="342" t="s">
        <v>2151</v>
      </c>
      <c r="B421" s="342" t="s">
        <v>2309</v>
      </c>
      <c r="C421" s="342" t="s">
        <v>2310</v>
      </c>
      <c r="D421" s="343">
        <v>2013</v>
      </c>
      <c r="E421" s="342" t="s">
        <v>2153</v>
      </c>
      <c r="F421" s="342" t="s">
        <v>2144</v>
      </c>
      <c r="G421" s="343">
        <v>398000</v>
      </c>
      <c r="H421" s="343">
        <v>20989600.16</v>
      </c>
      <c r="I421" s="343">
        <v>419792.00319999998</v>
      </c>
      <c r="J421" s="343">
        <v>419792.00319999998</v>
      </c>
      <c r="K421" s="343">
        <v>209896.00159999999</v>
      </c>
      <c r="L421" s="344"/>
      <c r="M421" s="344"/>
      <c r="N421" s="344"/>
    </row>
    <row r="422" spans="1:14" ht="14.25" customHeight="1" x14ac:dyDescent="0.3">
      <c r="A422" s="342" t="s">
        <v>2151</v>
      </c>
      <c r="B422" s="342" t="s">
        <v>2309</v>
      </c>
      <c r="C422" s="342" t="s">
        <v>2310</v>
      </c>
      <c r="D422" s="343">
        <v>2014</v>
      </c>
      <c r="E422" s="342" t="s">
        <v>2156</v>
      </c>
      <c r="F422" s="342" t="s">
        <v>2144</v>
      </c>
      <c r="G422" s="343">
        <v>1372958</v>
      </c>
      <c r="H422" s="343">
        <v>96160313.320000008</v>
      </c>
      <c r="I422" s="343">
        <v>1923206.2664000001</v>
      </c>
      <c r="J422" s="343">
        <v>1923206.2664000001</v>
      </c>
      <c r="K422" s="343">
        <v>961603.13320000004</v>
      </c>
      <c r="L422" s="344"/>
      <c r="M422" s="344"/>
      <c r="N422" s="344"/>
    </row>
    <row r="423" spans="1:14" ht="14.25" customHeight="1" x14ac:dyDescent="0.3">
      <c r="A423" s="342" t="s">
        <v>2151</v>
      </c>
      <c r="B423" s="342" t="s">
        <v>2309</v>
      </c>
      <c r="C423" s="342" t="s">
        <v>2310</v>
      </c>
      <c r="D423" s="343">
        <v>2014</v>
      </c>
      <c r="E423" s="342" t="s">
        <v>2154</v>
      </c>
      <c r="F423" s="342" t="s">
        <v>2144</v>
      </c>
      <c r="G423" s="343">
        <v>1520352.625</v>
      </c>
      <c r="H423" s="343">
        <v>99852083.849999994</v>
      </c>
      <c r="I423" s="343">
        <v>1997041.6769999999</v>
      </c>
      <c r="J423" s="343">
        <v>1997041.6769999999</v>
      </c>
      <c r="K423" s="343">
        <v>998520.83849999995</v>
      </c>
      <c r="L423" s="344"/>
      <c r="M423" s="344"/>
      <c r="N423" s="344"/>
    </row>
    <row r="424" spans="1:14" ht="14.25" customHeight="1" x14ac:dyDescent="0.3">
      <c r="A424" s="342" t="s">
        <v>2151</v>
      </c>
      <c r="B424" s="342" t="s">
        <v>2309</v>
      </c>
      <c r="C424" s="342" t="s">
        <v>2310</v>
      </c>
      <c r="D424" s="343">
        <v>2014</v>
      </c>
      <c r="E424" s="342" t="s">
        <v>2157</v>
      </c>
      <c r="F424" s="342" t="s">
        <v>2144</v>
      </c>
      <c r="G424" s="343">
        <v>6307164.375</v>
      </c>
      <c r="H424" s="343">
        <v>419839895.435</v>
      </c>
      <c r="I424" s="343">
        <v>8396797.9087000005</v>
      </c>
      <c r="J424" s="343">
        <v>8396797.9087000005</v>
      </c>
      <c r="K424" s="343">
        <v>4198398.9543500002</v>
      </c>
      <c r="L424" s="344"/>
      <c r="M424" s="344"/>
      <c r="N424" s="344"/>
    </row>
    <row r="425" spans="1:14" ht="14.25" customHeight="1" x14ac:dyDescent="0.3">
      <c r="A425" s="342" t="s">
        <v>2151</v>
      </c>
      <c r="B425" s="342" t="s">
        <v>2309</v>
      </c>
      <c r="C425" s="342" t="s">
        <v>2310</v>
      </c>
      <c r="D425" s="343">
        <v>2014</v>
      </c>
      <c r="E425" s="342" t="s">
        <v>2155</v>
      </c>
      <c r="F425" s="342" t="s">
        <v>2144</v>
      </c>
      <c r="G425" s="343">
        <v>381882</v>
      </c>
      <c r="H425" s="343">
        <v>14789201.24</v>
      </c>
      <c r="I425" s="343">
        <v>295784.02480000001</v>
      </c>
      <c r="J425" s="343">
        <v>295784.02480000001</v>
      </c>
      <c r="K425" s="343">
        <v>147892.01240000001</v>
      </c>
      <c r="L425" s="344"/>
      <c r="M425" s="344"/>
      <c r="N425" s="344"/>
    </row>
    <row r="426" spans="1:14" ht="14.25" customHeight="1" x14ac:dyDescent="0.3">
      <c r="A426" s="342" t="s">
        <v>2151</v>
      </c>
      <c r="B426" s="342" t="s">
        <v>2309</v>
      </c>
      <c r="C426" s="342" t="s">
        <v>2310</v>
      </c>
      <c r="D426" s="343">
        <v>2014</v>
      </c>
      <c r="E426" s="342" t="s">
        <v>2153</v>
      </c>
      <c r="F426" s="342" t="s">
        <v>2144</v>
      </c>
      <c r="G426" s="343">
        <v>398000</v>
      </c>
      <c r="H426" s="343">
        <v>20991400</v>
      </c>
      <c r="I426" s="343">
        <v>419828</v>
      </c>
      <c r="J426" s="343">
        <v>419828</v>
      </c>
      <c r="K426" s="343">
        <v>209914</v>
      </c>
      <c r="L426" s="344"/>
      <c r="M426" s="344"/>
      <c r="N426" s="344"/>
    </row>
    <row r="427" spans="1:14" ht="14.25" customHeight="1" x14ac:dyDescent="0.3">
      <c r="A427" s="342" t="s">
        <v>2151</v>
      </c>
      <c r="B427" s="342" t="s">
        <v>2309</v>
      </c>
      <c r="C427" s="342" t="s">
        <v>2310</v>
      </c>
      <c r="D427" s="343">
        <v>2015</v>
      </c>
      <c r="E427" s="342" t="s">
        <v>2156</v>
      </c>
      <c r="F427" s="342" t="s">
        <v>2144</v>
      </c>
      <c r="G427" s="343">
        <v>1429727</v>
      </c>
      <c r="H427" s="343">
        <v>100183237.8</v>
      </c>
      <c r="I427" s="343">
        <v>2003664.7560000003</v>
      </c>
      <c r="J427" s="343">
        <v>2003664.7560000003</v>
      </c>
      <c r="K427" s="343">
        <v>1001832.3780000001</v>
      </c>
      <c r="L427" s="344"/>
      <c r="M427" s="344"/>
      <c r="N427" s="344"/>
    </row>
    <row r="428" spans="1:14" ht="14.25" customHeight="1" x14ac:dyDescent="0.3">
      <c r="A428" s="342" t="s">
        <v>2151</v>
      </c>
      <c r="B428" s="342" t="s">
        <v>2309</v>
      </c>
      <c r="C428" s="342" t="s">
        <v>2310</v>
      </c>
      <c r="D428" s="343">
        <v>2015</v>
      </c>
      <c r="E428" s="342" t="s">
        <v>2154</v>
      </c>
      <c r="F428" s="342" t="s">
        <v>2144</v>
      </c>
      <c r="G428" s="343">
        <v>1522115</v>
      </c>
      <c r="H428" s="343">
        <v>99968949.123750001</v>
      </c>
      <c r="I428" s="343">
        <v>1999378.982475</v>
      </c>
      <c r="J428" s="343">
        <v>1999378.982475</v>
      </c>
      <c r="K428" s="343">
        <v>999689.49123749998</v>
      </c>
      <c r="L428" s="344"/>
      <c r="M428" s="344"/>
      <c r="N428" s="344"/>
    </row>
    <row r="429" spans="1:14" ht="14.25" customHeight="1" x14ac:dyDescent="0.3">
      <c r="A429" s="342" t="s">
        <v>2151</v>
      </c>
      <c r="B429" s="342" t="s">
        <v>2309</v>
      </c>
      <c r="C429" s="342" t="s">
        <v>2310</v>
      </c>
      <c r="D429" s="343">
        <v>2015</v>
      </c>
      <c r="E429" s="342" t="s">
        <v>2157</v>
      </c>
      <c r="F429" s="342" t="s">
        <v>2144</v>
      </c>
      <c r="G429" s="343">
        <v>6323019</v>
      </c>
      <c r="H429" s="343">
        <v>420953463.70624995</v>
      </c>
      <c r="I429" s="343">
        <v>8419069.2741250005</v>
      </c>
      <c r="J429" s="343">
        <v>8419069.2741250005</v>
      </c>
      <c r="K429" s="343">
        <v>4209534.6370625002</v>
      </c>
      <c r="L429" s="344"/>
      <c r="M429" s="344"/>
      <c r="N429" s="344"/>
    </row>
    <row r="430" spans="1:14" ht="14.25" customHeight="1" x14ac:dyDescent="0.3">
      <c r="A430" s="342" t="s">
        <v>2151</v>
      </c>
      <c r="B430" s="342" t="s">
        <v>2309</v>
      </c>
      <c r="C430" s="342" t="s">
        <v>2310</v>
      </c>
      <c r="D430" s="343">
        <v>2015</v>
      </c>
      <c r="E430" s="342" t="s">
        <v>2155</v>
      </c>
      <c r="F430" s="342" t="s">
        <v>2144</v>
      </c>
      <c r="G430" s="343">
        <v>382676</v>
      </c>
      <c r="H430" s="343">
        <v>14794209.92</v>
      </c>
      <c r="I430" s="343">
        <v>295884.19839999999</v>
      </c>
      <c r="J430" s="343">
        <v>295884.19839999999</v>
      </c>
      <c r="K430" s="343">
        <v>147942.0992</v>
      </c>
      <c r="L430" s="344"/>
      <c r="M430" s="344"/>
      <c r="N430" s="344"/>
    </row>
    <row r="431" spans="1:14" ht="14.25" customHeight="1" x14ac:dyDescent="0.3">
      <c r="A431" s="342" t="s">
        <v>2151</v>
      </c>
      <c r="B431" s="342" t="s">
        <v>2309</v>
      </c>
      <c r="C431" s="342" t="s">
        <v>2310</v>
      </c>
      <c r="D431" s="343">
        <v>2015</v>
      </c>
      <c r="E431" s="342" t="s">
        <v>2153</v>
      </c>
      <c r="F431" s="342" t="s">
        <v>2144</v>
      </c>
      <c r="G431" s="343">
        <v>392198</v>
      </c>
      <c r="H431" s="343">
        <v>20708074.850000001</v>
      </c>
      <c r="I431" s="343">
        <v>414161.49699999997</v>
      </c>
      <c r="J431" s="343">
        <v>414161.49699999997</v>
      </c>
      <c r="K431" s="343">
        <v>207080.74849999999</v>
      </c>
      <c r="L431" s="344"/>
      <c r="M431" s="344"/>
      <c r="N431" s="344"/>
    </row>
    <row r="432" spans="1:14" ht="14.25" customHeight="1" x14ac:dyDescent="0.3">
      <c r="A432" s="342" t="s">
        <v>2151</v>
      </c>
      <c r="B432" s="342" t="s">
        <v>2309</v>
      </c>
      <c r="C432" s="342" t="s">
        <v>2310</v>
      </c>
      <c r="D432" s="343">
        <v>2016</v>
      </c>
      <c r="E432" s="342" t="s">
        <v>2156</v>
      </c>
      <c r="F432" s="342" t="s">
        <v>2144</v>
      </c>
      <c r="G432" s="343">
        <v>1198254</v>
      </c>
      <c r="H432" s="343">
        <v>83879011.319999993</v>
      </c>
      <c r="I432" s="343">
        <v>1677580.2264</v>
      </c>
      <c r="J432" s="343">
        <v>1677580.2264</v>
      </c>
      <c r="K432" s="343">
        <v>838790.11320000002</v>
      </c>
      <c r="L432" s="344"/>
      <c r="M432" s="344"/>
      <c r="N432" s="344"/>
    </row>
    <row r="433" spans="1:14" ht="14.25" customHeight="1" x14ac:dyDescent="0.3">
      <c r="A433" s="342" t="s">
        <v>2151</v>
      </c>
      <c r="B433" s="342" t="s">
        <v>2309</v>
      </c>
      <c r="C433" s="342" t="s">
        <v>2310</v>
      </c>
      <c r="D433" s="343">
        <v>2016</v>
      </c>
      <c r="E433" s="342" t="s">
        <v>2154</v>
      </c>
      <c r="F433" s="342" t="s">
        <v>2144</v>
      </c>
      <c r="G433" s="343">
        <v>1524682.75</v>
      </c>
      <c r="H433" s="343">
        <v>100273179.03</v>
      </c>
      <c r="I433" s="343">
        <v>2005463.5806</v>
      </c>
      <c r="J433" s="343">
        <v>2005463.5806</v>
      </c>
      <c r="K433" s="343">
        <v>1002731.7903</v>
      </c>
      <c r="L433" s="344"/>
      <c r="M433" s="344"/>
      <c r="N433" s="344"/>
    </row>
    <row r="434" spans="1:14" ht="14.25" customHeight="1" x14ac:dyDescent="0.3">
      <c r="A434" s="342" t="s">
        <v>2151</v>
      </c>
      <c r="B434" s="342" t="s">
        <v>2309</v>
      </c>
      <c r="C434" s="342" t="s">
        <v>2310</v>
      </c>
      <c r="D434" s="343">
        <v>2016</v>
      </c>
      <c r="E434" s="342" t="s">
        <v>2157</v>
      </c>
      <c r="F434" s="342" t="s">
        <v>2144</v>
      </c>
      <c r="G434" s="343">
        <v>6434626.25</v>
      </c>
      <c r="H434" s="343">
        <v>428062647.89999998</v>
      </c>
      <c r="I434" s="343">
        <v>8561252.9580000006</v>
      </c>
      <c r="J434" s="343">
        <v>8561252.9580000006</v>
      </c>
      <c r="K434" s="343">
        <v>4280626.4790000003</v>
      </c>
      <c r="L434" s="344"/>
      <c r="M434" s="344"/>
      <c r="N434" s="344"/>
    </row>
    <row r="435" spans="1:14" ht="14.25" customHeight="1" x14ac:dyDescent="0.3">
      <c r="A435" s="342" t="s">
        <v>2151</v>
      </c>
      <c r="B435" s="342" t="s">
        <v>2309</v>
      </c>
      <c r="C435" s="342" t="s">
        <v>2310</v>
      </c>
      <c r="D435" s="343">
        <v>2016</v>
      </c>
      <c r="E435" s="342" t="s">
        <v>2155</v>
      </c>
      <c r="F435" s="342" t="s">
        <v>2144</v>
      </c>
      <c r="G435" s="343">
        <v>384443</v>
      </c>
      <c r="H435" s="343">
        <v>14863037.18</v>
      </c>
      <c r="I435" s="343">
        <v>297260.74360000005</v>
      </c>
      <c r="J435" s="343">
        <v>297260.74360000005</v>
      </c>
      <c r="K435" s="343">
        <v>148630.37180000002</v>
      </c>
      <c r="L435" s="344"/>
      <c r="M435" s="344"/>
      <c r="N435" s="344"/>
    </row>
    <row r="436" spans="1:14" ht="14.25" customHeight="1" x14ac:dyDescent="0.3">
      <c r="A436" s="342" t="s">
        <v>2151</v>
      </c>
      <c r="B436" s="342" t="s">
        <v>2309</v>
      </c>
      <c r="C436" s="342" t="s">
        <v>2310</v>
      </c>
      <c r="D436" s="343">
        <v>2016</v>
      </c>
      <c r="E436" s="342" t="s">
        <v>2153</v>
      </c>
      <c r="F436" s="342" t="s">
        <v>2144</v>
      </c>
      <c r="G436" s="343">
        <v>410580</v>
      </c>
      <c r="H436" s="343">
        <v>21653998.710000001</v>
      </c>
      <c r="I436" s="343">
        <v>433079.97420000006</v>
      </c>
      <c r="J436" s="343">
        <v>433079.97420000006</v>
      </c>
      <c r="K436" s="343">
        <v>216539.98710000003</v>
      </c>
      <c r="L436" s="344"/>
      <c r="M436" s="344"/>
      <c r="N436" s="344"/>
    </row>
    <row r="437" spans="1:14" ht="14.25" customHeight="1" x14ac:dyDescent="0.3">
      <c r="A437" s="342" t="s">
        <v>2151</v>
      </c>
      <c r="B437" s="342" t="s">
        <v>2309</v>
      </c>
      <c r="C437" s="342" t="s">
        <v>2310</v>
      </c>
      <c r="D437" s="343">
        <v>2017</v>
      </c>
      <c r="E437" s="342" t="s">
        <v>2156</v>
      </c>
      <c r="F437" s="342" t="s">
        <v>2144</v>
      </c>
      <c r="G437" s="343">
        <v>1273326.7817460317</v>
      </c>
      <c r="H437" s="343">
        <v>89230541.282579362</v>
      </c>
      <c r="I437" s="343">
        <v>1784610.8256515872</v>
      </c>
      <c r="J437" s="343">
        <v>1784610.8256515872</v>
      </c>
      <c r="K437" s="343">
        <v>892305.41282579361</v>
      </c>
      <c r="L437" s="344"/>
      <c r="M437" s="344"/>
      <c r="N437" s="344"/>
    </row>
    <row r="438" spans="1:14" ht="14.25" customHeight="1" x14ac:dyDescent="0.3">
      <c r="A438" s="342" t="s">
        <v>2151</v>
      </c>
      <c r="B438" s="342" t="s">
        <v>2309</v>
      </c>
      <c r="C438" s="342" t="s">
        <v>2310</v>
      </c>
      <c r="D438" s="343">
        <v>2017</v>
      </c>
      <c r="E438" s="342" t="s">
        <v>2154</v>
      </c>
      <c r="F438" s="342" t="s">
        <v>2144</v>
      </c>
      <c r="G438" s="343">
        <v>1521817</v>
      </c>
      <c r="H438" s="343">
        <v>99794021.791250005</v>
      </c>
      <c r="I438" s="343">
        <v>1995880.4358250001</v>
      </c>
      <c r="J438" s="343">
        <v>1995880.4358250001</v>
      </c>
      <c r="K438" s="343">
        <v>997940.21791250003</v>
      </c>
      <c r="L438" s="344"/>
      <c r="M438" s="344"/>
      <c r="N438" s="344"/>
    </row>
    <row r="439" spans="1:14" ht="14.25" customHeight="1" x14ac:dyDescent="0.3">
      <c r="A439" s="342" t="s">
        <v>2151</v>
      </c>
      <c r="B439" s="342" t="s">
        <v>2309</v>
      </c>
      <c r="C439" s="342" t="s">
        <v>2310</v>
      </c>
      <c r="D439" s="343">
        <v>2017</v>
      </c>
      <c r="E439" s="342" t="s">
        <v>2157</v>
      </c>
      <c r="F439" s="342" t="s">
        <v>2144</v>
      </c>
      <c r="G439" s="343">
        <v>6881646.2182539683</v>
      </c>
      <c r="H439" s="343">
        <v>457566251.49775797</v>
      </c>
      <c r="I439" s="343">
        <v>9151325.0299551599</v>
      </c>
      <c r="J439" s="343">
        <v>9151325.0299551599</v>
      </c>
      <c r="K439" s="343">
        <v>4575662.5149775799</v>
      </c>
      <c r="L439" s="344"/>
      <c r="M439" s="344"/>
      <c r="N439" s="344"/>
    </row>
    <row r="440" spans="1:14" ht="14.25" customHeight="1" x14ac:dyDescent="0.3">
      <c r="A440" s="342" t="s">
        <v>2151</v>
      </c>
      <c r="B440" s="342" t="s">
        <v>2309</v>
      </c>
      <c r="C440" s="342" t="s">
        <v>2310</v>
      </c>
      <c r="D440" s="343">
        <v>2017</v>
      </c>
      <c r="E440" s="342" t="s">
        <v>2155</v>
      </c>
      <c r="F440" s="342" t="s">
        <v>2144</v>
      </c>
      <c r="G440" s="343">
        <v>379326</v>
      </c>
      <c r="H440" s="343">
        <v>14659006.85</v>
      </c>
      <c r="I440" s="343">
        <v>293180.13699999999</v>
      </c>
      <c r="J440" s="343">
        <v>293180.13699999999</v>
      </c>
      <c r="K440" s="343">
        <v>146590.06849999999</v>
      </c>
      <c r="L440" s="344"/>
      <c r="M440" s="344"/>
      <c r="N440" s="344"/>
    </row>
    <row r="441" spans="1:14" ht="14.25" customHeight="1" x14ac:dyDescent="0.3">
      <c r="A441" s="342" t="s">
        <v>2151</v>
      </c>
      <c r="B441" s="342" t="s">
        <v>2309</v>
      </c>
      <c r="C441" s="342" t="s">
        <v>2310</v>
      </c>
      <c r="D441" s="343">
        <v>2017</v>
      </c>
      <c r="E441" s="342" t="s">
        <v>2153</v>
      </c>
      <c r="F441" s="342" t="s">
        <v>2144</v>
      </c>
      <c r="G441" s="343">
        <v>392947</v>
      </c>
      <c r="H441" s="343">
        <v>20669004</v>
      </c>
      <c r="I441" s="343">
        <v>413380.08</v>
      </c>
      <c r="J441" s="343">
        <v>413380.08</v>
      </c>
      <c r="K441" s="343">
        <v>206690.04</v>
      </c>
      <c r="L441" s="344"/>
      <c r="M441" s="344"/>
      <c r="N441" s="344"/>
    </row>
    <row r="442" spans="1:14" ht="14.25" customHeight="1" x14ac:dyDescent="0.3">
      <c r="A442" s="342" t="s">
        <v>2151</v>
      </c>
      <c r="B442" s="342" t="s">
        <v>2309</v>
      </c>
      <c r="C442" s="342" t="s">
        <v>2310</v>
      </c>
      <c r="D442" s="343">
        <v>2018</v>
      </c>
      <c r="E442" s="342" t="s">
        <v>2156</v>
      </c>
      <c r="F442" s="342" t="s">
        <v>2144</v>
      </c>
      <c r="G442" s="343">
        <v>1058209.9047619046</v>
      </c>
      <c r="H442" s="343">
        <v>73856892.704761893</v>
      </c>
      <c r="I442" s="343">
        <v>1477137.854095238</v>
      </c>
      <c r="J442" s="343">
        <v>1477137.854095238</v>
      </c>
      <c r="K442" s="343">
        <v>738568.92704761901</v>
      </c>
      <c r="L442" s="344"/>
      <c r="M442" s="344"/>
      <c r="N442" s="344"/>
    </row>
    <row r="443" spans="1:14" ht="14.25" customHeight="1" x14ac:dyDescent="0.3">
      <c r="A443" s="342" t="s">
        <v>2151</v>
      </c>
      <c r="B443" s="342" t="s">
        <v>2309</v>
      </c>
      <c r="C443" s="342" t="s">
        <v>2310</v>
      </c>
      <c r="D443" s="343">
        <v>2018</v>
      </c>
      <c r="E443" s="342" t="s">
        <v>2154</v>
      </c>
      <c r="F443" s="342" t="s">
        <v>2144</v>
      </c>
      <c r="G443" s="343">
        <v>1515457.75</v>
      </c>
      <c r="H443" s="343">
        <v>99299419.243750006</v>
      </c>
      <c r="I443" s="343">
        <v>1985988.384875</v>
      </c>
      <c r="J443" s="343">
        <v>1985988.384875</v>
      </c>
      <c r="K443" s="343">
        <v>992994.19243749999</v>
      </c>
      <c r="L443" s="344"/>
      <c r="M443" s="344"/>
      <c r="N443" s="344"/>
    </row>
    <row r="444" spans="1:14" ht="14.25" customHeight="1" x14ac:dyDescent="0.3">
      <c r="A444" s="342" t="s">
        <v>2151</v>
      </c>
      <c r="B444" s="342" t="s">
        <v>2309</v>
      </c>
      <c r="C444" s="342" t="s">
        <v>2310</v>
      </c>
      <c r="D444" s="343">
        <v>2018</v>
      </c>
      <c r="E444" s="342" t="s">
        <v>2157</v>
      </c>
      <c r="F444" s="342" t="s">
        <v>2144</v>
      </c>
      <c r="G444" s="343">
        <v>8149812.3452380951</v>
      </c>
      <c r="H444" s="343">
        <v>541783427.99672627</v>
      </c>
      <c r="I444" s="343">
        <v>10835668.559934527</v>
      </c>
      <c r="J444" s="343">
        <v>10835668.559934527</v>
      </c>
      <c r="K444" s="343">
        <v>5417834.2799672633</v>
      </c>
      <c r="L444" s="344"/>
      <c r="M444" s="344"/>
      <c r="N444" s="344"/>
    </row>
    <row r="445" spans="1:14" ht="14.25" customHeight="1" x14ac:dyDescent="0.3">
      <c r="A445" s="342" t="s">
        <v>2151</v>
      </c>
      <c r="B445" s="342" t="s">
        <v>2309</v>
      </c>
      <c r="C445" s="342" t="s">
        <v>2310</v>
      </c>
      <c r="D445" s="343">
        <v>2018</v>
      </c>
      <c r="E445" s="342" t="s">
        <v>2155</v>
      </c>
      <c r="F445" s="342" t="s">
        <v>2144</v>
      </c>
      <c r="G445" s="343">
        <v>380116</v>
      </c>
      <c r="H445" s="343">
        <v>14689330.720000003</v>
      </c>
      <c r="I445" s="343">
        <v>293786.61440000002</v>
      </c>
      <c r="J445" s="343">
        <v>293786.61440000002</v>
      </c>
      <c r="K445" s="343">
        <v>146893.30720000001</v>
      </c>
      <c r="L445" s="344"/>
      <c r="M445" s="344"/>
      <c r="N445" s="344"/>
    </row>
    <row r="446" spans="1:14" ht="14.25" customHeight="1" x14ac:dyDescent="0.3">
      <c r="A446" s="342" t="s">
        <v>2151</v>
      </c>
      <c r="B446" s="342" t="s">
        <v>2309</v>
      </c>
      <c r="C446" s="342" t="s">
        <v>2310</v>
      </c>
      <c r="D446" s="343">
        <v>2018</v>
      </c>
      <c r="E446" s="342" t="s">
        <v>2158</v>
      </c>
      <c r="F446" s="342" t="s">
        <v>2091</v>
      </c>
      <c r="G446" s="343">
        <v>322800.92307692312</v>
      </c>
      <c r="H446" s="343">
        <v>16623051.886153847</v>
      </c>
      <c r="I446" s="343">
        <v>332461.03772307694</v>
      </c>
      <c r="J446" s="343">
        <v>332461.03772307694</v>
      </c>
      <c r="K446" s="343">
        <v>166230.51886153847</v>
      </c>
      <c r="L446" s="344"/>
      <c r="M446" s="344"/>
      <c r="N446" s="344"/>
    </row>
    <row r="447" spans="1:14" ht="14.25" customHeight="1" x14ac:dyDescent="0.3">
      <c r="A447" s="342" t="s">
        <v>2151</v>
      </c>
      <c r="B447" s="342" t="s">
        <v>2309</v>
      </c>
      <c r="C447" s="342" t="s">
        <v>2310</v>
      </c>
      <c r="D447" s="343">
        <v>2018</v>
      </c>
      <c r="E447" s="342" t="s">
        <v>2159</v>
      </c>
      <c r="F447" s="342" t="s">
        <v>2091</v>
      </c>
      <c r="G447" s="343">
        <v>376601.07692307688</v>
      </c>
      <c r="H447" s="343">
        <v>16267771.595384613</v>
      </c>
      <c r="I447" s="343">
        <v>325355.43190769223</v>
      </c>
      <c r="J447" s="343">
        <v>325355.43190769223</v>
      </c>
      <c r="K447" s="343">
        <v>162677.71595384611</v>
      </c>
      <c r="L447" s="344"/>
      <c r="M447" s="344"/>
      <c r="N447" s="344"/>
    </row>
    <row r="448" spans="1:14" ht="14.25" customHeight="1" x14ac:dyDescent="0.3">
      <c r="A448" s="342" t="s">
        <v>2151</v>
      </c>
      <c r="B448" s="342" t="s">
        <v>2309</v>
      </c>
      <c r="C448" s="342" t="s">
        <v>2310</v>
      </c>
      <c r="D448" s="343">
        <v>2018</v>
      </c>
      <c r="E448" s="342" t="s">
        <v>2153</v>
      </c>
      <c r="F448" s="342" t="s">
        <v>2144</v>
      </c>
      <c r="G448" s="343">
        <v>386403</v>
      </c>
      <c r="H448" s="343">
        <v>20353413.960000001</v>
      </c>
      <c r="I448" s="343">
        <v>407068.27920000005</v>
      </c>
      <c r="J448" s="343">
        <v>407068.27920000005</v>
      </c>
      <c r="K448" s="343">
        <v>203534.13960000002</v>
      </c>
      <c r="L448" s="344"/>
      <c r="M448" s="344"/>
      <c r="N448" s="344"/>
    </row>
    <row r="449" spans="1:14" ht="14.25" customHeight="1" x14ac:dyDescent="0.3">
      <c r="A449" s="342" t="s">
        <v>2151</v>
      </c>
      <c r="B449" s="342" t="s">
        <v>2309</v>
      </c>
      <c r="C449" s="342" t="s">
        <v>2310</v>
      </c>
      <c r="D449" s="343">
        <v>2019</v>
      </c>
      <c r="E449" s="342" t="s">
        <v>2156</v>
      </c>
      <c r="F449" s="342" t="s">
        <v>2144</v>
      </c>
      <c r="G449" s="343">
        <v>1296473.5238095236</v>
      </c>
      <c r="H449" s="343">
        <v>90830558.003809527</v>
      </c>
      <c r="I449" s="343">
        <v>1816611.1600761905</v>
      </c>
      <c r="J449" s="343">
        <v>1816611.1600761905</v>
      </c>
      <c r="K449" s="343">
        <v>908305.58003809524</v>
      </c>
      <c r="L449" s="344"/>
      <c r="M449" s="344"/>
      <c r="N449" s="344"/>
    </row>
    <row r="450" spans="1:14" ht="14.25" customHeight="1" x14ac:dyDescent="0.3">
      <c r="A450" s="342" t="s">
        <v>2151</v>
      </c>
      <c r="B450" s="342" t="s">
        <v>2309</v>
      </c>
      <c r="C450" s="342" t="s">
        <v>2310</v>
      </c>
      <c r="D450" s="343">
        <v>2019</v>
      </c>
      <c r="E450" s="342" t="s">
        <v>2154</v>
      </c>
      <c r="F450" s="342" t="s">
        <v>2144</v>
      </c>
      <c r="G450" s="343">
        <v>1514616.5</v>
      </c>
      <c r="H450" s="343">
        <v>99187888.586250007</v>
      </c>
      <c r="I450" s="343">
        <v>1983757.7717250001</v>
      </c>
      <c r="J450" s="343">
        <v>1983757.7717250001</v>
      </c>
      <c r="K450" s="343">
        <v>991878.88586250006</v>
      </c>
      <c r="L450" s="344"/>
      <c r="M450" s="344"/>
      <c r="N450" s="344"/>
    </row>
    <row r="451" spans="1:14" ht="14.25" customHeight="1" x14ac:dyDescent="0.3">
      <c r="A451" s="342" t="s">
        <v>2151</v>
      </c>
      <c r="B451" s="342" t="s">
        <v>2309</v>
      </c>
      <c r="C451" s="342" t="s">
        <v>2310</v>
      </c>
      <c r="D451" s="343">
        <v>2019</v>
      </c>
      <c r="E451" s="342" t="s">
        <v>2157</v>
      </c>
      <c r="F451" s="342" t="s">
        <v>2144</v>
      </c>
      <c r="G451" s="343">
        <v>8517355.9761904757</v>
      </c>
      <c r="H451" s="343">
        <v>566742950.42613089</v>
      </c>
      <c r="I451" s="343">
        <v>11334859.008522619</v>
      </c>
      <c r="J451" s="343">
        <v>11334859.008522619</v>
      </c>
      <c r="K451" s="343">
        <v>5667429.5042613093</v>
      </c>
      <c r="L451" s="344"/>
      <c r="M451" s="344"/>
      <c r="N451" s="344"/>
    </row>
    <row r="452" spans="1:14" ht="14.25" customHeight="1" x14ac:dyDescent="0.3">
      <c r="A452" s="342" t="s">
        <v>2151</v>
      </c>
      <c r="B452" s="342" t="s">
        <v>2309</v>
      </c>
      <c r="C452" s="342" t="s">
        <v>2310</v>
      </c>
      <c r="D452" s="343">
        <v>2019</v>
      </c>
      <c r="E452" s="342" t="s">
        <v>2155</v>
      </c>
      <c r="F452" s="342" t="s">
        <v>2144</v>
      </c>
      <c r="G452" s="343">
        <v>379742</v>
      </c>
      <c r="H452" s="343">
        <v>14655946.98</v>
      </c>
      <c r="I452" s="343">
        <v>293118.93960000004</v>
      </c>
      <c r="J452" s="343">
        <v>293118.93960000004</v>
      </c>
      <c r="K452" s="343">
        <v>146559.46980000002</v>
      </c>
      <c r="L452" s="344"/>
      <c r="M452" s="344"/>
      <c r="N452" s="344"/>
    </row>
    <row r="453" spans="1:14" ht="14.25" customHeight="1" x14ac:dyDescent="0.3">
      <c r="A453" s="342" t="s">
        <v>2151</v>
      </c>
      <c r="B453" s="342" t="s">
        <v>2309</v>
      </c>
      <c r="C453" s="342" t="s">
        <v>2310</v>
      </c>
      <c r="D453" s="343">
        <v>2019</v>
      </c>
      <c r="E453" s="342" t="s">
        <v>2158</v>
      </c>
      <c r="F453" s="342" t="s">
        <v>2091</v>
      </c>
      <c r="G453" s="343">
        <v>1073430.923076923</v>
      </c>
      <c r="H453" s="343">
        <v>55455066.801643245</v>
      </c>
      <c r="I453" s="343">
        <v>1109101.3360328649</v>
      </c>
      <c r="J453" s="343">
        <v>1109101.3360328649</v>
      </c>
      <c r="K453" s="343">
        <v>554550.66801643244</v>
      </c>
      <c r="L453" s="344"/>
      <c r="M453" s="344"/>
      <c r="N453" s="344"/>
    </row>
    <row r="454" spans="1:14" ht="14.25" customHeight="1" x14ac:dyDescent="0.3">
      <c r="A454" s="342" t="s">
        <v>2151</v>
      </c>
      <c r="B454" s="342" t="s">
        <v>2309</v>
      </c>
      <c r="C454" s="342" t="s">
        <v>2310</v>
      </c>
      <c r="D454" s="343">
        <v>2019</v>
      </c>
      <c r="E454" s="342" t="s">
        <v>2159</v>
      </c>
      <c r="F454" s="342" t="s">
        <v>2091</v>
      </c>
      <c r="G454" s="343">
        <v>1252336.076923077</v>
      </c>
      <c r="H454" s="343">
        <v>54303188.496788904</v>
      </c>
      <c r="I454" s="343">
        <v>1086063.7699357781</v>
      </c>
      <c r="J454" s="343">
        <v>1086063.7699357781</v>
      </c>
      <c r="K454" s="343">
        <v>543031.88496788905</v>
      </c>
      <c r="L454" s="344"/>
      <c r="M454" s="344"/>
      <c r="N454" s="344"/>
    </row>
    <row r="455" spans="1:14" ht="14.25" customHeight="1" x14ac:dyDescent="0.3">
      <c r="A455" s="342" t="s">
        <v>2151</v>
      </c>
      <c r="B455" s="342" t="s">
        <v>2309</v>
      </c>
      <c r="C455" s="342" t="s">
        <v>2310</v>
      </c>
      <c r="D455" s="343">
        <v>2019</v>
      </c>
      <c r="E455" s="342" t="s">
        <v>2153</v>
      </c>
      <c r="F455" s="342" t="s">
        <v>2144</v>
      </c>
      <c r="G455" s="343">
        <v>398300</v>
      </c>
      <c r="H455" s="343">
        <v>20978414.66</v>
      </c>
      <c r="I455" s="343">
        <v>419568.29320000001</v>
      </c>
      <c r="J455" s="343">
        <v>419568.29320000001</v>
      </c>
      <c r="K455" s="343">
        <v>209784.14660000001</v>
      </c>
      <c r="L455" s="344"/>
      <c r="M455" s="344"/>
      <c r="N455" s="344"/>
    </row>
    <row r="456" spans="1:14" ht="14.25" customHeight="1" x14ac:dyDescent="0.3">
      <c r="A456" s="342" t="s">
        <v>2151</v>
      </c>
      <c r="B456" s="342" t="s">
        <v>2309</v>
      </c>
      <c r="C456" s="342" t="s">
        <v>2310</v>
      </c>
      <c r="D456" s="343">
        <v>2020</v>
      </c>
      <c r="E456" s="342" t="s">
        <v>2156</v>
      </c>
      <c r="F456" s="342" t="s">
        <v>2144</v>
      </c>
      <c r="G456" s="343">
        <v>1180718.6666666665</v>
      </c>
      <c r="H456" s="343">
        <v>81991530.026666671</v>
      </c>
      <c r="I456" s="343">
        <v>1639830.6005333334</v>
      </c>
      <c r="J456" s="343">
        <v>1639830.6005333334</v>
      </c>
      <c r="K456" s="343">
        <v>819915.30026666669</v>
      </c>
      <c r="L456" s="344"/>
      <c r="M456" s="344"/>
      <c r="N456" s="344"/>
    </row>
    <row r="457" spans="1:14" ht="14.25" customHeight="1" x14ac:dyDescent="0.3">
      <c r="A457" s="342" t="s">
        <v>2151</v>
      </c>
      <c r="B457" s="342" t="s">
        <v>2309</v>
      </c>
      <c r="C457" s="342" t="s">
        <v>2310</v>
      </c>
      <c r="D457" s="343">
        <v>2020</v>
      </c>
      <c r="E457" s="342" t="s">
        <v>2154</v>
      </c>
      <c r="F457" s="342" t="s">
        <v>2144</v>
      </c>
      <c r="G457" s="343">
        <v>1520942.25</v>
      </c>
      <c r="H457" s="343">
        <v>99055470.03125</v>
      </c>
      <c r="I457" s="343">
        <v>1981109.4006250002</v>
      </c>
      <c r="J457" s="343">
        <v>1981109.4006250002</v>
      </c>
      <c r="K457" s="343">
        <v>990554.70031250012</v>
      </c>
      <c r="L457" s="344"/>
      <c r="M457" s="344"/>
      <c r="N457" s="344"/>
    </row>
    <row r="458" spans="1:14" ht="14.25" customHeight="1" x14ac:dyDescent="0.3">
      <c r="A458" s="342" t="s">
        <v>2151</v>
      </c>
      <c r="B458" s="342" t="s">
        <v>2309</v>
      </c>
      <c r="C458" s="342" t="s">
        <v>2310</v>
      </c>
      <c r="D458" s="343">
        <v>2020</v>
      </c>
      <c r="E458" s="342" t="s">
        <v>2157</v>
      </c>
      <c r="F458" s="342" t="s">
        <v>2144</v>
      </c>
      <c r="G458" s="343">
        <v>8071767.2833333332</v>
      </c>
      <c r="H458" s="343">
        <v>534025990.06541663</v>
      </c>
      <c r="I458" s="343">
        <v>10680519.801308332</v>
      </c>
      <c r="J458" s="343">
        <v>10680519.801308332</v>
      </c>
      <c r="K458" s="343">
        <v>5340259.900654166</v>
      </c>
      <c r="L458" s="344"/>
      <c r="M458" s="344"/>
      <c r="N458" s="344"/>
    </row>
    <row r="459" spans="1:14" ht="14.25" customHeight="1" x14ac:dyDescent="0.3">
      <c r="A459" s="342" t="s">
        <v>2151</v>
      </c>
      <c r="B459" s="342" t="s">
        <v>2309</v>
      </c>
      <c r="C459" s="342" t="s">
        <v>2310</v>
      </c>
      <c r="D459" s="343">
        <v>2020</v>
      </c>
      <c r="E459" s="342" t="s">
        <v>2155</v>
      </c>
      <c r="F459" s="342" t="s">
        <v>2144</v>
      </c>
      <c r="G459" s="343">
        <v>381758</v>
      </c>
      <c r="H459" s="343">
        <v>14667845.229999999</v>
      </c>
      <c r="I459" s="343">
        <v>293356.90459999995</v>
      </c>
      <c r="J459" s="343">
        <v>293356.90459999995</v>
      </c>
      <c r="K459" s="343">
        <v>146678.45229999998</v>
      </c>
      <c r="L459" s="344"/>
      <c r="M459" s="344"/>
      <c r="N459" s="344"/>
    </row>
    <row r="460" spans="1:14" ht="14.25" customHeight="1" x14ac:dyDescent="0.3">
      <c r="A460" s="342" t="s">
        <v>2151</v>
      </c>
      <c r="B460" s="342" t="s">
        <v>2309</v>
      </c>
      <c r="C460" s="342" t="s">
        <v>2310</v>
      </c>
      <c r="D460" s="343">
        <v>2020</v>
      </c>
      <c r="E460" s="342" t="s">
        <v>2158</v>
      </c>
      <c r="F460" s="342" t="s">
        <v>2091</v>
      </c>
      <c r="G460" s="343">
        <v>1271406.9230769232</v>
      </c>
      <c r="H460" s="343">
        <v>64950735.092307702</v>
      </c>
      <c r="I460" s="343">
        <v>1299014.7018461539</v>
      </c>
      <c r="J460" s="343">
        <v>1299014.7018461539</v>
      </c>
      <c r="K460" s="343">
        <v>649507.35092307697</v>
      </c>
      <c r="L460" s="344"/>
      <c r="M460" s="344"/>
      <c r="N460" s="344"/>
    </row>
    <row r="461" spans="1:14" ht="14.25" customHeight="1" x14ac:dyDescent="0.3">
      <c r="A461" s="342" t="s">
        <v>2151</v>
      </c>
      <c r="B461" s="342" t="s">
        <v>2309</v>
      </c>
      <c r="C461" s="342" t="s">
        <v>2310</v>
      </c>
      <c r="D461" s="343">
        <v>2020</v>
      </c>
      <c r="E461" s="342" t="s">
        <v>2159</v>
      </c>
      <c r="F461" s="342" t="s">
        <v>2091</v>
      </c>
      <c r="G461" s="343">
        <v>1483308.0769230768</v>
      </c>
      <c r="H461" s="343">
        <v>63464400.569230765</v>
      </c>
      <c r="I461" s="343">
        <v>1269288.0113846154</v>
      </c>
      <c r="J461" s="343">
        <v>1269288.0113846154</v>
      </c>
      <c r="K461" s="343">
        <v>634644.00569230772</v>
      </c>
      <c r="L461" s="344"/>
      <c r="M461" s="344"/>
      <c r="N461" s="344"/>
    </row>
    <row r="462" spans="1:14" ht="14.25" customHeight="1" x14ac:dyDescent="0.3">
      <c r="A462" s="342" t="s">
        <v>2151</v>
      </c>
      <c r="B462" s="342" t="s">
        <v>2309</v>
      </c>
      <c r="C462" s="342" t="s">
        <v>2310</v>
      </c>
      <c r="D462" s="343">
        <v>2020</v>
      </c>
      <c r="E462" s="342" t="s">
        <v>2153</v>
      </c>
      <c r="F462" s="342" t="s">
        <v>2144</v>
      </c>
      <c r="G462" s="343">
        <v>394500</v>
      </c>
      <c r="H462" s="343">
        <v>20725295.559999999</v>
      </c>
      <c r="I462" s="343">
        <v>414505.91119999997</v>
      </c>
      <c r="J462" s="343">
        <v>414505.91119999997</v>
      </c>
      <c r="K462" s="343">
        <v>207252.95559999999</v>
      </c>
      <c r="L462" s="344"/>
      <c r="M462" s="344"/>
      <c r="N462" s="344"/>
    </row>
    <row r="463" spans="1:14" ht="14.25" customHeight="1" x14ac:dyDescent="0.3">
      <c r="A463" s="342" t="s">
        <v>2151</v>
      </c>
      <c r="B463" s="342" t="s">
        <v>2309</v>
      </c>
      <c r="C463" s="342" t="s">
        <v>2310</v>
      </c>
      <c r="D463" s="343">
        <v>2021</v>
      </c>
      <c r="E463" s="342" t="s">
        <v>2156</v>
      </c>
      <c r="F463" s="342" t="s">
        <v>2144</v>
      </c>
      <c r="G463" s="343">
        <v>1830474.48</v>
      </c>
      <c r="H463" s="343">
        <v>126838194.366</v>
      </c>
      <c r="I463" s="343">
        <v>2536763.8873199997</v>
      </c>
      <c r="J463" s="343">
        <v>2536763.8873199997</v>
      </c>
      <c r="K463" s="343">
        <v>1268381.9436599999</v>
      </c>
      <c r="L463" s="344"/>
      <c r="M463" s="344"/>
      <c r="N463" s="344"/>
    </row>
    <row r="464" spans="1:14" ht="14.25" customHeight="1" x14ac:dyDescent="0.3">
      <c r="A464" s="342" t="s">
        <v>2151</v>
      </c>
      <c r="B464" s="342" t="s">
        <v>2309</v>
      </c>
      <c r="C464" s="342" t="s">
        <v>2310</v>
      </c>
      <c r="D464" s="343">
        <v>2021</v>
      </c>
      <c r="E464" s="342" t="s">
        <v>2154</v>
      </c>
      <c r="F464" s="342" t="s">
        <v>2144</v>
      </c>
      <c r="G464" s="343">
        <v>1511316.625</v>
      </c>
      <c r="H464" s="343">
        <v>98353397.030000001</v>
      </c>
      <c r="I464" s="343">
        <v>1967067.9405999999</v>
      </c>
      <c r="J464" s="343">
        <v>1967067.9405999999</v>
      </c>
      <c r="K464" s="343">
        <v>983533.97029999993</v>
      </c>
      <c r="L464" s="344"/>
      <c r="M464" s="344"/>
      <c r="N464" s="344"/>
    </row>
    <row r="465" spans="1:14" ht="14.25" customHeight="1" x14ac:dyDescent="0.3">
      <c r="A465" s="342" t="s">
        <v>2151</v>
      </c>
      <c r="B465" s="342" t="s">
        <v>2309</v>
      </c>
      <c r="C465" s="342" t="s">
        <v>2310</v>
      </c>
      <c r="D465" s="343">
        <v>2021</v>
      </c>
      <c r="E465" s="342" t="s">
        <v>2157</v>
      </c>
      <c r="F465" s="342" t="s">
        <v>2144</v>
      </c>
      <c r="G465" s="343">
        <v>8933754.1949999034</v>
      </c>
      <c r="H465" s="343">
        <v>591619140.87320364</v>
      </c>
      <c r="I465" s="343">
        <v>11832382.81746407</v>
      </c>
      <c r="J465" s="343">
        <v>11832382.81746407</v>
      </c>
      <c r="K465" s="343">
        <v>5916191.4087320352</v>
      </c>
      <c r="L465" s="344"/>
      <c r="M465" s="344"/>
      <c r="N465" s="344"/>
    </row>
    <row r="466" spans="1:14" ht="14.25" customHeight="1" x14ac:dyDescent="0.3">
      <c r="A466" s="342" t="s">
        <v>2151</v>
      </c>
      <c r="B466" s="342" t="s">
        <v>2309</v>
      </c>
      <c r="C466" s="342" t="s">
        <v>2310</v>
      </c>
      <c r="D466" s="343">
        <v>2021</v>
      </c>
      <c r="E466" s="342" t="s">
        <v>2155</v>
      </c>
      <c r="F466" s="342" t="s">
        <v>2144</v>
      </c>
      <c r="G466" s="343">
        <v>379320</v>
      </c>
      <c r="H466" s="343">
        <v>14576549.009999998</v>
      </c>
      <c r="I466" s="343">
        <v>291530.98019999993</v>
      </c>
      <c r="J466" s="343">
        <v>291530.98019999993</v>
      </c>
      <c r="K466" s="343">
        <v>145765.49009999997</v>
      </c>
      <c r="L466" s="344"/>
      <c r="M466" s="344"/>
      <c r="N466" s="344"/>
    </row>
    <row r="467" spans="1:14" ht="14.25" customHeight="1" x14ac:dyDescent="0.3">
      <c r="A467" s="342" t="s">
        <v>2151</v>
      </c>
      <c r="B467" s="342" t="s">
        <v>2309</v>
      </c>
      <c r="C467" s="342" t="s">
        <v>2310</v>
      </c>
      <c r="D467" s="343">
        <v>2021</v>
      </c>
      <c r="E467" s="342" t="s">
        <v>2158</v>
      </c>
      <c r="F467" s="342" t="s">
        <v>2091</v>
      </c>
      <c r="G467" s="343">
        <v>1312769.0769230768</v>
      </c>
      <c r="H467" s="343">
        <v>67163463.336923078</v>
      </c>
      <c r="I467" s="343">
        <v>1343269.2667384616</v>
      </c>
      <c r="J467" s="343">
        <v>1343269.2667384616</v>
      </c>
      <c r="K467" s="343">
        <v>671634.63336923078</v>
      </c>
      <c r="L467" s="344"/>
      <c r="M467" s="344"/>
      <c r="N467" s="344"/>
    </row>
    <row r="468" spans="1:14" ht="14.25" customHeight="1" x14ac:dyDescent="0.3">
      <c r="A468" s="342" t="s">
        <v>2151</v>
      </c>
      <c r="B468" s="342" t="s">
        <v>2309</v>
      </c>
      <c r="C468" s="342" t="s">
        <v>2310</v>
      </c>
      <c r="D468" s="343">
        <v>2021</v>
      </c>
      <c r="E468" s="342" t="s">
        <v>2159</v>
      </c>
      <c r="F468" s="342" t="s">
        <v>2091</v>
      </c>
      <c r="G468" s="343">
        <v>1531563.923076923</v>
      </c>
      <c r="H468" s="343">
        <v>65645393.331538454</v>
      </c>
      <c r="I468" s="343">
        <v>1312907.8666307691</v>
      </c>
      <c r="J468" s="343">
        <v>1312907.8666307691</v>
      </c>
      <c r="K468" s="343">
        <v>656453.93331538455</v>
      </c>
      <c r="L468" s="344"/>
      <c r="M468" s="344"/>
      <c r="N468" s="344"/>
    </row>
    <row r="469" spans="1:14" ht="14.25" customHeight="1" x14ac:dyDescent="0.3">
      <c r="A469" s="342" t="s">
        <v>2151</v>
      </c>
      <c r="B469" s="342" t="s">
        <v>2309</v>
      </c>
      <c r="C469" s="342" t="s">
        <v>2310</v>
      </c>
      <c r="D469" s="343">
        <v>2021</v>
      </c>
      <c r="E469" s="342" t="s">
        <v>2153</v>
      </c>
      <c r="F469" s="342" t="s">
        <v>2144</v>
      </c>
      <c r="G469" s="343">
        <v>387723</v>
      </c>
      <c r="H469" s="343">
        <v>20300773.079999998</v>
      </c>
      <c r="I469" s="343">
        <v>406015.46159999998</v>
      </c>
      <c r="J469" s="343">
        <v>406015.46159999998</v>
      </c>
      <c r="K469" s="343">
        <v>203007.73079999999</v>
      </c>
      <c r="L469" s="344"/>
      <c r="M469" s="344"/>
      <c r="N469" s="344"/>
    </row>
    <row r="470" spans="1:14" ht="14.25" customHeight="1" x14ac:dyDescent="0.3">
      <c r="A470" s="342" t="s">
        <v>2151</v>
      </c>
      <c r="B470" s="342" t="s">
        <v>2309</v>
      </c>
      <c r="C470" s="342" t="s">
        <v>2310</v>
      </c>
      <c r="D470" s="343">
        <v>2022</v>
      </c>
      <c r="E470" s="342" t="s">
        <v>2156</v>
      </c>
      <c r="F470" s="342" t="s">
        <v>2144</v>
      </c>
      <c r="G470" s="343">
        <v>1885016.3199999998</v>
      </c>
      <c r="H470" s="343">
        <v>131430149.0916</v>
      </c>
      <c r="I470" s="343">
        <v>2628602.981832</v>
      </c>
      <c r="J470" s="343">
        <v>2628602.981832</v>
      </c>
      <c r="K470" s="343">
        <v>1314301.490916</v>
      </c>
      <c r="L470" s="344"/>
      <c r="M470" s="344"/>
      <c r="N470" s="344"/>
    </row>
    <row r="471" spans="1:14" ht="14.25" customHeight="1" x14ac:dyDescent="0.3">
      <c r="A471" s="342" t="s">
        <v>2151</v>
      </c>
      <c r="B471" s="342" t="s">
        <v>2309</v>
      </c>
      <c r="C471" s="342" t="s">
        <v>2310</v>
      </c>
      <c r="D471" s="343">
        <v>2022</v>
      </c>
      <c r="E471" s="342" t="s">
        <v>2154</v>
      </c>
      <c r="F471" s="342" t="s">
        <v>2144</v>
      </c>
      <c r="G471" s="343">
        <v>1510565.75</v>
      </c>
      <c r="H471" s="343">
        <v>98774597.081249997</v>
      </c>
      <c r="I471" s="343">
        <v>1975491.941625</v>
      </c>
      <c r="J471" s="343">
        <v>1975491.941625</v>
      </c>
      <c r="K471" s="343">
        <v>987745.97081249999</v>
      </c>
      <c r="L471" s="344"/>
      <c r="M471" s="344"/>
      <c r="N471" s="344"/>
    </row>
    <row r="472" spans="1:14" ht="14.25" customHeight="1" x14ac:dyDescent="0.3">
      <c r="A472" s="342" t="s">
        <v>2151</v>
      </c>
      <c r="B472" s="342" t="s">
        <v>2309</v>
      </c>
      <c r="C472" s="342" t="s">
        <v>2310</v>
      </c>
      <c r="D472" s="343">
        <v>2022</v>
      </c>
      <c r="E472" s="342" t="s">
        <v>2157</v>
      </c>
      <c r="F472" s="342" t="s">
        <v>2144</v>
      </c>
      <c r="G472" s="343">
        <v>9040570.9300000016</v>
      </c>
      <c r="H472" s="343">
        <v>601693907.11530745</v>
      </c>
      <c r="I472" s="343">
        <v>12033878.142306153</v>
      </c>
      <c r="J472" s="343">
        <v>12033878.142306153</v>
      </c>
      <c r="K472" s="343">
        <v>6016939.0711530764</v>
      </c>
      <c r="L472" s="344"/>
      <c r="M472" s="344"/>
      <c r="N472" s="344"/>
    </row>
    <row r="473" spans="1:14" ht="14.25" customHeight="1" x14ac:dyDescent="0.3">
      <c r="A473" s="342" t="s">
        <v>2151</v>
      </c>
      <c r="B473" s="342" t="s">
        <v>2309</v>
      </c>
      <c r="C473" s="342" t="s">
        <v>2310</v>
      </c>
      <c r="D473" s="343">
        <v>2022</v>
      </c>
      <c r="E473" s="342" t="s">
        <v>2155</v>
      </c>
      <c r="F473" s="342" t="s">
        <v>2144</v>
      </c>
      <c r="G473" s="343">
        <v>373617</v>
      </c>
      <c r="H473" s="343">
        <v>14395447.16</v>
      </c>
      <c r="I473" s="343">
        <v>287908.94319999998</v>
      </c>
      <c r="J473" s="343">
        <v>287908.94319999998</v>
      </c>
      <c r="K473" s="343">
        <v>143954.47159999999</v>
      </c>
      <c r="L473" s="344"/>
      <c r="M473" s="344"/>
      <c r="N473" s="344"/>
    </row>
    <row r="474" spans="1:14" ht="14.25" customHeight="1" x14ac:dyDescent="0.3">
      <c r="A474" s="342" t="s">
        <v>2151</v>
      </c>
      <c r="B474" s="342" t="s">
        <v>2309</v>
      </c>
      <c r="C474" s="342" t="s">
        <v>2310</v>
      </c>
      <c r="D474" s="343">
        <v>2022</v>
      </c>
      <c r="E474" s="342" t="s">
        <v>2158</v>
      </c>
      <c r="F474" s="342" t="s">
        <v>2091</v>
      </c>
      <c r="G474" s="343">
        <v>1369424.3076923077</v>
      </c>
      <c r="H474" s="343">
        <v>70527358.77692309</v>
      </c>
      <c r="I474" s="343">
        <v>1410547.1755384617</v>
      </c>
      <c r="J474" s="343">
        <v>1410547.1755384617</v>
      </c>
      <c r="K474" s="343">
        <v>705273.58776923083</v>
      </c>
      <c r="L474" s="344"/>
      <c r="M474" s="344"/>
      <c r="N474" s="344"/>
    </row>
    <row r="475" spans="1:14" ht="14.25" customHeight="1" x14ac:dyDescent="0.3">
      <c r="A475" s="342" t="s">
        <v>2151</v>
      </c>
      <c r="B475" s="342" t="s">
        <v>2309</v>
      </c>
      <c r="C475" s="342" t="s">
        <v>2310</v>
      </c>
      <c r="D475" s="343">
        <v>2022</v>
      </c>
      <c r="E475" s="342" t="s">
        <v>2159</v>
      </c>
      <c r="F475" s="342" t="s">
        <v>2091</v>
      </c>
      <c r="G475" s="343">
        <v>2221661.692307692</v>
      </c>
      <c r="H475" s="343">
        <v>95128626.526923075</v>
      </c>
      <c r="I475" s="343">
        <v>1902572.5305384614</v>
      </c>
      <c r="J475" s="343">
        <v>1902572.5305384614</v>
      </c>
      <c r="K475" s="343">
        <v>951286.2652692307</v>
      </c>
      <c r="L475" s="344"/>
      <c r="M475" s="344"/>
      <c r="N475" s="344"/>
    </row>
    <row r="476" spans="1:14" ht="14.25" customHeight="1" x14ac:dyDescent="0.3">
      <c r="A476" s="342" t="s">
        <v>2151</v>
      </c>
      <c r="B476" s="342" t="s">
        <v>2309</v>
      </c>
      <c r="C476" s="342" t="s">
        <v>2310</v>
      </c>
      <c r="D476" s="343">
        <v>2022</v>
      </c>
      <c r="E476" s="342" t="s">
        <v>2153</v>
      </c>
      <c r="F476" s="342" t="s">
        <v>2144</v>
      </c>
      <c r="G476" s="343">
        <v>398000</v>
      </c>
      <c r="H476" s="343">
        <v>20866427.390000001</v>
      </c>
      <c r="I476" s="343">
        <v>417328.5478</v>
      </c>
      <c r="J476" s="343">
        <v>417328.5478</v>
      </c>
      <c r="K476" s="343">
        <v>208664.2739</v>
      </c>
      <c r="L476" s="344"/>
      <c r="M476" s="344"/>
      <c r="N476" s="344"/>
    </row>
    <row r="477" spans="1:14" ht="14.25" customHeight="1" x14ac:dyDescent="0.3">
      <c r="A477" s="342" t="s">
        <v>2151</v>
      </c>
      <c r="B477" s="342" t="s">
        <v>2309</v>
      </c>
      <c r="C477" s="342" t="s">
        <v>2310</v>
      </c>
      <c r="D477" s="343">
        <v>2023</v>
      </c>
      <c r="E477" s="342" t="s">
        <v>2156</v>
      </c>
      <c r="F477" s="342" t="s">
        <v>2144</v>
      </c>
      <c r="G477" s="343">
        <v>1867902.8800000001</v>
      </c>
      <c r="H477" s="343">
        <v>130139390.14840001</v>
      </c>
      <c r="I477" s="343">
        <v>2602787.8029680001</v>
      </c>
      <c r="J477" s="343">
        <v>2602787.8029680001</v>
      </c>
      <c r="K477" s="343">
        <v>1301393.901484</v>
      </c>
      <c r="L477" s="344"/>
      <c r="M477" s="344"/>
      <c r="N477" s="344"/>
    </row>
    <row r="478" spans="1:14" ht="14.25" customHeight="1" x14ac:dyDescent="0.3">
      <c r="A478" s="342" t="s">
        <v>2151</v>
      </c>
      <c r="B478" s="342" t="s">
        <v>2309</v>
      </c>
      <c r="C478" s="342" t="s">
        <v>2310</v>
      </c>
      <c r="D478" s="343">
        <v>2023</v>
      </c>
      <c r="E478" s="342" t="s">
        <v>2154</v>
      </c>
      <c r="F478" s="342" t="s">
        <v>2144</v>
      </c>
      <c r="G478" s="343">
        <v>1524885.5</v>
      </c>
      <c r="H478" s="343">
        <v>99872851.667499989</v>
      </c>
      <c r="I478" s="343">
        <v>1997457.0333500002</v>
      </c>
      <c r="J478" s="343">
        <v>1997457.0333500002</v>
      </c>
      <c r="K478" s="343">
        <v>998728.51667500008</v>
      </c>
      <c r="L478" s="344"/>
      <c r="M478" s="344"/>
      <c r="N478" s="344"/>
    </row>
    <row r="479" spans="1:14" ht="14.25" customHeight="1" x14ac:dyDescent="0.3">
      <c r="A479" s="342" t="s">
        <v>2151</v>
      </c>
      <c r="B479" s="342" t="s">
        <v>2309</v>
      </c>
      <c r="C479" s="342" t="s">
        <v>2310</v>
      </c>
      <c r="D479" s="343">
        <v>2023</v>
      </c>
      <c r="E479" s="342" t="s">
        <v>2157</v>
      </c>
      <c r="F479" s="342" t="s">
        <v>2144</v>
      </c>
      <c r="G479" s="343">
        <v>8949682.4199999999</v>
      </c>
      <c r="H479" s="343">
        <v>595807326.3793149</v>
      </c>
      <c r="I479" s="343">
        <v>11916146.527586296</v>
      </c>
      <c r="J479" s="343">
        <v>11916146.527586296</v>
      </c>
      <c r="K479" s="343">
        <v>5958073.2637931481</v>
      </c>
      <c r="L479" s="344"/>
      <c r="M479" s="344"/>
      <c r="N479" s="344"/>
    </row>
    <row r="480" spans="1:14" ht="14.25" customHeight="1" x14ac:dyDescent="0.3">
      <c r="A480" s="342" t="s">
        <v>2151</v>
      </c>
      <c r="B480" s="342" t="s">
        <v>2309</v>
      </c>
      <c r="C480" s="342" t="s">
        <v>2310</v>
      </c>
      <c r="D480" s="343">
        <v>2023</v>
      </c>
      <c r="E480" s="342" t="s">
        <v>2155</v>
      </c>
      <c r="F480" s="342" t="s">
        <v>2144</v>
      </c>
      <c r="G480" s="343">
        <v>380603</v>
      </c>
      <c r="H480" s="343">
        <v>14700518.500000002</v>
      </c>
      <c r="I480" s="343">
        <v>294010.37000000005</v>
      </c>
      <c r="J480" s="343">
        <v>294010.37000000005</v>
      </c>
      <c r="K480" s="343">
        <v>147005.18500000003</v>
      </c>
      <c r="L480" s="344"/>
      <c r="M480" s="344"/>
      <c r="N480" s="344"/>
    </row>
    <row r="481" spans="1:14" ht="14.25" customHeight="1" x14ac:dyDescent="0.3">
      <c r="A481" s="342" t="s">
        <v>2151</v>
      </c>
      <c r="B481" s="342" t="s">
        <v>2309</v>
      </c>
      <c r="C481" s="342" t="s">
        <v>2310</v>
      </c>
      <c r="D481" s="343">
        <v>2023</v>
      </c>
      <c r="E481" s="342" t="s">
        <v>2158</v>
      </c>
      <c r="F481" s="342" t="s">
        <v>2091</v>
      </c>
      <c r="G481" s="343">
        <v>1406030.3076923077</v>
      </c>
      <c r="H481" s="343">
        <v>72458250.087692305</v>
      </c>
      <c r="I481" s="343">
        <v>1449165.0017538462</v>
      </c>
      <c r="J481" s="343">
        <v>1449165.0017538462</v>
      </c>
      <c r="K481" s="343">
        <v>724582.50087692309</v>
      </c>
      <c r="L481" s="344"/>
      <c r="M481" s="344"/>
      <c r="N481" s="344"/>
    </row>
    <row r="482" spans="1:14" ht="14.25" customHeight="1" x14ac:dyDescent="0.3">
      <c r="A482" s="342" t="s">
        <v>2151</v>
      </c>
      <c r="B482" s="342" t="s">
        <v>2309</v>
      </c>
      <c r="C482" s="342" t="s">
        <v>2310</v>
      </c>
      <c r="D482" s="343">
        <v>2023</v>
      </c>
      <c r="E482" s="342" t="s">
        <v>2159</v>
      </c>
      <c r="F482" s="342" t="s">
        <v>2091</v>
      </c>
      <c r="G482" s="343">
        <v>2707894.692307692</v>
      </c>
      <c r="H482" s="343">
        <v>115653754.95615385</v>
      </c>
      <c r="I482" s="343">
        <v>2313075.0991230775</v>
      </c>
      <c r="J482" s="343">
        <v>2313075.0991230775</v>
      </c>
      <c r="K482" s="343">
        <v>1156537.5495615387</v>
      </c>
      <c r="L482" s="344"/>
      <c r="M482" s="344"/>
      <c r="N482" s="344"/>
    </row>
    <row r="483" spans="1:14" ht="14.25" customHeight="1" x14ac:dyDescent="0.3">
      <c r="A483" s="342" t="s">
        <v>2151</v>
      </c>
      <c r="B483" s="342" t="s">
        <v>2309</v>
      </c>
      <c r="C483" s="342" t="s">
        <v>2310</v>
      </c>
      <c r="D483" s="343">
        <v>2023</v>
      </c>
      <c r="E483" s="342" t="s">
        <v>2153</v>
      </c>
      <c r="F483" s="342" t="s">
        <v>2144</v>
      </c>
      <c r="G483" s="343">
        <v>398000</v>
      </c>
      <c r="H483" s="343">
        <v>20872708.559999999</v>
      </c>
      <c r="I483" s="343">
        <v>417454.17119999998</v>
      </c>
      <c r="J483" s="343">
        <v>417454.17119999998</v>
      </c>
      <c r="K483" s="343">
        <v>208727.08559999999</v>
      </c>
      <c r="L483" s="344"/>
      <c r="M483" s="344"/>
      <c r="N483" s="344"/>
    </row>
    <row r="484" spans="1:14" ht="14.25" customHeight="1" x14ac:dyDescent="0.3">
      <c r="A484" s="342" t="s">
        <v>2151</v>
      </c>
      <c r="B484" s="342" t="s">
        <v>2309</v>
      </c>
      <c r="C484" s="342" t="s">
        <v>2310</v>
      </c>
      <c r="D484" s="343">
        <v>2024</v>
      </c>
      <c r="E484" s="342" t="s">
        <v>2156</v>
      </c>
      <c r="F484" s="342" t="s">
        <v>2144</v>
      </c>
      <c r="G484" s="343">
        <v>1745296.6400000001</v>
      </c>
      <c r="H484" s="343">
        <v>121371398.97840002</v>
      </c>
      <c r="I484" s="343">
        <v>2427427.979568</v>
      </c>
      <c r="J484" s="343">
        <v>2427427.979568</v>
      </c>
      <c r="K484" s="343">
        <v>1213713.989784</v>
      </c>
      <c r="L484" s="344"/>
      <c r="M484" s="344"/>
      <c r="N484" s="344"/>
    </row>
    <row r="485" spans="1:14" ht="14.25" customHeight="1" x14ac:dyDescent="0.3">
      <c r="A485" s="342" t="s">
        <v>2151</v>
      </c>
      <c r="B485" s="342" t="s">
        <v>2309</v>
      </c>
      <c r="C485" s="342" t="s">
        <v>2310</v>
      </c>
      <c r="D485" s="343">
        <v>2024</v>
      </c>
      <c r="E485" s="342" t="s">
        <v>2154</v>
      </c>
      <c r="F485" s="342" t="s">
        <v>2144</v>
      </c>
      <c r="G485" s="343">
        <v>1531902.625</v>
      </c>
      <c r="H485" s="343">
        <v>100403961.41750002</v>
      </c>
      <c r="I485" s="343">
        <v>2008079.2283500002</v>
      </c>
      <c r="J485" s="343">
        <v>2008079.2283500002</v>
      </c>
      <c r="K485" s="343">
        <v>1004039.6141750001</v>
      </c>
      <c r="L485" s="344"/>
      <c r="M485" s="344"/>
      <c r="N485" s="344"/>
    </row>
    <row r="486" spans="1:14" ht="14.25" customHeight="1" x14ac:dyDescent="0.3">
      <c r="A486" s="342" t="s">
        <v>2151</v>
      </c>
      <c r="B486" s="342" t="s">
        <v>2309</v>
      </c>
      <c r="C486" s="342" t="s">
        <v>2310</v>
      </c>
      <c r="D486" s="343">
        <v>2024</v>
      </c>
      <c r="E486" s="342" t="s">
        <v>2157</v>
      </c>
      <c r="F486" s="342" t="s">
        <v>2144</v>
      </c>
      <c r="G486" s="343">
        <v>8761699.7350000013</v>
      </c>
      <c r="H486" s="343">
        <v>582350178.11200404</v>
      </c>
      <c r="I486" s="343">
        <v>11647003.562240083</v>
      </c>
      <c r="J486" s="343">
        <v>11647003.562240083</v>
      </c>
      <c r="K486" s="343">
        <v>5823501.7811200414</v>
      </c>
      <c r="L486" s="344"/>
      <c r="M486" s="344"/>
      <c r="N486" s="344"/>
    </row>
    <row r="487" spans="1:14" ht="14.25" customHeight="1" x14ac:dyDescent="0.3">
      <c r="A487" s="342" t="s">
        <v>2151</v>
      </c>
      <c r="B487" s="342" t="s">
        <v>2309</v>
      </c>
      <c r="C487" s="342" t="s">
        <v>2310</v>
      </c>
      <c r="D487" s="343">
        <v>2024</v>
      </c>
      <c r="E487" s="342" t="s">
        <v>2155</v>
      </c>
      <c r="F487" s="342" t="s">
        <v>2144</v>
      </c>
      <c r="G487" s="343">
        <v>375879</v>
      </c>
      <c r="H487" s="343">
        <v>14532648.41</v>
      </c>
      <c r="I487" s="343">
        <v>290652.9682</v>
      </c>
      <c r="J487" s="343">
        <v>290652.9682</v>
      </c>
      <c r="K487" s="343">
        <v>145326.4841</v>
      </c>
      <c r="L487" s="344"/>
      <c r="M487" s="344"/>
      <c r="N487" s="344"/>
    </row>
    <row r="488" spans="1:14" ht="14.25" customHeight="1" x14ac:dyDescent="0.3">
      <c r="A488" s="342" t="s">
        <v>2151</v>
      </c>
      <c r="B488" s="342" t="s">
        <v>2309</v>
      </c>
      <c r="C488" s="342" t="s">
        <v>2310</v>
      </c>
      <c r="D488" s="343">
        <v>2024</v>
      </c>
      <c r="E488" s="342" t="s">
        <v>2158</v>
      </c>
      <c r="F488" s="342" t="s">
        <v>2091</v>
      </c>
      <c r="G488" s="343">
        <v>1422923.0769230772</v>
      </c>
      <c r="H488" s="343">
        <v>73541914.435384616</v>
      </c>
      <c r="I488" s="343">
        <v>1470838.2887076924</v>
      </c>
      <c r="J488" s="343">
        <v>1470838.2887076924</v>
      </c>
      <c r="K488" s="343">
        <v>735419.1443538462</v>
      </c>
      <c r="L488" s="344"/>
      <c r="M488" s="344"/>
      <c r="N488" s="344"/>
    </row>
    <row r="489" spans="1:14" ht="14.25" customHeight="1" x14ac:dyDescent="0.3">
      <c r="A489" s="342" t="s">
        <v>2151</v>
      </c>
      <c r="B489" s="342" t="s">
        <v>2309</v>
      </c>
      <c r="C489" s="342" t="s">
        <v>2310</v>
      </c>
      <c r="D489" s="343">
        <v>2024</v>
      </c>
      <c r="E489" s="342" t="s">
        <v>2159</v>
      </c>
      <c r="F489" s="342" t="s">
        <v>2091</v>
      </c>
      <c r="G489" s="343">
        <v>2816368.923076923</v>
      </c>
      <c r="H489" s="343">
        <v>120699891.71307695</v>
      </c>
      <c r="I489" s="343">
        <v>2413997.8342615389</v>
      </c>
      <c r="J489" s="343">
        <v>2413997.8342615389</v>
      </c>
      <c r="K489" s="343">
        <v>1206998.9171307695</v>
      </c>
      <c r="L489" s="344"/>
      <c r="M489" s="344"/>
      <c r="N489" s="344"/>
    </row>
    <row r="490" spans="1:14" ht="14.25" customHeight="1" x14ac:dyDescent="0.3">
      <c r="A490" s="342" t="s">
        <v>2151</v>
      </c>
      <c r="B490" s="342" t="s">
        <v>2309</v>
      </c>
      <c r="C490" s="342" t="s">
        <v>2310</v>
      </c>
      <c r="D490" s="343">
        <v>2024</v>
      </c>
      <c r="E490" s="342" t="s">
        <v>2153</v>
      </c>
      <c r="F490" s="342" t="s">
        <v>2144</v>
      </c>
      <c r="G490" s="343">
        <v>331000</v>
      </c>
      <c r="H490" s="343">
        <v>17412807.739999998</v>
      </c>
      <c r="I490" s="343">
        <v>348256.15479999996</v>
      </c>
      <c r="J490" s="343">
        <v>348256.15479999996</v>
      </c>
      <c r="K490" s="343">
        <v>174128.07739999998</v>
      </c>
      <c r="L490" s="344"/>
      <c r="M490" s="344"/>
      <c r="N490" s="344"/>
    </row>
    <row r="491" spans="1:14" ht="14.25" customHeight="1" x14ac:dyDescent="0.3">
      <c r="A491" s="342" t="s">
        <v>2151</v>
      </c>
      <c r="B491" s="342" t="s">
        <v>2311</v>
      </c>
      <c r="C491" s="342" t="s">
        <v>966</v>
      </c>
      <c r="D491" s="343">
        <v>1985</v>
      </c>
      <c r="E491" s="342" t="s">
        <v>2152</v>
      </c>
      <c r="F491" s="342" t="s">
        <v>2144</v>
      </c>
      <c r="G491" s="343">
        <v>140686.60556870402</v>
      </c>
      <c r="H491" s="343">
        <v>7677701.4965481944</v>
      </c>
      <c r="I491" s="343">
        <v>61421.611972385552</v>
      </c>
      <c r="J491" s="343">
        <v>61421.611972385552</v>
      </c>
      <c r="K491" s="343">
        <v>30710.805986192776</v>
      </c>
      <c r="L491" s="344"/>
      <c r="M491" s="343">
        <v>614.21611972385551</v>
      </c>
      <c r="N491" s="343">
        <v>1228.432239447711</v>
      </c>
    </row>
    <row r="492" spans="1:14" ht="14.25" customHeight="1" x14ac:dyDescent="0.3">
      <c r="A492" s="342" t="s">
        <v>2151</v>
      </c>
      <c r="B492" s="342" t="s">
        <v>2311</v>
      </c>
      <c r="C492" s="342" t="s">
        <v>966</v>
      </c>
      <c r="D492" s="343">
        <v>1985</v>
      </c>
      <c r="E492" s="342" t="s">
        <v>2153</v>
      </c>
      <c r="F492" s="342" t="s">
        <v>2144</v>
      </c>
      <c r="G492" s="343">
        <v>6513583.7056996543</v>
      </c>
      <c r="H492" s="343">
        <v>353111072.03334445</v>
      </c>
      <c r="I492" s="343">
        <v>2824888.5762667558</v>
      </c>
      <c r="J492" s="343">
        <v>2824888.5762667558</v>
      </c>
      <c r="K492" s="343">
        <v>1412444.2881333779</v>
      </c>
      <c r="L492" s="344"/>
      <c r="M492" s="343">
        <v>28248.885762667553</v>
      </c>
      <c r="N492" s="343">
        <v>56497.771525335105</v>
      </c>
    </row>
    <row r="493" spans="1:14" ht="14.25" customHeight="1" x14ac:dyDescent="0.3">
      <c r="A493" s="342" t="s">
        <v>2151</v>
      </c>
      <c r="B493" s="342" t="s">
        <v>2311</v>
      </c>
      <c r="C493" s="342" t="s">
        <v>966</v>
      </c>
      <c r="D493" s="343">
        <v>1986</v>
      </c>
      <c r="E493" s="342" t="s">
        <v>2152</v>
      </c>
      <c r="F493" s="342" t="s">
        <v>2144</v>
      </c>
      <c r="G493" s="343">
        <v>137785.85081471008</v>
      </c>
      <c r="H493" s="343">
        <v>7519398.3729080241</v>
      </c>
      <c r="I493" s="343">
        <v>60155.186983264197</v>
      </c>
      <c r="J493" s="343">
        <v>60155.186983264197</v>
      </c>
      <c r="K493" s="343">
        <v>30077.593491632098</v>
      </c>
      <c r="L493" s="344"/>
      <c r="M493" s="343">
        <v>601.55186983264184</v>
      </c>
      <c r="N493" s="343">
        <v>1203.1037396652837</v>
      </c>
    </row>
    <row r="494" spans="1:14" ht="14.25" customHeight="1" x14ac:dyDescent="0.3">
      <c r="A494" s="342" t="s">
        <v>2151</v>
      </c>
      <c r="B494" s="342" t="s">
        <v>2311</v>
      </c>
      <c r="C494" s="342" t="s">
        <v>966</v>
      </c>
      <c r="D494" s="343">
        <v>1986</v>
      </c>
      <c r="E494" s="342" t="s">
        <v>2153</v>
      </c>
      <c r="F494" s="342" t="s">
        <v>2144</v>
      </c>
      <c r="G494" s="343">
        <v>6379283.0107367719</v>
      </c>
      <c r="H494" s="343">
        <v>345830431.37286305</v>
      </c>
      <c r="I494" s="343">
        <v>2766643.4509829045</v>
      </c>
      <c r="J494" s="343">
        <v>2766643.4509829045</v>
      </c>
      <c r="K494" s="343">
        <v>1383321.7254914523</v>
      </c>
      <c r="L494" s="344"/>
      <c r="M494" s="343">
        <v>27666.434509829047</v>
      </c>
      <c r="N494" s="343">
        <v>55332.869019658094</v>
      </c>
    </row>
    <row r="495" spans="1:14" ht="14.25" customHeight="1" x14ac:dyDescent="0.3">
      <c r="A495" s="342" t="s">
        <v>2151</v>
      </c>
      <c r="B495" s="342" t="s">
        <v>2311</v>
      </c>
      <c r="C495" s="342" t="s">
        <v>966</v>
      </c>
      <c r="D495" s="343">
        <v>1987</v>
      </c>
      <c r="E495" s="342" t="s">
        <v>2152</v>
      </c>
      <c r="F495" s="342" t="s">
        <v>2144</v>
      </c>
      <c r="G495" s="343">
        <v>137785.85081471008</v>
      </c>
      <c r="H495" s="343">
        <v>7519398.3729080241</v>
      </c>
      <c r="I495" s="343">
        <v>60155.186983264197</v>
      </c>
      <c r="J495" s="343">
        <v>60155.186983264197</v>
      </c>
      <c r="K495" s="343">
        <v>30077.593491632098</v>
      </c>
      <c r="L495" s="344"/>
      <c r="M495" s="343">
        <v>601.55186983264184</v>
      </c>
      <c r="N495" s="343">
        <v>1203.1037396652837</v>
      </c>
    </row>
    <row r="496" spans="1:14" ht="14.25" customHeight="1" x14ac:dyDescent="0.3">
      <c r="A496" s="342" t="s">
        <v>2151</v>
      </c>
      <c r="B496" s="342" t="s">
        <v>2311</v>
      </c>
      <c r="C496" s="342" t="s">
        <v>966</v>
      </c>
      <c r="D496" s="343">
        <v>1987</v>
      </c>
      <c r="E496" s="342" t="s">
        <v>2153</v>
      </c>
      <c r="F496" s="342" t="s">
        <v>2144</v>
      </c>
      <c r="G496" s="343">
        <v>6379283.0107367719</v>
      </c>
      <c r="H496" s="343">
        <v>345830431.37286305</v>
      </c>
      <c r="I496" s="343">
        <v>2766643.4509829045</v>
      </c>
      <c r="J496" s="343">
        <v>2766643.4509829045</v>
      </c>
      <c r="K496" s="343">
        <v>1383321.7254914523</v>
      </c>
      <c r="L496" s="344"/>
      <c r="M496" s="343">
        <v>27666.434509829047</v>
      </c>
      <c r="N496" s="343">
        <v>55332.869019658094</v>
      </c>
    </row>
    <row r="497" spans="1:14" ht="14.25" customHeight="1" x14ac:dyDescent="0.3">
      <c r="A497" s="342" t="s">
        <v>2151</v>
      </c>
      <c r="B497" s="342" t="s">
        <v>2311</v>
      </c>
      <c r="C497" s="342" t="s">
        <v>966</v>
      </c>
      <c r="D497" s="343">
        <v>1988</v>
      </c>
      <c r="E497" s="342" t="s">
        <v>2152</v>
      </c>
      <c r="F497" s="342" t="s">
        <v>2144</v>
      </c>
      <c r="G497" s="343">
        <v>138511.03950320857</v>
      </c>
      <c r="H497" s="343">
        <v>7558974.1538180662</v>
      </c>
      <c r="I497" s="343">
        <v>60471.793230544528</v>
      </c>
      <c r="J497" s="343">
        <v>60471.793230544528</v>
      </c>
      <c r="K497" s="343">
        <v>30235.896615272264</v>
      </c>
      <c r="L497" s="344"/>
      <c r="M497" s="343">
        <v>604.71793230544529</v>
      </c>
      <c r="N497" s="343">
        <v>1209.4358646108906</v>
      </c>
    </row>
    <row r="498" spans="1:14" ht="14.25" customHeight="1" x14ac:dyDescent="0.3">
      <c r="A498" s="342" t="s">
        <v>2151</v>
      </c>
      <c r="B498" s="342" t="s">
        <v>2311</v>
      </c>
      <c r="C498" s="342" t="s">
        <v>966</v>
      </c>
      <c r="D498" s="343">
        <v>1988</v>
      </c>
      <c r="E498" s="342" t="s">
        <v>2153</v>
      </c>
      <c r="F498" s="342" t="s">
        <v>2144</v>
      </c>
      <c r="G498" s="343">
        <v>6412858.1844774932</v>
      </c>
      <c r="H498" s="343">
        <v>347650591.53798348</v>
      </c>
      <c r="I498" s="343">
        <v>2781204.7323038676</v>
      </c>
      <c r="J498" s="343">
        <v>2781204.7323038676</v>
      </c>
      <c r="K498" s="343">
        <v>1390602.3661519338</v>
      </c>
      <c r="L498" s="344"/>
      <c r="M498" s="343">
        <v>27812.047323038674</v>
      </c>
      <c r="N498" s="343">
        <v>55624.094646077348</v>
      </c>
    </row>
    <row r="499" spans="1:14" ht="14.25" customHeight="1" x14ac:dyDescent="0.3">
      <c r="A499" s="342" t="s">
        <v>2151</v>
      </c>
      <c r="B499" s="342" t="s">
        <v>2311</v>
      </c>
      <c r="C499" s="342" t="s">
        <v>966</v>
      </c>
      <c r="D499" s="343">
        <v>1989</v>
      </c>
      <c r="E499" s="342" t="s">
        <v>2152</v>
      </c>
      <c r="F499" s="342" t="s">
        <v>2144</v>
      </c>
      <c r="G499" s="343">
        <v>142136.98294570093</v>
      </c>
      <c r="H499" s="343">
        <v>7756853.0583682768</v>
      </c>
      <c r="I499" s="343">
        <v>62054.824466946215</v>
      </c>
      <c r="J499" s="343">
        <v>62054.824466946215</v>
      </c>
      <c r="K499" s="343">
        <v>31027.412233473107</v>
      </c>
      <c r="L499" s="344"/>
      <c r="M499" s="343">
        <v>620.54824466946218</v>
      </c>
      <c r="N499" s="343">
        <v>1241.0964893389244</v>
      </c>
    </row>
    <row r="500" spans="1:14" ht="14.25" customHeight="1" x14ac:dyDescent="0.3">
      <c r="A500" s="342" t="s">
        <v>2151</v>
      </c>
      <c r="B500" s="342" t="s">
        <v>2311</v>
      </c>
      <c r="C500" s="342" t="s">
        <v>966</v>
      </c>
      <c r="D500" s="343">
        <v>1989</v>
      </c>
      <c r="E500" s="342" t="s">
        <v>2153</v>
      </c>
      <c r="F500" s="342" t="s">
        <v>2144</v>
      </c>
      <c r="G500" s="343">
        <v>6580734.0531810923</v>
      </c>
      <c r="H500" s="343">
        <v>356751392.36358511</v>
      </c>
      <c r="I500" s="343">
        <v>2854011.1389086801</v>
      </c>
      <c r="J500" s="343">
        <v>2854011.1389086801</v>
      </c>
      <c r="K500" s="343">
        <v>1427005.56945434</v>
      </c>
      <c r="L500" s="344"/>
      <c r="M500" s="343">
        <v>28540.111389086807</v>
      </c>
      <c r="N500" s="343">
        <v>57080.222778173615</v>
      </c>
    </row>
    <row r="501" spans="1:14" ht="14.25" customHeight="1" x14ac:dyDescent="0.3">
      <c r="A501" s="342" t="s">
        <v>2151</v>
      </c>
      <c r="B501" s="342" t="s">
        <v>2311</v>
      </c>
      <c r="C501" s="342" t="s">
        <v>966</v>
      </c>
      <c r="D501" s="343">
        <v>1990</v>
      </c>
      <c r="E501" s="342" t="s">
        <v>2152</v>
      </c>
      <c r="F501" s="342" t="s">
        <v>2144</v>
      </c>
      <c r="G501" s="343">
        <v>145037.73769969484</v>
      </c>
      <c r="H501" s="343">
        <v>7915156.1820084471</v>
      </c>
      <c r="I501" s="343">
        <v>63321.249456067584</v>
      </c>
      <c r="J501" s="343">
        <v>63321.249456067584</v>
      </c>
      <c r="K501" s="343">
        <v>31660.624728033792</v>
      </c>
      <c r="L501" s="344"/>
      <c r="M501" s="343">
        <v>633.21249456067585</v>
      </c>
      <c r="N501" s="343">
        <v>1266.4249891213517</v>
      </c>
    </row>
    <row r="502" spans="1:14" ht="14.25" customHeight="1" x14ac:dyDescent="0.3">
      <c r="A502" s="342" t="s">
        <v>2151</v>
      </c>
      <c r="B502" s="342" t="s">
        <v>2311</v>
      </c>
      <c r="C502" s="342" t="s">
        <v>966</v>
      </c>
      <c r="D502" s="343">
        <v>1990</v>
      </c>
      <c r="E502" s="342" t="s">
        <v>2153</v>
      </c>
      <c r="F502" s="342" t="s">
        <v>2144</v>
      </c>
      <c r="G502" s="343">
        <v>6715034.7481439728</v>
      </c>
      <c r="H502" s="343">
        <v>364032033.02406645</v>
      </c>
      <c r="I502" s="343">
        <v>2912256.2641925314</v>
      </c>
      <c r="J502" s="343">
        <v>2912256.2641925314</v>
      </c>
      <c r="K502" s="343">
        <v>1456128.1320962657</v>
      </c>
      <c r="L502" s="344"/>
      <c r="M502" s="343">
        <v>29122.562641925317</v>
      </c>
      <c r="N502" s="343">
        <v>58245.125283850633</v>
      </c>
    </row>
    <row r="503" spans="1:14" ht="14.25" customHeight="1" x14ac:dyDescent="0.3">
      <c r="A503" s="342" t="s">
        <v>2151</v>
      </c>
      <c r="B503" s="342" t="s">
        <v>2311</v>
      </c>
      <c r="C503" s="342" t="s">
        <v>966</v>
      </c>
      <c r="D503" s="343">
        <v>1991</v>
      </c>
      <c r="E503" s="342" t="s">
        <v>2152</v>
      </c>
      <c r="F503" s="342" t="s">
        <v>2144</v>
      </c>
      <c r="G503" s="343">
        <v>146488.11507669179</v>
      </c>
      <c r="H503" s="343">
        <v>7994307.7438285314</v>
      </c>
      <c r="I503" s="343">
        <v>63954.461950628254</v>
      </c>
      <c r="J503" s="343">
        <v>63954.461950628254</v>
      </c>
      <c r="K503" s="343">
        <v>31977.230975314127</v>
      </c>
      <c r="L503" s="344"/>
      <c r="M503" s="343">
        <v>639.54461950628252</v>
      </c>
      <c r="N503" s="343">
        <v>1279.089239012565</v>
      </c>
    </row>
    <row r="504" spans="1:14" ht="14.25" customHeight="1" x14ac:dyDescent="0.3">
      <c r="A504" s="342" t="s">
        <v>2151</v>
      </c>
      <c r="B504" s="342" t="s">
        <v>2311</v>
      </c>
      <c r="C504" s="342" t="s">
        <v>966</v>
      </c>
      <c r="D504" s="343">
        <v>1991</v>
      </c>
      <c r="E504" s="342" t="s">
        <v>2153</v>
      </c>
      <c r="F504" s="342" t="s">
        <v>2144</v>
      </c>
      <c r="G504" s="343">
        <v>6782185.0956254117</v>
      </c>
      <c r="H504" s="343">
        <v>367672353.35430706</v>
      </c>
      <c r="I504" s="343">
        <v>2941378.8268344565</v>
      </c>
      <c r="J504" s="343">
        <v>2941378.8268344565</v>
      </c>
      <c r="K504" s="343">
        <v>1470689.4134172283</v>
      </c>
      <c r="L504" s="344"/>
      <c r="M504" s="343">
        <v>29413.788268344568</v>
      </c>
      <c r="N504" s="343">
        <v>58827.576536689136</v>
      </c>
    </row>
    <row r="505" spans="1:14" ht="14.25" customHeight="1" x14ac:dyDescent="0.3">
      <c r="A505" s="342" t="s">
        <v>2151</v>
      </c>
      <c r="B505" s="342" t="s">
        <v>2311</v>
      </c>
      <c r="C505" s="342" t="s">
        <v>966</v>
      </c>
      <c r="D505" s="343">
        <v>1992</v>
      </c>
      <c r="E505" s="342" t="s">
        <v>2152</v>
      </c>
      <c r="F505" s="342" t="s">
        <v>2144</v>
      </c>
      <c r="G505" s="343">
        <v>153047.28440848397</v>
      </c>
      <c r="H505" s="343">
        <v>8335384.549081726</v>
      </c>
      <c r="I505" s="343">
        <v>66683.076392653806</v>
      </c>
      <c r="J505" s="343">
        <v>66683.076392653806</v>
      </c>
      <c r="K505" s="343">
        <v>33341.538196326903</v>
      </c>
      <c r="L505" s="344"/>
      <c r="M505" s="343">
        <v>666.83076392653811</v>
      </c>
      <c r="N505" s="343">
        <v>1333.6615278530762</v>
      </c>
    </row>
    <row r="506" spans="1:14" ht="14.25" customHeight="1" x14ac:dyDescent="0.3">
      <c r="A506" s="342" t="s">
        <v>2151</v>
      </c>
      <c r="B506" s="342" t="s">
        <v>2311</v>
      </c>
      <c r="C506" s="342" t="s">
        <v>966</v>
      </c>
      <c r="D506" s="343">
        <v>1992</v>
      </c>
      <c r="E506" s="342" t="s">
        <v>2153</v>
      </c>
      <c r="F506" s="342" t="s">
        <v>2144</v>
      </c>
      <c r="G506" s="343">
        <v>7085865.025280281</v>
      </c>
      <c r="H506" s="343">
        <v>383463709.69636029</v>
      </c>
      <c r="I506" s="343">
        <v>3067709.6775708818</v>
      </c>
      <c r="J506" s="343">
        <v>3067709.6775708818</v>
      </c>
      <c r="K506" s="343">
        <v>1533854.8387854409</v>
      </c>
      <c r="L506" s="344"/>
      <c r="M506" s="343">
        <v>30677.096775708822</v>
      </c>
      <c r="N506" s="343">
        <v>61354.193551417644</v>
      </c>
    </row>
    <row r="507" spans="1:14" ht="14.25" customHeight="1" x14ac:dyDescent="0.3">
      <c r="A507" s="342" t="s">
        <v>2151</v>
      </c>
      <c r="B507" s="342" t="s">
        <v>2311</v>
      </c>
      <c r="C507" s="342" t="s">
        <v>966</v>
      </c>
      <c r="D507" s="343">
        <v>1993</v>
      </c>
      <c r="E507" s="342" t="s">
        <v>2152</v>
      </c>
      <c r="F507" s="342" t="s">
        <v>2144</v>
      </c>
      <c r="G507" s="343">
        <v>153047.28440848397</v>
      </c>
      <c r="H507" s="343">
        <v>8335384.549081726</v>
      </c>
      <c r="I507" s="343">
        <v>66683.076392653806</v>
      </c>
      <c r="J507" s="343">
        <v>66683.076392653806</v>
      </c>
      <c r="K507" s="343">
        <v>33341.538196326903</v>
      </c>
      <c r="L507" s="344"/>
      <c r="M507" s="343">
        <v>666.83076392653811</v>
      </c>
      <c r="N507" s="343">
        <v>1333.6615278530762</v>
      </c>
    </row>
    <row r="508" spans="1:14" ht="14.25" customHeight="1" x14ac:dyDescent="0.3">
      <c r="A508" s="342" t="s">
        <v>2151</v>
      </c>
      <c r="B508" s="342" t="s">
        <v>2311</v>
      </c>
      <c r="C508" s="342" t="s">
        <v>966</v>
      </c>
      <c r="D508" s="343">
        <v>1993</v>
      </c>
      <c r="E508" s="342" t="s">
        <v>2153</v>
      </c>
      <c r="F508" s="342" t="s">
        <v>2144</v>
      </c>
      <c r="G508" s="343">
        <v>7085865.025280281</v>
      </c>
      <c r="H508" s="343">
        <v>383463709.69636029</v>
      </c>
      <c r="I508" s="343">
        <v>3067709.6775708818</v>
      </c>
      <c r="J508" s="343">
        <v>3067709.6775708818</v>
      </c>
      <c r="K508" s="343">
        <v>1533854.8387854409</v>
      </c>
      <c r="L508" s="344"/>
      <c r="M508" s="343">
        <v>30677.096775708822</v>
      </c>
      <c r="N508" s="343">
        <v>61354.193551417644</v>
      </c>
    </row>
    <row r="509" spans="1:14" ht="14.25" customHeight="1" x14ac:dyDescent="0.3">
      <c r="A509" s="342" t="s">
        <v>2151</v>
      </c>
      <c r="B509" s="342" t="s">
        <v>2311</v>
      </c>
      <c r="C509" s="342" t="s">
        <v>966</v>
      </c>
      <c r="D509" s="343">
        <v>1994</v>
      </c>
      <c r="E509" s="342" t="s">
        <v>2152</v>
      </c>
      <c r="F509" s="342" t="s">
        <v>2144</v>
      </c>
      <c r="G509" s="343">
        <v>157420.06396301207</v>
      </c>
      <c r="H509" s="343">
        <v>8568366.9932415523</v>
      </c>
      <c r="I509" s="343">
        <v>68546.935945932404</v>
      </c>
      <c r="J509" s="343">
        <v>68546.935945932404</v>
      </c>
      <c r="K509" s="343">
        <v>34273.467972966202</v>
      </c>
      <c r="L509" s="344"/>
      <c r="M509" s="343">
        <v>685.4693594593241</v>
      </c>
      <c r="N509" s="343">
        <v>1370.9387189186482</v>
      </c>
    </row>
    <row r="510" spans="1:14" ht="14.25" customHeight="1" x14ac:dyDescent="0.3">
      <c r="A510" s="342" t="s">
        <v>2151</v>
      </c>
      <c r="B510" s="342" t="s">
        <v>2311</v>
      </c>
      <c r="C510" s="342" t="s">
        <v>966</v>
      </c>
      <c r="D510" s="343">
        <v>1994</v>
      </c>
      <c r="E510" s="342" t="s">
        <v>2153</v>
      </c>
      <c r="F510" s="342" t="s">
        <v>2144</v>
      </c>
      <c r="G510" s="343">
        <v>7288318.3117168602</v>
      </c>
      <c r="H510" s="343">
        <v>394214033.98287106</v>
      </c>
      <c r="I510" s="343">
        <v>3153712.2718629693</v>
      </c>
      <c r="J510" s="343">
        <v>3153712.2718629693</v>
      </c>
      <c r="K510" s="343">
        <v>1576856.1359314846</v>
      </c>
      <c r="L510" s="344"/>
      <c r="M510" s="343">
        <v>31537.122718629682</v>
      </c>
      <c r="N510" s="343">
        <v>63074.245437259364</v>
      </c>
    </row>
    <row r="511" spans="1:14" ht="14.25" customHeight="1" x14ac:dyDescent="0.3">
      <c r="A511" s="342" t="s">
        <v>2151</v>
      </c>
      <c r="B511" s="342" t="s">
        <v>2311</v>
      </c>
      <c r="C511" s="342" t="s">
        <v>966</v>
      </c>
      <c r="D511" s="343">
        <v>1995</v>
      </c>
      <c r="E511" s="342" t="s">
        <v>2152</v>
      </c>
      <c r="F511" s="342" t="s">
        <v>2144</v>
      </c>
      <c r="G511" s="343">
        <v>159606.45374027613</v>
      </c>
      <c r="H511" s="343">
        <v>8680193.2925511599</v>
      </c>
      <c r="I511" s="343">
        <v>69441.546340409288</v>
      </c>
      <c r="J511" s="343">
        <v>69441.546340409288</v>
      </c>
      <c r="K511" s="343">
        <v>34720.773170204644</v>
      </c>
      <c r="L511" s="344"/>
      <c r="M511" s="343">
        <v>694.41546340409286</v>
      </c>
      <c r="N511" s="343">
        <v>1388.8309268081857</v>
      </c>
    </row>
    <row r="512" spans="1:14" ht="14.25" customHeight="1" x14ac:dyDescent="0.3">
      <c r="A512" s="342" t="s">
        <v>2151</v>
      </c>
      <c r="B512" s="342" t="s">
        <v>2311</v>
      </c>
      <c r="C512" s="342" t="s">
        <v>966</v>
      </c>
      <c r="D512" s="343">
        <v>1995</v>
      </c>
      <c r="E512" s="342" t="s">
        <v>2153</v>
      </c>
      <c r="F512" s="342" t="s">
        <v>2144</v>
      </c>
      <c r="G512" s="343">
        <v>7389544.9549351512</v>
      </c>
      <c r="H512" s="343">
        <v>399403568.29961926</v>
      </c>
      <c r="I512" s="343">
        <v>3195228.5463969545</v>
      </c>
      <c r="J512" s="343">
        <v>3195228.5463969545</v>
      </c>
      <c r="K512" s="343">
        <v>1597614.2731984772</v>
      </c>
      <c r="L512" s="344"/>
      <c r="M512" s="343">
        <v>31952.285463969543</v>
      </c>
      <c r="N512" s="343">
        <v>63904.570927939087</v>
      </c>
    </row>
    <row r="513" spans="1:14" ht="14.25" customHeight="1" x14ac:dyDescent="0.3">
      <c r="A513" s="342" t="s">
        <v>2151</v>
      </c>
      <c r="B513" s="342" t="s">
        <v>2311</v>
      </c>
      <c r="C513" s="342" t="s">
        <v>966</v>
      </c>
      <c r="D513" s="343">
        <v>1996</v>
      </c>
      <c r="E513" s="342" t="s">
        <v>2152</v>
      </c>
      <c r="F513" s="342" t="s">
        <v>2144</v>
      </c>
      <c r="G513" s="343">
        <v>161792.8435175402</v>
      </c>
      <c r="H513" s="343">
        <v>8787727.8629120905</v>
      </c>
      <c r="I513" s="343">
        <v>70301.822903296721</v>
      </c>
      <c r="J513" s="343">
        <v>70301.822903296721</v>
      </c>
      <c r="K513" s="343">
        <v>35150.911451648361</v>
      </c>
      <c r="L513" s="344"/>
      <c r="M513" s="343">
        <v>703.01822903296716</v>
      </c>
      <c r="N513" s="343">
        <v>1406.0364580659343</v>
      </c>
    </row>
    <row r="514" spans="1:14" ht="14.25" customHeight="1" x14ac:dyDescent="0.3">
      <c r="A514" s="342" t="s">
        <v>2151</v>
      </c>
      <c r="B514" s="342" t="s">
        <v>2311</v>
      </c>
      <c r="C514" s="342" t="s">
        <v>966</v>
      </c>
      <c r="D514" s="343">
        <v>1996</v>
      </c>
      <c r="E514" s="342" t="s">
        <v>2153</v>
      </c>
      <c r="F514" s="342" t="s">
        <v>2144</v>
      </c>
      <c r="G514" s="343">
        <v>7490771.5981534403</v>
      </c>
      <c r="H514" s="343">
        <v>404422325.01598078</v>
      </c>
      <c r="I514" s="343">
        <v>3235378.600127846</v>
      </c>
      <c r="J514" s="343">
        <v>3235378.600127846</v>
      </c>
      <c r="K514" s="343">
        <v>1617689.300063923</v>
      </c>
      <c r="L514" s="344"/>
      <c r="M514" s="343">
        <v>32353.786001278466</v>
      </c>
      <c r="N514" s="343">
        <v>64707.572002556932</v>
      </c>
    </row>
    <row r="515" spans="1:14" ht="14.25" customHeight="1" x14ac:dyDescent="0.3">
      <c r="A515" s="342" t="s">
        <v>2151</v>
      </c>
      <c r="B515" s="342" t="s">
        <v>2311</v>
      </c>
      <c r="C515" s="342" t="s">
        <v>966</v>
      </c>
      <c r="D515" s="343">
        <v>1997</v>
      </c>
      <c r="E515" s="342" t="s">
        <v>2154</v>
      </c>
      <c r="F515" s="342" t="s">
        <v>2144</v>
      </c>
      <c r="G515" s="343">
        <v>2351491.6439773752</v>
      </c>
      <c r="H515" s="343">
        <v>156392965.21455202</v>
      </c>
      <c r="I515" s="343">
        <v>1251143.7217164161</v>
      </c>
      <c r="J515" s="343">
        <v>1251143.7217164161</v>
      </c>
      <c r="K515" s="343">
        <v>625571.86085820803</v>
      </c>
      <c r="L515" s="344"/>
      <c r="M515" s="343">
        <v>12511.437217164161</v>
      </c>
      <c r="N515" s="343">
        <v>25022.874434328322</v>
      </c>
    </row>
    <row r="516" spans="1:14" ht="14.25" customHeight="1" x14ac:dyDescent="0.3">
      <c r="A516" s="342" t="s">
        <v>2151</v>
      </c>
      <c r="B516" s="342" t="s">
        <v>2311</v>
      </c>
      <c r="C516" s="342" t="s">
        <v>966</v>
      </c>
      <c r="D516" s="343">
        <v>1997</v>
      </c>
      <c r="E516" s="342" t="s">
        <v>2152</v>
      </c>
      <c r="F516" s="342" t="s">
        <v>2144</v>
      </c>
      <c r="G516" s="343">
        <v>161792.8435175402</v>
      </c>
      <c r="H516" s="343">
        <v>8815727.8629120905</v>
      </c>
      <c r="I516" s="343">
        <v>70525.822903296721</v>
      </c>
      <c r="J516" s="343">
        <v>70525.822903296721</v>
      </c>
      <c r="K516" s="343">
        <v>35262.911451648361</v>
      </c>
      <c r="L516" s="344"/>
      <c r="M516" s="343">
        <v>705.25822903296717</v>
      </c>
      <c r="N516" s="343">
        <v>1410.5164580659343</v>
      </c>
    </row>
    <row r="517" spans="1:14" ht="14.25" customHeight="1" x14ac:dyDescent="0.3">
      <c r="A517" s="342" t="s">
        <v>2151</v>
      </c>
      <c r="B517" s="342" t="s">
        <v>2311</v>
      </c>
      <c r="C517" s="342" t="s">
        <v>966</v>
      </c>
      <c r="D517" s="343">
        <v>1997</v>
      </c>
      <c r="E517" s="342" t="s">
        <v>2153</v>
      </c>
      <c r="F517" s="342" t="s">
        <v>2144</v>
      </c>
      <c r="G517" s="343">
        <v>5139279.9541760664</v>
      </c>
      <c r="H517" s="343">
        <v>276089860.45964861</v>
      </c>
      <c r="I517" s="343">
        <v>2208718.8836771883</v>
      </c>
      <c r="J517" s="343">
        <v>2208718.8836771883</v>
      </c>
      <c r="K517" s="343">
        <v>1104359.4418385942</v>
      </c>
      <c r="L517" s="344"/>
      <c r="M517" s="343">
        <v>22087.188836771886</v>
      </c>
      <c r="N517" s="343">
        <v>44174.377673543771</v>
      </c>
    </row>
    <row r="518" spans="1:14" ht="14.25" customHeight="1" x14ac:dyDescent="0.3">
      <c r="A518" s="342" t="s">
        <v>2151</v>
      </c>
      <c r="B518" s="342" t="s">
        <v>2311</v>
      </c>
      <c r="C518" s="342" t="s">
        <v>966</v>
      </c>
      <c r="D518" s="343">
        <v>1998</v>
      </c>
      <c r="E518" s="342" t="s">
        <v>2154</v>
      </c>
      <c r="F518" s="342" t="s">
        <v>2144</v>
      </c>
      <c r="G518" s="343">
        <v>2384903.2289088708</v>
      </c>
      <c r="H518" s="343">
        <v>158643306.65016773</v>
      </c>
      <c r="I518" s="343">
        <v>1269146.4532013417</v>
      </c>
      <c r="J518" s="343">
        <v>1269146.4532013417</v>
      </c>
      <c r="K518" s="343">
        <v>634573.22660067084</v>
      </c>
      <c r="L518" s="344"/>
      <c r="M518" s="343">
        <v>12691.464532013417</v>
      </c>
      <c r="N518" s="343">
        <v>25382.929064026834</v>
      </c>
    </row>
    <row r="519" spans="1:14" ht="14.25" customHeight="1" x14ac:dyDescent="0.3">
      <c r="A519" s="342" t="s">
        <v>2151</v>
      </c>
      <c r="B519" s="342" t="s">
        <v>2311</v>
      </c>
      <c r="C519" s="342" t="s">
        <v>966</v>
      </c>
      <c r="D519" s="343">
        <v>1998</v>
      </c>
      <c r="E519" s="342" t="s">
        <v>2152</v>
      </c>
      <c r="F519" s="342" t="s">
        <v>2144</v>
      </c>
      <c r="G519" s="343">
        <v>161792.8435175402</v>
      </c>
      <c r="H519" s="343">
        <v>8815727.8629120905</v>
      </c>
      <c r="I519" s="343">
        <v>70525.822903296721</v>
      </c>
      <c r="J519" s="343">
        <v>70525.822903296721</v>
      </c>
      <c r="K519" s="343">
        <v>35262.911451648361</v>
      </c>
      <c r="L519" s="344"/>
      <c r="M519" s="343">
        <v>705.25822903296717</v>
      </c>
      <c r="N519" s="343">
        <v>1410.5164580659343</v>
      </c>
    </row>
    <row r="520" spans="1:14" ht="14.25" customHeight="1" x14ac:dyDescent="0.3">
      <c r="A520" s="342" t="s">
        <v>2151</v>
      </c>
      <c r="B520" s="342" t="s">
        <v>2311</v>
      </c>
      <c r="C520" s="342" t="s">
        <v>966</v>
      </c>
      <c r="D520" s="343">
        <v>1998</v>
      </c>
      <c r="E520" s="342" t="s">
        <v>2153</v>
      </c>
      <c r="F520" s="342" t="s">
        <v>2144</v>
      </c>
      <c r="G520" s="343">
        <v>5105868.3692445708</v>
      </c>
      <c r="H520" s="343">
        <v>274468809.34234393</v>
      </c>
      <c r="I520" s="343">
        <v>2195750.4747387506</v>
      </c>
      <c r="J520" s="343">
        <v>2195750.4747387506</v>
      </c>
      <c r="K520" s="343">
        <v>1097875.2373693753</v>
      </c>
      <c r="L520" s="344"/>
      <c r="M520" s="343">
        <v>21957.504747387506</v>
      </c>
      <c r="N520" s="343">
        <v>43915.009494775011</v>
      </c>
    </row>
    <row r="521" spans="1:14" ht="14.25" customHeight="1" x14ac:dyDescent="0.3">
      <c r="A521" s="342" t="s">
        <v>2151</v>
      </c>
      <c r="B521" s="342" t="s">
        <v>2311</v>
      </c>
      <c r="C521" s="342" t="s">
        <v>966</v>
      </c>
      <c r="D521" s="343">
        <v>1999</v>
      </c>
      <c r="E521" s="342" t="s">
        <v>2154</v>
      </c>
      <c r="F521" s="342" t="s">
        <v>2144</v>
      </c>
      <c r="G521" s="343">
        <v>2417131.6509211524</v>
      </c>
      <c r="H521" s="343">
        <v>160508175.65895376</v>
      </c>
      <c r="I521" s="343">
        <v>1284065.40527163</v>
      </c>
      <c r="J521" s="343">
        <v>1284065.40527163</v>
      </c>
      <c r="K521" s="343">
        <v>642032.70263581502</v>
      </c>
      <c r="L521" s="344"/>
      <c r="M521" s="343">
        <v>12840.654052716302</v>
      </c>
      <c r="N521" s="343">
        <v>25681.308105432603</v>
      </c>
    </row>
    <row r="522" spans="1:14" ht="14.25" customHeight="1" x14ac:dyDescent="0.3">
      <c r="A522" s="342" t="s">
        <v>2151</v>
      </c>
      <c r="B522" s="342" t="s">
        <v>2311</v>
      </c>
      <c r="C522" s="342" t="s">
        <v>966</v>
      </c>
      <c r="D522" s="343">
        <v>1999</v>
      </c>
      <c r="E522" s="342" t="s">
        <v>2152</v>
      </c>
      <c r="F522" s="342" t="s">
        <v>2144</v>
      </c>
      <c r="G522" s="343">
        <v>163979.23329480426</v>
      </c>
      <c r="H522" s="343">
        <v>8876920.1313298196</v>
      </c>
      <c r="I522" s="343">
        <v>71015.361050638559</v>
      </c>
      <c r="J522" s="343">
        <v>71015.361050638559</v>
      </c>
      <c r="K522" s="343">
        <v>35507.68052531928</v>
      </c>
      <c r="L522" s="344"/>
      <c r="M522" s="343">
        <v>710.15361050638558</v>
      </c>
      <c r="N522" s="343">
        <v>1420.3072210127712</v>
      </c>
    </row>
    <row r="523" spans="1:14" ht="14.25" customHeight="1" x14ac:dyDescent="0.3">
      <c r="A523" s="342" t="s">
        <v>2151</v>
      </c>
      <c r="B523" s="342" t="s">
        <v>2311</v>
      </c>
      <c r="C523" s="342" t="s">
        <v>966</v>
      </c>
      <c r="D523" s="343">
        <v>1999</v>
      </c>
      <c r="E523" s="342" t="s">
        <v>2155</v>
      </c>
      <c r="F523" s="342" t="s">
        <v>2144</v>
      </c>
      <c r="G523" s="343">
        <v>314426.5466887441</v>
      </c>
      <c r="H523" s="343">
        <v>12438208.774172276</v>
      </c>
      <c r="I523" s="343">
        <v>99505.670193378217</v>
      </c>
      <c r="J523" s="343">
        <v>99505.670193378217</v>
      </c>
      <c r="K523" s="343">
        <v>49752.835096689108</v>
      </c>
      <c r="L523" s="344"/>
      <c r="M523" s="343">
        <v>995.05670193378205</v>
      </c>
      <c r="N523" s="343">
        <v>1990.1134038675641</v>
      </c>
    </row>
    <row r="524" spans="1:14" ht="14.25" customHeight="1" x14ac:dyDescent="0.3">
      <c r="A524" s="342" t="s">
        <v>2151</v>
      </c>
      <c r="B524" s="342" t="s">
        <v>2311</v>
      </c>
      <c r="C524" s="342" t="s">
        <v>966</v>
      </c>
      <c r="D524" s="343">
        <v>1999</v>
      </c>
      <c r="E524" s="342" t="s">
        <v>2153</v>
      </c>
      <c r="F524" s="342" t="s">
        <v>2144</v>
      </c>
      <c r="G524" s="343">
        <v>4860440.0437618345</v>
      </c>
      <c r="H524" s="343">
        <v>261314552.21781954</v>
      </c>
      <c r="I524" s="343">
        <v>2090516.4177425564</v>
      </c>
      <c r="J524" s="343">
        <v>2090516.4177425564</v>
      </c>
      <c r="K524" s="343">
        <v>1045258.2088712782</v>
      </c>
      <c r="L524" s="344"/>
      <c r="M524" s="343">
        <v>20905.164177425562</v>
      </c>
      <c r="N524" s="343">
        <v>41810.328354851124</v>
      </c>
    </row>
    <row r="525" spans="1:14" ht="14.25" customHeight="1" x14ac:dyDescent="0.3">
      <c r="A525" s="342" t="s">
        <v>2151</v>
      </c>
      <c r="B525" s="342" t="s">
        <v>2311</v>
      </c>
      <c r="C525" s="342" t="s">
        <v>966</v>
      </c>
      <c r="D525" s="343">
        <v>2000</v>
      </c>
      <c r="E525" s="342" t="s">
        <v>2156</v>
      </c>
      <c r="F525" s="342" t="s">
        <v>2144</v>
      </c>
      <c r="G525" s="343">
        <v>207292.75786862054</v>
      </c>
      <c r="H525" s="343">
        <v>14452677.61711297</v>
      </c>
      <c r="I525" s="343">
        <v>115621.42093690376</v>
      </c>
      <c r="J525" s="343">
        <v>115621.42093690376</v>
      </c>
      <c r="K525" s="343">
        <v>57810.710468451878</v>
      </c>
      <c r="L525" s="344"/>
      <c r="M525" s="343">
        <v>1156.2142093690375</v>
      </c>
      <c r="N525" s="343">
        <v>2312.4284187380749</v>
      </c>
    </row>
    <row r="526" spans="1:14" ht="14.25" customHeight="1" x14ac:dyDescent="0.3">
      <c r="A526" s="342" t="s">
        <v>2151</v>
      </c>
      <c r="B526" s="342" t="s">
        <v>2311</v>
      </c>
      <c r="C526" s="342" t="s">
        <v>966</v>
      </c>
      <c r="D526" s="343">
        <v>2000</v>
      </c>
      <c r="E526" s="342" t="s">
        <v>2154</v>
      </c>
      <c r="F526" s="342" t="s">
        <v>2144</v>
      </c>
      <c r="G526" s="343">
        <v>2417453.9351412752</v>
      </c>
      <c r="H526" s="343">
        <v>160630998.38633519</v>
      </c>
      <c r="I526" s="343">
        <v>1285047.9870906817</v>
      </c>
      <c r="J526" s="343">
        <v>1285047.9870906817</v>
      </c>
      <c r="K526" s="343">
        <v>642523.99354534084</v>
      </c>
      <c r="L526" s="344"/>
      <c r="M526" s="343">
        <v>12850.479870906816</v>
      </c>
      <c r="N526" s="343">
        <v>25700.959741813633</v>
      </c>
    </row>
    <row r="527" spans="1:14" ht="14.25" customHeight="1" x14ac:dyDescent="0.3">
      <c r="A527" s="342" t="s">
        <v>2151</v>
      </c>
      <c r="B527" s="342" t="s">
        <v>2311</v>
      </c>
      <c r="C527" s="342" t="s">
        <v>966</v>
      </c>
      <c r="D527" s="343">
        <v>2000</v>
      </c>
      <c r="E527" s="342" t="s">
        <v>2152</v>
      </c>
      <c r="F527" s="342" t="s">
        <v>2144</v>
      </c>
      <c r="G527" s="343">
        <v>164001.09719257691</v>
      </c>
      <c r="H527" s="343">
        <v>9001474.134825334</v>
      </c>
      <c r="I527" s="343">
        <v>72011.79307860267</v>
      </c>
      <c r="J527" s="343">
        <v>72011.79307860267</v>
      </c>
      <c r="K527" s="343">
        <v>36005.896539301335</v>
      </c>
      <c r="L527" s="344"/>
      <c r="M527" s="343">
        <v>720.1179307860267</v>
      </c>
      <c r="N527" s="343">
        <v>1440.2358615720534</v>
      </c>
    </row>
    <row r="528" spans="1:14" ht="14.25" customHeight="1" x14ac:dyDescent="0.3">
      <c r="A528" s="342" t="s">
        <v>2151</v>
      </c>
      <c r="B528" s="342" t="s">
        <v>2311</v>
      </c>
      <c r="C528" s="342" t="s">
        <v>966</v>
      </c>
      <c r="D528" s="343">
        <v>2000</v>
      </c>
      <c r="E528" s="342" t="s">
        <v>2155</v>
      </c>
      <c r="F528" s="342" t="s">
        <v>2144</v>
      </c>
      <c r="G528" s="343">
        <v>314468.47022830258</v>
      </c>
      <c r="H528" s="343">
        <v>12182705.990471732</v>
      </c>
      <c r="I528" s="343">
        <v>97461.647923773853</v>
      </c>
      <c r="J528" s="343">
        <v>97461.647923773853</v>
      </c>
      <c r="K528" s="343">
        <v>48730.823961886927</v>
      </c>
      <c r="L528" s="344"/>
      <c r="M528" s="343">
        <v>974.61647923773853</v>
      </c>
      <c r="N528" s="343">
        <v>1949.2329584754771</v>
      </c>
    </row>
    <row r="529" spans="1:14" ht="14.25" customHeight="1" x14ac:dyDescent="0.3">
      <c r="A529" s="342" t="s">
        <v>2151</v>
      </c>
      <c r="B529" s="342" t="s">
        <v>2311</v>
      </c>
      <c r="C529" s="342" t="s">
        <v>966</v>
      </c>
      <c r="D529" s="343">
        <v>2000</v>
      </c>
      <c r="E529" s="342" t="s">
        <v>2153</v>
      </c>
      <c r="F529" s="342" t="s">
        <v>2144</v>
      </c>
      <c r="G529" s="343">
        <v>4653795.3445657147</v>
      </c>
      <c r="H529" s="343">
        <v>251046369.58635736</v>
      </c>
      <c r="I529" s="343">
        <v>2008370.9566908586</v>
      </c>
      <c r="J529" s="343">
        <v>2008370.9566908586</v>
      </c>
      <c r="K529" s="343">
        <v>1004185.4783454293</v>
      </c>
      <c r="L529" s="344"/>
      <c r="M529" s="343">
        <v>20083.709566908587</v>
      </c>
      <c r="N529" s="343">
        <v>40167.419133817173</v>
      </c>
    </row>
    <row r="530" spans="1:14" ht="14.25" customHeight="1" x14ac:dyDescent="0.3">
      <c r="A530" s="342" t="s">
        <v>2151</v>
      </c>
      <c r="B530" s="342" t="s">
        <v>2311</v>
      </c>
      <c r="C530" s="342" t="s">
        <v>966</v>
      </c>
      <c r="D530" s="343">
        <v>2001</v>
      </c>
      <c r="E530" s="342" t="s">
        <v>2156</v>
      </c>
      <c r="F530" s="342" t="s">
        <v>2144</v>
      </c>
      <c r="G530" s="343">
        <v>211134.07147263843</v>
      </c>
      <c r="H530" s="343">
        <v>14699640.370122561</v>
      </c>
      <c r="I530" s="343">
        <v>117597.12296098049</v>
      </c>
      <c r="J530" s="343">
        <v>117597.12296098049</v>
      </c>
      <c r="K530" s="343">
        <v>58798.561480490243</v>
      </c>
      <c r="L530" s="344"/>
      <c r="M530" s="343">
        <v>1175.9712296098048</v>
      </c>
      <c r="N530" s="343">
        <v>2351.9424592196096</v>
      </c>
    </row>
    <row r="531" spans="1:14" ht="14.25" customHeight="1" x14ac:dyDescent="0.3">
      <c r="A531" s="342" t="s">
        <v>2151</v>
      </c>
      <c r="B531" s="342" t="s">
        <v>2311</v>
      </c>
      <c r="C531" s="342" t="s">
        <v>966</v>
      </c>
      <c r="D531" s="343">
        <v>2001</v>
      </c>
      <c r="E531" s="342" t="s">
        <v>2154</v>
      </c>
      <c r="F531" s="342" t="s">
        <v>2144</v>
      </c>
      <c r="G531" s="343">
        <v>2462251.4417383466</v>
      </c>
      <c r="H531" s="343">
        <v>163216422.3067719</v>
      </c>
      <c r="I531" s="343">
        <v>1305731.3784541753</v>
      </c>
      <c r="J531" s="343">
        <v>1305731.3784541753</v>
      </c>
      <c r="K531" s="343">
        <v>652865.68922708766</v>
      </c>
      <c r="L531" s="344"/>
      <c r="M531" s="343">
        <v>13057.313784541753</v>
      </c>
      <c r="N531" s="343">
        <v>26114.627569083506</v>
      </c>
    </row>
    <row r="532" spans="1:14" ht="14.25" customHeight="1" x14ac:dyDescent="0.3">
      <c r="A532" s="342" t="s">
        <v>2151</v>
      </c>
      <c r="B532" s="342" t="s">
        <v>2311</v>
      </c>
      <c r="C532" s="342" t="s">
        <v>966</v>
      </c>
      <c r="D532" s="343">
        <v>2001</v>
      </c>
      <c r="E532" s="342" t="s">
        <v>2152</v>
      </c>
      <c r="F532" s="342" t="s">
        <v>2144</v>
      </c>
      <c r="G532" s="343">
        <v>167040.17898297391</v>
      </c>
      <c r="H532" s="343">
        <v>9136962.717411153</v>
      </c>
      <c r="I532" s="343">
        <v>73095.70173928923</v>
      </c>
      <c r="J532" s="343">
        <v>73095.70173928923</v>
      </c>
      <c r="K532" s="343">
        <v>36547.850869644615</v>
      </c>
      <c r="L532" s="344"/>
      <c r="M532" s="343">
        <v>730.95701739289234</v>
      </c>
      <c r="N532" s="343">
        <v>1461.9140347857847</v>
      </c>
    </row>
    <row r="533" spans="1:14" ht="14.25" customHeight="1" x14ac:dyDescent="0.3">
      <c r="A533" s="342" t="s">
        <v>2151</v>
      </c>
      <c r="B533" s="342" t="s">
        <v>2311</v>
      </c>
      <c r="C533" s="342" t="s">
        <v>966</v>
      </c>
      <c r="D533" s="343">
        <v>2001</v>
      </c>
      <c r="E533" s="342" t="s">
        <v>2155</v>
      </c>
      <c r="F533" s="342" t="s">
        <v>2144</v>
      </c>
      <c r="G533" s="343">
        <v>320295.84222693392</v>
      </c>
      <c r="H533" s="343">
        <v>12393055.453953236</v>
      </c>
      <c r="I533" s="343">
        <v>99144.443631625894</v>
      </c>
      <c r="J533" s="343">
        <v>99144.443631625894</v>
      </c>
      <c r="K533" s="343">
        <v>49572.221815812947</v>
      </c>
      <c r="L533" s="344"/>
      <c r="M533" s="343">
        <v>991.44443631625893</v>
      </c>
      <c r="N533" s="343">
        <v>1982.8888726325179</v>
      </c>
    </row>
    <row r="534" spans="1:14" ht="14.25" customHeight="1" x14ac:dyDescent="0.3">
      <c r="A534" s="342" t="s">
        <v>2151</v>
      </c>
      <c r="B534" s="342" t="s">
        <v>2311</v>
      </c>
      <c r="C534" s="342" t="s">
        <v>966</v>
      </c>
      <c r="D534" s="343">
        <v>2001</v>
      </c>
      <c r="E534" s="342" t="s">
        <v>2153</v>
      </c>
      <c r="F534" s="342" t="s">
        <v>2144</v>
      </c>
      <c r="G534" s="343">
        <v>4740034.1864394164</v>
      </c>
      <c r="H534" s="343">
        <v>255099884.0462212</v>
      </c>
      <c r="I534" s="343">
        <v>2040799.0723697697</v>
      </c>
      <c r="J534" s="343">
        <v>2040799.0723697697</v>
      </c>
      <c r="K534" s="343">
        <v>1020399.5361848848</v>
      </c>
      <c r="L534" s="344"/>
      <c r="M534" s="343">
        <v>20407.990723697694</v>
      </c>
      <c r="N534" s="343">
        <v>40815.981447395388</v>
      </c>
    </row>
    <row r="535" spans="1:14" ht="14.25" customHeight="1" x14ac:dyDescent="0.3">
      <c r="A535" s="342" t="s">
        <v>2151</v>
      </c>
      <c r="B535" s="342" t="s">
        <v>2311</v>
      </c>
      <c r="C535" s="342" t="s">
        <v>966</v>
      </c>
      <c r="D535" s="343">
        <v>2002</v>
      </c>
      <c r="E535" s="342" t="s">
        <v>2156</v>
      </c>
      <c r="F535" s="342" t="s">
        <v>2144</v>
      </c>
      <c r="G535" s="343">
        <v>210553.72912958538</v>
      </c>
      <c r="H535" s="343">
        <v>14666066.956240116</v>
      </c>
      <c r="I535" s="343">
        <v>117328.53564992093</v>
      </c>
      <c r="J535" s="343">
        <v>117328.53564992093</v>
      </c>
      <c r="K535" s="343">
        <v>58664.267824960465</v>
      </c>
      <c r="L535" s="344"/>
      <c r="M535" s="343">
        <v>1173.2853564992092</v>
      </c>
      <c r="N535" s="343">
        <v>2346.5707129984185</v>
      </c>
    </row>
    <row r="536" spans="1:14" ht="14.25" customHeight="1" x14ac:dyDescent="0.3">
      <c r="A536" s="342" t="s">
        <v>2151</v>
      </c>
      <c r="B536" s="342" t="s">
        <v>2311</v>
      </c>
      <c r="C536" s="342" t="s">
        <v>966</v>
      </c>
      <c r="D536" s="343">
        <v>2002</v>
      </c>
      <c r="E536" s="342" t="s">
        <v>2154</v>
      </c>
      <c r="F536" s="342" t="s">
        <v>2144</v>
      </c>
      <c r="G536" s="343">
        <v>2455483.4731157683</v>
      </c>
      <c r="H536" s="343">
        <v>162895918.9156372</v>
      </c>
      <c r="I536" s="343">
        <v>1303167.3513250975</v>
      </c>
      <c r="J536" s="343">
        <v>1303167.3513250975</v>
      </c>
      <c r="K536" s="343">
        <v>651583.67566254875</v>
      </c>
      <c r="L536" s="344"/>
      <c r="M536" s="343">
        <v>13031.673513250977</v>
      </c>
      <c r="N536" s="343">
        <v>26063.347026501953</v>
      </c>
    </row>
    <row r="537" spans="1:14" ht="14.25" customHeight="1" x14ac:dyDescent="0.3">
      <c r="A537" s="342" t="s">
        <v>2151</v>
      </c>
      <c r="B537" s="342" t="s">
        <v>2311</v>
      </c>
      <c r="C537" s="342" t="s">
        <v>966</v>
      </c>
      <c r="D537" s="343">
        <v>2002</v>
      </c>
      <c r="E537" s="342" t="s">
        <v>2152</v>
      </c>
      <c r="F537" s="342" t="s">
        <v>2144</v>
      </c>
      <c r="G537" s="343">
        <v>166581.03712974847</v>
      </c>
      <c r="H537" s="343">
        <v>9122104.8092493601</v>
      </c>
      <c r="I537" s="343">
        <v>72976.838473994881</v>
      </c>
      <c r="J537" s="343">
        <v>72976.838473994881</v>
      </c>
      <c r="K537" s="343">
        <v>36488.419236997441</v>
      </c>
      <c r="L537" s="344"/>
      <c r="M537" s="343">
        <v>729.76838473994883</v>
      </c>
      <c r="N537" s="343">
        <v>1459.5367694798977</v>
      </c>
    </row>
    <row r="538" spans="1:14" ht="14.25" customHeight="1" x14ac:dyDescent="0.3">
      <c r="A538" s="342" t="s">
        <v>2151</v>
      </c>
      <c r="B538" s="342" t="s">
        <v>2311</v>
      </c>
      <c r="C538" s="342" t="s">
        <v>966</v>
      </c>
      <c r="D538" s="343">
        <v>2002</v>
      </c>
      <c r="E538" s="342" t="s">
        <v>2155</v>
      </c>
      <c r="F538" s="342" t="s">
        <v>2144</v>
      </c>
      <c r="G538" s="343">
        <v>319415.44789620547</v>
      </c>
      <c r="H538" s="343">
        <v>12364036.738372147</v>
      </c>
      <c r="I538" s="343">
        <v>98912.293906977182</v>
      </c>
      <c r="J538" s="343">
        <v>98912.293906977182</v>
      </c>
      <c r="K538" s="343">
        <v>49456.146953488591</v>
      </c>
      <c r="L538" s="344"/>
      <c r="M538" s="343">
        <v>989.12293906977175</v>
      </c>
      <c r="N538" s="343">
        <v>1978.2458781395435</v>
      </c>
    </row>
    <row r="539" spans="1:14" ht="14.25" customHeight="1" x14ac:dyDescent="0.3">
      <c r="A539" s="342" t="s">
        <v>2151</v>
      </c>
      <c r="B539" s="342" t="s">
        <v>2311</v>
      </c>
      <c r="C539" s="342" t="s">
        <v>966</v>
      </c>
      <c r="D539" s="343">
        <v>2002</v>
      </c>
      <c r="E539" s="342" t="s">
        <v>2153</v>
      </c>
      <c r="F539" s="342" t="s">
        <v>2144</v>
      </c>
      <c r="G539" s="343">
        <v>4727005.2966599353</v>
      </c>
      <c r="H539" s="343">
        <v>254594743.90471572</v>
      </c>
      <c r="I539" s="343">
        <v>2036757.9512377258</v>
      </c>
      <c r="J539" s="343">
        <v>2036757.9512377258</v>
      </c>
      <c r="K539" s="343">
        <v>1018378.9756188629</v>
      </c>
      <c r="L539" s="344"/>
      <c r="M539" s="343">
        <v>20367.579512377255</v>
      </c>
      <c r="N539" s="343">
        <v>40735.15902475451</v>
      </c>
    </row>
    <row r="540" spans="1:14" ht="14.25" customHeight="1" x14ac:dyDescent="0.3">
      <c r="A540" s="342" t="s">
        <v>2151</v>
      </c>
      <c r="B540" s="342" t="s">
        <v>2311</v>
      </c>
      <c r="C540" s="342" t="s">
        <v>966</v>
      </c>
      <c r="D540" s="343">
        <v>2003</v>
      </c>
      <c r="E540" s="342" t="s">
        <v>2156</v>
      </c>
      <c r="F540" s="342" t="s">
        <v>2144</v>
      </c>
      <c r="G540" s="343">
        <v>216826.9535044923</v>
      </c>
      <c r="H540" s="343">
        <v>15096903.825565655</v>
      </c>
      <c r="I540" s="343">
        <v>120775.23060452523</v>
      </c>
      <c r="J540" s="343">
        <v>120775.23060452523</v>
      </c>
      <c r="K540" s="343">
        <v>60387.615302262617</v>
      </c>
      <c r="L540" s="344"/>
      <c r="M540" s="343">
        <v>1207.7523060452525</v>
      </c>
      <c r="N540" s="343">
        <v>2415.5046120905049</v>
      </c>
    </row>
    <row r="541" spans="1:14" ht="14.25" customHeight="1" x14ac:dyDescent="0.3">
      <c r="A541" s="342" t="s">
        <v>2151</v>
      </c>
      <c r="B541" s="342" t="s">
        <v>2311</v>
      </c>
      <c r="C541" s="342" t="s">
        <v>966</v>
      </c>
      <c r="D541" s="343">
        <v>2003</v>
      </c>
      <c r="E541" s="342" t="s">
        <v>2154</v>
      </c>
      <c r="F541" s="342" t="s">
        <v>2144</v>
      </c>
      <c r="G541" s="343">
        <v>2528641.9910836481</v>
      </c>
      <c r="H541" s="343">
        <v>167634387.36593673</v>
      </c>
      <c r="I541" s="343">
        <v>1341075.0989274939</v>
      </c>
      <c r="J541" s="343">
        <v>1341075.0989274939</v>
      </c>
      <c r="K541" s="343">
        <v>670537.54946374695</v>
      </c>
      <c r="L541" s="344"/>
      <c r="M541" s="343">
        <v>13410.750989274937</v>
      </c>
      <c r="N541" s="343">
        <v>26821.501978549873</v>
      </c>
    </row>
    <row r="542" spans="1:14" ht="14.25" customHeight="1" x14ac:dyDescent="0.3">
      <c r="A542" s="342" t="s">
        <v>2151</v>
      </c>
      <c r="B542" s="342" t="s">
        <v>2311</v>
      </c>
      <c r="C542" s="342" t="s">
        <v>966</v>
      </c>
      <c r="D542" s="343">
        <v>2003</v>
      </c>
      <c r="E542" s="342" t="s">
        <v>2152</v>
      </c>
      <c r="F542" s="342" t="s">
        <v>2144</v>
      </c>
      <c r="G542" s="343">
        <v>171544.14192413786</v>
      </c>
      <c r="H542" s="343">
        <v>9384694.9926605746</v>
      </c>
      <c r="I542" s="343">
        <v>75077.559941284606</v>
      </c>
      <c r="J542" s="343">
        <v>75077.559941284606</v>
      </c>
      <c r="K542" s="343">
        <v>37538.779970642303</v>
      </c>
      <c r="L542" s="344"/>
      <c r="M542" s="343">
        <v>750.77559941284608</v>
      </c>
      <c r="N542" s="343">
        <v>1501.5511988256922</v>
      </c>
    </row>
    <row r="543" spans="1:14" ht="14.25" customHeight="1" x14ac:dyDescent="0.3">
      <c r="A543" s="342" t="s">
        <v>2151</v>
      </c>
      <c r="B543" s="342" t="s">
        <v>2311</v>
      </c>
      <c r="C543" s="342" t="s">
        <v>966</v>
      </c>
      <c r="D543" s="343">
        <v>2003</v>
      </c>
      <c r="E543" s="342" t="s">
        <v>2155</v>
      </c>
      <c r="F543" s="342" t="s">
        <v>2144</v>
      </c>
      <c r="G543" s="343">
        <v>328932.09137598478</v>
      </c>
      <c r="H543" s="343">
        <v>12727887.325097062</v>
      </c>
      <c r="I543" s="343">
        <v>101823.09860077649</v>
      </c>
      <c r="J543" s="343">
        <v>101823.09860077649</v>
      </c>
      <c r="K543" s="343">
        <v>50911.549300388244</v>
      </c>
      <c r="L543" s="344"/>
      <c r="M543" s="343">
        <v>1018.230986007765</v>
      </c>
      <c r="N543" s="343">
        <v>2036.4619720155299</v>
      </c>
    </row>
    <row r="544" spans="1:14" ht="14.25" customHeight="1" x14ac:dyDescent="0.3">
      <c r="A544" s="342" t="s">
        <v>2151</v>
      </c>
      <c r="B544" s="342" t="s">
        <v>2311</v>
      </c>
      <c r="C544" s="342" t="s">
        <v>966</v>
      </c>
      <c r="D544" s="343">
        <v>2003</v>
      </c>
      <c r="E544" s="342" t="s">
        <v>2153</v>
      </c>
      <c r="F544" s="342" t="s">
        <v>2144</v>
      </c>
      <c r="G544" s="343">
        <v>4867841.3909428874</v>
      </c>
      <c r="H544" s="343">
        <v>262004401.87094289</v>
      </c>
      <c r="I544" s="343">
        <v>2096035.214967543</v>
      </c>
      <c r="J544" s="343">
        <v>2096035.214967543</v>
      </c>
      <c r="K544" s="343">
        <v>1048017.6074837715</v>
      </c>
      <c r="L544" s="344"/>
      <c r="M544" s="343">
        <v>20960.352149675433</v>
      </c>
      <c r="N544" s="343">
        <v>41920.704299350866</v>
      </c>
    </row>
    <row r="545" spans="1:14" ht="14.25" customHeight="1" x14ac:dyDescent="0.3">
      <c r="A545" s="342" t="s">
        <v>2151</v>
      </c>
      <c r="B545" s="342" t="s">
        <v>2311</v>
      </c>
      <c r="C545" s="342" t="s">
        <v>966</v>
      </c>
      <c r="D545" s="343">
        <v>2004</v>
      </c>
      <c r="E545" s="342" t="s">
        <v>2156</v>
      </c>
      <c r="F545" s="342" t="s">
        <v>2144</v>
      </c>
      <c r="G545" s="343">
        <v>214477.94878261085</v>
      </c>
      <c r="H545" s="343">
        <v>14935200.220054895</v>
      </c>
      <c r="I545" s="343">
        <v>119481.60176043915</v>
      </c>
      <c r="J545" s="343">
        <v>119481.60176043915</v>
      </c>
      <c r="K545" s="343">
        <v>59740.800880219576</v>
      </c>
      <c r="L545" s="344"/>
      <c r="M545" s="343">
        <v>1194.8160176043916</v>
      </c>
      <c r="N545" s="343">
        <v>2389.6320352087832</v>
      </c>
    </row>
    <row r="546" spans="1:14" ht="14.25" customHeight="1" x14ac:dyDescent="0.3">
      <c r="A546" s="342" t="s">
        <v>2151</v>
      </c>
      <c r="B546" s="342" t="s">
        <v>2311</v>
      </c>
      <c r="C546" s="342" t="s">
        <v>966</v>
      </c>
      <c r="D546" s="343">
        <v>2004</v>
      </c>
      <c r="E546" s="342" t="s">
        <v>2154</v>
      </c>
      <c r="F546" s="342" t="s">
        <v>2144</v>
      </c>
      <c r="G546" s="343">
        <v>2501247.8323732084</v>
      </c>
      <c r="H546" s="343">
        <v>165852999.55829099</v>
      </c>
      <c r="I546" s="343">
        <v>1326823.9964663279</v>
      </c>
      <c r="J546" s="343">
        <v>1326823.9964663279</v>
      </c>
      <c r="K546" s="343">
        <v>663411.99823316396</v>
      </c>
      <c r="L546" s="344"/>
      <c r="M546" s="343">
        <v>13268.239964663282</v>
      </c>
      <c r="N546" s="343">
        <v>26536.479929326564</v>
      </c>
    </row>
    <row r="547" spans="1:14" ht="14.25" customHeight="1" x14ac:dyDescent="0.3">
      <c r="A547" s="342" t="s">
        <v>2151</v>
      </c>
      <c r="B547" s="342" t="s">
        <v>2311</v>
      </c>
      <c r="C547" s="342" t="s">
        <v>966</v>
      </c>
      <c r="D547" s="343">
        <v>2004</v>
      </c>
      <c r="E547" s="342" t="s">
        <v>2152</v>
      </c>
      <c r="F547" s="342" t="s">
        <v>2144</v>
      </c>
      <c r="G547" s="343">
        <v>169685.71061346342</v>
      </c>
      <c r="H547" s="343">
        <v>9285802.1974540204</v>
      </c>
      <c r="I547" s="343">
        <v>74286.417579632165</v>
      </c>
      <c r="J547" s="343">
        <v>74286.417579632165</v>
      </c>
      <c r="K547" s="343">
        <v>37143.208789816083</v>
      </c>
      <c r="L547" s="344"/>
      <c r="M547" s="343">
        <v>742.86417579632166</v>
      </c>
      <c r="N547" s="343">
        <v>1485.7283515926433</v>
      </c>
    </row>
    <row r="548" spans="1:14" ht="14.25" customHeight="1" x14ac:dyDescent="0.3">
      <c r="A548" s="342" t="s">
        <v>2151</v>
      </c>
      <c r="B548" s="342" t="s">
        <v>2311</v>
      </c>
      <c r="C548" s="342" t="s">
        <v>966</v>
      </c>
      <c r="D548" s="343">
        <v>2004</v>
      </c>
      <c r="E548" s="342" t="s">
        <v>2155</v>
      </c>
      <c r="F548" s="342" t="s">
        <v>2144</v>
      </c>
      <c r="G548" s="343">
        <v>325368.59051351238</v>
      </c>
      <c r="H548" s="343">
        <v>12591365.225076459</v>
      </c>
      <c r="I548" s="343">
        <v>100730.92180061167</v>
      </c>
      <c r="J548" s="343">
        <v>100730.92180061167</v>
      </c>
      <c r="K548" s="343">
        <v>50365.460900305836</v>
      </c>
      <c r="L548" s="344"/>
      <c r="M548" s="343">
        <v>1007.3092180061168</v>
      </c>
      <c r="N548" s="343">
        <v>2014.6184360122336</v>
      </c>
    </row>
    <row r="549" spans="1:14" ht="14.25" customHeight="1" x14ac:dyDescent="0.3">
      <c r="A549" s="342" t="s">
        <v>2151</v>
      </c>
      <c r="B549" s="342" t="s">
        <v>2311</v>
      </c>
      <c r="C549" s="342" t="s">
        <v>966</v>
      </c>
      <c r="D549" s="343">
        <v>2004</v>
      </c>
      <c r="E549" s="342" t="s">
        <v>2153</v>
      </c>
      <c r="F549" s="342" t="s">
        <v>2144</v>
      </c>
      <c r="G549" s="343">
        <v>4815105.4085021345</v>
      </c>
      <c r="H549" s="343">
        <v>259219040.25226688</v>
      </c>
      <c r="I549" s="343">
        <v>2073752.3220181353</v>
      </c>
      <c r="J549" s="343">
        <v>2073752.3220181353</v>
      </c>
      <c r="K549" s="343">
        <v>1036876.1610090677</v>
      </c>
      <c r="L549" s="344"/>
      <c r="M549" s="343">
        <v>20737.523220181352</v>
      </c>
      <c r="N549" s="343">
        <v>41475.046440362705</v>
      </c>
    </row>
    <row r="550" spans="1:14" ht="14.25" customHeight="1" x14ac:dyDescent="0.3">
      <c r="A550" s="342" t="s">
        <v>2151</v>
      </c>
      <c r="B550" s="342" t="s">
        <v>2311</v>
      </c>
      <c r="C550" s="342" t="s">
        <v>966</v>
      </c>
      <c r="D550" s="343">
        <v>2005</v>
      </c>
      <c r="E550" s="342" t="s">
        <v>2156</v>
      </c>
      <c r="F550" s="342" t="s">
        <v>2144</v>
      </c>
      <c r="G550" s="343">
        <v>743053.80322703125</v>
      </c>
      <c r="H550" s="343">
        <v>52336555.667858541</v>
      </c>
      <c r="I550" s="343">
        <v>418692.44534286833</v>
      </c>
      <c r="J550" s="343">
        <v>418692.44534286833</v>
      </c>
      <c r="K550" s="343">
        <v>209346.22267143417</v>
      </c>
      <c r="L550" s="344"/>
      <c r="M550" s="343">
        <v>4186.9244534286827</v>
      </c>
      <c r="N550" s="343">
        <v>8373.8489068573654</v>
      </c>
    </row>
    <row r="551" spans="1:14" ht="14.25" customHeight="1" x14ac:dyDescent="0.3">
      <c r="A551" s="342" t="s">
        <v>2151</v>
      </c>
      <c r="B551" s="342" t="s">
        <v>2311</v>
      </c>
      <c r="C551" s="342" t="s">
        <v>966</v>
      </c>
      <c r="D551" s="343">
        <v>2005</v>
      </c>
      <c r="E551" s="342" t="s">
        <v>2154</v>
      </c>
      <c r="F551" s="342" t="s">
        <v>2144</v>
      </c>
      <c r="G551" s="343">
        <v>2624682.6886802488</v>
      </c>
      <c r="H551" s="343">
        <v>173780992.01211911</v>
      </c>
      <c r="I551" s="343">
        <v>1390247.9360969532</v>
      </c>
      <c r="J551" s="343">
        <v>1390247.9360969532</v>
      </c>
      <c r="K551" s="343">
        <v>695123.96804847661</v>
      </c>
      <c r="L551" s="344"/>
      <c r="M551" s="343">
        <v>13902.479360969532</v>
      </c>
      <c r="N551" s="343">
        <v>27804.958721939063</v>
      </c>
    </row>
    <row r="552" spans="1:14" ht="14.25" customHeight="1" x14ac:dyDescent="0.3">
      <c r="A552" s="342" t="s">
        <v>2151</v>
      </c>
      <c r="B552" s="342" t="s">
        <v>2311</v>
      </c>
      <c r="C552" s="342" t="s">
        <v>966</v>
      </c>
      <c r="D552" s="343">
        <v>2005</v>
      </c>
      <c r="E552" s="342" t="s">
        <v>2152</v>
      </c>
      <c r="F552" s="342" t="s">
        <v>2144</v>
      </c>
      <c r="G552" s="343">
        <v>194246.8183204197</v>
      </c>
      <c r="H552" s="343">
        <v>10607452.311867721</v>
      </c>
      <c r="I552" s="343">
        <v>84859.618494941766</v>
      </c>
      <c r="J552" s="343">
        <v>84859.618494941766</v>
      </c>
      <c r="K552" s="343">
        <v>42429.809247470883</v>
      </c>
      <c r="L552" s="344"/>
      <c r="M552" s="343">
        <v>848.59618494941788</v>
      </c>
      <c r="N552" s="343">
        <v>1697.1923698988358</v>
      </c>
    </row>
    <row r="553" spans="1:14" ht="14.25" customHeight="1" x14ac:dyDescent="0.3">
      <c r="A553" s="342" t="s">
        <v>2151</v>
      </c>
      <c r="B553" s="342" t="s">
        <v>2311</v>
      </c>
      <c r="C553" s="342" t="s">
        <v>966</v>
      </c>
      <c r="D553" s="343">
        <v>2005</v>
      </c>
      <c r="E553" s="342" t="s">
        <v>2155</v>
      </c>
      <c r="F553" s="342" t="s">
        <v>2144</v>
      </c>
      <c r="G553" s="343">
        <v>341425.30616441753</v>
      </c>
      <c r="H553" s="343">
        <v>13202629.487057505</v>
      </c>
      <c r="I553" s="343">
        <v>105621.03589646005</v>
      </c>
      <c r="J553" s="343">
        <v>105621.03589646005</v>
      </c>
      <c r="K553" s="343">
        <v>52810.517948230023</v>
      </c>
      <c r="L553" s="344"/>
      <c r="M553" s="343">
        <v>1056.2103589646003</v>
      </c>
      <c r="N553" s="343">
        <v>2112.4207179292007</v>
      </c>
    </row>
    <row r="554" spans="1:14" ht="14.25" customHeight="1" x14ac:dyDescent="0.3">
      <c r="A554" s="342" t="s">
        <v>2151</v>
      </c>
      <c r="B554" s="342" t="s">
        <v>2311</v>
      </c>
      <c r="C554" s="342" t="s">
        <v>966</v>
      </c>
      <c r="D554" s="343">
        <v>2005</v>
      </c>
      <c r="E554" s="342" t="s">
        <v>2153</v>
      </c>
      <c r="F554" s="342" t="s">
        <v>2144</v>
      </c>
      <c r="G554" s="343">
        <v>4518548.7907657828</v>
      </c>
      <c r="H554" s="343">
        <v>242447987.82391724</v>
      </c>
      <c r="I554" s="343">
        <v>1939583.9025913384</v>
      </c>
      <c r="J554" s="343">
        <v>1939583.9025913384</v>
      </c>
      <c r="K554" s="343">
        <v>969791.95129566919</v>
      </c>
      <c r="L554" s="344"/>
      <c r="M554" s="343">
        <v>19395.839025913381</v>
      </c>
      <c r="N554" s="343">
        <v>38791.678051826762</v>
      </c>
    </row>
    <row r="555" spans="1:14" ht="14.25" customHeight="1" x14ac:dyDescent="0.3">
      <c r="A555" s="342" t="s">
        <v>2151</v>
      </c>
      <c r="B555" s="342" t="s">
        <v>2311</v>
      </c>
      <c r="C555" s="342" t="s">
        <v>966</v>
      </c>
      <c r="D555" s="343">
        <v>2006</v>
      </c>
      <c r="E555" s="342" t="s">
        <v>2156</v>
      </c>
      <c r="F555" s="342" t="s">
        <v>2144</v>
      </c>
      <c r="G555" s="343">
        <v>746520.90103187261</v>
      </c>
      <c r="H555" s="343">
        <v>52581071.380322382</v>
      </c>
      <c r="I555" s="343">
        <v>420648.57104257902</v>
      </c>
      <c r="J555" s="343">
        <v>420648.57104257902</v>
      </c>
      <c r="K555" s="343">
        <v>210324.28552128951</v>
      </c>
      <c r="L555" s="344"/>
      <c r="M555" s="343">
        <v>4206.4857104257899</v>
      </c>
      <c r="N555" s="343">
        <v>8412.9714208515798</v>
      </c>
    </row>
    <row r="556" spans="1:14" ht="14.25" customHeight="1" x14ac:dyDescent="0.3">
      <c r="A556" s="342" t="s">
        <v>2151</v>
      </c>
      <c r="B556" s="342" t="s">
        <v>2311</v>
      </c>
      <c r="C556" s="342" t="s">
        <v>966</v>
      </c>
      <c r="D556" s="343">
        <v>2006</v>
      </c>
      <c r="E556" s="342" t="s">
        <v>2154</v>
      </c>
      <c r="F556" s="342" t="s">
        <v>2144</v>
      </c>
      <c r="G556" s="343">
        <v>2636929.4890449159</v>
      </c>
      <c r="H556" s="343">
        <v>174592948.88563544</v>
      </c>
      <c r="I556" s="343">
        <v>1396743.5910850835</v>
      </c>
      <c r="J556" s="343">
        <v>1396743.5910850835</v>
      </c>
      <c r="K556" s="343">
        <v>698371.79554254177</v>
      </c>
      <c r="L556" s="344"/>
      <c r="M556" s="343">
        <v>13967.435910850834</v>
      </c>
      <c r="N556" s="343">
        <v>27934.871821701669</v>
      </c>
    </row>
    <row r="557" spans="1:14" ht="14.25" customHeight="1" x14ac:dyDescent="0.3">
      <c r="A557" s="342" t="s">
        <v>2151</v>
      </c>
      <c r="B557" s="342" t="s">
        <v>2311</v>
      </c>
      <c r="C557" s="342" t="s">
        <v>966</v>
      </c>
      <c r="D557" s="343">
        <v>2006</v>
      </c>
      <c r="E557" s="342" t="s">
        <v>2152</v>
      </c>
      <c r="F557" s="342" t="s">
        <v>2144</v>
      </c>
      <c r="G557" s="343">
        <v>195153.1762644492</v>
      </c>
      <c r="H557" s="343">
        <v>10657042.234467965</v>
      </c>
      <c r="I557" s="343">
        <v>85256.337875743717</v>
      </c>
      <c r="J557" s="343">
        <v>85256.337875743717</v>
      </c>
      <c r="K557" s="343">
        <v>42628.168937871858</v>
      </c>
      <c r="L557" s="344"/>
      <c r="M557" s="343">
        <v>852.56337875743702</v>
      </c>
      <c r="N557" s="343">
        <v>1705.126757514874</v>
      </c>
    </row>
    <row r="558" spans="1:14" ht="14.25" customHeight="1" x14ac:dyDescent="0.3">
      <c r="A558" s="342" t="s">
        <v>2151</v>
      </c>
      <c r="B558" s="342" t="s">
        <v>2311</v>
      </c>
      <c r="C558" s="342" t="s">
        <v>966</v>
      </c>
      <c r="D558" s="343">
        <v>2006</v>
      </c>
      <c r="E558" s="342" t="s">
        <v>2155</v>
      </c>
      <c r="F558" s="342" t="s">
        <v>2144</v>
      </c>
      <c r="G558" s="343">
        <v>343018.4006676405</v>
      </c>
      <c r="H558" s="343">
        <v>13264276.145426625</v>
      </c>
      <c r="I558" s="343">
        <v>106114.209163413</v>
      </c>
      <c r="J558" s="343">
        <v>106114.209163413</v>
      </c>
      <c r="K558" s="343">
        <v>53057.104581706502</v>
      </c>
      <c r="L558" s="344"/>
      <c r="M558" s="343">
        <v>1061.1420916341301</v>
      </c>
      <c r="N558" s="343">
        <v>2122.2841832682602</v>
      </c>
    </row>
    <row r="559" spans="1:14" ht="14.25" customHeight="1" x14ac:dyDescent="0.3">
      <c r="A559" s="342" t="s">
        <v>2151</v>
      </c>
      <c r="B559" s="342" t="s">
        <v>2311</v>
      </c>
      <c r="C559" s="342" t="s">
        <v>966</v>
      </c>
      <c r="D559" s="343">
        <v>2006</v>
      </c>
      <c r="E559" s="342" t="s">
        <v>2153</v>
      </c>
      <c r="F559" s="342" t="s">
        <v>2144</v>
      </c>
      <c r="G559" s="343">
        <v>4539632.3926873328</v>
      </c>
      <c r="H559" s="343">
        <v>243580662.55444023</v>
      </c>
      <c r="I559" s="343">
        <v>1948645.3004355216</v>
      </c>
      <c r="J559" s="343">
        <v>1948645.3004355216</v>
      </c>
      <c r="K559" s="343">
        <v>974322.65021776082</v>
      </c>
      <c r="L559" s="344"/>
      <c r="M559" s="343">
        <v>19486.453004355219</v>
      </c>
      <c r="N559" s="343">
        <v>38972.906008710437</v>
      </c>
    </row>
    <row r="560" spans="1:14" ht="14.25" customHeight="1" x14ac:dyDescent="0.3">
      <c r="A560" s="342" t="s">
        <v>2151</v>
      </c>
      <c r="B560" s="342" t="s">
        <v>2311</v>
      </c>
      <c r="C560" s="342" t="s">
        <v>966</v>
      </c>
      <c r="D560" s="343">
        <v>2007</v>
      </c>
      <c r="E560" s="342" t="s">
        <v>2156</v>
      </c>
      <c r="F560" s="342" t="s">
        <v>2144</v>
      </c>
      <c r="G560" s="343">
        <v>554373.04141479323</v>
      </c>
      <c r="H560" s="343">
        <v>38917966.891107395</v>
      </c>
      <c r="I560" s="343">
        <v>311343.73512885912</v>
      </c>
      <c r="J560" s="343">
        <v>311343.73512885912</v>
      </c>
      <c r="K560" s="343">
        <v>155671.86756442956</v>
      </c>
      <c r="L560" s="344"/>
      <c r="M560" s="343">
        <v>3113.4373512885913</v>
      </c>
      <c r="N560" s="343">
        <v>6226.8747025771827</v>
      </c>
    </row>
    <row r="561" spans="1:14" ht="14.25" customHeight="1" x14ac:dyDescent="0.3">
      <c r="A561" s="342" t="s">
        <v>2151</v>
      </c>
      <c r="B561" s="342" t="s">
        <v>2311</v>
      </c>
      <c r="C561" s="342" t="s">
        <v>966</v>
      </c>
      <c r="D561" s="343">
        <v>2007</v>
      </c>
      <c r="E561" s="342" t="s">
        <v>2154</v>
      </c>
      <c r="F561" s="342" t="s">
        <v>2144</v>
      </c>
      <c r="G561" s="343">
        <v>1377200.7896542309</v>
      </c>
      <c r="H561" s="343">
        <v>90315283.645751685</v>
      </c>
      <c r="I561" s="343">
        <v>722522.26916601358</v>
      </c>
      <c r="J561" s="343">
        <v>722522.26916601358</v>
      </c>
      <c r="K561" s="343">
        <v>361261.13458300679</v>
      </c>
      <c r="L561" s="344"/>
      <c r="M561" s="343">
        <v>7225.2226916601358</v>
      </c>
      <c r="N561" s="343">
        <v>14450.445383320272</v>
      </c>
    </row>
    <row r="562" spans="1:14" ht="14.25" customHeight="1" x14ac:dyDescent="0.3">
      <c r="A562" s="342" t="s">
        <v>2151</v>
      </c>
      <c r="B562" s="342" t="s">
        <v>2311</v>
      </c>
      <c r="C562" s="342" t="s">
        <v>966</v>
      </c>
      <c r="D562" s="343">
        <v>2007</v>
      </c>
      <c r="E562" s="342" t="s">
        <v>2157</v>
      </c>
      <c r="F562" s="342" t="s">
        <v>2144</v>
      </c>
      <c r="G562" s="343">
        <v>3680194.3904722058</v>
      </c>
      <c r="H562" s="343">
        <v>244783350.93879363</v>
      </c>
      <c r="I562" s="343">
        <v>1958266.807510349</v>
      </c>
      <c r="J562" s="343">
        <v>1958266.807510349</v>
      </c>
      <c r="K562" s="343">
        <v>979133.40375517448</v>
      </c>
      <c r="L562" s="344"/>
      <c r="M562" s="343">
        <v>19582.668075103491</v>
      </c>
      <c r="N562" s="343">
        <v>39165.336150206982</v>
      </c>
    </row>
    <row r="563" spans="1:14" ht="14.25" customHeight="1" x14ac:dyDescent="0.3">
      <c r="A563" s="342" t="s">
        <v>2151</v>
      </c>
      <c r="B563" s="342" t="s">
        <v>2311</v>
      </c>
      <c r="C563" s="342" t="s">
        <v>966</v>
      </c>
      <c r="D563" s="343">
        <v>2007</v>
      </c>
      <c r="E563" s="342" t="s">
        <v>2152</v>
      </c>
      <c r="F563" s="342" t="s">
        <v>2144</v>
      </c>
      <c r="G563" s="343">
        <v>207889.89053054742</v>
      </c>
      <c r="H563" s="343">
        <v>11226421.3575704</v>
      </c>
      <c r="I563" s="343">
        <v>89811.370860563198</v>
      </c>
      <c r="J563" s="343">
        <v>89811.370860563198</v>
      </c>
      <c r="K563" s="343">
        <v>44905.685430281599</v>
      </c>
      <c r="L563" s="344"/>
      <c r="M563" s="343">
        <v>898.11370860563193</v>
      </c>
      <c r="N563" s="343">
        <v>1796.2274172112639</v>
      </c>
    </row>
    <row r="564" spans="1:14" ht="14.25" customHeight="1" x14ac:dyDescent="0.3">
      <c r="A564" s="342" t="s">
        <v>2151</v>
      </c>
      <c r="B564" s="342" t="s">
        <v>2311</v>
      </c>
      <c r="C564" s="342" t="s">
        <v>966</v>
      </c>
      <c r="D564" s="343">
        <v>2007</v>
      </c>
      <c r="E564" s="342" t="s">
        <v>2155</v>
      </c>
      <c r="F564" s="342" t="s">
        <v>2144</v>
      </c>
      <c r="G564" s="343">
        <v>365405.57079187914</v>
      </c>
      <c r="H564" s="343">
        <v>14073080.245397218</v>
      </c>
      <c r="I564" s="343">
        <v>112584.64196317774</v>
      </c>
      <c r="J564" s="343">
        <v>112584.64196317774</v>
      </c>
      <c r="K564" s="343">
        <v>56292.320981588869</v>
      </c>
      <c r="L564" s="344"/>
      <c r="M564" s="343">
        <v>1125.8464196317773</v>
      </c>
      <c r="N564" s="343">
        <v>2251.6928392635546</v>
      </c>
    </row>
    <row r="565" spans="1:14" ht="14.25" customHeight="1" x14ac:dyDescent="0.3">
      <c r="A565" s="342" t="s">
        <v>2151</v>
      </c>
      <c r="B565" s="342" t="s">
        <v>2311</v>
      </c>
      <c r="C565" s="342" t="s">
        <v>966</v>
      </c>
      <c r="D565" s="343">
        <v>2007</v>
      </c>
      <c r="E565" s="342" t="s">
        <v>2153</v>
      </c>
      <c r="F565" s="342" t="s">
        <v>2144</v>
      </c>
      <c r="G565" s="343">
        <v>2828416.2730288114</v>
      </c>
      <c r="H565" s="343">
        <v>150498956.45961085</v>
      </c>
      <c r="I565" s="343">
        <v>1203991.6516768865</v>
      </c>
      <c r="J565" s="343">
        <v>1203991.6516768865</v>
      </c>
      <c r="K565" s="343">
        <v>601995.82583844324</v>
      </c>
      <c r="L565" s="344"/>
      <c r="M565" s="343">
        <v>12039.916516768868</v>
      </c>
      <c r="N565" s="343">
        <v>24079.833033537736</v>
      </c>
    </row>
    <row r="566" spans="1:14" ht="14.25" customHeight="1" x14ac:dyDescent="0.3">
      <c r="A566" s="342" t="s">
        <v>2151</v>
      </c>
      <c r="B566" s="342" t="s">
        <v>2311</v>
      </c>
      <c r="C566" s="342" t="s">
        <v>966</v>
      </c>
      <c r="D566" s="343">
        <v>2008</v>
      </c>
      <c r="E566" s="342" t="s">
        <v>2156</v>
      </c>
      <c r="F566" s="342" t="s">
        <v>2144</v>
      </c>
      <c r="G566" s="343">
        <v>539934.9183765694</v>
      </c>
      <c r="H566" s="343">
        <v>37933286.899900533</v>
      </c>
      <c r="I566" s="343">
        <v>303466.29519920424</v>
      </c>
      <c r="J566" s="343">
        <v>303466.29519920424</v>
      </c>
      <c r="K566" s="343">
        <v>151733.14759960212</v>
      </c>
      <c r="L566" s="344"/>
      <c r="M566" s="343">
        <v>3034.6629519920425</v>
      </c>
      <c r="N566" s="343">
        <v>6069.325903984085</v>
      </c>
    </row>
    <row r="567" spans="1:14" ht="14.25" customHeight="1" x14ac:dyDescent="0.3">
      <c r="A567" s="342" t="s">
        <v>2151</v>
      </c>
      <c r="B567" s="342" t="s">
        <v>2311</v>
      </c>
      <c r="C567" s="342" t="s">
        <v>966</v>
      </c>
      <c r="D567" s="343">
        <v>2008</v>
      </c>
      <c r="E567" s="342" t="s">
        <v>2154</v>
      </c>
      <c r="F567" s="342" t="s">
        <v>2144</v>
      </c>
      <c r="G567" s="343">
        <v>1341332.893916334</v>
      </c>
      <c r="H567" s="343">
        <v>88019738.318526283</v>
      </c>
      <c r="I567" s="343">
        <v>704157.9065482103</v>
      </c>
      <c r="J567" s="343">
        <v>704157.9065482103</v>
      </c>
      <c r="K567" s="343">
        <v>352078.95327410515</v>
      </c>
      <c r="L567" s="344"/>
      <c r="M567" s="343">
        <v>7041.579065482103</v>
      </c>
      <c r="N567" s="343">
        <v>14083.158130964206</v>
      </c>
    </row>
    <row r="568" spans="1:14" ht="14.25" customHeight="1" x14ac:dyDescent="0.3">
      <c r="A568" s="342" t="s">
        <v>2151</v>
      </c>
      <c r="B568" s="342" t="s">
        <v>2311</v>
      </c>
      <c r="C568" s="342" t="s">
        <v>966</v>
      </c>
      <c r="D568" s="343">
        <v>2008</v>
      </c>
      <c r="E568" s="342" t="s">
        <v>2157</v>
      </c>
      <c r="F568" s="342" t="s">
        <v>2144</v>
      </c>
      <c r="G568" s="343">
        <v>3584347.1983385216</v>
      </c>
      <c r="H568" s="343">
        <v>238553283.45010415</v>
      </c>
      <c r="I568" s="343">
        <v>1908426.2676008327</v>
      </c>
      <c r="J568" s="343">
        <v>1908426.2676008327</v>
      </c>
      <c r="K568" s="343">
        <v>954213.13380041637</v>
      </c>
      <c r="L568" s="344"/>
      <c r="M568" s="343">
        <v>19084.262676008329</v>
      </c>
      <c r="N568" s="343">
        <v>38168.525352016659</v>
      </c>
    </row>
    <row r="569" spans="1:14" ht="14.25" customHeight="1" x14ac:dyDescent="0.3">
      <c r="A569" s="342" t="s">
        <v>2151</v>
      </c>
      <c r="B569" s="342" t="s">
        <v>2311</v>
      </c>
      <c r="C569" s="342" t="s">
        <v>966</v>
      </c>
      <c r="D569" s="343">
        <v>2008</v>
      </c>
      <c r="E569" s="342" t="s">
        <v>2152</v>
      </c>
      <c r="F569" s="342" t="s">
        <v>2144</v>
      </c>
      <c r="G569" s="343">
        <v>202475.59439121353</v>
      </c>
      <c r="H569" s="343">
        <v>10944877.958325038</v>
      </c>
      <c r="I569" s="343">
        <v>87559.023666600304</v>
      </c>
      <c r="J569" s="343">
        <v>87559.023666600304</v>
      </c>
      <c r="K569" s="343">
        <v>43779.511833300152</v>
      </c>
      <c r="L569" s="344"/>
      <c r="M569" s="343">
        <v>875.59023666600297</v>
      </c>
      <c r="N569" s="343">
        <v>1751.1804733320059</v>
      </c>
    </row>
    <row r="570" spans="1:14" ht="14.25" customHeight="1" x14ac:dyDescent="0.3">
      <c r="A570" s="342" t="s">
        <v>2151</v>
      </c>
      <c r="B570" s="342" t="s">
        <v>2311</v>
      </c>
      <c r="C570" s="342" t="s">
        <v>966</v>
      </c>
      <c r="D570" s="343">
        <v>2008</v>
      </c>
      <c r="E570" s="342" t="s">
        <v>2155</v>
      </c>
      <c r="F570" s="342" t="s">
        <v>2144</v>
      </c>
      <c r="G570" s="343">
        <v>355888.92731209978</v>
      </c>
      <c r="H570" s="343">
        <v>13711447.793165602</v>
      </c>
      <c r="I570" s="343">
        <v>109691.58234532482</v>
      </c>
      <c r="J570" s="343">
        <v>109691.58234532482</v>
      </c>
      <c r="K570" s="343">
        <v>54845.791172662408</v>
      </c>
      <c r="L570" s="344"/>
      <c r="M570" s="343">
        <v>1096.9158234532483</v>
      </c>
      <c r="N570" s="343">
        <v>2193.8316469064966</v>
      </c>
    </row>
    <row r="571" spans="1:14" ht="14.25" customHeight="1" x14ac:dyDescent="0.3">
      <c r="A571" s="342" t="s">
        <v>2151</v>
      </c>
      <c r="B571" s="342" t="s">
        <v>2311</v>
      </c>
      <c r="C571" s="342" t="s">
        <v>966</v>
      </c>
      <c r="D571" s="343">
        <v>2008</v>
      </c>
      <c r="E571" s="342" t="s">
        <v>2153</v>
      </c>
      <c r="F571" s="342" t="s">
        <v>2144</v>
      </c>
      <c r="G571" s="343">
        <v>2754752.838657822</v>
      </c>
      <c r="H571" s="343">
        <v>146668457.87231937</v>
      </c>
      <c r="I571" s="343">
        <v>1173347.6629785551</v>
      </c>
      <c r="J571" s="343">
        <v>1173347.6629785551</v>
      </c>
      <c r="K571" s="343">
        <v>586673.83148927754</v>
      </c>
      <c r="L571" s="344"/>
      <c r="M571" s="343">
        <v>11733.476629785551</v>
      </c>
      <c r="N571" s="343">
        <v>23466.953259571103</v>
      </c>
    </row>
    <row r="572" spans="1:14" ht="14.25" customHeight="1" x14ac:dyDescent="0.3">
      <c r="A572" s="342" t="s">
        <v>2151</v>
      </c>
      <c r="B572" s="342" t="s">
        <v>2311</v>
      </c>
      <c r="C572" s="342" t="s">
        <v>966</v>
      </c>
      <c r="D572" s="343">
        <v>2009</v>
      </c>
      <c r="E572" s="342" t="s">
        <v>2156</v>
      </c>
      <c r="F572" s="342" t="s">
        <v>2144</v>
      </c>
      <c r="G572" s="343">
        <v>754304.47315609944</v>
      </c>
      <c r="H572" s="343">
        <v>53052365.440009475</v>
      </c>
      <c r="I572" s="343">
        <v>424418.92352007586</v>
      </c>
      <c r="J572" s="343">
        <v>424418.92352007586</v>
      </c>
      <c r="K572" s="343">
        <v>212209.46176003793</v>
      </c>
      <c r="L572" s="344"/>
      <c r="M572" s="343">
        <v>4244.189235200758</v>
      </c>
      <c r="N572" s="343">
        <v>8488.3784704015161</v>
      </c>
    </row>
    <row r="573" spans="1:14" ht="14.25" customHeight="1" x14ac:dyDescent="0.3">
      <c r="A573" s="342" t="s">
        <v>2151</v>
      </c>
      <c r="B573" s="342" t="s">
        <v>2311</v>
      </c>
      <c r="C573" s="342" t="s">
        <v>966</v>
      </c>
      <c r="D573" s="343">
        <v>2009</v>
      </c>
      <c r="E573" s="342" t="s">
        <v>2154</v>
      </c>
      <c r="F573" s="342" t="s">
        <v>2144</v>
      </c>
      <c r="G573" s="343">
        <v>1362822.0296888186</v>
      </c>
      <c r="H573" s="343">
        <v>89513218.720350146</v>
      </c>
      <c r="I573" s="343">
        <v>716105.74976280122</v>
      </c>
      <c r="J573" s="343">
        <v>716105.74976280122</v>
      </c>
      <c r="K573" s="343">
        <v>358052.87488140061</v>
      </c>
      <c r="L573" s="344"/>
      <c r="M573" s="343">
        <v>7161.0574976280113</v>
      </c>
      <c r="N573" s="343">
        <v>14322.114995256023</v>
      </c>
    </row>
    <row r="574" spans="1:14" ht="14.25" customHeight="1" x14ac:dyDescent="0.3">
      <c r="A574" s="342" t="s">
        <v>2151</v>
      </c>
      <c r="B574" s="342" t="s">
        <v>2311</v>
      </c>
      <c r="C574" s="342" t="s">
        <v>966</v>
      </c>
      <c r="D574" s="343">
        <v>2009</v>
      </c>
      <c r="E574" s="342" t="s">
        <v>2157</v>
      </c>
      <c r="F574" s="342" t="s">
        <v>2144</v>
      </c>
      <c r="G574" s="343">
        <v>4128273.9313385962</v>
      </c>
      <c r="H574" s="343">
        <v>275128140.79448479</v>
      </c>
      <c r="I574" s="343">
        <v>2201025.1263558781</v>
      </c>
      <c r="J574" s="343">
        <v>2201025.1263558781</v>
      </c>
      <c r="K574" s="343">
        <v>1100512.563177939</v>
      </c>
      <c r="L574" s="344"/>
      <c r="M574" s="343">
        <v>22010.251263558781</v>
      </c>
      <c r="N574" s="343">
        <v>44020.502527117562</v>
      </c>
    </row>
    <row r="575" spans="1:14" ht="14.25" customHeight="1" x14ac:dyDescent="0.3">
      <c r="A575" s="342" t="s">
        <v>2151</v>
      </c>
      <c r="B575" s="342" t="s">
        <v>2311</v>
      </c>
      <c r="C575" s="342" t="s">
        <v>966</v>
      </c>
      <c r="D575" s="343">
        <v>2009</v>
      </c>
      <c r="E575" s="342" t="s">
        <v>2155</v>
      </c>
      <c r="F575" s="342" t="s">
        <v>2144</v>
      </c>
      <c r="G575" s="343">
        <v>361590.52869205567</v>
      </c>
      <c r="H575" s="343">
        <v>13938308.023609677</v>
      </c>
      <c r="I575" s="343">
        <v>111506.46418887742</v>
      </c>
      <c r="J575" s="343">
        <v>111506.46418887742</v>
      </c>
      <c r="K575" s="343">
        <v>55753.23209443871</v>
      </c>
      <c r="L575" s="344"/>
      <c r="M575" s="343">
        <v>1115.0646418887743</v>
      </c>
      <c r="N575" s="343">
        <v>2230.1292837775486</v>
      </c>
    </row>
    <row r="576" spans="1:14" ht="14.25" customHeight="1" x14ac:dyDescent="0.3">
      <c r="A576" s="342" t="s">
        <v>2151</v>
      </c>
      <c r="B576" s="342" t="s">
        <v>2311</v>
      </c>
      <c r="C576" s="342" t="s">
        <v>966</v>
      </c>
      <c r="D576" s="343">
        <v>2009</v>
      </c>
      <c r="E576" s="342" t="s">
        <v>2153</v>
      </c>
      <c r="F576" s="342" t="s">
        <v>2144</v>
      </c>
      <c r="G576" s="343">
        <v>2312383.1329909447</v>
      </c>
      <c r="H576" s="343">
        <v>122934310.53371231</v>
      </c>
      <c r="I576" s="343">
        <v>983474.48426969838</v>
      </c>
      <c r="J576" s="343">
        <v>983474.48426969838</v>
      </c>
      <c r="K576" s="343">
        <v>491737.24213484919</v>
      </c>
      <c r="L576" s="344"/>
      <c r="M576" s="343">
        <v>9834.7448426969841</v>
      </c>
      <c r="N576" s="343">
        <v>19669.489685393968</v>
      </c>
    </row>
    <row r="577" spans="1:14" ht="14.25" customHeight="1" x14ac:dyDescent="0.3">
      <c r="A577" s="342" t="s">
        <v>2151</v>
      </c>
      <c r="B577" s="342" t="s">
        <v>2311</v>
      </c>
      <c r="C577" s="342" t="s">
        <v>966</v>
      </c>
      <c r="D577" s="343">
        <v>2010</v>
      </c>
      <c r="E577" s="342" t="s">
        <v>2156</v>
      </c>
      <c r="F577" s="342" t="s">
        <v>2144</v>
      </c>
      <c r="G577" s="343">
        <v>789305.6</v>
      </c>
      <c r="H577" s="343">
        <v>55442123.680000007</v>
      </c>
      <c r="I577" s="343">
        <v>443536.98944000003</v>
      </c>
      <c r="J577" s="343">
        <v>443536.98944000003</v>
      </c>
      <c r="K577" s="343">
        <v>221768.49472000002</v>
      </c>
      <c r="L577" s="344"/>
      <c r="M577" s="343">
        <v>4435.3698944000007</v>
      </c>
      <c r="N577" s="343">
        <v>8870.7397888000014</v>
      </c>
    </row>
    <row r="578" spans="1:14" ht="14.25" customHeight="1" x14ac:dyDescent="0.3">
      <c r="A578" s="342" t="s">
        <v>2151</v>
      </c>
      <c r="B578" s="342" t="s">
        <v>2311</v>
      </c>
      <c r="C578" s="342" t="s">
        <v>966</v>
      </c>
      <c r="D578" s="343">
        <v>2010</v>
      </c>
      <c r="E578" s="342" t="s">
        <v>2154</v>
      </c>
      <c r="F578" s="342" t="s">
        <v>2144</v>
      </c>
      <c r="G578" s="343">
        <v>1426059.5</v>
      </c>
      <c r="H578" s="343">
        <v>93564237.913750008</v>
      </c>
      <c r="I578" s="343">
        <v>748513.90330999997</v>
      </c>
      <c r="J578" s="343">
        <v>748513.90330999997</v>
      </c>
      <c r="K578" s="343">
        <v>374256.95165499998</v>
      </c>
      <c r="L578" s="344"/>
      <c r="M578" s="343">
        <v>7485.1390331000002</v>
      </c>
      <c r="N578" s="343">
        <v>14970.2780662</v>
      </c>
    </row>
    <row r="579" spans="1:14" ht="14.25" customHeight="1" x14ac:dyDescent="0.3">
      <c r="A579" s="342" t="s">
        <v>2151</v>
      </c>
      <c r="B579" s="342" t="s">
        <v>2311</v>
      </c>
      <c r="C579" s="342" t="s">
        <v>966</v>
      </c>
      <c r="D579" s="343">
        <v>2010</v>
      </c>
      <c r="E579" s="342" t="s">
        <v>2157</v>
      </c>
      <c r="F579" s="342" t="s">
        <v>2144</v>
      </c>
      <c r="G579" s="343">
        <v>4319833.5</v>
      </c>
      <c r="H579" s="343">
        <v>287590830.21625</v>
      </c>
      <c r="I579" s="343">
        <v>2300726.6417300003</v>
      </c>
      <c r="J579" s="343">
        <v>2300726.6417300003</v>
      </c>
      <c r="K579" s="343">
        <v>1150363.3208650001</v>
      </c>
      <c r="L579" s="344"/>
      <c r="M579" s="343">
        <v>23007.266417299998</v>
      </c>
      <c r="N579" s="343">
        <v>46014.532834599995</v>
      </c>
    </row>
    <row r="580" spans="1:14" ht="14.25" customHeight="1" x14ac:dyDescent="0.3">
      <c r="A580" s="342" t="s">
        <v>2151</v>
      </c>
      <c r="B580" s="342" t="s">
        <v>2311</v>
      </c>
      <c r="C580" s="342" t="s">
        <v>966</v>
      </c>
      <c r="D580" s="343">
        <v>2010</v>
      </c>
      <c r="E580" s="342" t="s">
        <v>2155</v>
      </c>
      <c r="F580" s="342" t="s">
        <v>2144</v>
      </c>
      <c r="G580" s="343">
        <v>378369</v>
      </c>
      <c r="H580" s="343">
        <v>14576219.720000001</v>
      </c>
      <c r="I580" s="343">
        <v>116609.75776000001</v>
      </c>
      <c r="J580" s="343">
        <v>116609.75776000001</v>
      </c>
      <c r="K580" s="343">
        <v>58304.878880000004</v>
      </c>
      <c r="L580" s="344"/>
      <c r="M580" s="343">
        <v>1166.0975776000002</v>
      </c>
      <c r="N580" s="343">
        <v>2332.1951552000005</v>
      </c>
    </row>
    <row r="581" spans="1:14" ht="14.25" customHeight="1" x14ac:dyDescent="0.3">
      <c r="A581" s="342" t="s">
        <v>2151</v>
      </c>
      <c r="B581" s="342" t="s">
        <v>2311</v>
      </c>
      <c r="C581" s="342" t="s">
        <v>966</v>
      </c>
      <c r="D581" s="343">
        <v>2010</v>
      </c>
      <c r="E581" s="342" t="s">
        <v>2153</v>
      </c>
      <c r="F581" s="342" t="s">
        <v>2144</v>
      </c>
      <c r="G581" s="343">
        <v>2419682</v>
      </c>
      <c r="H581" s="343">
        <v>128518335.69</v>
      </c>
      <c r="I581" s="343">
        <v>1028146.6855200001</v>
      </c>
      <c r="J581" s="343">
        <v>1028146.6855200001</v>
      </c>
      <c r="K581" s="343">
        <v>514073.34276000003</v>
      </c>
      <c r="L581" s="344"/>
      <c r="M581" s="343">
        <v>10281.4668552</v>
      </c>
      <c r="N581" s="343">
        <v>20562.933710400001</v>
      </c>
    </row>
    <row r="582" spans="1:14" ht="14.25" customHeight="1" x14ac:dyDescent="0.3">
      <c r="A582" s="342" t="s">
        <v>2151</v>
      </c>
      <c r="B582" s="342" t="s">
        <v>2311</v>
      </c>
      <c r="C582" s="342" t="s">
        <v>966</v>
      </c>
      <c r="D582" s="343">
        <v>2011</v>
      </c>
      <c r="E582" s="342" t="s">
        <v>2156</v>
      </c>
      <c r="F582" s="342" t="s">
        <v>2144</v>
      </c>
      <c r="G582" s="343">
        <v>779189</v>
      </c>
      <c r="H582" s="343">
        <v>54762554.870000005</v>
      </c>
      <c r="I582" s="343">
        <v>438100.43896000006</v>
      </c>
      <c r="J582" s="343">
        <v>438100.43896000006</v>
      </c>
      <c r="K582" s="343">
        <v>219050.21948000003</v>
      </c>
      <c r="L582" s="344"/>
      <c r="M582" s="343">
        <v>4381.0043896000006</v>
      </c>
      <c r="N582" s="343">
        <v>8762.0087792000013</v>
      </c>
    </row>
    <row r="583" spans="1:14" ht="14.25" customHeight="1" x14ac:dyDescent="0.3">
      <c r="A583" s="342" t="s">
        <v>2151</v>
      </c>
      <c r="B583" s="342" t="s">
        <v>2311</v>
      </c>
      <c r="C583" s="342" t="s">
        <v>966</v>
      </c>
      <c r="D583" s="343">
        <v>2011</v>
      </c>
      <c r="E583" s="342" t="s">
        <v>2154</v>
      </c>
      <c r="F583" s="342" t="s">
        <v>2144</v>
      </c>
      <c r="G583" s="343">
        <v>1545653.125</v>
      </c>
      <c r="H583" s="343">
        <v>101291158.355</v>
      </c>
      <c r="I583" s="343">
        <v>810329.26684000005</v>
      </c>
      <c r="J583" s="343">
        <v>810329.26684000005</v>
      </c>
      <c r="K583" s="343">
        <v>405164.63342000003</v>
      </c>
      <c r="L583" s="344"/>
      <c r="M583" s="343">
        <v>8103.2926684000013</v>
      </c>
      <c r="N583" s="343">
        <v>16206.585336800003</v>
      </c>
    </row>
    <row r="584" spans="1:14" ht="14.25" customHeight="1" x14ac:dyDescent="0.3">
      <c r="A584" s="342" t="s">
        <v>2151</v>
      </c>
      <c r="B584" s="342" t="s">
        <v>2311</v>
      </c>
      <c r="C584" s="342" t="s">
        <v>966</v>
      </c>
      <c r="D584" s="343">
        <v>2011</v>
      </c>
      <c r="E584" s="342" t="s">
        <v>2157</v>
      </c>
      <c r="F584" s="342" t="s">
        <v>2144</v>
      </c>
      <c r="G584" s="343">
        <v>5693663.875</v>
      </c>
      <c r="H584" s="343">
        <v>379072862.04999995</v>
      </c>
      <c r="I584" s="343">
        <v>3032582.8963999995</v>
      </c>
      <c r="J584" s="343">
        <v>3032582.8963999995</v>
      </c>
      <c r="K584" s="343">
        <v>1516291.4481999998</v>
      </c>
      <c r="L584" s="344"/>
      <c r="M584" s="343">
        <v>30325.828964</v>
      </c>
      <c r="N584" s="343">
        <v>60651.657928000001</v>
      </c>
    </row>
    <row r="585" spans="1:14" ht="14.25" customHeight="1" x14ac:dyDescent="0.3">
      <c r="A585" s="342" t="s">
        <v>2151</v>
      </c>
      <c r="B585" s="342" t="s">
        <v>2311</v>
      </c>
      <c r="C585" s="342" t="s">
        <v>966</v>
      </c>
      <c r="D585" s="343">
        <v>2011</v>
      </c>
      <c r="E585" s="342" t="s">
        <v>2155</v>
      </c>
      <c r="F585" s="342" t="s">
        <v>2144</v>
      </c>
      <c r="G585" s="343">
        <v>377684</v>
      </c>
      <c r="H585" s="343">
        <v>14583029.030000001</v>
      </c>
      <c r="I585" s="343">
        <v>116664.23224000001</v>
      </c>
      <c r="J585" s="343">
        <v>116664.23224000001</v>
      </c>
      <c r="K585" s="343">
        <v>58332.116120000006</v>
      </c>
      <c r="L585" s="344"/>
      <c r="M585" s="343">
        <v>1166.6423224000002</v>
      </c>
      <c r="N585" s="343">
        <v>2333.2846448000005</v>
      </c>
    </row>
    <row r="586" spans="1:14" ht="14.25" customHeight="1" x14ac:dyDescent="0.3">
      <c r="A586" s="342" t="s">
        <v>2151</v>
      </c>
      <c r="B586" s="342" t="s">
        <v>2311</v>
      </c>
      <c r="C586" s="342" t="s">
        <v>966</v>
      </c>
      <c r="D586" s="343">
        <v>2011</v>
      </c>
      <c r="E586" s="342" t="s">
        <v>2153</v>
      </c>
      <c r="F586" s="342" t="s">
        <v>2144</v>
      </c>
      <c r="G586" s="343">
        <v>1314146</v>
      </c>
      <c r="H586" s="343">
        <v>69790079.579999998</v>
      </c>
      <c r="I586" s="343">
        <v>558320.63664000004</v>
      </c>
      <c r="J586" s="343">
        <v>558320.63664000004</v>
      </c>
      <c r="K586" s="343">
        <v>279160.31832000002</v>
      </c>
      <c r="L586" s="344"/>
      <c r="M586" s="343">
        <v>5583.2063664000007</v>
      </c>
      <c r="N586" s="343">
        <v>11166.412732800001</v>
      </c>
    </row>
    <row r="587" spans="1:14" ht="14.25" customHeight="1" x14ac:dyDescent="0.3">
      <c r="A587" s="342" t="s">
        <v>2151</v>
      </c>
      <c r="B587" s="342" t="s">
        <v>2311</v>
      </c>
      <c r="C587" s="342" t="s">
        <v>966</v>
      </c>
      <c r="D587" s="343">
        <v>2012</v>
      </c>
      <c r="E587" s="342" t="s">
        <v>2156</v>
      </c>
      <c r="F587" s="342" t="s">
        <v>2144</v>
      </c>
      <c r="G587" s="343">
        <v>786927</v>
      </c>
      <c r="H587" s="343">
        <v>55176628.310000002</v>
      </c>
      <c r="I587" s="343">
        <v>441413.02648000006</v>
      </c>
      <c r="J587" s="343">
        <v>441413.02648000006</v>
      </c>
      <c r="K587" s="343">
        <v>220706.51324000003</v>
      </c>
      <c r="L587" s="344"/>
      <c r="M587" s="343">
        <v>4414.130264800001</v>
      </c>
      <c r="N587" s="343">
        <v>8828.260529600002</v>
      </c>
    </row>
    <row r="588" spans="1:14" ht="14.25" customHeight="1" x14ac:dyDescent="0.3">
      <c r="A588" s="342" t="s">
        <v>2151</v>
      </c>
      <c r="B588" s="342" t="s">
        <v>2311</v>
      </c>
      <c r="C588" s="342" t="s">
        <v>966</v>
      </c>
      <c r="D588" s="343">
        <v>2012</v>
      </c>
      <c r="E588" s="342" t="s">
        <v>2154</v>
      </c>
      <c r="F588" s="342" t="s">
        <v>2144</v>
      </c>
      <c r="G588" s="343">
        <v>1546264.5</v>
      </c>
      <c r="H588" s="343">
        <v>101414752.85250001</v>
      </c>
      <c r="I588" s="343">
        <v>811318.02282000007</v>
      </c>
      <c r="J588" s="343">
        <v>811318.02282000007</v>
      </c>
      <c r="K588" s="343">
        <v>405659.01141000004</v>
      </c>
      <c r="L588" s="344"/>
      <c r="M588" s="343">
        <v>8113.1802282000008</v>
      </c>
      <c r="N588" s="343">
        <v>16226.360456400002</v>
      </c>
    </row>
    <row r="589" spans="1:14" ht="14.25" customHeight="1" x14ac:dyDescent="0.3">
      <c r="A589" s="342" t="s">
        <v>2151</v>
      </c>
      <c r="B589" s="342" t="s">
        <v>2311</v>
      </c>
      <c r="C589" s="342" t="s">
        <v>966</v>
      </c>
      <c r="D589" s="343">
        <v>2012</v>
      </c>
      <c r="E589" s="342" t="s">
        <v>2157</v>
      </c>
      <c r="F589" s="342" t="s">
        <v>2144</v>
      </c>
      <c r="G589" s="343">
        <v>6147956</v>
      </c>
      <c r="H589" s="343">
        <v>409299481.63749999</v>
      </c>
      <c r="I589" s="343">
        <v>3274395.8530999999</v>
      </c>
      <c r="J589" s="343">
        <v>3274395.8530999999</v>
      </c>
      <c r="K589" s="343">
        <v>1637197.92655</v>
      </c>
      <c r="L589" s="344"/>
      <c r="M589" s="343">
        <v>32743.958530999997</v>
      </c>
      <c r="N589" s="343">
        <v>65487.917061999993</v>
      </c>
    </row>
    <row r="590" spans="1:14" ht="14.25" customHeight="1" x14ac:dyDescent="0.3">
      <c r="A590" s="342" t="s">
        <v>2151</v>
      </c>
      <c r="B590" s="342" t="s">
        <v>2311</v>
      </c>
      <c r="C590" s="342" t="s">
        <v>966</v>
      </c>
      <c r="D590" s="343">
        <v>2012</v>
      </c>
      <c r="E590" s="342" t="s">
        <v>2155</v>
      </c>
      <c r="F590" s="342" t="s">
        <v>2144</v>
      </c>
      <c r="G590" s="343">
        <v>384638</v>
      </c>
      <c r="H590" s="343">
        <v>14842327.76</v>
      </c>
      <c r="I590" s="343">
        <v>118738.62208</v>
      </c>
      <c r="J590" s="343">
        <v>118738.62208</v>
      </c>
      <c r="K590" s="343">
        <v>59369.311040000001</v>
      </c>
      <c r="L590" s="344"/>
      <c r="M590" s="343">
        <v>1187.3862208</v>
      </c>
      <c r="N590" s="343">
        <v>2374.7724416000001</v>
      </c>
    </row>
    <row r="591" spans="1:14" ht="14.25" customHeight="1" x14ac:dyDescent="0.3">
      <c r="A591" s="342" t="s">
        <v>2151</v>
      </c>
      <c r="B591" s="342" t="s">
        <v>2311</v>
      </c>
      <c r="C591" s="342" t="s">
        <v>966</v>
      </c>
      <c r="D591" s="343">
        <v>2012</v>
      </c>
      <c r="E591" s="342" t="s">
        <v>2153</v>
      </c>
      <c r="F591" s="342" t="s">
        <v>2144</v>
      </c>
      <c r="G591" s="343">
        <v>1180966.5</v>
      </c>
      <c r="H591" s="343">
        <v>62744080.490000002</v>
      </c>
      <c r="I591" s="343">
        <v>501952.64392000006</v>
      </c>
      <c r="J591" s="343">
        <v>501952.64392000006</v>
      </c>
      <c r="K591" s="343">
        <v>250976.32196000003</v>
      </c>
      <c r="L591" s="344"/>
      <c r="M591" s="343">
        <v>5019.5264392000008</v>
      </c>
      <c r="N591" s="343">
        <v>10039.052878400002</v>
      </c>
    </row>
    <row r="592" spans="1:14" ht="14.25" customHeight="1" x14ac:dyDescent="0.3">
      <c r="A592" s="342" t="s">
        <v>2151</v>
      </c>
      <c r="B592" s="342" t="s">
        <v>2311</v>
      </c>
      <c r="C592" s="342" t="s">
        <v>966</v>
      </c>
      <c r="D592" s="343">
        <v>2013</v>
      </c>
      <c r="E592" s="342" t="s">
        <v>2156</v>
      </c>
      <c r="F592" s="342" t="s">
        <v>2144</v>
      </c>
      <c r="G592" s="343">
        <v>1356814</v>
      </c>
      <c r="H592" s="343">
        <v>95080804.150000006</v>
      </c>
      <c r="I592" s="343">
        <v>760646.43319999997</v>
      </c>
      <c r="J592" s="343">
        <v>760646.43319999997</v>
      </c>
      <c r="K592" s="343">
        <v>380323.21659999999</v>
      </c>
      <c r="L592" s="344"/>
      <c r="M592" s="343">
        <v>7606.4643320000014</v>
      </c>
      <c r="N592" s="343">
        <v>15212.928664000003</v>
      </c>
    </row>
    <row r="593" spans="1:14" ht="14.25" customHeight="1" x14ac:dyDescent="0.3">
      <c r="A593" s="342" t="s">
        <v>2151</v>
      </c>
      <c r="B593" s="342" t="s">
        <v>2311</v>
      </c>
      <c r="C593" s="342" t="s">
        <v>966</v>
      </c>
      <c r="D593" s="343">
        <v>2013</v>
      </c>
      <c r="E593" s="342" t="s">
        <v>2154</v>
      </c>
      <c r="F593" s="342" t="s">
        <v>2144</v>
      </c>
      <c r="G593" s="343">
        <v>1520270.75</v>
      </c>
      <c r="H593" s="343">
        <v>99788149.025000006</v>
      </c>
      <c r="I593" s="343">
        <v>798305.19219999993</v>
      </c>
      <c r="J593" s="343">
        <v>798305.19219999993</v>
      </c>
      <c r="K593" s="343">
        <v>399152.59609999997</v>
      </c>
      <c r="L593" s="344"/>
      <c r="M593" s="343">
        <v>7983.0519220000006</v>
      </c>
      <c r="N593" s="343">
        <v>15966.103844000001</v>
      </c>
    </row>
    <row r="594" spans="1:14" ht="14.25" customHeight="1" x14ac:dyDescent="0.3">
      <c r="A594" s="342" t="s">
        <v>2151</v>
      </c>
      <c r="B594" s="342" t="s">
        <v>2311</v>
      </c>
      <c r="C594" s="342" t="s">
        <v>966</v>
      </c>
      <c r="D594" s="343">
        <v>2013</v>
      </c>
      <c r="E594" s="342" t="s">
        <v>2157</v>
      </c>
      <c r="F594" s="342" t="s">
        <v>2144</v>
      </c>
      <c r="G594" s="343">
        <v>6266804.25</v>
      </c>
      <c r="H594" s="343">
        <v>417114885.005</v>
      </c>
      <c r="I594" s="343">
        <v>3336919.0800399994</v>
      </c>
      <c r="J594" s="343">
        <v>3336919.0800399994</v>
      </c>
      <c r="K594" s="343">
        <v>1668459.5400199997</v>
      </c>
      <c r="L594" s="344"/>
      <c r="M594" s="343">
        <v>33369.1908004</v>
      </c>
      <c r="N594" s="343">
        <v>66738.381600799999</v>
      </c>
    </row>
    <row r="595" spans="1:14" ht="14.25" customHeight="1" x14ac:dyDescent="0.3">
      <c r="A595" s="342" t="s">
        <v>2151</v>
      </c>
      <c r="B595" s="342" t="s">
        <v>2311</v>
      </c>
      <c r="C595" s="342" t="s">
        <v>966</v>
      </c>
      <c r="D595" s="343">
        <v>2013</v>
      </c>
      <c r="E595" s="342" t="s">
        <v>2155</v>
      </c>
      <c r="F595" s="342" t="s">
        <v>2144</v>
      </c>
      <c r="G595" s="343">
        <v>383460</v>
      </c>
      <c r="H595" s="343">
        <v>14835771.020000001</v>
      </c>
      <c r="I595" s="343">
        <v>118686.16816000002</v>
      </c>
      <c r="J595" s="343">
        <v>118686.16816000002</v>
      </c>
      <c r="K595" s="343">
        <v>59343.084080000008</v>
      </c>
      <c r="L595" s="344"/>
      <c r="M595" s="343">
        <v>1186.8616816000003</v>
      </c>
      <c r="N595" s="343">
        <v>2373.7233632000007</v>
      </c>
    </row>
    <row r="596" spans="1:14" ht="14.25" customHeight="1" x14ac:dyDescent="0.3">
      <c r="A596" s="342" t="s">
        <v>2151</v>
      </c>
      <c r="B596" s="342" t="s">
        <v>2311</v>
      </c>
      <c r="C596" s="342" t="s">
        <v>966</v>
      </c>
      <c r="D596" s="343">
        <v>2013</v>
      </c>
      <c r="E596" s="342" t="s">
        <v>2153</v>
      </c>
      <c r="F596" s="342" t="s">
        <v>2144</v>
      </c>
      <c r="G596" s="343">
        <v>398000</v>
      </c>
      <c r="H596" s="343">
        <v>20989600.16</v>
      </c>
      <c r="I596" s="343">
        <v>167916.80128000001</v>
      </c>
      <c r="J596" s="343">
        <v>167916.80128000001</v>
      </c>
      <c r="K596" s="343">
        <v>83958.400640000007</v>
      </c>
      <c r="L596" s="344"/>
      <c r="M596" s="343">
        <v>1679.1680128</v>
      </c>
      <c r="N596" s="343">
        <v>3358.3360256000001</v>
      </c>
    </row>
    <row r="597" spans="1:14" ht="14.25" customHeight="1" x14ac:dyDescent="0.3">
      <c r="A597" s="342" t="s">
        <v>2151</v>
      </c>
      <c r="B597" s="342" t="s">
        <v>2311</v>
      </c>
      <c r="C597" s="342" t="s">
        <v>966</v>
      </c>
      <c r="D597" s="343">
        <v>2014</v>
      </c>
      <c r="E597" s="342" t="s">
        <v>2156</v>
      </c>
      <c r="F597" s="342" t="s">
        <v>2144</v>
      </c>
      <c r="G597" s="343">
        <v>1372958</v>
      </c>
      <c r="H597" s="343">
        <v>96160313.320000008</v>
      </c>
      <c r="I597" s="343">
        <v>769282.50656000001</v>
      </c>
      <c r="J597" s="343">
        <v>769282.50656000001</v>
      </c>
      <c r="K597" s="343">
        <v>384641.25328</v>
      </c>
      <c r="L597" s="344"/>
      <c r="M597" s="343">
        <v>7692.8250656</v>
      </c>
      <c r="N597" s="343">
        <v>15385.6501312</v>
      </c>
    </row>
    <row r="598" spans="1:14" ht="14.25" customHeight="1" x14ac:dyDescent="0.3">
      <c r="A598" s="342" t="s">
        <v>2151</v>
      </c>
      <c r="B598" s="342" t="s">
        <v>2311</v>
      </c>
      <c r="C598" s="342" t="s">
        <v>966</v>
      </c>
      <c r="D598" s="343">
        <v>2014</v>
      </c>
      <c r="E598" s="342" t="s">
        <v>2154</v>
      </c>
      <c r="F598" s="342" t="s">
        <v>2144</v>
      </c>
      <c r="G598" s="343">
        <v>1520352.625</v>
      </c>
      <c r="H598" s="343">
        <v>99852083.849999994</v>
      </c>
      <c r="I598" s="343">
        <v>798816.67079999996</v>
      </c>
      <c r="J598" s="343">
        <v>798816.67079999996</v>
      </c>
      <c r="K598" s="343">
        <v>399408.33539999998</v>
      </c>
      <c r="L598" s="344"/>
      <c r="M598" s="343">
        <v>7988.1667079999997</v>
      </c>
      <c r="N598" s="343">
        <v>15976.333415999999</v>
      </c>
    </row>
    <row r="599" spans="1:14" ht="14.25" customHeight="1" x14ac:dyDescent="0.3">
      <c r="A599" s="342" t="s">
        <v>2151</v>
      </c>
      <c r="B599" s="342" t="s">
        <v>2311</v>
      </c>
      <c r="C599" s="342" t="s">
        <v>966</v>
      </c>
      <c r="D599" s="343">
        <v>2014</v>
      </c>
      <c r="E599" s="342" t="s">
        <v>2157</v>
      </c>
      <c r="F599" s="342" t="s">
        <v>2144</v>
      </c>
      <c r="G599" s="343">
        <v>6307164.375</v>
      </c>
      <c r="H599" s="343">
        <v>419839895.435</v>
      </c>
      <c r="I599" s="343">
        <v>3358719.1634799996</v>
      </c>
      <c r="J599" s="343">
        <v>3358719.1634799996</v>
      </c>
      <c r="K599" s="343">
        <v>1679359.5817399998</v>
      </c>
      <c r="L599" s="344"/>
      <c r="M599" s="343">
        <v>33587.191634800001</v>
      </c>
      <c r="N599" s="343">
        <v>67174.383269600003</v>
      </c>
    </row>
    <row r="600" spans="1:14" ht="14.25" customHeight="1" x14ac:dyDescent="0.3">
      <c r="A600" s="342" t="s">
        <v>2151</v>
      </c>
      <c r="B600" s="342" t="s">
        <v>2311</v>
      </c>
      <c r="C600" s="342" t="s">
        <v>966</v>
      </c>
      <c r="D600" s="343">
        <v>2014</v>
      </c>
      <c r="E600" s="342" t="s">
        <v>2155</v>
      </c>
      <c r="F600" s="342" t="s">
        <v>2144</v>
      </c>
      <c r="G600" s="343">
        <v>381882</v>
      </c>
      <c r="H600" s="343">
        <v>14789201.24</v>
      </c>
      <c r="I600" s="343">
        <v>118313.60992</v>
      </c>
      <c r="J600" s="343">
        <v>118313.60992</v>
      </c>
      <c r="K600" s="343">
        <v>59156.804960000001</v>
      </c>
      <c r="L600" s="344"/>
      <c r="M600" s="343">
        <v>1183.1360992</v>
      </c>
      <c r="N600" s="343">
        <v>2366.2721984</v>
      </c>
    </row>
    <row r="601" spans="1:14" ht="14.25" customHeight="1" x14ac:dyDescent="0.3">
      <c r="A601" s="342" t="s">
        <v>2151</v>
      </c>
      <c r="B601" s="342" t="s">
        <v>2311</v>
      </c>
      <c r="C601" s="342" t="s">
        <v>966</v>
      </c>
      <c r="D601" s="343">
        <v>2014</v>
      </c>
      <c r="E601" s="342" t="s">
        <v>2153</v>
      </c>
      <c r="F601" s="342" t="s">
        <v>2144</v>
      </c>
      <c r="G601" s="343">
        <v>398000</v>
      </c>
      <c r="H601" s="343">
        <v>20991400</v>
      </c>
      <c r="I601" s="343">
        <v>167931.2</v>
      </c>
      <c r="J601" s="343">
        <v>167931.2</v>
      </c>
      <c r="K601" s="343">
        <v>83965.6</v>
      </c>
      <c r="L601" s="344"/>
      <c r="M601" s="343">
        <v>1679.3119999999999</v>
      </c>
      <c r="N601" s="343">
        <v>3358.6239999999998</v>
      </c>
    </row>
    <row r="602" spans="1:14" ht="14.25" customHeight="1" x14ac:dyDescent="0.3">
      <c r="A602" s="342" t="s">
        <v>2151</v>
      </c>
      <c r="B602" s="342" t="s">
        <v>2311</v>
      </c>
      <c r="C602" s="342" t="s">
        <v>966</v>
      </c>
      <c r="D602" s="343">
        <v>2015</v>
      </c>
      <c r="E602" s="342" t="s">
        <v>2156</v>
      </c>
      <c r="F602" s="342" t="s">
        <v>2144</v>
      </c>
      <c r="G602" s="343">
        <v>1429727</v>
      </c>
      <c r="H602" s="343">
        <v>100183237.8</v>
      </c>
      <c r="I602" s="343">
        <v>801465.90240000002</v>
      </c>
      <c r="J602" s="343">
        <v>801465.90240000002</v>
      </c>
      <c r="K602" s="343">
        <v>400732.95120000001</v>
      </c>
      <c r="L602" s="344"/>
      <c r="M602" s="343">
        <v>8014.6590240000005</v>
      </c>
      <c r="N602" s="343">
        <v>16029.318048000001</v>
      </c>
    </row>
    <row r="603" spans="1:14" ht="14.25" customHeight="1" x14ac:dyDescent="0.3">
      <c r="A603" s="342" t="s">
        <v>2151</v>
      </c>
      <c r="B603" s="342" t="s">
        <v>2311</v>
      </c>
      <c r="C603" s="342" t="s">
        <v>966</v>
      </c>
      <c r="D603" s="343">
        <v>2015</v>
      </c>
      <c r="E603" s="342" t="s">
        <v>2154</v>
      </c>
      <c r="F603" s="342" t="s">
        <v>2144</v>
      </c>
      <c r="G603" s="343">
        <v>1522115</v>
      </c>
      <c r="H603" s="343">
        <v>99968949.123750001</v>
      </c>
      <c r="I603" s="343">
        <v>799751.59299000003</v>
      </c>
      <c r="J603" s="343">
        <v>799751.59299000003</v>
      </c>
      <c r="K603" s="343">
        <v>399875.79649500002</v>
      </c>
      <c r="L603" s="344"/>
      <c r="M603" s="343">
        <v>7997.5159298999997</v>
      </c>
      <c r="N603" s="343">
        <v>15995.031859799999</v>
      </c>
    </row>
    <row r="604" spans="1:14" ht="14.25" customHeight="1" x14ac:dyDescent="0.3">
      <c r="A604" s="342" t="s">
        <v>2151</v>
      </c>
      <c r="B604" s="342" t="s">
        <v>2311</v>
      </c>
      <c r="C604" s="342" t="s">
        <v>966</v>
      </c>
      <c r="D604" s="343">
        <v>2015</v>
      </c>
      <c r="E604" s="342" t="s">
        <v>2157</v>
      </c>
      <c r="F604" s="342" t="s">
        <v>2144</v>
      </c>
      <c r="G604" s="343">
        <v>6323019</v>
      </c>
      <c r="H604" s="343">
        <v>420953463.70624995</v>
      </c>
      <c r="I604" s="343">
        <v>3367627.7096499996</v>
      </c>
      <c r="J604" s="343">
        <v>3367627.7096499996</v>
      </c>
      <c r="K604" s="343">
        <v>1683813.8548249998</v>
      </c>
      <c r="L604" s="344"/>
      <c r="M604" s="343">
        <v>33676.277096499995</v>
      </c>
      <c r="N604" s="343">
        <v>67352.554192999989</v>
      </c>
    </row>
    <row r="605" spans="1:14" ht="14.25" customHeight="1" x14ac:dyDescent="0.3">
      <c r="A605" s="342" t="s">
        <v>2151</v>
      </c>
      <c r="B605" s="342" t="s">
        <v>2311</v>
      </c>
      <c r="C605" s="342" t="s">
        <v>966</v>
      </c>
      <c r="D605" s="343">
        <v>2015</v>
      </c>
      <c r="E605" s="342" t="s">
        <v>2155</v>
      </c>
      <c r="F605" s="342" t="s">
        <v>2144</v>
      </c>
      <c r="G605" s="343">
        <v>382676</v>
      </c>
      <c r="H605" s="343">
        <v>14794209.92</v>
      </c>
      <c r="I605" s="343">
        <v>118353.67935999999</v>
      </c>
      <c r="J605" s="343">
        <v>118353.67935999999</v>
      </c>
      <c r="K605" s="343">
        <v>59176.839679999997</v>
      </c>
      <c r="L605" s="344"/>
      <c r="M605" s="343">
        <v>1183.5367936</v>
      </c>
      <c r="N605" s="343">
        <v>2367.0735872</v>
      </c>
    </row>
    <row r="606" spans="1:14" ht="14.25" customHeight="1" x14ac:dyDescent="0.3">
      <c r="A606" s="342" t="s">
        <v>2151</v>
      </c>
      <c r="B606" s="342" t="s">
        <v>2311</v>
      </c>
      <c r="C606" s="342" t="s">
        <v>966</v>
      </c>
      <c r="D606" s="343">
        <v>2015</v>
      </c>
      <c r="E606" s="342" t="s">
        <v>2153</v>
      </c>
      <c r="F606" s="342" t="s">
        <v>2144</v>
      </c>
      <c r="G606" s="343">
        <v>392198</v>
      </c>
      <c r="H606" s="343">
        <v>20708074.850000001</v>
      </c>
      <c r="I606" s="343">
        <v>165664.59880000001</v>
      </c>
      <c r="J606" s="343">
        <v>165664.59880000001</v>
      </c>
      <c r="K606" s="343">
        <v>82832.299400000004</v>
      </c>
      <c r="L606" s="344"/>
      <c r="M606" s="343">
        <v>1656.6459880000002</v>
      </c>
      <c r="N606" s="343">
        <v>3313.2919760000004</v>
      </c>
    </row>
    <row r="607" spans="1:14" ht="14.25" customHeight="1" x14ac:dyDescent="0.3">
      <c r="A607" s="342" t="s">
        <v>2151</v>
      </c>
      <c r="B607" s="342" t="s">
        <v>2311</v>
      </c>
      <c r="C607" s="342" t="s">
        <v>966</v>
      </c>
      <c r="D607" s="343">
        <v>2016</v>
      </c>
      <c r="E607" s="342" t="s">
        <v>2156</v>
      </c>
      <c r="F607" s="342" t="s">
        <v>2144</v>
      </c>
      <c r="G607" s="343">
        <v>1198254</v>
      </c>
      <c r="H607" s="343">
        <v>83879011.319999993</v>
      </c>
      <c r="I607" s="343">
        <v>671032.09055999992</v>
      </c>
      <c r="J607" s="343">
        <v>671032.09055999992</v>
      </c>
      <c r="K607" s="343">
        <v>335516.04527999996</v>
      </c>
      <c r="L607" s="344"/>
      <c r="M607" s="343">
        <v>6710.3209055999996</v>
      </c>
      <c r="N607" s="343">
        <v>13420.641811199999</v>
      </c>
    </row>
    <row r="608" spans="1:14" ht="14.25" customHeight="1" x14ac:dyDescent="0.3">
      <c r="A608" s="342" t="s">
        <v>2151</v>
      </c>
      <c r="B608" s="342" t="s">
        <v>2311</v>
      </c>
      <c r="C608" s="342" t="s">
        <v>966</v>
      </c>
      <c r="D608" s="343">
        <v>2016</v>
      </c>
      <c r="E608" s="342" t="s">
        <v>2154</v>
      </c>
      <c r="F608" s="342" t="s">
        <v>2144</v>
      </c>
      <c r="G608" s="343">
        <v>1524682.75</v>
      </c>
      <c r="H608" s="343">
        <v>100273179.03</v>
      </c>
      <c r="I608" s="343">
        <v>802185.43223999999</v>
      </c>
      <c r="J608" s="343">
        <v>802185.43223999999</v>
      </c>
      <c r="K608" s="343">
        <v>401092.71612</v>
      </c>
      <c r="L608" s="344"/>
      <c r="M608" s="343">
        <v>8021.8543224000005</v>
      </c>
      <c r="N608" s="343">
        <v>16043.708644800001</v>
      </c>
    </row>
    <row r="609" spans="1:14" ht="14.25" customHeight="1" x14ac:dyDescent="0.3">
      <c r="A609" s="342" t="s">
        <v>2151</v>
      </c>
      <c r="B609" s="342" t="s">
        <v>2311</v>
      </c>
      <c r="C609" s="342" t="s">
        <v>966</v>
      </c>
      <c r="D609" s="343">
        <v>2016</v>
      </c>
      <c r="E609" s="342" t="s">
        <v>2157</v>
      </c>
      <c r="F609" s="342" t="s">
        <v>2144</v>
      </c>
      <c r="G609" s="343">
        <v>6434626.25</v>
      </c>
      <c r="H609" s="343">
        <v>428062647.89999998</v>
      </c>
      <c r="I609" s="343">
        <v>3424501.1832000003</v>
      </c>
      <c r="J609" s="343">
        <v>3424501.1832000003</v>
      </c>
      <c r="K609" s="343">
        <v>1712250.5916000002</v>
      </c>
      <c r="L609" s="344"/>
      <c r="M609" s="343">
        <v>34245.011832000004</v>
      </c>
      <c r="N609" s="343">
        <v>68490.023664000008</v>
      </c>
    </row>
    <row r="610" spans="1:14" ht="14.25" customHeight="1" x14ac:dyDescent="0.3">
      <c r="A610" s="342" t="s">
        <v>2151</v>
      </c>
      <c r="B610" s="342" t="s">
        <v>2311</v>
      </c>
      <c r="C610" s="342" t="s">
        <v>966</v>
      </c>
      <c r="D610" s="343">
        <v>2016</v>
      </c>
      <c r="E610" s="342" t="s">
        <v>2155</v>
      </c>
      <c r="F610" s="342" t="s">
        <v>2144</v>
      </c>
      <c r="G610" s="343">
        <v>384443</v>
      </c>
      <c r="H610" s="343">
        <v>14863037.18</v>
      </c>
      <c r="I610" s="343">
        <v>118904.29743999999</v>
      </c>
      <c r="J610" s="343">
        <v>118904.29743999999</v>
      </c>
      <c r="K610" s="343">
        <v>59452.148719999997</v>
      </c>
      <c r="L610" s="344"/>
      <c r="M610" s="343">
        <v>1189.0429744</v>
      </c>
      <c r="N610" s="343">
        <v>2378.0859488000001</v>
      </c>
    </row>
    <row r="611" spans="1:14" ht="14.25" customHeight="1" x14ac:dyDescent="0.3">
      <c r="A611" s="342" t="s">
        <v>2151</v>
      </c>
      <c r="B611" s="342" t="s">
        <v>2311</v>
      </c>
      <c r="C611" s="342" t="s">
        <v>966</v>
      </c>
      <c r="D611" s="343">
        <v>2016</v>
      </c>
      <c r="E611" s="342" t="s">
        <v>2153</v>
      </c>
      <c r="F611" s="342" t="s">
        <v>2144</v>
      </c>
      <c r="G611" s="343">
        <v>410580</v>
      </c>
      <c r="H611" s="343">
        <v>21653998.710000001</v>
      </c>
      <c r="I611" s="343">
        <v>173231.98968</v>
      </c>
      <c r="J611" s="343">
        <v>173231.98968</v>
      </c>
      <c r="K611" s="343">
        <v>86615.994839999999</v>
      </c>
      <c r="L611" s="344"/>
      <c r="M611" s="343">
        <v>1732.3198968000002</v>
      </c>
      <c r="N611" s="343">
        <v>3464.6397936000003</v>
      </c>
    </row>
    <row r="612" spans="1:14" ht="14.25" customHeight="1" x14ac:dyDescent="0.3">
      <c r="A612" s="342" t="s">
        <v>2151</v>
      </c>
      <c r="B612" s="342" t="s">
        <v>2311</v>
      </c>
      <c r="C612" s="342" t="s">
        <v>966</v>
      </c>
      <c r="D612" s="343">
        <v>2017</v>
      </c>
      <c r="E612" s="342" t="s">
        <v>2156</v>
      </c>
      <c r="F612" s="342" t="s">
        <v>2144</v>
      </c>
      <c r="G612" s="343">
        <v>1273326.7817460317</v>
      </c>
      <c r="H612" s="343">
        <v>89230541.282579362</v>
      </c>
      <c r="I612" s="343">
        <v>713844.33026063489</v>
      </c>
      <c r="J612" s="343">
        <v>713844.33026063489</v>
      </c>
      <c r="K612" s="343">
        <v>356922.16513031744</v>
      </c>
      <c r="L612" s="344"/>
      <c r="M612" s="343">
        <v>7138.4433026063489</v>
      </c>
      <c r="N612" s="343">
        <v>14276.886605212698</v>
      </c>
    </row>
    <row r="613" spans="1:14" ht="14.25" customHeight="1" x14ac:dyDescent="0.3">
      <c r="A613" s="342" t="s">
        <v>2151</v>
      </c>
      <c r="B613" s="342" t="s">
        <v>2311</v>
      </c>
      <c r="C613" s="342" t="s">
        <v>966</v>
      </c>
      <c r="D613" s="343">
        <v>2017</v>
      </c>
      <c r="E613" s="342" t="s">
        <v>2154</v>
      </c>
      <c r="F613" s="342" t="s">
        <v>2144</v>
      </c>
      <c r="G613" s="343">
        <v>1521817</v>
      </c>
      <c r="H613" s="343">
        <v>99794021.791250005</v>
      </c>
      <c r="I613" s="343">
        <v>798352.17433000007</v>
      </c>
      <c r="J613" s="343">
        <v>798352.17433000007</v>
      </c>
      <c r="K613" s="343">
        <v>399176.08716500003</v>
      </c>
      <c r="L613" s="344"/>
      <c r="M613" s="343">
        <v>7983.5217433000007</v>
      </c>
      <c r="N613" s="343">
        <v>15967.043486600001</v>
      </c>
    </row>
    <row r="614" spans="1:14" ht="14.25" customHeight="1" x14ac:dyDescent="0.3">
      <c r="A614" s="342" t="s">
        <v>2151</v>
      </c>
      <c r="B614" s="342" t="s">
        <v>2311</v>
      </c>
      <c r="C614" s="342" t="s">
        <v>966</v>
      </c>
      <c r="D614" s="343">
        <v>2017</v>
      </c>
      <c r="E614" s="342" t="s">
        <v>2157</v>
      </c>
      <c r="F614" s="342" t="s">
        <v>2144</v>
      </c>
      <c r="G614" s="343">
        <v>6881646.2182539683</v>
      </c>
      <c r="H614" s="343">
        <v>457566251.49775797</v>
      </c>
      <c r="I614" s="343">
        <v>3660530.0119820638</v>
      </c>
      <c r="J614" s="343">
        <v>3660530.0119820638</v>
      </c>
      <c r="K614" s="343">
        <v>1830265.0059910319</v>
      </c>
      <c r="L614" s="344"/>
      <c r="M614" s="343">
        <v>36605.300119820626</v>
      </c>
      <c r="N614" s="343">
        <v>73210.600239641251</v>
      </c>
    </row>
    <row r="615" spans="1:14" ht="14.25" customHeight="1" x14ac:dyDescent="0.3">
      <c r="A615" s="342" t="s">
        <v>2151</v>
      </c>
      <c r="B615" s="342" t="s">
        <v>2311</v>
      </c>
      <c r="C615" s="342" t="s">
        <v>966</v>
      </c>
      <c r="D615" s="343">
        <v>2017</v>
      </c>
      <c r="E615" s="342" t="s">
        <v>2155</v>
      </c>
      <c r="F615" s="342" t="s">
        <v>2144</v>
      </c>
      <c r="G615" s="343">
        <v>379326</v>
      </c>
      <c r="H615" s="343">
        <v>14659006.85</v>
      </c>
      <c r="I615" s="343">
        <v>117272.0548</v>
      </c>
      <c r="J615" s="343">
        <v>117272.0548</v>
      </c>
      <c r="K615" s="343">
        <v>58636.027399999999</v>
      </c>
      <c r="L615" s="344"/>
      <c r="M615" s="343">
        <v>1172.720548</v>
      </c>
      <c r="N615" s="343">
        <v>2345.441096</v>
      </c>
    </row>
    <row r="616" spans="1:14" ht="14.25" customHeight="1" x14ac:dyDescent="0.3">
      <c r="A616" s="342" t="s">
        <v>2151</v>
      </c>
      <c r="B616" s="342" t="s">
        <v>2311</v>
      </c>
      <c r="C616" s="342" t="s">
        <v>966</v>
      </c>
      <c r="D616" s="343">
        <v>2017</v>
      </c>
      <c r="E616" s="342" t="s">
        <v>2153</v>
      </c>
      <c r="F616" s="342" t="s">
        <v>2144</v>
      </c>
      <c r="G616" s="343">
        <v>392947</v>
      </c>
      <c r="H616" s="343">
        <v>20669004</v>
      </c>
      <c r="I616" s="343">
        <v>165352.03200000001</v>
      </c>
      <c r="J616" s="343">
        <v>165352.03200000001</v>
      </c>
      <c r="K616" s="343">
        <v>82676.016000000003</v>
      </c>
      <c r="L616" s="344"/>
      <c r="M616" s="343">
        <v>1653.5203200000001</v>
      </c>
      <c r="N616" s="343">
        <v>3307.0406400000002</v>
      </c>
    </row>
    <row r="617" spans="1:14" ht="14.25" customHeight="1" x14ac:dyDescent="0.3">
      <c r="A617" s="342" t="s">
        <v>2151</v>
      </c>
      <c r="B617" s="342" t="s">
        <v>2311</v>
      </c>
      <c r="C617" s="342" t="s">
        <v>966</v>
      </c>
      <c r="D617" s="343">
        <v>2018</v>
      </c>
      <c r="E617" s="342" t="s">
        <v>2156</v>
      </c>
      <c r="F617" s="342" t="s">
        <v>2144</v>
      </c>
      <c r="G617" s="343">
        <v>1058209.9047619046</v>
      </c>
      <c r="H617" s="343">
        <v>73856892.704761893</v>
      </c>
      <c r="I617" s="343">
        <v>590855.14163809526</v>
      </c>
      <c r="J617" s="343">
        <v>590855.14163809526</v>
      </c>
      <c r="K617" s="343">
        <v>295427.57081904763</v>
      </c>
      <c r="L617" s="344"/>
      <c r="M617" s="343">
        <v>5908.551416380953</v>
      </c>
      <c r="N617" s="343">
        <v>11817.102832761906</v>
      </c>
    </row>
    <row r="618" spans="1:14" ht="14.25" customHeight="1" x14ac:dyDescent="0.3">
      <c r="A618" s="342" t="s">
        <v>2151</v>
      </c>
      <c r="B618" s="342" t="s">
        <v>2311</v>
      </c>
      <c r="C618" s="342" t="s">
        <v>966</v>
      </c>
      <c r="D618" s="343">
        <v>2018</v>
      </c>
      <c r="E618" s="342" t="s">
        <v>2154</v>
      </c>
      <c r="F618" s="342" t="s">
        <v>2144</v>
      </c>
      <c r="G618" s="343">
        <v>1515457.75</v>
      </c>
      <c r="H618" s="343">
        <v>99299419.243750006</v>
      </c>
      <c r="I618" s="343">
        <v>794395.35395000002</v>
      </c>
      <c r="J618" s="343">
        <v>794395.35395000002</v>
      </c>
      <c r="K618" s="343">
        <v>397197.67697500001</v>
      </c>
      <c r="L618" s="344"/>
      <c r="M618" s="343">
        <v>7943.9535395000003</v>
      </c>
      <c r="N618" s="343">
        <v>15887.907079000001</v>
      </c>
    </row>
    <row r="619" spans="1:14" ht="14.25" customHeight="1" x14ac:dyDescent="0.3">
      <c r="A619" s="342" t="s">
        <v>2151</v>
      </c>
      <c r="B619" s="342" t="s">
        <v>2311</v>
      </c>
      <c r="C619" s="342" t="s">
        <v>966</v>
      </c>
      <c r="D619" s="343">
        <v>2018</v>
      </c>
      <c r="E619" s="342" t="s">
        <v>2157</v>
      </c>
      <c r="F619" s="342" t="s">
        <v>2144</v>
      </c>
      <c r="G619" s="343">
        <v>8149812.3452380951</v>
      </c>
      <c r="H619" s="343">
        <v>541783427.99672627</v>
      </c>
      <c r="I619" s="343">
        <v>4334267.4239738099</v>
      </c>
      <c r="J619" s="343">
        <v>4334267.4239738099</v>
      </c>
      <c r="K619" s="343">
        <v>2167133.711986905</v>
      </c>
      <c r="L619" s="344"/>
      <c r="M619" s="343">
        <v>43342.674239738102</v>
      </c>
      <c r="N619" s="343">
        <v>86685.348479476204</v>
      </c>
    </row>
    <row r="620" spans="1:14" ht="14.25" customHeight="1" x14ac:dyDescent="0.3">
      <c r="A620" s="342" t="s">
        <v>2151</v>
      </c>
      <c r="B620" s="342" t="s">
        <v>2311</v>
      </c>
      <c r="C620" s="342" t="s">
        <v>966</v>
      </c>
      <c r="D620" s="343">
        <v>2018</v>
      </c>
      <c r="E620" s="342" t="s">
        <v>2155</v>
      </c>
      <c r="F620" s="342" t="s">
        <v>2144</v>
      </c>
      <c r="G620" s="343">
        <v>380116</v>
      </c>
      <c r="H620" s="343">
        <v>14689330.720000003</v>
      </c>
      <c r="I620" s="343">
        <v>117514.64576000001</v>
      </c>
      <c r="J620" s="343">
        <v>117514.64576000001</v>
      </c>
      <c r="K620" s="343">
        <v>58757.322880000007</v>
      </c>
      <c r="L620" s="344"/>
      <c r="M620" s="343">
        <v>1175.1464576000003</v>
      </c>
      <c r="N620" s="343">
        <v>2350.2929152000006</v>
      </c>
    </row>
    <row r="621" spans="1:14" ht="14.25" customHeight="1" x14ac:dyDescent="0.3">
      <c r="A621" s="342" t="s">
        <v>2151</v>
      </c>
      <c r="B621" s="342" t="s">
        <v>2311</v>
      </c>
      <c r="C621" s="342" t="s">
        <v>966</v>
      </c>
      <c r="D621" s="343">
        <v>2018</v>
      </c>
      <c r="E621" s="342" t="s">
        <v>2158</v>
      </c>
      <c r="F621" s="342" t="s">
        <v>2091</v>
      </c>
      <c r="G621" s="343">
        <v>322800.92307692312</v>
      </c>
      <c r="H621" s="343">
        <v>16623051.886153847</v>
      </c>
      <c r="I621" s="343">
        <v>132984.41508923078</v>
      </c>
      <c r="J621" s="343">
        <v>132984.41508923078</v>
      </c>
      <c r="K621" s="343">
        <v>66492.20754461539</v>
      </c>
      <c r="L621" s="344"/>
      <c r="M621" s="343">
        <v>1329.8441508923077</v>
      </c>
      <c r="N621" s="343">
        <v>2659.6883017846153</v>
      </c>
    </row>
    <row r="622" spans="1:14" ht="14.25" customHeight="1" x14ac:dyDescent="0.3">
      <c r="A622" s="342" t="s">
        <v>2151</v>
      </c>
      <c r="B622" s="342" t="s">
        <v>2311</v>
      </c>
      <c r="C622" s="342" t="s">
        <v>966</v>
      </c>
      <c r="D622" s="343">
        <v>2018</v>
      </c>
      <c r="E622" s="342" t="s">
        <v>2159</v>
      </c>
      <c r="F622" s="342" t="s">
        <v>2091</v>
      </c>
      <c r="G622" s="343">
        <v>376601.07692307688</v>
      </c>
      <c r="H622" s="343">
        <v>16267771.595384613</v>
      </c>
      <c r="I622" s="343">
        <v>130142.1727630769</v>
      </c>
      <c r="J622" s="343">
        <v>130142.1727630769</v>
      </c>
      <c r="K622" s="343">
        <v>65071.086381538451</v>
      </c>
      <c r="L622" s="344"/>
      <c r="M622" s="343">
        <v>1301.4217276307691</v>
      </c>
      <c r="N622" s="343">
        <v>2602.8434552615381</v>
      </c>
    </row>
    <row r="623" spans="1:14" ht="14.25" customHeight="1" x14ac:dyDescent="0.3">
      <c r="A623" s="342" t="s">
        <v>2151</v>
      </c>
      <c r="B623" s="342" t="s">
        <v>2311</v>
      </c>
      <c r="C623" s="342" t="s">
        <v>966</v>
      </c>
      <c r="D623" s="343">
        <v>2018</v>
      </c>
      <c r="E623" s="342" t="s">
        <v>2153</v>
      </c>
      <c r="F623" s="342" t="s">
        <v>2144</v>
      </c>
      <c r="G623" s="343">
        <v>386403</v>
      </c>
      <c r="H623" s="343">
        <v>20353413.960000001</v>
      </c>
      <c r="I623" s="343">
        <v>162827.31168000001</v>
      </c>
      <c r="J623" s="343">
        <v>162827.31168000001</v>
      </c>
      <c r="K623" s="343">
        <v>81413.655840000007</v>
      </c>
      <c r="L623" s="344"/>
      <c r="M623" s="343">
        <v>1628.2731168000003</v>
      </c>
      <c r="N623" s="343">
        <v>3256.5462336000005</v>
      </c>
    </row>
    <row r="624" spans="1:14" ht="14.25" customHeight="1" x14ac:dyDescent="0.3">
      <c r="A624" s="342" t="s">
        <v>2151</v>
      </c>
      <c r="B624" s="342" t="s">
        <v>2311</v>
      </c>
      <c r="C624" s="342" t="s">
        <v>966</v>
      </c>
      <c r="D624" s="343">
        <v>2019</v>
      </c>
      <c r="E624" s="342" t="s">
        <v>2156</v>
      </c>
      <c r="F624" s="342" t="s">
        <v>2144</v>
      </c>
      <c r="G624" s="343">
        <v>1296473.5238095236</v>
      </c>
      <c r="H624" s="343">
        <v>90830558.003809527</v>
      </c>
      <c r="I624" s="343">
        <v>726644.46403047617</v>
      </c>
      <c r="J624" s="343">
        <v>726644.46403047617</v>
      </c>
      <c r="K624" s="343">
        <v>363322.23201523809</v>
      </c>
      <c r="L624" s="344"/>
      <c r="M624" s="343">
        <v>7266.4446403047623</v>
      </c>
      <c r="N624" s="343">
        <v>14532.889280609525</v>
      </c>
    </row>
    <row r="625" spans="1:14" ht="14.25" customHeight="1" x14ac:dyDescent="0.3">
      <c r="A625" s="342" t="s">
        <v>2151</v>
      </c>
      <c r="B625" s="342" t="s">
        <v>2311</v>
      </c>
      <c r="C625" s="342" t="s">
        <v>966</v>
      </c>
      <c r="D625" s="343">
        <v>2019</v>
      </c>
      <c r="E625" s="342" t="s">
        <v>2154</v>
      </c>
      <c r="F625" s="342" t="s">
        <v>2144</v>
      </c>
      <c r="G625" s="343">
        <v>1514616.5</v>
      </c>
      <c r="H625" s="343">
        <v>99187888.586250007</v>
      </c>
      <c r="I625" s="343">
        <v>793503.10869000014</v>
      </c>
      <c r="J625" s="343">
        <v>793503.10869000014</v>
      </c>
      <c r="K625" s="343">
        <v>396751.55434500007</v>
      </c>
      <c r="L625" s="344"/>
      <c r="M625" s="343">
        <v>7935.0310869000004</v>
      </c>
      <c r="N625" s="343">
        <v>15870.062173800001</v>
      </c>
    </row>
    <row r="626" spans="1:14" ht="14.25" customHeight="1" x14ac:dyDescent="0.3">
      <c r="A626" s="342" t="s">
        <v>2151</v>
      </c>
      <c r="B626" s="342" t="s">
        <v>2311</v>
      </c>
      <c r="C626" s="342" t="s">
        <v>966</v>
      </c>
      <c r="D626" s="343">
        <v>2019</v>
      </c>
      <c r="E626" s="342" t="s">
        <v>2157</v>
      </c>
      <c r="F626" s="342" t="s">
        <v>2144</v>
      </c>
      <c r="G626" s="343">
        <v>8517355.9761904757</v>
      </c>
      <c r="H626" s="343">
        <v>566742950.42613089</v>
      </c>
      <c r="I626" s="343">
        <v>4533943.6034090482</v>
      </c>
      <c r="J626" s="343">
        <v>4533943.6034090482</v>
      </c>
      <c r="K626" s="343">
        <v>2266971.8017045241</v>
      </c>
      <c r="L626" s="344"/>
      <c r="M626" s="343">
        <v>45339.436034090475</v>
      </c>
      <c r="N626" s="343">
        <v>90678.87206818095</v>
      </c>
    </row>
    <row r="627" spans="1:14" ht="14.25" customHeight="1" x14ac:dyDescent="0.3">
      <c r="A627" s="342" t="s">
        <v>2151</v>
      </c>
      <c r="B627" s="342" t="s">
        <v>2311</v>
      </c>
      <c r="C627" s="342" t="s">
        <v>966</v>
      </c>
      <c r="D627" s="343">
        <v>2019</v>
      </c>
      <c r="E627" s="342" t="s">
        <v>2155</v>
      </c>
      <c r="F627" s="342" t="s">
        <v>2144</v>
      </c>
      <c r="G627" s="343">
        <v>379742</v>
      </c>
      <c r="H627" s="343">
        <v>14655946.98</v>
      </c>
      <c r="I627" s="343">
        <v>117247.57584</v>
      </c>
      <c r="J627" s="343">
        <v>117247.57584</v>
      </c>
      <c r="K627" s="343">
        <v>58623.787920000002</v>
      </c>
      <c r="L627" s="344"/>
      <c r="M627" s="343">
        <v>1172.4757584000001</v>
      </c>
      <c r="N627" s="343">
        <v>2344.9515168000003</v>
      </c>
    </row>
    <row r="628" spans="1:14" ht="14.25" customHeight="1" x14ac:dyDescent="0.3">
      <c r="A628" s="342" t="s">
        <v>2151</v>
      </c>
      <c r="B628" s="342" t="s">
        <v>2311</v>
      </c>
      <c r="C628" s="342" t="s">
        <v>966</v>
      </c>
      <c r="D628" s="343">
        <v>2019</v>
      </c>
      <c r="E628" s="342" t="s">
        <v>2158</v>
      </c>
      <c r="F628" s="342" t="s">
        <v>2091</v>
      </c>
      <c r="G628" s="343">
        <v>1073430.923076923</v>
      </c>
      <c r="H628" s="343">
        <v>55455066.801643245</v>
      </c>
      <c r="I628" s="343">
        <v>443640.53441314597</v>
      </c>
      <c r="J628" s="343">
        <v>443640.53441314597</v>
      </c>
      <c r="K628" s="343">
        <v>221820.26720657299</v>
      </c>
      <c r="L628" s="344"/>
      <c r="M628" s="343">
        <v>4436.4053441314591</v>
      </c>
      <c r="N628" s="343">
        <v>8872.8106882629181</v>
      </c>
    </row>
    <row r="629" spans="1:14" ht="14.25" customHeight="1" x14ac:dyDescent="0.3">
      <c r="A629" s="342" t="s">
        <v>2151</v>
      </c>
      <c r="B629" s="342" t="s">
        <v>2311</v>
      </c>
      <c r="C629" s="342" t="s">
        <v>966</v>
      </c>
      <c r="D629" s="343">
        <v>2019</v>
      </c>
      <c r="E629" s="342" t="s">
        <v>2159</v>
      </c>
      <c r="F629" s="342" t="s">
        <v>2091</v>
      </c>
      <c r="G629" s="343">
        <v>1252336.076923077</v>
      </c>
      <c r="H629" s="343">
        <v>54303188.496788904</v>
      </c>
      <c r="I629" s="343">
        <v>434425.50797431124</v>
      </c>
      <c r="J629" s="343">
        <v>434425.50797431124</v>
      </c>
      <c r="K629" s="343">
        <v>217212.75398715562</v>
      </c>
      <c r="L629" s="344"/>
      <c r="M629" s="343">
        <v>4344.2550797431122</v>
      </c>
      <c r="N629" s="343">
        <v>8688.5101594862244</v>
      </c>
    </row>
    <row r="630" spans="1:14" ht="14.25" customHeight="1" x14ac:dyDescent="0.3">
      <c r="A630" s="342" t="s">
        <v>2151</v>
      </c>
      <c r="B630" s="342" t="s">
        <v>2311</v>
      </c>
      <c r="C630" s="342" t="s">
        <v>966</v>
      </c>
      <c r="D630" s="343">
        <v>2019</v>
      </c>
      <c r="E630" s="342" t="s">
        <v>2153</v>
      </c>
      <c r="F630" s="342" t="s">
        <v>2144</v>
      </c>
      <c r="G630" s="343">
        <v>398300</v>
      </c>
      <c r="H630" s="343">
        <v>20978414.66</v>
      </c>
      <c r="I630" s="343">
        <v>167827.31727999999</v>
      </c>
      <c r="J630" s="343">
        <v>167827.31727999999</v>
      </c>
      <c r="K630" s="343">
        <v>83913.658639999994</v>
      </c>
      <c r="L630" s="344"/>
      <c r="M630" s="343">
        <v>1678.2731728000001</v>
      </c>
      <c r="N630" s="343">
        <v>3356.5463456000002</v>
      </c>
    </row>
    <row r="631" spans="1:14" ht="14.25" customHeight="1" x14ac:dyDescent="0.3">
      <c r="A631" s="342" t="s">
        <v>2151</v>
      </c>
      <c r="B631" s="342" t="s">
        <v>2311</v>
      </c>
      <c r="C631" s="342" t="s">
        <v>966</v>
      </c>
      <c r="D631" s="343">
        <v>2020</v>
      </c>
      <c r="E631" s="342" t="s">
        <v>2156</v>
      </c>
      <c r="F631" s="342" t="s">
        <v>2144</v>
      </c>
      <c r="G631" s="343">
        <v>1180718.6666666665</v>
      </c>
      <c r="H631" s="343">
        <v>81991530.026666671</v>
      </c>
      <c r="I631" s="343">
        <v>655932.2402133334</v>
      </c>
      <c r="J631" s="343">
        <v>655932.2402133334</v>
      </c>
      <c r="K631" s="343">
        <v>327966.1201066667</v>
      </c>
      <c r="L631" s="344"/>
      <c r="M631" s="343">
        <v>6559.3224021333335</v>
      </c>
      <c r="N631" s="343">
        <v>13118.644804266667</v>
      </c>
    </row>
    <row r="632" spans="1:14" ht="14.25" customHeight="1" x14ac:dyDescent="0.3">
      <c r="A632" s="342" t="s">
        <v>2151</v>
      </c>
      <c r="B632" s="342" t="s">
        <v>2311</v>
      </c>
      <c r="C632" s="342" t="s">
        <v>966</v>
      </c>
      <c r="D632" s="343">
        <v>2020</v>
      </c>
      <c r="E632" s="342" t="s">
        <v>2154</v>
      </c>
      <c r="F632" s="342" t="s">
        <v>2144</v>
      </c>
      <c r="G632" s="343">
        <v>1520942.25</v>
      </c>
      <c r="H632" s="343">
        <v>99055470.03125</v>
      </c>
      <c r="I632" s="343">
        <v>792443.76025000005</v>
      </c>
      <c r="J632" s="343">
        <v>792443.76025000005</v>
      </c>
      <c r="K632" s="343">
        <v>396221.88012500003</v>
      </c>
      <c r="L632" s="344"/>
      <c r="M632" s="343">
        <v>7924.437602500001</v>
      </c>
      <c r="N632" s="343">
        <v>15848.875205000002</v>
      </c>
    </row>
    <row r="633" spans="1:14" ht="14.25" customHeight="1" x14ac:dyDescent="0.3">
      <c r="A633" s="342" t="s">
        <v>2151</v>
      </c>
      <c r="B633" s="342" t="s">
        <v>2311</v>
      </c>
      <c r="C633" s="342" t="s">
        <v>966</v>
      </c>
      <c r="D633" s="343">
        <v>2020</v>
      </c>
      <c r="E633" s="342" t="s">
        <v>2157</v>
      </c>
      <c r="F633" s="342" t="s">
        <v>2144</v>
      </c>
      <c r="G633" s="343">
        <v>8071767.2833333332</v>
      </c>
      <c r="H633" s="343">
        <v>534025990.06541663</v>
      </c>
      <c r="I633" s="343">
        <v>4272207.9205233343</v>
      </c>
      <c r="J633" s="343">
        <v>4272207.9205233343</v>
      </c>
      <c r="K633" s="343">
        <v>2136103.9602616671</v>
      </c>
      <c r="L633" s="344"/>
      <c r="M633" s="343">
        <v>42722.079205233342</v>
      </c>
      <c r="N633" s="343">
        <v>85444.158410466684</v>
      </c>
    </row>
    <row r="634" spans="1:14" ht="14.25" customHeight="1" x14ac:dyDescent="0.3">
      <c r="A634" s="342" t="s">
        <v>2151</v>
      </c>
      <c r="B634" s="342" t="s">
        <v>2311</v>
      </c>
      <c r="C634" s="342" t="s">
        <v>966</v>
      </c>
      <c r="D634" s="343">
        <v>2020</v>
      </c>
      <c r="E634" s="342" t="s">
        <v>2155</v>
      </c>
      <c r="F634" s="342" t="s">
        <v>2144</v>
      </c>
      <c r="G634" s="343">
        <v>381758</v>
      </c>
      <c r="H634" s="343">
        <v>14667845.229999999</v>
      </c>
      <c r="I634" s="343">
        <v>117342.76183999999</v>
      </c>
      <c r="J634" s="343">
        <v>117342.76183999999</v>
      </c>
      <c r="K634" s="343">
        <v>58671.380919999996</v>
      </c>
      <c r="L634" s="344"/>
      <c r="M634" s="343">
        <v>1173.4276183999998</v>
      </c>
      <c r="N634" s="343">
        <v>2346.8552367999996</v>
      </c>
    </row>
    <row r="635" spans="1:14" ht="14.25" customHeight="1" x14ac:dyDescent="0.3">
      <c r="A635" s="342" t="s">
        <v>2151</v>
      </c>
      <c r="B635" s="342" t="s">
        <v>2311</v>
      </c>
      <c r="C635" s="342" t="s">
        <v>966</v>
      </c>
      <c r="D635" s="343">
        <v>2020</v>
      </c>
      <c r="E635" s="342" t="s">
        <v>2158</v>
      </c>
      <c r="F635" s="342" t="s">
        <v>2091</v>
      </c>
      <c r="G635" s="343">
        <v>1271406.9230769232</v>
      </c>
      <c r="H635" s="343">
        <v>64950735.092307702</v>
      </c>
      <c r="I635" s="343">
        <v>519605.88073846162</v>
      </c>
      <c r="J635" s="343">
        <v>519605.88073846162</v>
      </c>
      <c r="K635" s="343">
        <v>259802.94036923081</v>
      </c>
      <c r="L635" s="344"/>
      <c r="M635" s="343">
        <v>5196.0588073846166</v>
      </c>
      <c r="N635" s="343">
        <v>10392.117614769233</v>
      </c>
    </row>
    <row r="636" spans="1:14" ht="14.25" customHeight="1" x14ac:dyDescent="0.3">
      <c r="A636" s="342" t="s">
        <v>2151</v>
      </c>
      <c r="B636" s="342" t="s">
        <v>2311</v>
      </c>
      <c r="C636" s="342" t="s">
        <v>966</v>
      </c>
      <c r="D636" s="343">
        <v>2020</v>
      </c>
      <c r="E636" s="342" t="s">
        <v>2159</v>
      </c>
      <c r="F636" s="342" t="s">
        <v>2091</v>
      </c>
      <c r="G636" s="343">
        <v>1483308.0769230768</v>
      </c>
      <c r="H636" s="343">
        <v>63464400.569230765</v>
      </c>
      <c r="I636" s="343">
        <v>507715.2045538461</v>
      </c>
      <c r="J636" s="343">
        <v>507715.2045538461</v>
      </c>
      <c r="K636" s="343">
        <v>253857.60227692305</v>
      </c>
      <c r="L636" s="344"/>
      <c r="M636" s="343">
        <v>5077.1520455384616</v>
      </c>
      <c r="N636" s="343">
        <v>10154.304091076923</v>
      </c>
    </row>
    <row r="637" spans="1:14" ht="14.25" customHeight="1" x14ac:dyDescent="0.3">
      <c r="A637" s="342" t="s">
        <v>2151</v>
      </c>
      <c r="B637" s="342" t="s">
        <v>2311</v>
      </c>
      <c r="C637" s="342" t="s">
        <v>966</v>
      </c>
      <c r="D637" s="343">
        <v>2020</v>
      </c>
      <c r="E637" s="342" t="s">
        <v>2153</v>
      </c>
      <c r="F637" s="342" t="s">
        <v>2144</v>
      </c>
      <c r="G637" s="343">
        <v>394500</v>
      </c>
      <c r="H637" s="343">
        <v>20725295.559999999</v>
      </c>
      <c r="I637" s="343">
        <v>165802.36447999999</v>
      </c>
      <c r="J637" s="343">
        <v>165802.36447999999</v>
      </c>
      <c r="K637" s="343">
        <v>82901.182239999995</v>
      </c>
      <c r="L637" s="344"/>
      <c r="M637" s="343">
        <v>1658.0236447999998</v>
      </c>
      <c r="N637" s="343">
        <v>3316.0472895999997</v>
      </c>
    </row>
    <row r="638" spans="1:14" ht="14.25" customHeight="1" x14ac:dyDescent="0.3">
      <c r="A638" s="342" t="s">
        <v>2151</v>
      </c>
      <c r="B638" s="342" t="s">
        <v>2311</v>
      </c>
      <c r="C638" s="342" t="s">
        <v>966</v>
      </c>
      <c r="D638" s="343">
        <v>2021</v>
      </c>
      <c r="E638" s="342" t="s">
        <v>2156</v>
      </c>
      <c r="F638" s="342" t="s">
        <v>2144</v>
      </c>
      <c r="G638" s="343">
        <v>1830474.48</v>
      </c>
      <c r="H638" s="343">
        <v>126838194.366</v>
      </c>
      <c r="I638" s="343">
        <v>1014705.5549280001</v>
      </c>
      <c r="J638" s="343">
        <v>1014705.5549280001</v>
      </c>
      <c r="K638" s="343">
        <v>507352.77746400004</v>
      </c>
      <c r="L638" s="344"/>
      <c r="M638" s="343">
        <v>10147.055549279999</v>
      </c>
      <c r="N638" s="343">
        <v>20294.111098559999</v>
      </c>
    </row>
    <row r="639" spans="1:14" ht="14.25" customHeight="1" x14ac:dyDescent="0.3">
      <c r="A639" s="342" t="s">
        <v>2151</v>
      </c>
      <c r="B639" s="342" t="s">
        <v>2311</v>
      </c>
      <c r="C639" s="342" t="s">
        <v>966</v>
      </c>
      <c r="D639" s="343">
        <v>2021</v>
      </c>
      <c r="E639" s="342" t="s">
        <v>2154</v>
      </c>
      <c r="F639" s="342" t="s">
        <v>2144</v>
      </c>
      <c r="G639" s="343">
        <v>1511316.625</v>
      </c>
      <c r="H639" s="343">
        <v>98353397.030000001</v>
      </c>
      <c r="I639" s="343">
        <v>786827.17623999994</v>
      </c>
      <c r="J639" s="343">
        <v>786827.17623999994</v>
      </c>
      <c r="K639" s="343">
        <v>393413.58811999997</v>
      </c>
      <c r="L639" s="344"/>
      <c r="M639" s="343">
        <v>7868.2717623999997</v>
      </c>
      <c r="N639" s="343">
        <v>15736.543524799999</v>
      </c>
    </row>
    <row r="640" spans="1:14" ht="14.25" customHeight="1" x14ac:dyDescent="0.3">
      <c r="A640" s="342" t="s">
        <v>2151</v>
      </c>
      <c r="B640" s="342" t="s">
        <v>2311</v>
      </c>
      <c r="C640" s="342" t="s">
        <v>966</v>
      </c>
      <c r="D640" s="343">
        <v>2021</v>
      </c>
      <c r="E640" s="342" t="s">
        <v>2157</v>
      </c>
      <c r="F640" s="342" t="s">
        <v>2144</v>
      </c>
      <c r="G640" s="343">
        <v>8933754.1949999034</v>
      </c>
      <c r="H640" s="343">
        <v>591619140.87320364</v>
      </c>
      <c r="I640" s="343">
        <v>4732953.1269856272</v>
      </c>
      <c r="J640" s="343">
        <v>4732953.1269856272</v>
      </c>
      <c r="K640" s="343">
        <v>2366476.5634928136</v>
      </c>
      <c r="L640" s="344"/>
      <c r="M640" s="343">
        <v>47329.531269856285</v>
      </c>
      <c r="N640" s="343">
        <v>94659.06253971257</v>
      </c>
    </row>
    <row r="641" spans="1:14" ht="14.25" customHeight="1" x14ac:dyDescent="0.3">
      <c r="A641" s="342" t="s">
        <v>2151</v>
      </c>
      <c r="B641" s="342" t="s">
        <v>2311</v>
      </c>
      <c r="C641" s="342" t="s">
        <v>966</v>
      </c>
      <c r="D641" s="343">
        <v>2021</v>
      </c>
      <c r="E641" s="342" t="s">
        <v>2155</v>
      </c>
      <c r="F641" s="342" t="s">
        <v>2144</v>
      </c>
      <c r="G641" s="343">
        <v>379320</v>
      </c>
      <c r="H641" s="343">
        <v>14576549.009999998</v>
      </c>
      <c r="I641" s="343">
        <v>116612.39207999999</v>
      </c>
      <c r="J641" s="343">
        <v>116612.39207999999</v>
      </c>
      <c r="K641" s="343">
        <v>58306.196039999995</v>
      </c>
      <c r="L641" s="344"/>
      <c r="M641" s="343">
        <v>1166.1239208</v>
      </c>
      <c r="N641" s="343">
        <v>2332.2478415999999</v>
      </c>
    </row>
    <row r="642" spans="1:14" ht="14.25" customHeight="1" x14ac:dyDescent="0.3">
      <c r="A642" s="342" t="s">
        <v>2151</v>
      </c>
      <c r="B642" s="342" t="s">
        <v>2311</v>
      </c>
      <c r="C642" s="342" t="s">
        <v>966</v>
      </c>
      <c r="D642" s="343">
        <v>2021</v>
      </c>
      <c r="E642" s="342" t="s">
        <v>2158</v>
      </c>
      <c r="F642" s="342" t="s">
        <v>2091</v>
      </c>
      <c r="G642" s="343">
        <v>1312769.0769230768</v>
      </c>
      <c r="H642" s="343">
        <v>67163463.336923078</v>
      </c>
      <c r="I642" s="343">
        <v>537307.70669538458</v>
      </c>
      <c r="J642" s="343">
        <v>537307.70669538458</v>
      </c>
      <c r="K642" s="343">
        <v>268653.85334769229</v>
      </c>
      <c r="L642" s="344"/>
      <c r="M642" s="343">
        <v>5373.077066953846</v>
      </c>
      <c r="N642" s="343">
        <v>10746.154133907692</v>
      </c>
    </row>
    <row r="643" spans="1:14" ht="14.25" customHeight="1" x14ac:dyDescent="0.3">
      <c r="A643" s="342" t="s">
        <v>2151</v>
      </c>
      <c r="B643" s="342" t="s">
        <v>2311</v>
      </c>
      <c r="C643" s="342" t="s">
        <v>966</v>
      </c>
      <c r="D643" s="343">
        <v>2021</v>
      </c>
      <c r="E643" s="342" t="s">
        <v>2159</v>
      </c>
      <c r="F643" s="342" t="s">
        <v>2091</v>
      </c>
      <c r="G643" s="343">
        <v>1531563.923076923</v>
      </c>
      <c r="H643" s="343">
        <v>65645393.331538454</v>
      </c>
      <c r="I643" s="343">
        <v>525163.14665230759</v>
      </c>
      <c r="J643" s="343">
        <v>525163.14665230759</v>
      </c>
      <c r="K643" s="343">
        <v>262581.5733261538</v>
      </c>
      <c r="L643" s="344"/>
      <c r="M643" s="343">
        <v>5251.6314665230766</v>
      </c>
      <c r="N643" s="343">
        <v>10503.262933046153</v>
      </c>
    </row>
    <row r="644" spans="1:14" ht="14.25" customHeight="1" x14ac:dyDescent="0.3">
      <c r="A644" s="342" t="s">
        <v>2151</v>
      </c>
      <c r="B644" s="342" t="s">
        <v>2311</v>
      </c>
      <c r="C644" s="342" t="s">
        <v>966</v>
      </c>
      <c r="D644" s="343">
        <v>2021</v>
      </c>
      <c r="E644" s="342" t="s">
        <v>2153</v>
      </c>
      <c r="F644" s="342" t="s">
        <v>2144</v>
      </c>
      <c r="G644" s="343">
        <v>387723</v>
      </c>
      <c r="H644" s="343">
        <v>20300773.079999998</v>
      </c>
      <c r="I644" s="343">
        <v>162406.18463999999</v>
      </c>
      <c r="J644" s="343">
        <v>162406.18463999999</v>
      </c>
      <c r="K644" s="343">
        <v>81203.092319999996</v>
      </c>
      <c r="L644" s="344"/>
      <c r="M644" s="343">
        <v>1624.0618463999999</v>
      </c>
      <c r="N644" s="343">
        <v>3248.1236927999998</v>
      </c>
    </row>
    <row r="645" spans="1:14" ht="14.25" customHeight="1" x14ac:dyDescent="0.3">
      <c r="A645" s="342" t="s">
        <v>2151</v>
      </c>
      <c r="B645" s="342" t="s">
        <v>2311</v>
      </c>
      <c r="C645" s="342" t="s">
        <v>966</v>
      </c>
      <c r="D645" s="343">
        <v>2022</v>
      </c>
      <c r="E645" s="342" t="s">
        <v>2156</v>
      </c>
      <c r="F645" s="342" t="s">
        <v>2144</v>
      </c>
      <c r="G645" s="343">
        <v>1885016.3199999998</v>
      </c>
      <c r="H645" s="343">
        <v>131430149.0916</v>
      </c>
      <c r="I645" s="343">
        <v>1051441.1927327998</v>
      </c>
      <c r="J645" s="343">
        <v>1051441.1927327998</v>
      </c>
      <c r="K645" s="343">
        <v>525720.5963663999</v>
      </c>
      <c r="L645" s="344"/>
      <c r="M645" s="343">
        <v>10514.411927328001</v>
      </c>
      <c r="N645" s="343">
        <v>21028.823854656002</v>
      </c>
    </row>
    <row r="646" spans="1:14" ht="14.25" customHeight="1" x14ac:dyDescent="0.3">
      <c r="A646" s="342" t="s">
        <v>2151</v>
      </c>
      <c r="B646" s="342" t="s">
        <v>2311</v>
      </c>
      <c r="C646" s="342" t="s">
        <v>966</v>
      </c>
      <c r="D646" s="343">
        <v>2022</v>
      </c>
      <c r="E646" s="342" t="s">
        <v>2154</v>
      </c>
      <c r="F646" s="342" t="s">
        <v>2144</v>
      </c>
      <c r="G646" s="343">
        <v>1510565.75</v>
      </c>
      <c r="H646" s="343">
        <v>98774597.081249997</v>
      </c>
      <c r="I646" s="343">
        <v>790196.7766499999</v>
      </c>
      <c r="J646" s="343">
        <v>790196.7766499999</v>
      </c>
      <c r="K646" s="343">
        <v>395098.38832499995</v>
      </c>
      <c r="L646" s="344"/>
      <c r="M646" s="343">
        <v>7901.9677664999999</v>
      </c>
      <c r="N646" s="343">
        <v>15803.935533</v>
      </c>
    </row>
    <row r="647" spans="1:14" ht="14.25" customHeight="1" x14ac:dyDescent="0.3">
      <c r="A647" s="342" t="s">
        <v>2151</v>
      </c>
      <c r="B647" s="342" t="s">
        <v>2311</v>
      </c>
      <c r="C647" s="342" t="s">
        <v>966</v>
      </c>
      <c r="D647" s="343">
        <v>2022</v>
      </c>
      <c r="E647" s="342" t="s">
        <v>2157</v>
      </c>
      <c r="F647" s="342" t="s">
        <v>2144</v>
      </c>
      <c r="G647" s="343">
        <v>9040570.9300000016</v>
      </c>
      <c r="H647" s="343">
        <v>601693907.11530745</v>
      </c>
      <c r="I647" s="343">
        <v>4813551.2569224602</v>
      </c>
      <c r="J647" s="343">
        <v>4813551.2569224602</v>
      </c>
      <c r="K647" s="343">
        <v>2406775.6284612301</v>
      </c>
      <c r="L647" s="344"/>
      <c r="M647" s="343">
        <v>48135.512569224607</v>
      </c>
      <c r="N647" s="343">
        <v>96271.025138449215</v>
      </c>
    </row>
    <row r="648" spans="1:14" ht="14.25" customHeight="1" x14ac:dyDescent="0.3">
      <c r="A648" s="342" t="s">
        <v>2151</v>
      </c>
      <c r="B648" s="342" t="s">
        <v>2311</v>
      </c>
      <c r="C648" s="342" t="s">
        <v>966</v>
      </c>
      <c r="D648" s="343">
        <v>2022</v>
      </c>
      <c r="E648" s="342" t="s">
        <v>2155</v>
      </c>
      <c r="F648" s="342" t="s">
        <v>2144</v>
      </c>
      <c r="G648" s="343">
        <v>373617</v>
      </c>
      <c r="H648" s="343">
        <v>14395447.16</v>
      </c>
      <c r="I648" s="343">
        <v>115163.57728</v>
      </c>
      <c r="J648" s="343">
        <v>115163.57728</v>
      </c>
      <c r="K648" s="343">
        <v>57581.788639999999</v>
      </c>
      <c r="L648" s="344"/>
      <c r="M648" s="343">
        <v>1151.6357728</v>
      </c>
      <c r="N648" s="343">
        <v>2303.2715456000001</v>
      </c>
    </row>
    <row r="649" spans="1:14" ht="14.25" customHeight="1" x14ac:dyDescent="0.3">
      <c r="A649" s="342" t="s">
        <v>2151</v>
      </c>
      <c r="B649" s="342" t="s">
        <v>2311</v>
      </c>
      <c r="C649" s="342" t="s">
        <v>966</v>
      </c>
      <c r="D649" s="343">
        <v>2022</v>
      </c>
      <c r="E649" s="342" t="s">
        <v>2158</v>
      </c>
      <c r="F649" s="342" t="s">
        <v>2091</v>
      </c>
      <c r="G649" s="343">
        <v>1369424.3076923077</v>
      </c>
      <c r="H649" s="343">
        <v>70527358.77692309</v>
      </c>
      <c r="I649" s="343">
        <v>564218.87021538476</v>
      </c>
      <c r="J649" s="343">
        <v>564218.87021538476</v>
      </c>
      <c r="K649" s="343">
        <v>282109.43510769238</v>
      </c>
      <c r="L649" s="344"/>
      <c r="M649" s="343">
        <v>5642.1887021538478</v>
      </c>
      <c r="N649" s="343">
        <v>11284.377404307696</v>
      </c>
    </row>
    <row r="650" spans="1:14" ht="14.25" customHeight="1" x14ac:dyDescent="0.3">
      <c r="A650" s="342" t="s">
        <v>2151</v>
      </c>
      <c r="B650" s="342" t="s">
        <v>2311</v>
      </c>
      <c r="C650" s="342" t="s">
        <v>966</v>
      </c>
      <c r="D650" s="343">
        <v>2022</v>
      </c>
      <c r="E650" s="342" t="s">
        <v>2159</v>
      </c>
      <c r="F650" s="342" t="s">
        <v>2091</v>
      </c>
      <c r="G650" s="343">
        <v>2221661.692307692</v>
      </c>
      <c r="H650" s="343">
        <v>95128626.526923075</v>
      </c>
      <c r="I650" s="343">
        <v>761029.01221538463</v>
      </c>
      <c r="J650" s="343">
        <v>761029.01221538463</v>
      </c>
      <c r="K650" s="343">
        <v>380514.50610769232</v>
      </c>
      <c r="L650" s="344"/>
      <c r="M650" s="343">
        <v>7610.2901221538468</v>
      </c>
      <c r="N650" s="343">
        <v>15220.580244307694</v>
      </c>
    </row>
    <row r="651" spans="1:14" ht="14.25" customHeight="1" x14ac:dyDescent="0.3">
      <c r="A651" s="342" t="s">
        <v>2151</v>
      </c>
      <c r="B651" s="342" t="s">
        <v>2311</v>
      </c>
      <c r="C651" s="342" t="s">
        <v>966</v>
      </c>
      <c r="D651" s="343">
        <v>2022</v>
      </c>
      <c r="E651" s="342" t="s">
        <v>2153</v>
      </c>
      <c r="F651" s="342" t="s">
        <v>2144</v>
      </c>
      <c r="G651" s="343">
        <v>398000</v>
      </c>
      <c r="H651" s="343">
        <v>20866427.390000001</v>
      </c>
      <c r="I651" s="343">
        <v>166931.41912000001</v>
      </c>
      <c r="J651" s="343">
        <v>166931.41912000001</v>
      </c>
      <c r="K651" s="343">
        <v>83465.709560000003</v>
      </c>
      <c r="L651" s="344"/>
      <c r="M651" s="343">
        <v>1669.3141912000001</v>
      </c>
      <c r="N651" s="343">
        <v>3338.6283824000002</v>
      </c>
    </row>
    <row r="652" spans="1:14" ht="14.25" customHeight="1" x14ac:dyDescent="0.3">
      <c r="A652" s="342" t="s">
        <v>2151</v>
      </c>
      <c r="B652" s="342" t="s">
        <v>2311</v>
      </c>
      <c r="C652" s="342" t="s">
        <v>966</v>
      </c>
      <c r="D652" s="343">
        <v>2023</v>
      </c>
      <c r="E652" s="342" t="s">
        <v>2156</v>
      </c>
      <c r="F652" s="342" t="s">
        <v>2144</v>
      </c>
      <c r="G652" s="343">
        <v>1867902.8800000001</v>
      </c>
      <c r="H652" s="343">
        <v>130139390.14840001</v>
      </c>
      <c r="I652" s="343">
        <v>1041115.1211872001</v>
      </c>
      <c r="J652" s="343">
        <v>1041115.1211872001</v>
      </c>
      <c r="K652" s="343">
        <v>520557.56059360004</v>
      </c>
      <c r="L652" s="344"/>
      <c r="M652" s="343">
        <v>10411.151211872</v>
      </c>
      <c r="N652" s="343">
        <v>20822.302423744</v>
      </c>
    </row>
    <row r="653" spans="1:14" ht="14.25" customHeight="1" x14ac:dyDescent="0.3">
      <c r="A653" s="342" t="s">
        <v>2151</v>
      </c>
      <c r="B653" s="342" t="s">
        <v>2311</v>
      </c>
      <c r="C653" s="342" t="s">
        <v>966</v>
      </c>
      <c r="D653" s="343">
        <v>2023</v>
      </c>
      <c r="E653" s="342" t="s">
        <v>2154</v>
      </c>
      <c r="F653" s="342" t="s">
        <v>2144</v>
      </c>
      <c r="G653" s="343">
        <v>1524885.5</v>
      </c>
      <c r="H653" s="343">
        <v>99872851.667499989</v>
      </c>
      <c r="I653" s="343">
        <v>798982.81333999999</v>
      </c>
      <c r="J653" s="343">
        <v>798982.81333999999</v>
      </c>
      <c r="K653" s="343">
        <v>399491.40667</v>
      </c>
      <c r="L653" s="344"/>
      <c r="M653" s="343">
        <v>7989.8281333999994</v>
      </c>
      <c r="N653" s="343">
        <v>15979.656266799999</v>
      </c>
    </row>
    <row r="654" spans="1:14" ht="14.25" customHeight="1" x14ac:dyDescent="0.3">
      <c r="A654" s="342" t="s">
        <v>2151</v>
      </c>
      <c r="B654" s="342" t="s">
        <v>2311</v>
      </c>
      <c r="C654" s="342" t="s">
        <v>966</v>
      </c>
      <c r="D654" s="343">
        <v>2023</v>
      </c>
      <c r="E654" s="342" t="s">
        <v>2157</v>
      </c>
      <c r="F654" s="342" t="s">
        <v>2144</v>
      </c>
      <c r="G654" s="343">
        <v>8949682.4199999999</v>
      </c>
      <c r="H654" s="343">
        <v>595807326.3793149</v>
      </c>
      <c r="I654" s="343">
        <v>4766458.611034519</v>
      </c>
      <c r="J654" s="343">
        <v>4766458.611034519</v>
      </c>
      <c r="K654" s="343">
        <v>2383229.3055172595</v>
      </c>
      <c r="L654" s="344"/>
      <c r="M654" s="343">
        <v>47664.586110345197</v>
      </c>
      <c r="N654" s="343">
        <v>95329.172220690394</v>
      </c>
    </row>
    <row r="655" spans="1:14" ht="14.25" customHeight="1" x14ac:dyDescent="0.3">
      <c r="A655" s="342" t="s">
        <v>2151</v>
      </c>
      <c r="B655" s="342" t="s">
        <v>2311</v>
      </c>
      <c r="C655" s="342" t="s">
        <v>966</v>
      </c>
      <c r="D655" s="343">
        <v>2023</v>
      </c>
      <c r="E655" s="342" t="s">
        <v>2155</v>
      </c>
      <c r="F655" s="342" t="s">
        <v>2144</v>
      </c>
      <c r="G655" s="343">
        <v>380603</v>
      </c>
      <c r="H655" s="343">
        <v>14700518.500000002</v>
      </c>
      <c r="I655" s="343">
        <v>117604.14800000002</v>
      </c>
      <c r="J655" s="343">
        <v>117604.14800000002</v>
      </c>
      <c r="K655" s="343">
        <v>58802.074000000008</v>
      </c>
      <c r="L655" s="344"/>
      <c r="M655" s="343">
        <v>1176.0414800000003</v>
      </c>
      <c r="N655" s="343">
        <v>2352.0829600000006</v>
      </c>
    </row>
    <row r="656" spans="1:14" ht="14.25" customHeight="1" x14ac:dyDescent="0.3">
      <c r="A656" s="342" t="s">
        <v>2151</v>
      </c>
      <c r="B656" s="342" t="s">
        <v>2311</v>
      </c>
      <c r="C656" s="342" t="s">
        <v>966</v>
      </c>
      <c r="D656" s="343">
        <v>2023</v>
      </c>
      <c r="E656" s="342" t="s">
        <v>2158</v>
      </c>
      <c r="F656" s="342" t="s">
        <v>2091</v>
      </c>
      <c r="G656" s="343">
        <v>1406030.3076923077</v>
      </c>
      <c r="H656" s="343">
        <v>72458250.087692305</v>
      </c>
      <c r="I656" s="343">
        <v>579666.0007015384</v>
      </c>
      <c r="J656" s="343">
        <v>579666.0007015384</v>
      </c>
      <c r="K656" s="343">
        <v>289833.0003507692</v>
      </c>
      <c r="L656" s="344"/>
      <c r="M656" s="343">
        <v>5796.6600070153845</v>
      </c>
      <c r="N656" s="343">
        <v>11593.320014030769</v>
      </c>
    </row>
    <row r="657" spans="1:14" ht="14.25" customHeight="1" x14ac:dyDescent="0.3">
      <c r="A657" s="342" t="s">
        <v>2151</v>
      </c>
      <c r="B657" s="342" t="s">
        <v>2311</v>
      </c>
      <c r="C657" s="342" t="s">
        <v>966</v>
      </c>
      <c r="D657" s="343">
        <v>2023</v>
      </c>
      <c r="E657" s="342" t="s">
        <v>2159</v>
      </c>
      <c r="F657" s="342" t="s">
        <v>2091</v>
      </c>
      <c r="G657" s="343">
        <v>2707894.692307692</v>
      </c>
      <c r="H657" s="343">
        <v>115653754.95615385</v>
      </c>
      <c r="I657" s="343">
        <v>925230.03964923089</v>
      </c>
      <c r="J657" s="343">
        <v>925230.03964923089</v>
      </c>
      <c r="K657" s="343">
        <v>462615.01982461545</v>
      </c>
      <c r="L657" s="344"/>
      <c r="M657" s="343">
        <v>9252.3003964923082</v>
      </c>
      <c r="N657" s="343">
        <v>18504.600792984616</v>
      </c>
    </row>
    <row r="658" spans="1:14" ht="14.25" customHeight="1" x14ac:dyDescent="0.3">
      <c r="A658" s="342" t="s">
        <v>2151</v>
      </c>
      <c r="B658" s="342" t="s">
        <v>2311</v>
      </c>
      <c r="C658" s="342" t="s">
        <v>966</v>
      </c>
      <c r="D658" s="343">
        <v>2023</v>
      </c>
      <c r="E658" s="342" t="s">
        <v>2153</v>
      </c>
      <c r="F658" s="342" t="s">
        <v>2144</v>
      </c>
      <c r="G658" s="343">
        <v>398000</v>
      </c>
      <c r="H658" s="343">
        <v>20872708.559999999</v>
      </c>
      <c r="I658" s="343">
        <v>166981.66847999999</v>
      </c>
      <c r="J658" s="343">
        <v>166981.66847999999</v>
      </c>
      <c r="K658" s="343">
        <v>83490.834239999996</v>
      </c>
      <c r="L658" s="344"/>
      <c r="M658" s="343">
        <v>1669.8166847999998</v>
      </c>
      <c r="N658" s="343">
        <v>3339.6333695999997</v>
      </c>
    </row>
    <row r="659" spans="1:14" ht="14.25" customHeight="1" x14ac:dyDescent="0.3">
      <c r="A659" s="342" t="s">
        <v>2151</v>
      </c>
      <c r="B659" s="342" t="s">
        <v>2311</v>
      </c>
      <c r="C659" s="342" t="s">
        <v>966</v>
      </c>
      <c r="D659" s="343">
        <v>2024</v>
      </c>
      <c r="E659" s="342" t="s">
        <v>2156</v>
      </c>
      <c r="F659" s="342" t="s">
        <v>2144</v>
      </c>
      <c r="G659" s="343">
        <v>1745296.6400000001</v>
      </c>
      <c r="H659" s="343">
        <v>121371398.97840002</v>
      </c>
      <c r="I659" s="343">
        <v>970971.19182720012</v>
      </c>
      <c r="J659" s="343">
        <v>970971.19182720012</v>
      </c>
      <c r="K659" s="343">
        <v>485485.59591360006</v>
      </c>
      <c r="L659" s="344"/>
      <c r="M659" s="343">
        <v>9709.7119182719998</v>
      </c>
      <c r="N659" s="343">
        <v>19419.423836544</v>
      </c>
    </row>
    <row r="660" spans="1:14" ht="14.25" customHeight="1" x14ac:dyDescent="0.3">
      <c r="A660" s="342" t="s">
        <v>2151</v>
      </c>
      <c r="B660" s="342" t="s">
        <v>2311</v>
      </c>
      <c r="C660" s="342" t="s">
        <v>966</v>
      </c>
      <c r="D660" s="343">
        <v>2024</v>
      </c>
      <c r="E660" s="342" t="s">
        <v>2154</v>
      </c>
      <c r="F660" s="342" t="s">
        <v>2144</v>
      </c>
      <c r="G660" s="343">
        <v>1531902.625</v>
      </c>
      <c r="H660" s="343">
        <v>100403961.41750002</v>
      </c>
      <c r="I660" s="343">
        <v>803231.69134000014</v>
      </c>
      <c r="J660" s="343">
        <v>803231.69134000014</v>
      </c>
      <c r="K660" s="343">
        <v>401615.84567000007</v>
      </c>
      <c r="L660" s="344"/>
      <c r="M660" s="343">
        <v>8032.3169134000018</v>
      </c>
      <c r="N660" s="343">
        <v>16064.633826800004</v>
      </c>
    </row>
    <row r="661" spans="1:14" ht="14.25" customHeight="1" x14ac:dyDescent="0.3">
      <c r="A661" s="342" t="s">
        <v>2151</v>
      </c>
      <c r="B661" s="342" t="s">
        <v>2311</v>
      </c>
      <c r="C661" s="342" t="s">
        <v>966</v>
      </c>
      <c r="D661" s="343">
        <v>2024</v>
      </c>
      <c r="E661" s="342" t="s">
        <v>2157</v>
      </c>
      <c r="F661" s="342" t="s">
        <v>2144</v>
      </c>
      <c r="G661" s="343">
        <v>8761699.7350000013</v>
      </c>
      <c r="H661" s="343">
        <v>582350178.11200404</v>
      </c>
      <c r="I661" s="343">
        <v>4658801.4248960335</v>
      </c>
      <c r="J661" s="343">
        <v>4658801.4248960335</v>
      </c>
      <c r="K661" s="343">
        <v>2329400.7124480167</v>
      </c>
      <c r="L661" s="344"/>
      <c r="M661" s="343">
        <v>46588.014248960331</v>
      </c>
      <c r="N661" s="343">
        <v>93176.028497920663</v>
      </c>
    </row>
    <row r="662" spans="1:14" ht="14.25" customHeight="1" x14ac:dyDescent="0.3">
      <c r="A662" s="342" t="s">
        <v>2151</v>
      </c>
      <c r="B662" s="342" t="s">
        <v>2311</v>
      </c>
      <c r="C662" s="342" t="s">
        <v>966</v>
      </c>
      <c r="D662" s="343">
        <v>2024</v>
      </c>
      <c r="E662" s="342" t="s">
        <v>2155</v>
      </c>
      <c r="F662" s="342" t="s">
        <v>2144</v>
      </c>
      <c r="G662" s="343">
        <v>375879</v>
      </c>
      <c r="H662" s="343">
        <v>14532648.41</v>
      </c>
      <c r="I662" s="343">
        <v>116261.18728</v>
      </c>
      <c r="J662" s="343">
        <v>116261.18728</v>
      </c>
      <c r="K662" s="343">
        <v>58130.593639999999</v>
      </c>
      <c r="L662" s="344"/>
      <c r="M662" s="343">
        <v>1162.6118727999999</v>
      </c>
      <c r="N662" s="343">
        <v>2325.2237455999998</v>
      </c>
    </row>
    <row r="663" spans="1:14" ht="14.25" customHeight="1" x14ac:dyDescent="0.3">
      <c r="A663" s="342" t="s">
        <v>2151</v>
      </c>
      <c r="B663" s="342" t="s">
        <v>2311</v>
      </c>
      <c r="C663" s="342" t="s">
        <v>966</v>
      </c>
      <c r="D663" s="343">
        <v>2024</v>
      </c>
      <c r="E663" s="342" t="s">
        <v>2158</v>
      </c>
      <c r="F663" s="342" t="s">
        <v>2091</v>
      </c>
      <c r="G663" s="343">
        <v>1422923.0769230772</v>
      </c>
      <c r="H663" s="343">
        <v>73541914.435384616</v>
      </c>
      <c r="I663" s="343">
        <v>588335.31548307696</v>
      </c>
      <c r="J663" s="343">
        <v>588335.31548307696</v>
      </c>
      <c r="K663" s="343">
        <v>294167.65774153848</v>
      </c>
      <c r="L663" s="344"/>
      <c r="M663" s="343">
        <v>5883.3531548307692</v>
      </c>
      <c r="N663" s="343">
        <v>11766.706309661538</v>
      </c>
    </row>
    <row r="664" spans="1:14" ht="14.25" customHeight="1" x14ac:dyDescent="0.3">
      <c r="A664" s="342" t="s">
        <v>2151</v>
      </c>
      <c r="B664" s="342" t="s">
        <v>2311</v>
      </c>
      <c r="C664" s="342" t="s">
        <v>966</v>
      </c>
      <c r="D664" s="343">
        <v>2024</v>
      </c>
      <c r="E664" s="342" t="s">
        <v>2159</v>
      </c>
      <c r="F664" s="342" t="s">
        <v>2091</v>
      </c>
      <c r="G664" s="343">
        <v>2816368.923076923</v>
      </c>
      <c r="H664" s="343">
        <v>120699891.71307695</v>
      </c>
      <c r="I664" s="343">
        <v>965599.13370461552</v>
      </c>
      <c r="J664" s="343">
        <v>965599.13370461552</v>
      </c>
      <c r="K664" s="343">
        <v>482799.56685230776</v>
      </c>
      <c r="L664" s="344"/>
      <c r="M664" s="343">
        <v>9655.9913370461545</v>
      </c>
      <c r="N664" s="343">
        <v>19311.982674092309</v>
      </c>
    </row>
    <row r="665" spans="1:14" ht="14.25" customHeight="1" x14ac:dyDescent="0.3">
      <c r="A665" s="342" t="s">
        <v>2151</v>
      </c>
      <c r="B665" s="342" t="s">
        <v>2311</v>
      </c>
      <c r="C665" s="342" t="s">
        <v>966</v>
      </c>
      <c r="D665" s="343">
        <v>2024</v>
      </c>
      <c r="E665" s="342" t="s">
        <v>2153</v>
      </c>
      <c r="F665" s="342" t="s">
        <v>2144</v>
      </c>
      <c r="G665" s="343">
        <v>331000</v>
      </c>
      <c r="H665" s="343">
        <v>17412807.739999998</v>
      </c>
      <c r="I665" s="343">
        <v>139302.46191999997</v>
      </c>
      <c r="J665" s="343">
        <v>139302.46191999997</v>
      </c>
      <c r="K665" s="343">
        <v>69651.230959999986</v>
      </c>
      <c r="L665" s="344"/>
      <c r="M665" s="343">
        <v>1393.0246191999997</v>
      </c>
      <c r="N665" s="343">
        <v>2786.0492383999995</v>
      </c>
    </row>
    <row r="666" spans="1:14" ht="14.25" customHeight="1" x14ac:dyDescent="0.3">
      <c r="A666" s="342" t="s">
        <v>2160</v>
      </c>
      <c r="B666" s="342" t="s">
        <v>2307</v>
      </c>
      <c r="C666" s="342" t="s">
        <v>2308</v>
      </c>
      <c r="D666" s="343">
        <v>1985</v>
      </c>
      <c r="E666" s="342" t="s">
        <v>2161</v>
      </c>
      <c r="F666" s="342" t="s">
        <v>2091</v>
      </c>
      <c r="G666" s="343">
        <v>13766136.363636363</v>
      </c>
      <c r="H666" s="343">
        <v>1794080909.090909</v>
      </c>
      <c r="I666" s="343">
        <v>645869.1272727272</v>
      </c>
      <c r="J666" s="343">
        <v>645869.1272727272</v>
      </c>
      <c r="K666" s="343">
        <v>322934.5636363636</v>
      </c>
      <c r="L666" s="343">
        <v>592046.69999999995</v>
      </c>
      <c r="M666" s="344"/>
      <c r="N666" s="344"/>
    </row>
    <row r="667" spans="1:14" ht="14.25" customHeight="1" x14ac:dyDescent="0.3">
      <c r="A667" s="342" t="s">
        <v>2160</v>
      </c>
      <c r="B667" s="342" t="s">
        <v>2307</v>
      </c>
      <c r="C667" s="342" t="s">
        <v>2308</v>
      </c>
      <c r="D667" s="343">
        <v>1986</v>
      </c>
      <c r="E667" s="342" t="s">
        <v>2161</v>
      </c>
      <c r="F667" s="342" t="s">
        <v>2091</v>
      </c>
      <c r="G667" s="343">
        <v>13766136.363636363</v>
      </c>
      <c r="H667" s="343">
        <v>1794080909.090909</v>
      </c>
      <c r="I667" s="343">
        <v>645869.1272727272</v>
      </c>
      <c r="J667" s="343">
        <v>645869.1272727272</v>
      </c>
      <c r="K667" s="343">
        <v>322934.5636363636</v>
      </c>
      <c r="L667" s="343">
        <v>592046.69999999995</v>
      </c>
      <c r="M667" s="344"/>
      <c r="N667" s="344"/>
    </row>
    <row r="668" spans="1:14" ht="14.25" customHeight="1" x14ac:dyDescent="0.3">
      <c r="A668" s="342" t="s">
        <v>2160</v>
      </c>
      <c r="B668" s="342" t="s">
        <v>2307</v>
      </c>
      <c r="C668" s="342" t="s">
        <v>2308</v>
      </c>
      <c r="D668" s="343">
        <v>1987</v>
      </c>
      <c r="E668" s="342" t="s">
        <v>2161</v>
      </c>
      <c r="F668" s="342" t="s">
        <v>2091</v>
      </c>
      <c r="G668" s="343">
        <v>13766136.363636363</v>
      </c>
      <c r="H668" s="343">
        <v>1794080909.090909</v>
      </c>
      <c r="I668" s="343">
        <v>645869.1272727272</v>
      </c>
      <c r="J668" s="343">
        <v>645869.1272727272</v>
      </c>
      <c r="K668" s="343">
        <v>322934.5636363636</v>
      </c>
      <c r="L668" s="343">
        <v>592046.69999999995</v>
      </c>
      <c r="M668" s="344"/>
      <c r="N668" s="344"/>
    </row>
    <row r="669" spans="1:14" ht="14.25" customHeight="1" x14ac:dyDescent="0.3">
      <c r="A669" s="342" t="s">
        <v>2160</v>
      </c>
      <c r="B669" s="342" t="s">
        <v>2307</v>
      </c>
      <c r="C669" s="342" t="s">
        <v>2308</v>
      </c>
      <c r="D669" s="343">
        <v>1988</v>
      </c>
      <c r="E669" s="342" t="s">
        <v>2161</v>
      </c>
      <c r="F669" s="342" t="s">
        <v>2091</v>
      </c>
      <c r="G669" s="343">
        <v>13766136.363636363</v>
      </c>
      <c r="H669" s="343">
        <v>1794080909.090909</v>
      </c>
      <c r="I669" s="343">
        <v>645869.1272727272</v>
      </c>
      <c r="J669" s="343">
        <v>645869.1272727272</v>
      </c>
      <c r="K669" s="343">
        <v>322934.5636363636</v>
      </c>
      <c r="L669" s="343">
        <v>592046.69999999995</v>
      </c>
      <c r="M669" s="344"/>
      <c r="N669" s="344"/>
    </row>
    <row r="670" spans="1:14" ht="14.25" customHeight="1" x14ac:dyDescent="0.3">
      <c r="A670" s="342" t="s">
        <v>2160</v>
      </c>
      <c r="B670" s="342" t="s">
        <v>2307</v>
      </c>
      <c r="C670" s="342" t="s">
        <v>2308</v>
      </c>
      <c r="D670" s="343">
        <v>1989</v>
      </c>
      <c r="E670" s="342" t="s">
        <v>2161</v>
      </c>
      <c r="F670" s="342" t="s">
        <v>2091</v>
      </c>
      <c r="G670" s="343">
        <v>13766136.363636363</v>
      </c>
      <c r="H670" s="343">
        <v>1794080909.090909</v>
      </c>
      <c r="I670" s="343">
        <v>645869.1272727272</v>
      </c>
      <c r="J670" s="343">
        <v>645869.1272727272</v>
      </c>
      <c r="K670" s="343">
        <v>322934.5636363636</v>
      </c>
      <c r="L670" s="343">
        <v>592046.69999999995</v>
      </c>
      <c r="M670" s="344"/>
      <c r="N670" s="344"/>
    </row>
    <row r="671" spans="1:14" ht="14.25" customHeight="1" x14ac:dyDescent="0.3">
      <c r="A671" s="342" t="s">
        <v>2160</v>
      </c>
      <c r="B671" s="342" t="s">
        <v>2307</v>
      </c>
      <c r="C671" s="342" t="s">
        <v>2308</v>
      </c>
      <c r="D671" s="343">
        <v>1990</v>
      </c>
      <c r="E671" s="342" t="s">
        <v>2161</v>
      </c>
      <c r="F671" s="342" t="s">
        <v>2091</v>
      </c>
      <c r="G671" s="343">
        <v>13766136.363636363</v>
      </c>
      <c r="H671" s="343">
        <v>1794080909.090909</v>
      </c>
      <c r="I671" s="343">
        <v>645869.1272727272</v>
      </c>
      <c r="J671" s="343">
        <v>645869.1272727272</v>
      </c>
      <c r="K671" s="343">
        <v>322934.5636363636</v>
      </c>
      <c r="L671" s="343">
        <v>592046.69999999995</v>
      </c>
      <c r="M671" s="344"/>
      <c r="N671" s="344"/>
    </row>
    <row r="672" spans="1:14" ht="14.25" customHeight="1" x14ac:dyDescent="0.3">
      <c r="A672" s="342" t="s">
        <v>2160</v>
      </c>
      <c r="B672" s="342" t="s">
        <v>2307</v>
      </c>
      <c r="C672" s="342" t="s">
        <v>2308</v>
      </c>
      <c r="D672" s="343">
        <v>1991</v>
      </c>
      <c r="E672" s="342" t="s">
        <v>2161</v>
      </c>
      <c r="F672" s="342" t="s">
        <v>2091</v>
      </c>
      <c r="G672" s="343">
        <v>14519996.212121213</v>
      </c>
      <c r="H672" s="343">
        <v>1887489530.3030305</v>
      </c>
      <c r="I672" s="343">
        <v>679496.23090909095</v>
      </c>
      <c r="J672" s="343">
        <v>679496.23090909095</v>
      </c>
      <c r="K672" s="343">
        <v>339748.11545454548</v>
      </c>
      <c r="L672" s="343">
        <v>622871.54500000016</v>
      </c>
      <c r="M672" s="344"/>
      <c r="N672" s="344"/>
    </row>
    <row r="673" spans="1:14" ht="14.25" customHeight="1" x14ac:dyDescent="0.3">
      <c r="A673" s="342" t="s">
        <v>2160</v>
      </c>
      <c r="B673" s="342" t="s">
        <v>2307</v>
      </c>
      <c r="C673" s="342" t="s">
        <v>2308</v>
      </c>
      <c r="D673" s="343">
        <v>1992</v>
      </c>
      <c r="E673" s="342" t="s">
        <v>2161</v>
      </c>
      <c r="F673" s="342" t="s">
        <v>2091</v>
      </c>
      <c r="G673" s="343">
        <v>14938443.055555556</v>
      </c>
      <c r="H673" s="343">
        <v>1937136938.8888888</v>
      </c>
      <c r="I673" s="343">
        <v>697369.29799999995</v>
      </c>
      <c r="J673" s="343">
        <v>697369.29799999995</v>
      </c>
      <c r="K673" s="343">
        <v>348684.64899999998</v>
      </c>
      <c r="L673" s="343">
        <v>639255.18983333337</v>
      </c>
      <c r="M673" s="344"/>
      <c r="N673" s="344"/>
    </row>
    <row r="674" spans="1:14" ht="14.25" customHeight="1" x14ac:dyDescent="0.3">
      <c r="A674" s="342" t="s">
        <v>2160</v>
      </c>
      <c r="B674" s="342" t="s">
        <v>2307</v>
      </c>
      <c r="C674" s="342" t="s">
        <v>2308</v>
      </c>
      <c r="D674" s="343">
        <v>1993</v>
      </c>
      <c r="E674" s="342" t="s">
        <v>2161</v>
      </c>
      <c r="F674" s="342" t="s">
        <v>2091</v>
      </c>
      <c r="G674" s="343">
        <v>15350334.595959598</v>
      </c>
      <c r="H674" s="343">
        <v>1988281489.8989902</v>
      </c>
      <c r="I674" s="343">
        <v>715781.33636363642</v>
      </c>
      <c r="J674" s="343">
        <v>715781.33636363642</v>
      </c>
      <c r="K674" s="343">
        <v>357890.66818181821</v>
      </c>
      <c r="L674" s="343">
        <v>656132.89166666672</v>
      </c>
      <c r="M674" s="344"/>
      <c r="N674" s="344"/>
    </row>
    <row r="675" spans="1:14" ht="14.25" customHeight="1" x14ac:dyDescent="0.3">
      <c r="A675" s="342" t="s">
        <v>2160</v>
      </c>
      <c r="B675" s="342" t="s">
        <v>2307</v>
      </c>
      <c r="C675" s="342" t="s">
        <v>2308</v>
      </c>
      <c r="D675" s="343">
        <v>1994</v>
      </c>
      <c r="E675" s="342" t="s">
        <v>2161</v>
      </c>
      <c r="F675" s="342" t="s">
        <v>2091</v>
      </c>
      <c r="G675" s="343">
        <v>15911905.555555556</v>
      </c>
      <c r="H675" s="343">
        <v>2058756288.8888888</v>
      </c>
      <c r="I675" s="343">
        <v>741152.26399999997</v>
      </c>
      <c r="J675" s="343">
        <v>741152.26399999997</v>
      </c>
      <c r="K675" s="343">
        <v>370576.13199999998</v>
      </c>
      <c r="L675" s="343">
        <v>679389.57533333334</v>
      </c>
      <c r="M675" s="344"/>
      <c r="N675" s="344"/>
    </row>
    <row r="676" spans="1:14" ht="14.25" customHeight="1" x14ac:dyDescent="0.3">
      <c r="A676" s="342" t="s">
        <v>2160</v>
      </c>
      <c r="B676" s="342" t="s">
        <v>2307</v>
      </c>
      <c r="C676" s="342" t="s">
        <v>2308</v>
      </c>
      <c r="D676" s="343">
        <v>1995</v>
      </c>
      <c r="E676" s="342" t="s">
        <v>2161</v>
      </c>
      <c r="F676" s="342" t="s">
        <v>2091</v>
      </c>
      <c r="G676" s="343">
        <v>16284465.277777776</v>
      </c>
      <c r="H676" s="343">
        <v>2104183694.4444442</v>
      </c>
      <c r="I676" s="343">
        <v>757506.12999999989</v>
      </c>
      <c r="J676" s="343">
        <v>757506.12999999989</v>
      </c>
      <c r="K676" s="343">
        <v>378753.06499999994</v>
      </c>
      <c r="L676" s="343">
        <v>694380.61916666664</v>
      </c>
      <c r="M676" s="344"/>
      <c r="N676" s="344"/>
    </row>
    <row r="677" spans="1:14" ht="14.25" customHeight="1" x14ac:dyDescent="0.3">
      <c r="A677" s="342" t="s">
        <v>2160</v>
      </c>
      <c r="B677" s="342" t="s">
        <v>2307</v>
      </c>
      <c r="C677" s="342" t="s">
        <v>2308</v>
      </c>
      <c r="D677" s="343">
        <v>1996</v>
      </c>
      <c r="E677" s="342" t="s">
        <v>2161</v>
      </c>
      <c r="F677" s="342" t="s">
        <v>2091</v>
      </c>
      <c r="G677" s="343">
        <v>16359851.262626264</v>
      </c>
      <c r="H677" s="343">
        <v>2112831556.5656567</v>
      </c>
      <c r="I677" s="343">
        <v>760619.3603636364</v>
      </c>
      <c r="J677" s="343">
        <v>760619.3603636364</v>
      </c>
      <c r="K677" s="343">
        <v>380309.6801818182</v>
      </c>
      <c r="L677" s="343">
        <v>697234.41366666672</v>
      </c>
      <c r="M677" s="344"/>
      <c r="N677" s="344"/>
    </row>
    <row r="678" spans="1:14" ht="14.25" customHeight="1" x14ac:dyDescent="0.3">
      <c r="A678" s="342" t="s">
        <v>2160</v>
      </c>
      <c r="B678" s="342" t="s">
        <v>2307</v>
      </c>
      <c r="C678" s="342" t="s">
        <v>2308</v>
      </c>
      <c r="D678" s="343">
        <v>1997</v>
      </c>
      <c r="E678" s="342" t="s">
        <v>2161</v>
      </c>
      <c r="F678" s="342" t="s">
        <v>2091</v>
      </c>
      <c r="G678" s="343">
        <v>16114027.398989901</v>
      </c>
      <c r="H678" s="343">
        <v>2081089397.4747477</v>
      </c>
      <c r="I678" s="343">
        <v>749192.18309090915</v>
      </c>
      <c r="J678" s="343">
        <v>749192.18309090915</v>
      </c>
      <c r="K678" s="343">
        <v>374596.09154545458</v>
      </c>
      <c r="L678" s="343">
        <v>686759.50116666674</v>
      </c>
      <c r="M678" s="344"/>
      <c r="N678" s="344"/>
    </row>
    <row r="679" spans="1:14" ht="14.25" customHeight="1" x14ac:dyDescent="0.3">
      <c r="A679" s="342" t="s">
        <v>2160</v>
      </c>
      <c r="B679" s="342" t="s">
        <v>2307</v>
      </c>
      <c r="C679" s="342" t="s">
        <v>2308</v>
      </c>
      <c r="D679" s="343">
        <v>1998</v>
      </c>
      <c r="E679" s="342" t="s">
        <v>2161</v>
      </c>
      <c r="F679" s="342" t="s">
        <v>2091</v>
      </c>
      <c r="G679" s="343">
        <v>16296483.333333334</v>
      </c>
      <c r="H679" s="343">
        <v>2105813933.3333335</v>
      </c>
      <c r="I679" s="343">
        <v>758093.01599999995</v>
      </c>
      <c r="J679" s="343">
        <v>758093.01599999995</v>
      </c>
      <c r="K679" s="343">
        <v>379046.50799999997</v>
      </c>
      <c r="L679" s="343">
        <v>694918.59800000011</v>
      </c>
      <c r="M679" s="344"/>
      <c r="N679" s="344"/>
    </row>
    <row r="680" spans="1:14" ht="14.25" customHeight="1" x14ac:dyDescent="0.3">
      <c r="A680" s="342" t="s">
        <v>2160</v>
      </c>
      <c r="B680" s="342" t="s">
        <v>2307</v>
      </c>
      <c r="C680" s="342" t="s">
        <v>2308</v>
      </c>
      <c r="D680" s="343">
        <v>1999</v>
      </c>
      <c r="E680" s="342" t="s">
        <v>2161</v>
      </c>
      <c r="F680" s="342" t="s">
        <v>2091</v>
      </c>
      <c r="G680" s="343">
        <v>16269169.570707072</v>
      </c>
      <c r="H680" s="343">
        <v>2100187026.7676768</v>
      </c>
      <c r="I680" s="343">
        <v>756067.32963636366</v>
      </c>
      <c r="J680" s="343">
        <v>756067.32963636366</v>
      </c>
      <c r="K680" s="343">
        <v>378033.66481818183</v>
      </c>
      <c r="L680" s="343">
        <v>693061.71883333335</v>
      </c>
      <c r="M680" s="344"/>
      <c r="N680" s="344"/>
    </row>
    <row r="681" spans="1:14" ht="14.25" customHeight="1" x14ac:dyDescent="0.3">
      <c r="A681" s="342" t="s">
        <v>2160</v>
      </c>
      <c r="B681" s="342" t="s">
        <v>2307</v>
      </c>
      <c r="C681" s="342" t="s">
        <v>2308</v>
      </c>
      <c r="D681" s="343">
        <v>2000</v>
      </c>
      <c r="E681" s="342" t="s">
        <v>2161</v>
      </c>
      <c r="F681" s="342" t="s">
        <v>2091</v>
      </c>
      <c r="G681" s="343">
        <v>15731634.722222222</v>
      </c>
      <c r="H681" s="343">
        <v>2033462705.5555556</v>
      </c>
      <c r="I681" s="343">
        <v>732046.57400000002</v>
      </c>
      <c r="J681" s="343">
        <v>732046.57400000002</v>
      </c>
      <c r="K681" s="343">
        <v>366023.28700000001</v>
      </c>
      <c r="L681" s="343">
        <v>671042.69283333339</v>
      </c>
      <c r="M681" s="344"/>
      <c r="N681" s="344"/>
    </row>
    <row r="682" spans="1:14" ht="14.25" customHeight="1" x14ac:dyDescent="0.3">
      <c r="A682" s="342" t="s">
        <v>2160</v>
      </c>
      <c r="B682" s="342" t="s">
        <v>2307</v>
      </c>
      <c r="C682" s="342" t="s">
        <v>2308</v>
      </c>
      <c r="D682" s="343">
        <v>2001</v>
      </c>
      <c r="E682" s="342" t="s">
        <v>2161</v>
      </c>
      <c r="F682" s="342" t="s">
        <v>2091</v>
      </c>
      <c r="G682" s="343">
        <v>15746930.42929293</v>
      </c>
      <c r="H682" s="343">
        <v>2034169373.2323234</v>
      </c>
      <c r="I682" s="343">
        <v>732300.97436363634</v>
      </c>
      <c r="J682" s="343">
        <v>732300.97436363634</v>
      </c>
      <c r="K682" s="343">
        <v>366150.48718181817</v>
      </c>
      <c r="L682" s="343">
        <v>671275.89316666673</v>
      </c>
      <c r="M682" s="344"/>
      <c r="N682" s="344"/>
    </row>
    <row r="683" spans="1:14" ht="14.25" customHeight="1" x14ac:dyDescent="0.3">
      <c r="A683" s="342" t="s">
        <v>2160</v>
      </c>
      <c r="B683" s="342" t="s">
        <v>2307</v>
      </c>
      <c r="C683" s="342" t="s">
        <v>2308</v>
      </c>
      <c r="D683" s="343">
        <v>2002</v>
      </c>
      <c r="E683" s="342" t="s">
        <v>2162</v>
      </c>
      <c r="F683" s="342" t="s">
        <v>2091</v>
      </c>
      <c r="G683" s="343">
        <v>495000</v>
      </c>
      <c r="H683" s="343">
        <v>26354739.488117002</v>
      </c>
      <c r="I683" s="343">
        <v>9487.7062157221189</v>
      </c>
      <c r="J683" s="343">
        <v>9487.7062157221189</v>
      </c>
      <c r="K683" s="343">
        <v>4743.8531078610595</v>
      </c>
      <c r="L683" s="343">
        <v>8697.0640310786112</v>
      </c>
      <c r="M683" s="344"/>
      <c r="N683" s="344"/>
    </row>
    <row r="684" spans="1:14" ht="14.25" customHeight="1" x14ac:dyDescent="0.3">
      <c r="A684" s="342" t="s">
        <v>2160</v>
      </c>
      <c r="B684" s="342" t="s">
        <v>2307</v>
      </c>
      <c r="C684" s="342" t="s">
        <v>2308</v>
      </c>
      <c r="D684" s="343">
        <v>2002</v>
      </c>
      <c r="E684" s="342" t="s">
        <v>2161</v>
      </c>
      <c r="F684" s="342" t="s">
        <v>2091</v>
      </c>
      <c r="G684" s="343">
        <v>16084528.535353534</v>
      </c>
      <c r="H684" s="343">
        <v>2073091538.3838382</v>
      </c>
      <c r="I684" s="343">
        <v>746312.95381818176</v>
      </c>
      <c r="J684" s="343">
        <v>746312.95381818176</v>
      </c>
      <c r="K684" s="343">
        <v>373156.47690909088</v>
      </c>
      <c r="L684" s="343">
        <v>684120.2076666666</v>
      </c>
      <c r="M684" s="344"/>
      <c r="N684" s="344"/>
    </row>
    <row r="685" spans="1:14" ht="14.25" customHeight="1" x14ac:dyDescent="0.3">
      <c r="A685" s="342" t="s">
        <v>2160</v>
      </c>
      <c r="B685" s="342" t="s">
        <v>2307</v>
      </c>
      <c r="C685" s="342" t="s">
        <v>2308</v>
      </c>
      <c r="D685" s="343">
        <v>2003</v>
      </c>
      <c r="E685" s="342" t="s">
        <v>2162</v>
      </c>
      <c r="F685" s="342" t="s">
        <v>2091</v>
      </c>
      <c r="G685" s="343">
        <v>2240000</v>
      </c>
      <c r="H685" s="343">
        <v>121161386.13229305</v>
      </c>
      <c r="I685" s="343">
        <v>43618.099007625497</v>
      </c>
      <c r="J685" s="343">
        <v>43618.099007625497</v>
      </c>
      <c r="K685" s="343">
        <v>21809.049503812748</v>
      </c>
      <c r="L685" s="343">
        <v>39983.257423656709</v>
      </c>
      <c r="M685" s="344"/>
      <c r="N685" s="344"/>
    </row>
    <row r="686" spans="1:14" ht="14.25" customHeight="1" x14ac:dyDescent="0.3">
      <c r="A686" s="342" t="s">
        <v>2160</v>
      </c>
      <c r="B686" s="342" t="s">
        <v>2307</v>
      </c>
      <c r="C686" s="342" t="s">
        <v>2308</v>
      </c>
      <c r="D686" s="343">
        <v>2003</v>
      </c>
      <c r="E686" s="342" t="s">
        <v>2161</v>
      </c>
      <c r="F686" s="342" t="s">
        <v>2091</v>
      </c>
      <c r="G686" s="343">
        <v>16468013.762626264</v>
      </c>
      <c r="H686" s="343">
        <v>2121973706.5656567</v>
      </c>
      <c r="I686" s="343">
        <v>763910.5343636364</v>
      </c>
      <c r="J686" s="343">
        <v>763910.5343636364</v>
      </c>
      <c r="K686" s="343">
        <v>381955.2671818182</v>
      </c>
      <c r="L686" s="343">
        <v>700251.32316666679</v>
      </c>
      <c r="M686" s="344"/>
      <c r="N686" s="344"/>
    </row>
    <row r="687" spans="1:14" ht="14.25" customHeight="1" x14ac:dyDescent="0.3">
      <c r="A687" s="342" t="s">
        <v>2160</v>
      </c>
      <c r="B687" s="342" t="s">
        <v>2307</v>
      </c>
      <c r="C687" s="342" t="s">
        <v>2308</v>
      </c>
      <c r="D687" s="343">
        <v>2004</v>
      </c>
      <c r="E687" s="342" t="s">
        <v>2162</v>
      </c>
      <c r="F687" s="342" t="s">
        <v>2091</v>
      </c>
      <c r="G687" s="343">
        <v>4030000.0000000005</v>
      </c>
      <c r="H687" s="343">
        <v>218497860.50338465</v>
      </c>
      <c r="I687" s="343">
        <v>78659.22978121847</v>
      </c>
      <c r="J687" s="343">
        <v>78659.22978121847</v>
      </c>
      <c r="K687" s="343">
        <v>39329.614890609235</v>
      </c>
      <c r="L687" s="343">
        <v>72104.293966116937</v>
      </c>
      <c r="M687" s="344"/>
      <c r="N687" s="344"/>
    </row>
    <row r="688" spans="1:14" ht="14.25" customHeight="1" x14ac:dyDescent="0.3">
      <c r="A688" s="342" t="s">
        <v>2160</v>
      </c>
      <c r="B688" s="342" t="s">
        <v>2307</v>
      </c>
      <c r="C688" s="342" t="s">
        <v>2308</v>
      </c>
      <c r="D688" s="343">
        <v>2004</v>
      </c>
      <c r="E688" s="342" t="s">
        <v>2161</v>
      </c>
      <c r="F688" s="342" t="s">
        <v>2091</v>
      </c>
      <c r="G688" s="343">
        <v>16512808.333333336</v>
      </c>
      <c r="H688" s="343">
        <v>2128858233.3333337</v>
      </c>
      <c r="I688" s="343">
        <v>766388.96400000015</v>
      </c>
      <c r="J688" s="343">
        <v>766388.96400000015</v>
      </c>
      <c r="K688" s="343">
        <v>383194.48200000008</v>
      </c>
      <c r="L688" s="343">
        <v>702523.21700000006</v>
      </c>
      <c r="M688" s="344"/>
      <c r="N688" s="344"/>
    </row>
    <row r="689" spans="1:14" ht="14.25" customHeight="1" x14ac:dyDescent="0.3">
      <c r="A689" s="342" t="s">
        <v>2160</v>
      </c>
      <c r="B689" s="342" t="s">
        <v>2307</v>
      </c>
      <c r="C689" s="342" t="s">
        <v>2308</v>
      </c>
      <c r="D689" s="343">
        <v>2005</v>
      </c>
      <c r="E689" s="342" t="s">
        <v>2162</v>
      </c>
      <c r="F689" s="342" t="s">
        <v>2091</v>
      </c>
      <c r="G689" s="343">
        <v>4170000</v>
      </c>
      <c r="H689" s="343">
        <v>228143285.84688365</v>
      </c>
      <c r="I689" s="343">
        <v>82131.582904878116</v>
      </c>
      <c r="J689" s="343">
        <v>82131.582904878116</v>
      </c>
      <c r="K689" s="343">
        <v>41065.791452439058</v>
      </c>
      <c r="L689" s="343">
        <v>75287.2843294716</v>
      </c>
      <c r="M689" s="344"/>
      <c r="N689" s="344"/>
    </row>
    <row r="690" spans="1:14" ht="14.25" customHeight="1" x14ac:dyDescent="0.3">
      <c r="A690" s="342" t="s">
        <v>2160</v>
      </c>
      <c r="B690" s="342" t="s">
        <v>2307</v>
      </c>
      <c r="C690" s="342" t="s">
        <v>2308</v>
      </c>
      <c r="D690" s="343">
        <v>2005</v>
      </c>
      <c r="E690" s="342" t="s">
        <v>2161</v>
      </c>
      <c r="F690" s="342" t="s">
        <v>2091</v>
      </c>
      <c r="G690" s="343">
        <v>17232799.116161615</v>
      </c>
      <c r="H690" s="343">
        <v>2216807090.4040403</v>
      </c>
      <c r="I690" s="343">
        <v>798050.55254545447</v>
      </c>
      <c r="J690" s="343">
        <v>798050.55254545447</v>
      </c>
      <c r="K690" s="343">
        <v>399025.27627272723</v>
      </c>
      <c r="L690" s="343">
        <v>731546.33983333339</v>
      </c>
      <c r="M690" s="344"/>
      <c r="N690" s="344"/>
    </row>
    <row r="691" spans="1:14" ht="14.25" customHeight="1" x14ac:dyDescent="0.3">
      <c r="A691" s="342" t="s">
        <v>2160</v>
      </c>
      <c r="B691" s="342" t="s">
        <v>2307</v>
      </c>
      <c r="C691" s="342" t="s">
        <v>2308</v>
      </c>
      <c r="D691" s="343">
        <v>2006</v>
      </c>
      <c r="E691" s="342" t="s">
        <v>2162</v>
      </c>
      <c r="F691" s="342" t="s">
        <v>2091</v>
      </c>
      <c r="G691" s="343">
        <v>4400000</v>
      </c>
      <c r="H691" s="343">
        <v>240264257.42069849</v>
      </c>
      <c r="I691" s="343">
        <v>86495.132671451443</v>
      </c>
      <c r="J691" s="343">
        <v>86495.132671451443</v>
      </c>
      <c r="K691" s="343">
        <v>43247.566335725722</v>
      </c>
      <c r="L691" s="343">
        <v>79287.204948830506</v>
      </c>
      <c r="M691" s="344"/>
      <c r="N691" s="344"/>
    </row>
    <row r="692" spans="1:14" ht="14.25" customHeight="1" x14ac:dyDescent="0.3">
      <c r="A692" s="342" t="s">
        <v>2160</v>
      </c>
      <c r="B692" s="342" t="s">
        <v>2307</v>
      </c>
      <c r="C692" s="342" t="s">
        <v>2308</v>
      </c>
      <c r="D692" s="343">
        <v>2006</v>
      </c>
      <c r="E692" s="342" t="s">
        <v>2161</v>
      </c>
      <c r="F692" s="342" t="s">
        <v>2091</v>
      </c>
      <c r="G692" s="343">
        <v>17149765.27777778</v>
      </c>
      <c r="H692" s="343">
        <v>2205320894.4444447</v>
      </c>
      <c r="I692" s="343">
        <v>793915.522</v>
      </c>
      <c r="J692" s="343">
        <v>793915.522</v>
      </c>
      <c r="K692" s="343">
        <v>396957.761</v>
      </c>
      <c r="L692" s="343">
        <v>727755.89516666671</v>
      </c>
      <c r="M692" s="344"/>
      <c r="N692" s="344"/>
    </row>
    <row r="693" spans="1:14" ht="14.25" customHeight="1" x14ac:dyDescent="0.3">
      <c r="A693" s="342" t="s">
        <v>2160</v>
      </c>
      <c r="B693" s="342" t="s">
        <v>2307</v>
      </c>
      <c r="C693" s="342" t="s">
        <v>2308</v>
      </c>
      <c r="D693" s="343">
        <v>2007</v>
      </c>
      <c r="E693" s="342" t="s">
        <v>2162</v>
      </c>
      <c r="F693" s="342" t="s">
        <v>2091</v>
      </c>
      <c r="G693" s="343">
        <v>4501000</v>
      </c>
      <c r="H693" s="343">
        <v>246525302.54366308</v>
      </c>
      <c r="I693" s="343">
        <v>88749.108915718709</v>
      </c>
      <c r="J693" s="343">
        <v>88749.108915718709</v>
      </c>
      <c r="K693" s="343">
        <v>44374.554457859354</v>
      </c>
      <c r="L693" s="343">
        <v>81353.349839408809</v>
      </c>
      <c r="M693" s="344"/>
      <c r="N693" s="344"/>
    </row>
    <row r="694" spans="1:14" ht="14.25" customHeight="1" x14ac:dyDescent="0.3">
      <c r="A694" s="342" t="s">
        <v>2160</v>
      </c>
      <c r="B694" s="342" t="s">
        <v>2307</v>
      </c>
      <c r="C694" s="342" t="s">
        <v>2308</v>
      </c>
      <c r="D694" s="343">
        <v>2007</v>
      </c>
      <c r="E694" s="342" t="s">
        <v>2161</v>
      </c>
      <c r="F694" s="342" t="s">
        <v>2091</v>
      </c>
      <c r="G694" s="343">
        <v>16330352.398989899</v>
      </c>
      <c r="H694" s="343">
        <v>2101683697.4747474</v>
      </c>
      <c r="I694" s="343">
        <v>756606.13109090901</v>
      </c>
      <c r="J694" s="343">
        <v>756606.13109090901</v>
      </c>
      <c r="K694" s="343">
        <v>378303.0655454545</v>
      </c>
      <c r="L694" s="343">
        <v>693555.62016666657</v>
      </c>
      <c r="M694" s="344"/>
      <c r="N694" s="344"/>
    </row>
    <row r="695" spans="1:14" ht="14.25" customHeight="1" x14ac:dyDescent="0.3">
      <c r="A695" s="342" t="s">
        <v>2160</v>
      </c>
      <c r="B695" s="342" t="s">
        <v>2307</v>
      </c>
      <c r="C695" s="342" t="s">
        <v>2308</v>
      </c>
      <c r="D695" s="343">
        <v>2008</v>
      </c>
      <c r="E695" s="342" t="s">
        <v>2162</v>
      </c>
      <c r="F695" s="342" t="s">
        <v>2091</v>
      </c>
      <c r="G695" s="343">
        <v>5036000</v>
      </c>
      <c r="H695" s="343">
        <v>275547803.5260694</v>
      </c>
      <c r="I695" s="343">
        <v>99197.209269384985</v>
      </c>
      <c r="J695" s="343">
        <v>99197.209269384985</v>
      </c>
      <c r="K695" s="343">
        <v>49598.604634692492</v>
      </c>
      <c r="L695" s="343">
        <v>90930.775163602899</v>
      </c>
      <c r="M695" s="344"/>
      <c r="N695" s="344"/>
    </row>
    <row r="696" spans="1:14" ht="14.25" customHeight="1" x14ac:dyDescent="0.3">
      <c r="A696" s="342" t="s">
        <v>2160</v>
      </c>
      <c r="B696" s="342" t="s">
        <v>2307</v>
      </c>
      <c r="C696" s="342" t="s">
        <v>2308</v>
      </c>
      <c r="D696" s="343">
        <v>2008</v>
      </c>
      <c r="E696" s="342" t="s">
        <v>2161</v>
      </c>
      <c r="F696" s="342" t="s">
        <v>2091</v>
      </c>
      <c r="G696" s="343">
        <v>16700727.02020202</v>
      </c>
      <c r="H696" s="343">
        <v>2146770150.5050504</v>
      </c>
      <c r="I696" s="343">
        <v>772837.25418181811</v>
      </c>
      <c r="J696" s="343">
        <v>772837.25418181811</v>
      </c>
      <c r="K696" s="343">
        <v>386418.62709090905</v>
      </c>
      <c r="L696" s="343">
        <v>708434.14966666664</v>
      </c>
      <c r="M696" s="344"/>
      <c r="N696" s="344"/>
    </row>
    <row r="697" spans="1:14" ht="14.25" customHeight="1" x14ac:dyDescent="0.3">
      <c r="A697" s="342" t="s">
        <v>2160</v>
      </c>
      <c r="B697" s="342" t="s">
        <v>2307</v>
      </c>
      <c r="C697" s="342" t="s">
        <v>2308</v>
      </c>
      <c r="D697" s="343">
        <v>2009</v>
      </c>
      <c r="E697" s="342" t="s">
        <v>2162</v>
      </c>
      <c r="F697" s="342" t="s">
        <v>2091</v>
      </c>
      <c r="G697" s="343">
        <v>5064048</v>
      </c>
      <c r="H697" s="343">
        <v>278372864.54693776</v>
      </c>
      <c r="I697" s="343">
        <v>100214.23123689758</v>
      </c>
      <c r="J697" s="343">
        <v>100214.23123689758</v>
      </c>
      <c r="K697" s="343">
        <v>50107.115618448792</v>
      </c>
      <c r="L697" s="343">
        <v>91863.045300489466</v>
      </c>
      <c r="M697" s="344"/>
      <c r="N697" s="344"/>
    </row>
    <row r="698" spans="1:14" ht="14.25" customHeight="1" x14ac:dyDescent="0.3">
      <c r="A698" s="342" t="s">
        <v>2160</v>
      </c>
      <c r="B698" s="342" t="s">
        <v>2307</v>
      </c>
      <c r="C698" s="342" t="s">
        <v>2308</v>
      </c>
      <c r="D698" s="343">
        <v>2009</v>
      </c>
      <c r="E698" s="342" t="s">
        <v>2161</v>
      </c>
      <c r="F698" s="342" t="s">
        <v>2091</v>
      </c>
      <c r="G698" s="343">
        <v>16902848.863636363</v>
      </c>
      <c r="H698" s="343">
        <v>2172743259.090909</v>
      </c>
      <c r="I698" s="343">
        <v>782187.5732727272</v>
      </c>
      <c r="J698" s="343">
        <v>782187.5732727272</v>
      </c>
      <c r="K698" s="343">
        <v>391093.7866363636</v>
      </c>
      <c r="L698" s="343">
        <v>717005.27549999999</v>
      </c>
      <c r="M698" s="344"/>
      <c r="N698" s="344"/>
    </row>
    <row r="699" spans="1:14" ht="14.25" customHeight="1" x14ac:dyDescent="0.3">
      <c r="A699" s="342" t="s">
        <v>2160</v>
      </c>
      <c r="B699" s="342" t="s">
        <v>2307</v>
      </c>
      <c r="C699" s="342" t="s">
        <v>2308</v>
      </c>
      <c r="D699" s="343">
        <v>2010</v>
      </c>
      <c r="E699" s="342" t="s">
        <v>2162</v>
      </c>
      <c r="F699" s="342" t="s">
        <v>2091</v>
      </c>
      <c r="G699" s="343">
        <v>4821356</v>
      </c>
      <c r="H699" s="343">
        <v>267425601.66633335</v>
      </c>
      <c r="I699" s="343">
        <v>96273.21659987999</v>
      </c>
      <c r="J699" s="343">
        <v>96273.21659987999</v>
      </c>
      <c r="K699" s="343">
        <v>48136.608299939995</v>
      </c>
      <c r="L699" s="343">
        <v>88250.448549890018</v>
      </c>
      <c r="M699" s="344"/>
      <c r="N699" s="344"/>
    </row>
    <row r="700" spans="1:14" ht="14.25" customHeight="1" x14ac:dyDescent="0.3">
      <c r="A700" s="342" t="s">
        <v>2160</v>
      </c>
      <c r="B700" s="342" t="s">
        <v>2307</v>
      </c>
      <c r="C700" s="342" t="s">
        <v>2308</v>
      </c>
      <c r="D700" s="343">
        <v>2010</v>
      </c>
      <c r="E700" s="342" t="s">
        <v>2161</v>
      </c>
      <c r="F700" s="342" t="s">
        <v>2091</v>
      </c>
      <c r="G700" s="343">
        <v>15893332.196969699</v>
      </c>
      <c r="H700" s="343">
        <v>2048333192.4242427</v>
      </c>
      <c r="I700" s="343">
        <v>737399.94927272736</v>
      </c>
      <c r="J700" s="343">
        <v>737399.94927272736</v>
      </c>
      <c r="K700" s="343">
        <v>368699.97463636368</v>
      </c>
      <c r="L700" s="343">
        <v>675949.95350000006</v>
      </c>
      <c r="M700" s="344"/>
      <c r="N700" s="344"/>
    </row>
    <row r="701" spans="1:14" ht="14.25" customHeight="1" x14ac:dyDescent="0.3">
      <c r="A701" s="342" t="s">
        <v>2160</v>
      </c>
      <c r="B701" s="342" t="s">
        <v>2307</v>
      </c>
      <c r="C701" s="342" t="s">
        <v>2308</v>
      </c>
      <c r="D701" s="343">
        <v>2011</v>
      </c>
      <c r="E701" s="342" t="s">
        <v>2162</v>
      </c>
      <c r="F701" s="342" t="s">
        <v>2091</v>
      </c>
      <c r="G701" s="343">
        <v>4690565</v>
      </c>
      <c r="H701" s="343">
        <v>263401538.05392066</v>
      </c>
      <c r="I701" s="343">
        <v>94824.553699411437</v>
      </c>
      <c r="J701" s="343">
        <v>94824.553699411437</v>
      </c>
      <c r="K701" s="343">
        <v>47412.276849705719</v>
      </c>
      <c r="L701" s="343">
        <v>86922.507557793826</v>
      </c>
      <c r="M701" s="344"/>
      <c r="N701" s="344"/>
    </row>
    <row r="702" spans="1:14" ht="14.25" customHeight="1" x14ac:dyDescent="0.3">
      <c r="A702" s="342" t="s">
        <v>2160</v>
      </c>
      <c r="B702" s="342" t="s">
        <v>2307</v>
      </c>
      <c r="C702" s="342" t="s">
        <v>2308</v>
      </c>
      <c r="D702" s="343">
        <v>2011</v>
      </c>
      <c r="E702" s="342" t="s">
        <v>2161</v>
      </c>
      <c r="F702" s="342" t="s">
        <v>2091</v>
      </c>
      <c r="G702" s="343">
        <v>16584916.666666668</v>
      </c>
      <c r="H702" s="343">
        <v>2142699666.6666667</v>
      </c>
      <c r="I702" s="343">
        <v>771371.88</v>
      </c>
      <c r="J702" s="343">
        <v>771371.88</v>
      </c>
      <c r="K702" s="343">
        <v>385685.94</v>
      </c>
      <c r="L702" s="343">
        <v>707090.89</v>
      </c>
      <c r="M702" s="344"/>
      <c r="N702" s="344"/>
    </row>
    <row r="703" spans="1:14" ht="14.25" customHeight="1" x14ac:dyDescent="0.3">
      <c r="A703" s="342" t="s">
        <v>2160</v>
      </c>
      <c r="B703" s="342" t="s">
        <v>2307</v>
      </c>
      <c r="C703" s="342" t="s">
        <v>2308</v>
      </c>
      <c r="D703" s="343">
        <v>2012</v>
      </c>
      <c r="E703" s="342" t="s">
        <v>2162</v>
      </c>
      <c r="F703" s="342" t="s">
        <v>2091</v>
      </c>
      <c r="G703" s="343">
        <v>4701248</v>
      </c>
      <c r="H703" s="343">
        <v>263625283.39033151</v>
      </c>
      <c r="I703" s="343">
        <v>94905.102020519349</v>
      </c>
      <c r="J703" s="343">
        <v>94905.102020519349</v>
      </c>
      <c r="K703" s="343">
        <v>47452.551010259675</v>
      </c>
      <c r="L703" s="343">
        <v>86996.343518809401</v>
      </c>
      <c r="M703" s="344"/>
      <c r="N703" s="344"/>
    </row>
    <row r="704" spans="1:14" ht="14.25" customHeight="1" x14ac:dyDescent="0.3">
      <c r="A704" s="342" t="s">
        <v>2160</v>
      </c>
      <c r="B704" s="342" t="s">
        <v>2307</v>
      </c>
      <c r="C704" s="342" t="s">
        <v>2308</v>
      </c>
      <c r="D704" s="343">
        <v>2012</v>
      </c>
      <c r="E704" s="342" t="s">
        <v>2161</v>
      </c>
      <c r="F704" s="342" t="s">
        <v>2091</v>
      </c>
      <c r="G704" s="343">
        <v>16957476.388888888</v>
      </c>
      <c r="H704" s="343">
        <v>2191277072.2222223</v>
      </c>
      <c r="I704" s="343">
        <v>788859.74600000004</v>
      </c>
      <c r="J704" s="343">
        <v>788859.74600000004</v>
      </c>
      <c r="K704" s="343">
        <v>394429.87300000002</v>
      </c>
      <c r="L704" s="343">
        <v>723121.43383333343</v>
      </c>
      <c r="M704" s="344"/>
      <c r="N704" s="344"/>
    </row>
    <row r="705" spans="1:14" ht="14.25" customHeight="1" x14ac:dyDescent="0.3">
      <c r="A705" s="342" t="s">
        <v>2160</v>
      </c>
      <c r="B705" s="342" t="s">
        <v>2307</v>
      </c>
      <c r="C705" s="342" t="s">
        <v>2308</v>
      </c>
      <c r="D705" s="343">
        <v>2013</v>
      </c>
      <c r="E705" s="342" t="s">
        <v>2162</v>
      </c>
      <c r="F705" s="342" t="s">
        <v>2091</v>
      </c>
      <c r="G705" s="343">
        <v>4648143</v>
      </c>
      <c r="H705" s="343">
        <v>261568427.04855597</v>
      </c>
      <c r="I705" s="343">
        <v>94164.633737480151</v>
      </c>
      <c r="J705" s="343">
        <v>94164.633737480151</v>
      </c>
      <c r="K705" s="343">
        <v>47082.316868740076</v>
      </c>
      <c r="L705" s="343">
        <v>86317.580926023467</v>
      </c>
      <c r="M705" s="344"/>
      <c r="N705" s="344"/>
    </row>
    <row r="706" spans="1:14" ht="14.25" customHeight="1" x14ac:dyDescent="0.3">
      <c r="A706" s="342" t="s">
        <v>2160</v>
      </c>
      <c r="B706" s="342" t="s">
        <v>2307</v>
      </c>
      <c r="C706" s="342" t="s">
        <v>2308</v>
      </c>
      <c r="D706" s="343">
        <v>2013</v>
      </c>
      <c r="E706" s="342" t="s">
        <v>2161</v>
      </c>
      <c r="F706" s="342" t="s">
        <v>2091</v>
      </c>
      <c r="G706" s="343">
        <v>17298352.14646465</v>
      </c>
      <c r="H706" s="343">
        <v>2234945666.1616163</v>
      </c>
      <c r="I706" s="343">
        <v>804580.43981818191</v>
      </c>
      <c r="J706" s="343">
        <v>804580.43981818191</v>
      </c>
      <c r="K706" s="343">
        <v>402290.21990909096</v>
      </c>
      <c r="L706" s="343">
        <v>737532.06983333337</v>
      </c>
      <c r="M706" s="344"/>
      <c r="N706" s="344"/>
    </row>
    <row r="707" spans="1:14" ht="14.25" customHeight="1" x14ac:dyDescent="0.3">
      <c r="A707" s="342" t="s">
        <v>2160</v>
      </c>
      <c r="B707" s="342" t="s">
        <v>2307</v>
      </c>
      <c r="C707" s="342" t="s">
        <v>2308</v>
      </c>
      <c r="D707" s="343">
        <v>2014</v>
      </c>
      <c r="E707" s="342" t="s">
        <v>2162</v>
      </c>
      <c r="F707" s="342" t="s">
        <v>2091</v>
      </c>
      <c r="G707" s="343">
        <v>4805421</v>
      </c>
      <c r="H707" s="343">
        <v>270489024.90960014</v>
      </c>
      <c r="I707" s="343">
        <v>97376.048967456038</v>
      </c>
      <c r="J707" s="343">
        <v>97376.048967456038</v>
      </c>
      <c r="K707" s="343">
        <v>48688.024483728019</v>
      </c>
      <c r="L707" s="343">
        <v>89261.378220168059</v>
      </c>
      <c r="M707" s="344"/>
      <c r="N707" s="344"/>
    </row>
    <row r="708" spans="1:14" ht="14.25" customHeight="1" x14ac:dyDescent="0.3">
      <c r="A708" s="342" t="s">
        <v>2160</v>
      </c>
      <c r="B708" s="342" t="s">
        <v>2307</v>
      </c>
      <c r="C708" s="342" t="s">
        <v>2308</v>
      </c>
      <c r="D708" s="343">
        <v>2014</v>
      </c>
      <c r="E708" s="342" t="s">
        <v>2161</v>
      </c>
      <c r="F708" s="342" t="s">
        <v>2091</v>
      </c>
      <c r="G708" s="343">
        <v>17410884.848484848</v>
      </c>
      <c r="H708" s="343">
        <v>2251279721.212121</v>
      </c>
      <c r="I708" s="343">
        <v>810460.69963636354</v>
      </c>
      <c r="J708" s="343">
        <v>810460.69963636354</v>
      </c>
      <c r="K708" s="343">
        <v>405230.34981818177</v>
      </c>
      <c r="L708" s="343">
        <v>742922.30799999996</v>
      </c>
      <c r="M708" s="344"/>
      <c r="N708" s="344"/>
    </row>
    <row r="709" spans="1:14" ht="14.25" customHeight="1" x14ac:dyDescent="0.3">
      <c r="A709" s="342" t="s">
        <v>2160</v>
      </c>
      <c r="B709" s="342" t="s">
        <v>2307</v>
      </c>
      <c r="C709" s="342" t="s">
        <v>2308</v>
      </c>
      <c r="D709" s="343">
        <v>2015</v>
      </c>
      <c r="E709" s="342" t="s">
        <v>2162</v>
      </c>
      <c r="F709" s="342" t="s">
        <v>2091</v>
      </c>
      <c r="G709" s="343">
        <v>4782373</v>
      </c>
      <c r="H709" s="343">
        <v>269883644.73115575</v>
      </c>
      <c r="I709" s="343">
        <v>97158.112103216074</v>
      </c>
      <c r="J709" s="343">
        <v>97158.112103216074</v>
      </c>
      <c r="K709" s="343">
        <v>48579.056051608037</v>
      </c>
      <c r="L709" s="343">
        <v>89061.602761281407</v>
      </c>
      <c r="M709" s="344"/>
      <c r="N709" s="344"/>
    </row>
    <row r="710" spans="1:14" ht="14.25" customHeight="1" x14ac:dyDescent="0.3">
      <c r="A710" s="342" t="s">
        <v>2160</v>
      </c>
      <c r="B710" s="342" t="s">
        <v>2307</v>
      </c>
      <c r="C710" s="342" t="s">
        <v>2308</v>
      </c>
      <c r="D710" s="343">
        <v>2015</v>
      </c>
      <c r="E710" s="342" t="s">
        <v>2161</v>
      </c>
      <c r="F710" s="342" t="s">
        <v>2091</v>
      </c>
      <c r="G710" s="343">
        <v>17306000</v>
      </c>
      <c r="H710" s="343">
        <v>2240024000</v>
      </c>
      <c r="I710" s="343">
        <v>806408.64</v>
      </c>
      <c r="J710" s="343">
        <v>806408.64</v>
      </c>
      <c r="K710" s="343">
        <v>403204.32</v>
      </c>
      <c r="L710" s="343">
        <v>739207.92</v>
      </c>
      <c r="M710" s="344"/>
      <c r="N710" s="344"/>
    </row>
    <row r="711" spans="1:14" ht="14.25" customHeight="1" x14ac:dyDescent="0.3">
      <c r="A711" s="342" t="s">
        <v>2160</v>
      </c>
      <c r="B711" s="342" t="s">
        <v>2307</v>
      </c>
      <c r="C711" s="342" t="s">
        <v>2308</v>
      </c>
      <c r="D711" s="343">
        <v>2016</v>
      </c>
      <c r="E711" s="342" t="s">
        <v>2162</v>
      </c>
      <c r="F711" s="342" t="s">
        <v>2091</v>
      </c>
      <c r="G711" s="343">
        <v>4970045</v>
      </c>
      <c r="H711" s="343">
        <v>281402220.04426795</v>
      </c>
      <c r="I711" s="343">
        <v>101304.79921593645</v>
      </c>
      <c r="J711" s="343">
        <v>101304.79921593645</v>
      </c>
      <c r="K711" s="343">
        <v>50652.399607968226</v>
      </c>
      <c r="L711" s="343">
        <v>92862.732614608423</v>
      </c>
      <c r="M711" s="344"/>
      <c r="N711" s="344"/>
    </row>
    <row r="712" spans="1:14" ht="14.25" customHeight="1" x14ac:dyDescent="0.3">
      <c r="A712" s="342" t="s">
        <v>2160</v>
      </c>
      <c r="B712" s="342" t="s">
        <v>2307</v>
      </c>
      <c r="C712" s="342" t="s">
        <v>2308</v>
      </c>
      <c r="D712" s="343">
        <v>2016</v>
      </c>
      <c r="E712" s="342" t="s">
        <v>2161</v>
      </c>
      <c r="F712" s="342" t="s">
        <v>2091</v>
      </c>
      <c r="G712" s="343">
        <v>17310000</v>
      </c>
      <c r="H712" s="343">
        <v>2241780000</v>
      </c>
      <c r="I712" s="343">
        <v>807040.8</v>
      </c>
      <c r="J712" s="343">
        <v>807040.8</v>
      </c>
      <c r="K712" s="343">
        <v>403520.4</v>
      </c>
      <c r="L712" s="343">
        <v>739787.4</v>
      </c>
      <c r="M712" s="344"/>
      <c r="N712" s="344"/>
    </row>
    <row r="713" spans="1:14" ht="14.25" customHeight="1" x14ac:dyDescent="0.3">
      <c r="A713" s="342" t="s">
        <v>2160</v>
      </c>
      <c r="B713" s="342" t="s">
        <v>2307</v>
      </c>
      <c r="C713" s="342" t="s">
        <v>2308</v>
      </c>
      <c r="D713" s="343">
        <v>2017</v>
      </c>
      <c r="E713" s="342" t="s">
        <v>2162</v>
      </c>
      <c r="F713" s="342" t="s">
        <v>2091</v>
      </c>
      <c r="G713" s="343">
        <v>4993865</v>
      </c>
      <c r="H713" s="343">
        <v>283868951.74209714</v>
      </c>
      <c r="I713" s="343">
        <v>102192.82262715496</v>
      </c>
      <c r="J713" s="343">
        <v>102192.82262715496</v>
      </c>
      <c r="K713" s="343">
        <v>51096.411313577482</v>
      </c>
      <c r="L713" s="343">
        <v>93676.754074892058</v>
      </c>
      <c r="M713" s="344"/>
      <c r="N713" s="344"/>
    </row>
    <row r="714" spans="1:14" ht="14.25" customHeight="1" x14ac:dyDescent="0.3">
      <c r="A714" s="342" t="s">
        <v>2160</v>
      </c>
      <c r="B714" s="342" t="s">
        <v>2307</v>
      </c>
      <c r="C714" s="342" t="s">
        <v>2308</v>
      </c>
      <c r="D714" s="343">
        <v>2017</v>
      </c>
      <c r="E714" s="342" t="s">
        <v>2161</v>
      </c>
      <c r="F714" s="342" t="s">
        <v>2091</v>
      </c>
      <c r="G714" s="343">
        <v>17344000</v>
      </c>
      <c r="H714" s="343">
        <v>2243056000</v>
      </c>
      <c r="I714" s="343">
        <v>807500.16</v>
      </c>
      <c r="J714" s="343">
        <v>807500.16</v>
      </c>
      <c r="K714" s="343">
        <v>403750.08</v>
      </c>
      <c r="L714" s="343">
        <v>740208.48</v>
      </c>
      <c r="M714" s="344"/>
      <c r="N714" s="344"/>
    </row>
    <row r="715" spans="1:14" ht="14.25" customHeight="1" x14ac:dyDescent="0.3">
      <c r="A715" s="342" t="s">
        <v>2160</v>
      </c>
      <c r="B715" s="342" t="s">
        <v>2307</v>
      </c>
      <c r="C715" s="342" t="s">
        <v>2308</v>
      </c>
      <c r="D715" s="343">
        <v>2018</v>
      </c>
      <c r="E715" s="342" t="s">
        <v>2162</v>
      </c>
      <c r="F715" s="342" t="s">
        <v>2091</v>
      </c>
      <c r="G715" s="343">
        <v>4999538</v>
      </c>
      <c r="H715" s="343">
        <v>284618431.21107346</v>
      </c>
      <c r="I715" s="343">
        <v>102462.63523598644</v>
      </c>
      <c r="J715" s="343">
        <v>102462.63523598644</v>
      </c>
      <c r="K715" s="343">
        <v>51231.31761799322</v>
      </c>
      <c r="L715" s="343">
        <v>93924.082299654241</v>
      </c>
      <c r="M715" s="344"/>
      <c r="N715" s="344"/>
    </row>
    <row r="716" spans="1:14" ht="14.25" customHeight="1" x14ac:dyDescent="0.3">
      <c r="A716" s="342" t="s">
        <v>2160</v>
      </c>
      <c r="B716" s="342" t="s">
        <v>2307</v>
      </c>
      <c r="C716" s="342" t="s">
        <v>2308</v>
      </c>
      <c r="D716" s="343">
        <v>2018</v>
      </c>
      <c r="E716" s="342" t="s">
        <v>2161</v>
      </c>
      <c r="F716" s="342" t="s">
        <v>2091</v>
      </c>
      <c r="G716" s="343">
        <v>17386000</v>
      </c>
      <c r="H716" s="343">
        <v>2247074000</v>
      </c>
      <c r="I716" s="343">
        <v>808946.64</v>
      </c>
      <c r="J716" s="343">
        <v>808946.64</v>
      </c>
      <c r="K716" s="343">
        <v>404473.32</v>
      </c>
      <c r="L716" s="343">
        <v>741534.42</v>
      </c>
      <c r="M716" s="344"/>
      <c r="N716" s="344"/>
    </row>
    <row r="717" spans="1:14" ht="14.25" customHeight="1" x14ac:dyDescent="0.3">
      <c r="A717" s="342" t="s">
        <v>2160</v>
      </c>
      <c r="B717" s="342" t="s">
        <v>2307</v>
      </c>
      <c r="C717" s="342" t="s">
        <v>2308</v>
      </c>
      <c r="D717" s="343">
        <v>2019</v>
      </c>
      <c r="E717" s="342" t="s">
        <v>2162</v>
      </c>
      <c r="F717" s="342" t="s">
        <v>2091</v>
      </c>
      <c r="G717" s="343">
        <v>5184560</v>
      </c>
      <c r="H717" s="343">
        <v>294307178.16979039</v>
      </c>
      <c r="I717" s="343">
        <v>105950.58414112453</v>
      </c>
      <c r="J717" s="343">
        <v>105950.58414112453</v>
      </c>
      <c r="K717" s="343">
        <v>52975.292070562267</v>
      </c>
      <c r="L717" s="343">
        <v>97121.368796030831</v>
      </c>
      <c r="M717" s="344"/>
      <c r="N717" s="344"/>
    </row>
    <row r="718" spans="1:14" ht="14.25" customHeight="1" x14ac:dyDescent="0.3">
      <c r="A718" s="342" t="s">
        <v>2160</v>
      </c>
      <c r="B718" s="342" t="s">
        <v>2307</v>
      </c>
      <c r="C718" s="342" t="s">
        <v>2308</v>
      </c>
      <c r="D718" s="343">
        <v>2019</v>
      </c>
      <c r="E718" s="342" t="s">
        <v>2163</v>
      </c>
      <c r="F718" s="342" t="s">
        <v>2091</v>
      </c>
      <c r="G718" s="343">
        <v>1019625.9999999999</v>
      </c>
      <c r="H718" s="343">
        <v>63418829.208199993</v>
      </c>
      <c r="I718" s="343">
        <v>22830.778514951995</v>
      </c>
      <c r="J718" s="343">
        <v>22830.778514951995</v>
      </c>
      <c r="K718" s="343">
        <v>11415.389257475998</v>
      </c>
      <c r="L718" s="343">
        <v>20928.213638705998</v>
      </c>
      <c r="M718" s="344"/>
      <c r="N718" s="344"/>
    </row>
    <row r="719" spans="1:14" ht="14.25" customHeight="1" x14ac:dyDescent="0.3">
      <c r="A719" s="342" t="s">
        <v>2160</v>
      </c>
      <c r="B719" s="342" t="s">
        <v>2307</v>
      </c>
      <c r="C719" s="342" t="s">
        <v>2308</v>
      </c>
      <c r="D719" s="343">
        <v>2019</v>
      </c>
      <c r="E719" s="342" t="s">
        <v>2161</v>
      </c>
      <c r="F719" s="342" t="s">
        <v>2091</v>
      </c>
      <c r="G719" s="343">
        <v>17975000</v>
      </c>
      <c r="H719" s="343">
        <v>2320180000</v>
      </c>
      <c r="I719" s="343">
        <v>835264.8</v>
      </c>
      <c r="J719" s="343">
        <v>835264.8</v>
      </c>
      <c r="K719" s="343">
        <v>417632.4</v>
      </c>
      <c r="L719" s="343">
        <v>765659.4</v>
      </c>
      <c r="M719" s="344"/>
      <c r="N719" s="344"/>
    </row>
    <row r="720" spans="1:14" ht="14.25" customHeight="1" x14ac:dyDescent="0.3">
      <c r="A720" s="342" t="s">
        <v>2160</v>
      </c>
      <c r="B720" s="342" t="s">
        <v>2307</v>
      </c>
      <c r="C720" s="342" t="s">
        <v>2308</v>
      </c>
      <c r="D720" s="343">
        <v>2020</v>
      </c>
      <c r="E720" s="342" t="s">
        <v>2162</v>
      </c>
      <c r="F720" s="342" t="s">
        <v>2091</v>
      </c>
      <c r="G720" s="343">
        <v>5249209</v>
      </c>
      <c r="H720" s="343">
        <v>286825822.56999999</v>
      </c>
      <c r="I720" s="343">
        <v>103257.2961252</v>
      </c>
      <c r="J720" s="343">
        <v>103257.2961252</v>
      </c>
      <c r="K720" s="343">
        <v>51628.648062599998</v>
      </c>
      <c r="L720" s="343">
        <v>94652.5214481</v>
      </c>
      <c r="M720" s="344"/>
      <c r="N720" s="344"/>
    </row>
    <row r="721" spans="1:14" ht="14.25" customHeight="1" x14ac:dyDescent="0.3">
      <c r="A721" s="342" t="s">
        <v>2160</v>
      </c>
      <c r="B721" s="342" t="s">
        <v>2307</v>
      </c>
      <c r="C721" s="342" t="s">
        <v>2308</v>
      </c>
      <c r="D721" s="343">
        <v>2020</v>
      </c>
      <c r="E721" s="342" t="s">
        <v>2163</v>
      </c>
      <c r="F721" s="342" t="s">
        <v>2091</v>
      </c>
      <c r="G721" s="343">
        <v>4458860</v>
      </c>
      <c r="H721" s="343">
        <v>269188061.87</v>
      </c>
      <c r="I721" s="343">
        <v>96907.702273200004</v>
      </c>
      <c r="J721" s="343">
        <v>96907.702273200004</v>
      </c>
      <c r="K721" s="343">
        <v>48453.851136600002</v>
      </c>
      <c r="L721" s="343">
        <v>88832.060417100016</v>
      </c>
      <c r="M721" s="344"/>
      <c r="N721" s="344"/>
    </row>
    <row r="722" spans="1:14" ht="14.25" customHeight="1" x14ac:dyDescent="0.3">
      <c r="A722" s="342" t="s">
        <v>2160</v>
      </c>
      <c r="B722" s="342" t="s">
        <v>2307</v>
      </c>
      <c r="C722" s="342" t="s">
        <v>2308</v>
      </c>
      <c r="D722" s="343">
        <v>2020</v>
      </c>
      <c r="E722" s="342" t="s">
        <v>2161</v>
      </c>
      <c r="F722" s="342" t="s">
        <v>2091</v>
      </c>
      <c r="G722" s="343">
        <v>18494000</v>
      </c>
      <c r="H722" s="343">
        <v>2355766000</v>
      </c>
      <c r="I722" s="343">
        <v>848075.76</v>
      </c>
      <c r="J722" s="343">
        <v>848075.76</v>
      </c>
      <c r="K722" s="343">
        <v>424037.88</v>
      </c>
      <c r="L722" s="343">
        <v>777402.78</v>
      </c>
      <c r="M722" s="344"/>
      <c r="N722" s="344"/>
    </row>
    <row r="723" spans="1:14" ht="14.25" customHeight="1" x14ac:dyDescent="0.3">
      <c r="A723" s="342" t="s">
        <v>2160</v>
      </c>
      <c r="B723" s="342" t="s">
        <v>2307</v>
      </c>
      <c r="C723" s="342" t="s">
        <v>2308</v>
      </c>
      <c r="D723" s="343">
        <v>2021</v>
      </c>
      <c r="E723" s="342" t="s">
        <v>2162</v>
      </c>
      <c r="F723" s="342" t="s">
        <v>2091</v>
      </c>
      <c r="G723" s="343">
        <v>5347883</v>
      </c>
      <c r="H723" s="343">
        <v>293034321.91000003</v>
      </c>
      <c r="I723" s="343">
        <v>105492.3558876</v>
      </c>
      <c r="J723" s="343">
        <v>105492.3558876</v>
      </c>
      <c r="K723" s="343">
        <v>52746.177943800001</v>
      </c>
      <c r="L723" s="343">
        <v>96701.326230300008</v>
      </c>
      <c r="M723" s="344"/>
      <c r="N723" s="344"/>
    </row>
    <row r="724" spans="1:14" ht="14.25" customHeight="1" x14ac:dyDescent="0.3">
      <c r="A724" s="342" t="s">
        <v>2160</v>
      </c>
      <c r="B724" s="342" t="s">
        <v>2307</v>
      </c>
      <c r="C724" s="342" t="s">
        <v>2308</v>
      </c>
      <c r="D724" s="343">
        <v>2021</v>
      </c>
      <c r="E724" s="342" t="s">
        <v>2163</v>
      </c>
      <c r="F724" s="342" t="s">
        <v>2091</v>
      </c>
      <c r="G724" s="343">
        <v>5774446</v>
      </c>
      <c r="H724" s="343">
        <v>348913393.01999998</v>
      </c>
      <c r="I724" s="343">
        <v>125608.8214872</v>
      </c>
      <c r="J724" s="343">
        <v>125608.8214872</v>
      </c>
      <c r="K724" s="343">
        <v>62804.410743599998</v>
      </c>
      <c r="L724" s="343">
        <v>115141.4196966</v>
      </c>
      <c r="M724" s="344"/>
      <c r="N724" s="344"/>
    </row>
    <row r="725" spans="1:14" ht="14.25" customHeight="1" x14ac:dyDescent="0.3">
      <c r="A725" s="342" t="s">
        <v>2160</v>
      </c>
      <c r="B725" s="342" t="s">
        <v>2307</v>
      </c>
      <c r="C725" s="342" t="s">
        <v>2308</v>
      </c>
      <c r="D725" s="343">
        <v>2021</v>
      </c>
      <c r="E725" s="342" t="s">
        <v>2161</v>
      </c>
      <c r="F725" s="342" t="s">
        <v>2091</v>
      </c>
      <c r="G725" s="343">
        <v>18119000</v>
      </c>
      <c r="H725" s="343">
        <v>2307936000</v>
      </c>
      <c r="I725" s="343">
        <v>830856.96</v>
      </c>
      <c r="J725" s="343">
        <v>830856.96</v>
      </c>
      <c r="K725" s="343">
        <v>415428.48</v>
      </c>
      <c r="L725" s="343">
        <v>761618.88</v>
      </c>
      <c r="M725" s="344"/>
      <c r="N725" s="344"/>
    </row>
    <row r="726" spans="1:14" ht="14.25" customHeight="1" x14ac:dyDescent="0.3">
      <c r="A726" s="342" t="s">
        <v>2160</v>
      </c>
      <c r="B726" s="342" t="s">
        <v>2307</v>
      </c>
      <c r="C726" s="342" t="s">
        <v>2308</v>
      </c>
      <c r="D726" s="343">
        <v>2022</v>
      </c>
      <c r="E726" s="342" t="s">
        <v>2162</v>
      </c>
      <c r="F726" s="342" t="s">
        <v>2091</v>
      </c>
      <c r="G726" s="343">
        <v>5399000</v>
      </c>
      <c r="H726" s="343">
        <v>301999440</v>
      </c>
      <c r="I726" s="343">
        <v>108719.79839999999</v>
      </c>
      <c r="J726" s="343">
        <v>108719.79839999999</v>
      </c>
      <c r="K726" s="343">
        <v>54359.899199999993</v>
      </c>
      <c r="L726" s="343">
        <v>99659.815199999997</v>
      </c>
      <c r="M726" s="344"/>
      <c r="N726" s="344"/>
    </row>
    <row r="727" spans="1:14" ht="14.25" customHeight="1" x14ac:dyDescent="0.3">
      <c r="A727" s="342" t="s">
        <v>2160</v>
      </c>
      <c r="B727" s="342" t="s">
        <v>2307</v>
      </c>
      <c r="C727" s="342" t="s">
        <v>2308</v>
      </c>
      <c r="D727" s="343">
        <v>2022</v>
      </c>
      <c r="E727" s="342" t="s">
        <v>2163</v>
      </c>
      <c r="F727" s="342" t="s">
        <v>2091</v>
      </c>
      <c r="G727" s="343">
        <v>5918000</v>
      </c>
      <c r="H727" s="343">
        <v>361643980</v>
      </c>
      <c r="I727" s="343">
        <v>130191.8328</v>
      </c>
      <c r="J727" s="343">
        <v>130191.8328</v>
      </c>
      <c r="K727" s="343">
        <v>65095.916400000002</v>
      </c>
      <c r="L727" s="343">
        <v>119342.51340000001</v>
      </c>
      <c r="M727" s="344"/>
      <c r="N727" s="344"/>
    </row>
    <row r="728" spans="1:14" ht="14.25" customHeight="1" x14ac:dyDescent="0.3">
      <c r="A728" s="342" t="s">
        <v>2160</v>
      </c>
      <c r="B728" s="342" t="s">
        <v>2307</v>
      </c>
      <c r="C728" s="342" t="s">
        <v>2308</v>
      </c>
      <c r="D728" s="343">
        <v>2022</v>
      </c>
      <c r="E728" s="342" t="s">
        <v>2161</v>
      </c>
      <c r="F728" s="342" t="s">
        <v>2091</v>
      </c>
      <c r="G728" s="343">
        <v>19000000</v>
      </c>
      <c r="H728" s="343">
        <v>2438740000</v>
      </c>
      <c r="I728" s="343">
        <v>877946.4</v>
      </c>
      <c r="J728" s="343">
        <v>877946.4</v>
      </c>
      <c r="K728" s="343">
        <v>438973.2</v>
      </c>
      <c r="L728" s="343">
        <v>804784.2</v>
      </c>
      <c r="M728" s="344"/>
      <c r="N728" s="344"/>
    </row>
    <row r="729" spans="1:14" ht="14.25" customHeight="1" x14ac:dyDescent="0.3">
      <c r="A729" s="342" t="s">
        <v>2160</v>
      </c>
      <c r="B729" s="342" t="s">
        <v>2307</v>
      </c>
      <c r="C729" s="342" t="s">
        <v>2308</v>
      </c>
      <c r="D729" s="343">
        <v>2023</v>
      </c>
      <c r="E729" s="342" t="s">
        <v>2162</v>
      </c>
      <c r="F729" s="342" t="s">
        <v>2091</v>
      </c>
      <c r="G729" s="343">
        <v>5436121</v>
      </c>
      <c r="H729" s="343">
        <v>306685063.45999998</v>
      </c>
      <c r="I729" s="343">
        <v>110406.6228456</v>
      </c>
      <c r="J729" s="343">
        <v>110406.6228456</v>
      </c>
      <c r="K729" s="343">
        <v>55203.311422799998</v>
      </c>
      <c r="L729" s="343">
        <v>101206.0709418</v>
      </c>
      <c r="M729" s="344"/>
      <c r="N729" s="344"/>
    </row>
    <row r="730" spans="1:14" ht="14.25" customHeight="1" x14ac:dyDescent="0.3">
      <c r="A730" s="342" t="s">
        <v>2160</v>
      </c>
      <c r="B730" s="342" t="s">
        <v>2307</v>
      </c>
      <c r="C730" s="342" t="s">
        <v>2308</v>
      </c>
      <c r="D730" s="343">
        <v>2023</v>
      </c>
      <c r="E730" s="342" t="s">
        <v>2163</v>
      </c>
      <c r="F730" s="342" t="s">
        <v>2091</v>
      </c>
      <c r="G730" s="343">
        <v>5785173</v>
      </c>
      <c r="H730" s="343">
        <v>355023909.14999998</v>
      </c>
      <c r="I730" s="343">
        <v>127808.60729399999</v>
      </c>
      <c r="J730" s="343">
        <v>127808.60729399999</v>
      </c>
      <c r="K730" s="343">
        <v>63904.303646999993</v>
      </c>
      <c r="L730" s="343">
        <v>117157.8900195</v>
      </c>
      <c r="M730" s="344"/>
      <c r="N730" s="344"/>
    </row>
    <row r="731" spans="1:14" ht="14.25" customHeight="1" x14ac:dyDescent="0.3">
      <c r="A731" s="342" t="s">
        <v>2160</v>
      </c>
      <c r="B731" s="342" t="s">
        <v>2307</v>
      </c>
      <c r="C731" s="342" t="s">
        <v>2308</v>
      </c>
      <c r="D731" s="343">
        <v>2023</v>
      </c>
      <c r="E731" s="342" t="s">
        <v>2161</v>
      </c>
      <c r="F731" s="342" t="s">
        <v>2091</v>
      </c>
      <c r="G731" s="343">
        <v>18274000</v>
      </c>
      <c r="H731" s="343">
        <v>2354806000</v>
      </c>
      <c r="I731" s="343">
        <v>847730.16</v>
      </c>
      <c r="J731" s="343">
        <v>847730.16</v>
      </c>
      <c r="K731" s="343">
        <v>423865.08</v>
      </c>
      <c r="L731" s="343">
        <v>777085.98</v>
      </c>
      <c r="M731" s="344"/>
      <c r="N731" s="344"/>
    </row>
    <row r="732" spans="1:14" ht="14.25" customHeight="1" x14ac:dyDescent="0.3">
      <c r="A732" s="342" t="s">
        <v>2160</v>
      </c>
      <c r="B732" s="342" t="s">
        <v>2307</v>
      </c>
      <c r="C732" s="342" t="s">
        <v>2308</v>
      </c>
      <c r="D732" s="343">
        <v>2024</v>
      </c>
      <c r="E732" s="342" t="s">
        <v>2162</v>
      </c>
      <c r="F732" s="342" t="s">
        <v>2091</v>
      </c>
      <c r="G732" s="343">
        <v>5531201</v>
      </c>
      <c r="H732" s="343">
        <v>312842939.278</v>
      </c>
      <c r="I732" s="343">
        <v>112623.45814007999</v>
      </c>
      <c r="J732" s="343">
        <v>112623.45814007999</v>
      </c>
      <c r="K732" s="343">
        <v>56311.729070039997</v>
      </c>
      <c r="L732" s="343">
        <v>103238.16996174</v>
      </c>
      <c r="M732" s="344"/>
      <c r="N732" s="344"/>
    </row>
    <row r="733" spans="1:14" ht="14.25" customHeight="1" x14ac:dyDescent="0.3">
      <c r="A733" s="342" t="s">
        <v>2160</v>
      </c>
      <c r="B733" s="342" t="s">
        <v>2307</v>
      </c>
      <c r="C733" s="342" t="s">
        <v>2308</v>
      </c>
      <c r="D733" s="343">
        <v>2024</v>
      </c>
      <c r="E733" s="342" t="s">
        <v>2163</v>
      </c>
      <c r="F733" s="342" t="s">
        <v>2091</v>
      </c>
      <c r="G733" s="343">
        <v>5531201</v>
      </c>
      <c r="H733" s="343">
        <v>340352806.18419999</v>
      </c>
      <c r="I733" s="343">
        <v>122527.01022631199</v>
      </c>
      <c r="J733" s="343">
        <v>122527.01022631199</v>
      </c>
      <c r="K733" s="343">
        <v>61263.505113155996</v>
      </c>
      <c r="L733" s="343">
        <v>112316.426040786</v>
      </c>
      <c r="M733" s="344"/>
      <c r="N733" s="344"/>
    </row>
    <row r="734" spans="1:14" ht="14.25" customHeight="1" x14ac:dyDescent="0.3">
      <c r="A734" s="342" t="s">
        <v>2160</v>
      </c>
      <c r="B734" s="342" t="s">
        <v>2307</v>
      </c>
      <c r="C734" s="342" t="s">
        <v>2308</v>
      </c>
      <c r="D734" s="343">
        <v>2024</v>
      </c>
      <c r="E734" s="342" t="s">
        <v>2161</v>
      </c>
      <c r="F734" s="342" t="s">
        <v>2091</v>
      </c>
      <c r="G734" s="343">
        <v>18608000</v>
      </c>
      <c r="H734" s="343">
        <v>2400632000</v>
      </c>
      <c r="I734" s="343">
        <v>864227.52</v>
      </c>
      <c r="J734" s="343">
        <v>864227.52</v>
      </c>
      <c r="K734" s="343">
        <v>432113.76</v>
      </c>
      <c r="L734" s="343">
        <v>792208.56</v>
      </c>
      <c r="M734" s="344"/>
      <c r="N734" s="344"/>
    </row>
    <row r="735" spans="1:14" ht="14.25" customHeight="1" x14ac:dyDescent="0.3">
      <c r="A735" s="342" t="s">
        <v>2160</v>
      </c>
      <c r="B735" s="342" t="s">
        <v>2309</v>
      </c>
      <c r="C735" s="342" t="s">
        <v>2310</v>
      </c>
      <c r="D735" s="343">
        <v>1985</v>
      </c>
      <c r="E735" s="342" t="s">
        <v>2161</v>
      </c>
      <c r="F735" s="342" t="s">
        <v>2091</v>
      </c>
      <c r="G735" s="343">
        <v>13766136.363636363</v>
      </c>
      <c r="H735" s="343">
        <v>1794080909.090909</v>
      </c>
      <c r="I735" s="343">
        <v>35881618.18181818</v>
      </c>
      <c r="J735" s="343">
        <v>35881618.18181818</v>
      </c>
      <c r="K735" s="343">
        <v>17940809.09090909</v>
      </c>
      <c r="L735" s="344"/>
      <c r="M735" s="344"/>
      <c r="N735" s="344"/>
    </row>
    <row r="736" spans="1:14" ht="14.25" customHeight="1" x14ac:dyDescent="0.3">
      <c r="A736" s="342" t="s">
        <v>2160</v>
      </c>
      <c r="B736" s="342" t="s">
        <v>2309</v>
      </c>
      <c r="C736" s="342" t="s">
        <v>2310</v>
      </c>
      <c r="D736" s="343">
        <v>1986</v>
      </c>
      <c r="E736" s="342" t="s">
        <v>2161</v>
      </c>
      <c r="F736" s="342" t="s">
        <v>2091</v>
      </c>
      <c r="G736" s="343">
        <v>13766136.363636363</v>
      </c>
      <c r="H736" s="343">
        <v>1794080909.090909</v>
      </c>
      <c r="I736" s="343">
        <v>35881618.18181818</v>
      </c>
      <c r="J736" s="343">
        <v>35881618.18181818</v>
      </c>
      <c r="K736" s="343">
        <v>17940809.09090909</v>
      </c>
      <c r="L736" s="344"/>
      <c r="M736" s="344"/>
      <c r="N736" s="344"/>
    </row>
    <row r="737" spans="1:14" ht="14.25" customHeight="1" x14ac:dyDescent="0.3">
      <c r="A737" s="342" t="s">
        <v>2160</v>
      </c>
      <c r="B737" s="342" t="s">
        <v>2309</v>
      </c>
      <c r="C737" s="342" t="s">
        <v>2310</v>
      </c>
      <c r="D737" s="343">
        <v>1987</v>
      </c>
      <c r="E737" s="342" t="s">
        <v>2161</v>
      </c>
      <c r="F737" s="342" t="s">
        <v>2091</v>
      </c>
      <c r="G737" s="343">
        <v>13766136.363636363</v>
      </c>
      <c r="H737" s="343">
        <v>1794080909.090909</v>
      </c>
      <c r="I737" s="343">
        <v>35881618.18181818</v>
      </c>
      <c r="J737" s="343">
        <v>35881618.18181818</v>
      </c>
      <c r="K737" s="343">
        <v>17940809.09090909</v>
      </c>
      <c r="L737" s="344"/>
      <c r="M737" s="344"/>
      <c r="N737" s="344"/>
    </row>
    <row r="738" spans="1:14" ht="14.25" customHeight="1" x14ac:dyDescent="0.3">
      <c r="A738" s="342" t="s">
        <v>2160</v>
      </c>
      <c r="B738" s="342" t="s">
        <v>2309</v>
      </c>
      <c r="C738" s="342" t="s">
        <v>2310</v>
      </c>
      <c r="D738" s="343">
        <v>1988</v>
      </c>
      <c r="E738" s="342" t="s">
        <v>2161</v>
      </c>
      <c r="F738" s="342" t="s">
        <v>2091</v>
      </c>
      <c r="G738" s="343">
        <v>13766136.363636363</v>
      </c>
      <c r="H738" s="343">
        <v>1794080909.090909</v>
      </c>
      <c r="I738" s="343">
        <v>35881618.18181818</v>
      </c>
      <c r="J738" s="343">
        <v>35881618.18181818</v>
      </c>
      <c r="K738" s="343">
        <v>17940809.09090909</v>
      </c>
      <c r="L738" s="344"/>
      <c r="M738" s="344"/>
      <c r="N738" s="344"/>
    </row>
    <row r="739" spans="1:14" ht="14.25" customHeight="1" x14ac:dyDescent="0.3">
      <c r="A739" s="342" t="s">
        <v>2160</v>
      </c>
      <c r="B739" s="342" t="s">
        <v>2309</v>
      </c>
      <c r="C739" s="342" t="s">
        <v>2310</v>
      </c>
      <c r="D739" s="343">
        <v>1989</v>
      </c>
      <c r="E739" s="342" t="s">
        <v>2161</v>
      </c>
      <c r="F739" s="342" t="s">
        <v>2091</v>
      </c>
      <c r="G739" s="343">
        <v>13766136.363636363</v>
      </c>
      <c r="H739" s="343">
        <v>1794080909.090909</v>
      </c>
      <c r="I739" s="343">
        <v>35881618.18181818</v>
      </c>
      <c r="J739" s="343">
        <v>35881618.18181818</v>
      </c>
      <c r="K739" s="343">
        <v>17940809.09090909</v>
      </c>
      <c r="L739" s="344"/>
      <c r="M739" s="344"/>
      <c r="N739" s="344"/>
    </row>
    <row r="740" spans="1:14" ht="14.25" customHeight="1" x14ac:dyDescent="0.3">
      <c r="A740" s="342" t="s">
        <v>2160</v>
      </c>
      <c r="B740" s="342" t="s">
        <v>2309</v>
      </c>
      <c r="C740" s="342" t="s">
        <v>2310</v>
      </c>
      <c r="D740" s="343">
        <v>1990</v>
      </c>
      <c r="E740" s="342" t="s">
        <v>2161</v>
      </c>
      <c r="F740" s="342" t="s">
        <v>2091</v>
      </c>
      <c r="G740" s="343">
        <v>13766136.363636363</v>
      </c>
      <c r="H740" s="343">
        <v>1794080909.090909</v>
      </c>
      <c r="I740" s="343">
        <v>35881618.18181818</v>
      </c>
      <c r="J740" s="343">
        <v>35881618.18181818</v>
      </c>
      <c r="K740" s="343">
        <v>17940809.09090909</v>
      </c>
      <c r="L740" s="344"/>
      <c r="M740" s="344"/>
      <c r="N740" s="344"/>
    </row>
    <row r="741" spans="1:14" ht="14.25" customHeight="1" x14ac:dyDescent="0.3">
      <c r="A741" s="342" t="s">
        <v>2160</v>
      </c>
      <c r="B741" s="342" t="s">
        <v>2309</v>
      </c>
      <c r="C741" s="342" t="s">
        <v>2310</v>
      </c>
      <c r="D741" s="343">
        <v>1991</v>
      </c>
      <c r="E741" s="342" t="s">
        <v>2161</v>
      </c>
      <c r="F741" s="342" t="s">
        <v>2091</v>
      </c>
      <c r="G741" s="343">
        <v>14519996.212121213</v>
      </c>
      <c r="H741" s="343">
        <v>1887489530.3030305</v>
      </c>
      <c r="I741" s="343">
        <v>37749790.606060609</v>
      </c>
      <c r="J741" s="343">
        <v>37749790.606060609</v>
      </c>
      <c r="K741" s="343">
        <v>18874895.303030305</v>
      </c>
      <c r="L741" s="344"/>
      <c r="M741" s="344"/>
      <c r="N741" s="344"/>
    </row>
    <row r="742" spans="1:14" ht="14.25" customHeight="1" x14ac:dyDescent="0.3">
      <c r="A742" s="342" t="s">
        <v>2160</v>
      </c>
      <c r="B742" s="342" t="s">
        <v>2309</v>
      </c>
      <c r="C742" s="342" t="s">
        <v>2310</v>
      </c>
      <c r="D742" s="343">
        <v>1992</v>
      </c>
      <c r="E742" s="342" t="s">
        <v>2161</v>
      </c>
      <c r="F742" s="342" t="s">
        <v>2091</v>
      </c>
      <c r="G742" s="343">
        <v>14938443.055555556</v>
      </c>
      <c r="H742" s="343">
        <v>1937136938.8888888</v>
      </c>
      <c r="I742" s="343">
        <v>38742738.777777776</v>
      </c>
      <c r="J742" s="343">
        <v>38742738.777777776</v>
      </c>
      <c r="K742" s="343">
        <v>19371369.388888888</v>
      </c>
      <c r="L742" s="344"/>
      <c r="M742" s="344"/>
      <c r="N742" s="344"/>
    </row>
    <row r="743" spans="1:14" ht="14.25" customHeight="1" x14ac:dyDescent="0.3">
      <c r="A743" s="342" t="s">
        <v>2160</v>
      </c>
      <c r="B743" s="342" t="s">
        <v>2309</v>
      </c>
      <c r="C743" s="342" t="s">
        <v>2310</v>
      </c>
      <c r="D743" s="343">
        <v>1993</v>
      </c>
      <c r="E743" s="342" t="s">
        <v>2161</v>
      </c>
      <c r="F743" s="342" t="s">
        <v>2091</v>
      </c>
      <c r="G743" s="343">
        <v>15350334.595959598</v>
      </c>
      <c r="H743" s="343">
        <v>1988281489.8989902</v>
      </c>
      <c r="I743" s="343">
        <v>39765629.797979802</v>
      </c>
      <c r="J743" s="343">
        <v>39765629.797979802</v>
      </c>
      <c r="K743" s="343">
        <v>19882814.898989901</v>
      </c>
      <c r="L743" s="344"/>
      <c r="M743" s="344"/>
      <c r="N743" s="344"/>
    </row>
    <row r="744" spans="1:14" ht="14.25" customHeight="1" x14ac:dyDescent="0.3">
      <c r="A744" s="342" t="s">
        <v>2160</v>
      </c>
      <c r="B744" s="342" t="s">
        <v>2309</v>
      </c>
      <c r="C744" s="342" t="s">
        <v>2310</v>
      </c>
      <c r="D744" s="343">
        <v>1994</v>
      </c>
      <c r="E744" s="342" t="s">
        <v>2161</v>
      </c>
      <c r="F744" s="342" t="s">
        <v>2091</v>
      </c>
      <c r="G744" s="343">
        <v>15911905.555555556</v>
      </c>
      <c r="H744" s="343">
        <v>2058756288.8888888</v>
      </c>
      <c r="I744" s="343">
        <v>41175125.777777776</v>
      </c>
      <c r="J744" s="343">
        <v>41175125.777777776</v>
      </c>
      <c r="K744" s="343">
        <v>20587562.888888888</v>
      </c>
      <c r="L744" s="344"/>
      <c r="M744" s="344"/>
      <c r="N744" s="344"/>
    </row>
    <row r="745" spans="1:14" ht="14.25" customHeight="1" x14ac:dyDescent="0.3">
      <c r="A745" s="342" t="s">
        <v>2160</v>
      </c>
      <c r="B745" s="342" t="s">
        <v>2309</v>
      </c>
      <c r="C745" s="342" t="s">
        <v>2310</v>
      </c>
      <c r="D745" s="343">
        <v>1995</v>
      </c>
      <c r="E745" s="342" t="s">
        <v>2161</v>
      </c>
      <c r="F745" s="342" t="s">
        <v>2091</v>
      </c>
      <c r="G745" s="343">
        <v>16284465.277777776</v>
      </c>
      <c r="H745" s="343">
        <v>2104183694.4444442</v>
      </c>
      <c r="I745" s="343">
        <v>42083673.888888888</v>
      </c>
      <c r="J745" s="343">
        <v>42083673.888888888</v>
      </c>
      <c r="K745" s="343">
        <v>21041836.944444444</v>
      </c>
      <c r="L745" s="344"/>
      <c r="M745" s="344"/>
      <c r="N745" s="344"/>
    </row>
    <row r="746" spans="1:14" ht="14.25" customHeight="1" x14ac:dyDescent="0.3">
      <c r="A746" s="342" t="s">
        <v>2160</v>
      </c>
      <c r="B746" s="342" t="s">
        <v>2309</v>
      </c>
      <c r="C746" s="342" t="s">
        <v>2310</v>
      </c>
      <c r="D746" s="343">
        <v>1996</v>
      </c>
      <c r="E746" s="342" t="s">
        <v>2161</v>
      </c>
      <c r="F746" s="342" t="s">
        <v>2091</v>
      </c>
      <c r="G746" s="343">
        <v>16359851.262626264</v>
      </c>
      <c r="H746" s="343">
        <v>2112831556.5656567</v>
      </c>
      <c r="I746" s="343">
        <v>42256631.13131313</v>
      </c>
      <c r="J746" s="343">
        <v>42256631.13131313</v>
      </c>
      <c r="K746" s="343">
        <v>21128315.565656565</v>
      </c>
      <c r="L746" s="344"/>
      <c r="M746" s="344"/>
      <c r="N746" s="344"/>
    </row>
    <row r="747" spans="1:14" ht="14.25" customHeight="1" x14ac:dyDescent="0.3">
      <c r="A747" s="342" t="s">
        <v>2160</v>
      </c>
      <c r="B747" s="342" t="s">
        <v>2309</v>
      </c>
      <c r="C747" s="342" t="s">
        <v>2310</v>
      </c>
      <c r="D747" s="343">
        <v>1997</v>
      </c>
      <c r="E747" s="342" t="s">
        <v>2161</v>
      </c>
      <c r="F747" s="342" t="s">
        <v>2091</v>
      </c>
      <c r="G747" s="343">
        <v>16114027.398989901</v>
      </c>
      <c r="H747" s="343">
        <v>2081089397.4747477</v>
      </c>
      <c r="I747" s="343">
        <v>41621787.94949495</v>
      </c>
      <c r="J747" s="343">
        <v>41621787.94949495</v>
      </c>
      <c r="K747" s="343">
        <v>20810893.974747475</v>
      </c>
      <c r="L747" s="344"/>
      <c r="M747" s="344"/>
      <c r="N747" s="344"/>
    </row>
    <row r="748" spans="1:14" ht="14.25" customHeight="1" x14ac:dyDescent="0.3">
      <c r="A748" s="342" t="s">
        <v>2160</v>
      </c>
      <c r="B748" s="342" t="s">
        <v>2309</v>
      </c>
      <c r="C748" s="342" t="s">
        <v>2310</v>
      </c>
      <c r="D748" s="343">
        <v>1998</v>
      </c>
      <c r="E748" s="342" t="s">
        <v>2161</v>
      </c>
      <c r="F748" s="342" t="s">
        <v>2091</v>
      </c>
      <c r="G748" s="343">
        <v>16296483.333333334</v>
      </c>
      <c r="H748" s="343">
        <v>2105813933.3333335</v>
      </c>
      <c r="I748" s="343">
        <v>42116278.666666672</v>
      </c>
      <c r="J748" s="343">
        <v>42116278.666666672</v>
      </c>
      <c r="K748" s="343">
        <v>21058139.333333336</v>
      </c>
      <c r="L748" s="344"/>
      <c r="M748" s="344"/>
      <c r="N748" s="344"/>
    </row>
    <row r="749" spans="1:14" ht="14.25" customHeight="1" x14ac:dyDescent="0.3">
      <c r="A749" s="342" t="s">
        <v>2160</v>
      </c>
      <c r="B749" s="342" t="s">
        <v>2309</v>
      </c>
      <c r="C749" s="342" t="s">
        <v>2310</v>
      </c>
      <c r="D749" s="343">
        <v>1999</v>
      </c>
      <c r="E749" s="342" t="s">
        <v>2161</v>
      </c>
      <c r="F749" s="342" t="s">
        <v>2091</v>
      </c>
      <c r="G749" s="343">
        <v>16269169.570707072</v>
      </c>
      <c r="H749" s="343">
        <v>2100187026.7676768</v>
      </c>
      <c r="I749" s="343">
        <v>42003740.535353541</v>
      </c>
      <c r="J749" s="343">
        <v>42003740.535353541</v>
      </c>
      <c r="K749" s="343">
        <v>21001870.267676771</v>
      </c>
      <c r="L749" s="344"/>
      <c r="M749" s="344"/>
      <c r="N749" s="344"/>
    </row>
    <row r="750" spans="1:14" ht="14.25" customHeight="1" x14ac:dyDescent="0.3">
      <c r="A750" s="342" t="s">
        <v>2160</v>
      </c>
      <c r="B750" s="342" t="s">
        <v>2309</v>
      </c>
      <c r="C750" s="342" t="s">
        <v>2310</v>
      </c>
      <c r="D750" s="343">
        <v>2000</v>
      </c>
      <c r="E750" s="342" t="s">
        <v>2161</v>
      </c>
      <c r="F750" s="342" t="s">
        <v>2091</v>
      </c>
      <c r="G750" s="343">
        <v>15731634.722222222</v>
      </c>
      <c r="H750" s="343">
        <v>2033462705.5555556</v>
      </c>
      <c r="I750" s="343">
        <v>40669254.111111112</v>
      </c>
      <c r="J750" s="343">
        <v>40669254.111111112</v>
      </c>
      <c r="K750" s="343">
        <v>20334627.055555556</v>
      </c>
      <c r="L750" s="344"/>
      <c r="M750" s="344"/>
      <c r="N750" s="344"/>
    </row>
    <row r="751" spans="1:14" ht="14.25" customHeight="1" x14ac:dyDescent="0.3">
      <c r="A751" s="342" t="s">
        <v>2160</v>
      </c>
      <c r="B751" s="342" t="s">
        <v>2309</v>
      </c>
      <c r="C751" s="342" t="s">
        <v>2310</v>
      </c>
      <c r="D751" s="343">
        <v>2001</v>
      </c>
      <c r="E751" s="342" t="s">
        <v>2161</v>
      </c>
      <c r="F751" s="342" t="s">
        <v>2091</v>
      </c>
      <c r="G751" s="343">
        <v>15746930.42929293</v>
      </c>
      <c r="H751" s="343">
        <v>2034169373.2323234</v>
      </c>
      <c r="I751" s="343">
        <v>40683387.464646466</v>
      </c>
      <c r="J751" s="343">
        <v>40683387.464646466</v>
      </c>
      <c r="K751" s="343">
        <v>20341693.732323233</v>
      </c>
      <c r="L751" s="344"/>
      <c r="M751" s="344"/>
      <c r="N751" s="344"/>
    </row>
    <row r="752" spans="1:14" ht="14.25" customHeight="1" x14ac:dyDescent="0.3">
      <c r="A752" s="342" t="s">
        <v>2160</v>
      </c>
      <c r="B752" s="342" t="s">
        <v>2309</v>
      </c>
      <c r="C752" s="342" t="s">
        <v>2310</v>
      </c>
      <c r="D752" s="343">
        <v>2002</v>
      </c>
      <c r="E752" s="342" t="s">
        <v>2162</v>
      </c>
      <c r="F752" s="342" t="s">
        <v>2091</v>
      </c>
      <c r="G752" s="343">
        <v>495000</v>
      </c>
      <c r="H752" s="343">
        <v>26354739.488117002</v>
      </c>
      <c r="I752" s="343">
        <v>527094.78976234002</v>
      </c>
      <c r="J752" s="343">
        <v>527094.78976234002</v>
      </c>
      <c r="K752" s="343">
        <v>263547.39488117001</v>
      </c>
      <c r="L752" s="344"/>
      <c r="M752" s="344"/>
      <c r="N752" s="344"/>
    </row>
    <row r="753" spans="1:14" ht="14.25" customHeight="1" x14ac:dyDescent="0.3">
      <c r="A753" s="342" t="s">
        <v>2160</v>
      </c>
      <c r="B753" s="342" t="s">
        <v>2309</v>
      </c>
      <c r="C753" s="342" t="s">
        <v>2310</v>
      </c>
      <c r="D753" s="343">
        <v>2002</v>
      </c>
      <c r="E753" s="342" t="s">
        <v>2161</v>
      </c>
      <c r="F753" s="342" t="s">
        <v>2091</v>
      </c>
      <c r="G753" s="343">
        <v>16084528.535353534</v>
      </c>
      <c r="H753" s="343">
        <v>2073091538.3838382</v>
      </c>
      <c r="I753" s="343">
        <v>41461830.767676763</v>
      </c>
      <c r="J753" s="343">
        <v>41461830.767676763</v>
      </c>
      <c r="K753" s="343">
        <v>20730915.383838382</v>
      </c>
      <c r="L753" s="344"/>
      <c r="M753" s="344"/>
      <c r="N753" s="344"/>
    </row>
    <row r="754" spans="1:14" ht="14.25" customHeight="1" x14ac:dyDescent="0.3">
      <c r="A754" s="342" t="s">
        <v>2160</v>
      </c>
      <c r="B754" s="342" t="s">
        <v>2309</v>
      </c>
      <c r="C754" s="342" t="s">
        <v>2310</v>
      </c>
      <c r="D754" s="343">
        <v>2003</v>
      </c>
      <c r="E754" s="342" t="s">
        <v>2162</v>
      </c>
      <c r="F754" s="342" t="s">
        <v>2091</v>
      </c>
      <c r="G754" s="343">
        <v>2240000</v>
      </c>
      <c r="H754" s="343">
        <v>121161386.13229305</v>
      </c>
      <c r="I754" s="343">
        <v>2423227.7226458606</v>
      </c>
      <c r="J754" s="343">
        <v>2423227.7226458606</v>
      </c>
      <c r="K754" s="343">
        <v>1211613.8613229303</v>
      </c>
      <c r="L754" s="344"/>
      <c r="M754" s="344"/>
      <c r="N754" s="344"/>
    </row>
    <row r="755" spans="1:14" ht="14.25" customHeight="1" x14ac:dyDescent="0.3">
      <c r="A755" s="342" t="s">
        <v>2160</v>
      </c>
      <c r="B755" s="342" t="s">
        <v>2309</v>
      </c>
      <c r="C755" s="342" t="s">
        <v>2310</v>
      </c>
      <c r="D755" s="343">
        <v>2003</v>
      </c>
      <c r="E755" s="342" t="s">
        <v>2161</v>
      </c>
      <c r="F755" s="342" t="s">
        <v>2091</v>
      </c>
      <c r="G755" s="343">
        <v>16468013.762626264</v>
      </c>
      <c r="H755" s="343">
        <v>2121973706.5656567</v>
      </c>
      <c r="I755" s="343">
        <v>42439474.13131313</v>
      </c>
      <c r="J755" s="343">
        <v>42439474.13131313</v>
      </c>
      <c r="K755" s="343">
        <v>21219737.065656565</v>
      </c>
      <c r="L755" s="344"/>
      <c r="M755" s="344"/>
      <c r="N755" s="344"/>
    </row>
    <row r="756" spans="1:14" ht="14.25" customHeight="1" x14ac:dyDescent="0.3">
      <c r="A756" s="342" t="s">
        <v>2160</v>
      </c>
      <c r="B756" s="342" t="s">
        <v>2309</v>
      </c>
      <c r="C756" s="342" t="s">
        <v>2310</v>
      </c>
      <c r="D756" s="343">
        <v>2004</v>
      </c>
      <c r="E756" s="342" t="s">
        <v>2162</v>
      </c>
      <c r="F756" s="342" t="s">
        <v>2091</v>
      </c>
      <c r="G756" s="343">
        <v>4030000.0000000005</v>
      </c>
      <c r="H756" s="343">
        <v>218497860.50338465</v>
      </c>
      <c r="I756" s="343">
        <v>4369957.2100676931</v>
      </c>
      <c r="J756" s="343">
        <v>4369957.2100676931</v>
      </c>
      <c r="K756" s="343">
        <v>2184978.6050338466</v>
      </c>
      <c r="L756" s="344"/>
      <c r="M756" s="344"/>
      <c r="N756" s="344"/>
    </row>
    <row r="757" spans="1:14" ht="14.25" customHeight="1" x14ac:dyDescent="0.3">
      <c r="A757" s="342" t="s">
        <v>2160</v>
      </c>
      <c r="B757" s="342" t="s">
        <v>2309</v>
      </c>
      <c r="C757" s="342" t="s">
        <v>2310</v>
      </c>
      <c r="D757" s="343">
        <v>2004</v>
      </c>
      <c r="E757" s="342" t="s">
        <v>2161</v>
      </c>
      <c r="F757" s="342" t="s">
        <v>2091</v>
      </c>
      <c r="G757" s="343">
        <v>16512808.333333336</v>
      </c>
      <c r="H757" s="343">
        <v>2128858233.3333337</v>
      </c>
      <c r="I757" s="343">
        <v>42577164.666666672</v>
      </c>
      <c r="J757" s="343">
        <v>42577164.666666672</v>
      </c>
      <c r="K757" s="343">
        <v>21288582.333333336</v>
      </c>
      <c r="L757" s="344"/>
      <c r="M757" s="344"/>
      <c r="N757" s="344"/>
    </row>
    <row r="758" spans="1:14" ht="14.25" customHeight="1" x14ac:dyDescent="0.3">
      <c r="A758" s="342" t="s">
        <v>2160</v>
      </c>
      <c r="B758" s="342" t="s">
        <v>2309</v>
      </c>
      <c r="C758" s="342" t="s">
        <v>2310</v>
      </c>
      <c r="D758" s="343">
        <v>2005</v>
      </c>
      <c r="E758" s="342" t="s">
        <v>2162</v>
      </c>
      <c r="F758" s="342" t="s">
        <v>2091</v>
      </c>
      <c r="G758" s="343">
        <v>4170000</v>
      </c>
      <c r="H758" s="343">
        <v>228143285.84688365</v>
      </c>
      <c r="I758" s="343">
        <v>4562865.7169376733</v>
      </c>
      <c r="J758" s="343">
        <v>4562865.7169376733</v>
      </c>
      <c r="K758" s="343">
        <v>2281432.8584688366</v>
      </c>
      <c r="L758" s="344"/>
      <c r="M758" s="344"/>
      <c r="N758" s="344"/>
    </row>
    <row r="759" spans="1:14" ht="14.25" customHeight="1" x14ac:dyDescent="0.3">
      <c r="A759" s="342" t="s">
        <v>2160</v>
      </c>
      <c r="B759" s="342" t="s">
        <v>2309</v>
      </c>
      <c r="C759" s="342" t="s">
        <v>2310</v>
      </c>
      <c r="D759" s="343">
        <v>2005</v>
      </c>
      <c r="E759" s="342" t="s">
        <v>2161</v>
      </c>
      <c r="F759" s="342" t="s">
        <v>2091</v>
      </c>
      <c r="G759" s="343">
        <v>17232799.116161615</v>
      </c>
      <c r="H759" s="343">
        <v>2216807090.4040403</v>
      </c>
      <c r="I759" s="343">
        <v>44336141.808080807</v>
      </c>
      <c r="J759" s="343">
        <v>44336141.808080807</v>
      </c>
      <c r="K759" s="343">
        <v>22168070.904040404</v>
      </c>
      <c r="L759" s="344"/>
      <c r="M759" s="344"/>
      <c r="N759" s="344"/>
    </row>
    <row r="760" spans="1:14" ht="14.25" customHeight="1" x14ac:dyDescent="0.3">
      <c r="A760" s="342" t="s">
        <v>2160</v>
      </c>
      <c r="B760" s="342" t="s">
        <v>2309</v>
      </c>
      <c r="C760" s="342" t="s">
        <v>2310</v>
      </c>
      <c r="D760" s="343">
        <v>2006</v>
      </c>
      <c r="E760" s="342" t="s">
        <v>2162</v>
      </c>
      <c r="F760" s="342" t="s">
        <v>2091</v>
      </c>
      <c r="G760" s="343">
        <v>4400000</v>
      </c>
      <c r="H760" s="343">
        <v>240264257.42069849</v>
      </c>
      <c r="I760" s="343">
        <v>4805285.1484139701</v>
      </c>
      <c r="J760" s="343">
        <v>4805285.1484139701</v>
      </c>
      <c r="K760" s="343">
        <v>2402642.5742069851</v>
      </c>
      <c r="L760" s="344"/>
      <c r="M760" s="344"/>
      <c r="N760" s="344"/>
    </row>
    <row r="761" spans="1:14" ht="14.25" customHeight="1" x14ac:dyDescent="0.3">
      <c r="A761" s="342" t="s">
        <v>2160</v>
      </c>
      <c r="B761" s="342" t="s">
        <v>2309</v>
      </c>
      <c r="C761" s="342" t="s">
        <v>2310</v>
      </c>
      <c r="D761" s="343">
        <v>2006</v>
      </c>
      <c r="E761" s="342" t="s">
        <v>2161</v>
      </c>
      <c r="F761" s="342" t="s">
        <v>2091</v>
      </c>
      <c r="G761" s="343">
        <v>17149765.27777778</v>
      </c>
      <c r="H761" s="343">
        <v>2205320894.4444447</v>
      </c>
      <c r="I761" s="343">
        <v>44106417.888888896</v>
      </c>
      <c r="J761" s="343">
        <v>44106417.888888896</v>
      </c>
      <c r="K761" s="343">
        <v>22053208.944444448</v>
      </c>
      <c r="L761" s="344"/>
      <c r="M761" s="344"/>
      <c r="N761" s="344"/>
    </row>
    <row r="762" spans="1:14" ht="14.25" customHeight="1" x14ac:dyDescent="0.3">
      <c r="A762" s="342" t="s">
        <v>2160</v>
      </c>
      <c r="B762" s="342" t="s">
        <v>2309</v>
      </c>
      <c r="C762" s="342" t="s">
        <v>2310</v>
      </c>
      <c r="D762" s="343">
        <v>2007</v>
      </c>
      <c r="E762" s="342" t="s">
        <v>2162</v>
      </c>
      <c r="F762" s="342" t="s">
        <v>2091</v>
      </c>
      <c r="G762" s="343">
        <v>4501000</v>
      </c>
      <c r="H762" s="343">
        <v>246525302.54366308</v>
      </c>
      <c r="I762" s="343">
        <v>4930506.0508732619</v>
      </c>
      <c r="J762" s="343">
        <v>4930506.0508732619</v>
      </c>
      <c r="K762" s="343">
        <v>2465253.0254366309</v>
      </c>
      <c r="L762" s="344"/>
      <c r="M762" s="344"/>
      <c r="N762" s="344"/>
    </row>
    <row r="763" spans="1:14" ht="14.25" customHeight="1" x14ac:dyDescent="0.3">
      <c r="A763" s="342" t="s">
        <v>2160</v>
      </c>
      <c r="B763" s="342" t="s">
        <v>2309</v>
      </c>
      <c r="C763" s="342" t="s">
        <v>2310</v>
      </c>
      <c r="D763" s="343">
        <v>2007</v>
      </c>
      <c r="E763" s="342" t="s">
        <v>2161</v>
      </c>
      <c r="F763" s="342" t="s">
        <v>2091</v>
      </c>
      <c r="G763" s="343">
        <v>16330352.398989899</v>
      </c>
      <c r="H763" s="343">
        <v>2101683697.4747474</v>
      </c>
      <c r="I763" s="343">
        <v>42033673.94949495</v>
      </c>
      <c r="J763" s="343">
        <v>42033673.94949495</v>
      </c>
      <c r="K763" s="343">
        <v>21016836.974747475</v>
      </c>
      <c r="L763" s="344"/>
      <c r="M763" s="344"/>
      <c r="N763" s="344"/>
    </row>
    <row r="764" spans="1:14" ht="14.25" customHeight="1" x14ac:dyDescent="0.3">
      <c r="A764" s="342" t="s">
        <v>2160</v>
      </c>
      <c r="B764" s="342" t="s">
        <v>2309</v>
      </c>
      <c r="C764" s="342" t="s">
        <v>2310</v>
      </c>
      <c r="D764" s="343">
        <v>2008</v>
      </c>
      <c r="E764" s="342" t="s">
        <v>2162</v>
      </c>
      <c r="F764" s="342" t="s">
        <v>2091</v>
      </c>
      <c r="G764" s="343">
        <v>5036000</v>
      </c>
      <c r="H764" s="343">
        <v>275547803.5260694</v>
      </c>
      <c r="I764" s="343">
        <v>5510956.0705213882</v>
      </c>
      <c r="J764" s="343">
        <v>5510956.0705213882</v>
      </c>
      <c r="K764" s="343">
        <v>2755478.0352606941</v>
      </c>
      <c r="L764" s="344"/>
      <c r="M764" s="344"/>
      <c r="N764" s="344"/>
    </row>
    <row r="765" spans="1:14" ht="14.25" customHeight="1" x14ac:dyDescent="0.3">
      <c r="A765" s="342" t="s">
        <v>2160</v>
      </c>
      <c r="B765" s="342" t="s">
        <v>2309</v>
      </c>
      <c r="C765" s="342" t="s">
        <v>2310</v>
      </c>
      <c r="D765" s="343">
        <v>2008</v>
      </c>
      <c r="E765" s="342" t="s">
        <v>2161</v>
      </c>
      <c r="F765" s="342" t="s">
        <v>2091</v>
      </c>
      <c r="G765" s="343">
        <v>16700727.02020202</v>
      </c>
      <c r="H765" s="343">
        <v>2146770150.5050504</v>
      </c>
      <c r="I765" s="343">
        <v>42935403.010101005</v>
      </c>
      <c r="J765" s="343">
        <v>42935403.010101005</v>
      </c>
      <c r="K765" s="343">
        <v>21467701.505050503</v>
      </c>
      <c r="L765" s="344"/>
      <c r="M765" s="344"/>
      <c r="N765" s="344"/>
    </row>
    <row r="766" spans="1:14" ht="14.25" customHeight="1" x14ac:dyDescent="0.3">
      <c r="A766" s="342" t="s">
        <v>2160</v>
      </c>
      <c r="B766" s="342" t="s">
        <v>2309</v>
      </c>
      <c r="C766" s="342" t="s">
        <v>2310</v>
      </c>
      <c r="D766" s="343">
        <v>2009</v>
      </c>
      <c r="E766" s="342" t="s">
        <v>2162</v>
      </c>
      <c r="F766" s="342" t="s">
        <v>2091</v>
      </c>
      <c r="G766" s="343">
        <v>5064048</v>
      </c>
      <c r="H766" s="343">
        <v>278372864.54693776</v>
      </c>
      <c r="I766" s="343">
        <v>5567457.2909387555</v>
      </c>
      <c r="J766" s="343">
        <v>5567457.2909387555</v>
      </c>
      <c r="K766" s="343">
        <v>2783728.6454693777</v>
      </c>
      <c r="L766" s="344"/>
      <c r="M766" s="344"/>
      <c r="N766" s="344"/>
    </row>
    <row r="767" spans="1:14" ht="14.25" customHeight="1" x14ac:dyDescent="0.3">
      <c r="A767" s="342" t="s">
        <v>2160</v>
      </c>
      <c r="B767" s="342" t="s">
        <v>2309</v>
      </c>
      <c r="C767" s="342" t="s">
        <v>2310</v>
      </c>
      <c r="D767" s="343">
        <v>2009</v>
      </c>
      <c r="E767" s="342" t="s">
        <v>2161</v>
      </c>
      <c r="F767" s="342" t="s">
        <v>2091</v>
      </c>
      <c r="G767" s="343">
        <v>16902848.863636363</v>
      </c>
      <c r="H767" s="343">
        <v>2172743259.090909</v>
      </c>
      <c r="I767" s="343">
        <v>43454865.18181818</v>
      </c>
      <c r="J767" s="343">
        <v>43454865.18181818</v>
      </c>
      <c r="K767" s="343">
        <v>21727432.59090909</v>
      </c>
      <c r="L767" s="344"/>
      <c r="M767" s="344"/>
      <c r="N767" s="344"/>
    </row>
    <row r="768" spans="1:14" ht="14.25" customHeight="1" x14ac:dyDescent="0.3">
      <c r="A768" s="342" t="s">
        <v>2160</v>
      </c>
      <c r="B768" s="342" t="s">
        <v>2309</v>
      </c>
      <c r="C768" s="342" t="s">
        <v>2310</v>
      </c>
      <c r="D768" s="343">
        <v>2010</v>
      </c>
      <c r="E768" s="342" t="s">
        <v>2162</v>
      </c>
      <c r="F768" s="342" t="s">
        <v>2091</v>
      </c>
      <c r="G768" s="343">
        <v>4821356</v>
      </c>
      <c r="H768" s="343">
        <v>267425601.66633335</v>
      </c>
      <c r="I768" s="343">
        <v>5348512.0333266668</v>
      </c>
      <c r="J768" s="343">
        <v>5348512.0333266668</v>
      </c>
      <c r="K768" s="343">
        <v>2674256.0166633334</v>
      </c>
      <c r="L768" s="344"/>
      <c r="M768" s="344"/>
      <c r="N768" s="344"/>
    </row>
    <row r="769" spans="1:14" ht="14.25" customHeight="1" x14ac:dyDescent="0.3">
      <c r="A769" s="342" t="s">
        <v>2160</v>
      </c>
      <c r="B769" s="342" t="s">
        <v>2309</v>
      </c>
      <c r="C769" s="342" t="s">
        <v>2310</v>
      </c>
      <c r="D769" s="343">
        <v>2010</v>
      </c>
      <c r="E769" s="342" t="s">
        <v>2161</v>
      </c>
      <c r="F769" s="342" t="s">
        <v>2091</v>
      </c>
      <c r="G769" s="343">
        <v>15893332.196969699</v>
      </c>
      <c r="H769" s="343">
        <v>2048333192.4242427</v>
      </c>
      <c r="I769" s="343">
        <v>40966663.848484859</v>
      </c>
      <c r="J769" s="343">
        <v>40966663.848484859</v>
      </c>
      <c r="K769" s="343">
        <v>20483331.924242429</v>
      </c>
      <c r="L769" s="344"/>
      <c r="M769" s="344"/>
      <c r="N769" s="344"/>
    </row>
    <row r="770" spans="1:14" ht="14.25" customHeight="1" x14ac:dyDescent="0.3">
      <c r="A770" s="342" t="s">
        <v>2160</v>
      </c>
      <c r="B770" s="342" t="s">
        <v>2309</v>
      </c>
      <c r="C770" s="342" t="s">
        <v>2310</v>
      </c>
      <c r="D770" s="343">
        <v>2011</v>
      </c>
      <c r="E770" s="342" t="s">
        <v>2162</v>
      </c>
      <c r="F770" s="342" t="s">
        <v>2091</v>
      </c>
      <c r="G770" s="343">
        <v>4690565</v>
      </c>
      <c r="H770" s="343">
        <v>263401538.05392066</v>
      </c>
      <c r="I770" s="343">
        <v>5268030.7610784126</v>
      </c>
      <c r="J770" s="343">
        <v>5268030.7610784126</v>
      </c>
      <c r="K770" s="343">
        <v>2634015.3805392063</v>
      </c>
      <c r="L770" s="344"/>
      <c r="M770" s="344"/>
      <c r="N770" s="344"/>
    </row>
    <row r="771" spans="1:14" ht="14.25" customHeight="1" x14ac:dyDescent="0.3">
      <c r="A771" s="342" t="s">
        <v>2160</v>
      </c>
      <c r="B771" s="342" t="s">
        <v>2309</v>
      </c>
      <c r="C771" s="342" t="s">
        <v>2310</v>
      </c>
      <c r="D771" s="343">
        <v>2011</v>
      </c>
      <c r="E771" s="342" t="s">
        <v>2161</v>
      </c>
      <c r="F771" s="342" t="s">
        <v>2091</v>
      </c>
      <c r="G771" s="343">
        <v>16584916.666666668</v>
      </c>
      <c r="H771" s="343">
        <v>2142699666.6666667</v>
      </c>
      <c r="I771" s="343">
        <v>42853993.333333336</v>
      </c>
      <c r="J771" s="343">
        <v>42853993.333333336</v>
      </c>
      <c r="K771" s="343">
        <v>21426996.666666668</v>
      </c>
      <c r="L771" s="344"/>
      <c r="M771" s="344"/>
      <c r="N771" s="344"/>
    </row>
    <row r="772" spans="1:14" ht="14.25" customHeight="1" x14ac:dyDescent="0.3">
      <c r="A772" s="342" t="s">
        <v>2160</v>
      </c>
      <c r="B772" s="342" t="s">
        <v>2309</v>
      </c>
      <c r="C772" s="342" t="s">
        <v>2310</v>
      </c>
      <c r="D772" s="343">
        <v>2012</v>
      </c>
      <c r="E772" s="342" t="s">
        <v>2162</v>
      </c>
      <c r="F772" s="342" t="s">
        <v>2091</v>
      </c>
      <c r="G772" s="343">
        <v>4701248</v>
      </c>
      <c r="H772" s="343">
        <v>263625283.39033151</v>
      </c>
      <c r="I772" s="343">
        <v>5272505.66780663</v>
      </c>
      <c r="J772" s="343">
        <v>5272505.66780663</v>
      </c>
      <c r="K772" s="343">
        <v>2636252.833903315</v>
      </c>
      <c r="L772" s="344"/>
      <c r="M772" s="344"/>
      <c r="N772" s="344"/>
    </row>
    <row r="773" spans="1:14" ht="14.25" customHeight="1" x14ac:dyDescent="0.3">
      <c r="A773" s="342" t="s">
        <v>2160</v>
      </c>
      <c r="B773" s="342" t="s">
        <v>2309</v>
      </c>
      <c r="C773" s="342" t="s">
        <v>2310</v>
      </c>
      <c r="D773" s="343">
        <v>2012</v>
      </c>
      <c r="E773" s="342" t="s">
        <v>2161</v>
      </c>
      <c r="F773" s="342" t="s">
        <v>2091</v>
      </c>
      <c r="G773" s="343">
        <v>16957476.388888888</v>
      </c>
      <c r="H773" s="343">
        <v>2191277072.2222223</v>
      </c>
      <c r="I773" s="343">
        <v>43825541.44444444</v>
      </c>
      <c r="J773" s="343">
        <v>43825541.44444444</v>
      </c>
      <c r="K773" s="343">
        <v>21912770.72222222</v>
      </c>
      <c r="L773" s="344"/>
      <c r="M773" s="344"/>
      <c r="N773" s="344"/>
    </row>
    <row r="774" spans="1:14" ht="14.25" customHeight="1" x14ac:dyDescent="0.3">
      <c r="A774" s="342" t="s">
        <v>2160</v>
      </c>
      <c r="B774" s="342" t="s">
        <v>2309</v>
      </c>
      <c r="C774" s="342" t="s">
        <v>2310</v>
      </c>
      <c r="D774" s="343">
        <v>2013</v>
      </c>
      <c r="E774" s="342" t="s">
        <v>2162</v>
      </c>
      <c r="F774" s="342" t="s">
        <v>2091</v>
      </c>
      <c r="G774" s="343">
        <v>4648143</v>
      </c>
      <c r="H774" s="343">
        <v>261568427.04855597</v>
      </c>
      <c r="I774" s="343">
        <v>5231368.540971119</v>
      </c>
      <c r="J774" s="343">
        <v>5231368.540971119</v>
      </c>
      <c r="K774" s="343">
        <v>2615684.2704855595</v>
      </c>
      <c r="L774" s="344"/>
      <c r="M774" s="344"/>
      <c r="N774" s="344"/>
    </row>
    <row r="775" spans="1:14" ht="14.25" customHeight="1" x14ac:dyDescent="0.3">
      <c r="A775" s="342" t="s">
        <v>2160</v>
      </c>
      <c r="B775" s="342" t="s">
        <v>2309</v>
      </c>
      <c r="C775" s="342" t="s">
        <v>2310</v>
      </c>
      <c r="D775" s="343">
        <v>2013</v>
      </c>
      <c r="E775" s="342" t="s">
        <v>2161</v>
      </c>
      <c r="F775" s="342" t="s">
        <v>2091</v>
      </c>
      <c r="G775" s="343">
        <v>17298352.14646465</v>
      </c>
      <c r="H775" s="343">
        <v>2234945666.1616163</v>
      </c>
      <c r="I775" s="343">
        <v>44698913.32323233</v>
      </c>
      <c r="J775" s="343">
        <v>44698913.32323233</v>
      </c>
      <c r="K775" s="343">
        <v>22349456.661616165</v>
      </c>
      <c r="L775" s="344"/>
      <c r="M775" s="344"/>
      <c r="N775" s="344"/>
    </row>
    <row r="776" spans="1:14" ht="14.25" customHeight="1" x14ac:dyDescent="0.3">
      <c r="A776" s="342" t="s">
        <v>2160</v>
      </c>
      <c r="B776" s="342" t="s">
        <v>2309</v>
      </c>
      <c r="C776" s="342" t="s">
        <v>2310</v>
      </c>
      <c r="D776" s="343">
        <v>2014</v>
      </c>
      <c r="E776" s="342" t="s">
        <v>2162</v>
      </c>
      <c r="F776" s="342" t="s">
        <v>2091</v>
      </c>
      <c r="G776" s="343">
        <v>4805421</v>
      </c>
      <c r="H776" s="343">
        <v>270489024.90960014</v>
      </c>
      <c r="I776" s="343">
        <v>5409780.498192003</v>
      </c>
      <c r="J776" s="343">
        <v>5409780.498192003</v>
      </c>
      <c r="K776" s="343">
        <v>2704890.2490960015</v>
      </c>
      <c r="L776" s="344"/>
      <c r="M776" s="344"/>
      <c r="N776" s="344"/>
    </row>
    <row r="777" spans="1:14" ht="14.25" customHeight="1" x14ac:dyDescent="0.3">
      <c r="A777" s="342" t="s">
        <v>2160</v>
      </c>
      <c r="B777" s="342" t="s">
        <v>2309</v>
      </c>
      <c r="C777" s="342" t="s">
        <v>2310</v>
      </c>
      <c r="D777" s="343">
        <v>2014</v>
      </c>
      <c r="E777" s="342" t="s">
        <v>2161</v>
      </c>
      <c r="F777" s="342" t="s">
        <v>2091</v>
      </c>
      <c r="G777" s="343">
        <v>17410884.848484848</v>
      </c>
      <c r="H777" s="343">
        <v>2251279721.212121</v>
      </c>
      <c r="I777" s="343">
        <v>45025594.424242415</v>
      </c>
      <c r="J777" s="343">
        <v>45025594.424242415</v>
      </c>
      <c r="K777" s="343">
        <v>22512797.212121207</v>
      </c>
      <c r="L777" s="344"/>
      <c r="M777" s="344"/>
      <c r="N777" s="344"/>
    </row>
    <row r="778" spans="1:14" ht="14.25" customHeight="1" x14ac:dyDescent="0.3">
      <c r="A778" s="342" t="s">
        <v>2160</v>
      </c>
      <c r="B778" s="342" t="s">
        <v>2309</v>
      </c>
      <c r="C778" s="342" t="s">
        <v>2310</v>
      </c>
      <c r="D778" s="343">
        <v>2015</v>
      </c>
      <c r="E778" s="342" t="s">
        <v>2162</v>
      </c>
      <c r="F778" s="342" t="s">
        <v>2091</v>
      </c>
      <c r="G778" s="343">
        <v>4782373</v>
      </c>
      <c r="H778" s="343">
        <v>269883644.73115575</v>
      </c>
      <c r="I778" s="343">
        <v>5397672.8946231157</v>
      </c>
      <c r="J778" s="343">
        <v>5397672.8946231157</v>
      </c>
      <c r="K778" s="343">
        <v>2698836.4473115578</v>
      </c>
      <c r="L778" s="344"/>
      <c r="M778" s="344"/>
      <c r="N778" s="344"/>
    </row>
    <row r="779" spans="1:14" ht="14.25" customHeight="1" x14ac:dyDescent="0.3">
      <c r="A779" s="342" t="s">
        <v>2160</v>
      </c>
      <c r="B779" s="342" t="s">
        <v>2309</v>
      </c>
      <c r="C779" s="342" t="s">
        <v>2310</v>
      </c>
      <c r="D779" s="343">
        <v>2015</v>
      </c>
      <c r="E779" s="342" t="s">
        <v>2161</v>
      </c>
      <c r="F779" s="342" t="s">
        <v>2091</v>
      </c>
      <c r="G779" s="343">
        <v>17306000</v>
      </c>
      <c r="H779" s="343">
        <v>2240024000</v>
      </c>
      <c r="I779" s="343">
        <v>44800480</v>
      </c>
      <c r="J779" s="343">
        <v>44800480</v>
      </c>
      <c r="K779" s="343">
        <v>22400240</v>
      </c>
      <c r="L779" s="344"/>
      <c r="M779" s="344"/>
      <c r="N779" s="344"/>
    </row>
    <row r="780" spans="1:14" ht="14.25" customHeight="1" x14ac:dyDescent="0.3">
      <c r="A780" s="342" t="s">
        <v>2160</v>
      </c>
      <c r="B780" s="342" t="s">
        <v>2309</v>
      </c>
      <c r="C780" s="342" t="s">
        <v>2310</v>
      </c>
      <c r="D780" s="343">
        <v>2016</v>
      </c>
      <c r="E780" s="342" t="s">
        <v>2162</v>
      </c>
      <c r="F780" s="342" t="s">
        <v>2091</v>
      </c>
      <c r="G780" s="343">
        <v>4970045</v>
      </c>
      <c r="H780" s="343">
        <v>281402220.04426795</v>
      </c>
      <c r="I780" s="343">
        <v>5628044.4008853585</v>
      </c>
      <c r="J780" s="343">
        <v>5628044.4008853585</v>
      </c>
      <c r="K780" s="343">
        <v>2814022.2004426792</v>
      </c>
      <c r="L780" s="344"/>
      <c r="M780" s="344"/>
      <c r="N780" s="344"/>
    </row>
    <row r="781" spans="1:14" ht="14.25" customHeight="1" x14ac:dyDescent="0.3">
      <c r="A781" s="342" t="s">
        <v>2160</v>
      </c>
      <c r="B781" s="342" t="s">
        <v>2309</v>
      </c>
      <c r="C781" s="342" t="s">
        <v>2310</v>
      </c>
      <c r="D781" s="343">
        <v>2016</v>
      </c>
      <c r="E781" s="342" t="s">
        <v>2161</v>
      </c>
      <c r="F781" s="342" t="s">
        <v>2091</v>
      </c>
      <c r="G781" s="343">
        <v>17310000</v>
      </c>
      <c r="H781" s="343">
        <v>2241780000</v>
      </c>
      <c r="I781" s="343">
        <v>44835600</v>
      </c>
      <c r="J781" s="343">
        <v>44835600</v>
      </c>
      <c r="K781" s="343">
        <v>22417800</v>
      </c>
      <c r="L781" s="344"/>
      <c r="M781" s="344"/>
      <c r="N781" s="344"/>
    </row>
    <row r="782" spans="1:14" ht="14.25" customHeight="1" x14ac:dyDescent="0.3">
      <c r="A782" s="342" t="s">
        <v>2160</v>
      </c>
      <c r="B782" s="342" t="s">
        <v>2309</v>
      </c>
      <c r="C782" s="342" t="s">
        <v>2310</v>
      </c>
      <c r="D782" s="343">
        <v>2017</v>
      </c>
      <c r="E782" s="342" t="s">
        <v>2162</v>
      </c>
      <c r="F782" s="342" t="s">
        <v>2091</v>
      </c>
      <c r="G782" s="343">
        <v>4993865</v>
      </c>
      <c r="H782" s="343">
        <v>283868951.74209714</v>
      </c>
      <c r="I782" s="343">
        <v>5677379.0348419426</v>
      </c>
      <c r="J782" s="343">
        <v>5677379.0348419426</v>
      </c>
      <c r="K782" s="343">
        <v>2838689.5174209713</v>
      </c>
      <c r="L782" s="344"/>
      <c r="M782" s="344"/>
      <c r="N782" s="344"/>
    </row>
    <row r="783" spans="1:14" ht="14.25" customHeight="1" x14ac:dyDescent="0.3">
      <c r="A783" s="342" t="s">
        <v>2160</v>
      </c>
      <c r="B783" s="342" t="s">
        <v>2309</v>
      </c>
      <c r="C783" s="342" t="s">
        <v>2310</v>
      </c>
      <c r="D783" s="343">
        <v>2017</v>
      </c>
      <c r="E783" s="342" t="s">
        <v>2161</v>
      </c>
      <c r="F783" s="342" t="s">
        <v>2091</v>
      </c>
      <c r="G783" s="343">
        <v>17344000</v>
      </c>
      <c r="H783" s="343">
        <v>2243056000</v>
      </c>
      <c r="I783" s="343">
        <v>44861120</v>
      </c>
      <c r="J783" s="343">
        <v>44861120</v>
      </c>
      <c r="K783" s="343">
        <v>22430560</v>
      </c>
      <c r="L783" s="344"/>
      <c r="M783" s="344"/>
      <c r="N783" s="344"/>
    </row>
    <row r="784" spans="1:14" ht="14.25" customHeight="1" x14ac:dyDescent="0.3">
      <c r="A784" s="342" t="s">
        <v>2160</v>
      </c>
      <c r="B784" s="342" t="s">
        <v>2309</v>
      </c>
      <c r="C784" s="342" t="s">
        <v>2310</v>
      </c>
      <c r="D784" s="343">
        <v>2018</v>
      </c>
      <c r="E784" s="342" t="s">
        <v>2162</v>
      </c>
      <c r="F784" s="342" t="s">
        <v>2091</v>
      </c>
      <c r="G784" s="343">
        <v>4999538</v>
      </c>
      <c r="H784" s="343">
        <v>284618431.21107346</v>
      </c>
      <c r="I784" s="343">
        <v>5692368.6242214693</v>
      </c>
      <c r="J784" s="343">
        <v>5692368.6242214693</v>
      </c>
      <c r="K784" s="343">
        <v>2846184.3121107346</v>
      </c>
      <c r="L784" s="344"/>
      <c r="M784" s="344"/>
      <c r="N784" s="344"/>
    </row>
    <row r="785" spans="1:14" ht="14.25" customHeight="1" x14ac:dyDescent="0.3">
      <c r="A785" s="342" t="s">
        <v>2160</v>
      </c>
      <c r="B785" s="342" t="s">
        <v>2309</v>
      </c>
      <c r="C785" s="342" t="s">
        <v>2310</v>
      </c>
      <c r="D785" s="343">
        <v>2018</v>
      </c>
      <c r="E785" s="342" t="s">
        <v>2161</v>
      </c>
      <c r="F785" s="342" t="s">
        <v>2091</v>
      </c>
      <c r="G785" s="343">
        <v>17386000</v>
      </c>
      <c r="H785" s="343">
        <v>2247074000</v>
      </c>
      <c r="I785" s="343">
        <v>44941480</v>
      </c>
      <c r="J785" s="343">
        <v>44941480</v>
      </c>
      <c r="K785" s="343">
        <v>22470740</v>
      </c>
      <c r="L785" s="344"/>
      <c r="M785" s="344"/>
      <c r="N785" s="344"/>
    </row>
    <row r="786" spans="1:14" ht="14.25" customHeight="1" x14ac:dyDescent="0.3">
      <c r="A786" s="342" t="s">
        <v>2160</v>
      </c>
      <c r="B786" s="342" t="s">
        <v>2309</v>
      </c>
      <c r="C786" s="342" t="s">
        <v>2310</v>
      </c>
      <c r="D786" s="343">
        <v>2019</v>
      </c>
      <c r="E786" s="342" t="s">
        <v>2162</v>
      </c>
      <c r="F786" s="342" t="s">
        <v>2091</v>
      </c>
      <c r="G786" s="343">
        <v>5184560</v>
      </c>
      <c r="H786" s="343">
        <v>294307178.16979039</v>
      </c>
      <c r="I786" s="343">
        <v>5886143.5633958075</v>
      </c>
      <c r="J786" s="343">
        <v>5886143.5633958075</v>
      </c>
      <c r="K786" s="343">
        <v>2943071.7816979038</v>
      </c>
      <c r="L786" s="344"/>
      <c r="M786" s="344"/>
      <c r="N786" s="344"/>
    </row>
    <row r="787" spans="1:14" ht="14.25" customHeight="1" x14ac:dyDescent="0.3">
      <c r="A787" s="342" t="s">
        <v>2160</v>
      </c>
      <c r="B787" s="342" t="s">
        <v>2309</v>
      </c>
      <c r="C787" s="342" t="s">
        <v>2310</v>
      </c>
      <c r="D787" s="343">
        <v>2019</v>
      </c>
      <c r="E787" s="342" t="s">
        <v>2163</v>
      </c>
      <c r="F787" s="342" t="s">
        <v>2091</v>
      </c>
      <c r="G787" s="343">
        <v>1019625.9999999999</v>
      </c>
      <c r="H787" s="343">
        <v>63418829.208199993</v>
      </c>
      <c r="I787" s="343">
        <v>1268376.5841639999</v>
      </c>
      <c r="J787" s="343">
        <v>1268376.5841639999</v>
      </c>
      <c r="K787" s="343">
        <v>634188.29208199994</v>
      </c>
      <c r="L787" s="344"/>
      <c r="M787" s="344"/>
      <c r="N787" s="344"/>
    </row>
    <row r="788" spans="1:14" ht="14.25" customHeight="1" x14ac:dyDescent="0.3">
      <c r="A788" s="342" t="s">
        <v>2160</v>
      </c>
      <c r="B788" s="342" t="s">
        <v>2309</v>
      </c>
      <c r="C788" s="342" t="s">
        <v>2310</v>
      </c>
      <c r="D788" s="343">
        <v>2019</v>
      </c>
      <c r="E788" s="342" t="s">
        <v>2161</v>
      </c>
      <c r="F788" s="342" t="s">
        <v>2091</v>
      </c>
      <c r="G788" s="343">
        <v>17975000</v>
      </c>
      <c r="H788" s="343">
        <v>2320180000</v>
      </c>
      <c r="I788" s="343">
        <v>46403600</v>
      </c>
      <c r="J788" s="343">
        <v>46403600</v>
      </c>
      <c r="K788" s="343">
        <v>23201800</v>
      </c>
      <c r="L788" s="344"/>
      <c r="M788" s="344"/>
      <c r="N788" s="344"/>
    </row>
    <row r="789" spans="1:14" ht="14.25" customHeight="1" x14ac:dyDescent="0.3">
      <c r="A789" s="342" t="s">
        <v>2160</v>
      </c>
      <c r="B789" s="342" t="s">
        <v>2309</v>
      </c>
      <c r="C789" s="342" t="s">
        <v>2310</v>
      </c>
      <c r="D789" s="343">
        <v>2020</v>
      </c>
      <c r="E789" s="342" t="s">
        <v>2162</v>
      </c>
      <c r="F789" s="342" t="s">
        <v>2091</v>
      </c>
      <c r="G789" s="343">
        <v>5249209</v>
      </c>
      <c r="H789" s="343">
        <v>286825822.56999999</v>
      </c>
      <c r="I789" s="343">
        <v>5736516.4513999997</v>
      </c>
      <c r="J789" s="343">
        <v>5736516.4513999997</v>
      </c>
      <c r="K789" s="343">
        <v>2868258.2256999998</v>
      </c>
      <c r="L789" s="344"/>
      <c r="M789" s="344"/>
      <c r="N789" s="344"/>
    </row>
    <row r="790" spans="1:14" ht="14.25" customHeight="1" x14ac:dyDescent="0.3">
      <c r="A790" s="342" t="s">
        <v>2160</v>
      </c>
      <c r="B790" s="342" t="s">
        <v>2309</v>
      </c>
      <c r="C790" s="342" t="s">
        <v>2310</v>
      </c>
      <c r="D790" s="343">
        <v>2020</v>
      </c>
      <c r="E790" s="342" t="s">
        <v>2163</v>
      </c>
      <c r="F790" s="342" t="s">
        <v>2091</v>
      </c>
      <c r="G790" s="343">
        <v>4458860</v>
      </c>
      <c r="H790" s="343">
        <v>269188061.87</v>
      </c>
      <c r="I790" s="343">
        <v>5383761.2374</v>
      </c>
      <c r="J790" s="343">
        <v>5383761.2374</v>
      </c>
      <c r="K790" s="343">
        <v>2691880.6187</v>
      </c>
      <c r="L790" s="344"/>
      <c r="M790" s="344"/>
      <c r="N790" s="344"/>
    </row>
    <row r="791" spans="1:14" ht="14.25" customHeight="1" x14ac:dyDescent="0.3">
      <c r="A791" s="342" t="s">
        <v>2160</v>
      </c>
      <c r="B791" s="342" t="s">
        <v>2309</v>
      </c>
      <c r="C791" s="342" t="s">
        <v>2310</v>
      </c>
      <c r="D791" s="343">
        <v>2020</v>
      </c>
      <c r="E791" s="342" t="s">
        <v>2161</v>
      </c>
      <c r="F791" s="342" t="s">
        <v>2091</v>
      </c>
      <c r="G791" s="343">
        <v>18494000</v>
      </c>
      <c r="H791" s="343">
        <v>2355766000</v>
      </c>
      <c r="I791" s="343">
        <v>47115320</v>
      </c>
      <c r="J791" s="343">
        <v>47115320</v>
      </c>
      <c r="K791" s="343">
        <v>23557660</v>
      </c>
      <c r="L791" s="344"/>
      <c r="M791" s="344"/>
      <c r="N791" s="344"/>
    </row>
    <row r="792" spans="1:14" ht="14.25" customHeight="1" x14ac:dyDescent="0.3">
      <c r="A792" s="342" t="s">
        <v>2160</v>
      </c>
      <c r="B792" s="342" t="s">
        <v>2309</v>
      </c>
      <c r="C792" s="342" t="s">
        <v>2310</v>
      </c>
      <c r="D792" s="343">
        <v>2021</v>
      </c>
      <c r="E792" s="342" t="s">
        <v>2162</v>
      </c>
      <c r="F792" s="342" t="s">
        <v>2091</v>
      </c>
      <c r="G792" s="343">
        <v>5347883</v>
      </c>
      <c r="H792" s="343">
        <v>293034321.91000003</v>
      </c>
      <c r="I792" s="343">
        <v>5860686.4382000007</v>
      </c>
      <c r="J792" s="343">
        <v>5860686.4382000007</v>
      </c>
      <c r="K792" s="343">
        <v>2930343.2191000003</v>
      </c>
      <c r="L792" s="344"/>
      <c r="M792" s="344"/>
      <c r="N792" s="344"/>
    </row>
    <row r="793" spans="1:14" ht="14.25" customHeight="1" x14ac:dyDescent="0.3">
      <c r="A793" s="342" t="s">
        <v>2160</v>
      </c>
      <c r="B793" s="342" t="s">
        <v>2309</v>
      </c>
      <c r="C793" s="342" t="s">
        <v>2310</v>
      </c>
      <c r="D793" s="343">
        <v>2021</v>
      </c>
      <c r="E793" s="342" t="s">
        <v>2163</v>
      </c>
      <c r="F793" s="342" t="s">
        <v>2091</v>
      </c>
      <c r="G793" s="343">
        <v>5774446</v>
      </c>
      <c r="H793" s="343">
        <v>348913393.01999998</v>
      </c>
      <c r="I793" s="343">
        <v>6978267.8603999997</v>
      </c>
      <c r="J793" s="343">
        <v>6978267.8603999997</v>
      </c>
      <c r="K793" s="343">
        <v>3489133.9301999998</v>
      </c>
      <c r="L793" s="344"/>
      <c r="M793" s="344"/>
      <c r="N793" s="344"/>
    </row>
    <row r="794" spans="1:14" ht="14.25" customHeight="1" x14ac:dyDescent="0.3">
      <c r="A794" s="342" t="s">
        <v>2160</v>
      </c>
      <c r="B794" s="342" t="s">
        <v>2309</v>
      </c>
      <c r="C794" s="342" t="s">
        <v>2310</v>
      </c>
      <c r="D794" s="343">
        <v>2021</v>
      </c>
      <c r="E794" s="342" t="s">
        <v>2161</v>
      </c>
      <c r="F794" s="342" t="s">
        <v>2091</v>
      </c>
      <c r="G794" s="343">
        <v>18119000</v>
      </c>
      <c r="H794" s="343">
        <v>2307936000</v>
      </c>
      <c r="I794" s="343">
        <v>46158720</v>
      </c>
      <c r="J794" s="343">
        <v>46158720</v>
      </c>
      <c r="K794" s="343">
        <v>23079360</v>
      </c>
      <c r="L794" s="344"/>
      <c r="M794" s="344"/>
      <c r="N794" s="344"/>
    </row>
    <row r="795" spans="1:14" ht="14.25" customHeight="1" x14ac:dyDescent="0.3">
      <c r="A795" s="342" t="s">
        <v>2160</v>
      </c>
      <c r="B795" s="342" t="s">
        <v>2309</v>
      </c>
      <c r="C795" s="342" t="s">
        <v>2310</v>
      </c>
      <c r="D795" s="343">
        <v>2022</v>
      </c>
      <c r="E795" s="342" t="s">
        <v>2162</v>
      </c>
      <c r="F795" s="342" t="s">
        <v>2091</v>
      </c>
      <c r="G795" s="343">
        <v>5399000</v>
      </c>
      <c r="H795" s="343">
        <v>301999440</v>
      </c>
      <c r="I795" s="343">
        <v>6039988.7999999998</v>
      </c>
      <c r="J795" s="343">
        <v>6039988.7999999998</v>
      </c>
      <c r="K795" s="343">
        <v>3019994.4</v>
      </c>
      <c r="L795" s="344"/>
      <c r="M795" s="344"/>
      <c r="N795" s="344"/>
    </row>
    <row r="796" spans="1:14" ht="14.25" customHeight="1" x14ac:dyDescent="0.3">
      <c r="A796" s="342" t="s">
        <v>2160</v>
      </c>
      <c r="B796" s="342" t="s">
        <v>2309</v>
      </c>
      <c r="C796" s="342" t="s">
        <v>2310</v>
      </c>
      <c r="D796" s="343">
        <v>2022</v>
      </c>
      <c r="E796" s="342" t="s">
        <v>2163</v>
      </c>
      <c r="F796" s="342" t="s">
        <v>2091</v>
      </c>
      <c r="G796" s="343">
        <v>5918000</v>
      </c>
      <c r="H796" s="343">
        <v>361643980</v>
      </c>
      <c r="I796" s="343">
        <v>7232879.5999999996</v>
      </c>
      <c r="J796" s="343">
        <v>7232879.5999999996</v>
      </c>
      <c r="K796" s="343">
        <v>3616439.8</v>
      </c>
      <c r="L796" s="344"/>
      <c r="M796" s="344"/>
      <c r="N796" s="344"/>
    </row>
    <row r="797" spans="1:14" ht="14.25" customHeight="1" x14ac:dyDescent="0.3">
      <c r="A797" s="342" t="s">
        <v>2160</v>
      </c>
      <c r="B797" s="342" t="s">
        <v>2309</v>
      </c>
      <c r="C797" s="342" t="s">
        <v>2310</v>
      </c>
      <c r="D797" s="343">
        <v>2022</v>
      </c>
      <c r="E797" s="342" t="s">
        <v>2161</v>
      </c>
      <c r="F797" s="342" t="s">
        <v>2091</v>
      </c>
      <c r="G797" s="343">
        <v>19000000</v>
      </c>
      <c r="H797" s="343">
        <v>2438740000</v>
      </c>
      <c r="I797" s="343">
        <v>48774800</v>
      </c>
      <c r="J797" s="343">
        <v>48774800</v>
      </c>
      <c r="K797" s="343">
        <v>24387400</v>
      </c>
      <c r="L797" s="344"/>
      <c r="M797" s="344"/>
      <c r="N797" s="344"/>
    </row>
    <row r="798" spans="1:14" ht="14.25" customHeight="1" x14ac:dyDescent="0.3">
      <c r="A798" s="342" t="s">
        <v>2160</v>
      </c>
      <c r="B798" s="342" t="s">
        <v>2309</v>
      </c>
      <c r="C798" s="342" t="s">
        <v>2310</v>
      </c>
      <c r="D798" s="343">
        <v>2023</v>
      </c>
      <c r="E798" s="342" t="s">
        <v>2162</v>
      </c>
      <c r="F798" s="342" t="s">
        <v>2091</v>
      </c>
      <c r="G798" s="343">
        <v>5436121</v>
      </c>
      <c r="H798" s="343">
        <v>306685063.45999998</v>
      </c>
      <c r="I798" s="343">
        <v>6133701.2692</v>
      </c>
      <c r="J798" s="343">
        <v>6133701.2692</v>
      </c>
      <c r="K798" s="343">
        <v>3066850.6346</v>
      </c>
      <c r="L798" s="344"/>
      <c r="M798" s="344"/>
      <c r="N798" s="344"/>
    </row>
    <row r="799" spans="1:14" ht="14.25" customHeight="1" x14ac:dyDescent="0.3">
      <c r="A799" s="342" t="s">
        <v>2160</v>
      </c>
      <c r="B799" s="342" t="s">
        <v>2309</v>
      </c>
      <c r="C799" s="342" t="s">
        <v>2310</v>
      </c>
      <c r="D799" s="343">
        <v>2023</v>
      </c>
      <c r="E799" s="342" t="s">
        <v>2163</v>
      </c>
      <c r="F799" s="342" t="s">
        <v>2091</v>
      </c>
      <c r="G799" s="343">
        <v>5785173</v>
      </c>
      <c r="H799" s="343">
        <v>355023909.14999998</v>
      </c>
      <c r="I799" s="343">
        <v>7100478.1830000002</v>
      </c>
      <c r="J799" s="343">
        <v>7100478.1830000002</v>
      </c>
      <c r="K799" s="343">
        <v>3550239.0915000001</v>
      </c>
      <c r="L799" s="344"/>
      <c r="M799" s="344"/>
      <c r="N799" s="344"/>
    </row>
    <row r="800" spans="1:14" ht="14.25" customHeight="1" x14ac:dyDescent="0.3">
      <c r="A800" s="342" t="s">
        <v>2160</v>
      </c>
      <c r="B800" s="342" t="s">
        <v>2309</v>
      </c>
      <c r="C800" s="342" t="s">
        <v>2310</v>
      </c>
      <c r="D800" s="343">
        <v>2023</v>
      </c>
      <c r="E800" s="342" t="s">
        <v>2161</v>
      </c>
      <c r="F800" s="342" t="s">
        <v>2091</v>
      </c>
      <c r="G800" s="343">
        <v>18274000</v>
      </c>
      <c r="H800" s="343">
        <v>2354806000</v>
      </c>
      <c r="I800" s="343">
        <v>47096120</v>
      </c>
      <c r="J800" s="343">
        <v>47096120</v>
      </c>
      <c r="K800" s="343">
        <v>23548060</v>
      </c>
      <c r="L800" s="344"/>
      <c r="M800" s="344"/>
      <c r="N800" s="344"/>
    </row>
    <row r="801" spans="1:14" ht="14.25" customHeight="1" x14ac:dyDescent="0.3">
      <c r="A801" s="342" t="s">
        <v>2160</v>
      </c>
      <c r="B801" s="342" t="s">
        <v>2309</v>
      </c>
      <c r="C801" s="342" t="s">
        <v>2310</v>
      </c>
      <c r="D801" s="343">
        <v>2024</v>
      </c>
      <c r="E801" s="342" t="s">
        <v>2162</v>
      </c>
      <c r="F801" s="342" t="s">
        <v>2091</v>
      </c>
      <c r="G801" s="343">
        <v>5531201</v>
      </c>
      <c r="H801" s="343">
        <v>312842939.278</v>
      </c>
      <c r="I801" s="343">
        <v>6256858.7855599998</v>
      </c>
      <c r="J801" s="343">
        <v>6256858.7855599998</v>
      </c>
      <c r="K801" s="343">
        <v>3128429.3927799999</v>
      </c>
      <c r="L801" s="344"/>
      <c r="M801" s="344"/>
      <c r="N801" s="344"/>
    </row>
    <row r="802" spans="1:14" ht="14.25" customHeight="1" x14ac:dyDescent="0.3">
      <c r="A802" s="342" t="s">
        <v>2160</v>
      </c>
      <c r="B802" s="342" t="s">
        <v>2309</v>
      </c>
      <c r="C802" s="342" t="s">
        <v>2310</v>
      </c>
      <c r="D802" s="343">
        <v>2024</v>
      </c>
      <c r="E802" s="342" t="s">
        <v>2163</v>
      </c>
      <c r="F802" s="342" t="s">
        <v>2091</v>
      </c>
      <c r="G802" s="343">
        <v>5531201</v>
      </c>
      <c r="H802" s="343">
        <v>340352806.18419999</v>
      </c>
      <c r="I802" s="343">
        <v>6807056.1236840002</v>
      </c>
      <c r="J802" s="343">
        <v>6807056.1236840002</v>
      </c>
      <c r="K802" s="343">
        <v>3403528.0618420001</v>
      </c>
      <c r="L802" s="344"/>
      <c r="M802" s="344"/>
      <c r="N802" s="344"/>
    </row>
    <row r="803" spans="1:14" ht="14.25" customHeight="1" x14ac:dyDescent="0.3">
      <c r="A803" s="342" t="s">
        <v>2160</v>
      </c>
      <c r="B803" s="342" t="s">
        <v>2309</v>
      </c>
      <c r="C803" s="342" t="s">
        <v>2310</v>
      </c>
      <c r="D803" s="343">
        <v>2024</v>
      </c>
      <c r="E803" s="342" t="s">
        <v>2161</v>
      </c>
      <c r="F803" s="342" t="s">
        <v>2091</v>
      </c>
      <c r="G803" s="343">
        <v>18608000</v>
      </c>
      <c r="H803" s="343">
        <v>2400632000</v>
      </c>
      <c r="I803" s="343">
        <v>48012640</v>
      </c>
      <c r="J803" s="343">
        <v>48012640</v>
      </c>
      <c r="K803" s="343">
        <v>24006320</v>
      </c>
      <c r="L803" s="344"/>
      <c r="M803" s="344"/>
      <c r="N803" s="344"/>
    </row>
    <row r="804" spans="1:14" ht="14.25" customHeight="1" x14ac:dyDescent="0.3">
      <c r="A804" s="342" t="s">
        <v>2160</v>
      </c>
      <c r="B804" s="342" t="s">
        <v>2311</v>
      </c>
      <c r="C804" s="342" t="s">
        <v>966</v>
      </c>
      <c r="D804" s="343">
        <v>1985</v>
      </c>
      <c r="E804" s="342" t="s">
        <v>2161</v>
      </c>
      <c r="F804" s="342" t="s">
        <v>2091</v>
      </c>
      <c r="G804" s="343">
        <v>13766136.363636363</v>
      </c>
      <c r="H804" s="343">
        <v>1794080909.090909</v>
      </c>
      <c r="I804" s="343">
        <v>14352647.272727272</v>
      </c>
      <c r="J804" s="343">
        <v>14352647.272727272</v>
      </c>
      <c r="K804" s="343">
        <v>7176323.6363636358</v>
      </c>
      <c r="L804" s="344"/>
      <c r="M804" s="343">
        <v>143526.47272727272</v>
      </c>
      <c r="N804" s="343">
        <v>287052.94545454544</v>
      </c>
    </row>
    <row r="805" spans="1:14" ht="14.25" customHeight="1" x14ac:dyDescent="0.3">
      <c r="A805" s="342" t="s">
        <v>2160</v>
      </c>
      <c r="B805" s="342" t="s">
        <v>2311</v>
      </c>
      <c r="C805" s="342" t="s">
        <v>966</v>
      </c>
      <c r="D805" s="343">
        <v>1986</v>
      </c>
      <c r="E805" s="342" t="s">
        <v>2161</v>
      </c>
      <c r="F805" s="342" t="s">
        <v>2091</v>
      </c>
      <c r="G805" s="343">
        <v>13766136.363636363</v>
      </c>
      <c r="H805" s="343">
        <v>1794080909.090909</v>
      </c>
      <c r="I805" s="343">
        <v>14352647.272727272</v>
      </c>
      <c r="J805" s="343">
        <v>14352647.272727272</v>
      </c>
      <c r="K805" s="343">
        <v>7176323.6363636358</v>
      </c>
      <c r="L805" s="344"/>
      <c r="M805" s="343">
        <v>143526.47272727272</v>
      </c>
      <c r="N805" s="343">
        <v>287052.94545454544</v>
      </c>
    </row>
    <row r="806" spans="1:14" ht="14.25" customHeight="1" x14ac:dyDescent="0.3">
      <c r="A806" s="342" t="s">
        <v>2160</v>
      </c>
      <c r="B806" s="342" t="s">
        <v>2311</v>
      </c>
      <c r="C806" s="342" t="s">
        <v>966</v>
      </c>
      <c r="D806" s="343">
        <v>1987</v>
      </c>
      <c r="E806" s="342" t="s">
        <v>2161</v>
      </c>
      <c r="F806" s="342" t="s">
        <v>2091</v>
      </c>
      <c r="G806" s="343">
        <v>13766136.363636363</v>
      </c>
      <c r="H806" s="343">
        <v>1794080909.090909</v>
      </c>
      <c r="I806" s="343">
        <v>14352647.272727272</v>
      </c>
      <c r="J806" s="343">
        <v>14352647.272727272</v>
      </c>
      <c r="K806" s="343">
        <v>7176323.6363636358</v>
      </c>
      <c r="L806" s="344"/>
      <c r="M806" s="343">
        <v>143526.47272727272</v>
      </c>
      <c r="N806" s="343">
        <v>287052.94545454544</v>
      </c>
    </row>
    <row r="807" spans="1:14" ht="14.25" customHeight="1" x14ac:dyDescent="0.3">
      <c r="A807" s="342" t="s">
        <v>2160</v>
      </c>
      <c r="B807" s="342" t="s">
        <v>2311</v>
      </c>
      <c r="C807" s="342" t="s">
        <v>966</v>
      </c>
      <c r="D807" s="343">
        <v>1988</v>
      </c>
      <c r="E807" s="342" t="s">
        <v>2161</v>
      </c>
      <c r="F807" s="342" t="s">
        <v>2091</v>
      </c>
      <c r="G807" s="343">
        <v>13766136.363636363</v>
      </c>
      <c r="H807" s="343">
        <v>1794080909.090909</v>
      </c>
      <c r="I807" s="343">
        <v>14352647.272727272</v>
      </c>
      <c r="J807" s="343">
        <v>14352647.272727272</v>
      </c>
      <c r="K807" s="343">
        <v>7176323.6363636358</v>
      </c>
      <c r="L807" s="344"/>
      <c r="M807" s="343">
        <v>143526.47272727272</v>
      </c>
      <c r="N807" s="343">
        <v>287052.94545454544</v>
      </c>
    </row>
    <row r="808" spans="1:14" ht="14.25" customHeight="1" x14ac:dyDescent="0.3">
      <c r="A808" s="342" t="s">
        <v>2160</v>
      </c>
      <c r="B808" s="342" t="s">
        <v>2311</v>
      </c>
      <c r="C808" s="342" t="s">
        <v>966</v>
      </c>
      <c r="D808" s="343">
        <v>1989</v>
      </c>
      <c r="E808" s="342" t="s">
        <v>2161</v>
      </c>
      <c r="F808" s="342" t="s">
        <v>2091</v>
      </c>
      <c r="G808" s="343">
        <v>13766136.363636363</v>
      </c>
      <c r="H808" s="343">
        <v>1794080909.090909</v>
      </c>
      <c r="I808" s="343">
        <v>14352647.272727272</v>
      </c>
      <c r="J808" s="343">
        <v>14352647.272727272</v>
      </c>
      <c r="K808" s="343">
        <v>7176323.6363636358</v>
      </c>
      <c r="L808" s="344"/>
      <c r="M808" s="343">
        <v>143526.47272727272</v>
      </c>
      <c r="N808" s="343">
        <v>287052.94545454544</v>
      </c>
    </row>
    <row r="809" spans="1:14" ht="14.25" customHeight="1" x14ac:dyDescent="0.3">
      <c r="A809" s="342" t="s">
        <v>2160</v>
      </c>
      <c r="B809" s="342" t="s">
        <v>2311</v>
      </c>
      <c r="C809" s="342" t="s">
        <v>966</v>
      </c>
      <c r="D809" s="343">
        <v>1990</v>
      </c>
      <c r="E809" s="342" t="s">
        <v>2161</v>
      </c>
      <c r="F809" s="342" t="s">
        <v>2091</v>
      </c>
      <c r="G809" s="343">
        <v>13766136.363636363</v>
      </c>
      <c r="H809" s="343">
        <v>1794080909.090909</v>
      </c>
      <c r="I809" s="343">
        <v>14352647.272727272</v>
      </c>
      <c r="J809" s="343">
        <v>14352647.272727272</v>
      </c>
      <c r="K809" s="343">
        <v>7176323.6363636358</v>
      </c>
      <c r="L809" s="344"/>
      <c r="M809" s="343">
        <v>143526.47272727272</v>
      </c>
      <c r="N809" s="343">
        <v>287052.94545454544</v>
      </c>
    </row>
    <row r="810" spans="1:14" ht="14.25" customHeight="1" x14ac:dyDescent="0.3">
      <c r="A810" s="342" t="s">
        <v>2160</v>
      </c>
      <c r="B810" s="342" t="s">
        <v>2311</v>
      </c>
      <c r="C810" s="342" t="s">
        <v>966</v>
      </c>
      <c r="D810" s="343">
        <v>1991</v>
      </c>
      <c r="E810" s="342" t="s">
        <v>2161</v>
      </c>
      <c r="F810" s="342" t="s">
        <v>2091</v>
      </c>
      <c r="G810" s="343">
        <v>14519996.212121213</v>
      </c>
      <c r="H810" s="343">
        <v>1887489530.3030305</v>
      </c>
      <c r="I810" s="343">
        <v>15099916.242424244</v>
      </c>
      <c r="J810" s="343">
        <v>15099916.242424244</v>
      </c>
      <c r="K810" s="343">
        <v>7549958.121212122</v>
      </c>
      <c r="L810" s="344"/>
      <c r="M810" s="343">
        <v>150999.16242424244</v>
      </c>
      <c r="N810" s="343">
        <v>301998.32484848489</v>
      </c>
    </row>
    <row r="811" spans="1:14" ht="14.25" customHeight="1" x14ac:dyDescent="0.3">
      <c r="A811" s="342" t="s">
        <v>2160</v>
      </c>
      <c r="B811" s="342" t="s">
        <v>2311</v>
      </c>
      <c r="C811" s="342" t="s">
        <v>966</v>
      </c>
      <c r="D811" s="343">
        <v>1992</v>
      </c>
      <c r="E811" s="342" t="s">
        <v>2161</v>
      </c>
      <c r="F811" s="342" t="s">
        <v>2091</v>
      </c>
      <c r="G811" s="343">
        <v>14938443.055555556</v>
      </c>
      <c r="H811" s="343">
        <v>1937136938.8888888</v>
      </c>
      <c r="I811" s="343">
        <v>15497095.51111111</v>
      </c>
      <c r="J811" s="343">
        <v>15497095.51111111</v>
      </c>
      <c r="K811" s="343">
        <v>7748547.7555555552</v>
      </c>
      <c r="L811" s="344"/>
      <c r="M811" s="343">
        <v>154970.95511111111</v>
      </c>
      <c r="N811" s="343">
        <v>309941.91022222221</v>
      </c>
    </row>
    <row r="812" spans="1:14" ht="14.25" customHeight="1" x14ac:dyDescent="0.3">
      <c r="A812" s="342" t="s">
        <v>2160</v>
      </c>
      <c r="B812" s="342" t="s">
        <v>2311</v>
      </c>
      <c r="C812" s="342" t="s">
        <v>966</v>
      </c>
      <c r="D812" s="343">
        <v>1993</v>
      </c>
      <c r="E812" s="342" t="s">
        <v>2161</v>
      </c>
      <c r="F812" s="342" t="s">
        <v>2091</v>
      </c>
      <c r="G812" s="343">
        <v>15350334.595959598</v>
      </c>
      <c r="H812" s="343">
        <v>1988281489.8989902</v>
      </c>
      <c r="I812" s="343">
        <v>15906251.919191921</v>
      </c>
      <c r="J812" s="343">
        <v>15906251.919191921</v>
      </c>
      <c r="K812" s="343">
        <v>7953125.9595959606</v>
      </c>
      <c r="L812" s="344"/>
      <c r="M812" s="343">
        <v>159062.51919191921</v>
      </c>
      <c r="N812" s="343">
        <v>318125.03838383843</v>
      </c>
    </row>
    <row r="813" spans="1:14" ht="14.25" customHeight="1" x14ac:dyDescent="0.3">
      <c r="A813" s="342" t="s">
        <v>2160</v>
      </c>
      <c r="B813" s="342" t="s">
        <v>2311</v>
      </c>
      <c r="C813" s="342" t="s">
        <v>966</v>
      </c>
      <c r="D813" s="343">
        <v>1994</v>
      </c>
      <c r="E813" s="342" t="s">
        <v>2161</v>
      </c>
      <c r="F813" s="342" t="s">
        <v>2091</v>
      </c>
      <c r="G813" s="343">
        <v>15911905.555555556</v>
      </c>
      <c r="H813" s="343">
        <v>2058756288.8888888</v>
      </c>
      <c r="I813" s="343">
        <v>16470050.311111111</v>
      </c>
      <c r="J813" s="343">
        <v>16470050.311111111</v>
      </c>
      <c r="K813" s="343">
        <v>8235025.1555555556</v>
      </c>
      <c r="L813" s="344"/>
      <c r="M813" s="343">
        <v>164700.50311111112</v>
      </c>
      <c r="N813" s="343">
        <v>329401.00622222223</v>
      </c>
    </row>
    <row r="814" spans="1:14" ht="14.25" customHeight="1" x14ac:dyDescent="0.3">
      <c r="A814" s="342" t="s">
        <v>2160</v>
      </c>
      <c r="B814" s="342" t="s">
        <v>2311</v>
      </c>
      <c r="C814" s="342" t="s">
        <v>966</v>
      </c>
      <c r="D814" s="343">
        <v>1995</v>
      </c>
      <c r="E814" s="342" t="s">
        <v>2161</v>
      </c>
      <c r="F814" s="342" t="s">
        <v>2091</v>
      </c>
      <c r="G814" s="343">
        <v>16284465.277777776</v>
      </c>
      <c r="H814" s="343">
        <v>2104183694.4444442</v>
      </c>
      <c r="I814" s="343">
        <v>16833469.555555552</v>
      </c>
      <c r="J814" s="343">
        <v>16833469.555555552</v>
      </c>
      <c r="K814" s="343">
        <v>8416734.7777777761</v>
      </c>
      <c r="L814" s="344"/>
      <c r="M814" s="343">
        <v>168334.69555555555</v>
      </c>
      <c r="N814" s="343">
        <v>336669.39111111109</v>
      </c>
    </row>
    <row r="815" spans="1:14" ht="14.25" customHeight="1" x14ac:dyDescent="0.3">
      <c r="A815" s="342" t="s">
        <v>2160</v>
      </c>
      <c r="B815" s="342" t="s">
        <v>2311</v>
      </c>
      <c r="C815" s="342" t="s">
        <v>966</v>
      </c>
      <c r="D815" s="343">
        <v>1996</v>
      </c>
      <c r="E815" s="342" t="s">
        <v>2161</v>
      </c>
      <c r="F815" s="342" t="s">
        <v>2091</v>
      </c>
      <c r="G815" s="343">
        <v>16359851.262626264</v>
      </c>
      <c r="H815" s="343">
        <v>2112831556.5656567</v>
      </c>
      <c r="I815" s="343">
        <v>16902652.452525254</v>
      </c>
      <c r="J815" s="343">
        <v>16902652.452525254</v>
      </c>
      <c r="K815" s="343">
        <v>8451326.2262626272</v>
      </c>
      <c r="L815" s="344"/>
      <c r="M815" s="343">
        <v>169026.52452525255</v>
      </c>
      <c r="N815" s="343">
        <v>338053.0490505051</v>
      </c>
    </row>
    <row r="816" spans="1:14" ht="14.25" customHeight="1" x14ac:dyDescent="0.3">
      <c r="A816" s="342" t="s">
        <v>2160</v>
      </c>
      <c r="B816" s="342" t="s">
        <v>2311</v>
      </c>
      <c r="C816" s="342" t="s">
        <v>966</v>
      </c>
      <c r="D816" s="343">
        <v>1997</v>
      </c>
      <c r="E816" s="342" t="s">
        <v>2161</v>
      </c>
      <c r="F816" s="342" t="s">
        <v>2091</v>
      </c>
      <c r="G816" s="343">
        <v>16114027.398989901</v>
      </c>
      <c r="H816" s="343">
        <v>2081089397.4747477</v>
      </c>
      <c r="I816" s="343">
        <v>16648715.179797981</v>
      </c>
      <c r="J816" s="343">
        <v>16648715.179797981</v>
      </c>
      <c r="K816" s="343">
        <v>8324357.5898989905</v>
      </c>
      <c r="L816" s="344"/>
      <c r="M816" s="343">
        <v>166487.15179797981</v>
      </c>
      <c r="N816" s="343">
        <v>332974.30359595962</v>
      </c>
    </row>
    <row r="817" spans="1:14" ht="14.25" customHeight="1" x14ac:dyDescent="0.3">
      <c r="A817" s="342" t="s">
        <v>2160</v>
      </c>
      <c r="B817" s="342" t="s">
        <v>2311</v>
      </c>
      <c r="C817" s="342" t="s">
        <v>966</v>
      </c>
      <c r="D817" s="343">
        <v>1998</v>
      </c>
      <c r="E817" s="342" t="s">
        <v>2161</v>
      </c>
      <c r="F817" s="342" t="s">
        <v>2091</v>
      </c>
      <c r="G817" s="343">
        <v>16296483.333333334</v>
      </c>
      <c r="H817" s="343">
        <v>2105813933.3333335</v>
      </c>
      <c r="I817" s="343">
        <v>16846511.466666669</v>
      </c>
      <c r="J817" s="343">
        <v>16846511.466666669</v>
      </c>
      <c r="K817" s="343">
        <v>8423255.7333333343</v>
      </c>
      <c r="L817" s="344"/>
      <c r="M817" s="343">
        <v>168465.11466666669</v>
      </c>
      <c r="N817" s="343">
        <v>336930.22933333338</v>
      </c>
    </row>
    <row r="818" spans="1:14" ht="14.25" customHeight="1" x14ac:dyDescent="0.3">
      <c r="A818" s="342" t="s">
        <v>2160</v>
      </c>
      <c r="B818" s="342" t="s">
        <v>2311</v>
      </c>
      <c r="C818" s="342" t="s">
        <v>966</v>
      </c>
      <c r="D818" s="343">
        <v>1999</v>
      </c>
      <c r="E818" s="342" t="s">
        <v>2161</v>
      </c>
      <c r="F818" s="342" t="s">
        <v>2091</v>
      </c>
      <c r="G818" s="343">
        <v>16269169.570707072</v>
      </c>
      <c r="H818" s="343">
        <v>2100187026.7676768</v>
      </c>
      <c r="I818" s="343">
        <v>16801496.214141414</v>
      </c>
      <c r="J818" s="343">
        <v>16801496.214141414</v>
      </c>
      <c r="K818" s="343">
        <v>8400748.1070707068</v>
      </c>
      <c r="L818" s="344"/>
      <c r="M818" s="343">
        <v>168014.96214141414</v>
      </c>
      <c r="N818" s="343">
        <v>336029.92428282829</v>
      </c>
    </row>
    <row r="819" spans="1:14" ht="14.25" customHeight="1" x14ac:dyDescent="0.3">
      <c r="A819" s="342" t="s">
        <v>2160</v>
      </c>
      <c r="B819" s="342" t="s">
        <v>2311</v>
      </c>
      <c r="C819" s="342" t="s">
        <v>966</v>
      </c>
      <c r="D819" s="343">
        <v>2000</v>
      </c>
      <c r="E819" s="342" t="s">
        <v>2161</v>
      </c>
      <c r="F819" s="342" t="s">
        <v>2091</v>
      </c>
      <c r="G819" s="343">
        <v>15731634.722222222</v>
      </c>
      <c r="H819" s="343">
        <v>2033462705.5555556</v>
      </c>
      <c r="I819" s="343">
        <v>16267701.644444445</v>
      </c>
      <c r="J819" s="343">
        <v>16267701.644444445</v>
      </c>
      <c r="K819" s="343">
        <v>8133850.8222222226</v>
      </c>
      <c r="L819" s="344"/>
      <c r="M819" s="343">
        <v>162677.01644444445</v>
      </c>
      <c r="N819" s="343">
        <v>325354.03288888891</v>
      </c>
    </row>
    <row r="820" spans="1:14" ht="14.25" customHeight="1" x14ac:dyDescent="0.3">
      <c r="A820" s="342" t="s">
        <v>2160</v>
      </c>
      <c r="B820" s="342" t="s">
        <v>2311</v>
      </c>
      <c r="C820" s="342" t="s">
        <v>966</v>
      </c>
      <c r="D820" s="343">
        <v>2001</v>
      </c>
      <c r="E820" s="342" t="s">
        <v>2161</v>
      </c>
      <c r="F820" s="342" t="s">
        <v>2091</v>
      </c>
      <c r="G820" s="343">
        <v>15746930.42929293</v>
      </c>
      <c r="H820" s="343">
        <v>2034169373.2323234</v>
      </c>
      <c r="I820" s="343">
        <v>16273354.985858588</v>
      </c>
      <c r="J820" s="343">
        <v>16273354.985858588</v>
      </c>
      <c r="K820" s="343">
        <v>8136677.4929292938</v>
      </c>
      <c r="L820" s="344"/>
      <c r="M820" s="343">
        <v>162733.54985858587</v>
      </c>
      <c r="N820" s="343">
        <v>325467.09971717175</v>
      </c>
    </row>
    <row r="821" spans="1:14" ht="14.25" customHeight="1" x14ac:dyDescent="0.3">
      <c r="A821" s="342" t="s">
        <v>2160</v>
      </c>
      <c r="B821" s="342" t="s">
        <v>2311</v>
      </c>
      <c r="C821" s="342" t="s">
        <v>966</v>
      </c>
      <c r="D821" s="343">
        <v>2002</v>
      </c>
      <c r="E821" s="342" t="s">
        <v>2162</v>
      </c>
      <c r="F821" s="342" t="s">
        <v>2091</v>
      </c>
      <c r="G821" s="343">
        <v>495000</v>
      </c>
      <c r="H821" s="343">
        <v>26354739.488117002</v>
      </c>
      <c r="I821" s="343">
        <v>210837.915904936</v>
      </c>
      <c r="J821" s="343">
        <v>210837.915904936</v>
      </c>
      <c r="K821" s="343">
        <v>105418.957952468</v>
      </c>
      <c r="L821" s="344"/>
      <c r="M821" s="343">
        <v>2108.3791590493602</v>
      </c>
      <c r="N821" s="343">
        <v>4216.7583180987203</v>
      </c>
    </row>
    <row r="822" spans="1:14" ht="14.25" customHeight="1" x14ac:dyDescent="0.3">
      <c r="A822" s="342" t="s">
        <v>2160</v>
      </c>
      <c r="B822" s="342" t="s">
        <v>2311</v>
      </c>
      <c r="C822" s="342" t="s">
        <v>966</v>
      </c>
      <c r="D822" s="343">
        <v>2002</v>
      </c>
      <c r="E822" s="342" t="s">
        <v>2161</v>
      </c>
      <c r="F822" s="342" t="s">
        <v>2091</v>
      </c>
      <c r="G822" s="343">
        <v>16084528.535353534</v>
      </c>
      <c r="H822" s="343">
        <v>2073091538.3838382</v>
      </c>
      <c r="I822" s="343">
        <v>16584732.307070706</v>
      </c>
      <c r="J822" s="343">
        <v>16584732.307070706</v>
      </c>
      <c r="K822" s="343">
        <v>8292366.153535353</v>
      </c>
      <c r="L822" s="344"/>
      <c r="M822" s="343">
        <v>165847.32307070706</v>
      </c>
      <c r="N822" s="343">
        <v>331694.64614141412</v>
      </c>
    </row>
    <row r="823" spans="1:14" ht="14.25" customHeight="1" x14ac:dyDescent="0.3">
      <c r="A823" s="342" t="s">
        <v>2160</v>
      </c>
      <c r="B823" s="342" t="s">
        <v>2311</v>
      </c>
      <c r="C823" s="342" t="s">
        <v>966</v>
      </c>
      <c r="D823" s="343">
        <v>2003</v>
      </c>
      <c r="E823" s="342" t="s">
        <v>2162</v>
      </c>
      <c r="F823" s="342" t="s">
        <v>2091</v>
      </c>
      <c r="G823" s="343">
        <v>2240000</v>
      </c>
      <c r="H823" s="343">
        <v>121161386.13229305</v>
      </c>
      <c r="I823" s="343">
        <v>969291.08905834437</v>
      </c>
      <c r="J823" s="343">
        <v>969291.08905834437</v>
      </c>
      <c r="K823" s="343">
        <v>484645.54452917218</v>
      </c>
      <c r="L823" s="344"/>
      <c r="M823" s="343">
        <v>9692.9108905834437</v>
      </c>
      <c r="N823" s="343">
        <v>19385.821781166887</v>
      </c>
    </row>
    <row r="824" spans="1:14" ht="14.25" customHeight="1" x14ac:dyDescent="0.3">
      <c r="A824" s="342" t="s">
        <v>2160</v>
      </c>
      <c r="B824" s="342" t="s">
        <v>2311</v>
      </c>
      <c r="C824" s="342" t="s">
        <v>966</v>
      </c>
      <c r="D824" s="343">
        <v>2003</v>
      </c>
      <c r="E824" s="342" t="s">
        <v>2161</v>
      </c>
      <c r="F824" s="342" t="s">
        <v>2091</v>
      </c>
      <c r="G824" s="343">
        <v>16468013.762626264</v>
      </c>
      <c r="H824" s="343">
        <v>2121973706.5656567</v>
      </c>
      <c r="I824" s="343">
        <v>16975789.652525254</v>
      </c>
      <c r="J824" s="343">
        <v>16975789.652525254</v>
      </c>
      <c r="K824" s="343">
        <v>8487894.8262626268</v>
      </c>
      <c r="L824" s="344"/>
      <c r="M824" s="343">
        <v>169757.89652525255</v>
      </c>
      <c r="N824" s="343">
        <v>339515.7930505051</v>
      </c>
    </row>
    <row r="825" spans="1:14" ht="14.25" customHeight="1" x14ac:dyDescent="0.3">
      <c r="A825" s="342" t="s">
        <v>2160</v>
      </c>
      <c r="B825" s="342" t="s">
        <v>2311</v>
      </c>
      <c r="C825" s="342" t="s">
        <v>966</v>
      </c>
      <c r="D825" s="343">
        <v>2004</v>
      </c>
      <c r="E825" s="342" t="s">
        <v>2162</v>
      </c>
      <c r="F825" s="342" t="s">
        <v>2091</v>
      </c>
      <c r="G825" s="343">
        <v>4030000.0000000005</v>
      </c>
      <c r="H825" s="343">
        <v>218497860.50338465</v>
      </c>
      <c r="I825" s="343">
        <v>1747982.8840270771</v>
      </c>
      <c r="J825" s="343">
        <v>1747982.8840270771</v>
      </c>
      <c r="K825" s="343">
        <v>873991.44201353856</v>
      </c>
      <c r="L825" s="344"/>
      <c r="M825" s="343">
        <v>17479.828840270773</v>
      </c>
      <c r="N825" s="343">
        <v>34959.657680541546</v>
      </c>
    </row>
    <row r="826" spans="1:14" ht="14.25" customHeight="1" x14ac:dyDescent="0.3">
      <c r="A826" s="342" t="s">
        <v>2160</v>
      </c>
      <c r="B826" s="342" t="s">
        <v>2311</v>
      </c>
      <c r="C826" s="342" t="s">
        <v>966</v>
      </c>
      <c r="D826" s="343">
        <v>2004</v>
      </c>
      <c r="E826" s="342" t="s">
        <v>2161</v>
      </c>
      <c r="F826" s="342" t="s">
        <v>2091</v>
      </c>
      <c r="G826" s="343">
        <v>16512808.333333336</v>
      </c>
      <c r="H826" s="343">
        <v>2128858233.3333337</v>
      </c>
      <c r="I826" s="343">
        <v>17030865.866666671</v>
      </c>
      <c r="J826" s="343">
        <v>17030865.866666671</v>
      </c>
      <c r="K826" s="343">
        <v>8515432.9333333354</v>
      </c>
      <c r="L826" s="344"/>
      <c r="M826" s="343">
        <v>170308.65866666671</v>
      </c>
      <c r="N826" s="343">
        <v>340617.31733333343</v>
      </c>
    </row>
    <row r="827" spans="1:14" ht="14.25" customHeight="1" x14ac:dyDescent="0.3">
      <c r="A827" s="342" t="s">
        <v>2160</v>
      </c>
      <c r="B827" s="342" t="s">
        <v>2311</v>
      </c>
      <c r="C827" s="342" t="s">
        <v>966</v>
      </c>
      <c r="D827" s="343">
        <v>2005</v>
      </c>
      <c r="E827" s="342" t="s">
        <v>2162</v>
      </c>
      <c r="F827" s="342" t="s">
        <v>2091</v>
      </c>
      <c r="G827" s="343">
        <v>4170000</v>
      </c>
      <c r="H827" s="343">
        <v>228143285.84688365</v>
      </c>
      <c r="I827" s="343">
        <v>1825146.2867750693</v>
      </c>
      <c r="J827" s="343">
        <v>1825146.2867750693</v>
      </c>
      <c r="K827" s="343">
        <v>912573.14338753466</v>
      </c>
      <c r="L827" s="344"/>
      <c r="M827" s="343">
        <v>18251.462867750692</v>
      </c>
      <c r="N827" s="343">
        <v>36502.925735501383</v>
      </c>
    </row>
    <row r="828" spans="1:14" ht="14.25" customHeight="1" x14ac:dyDescent="0.3">
      <c r="A828" s="342" t="s">
        <v>2160</v>
      </c>
      <c r="B828" s="342" t="s">
        <v>2311</v>
      </c>
      <c r="C828" s="342" t="s">
        <v>966</v>
      </c>
      <c r="D828" s="343">
        <v>2005</v>
      </c>
      <c r="E828" s="342" t="s">
        <v>2161</v>
      </c>
      <c r="F828" s="342" t="s">
        <v>2091</v>
      </c>
      <c r="G828" s="343">
        <v>17232799.116161615</v>
      </c>
      <c r="H828" s="343">
        <v>2216807090.4040403</v>
      </c>
      <c r="I828" s="343">
        <v>17734456.723232321</v>
      </c>
      <c r="J828" s="343">
        <v>17734456.723232321</v>
      </c>
      <c r="K828" s="343">
        <v>8867228.3616161607</v>
      </c>
      <c r="L828" s="344"/>
      <c r="M828" s="343">
        <v>177344.56723232323</v>
      </c>
      <c r="N828" s="343">
        <v>354689.13446464646</v>
      </c>
    </row>
    <row r="829" spans="1:14" ht="14.25" customHeight="1" x14ac:dyDescent="0.3">
      <c r="A829" s="342" t="s">
        <v>2160</v>
      </c>
      <c r="B829" s="342" t="s">
        <v>2311</v>
      </c>
      <c r="C829" s="342" t="s">
        <v>966</v>
      </c>
      <c r="D829" s="343">
        <v>2006</v>
      </c>
      <c r="E829" s="342" t="s">
        <v>2162</v>
      </c>
      <c r="F829" s="342" t="s">
        <v>2091</v>
      </c>
      <c r="G829" s="343">
        <v>4400000</v>
      </c>
      <c r="H829" s="343">
        <v>240264257.42069849</v>
      </c>
      <c r="I829" s="343">
        <v>1922114.059365588</v>
      </c>
      <c r="J829" s="343">
        <v>1922114.059365588</v>
      </c>
      <c r="K829" s="343">
        <v>961057.029682794</v>
      </c>
      <c r="L829" s="344"/>
      <c r="M829" s="343">
        <v>19221.14059365588</v>
      </c>
      <c r="N829" s="343">
        <v>38442.281187311761</v>
      </c>
    </row>
    <row r="830" spans="1:14" ht="14.25" customHeight="1" x14ac:dyDescent="0.3">
      <c r="A830" s="342" t="s">
        <v>2160</v>
      </c>
      <c r="B830" s="342" t="s">
        <v>2311</v>
      </c>
      <c r="C830" s="342" t="s">
        <v>966</v>
      </c>
      <c r="D830" s="343">
        <v>2006</v>
      </c>
      <c r="E830" s="342" t="s">
        <v>2161</v>
      </c>
      <c r="F830" s="342" t="s">
        <v>2091</v>
      </c>
      <c r="G830" s="343">
        <v>17149765.27777778</v>
      </c>
      <c r="H830" s="343">
        <v>2205320894.4444447</v>
      </c>
      <c r="I830" s="343">
        <v>17642567.155555557</v>
      </c>
      <c r="J830" s="343">
        <v>17642567.155555557</v>
      </c>
      <c r="K830" s="343">
        <v>8821283.5777777787</v>
      </c>
      <c r="L830" s="344"/>
      <c r="M830" s="343">
        <v>176425.67155555557</v>
      </c>
      <c r="N830" s="343">
        <v>352851.34311111114</v>
      </c>
    </row>
    <row r="831" spans="1:14" ht="14.25" customHeight="1" x14ac:dyDescent="0.3">
      <c r="A831" s="342" t="s">
        <v>2160</v>
      </c>
      <c r="B831" s="342" t="s">
        <v>2311</v>
      </c>
      <c r="C831" s="342" t="s">
        <v>966</v>
      </c>
      <c r="D831" s="343">
        <v>2007</v>
      </c>
      <c r="E831" s="342" t="s">
        <v>2162</v>
      </c>
      <c r="F831" s="342" t="s">
        <v>2091</v>
      </c>
      <c r="G831" s="343">
        <v>4501000</v>
      </c>
      <c r="H831" s="343">
        <v>246525302.54366308</v>
      </c>
      <c r="I831" s="343">
        <v>1972202.4203493046</v>
      </c>
      <c r="J831" s="343">
        <v>1972202.4203493046</v>
      </c>
      <c r="K831" s="343">
        <v>986101.21017465228</v>
      </c>
      <c r="L831" s="344"/>
      <c r="M831" s="343">
        <v>19722.024203493049</v>
      </c>
      <c r="N831" s="343">
        <v>39444.048406986098</v>
      </c>
    </row>
    <row r="832" spans="1:14" ht="14.25" customHeight="1" x14ac:dyDescent="0.3">
      <c r="A832" s="342" t="s">
        <v>2160</v>
      </c>
      <c r="B832" s="342" t="s">
        <v>2311</v>
      </c>
      <c r="C832" s="342" t="s">
        <v>966</v>
      </c>
      <c r="D832" s="343">
        <v>2007</v>
      </c>
      <c r="E832" s="342" t="s">
        <v>2161</v>
      </c>
      <c r="F832" s="342" t="s">
        <v>2091</v>
      </c>
      <c r="G832" s="343">
        <v>16330352.398989899</v>
      </c>
      <c r="H832" s="343">
        <v>2101683697.4747474</v>
      </c>
      <c r="I832" s="343">
        <v>16813469.579797979</v>
      </c>
      <c r="J832" s="343">
        <v>16813469.579797979</v>
      </c>
      <c r="K832" s="343">
        <v>8406734.7898989897</v>
      </c>
      <c r="L832" s="344"/>
      <c r="M832" s="343">
        <v>168134.6957979798</v>
      </c>
      <c r="N832" s="343">
        <v>336269.39159595961</v>
      </c>
    </row>
    <row r="833" spans="1:14" ht="14.25" customHeight="1" x14ac:dyDescent="0.3">
      <c r="A833" s="342" t="s">
        <v>2160</v>
      </c>
      <c r="B833" s="342" t="s">
        <v>2311</v>
      </c>
      <c r="C833" s="342" t="s">
        <v>966</v>
      </c>
      <c r="D833" s="343">
        <v>2008</v>
      </c>
      <c r="E833" s="342" t="s">
        <v>2162</v>
      </c>
      <c r="F833" s="342" t="s">
        <v>2091</v>
      </c>
      <c r="G833" s="343">
        <v>5036000</v>
      </c>
      <c r="H833" s="343">
        <v>275547803.5260694</v>
      </c>
      <c r="I833" s="343">
        <v>2204382.4282085551</v>
      </c>
      <c r="J833" s="343">
        <v>2204382.4282085551</v>
      </c>
      <c r="K833" s="343">
        <v>1102191.2141042775</v>
      </c>
      <c r="L833" s="344"/>
      <c r="M833" s="343">
        <v>22043.824282085552</v>
      </c>
      <c r="N833" s="343">
        <v>44087.648564171104</v>
      </c>
    </row>
    <row r="834" spans="1:14" ht="14.25" customHeight="1" x14ac:dyDescent="0.3">
      <c r="A834" s="342" t="s">
        <v>2160</v>
      </c>
      <c r="B834" s="342" t="s">
        <v>2311</v>
      </c>
      <c r="C834" s="342" t="s">
        <v>966</v>
      </c>
      <c r="D834" s="343">
        <v>2008</v>
      </c>
      <c r="E834" s="342" t="s">
        <v>2161</v>
      </c>
      <c r="F834" s="342" t="s">
        <v>2091</v>
      </c>
      <c r="G834" s="343">
        <v>16700727.02020202</v>
      </c>
      <c r="H834" s="343">
        <v>2146770150.5050504</v>
      </c>
      <c r="I834" s="343">
        <v>17174161.204040404</v>
      </c>
      <c r="J834" s="343">
        <v>17174161.204040404</v>
      </c>
      <c r="K834" s="343">
        <v>8587080.6020202022</v>
      </c>
      <c r="L834" s="344"/>
      <c r="M834" s="343">
        <v>171741.61204040406</v>
      </c>
      <c r="N834" s="343">
        <v>343483.22408080811</v>
      </c>
    </row>
    <row r="835" spans="1:14" ht="14.25" customHeight="1" x14ac:dyDescent="0.3">
      <c r="A835" s="342" t="s">
        <v>2160</v>
      </c>
      <c r="B835" s="342" t="s">
        <v>2311</v>
      </c>
      <c r="C835" s="342" t="s">
        <v>966</v>
      </c>
      <c r="D835" s="343">
        <v>2009</v>
      </c>
      <c r="E835" s="342" t="s">
        <v>2162</v>
      </c>
      <c r="F835" s="342" t="s">
        <v>2091</v>
      </c>
      <c r="G835" s="343">
        <v>5064048</v>
      </c>
      <c r="H835" s="343">
        <v>278372864.54693776</v>
      </c>
      <c r="I835" s="343">
        <v>2226982.916375502</v>
      </c>
      <c r="J835" s="343">
        <v>2226982.916375502</v>
      </c>
      <c r="K835" s="343">
        <v>1113491.458187751</v>
      </c>
      <c r="L835" s="344"/>
      <c r="M835" s="343">
        <v>22269.829163755021</v>
      </c>
      <c r="N835" s="343">
        <v>44539.658327510042</v>
      </c>
    </row>
    <row r="836" spans="1:14" ht="14.25" customHeight="1" x14ac:dyDescent="0.3">
      <c r="A836" s="342" t="s">
        <v>2160</v>
      </c>
      <c r="B836" s="342" t="s">
        <v>2311</v>
      </c>
      <c r="C836" s="342" t="s">
        <v>966</v>
      </c>
      <c r="D836" s="343">
        <v>2009</v>
      </c>
      <c r="E836" s="342" t="s">
        <v>2161</v>
      </c>
      <c r="F836" s="342" t="s">
        <v>2091</v>
      </c>
      <c r="G836" s="343">
        <v>16902848.863636363</v>
      </c>
      <c r="H836" s="343">
        <v>2172743259.090909</v>
      </c>
      <c r="I836" s="343">
        <v>17381946.07272727</v>
      </c>
      <c r="J836" s="343">
        <v>17381946.07272727</v>
      </c>
      <c r="K836" s="343">
        <v>8690973.0363636352</v>
      </c>
      <c r="L836" s="344"/>
      <c r="M836" s="343">
        <v>173819.46072727273</v>
      </c>
      <c r="N836" s="343">
        <v>347638.92145454546</v>
      </c>
    </row>
    <row r="837" spans="1:14" ht="14.25" customHeight="1" x14ac:dyDescent="0.3">
      <c r="A837" s="342" t="s">
        <v>2160</v>
      </c>
      <c r="B837" s="342" t="s">
        <v>2311</v>
      </c>
      <c r="C837" s="342" t="s">
        <v>966</v>
      </c>
      <c r="D837" s="343">
        <v>2010</v>
      </c>
      <c r="E837" s="342" t="s">
        <v>2162</v>
      </c>
      <c r="F837" s="342" t="s">
        <v>2091</v>
      </c>
      <c r="G837" s="343">
        <v>4821356</v>
      </c>
      <c r="H837" s="343">
        <v>267425601.66633335</v>
      </c>
      <c r="I837" s="343">
        <v>2139404.8133306666</v>
      </c>
      <c r="J837" s="343">
        <v>2139404.8133306666</v>
      </c>
      <c r="K837" s="343">
        <v>1069702.4066653333</v>
      </c>
      <c r="L837" s="344"/>
      <c r="M837" s="343">
        <v>21394.048133306667</v>
      </c>
      <c r="N837" s="343">
        <v>42788.096266613335</v>
      </c>
    </row>
    <row r="838" spans="1:14" ht="14.25" customHeight="1" x14ac:dyDescent="0.3">
      <c r="A838" s="342" t="s">
        <v>2160</v>
      </c>
      <c r="B838" s="342" t="s">
        <v>2311</v>
      </c>
      <c r="C838" s="342" t="s">
        <v>966</v>
      </c>
      <c r="D838" s="343">
        <v>2010</v>
      </c>
      <c r="E838" s="342" t="s">
        <v>2161</v>
      </c>
      <c r="F838" s="342" t="s">
        <v>2091</v>
      </c>
      <c r="G838" s="343">
        <v>15893332.196969699</v>
      </c>
      <c r="H838" s="343">
        <v>2048333192.4242427</v>
      </c>
      <c r="I838" s="343">
        <v>16386665.539393943</v>
      </c>
      <c r="J838" s="343">
        <v>16386665.539393943</v>
      </c>
      <c r="K838" s="343">
        <v>8193332.7696969714</v>
      </c>
      <c r="L838" s="344"/>
      <c r="M838" s="343">
        <v>163866.65539393944</v>
      </c>
      <c r="N838" s="343">
        <v>327733.31078787887</v>
      </c>
    </row>
    <row r="839" spans="1:14" ht="14.25" customHeight="1" x14ac:dyDescent="0.3">
      <c r="A839" s="342" t="s">
        <v>2160</v>
      </c>
      <c r="B839" s="342" t="s">
        <v>2311</v>
      </c>
      <c r="C839" s="342" t="s">
        <v>966</v>
      </c>
      <c r="D839" s="343">
        <v>2011</v>
      </c>
      <c r="E839" s="342" t="s">
        <v>2162</v>
      </c>
      <c r="F839" s="342" t="s">
        <v>2091</v>
      </c>
      <c r="G839" s="343">
        <v>4690565</v>
      </c>
      <c r="H839" s="343">
        <v>263401538.05392066</v>
      </c>
      <c r="I839" s="343">
        <v>2107212.3044313653</v>
      </c>
      <c r="J839" s="343">
        <v>2107212.3044313653</v>
      </c>
      <c r="K839" s="343">
        <v>1053606.1522156827</v>
      </c>
      <c r="L839" s="344"/>
      <c r="M839" s="343">
        <v>21072.123044313656</v>
      </c>
      <c r="N839" s="343">
        <v>42144.246088627311</v>
      </c>
    </row>
    <row r="840" spans="1:14" ht="14.25" customHeight="1" x14ac:dyDescent="0.3">
      <c r="A840" s="342" t="s">
        <v>2160</v>
      </c>
      <c r="B840" s="342" t="s">
        <v>2311</v>
      </c>
      <c r="C840" s="342" t="s">
        <v>966</v>
      </c>
      <c r="D840" s="343">
        <v>2011</v>
      </c>
      <c r="E840" s="342" t="s">
        <v>2161</v>
      </c>
      <c r="F840" s="342" t="s">
        <v>2091</v>
      </c>
      <c r="G840" s="343">
        <v>16584916.666666668</v>
      </c>
      <c r="H840" s="343">
        <v>2142699666.6666667</v>
      </c>
      <c r="I840" s="343">
        <v>17141597.333333336</v>
      </c>
      <c r="J840" s="343">
        <v>17141597.333333336</v>
      </c>
      <c r="K840" s="343">
        <v>8570798.6666666679</v>
      </c>
      <c r="L840" s="344"/>
      <c r="M840" s="343">
        <v>171415.97333333336</v>
      </c>
      <c r="N840" s="343">
        <v>342831.94666666671</v>
      </c>
    </row>
    <row r="841" spans="1:14" ht="14.25" customHeight="1" x14ac:dyDescent="0.3">
      <c r="A841" s="342" t="s">
        <v>2160</v>
      </c>
      <c r="B841" s="342" t="s">
        <v>2311</v>
      </c>
      <c r="C841" s="342" t="s">
        <v>966</v>
      </c>
      <c r="D841" s="343">
        <v>2012</v>
      </c>
      <c r="E841" s="342" t="s">
        <v>2162</v>
      </c>
      <c r="F841" s="342" t="s">
        <v>2091</v>
      </c>
      <c r="G841" s="343">
        <v>4701248</v>
      </c>
      <c r="H841" s="343">
        <v>263625283.39033151</v>
      </c>
      <c r="I841" s="343">
        <v>2109002.2671226519</v>
      </c>
      <c r="J841" s="343">
        <v>2109002.2671226519</v>
      </c>
      <c r="K841" s="343">
        <v>1054501.133561326</v>
      </c>
      <c r="L841" s="344"/>
      <c r="M841" s="343">
        <v>21090.022671226521</v>
      </c>
      <c r="N841" s="343">
        <v>42180.045342453042</v>
      </c>
    </row>
    <row r="842" spans="1:14" ht="14.25" customHeight="1" x14ac:dyDescent="0.3">
      <c r="A842" s="342" t="s">
        <v>2160</v>
      </c>
      <c r="B842" s="342" t="s">
        <v>2311</v>
      </c>
      <c r="C842" s="342" t="s">
        <v>966</v>
      </c>
      <c r="D842" s="343">
        <v>2012</v>
      </c>
      <c r="E842" s="342" t="s">
        <v>2161</v>
      </c>
      <c r="F842" s="342" t="s">
        <v>2091</v>
      </c>
      <c r="G842" s="343">
        <v>16957476.388888888</v>
      </c>
      <c r="H842" s="343">
        <v>2191277072.2222223</v>
      </c>
      <c r="I842" s="343">
        <v>17530216.577777777</v>
      </c>
      <c r="J842" s="343">
        <v>17530216.577777777</v>
      </c>
      <c r="K842" s="343">
        <v>8765108.2888888884</v>
      </c>
      <c r="L842" s="344"/>
      <c r="M842" s="343">
        <v>175302.16577777779</v>
      </c>
      <c r="N842" s="343">
        <v>350604.33155555557</v>
      </c>
    </row>
    <row r="843" spans="1:14" ht="14.25" customHeight="1" x14ac:dyDescent="0.3">
      <c r="A843" s="342" t="s">
        <v>2160</v>
      </c>
      <c r="B843" s="342" t="s">
        <v>2311</v>
      </c>
      <c r="C843" s="342" t="s">
        <v>966</v>
      </c>
      <c r="D843" s="343">
        <v>2013</v>
      </c>
      <c r="E843" s="342" t="s">
        <v>2162</v>
      </c>
      <c r="F843" s="342" t="s">
        <v>2091</v>
      </c>
      <c r="G843" s="343">
        <v>4648143</v>
      </c>
      <c r="H843" s="343">
        <v>261568427.04855597</v>
      </c>
      <c r="I843" s="343">
        <v>2092547.4163884479</v>
      </c>
      <c r="J843" s="343">
        <v>2092547.4163884479</v>
      </c>
      <c r="K843" s="343">
        <v>1046273.7081942239</v>
      </c>
      <c r="L843" s="344"/>
      <c r="M843" s="343">
        <v>20925.474163884479</v>
      </c>
      <c r="N843" s="343">
        <v>41850.948327768958</v>
      </c>
    </row>
    <row r="844" spans="1:14" ht="14.25" customHeight="1" x14ac:dyDescent="0.3">
      <c r="A844" s="342" t="s">
        <v>2160</v>
      </c>
      <c r="B844" s="342" t="s">
        <v>2311</v>
      </c>
      <c r="C844" s="342" t="s">
        <v>966</v>
      </c>
      <c r="D844" s="343">
        <v>2013</v>
      </c>
      <c r="E844" s="342" t="s">
        <v>2161</v>
      </c>
      <c r="F844" s="342" t="s">
        <v>2091</v>
      </c>
      <c r="G844" s="343">
        <v>17298352.14646465</v>
      </c>
      <c r="H844" s="343">
        <v>2234945666.1616163</v>
      </c>
      <c r="I844" s="343">
        <v>17879565.329292931</v>
      </c>
      <c r="J844" s="343">
        <v>17879565.329292931</v>
      </c>
      <c r="K844" s="343">
        <v>8939782.6646464653</v>
      </c>
      <c r="L844" s="344"/>
      <c r="M844" s="343">
        <v>178795.65329292932</v>
      </c>
      <c r="N844" s="343">
        <v>357591.30658585863</v>
      </c>
    </row>
    <row r="845" spans="1:14" ht="14.25" customHeight="1" x14ac:dyDescent="0.3">
      <c r="A845" s="342" t="s">
        <v>2160</v>
      </c>
      <c r="B845" s="342" t="s">
        <v>2311</v>
      </c>
      <c r="C845" s="342" t="s">
        <v>966</v>
      </c>
      <c r="D845" s="343">
        <v>2014</v>
      </c>
      <c r="E845" s="342" t="s">
        <v>2162</v>
      </c>
      <c r="F845" s="342" t="s">
        <v>2091</v>
      </c>
      <c r="G845" s="343">
        <v>4805421</v>
      </c>
      <c r="H845" s="343">
        <v>270489024.90960014</v>
      </c>
      <c r="I845" s="343">
        <v>2163912.1992768012</v>
      </c>
      <c r="J845" s="343">
        <v>2163912.1992768012</v>
      </c>
      <c r="K845" s="343">
        <v>1081956.0996384006</v>
      </c>
      <c r="L845" s="344"/>
      <c r="M845" s="343">
        <v>21639.12199276801</v>
      </c>
      <c r="N845" s="343">
        <v>43278.243985536021</v>
      </c>
    </row>
    <row r="846" spans="1:14" ht="14.25" customHeight="1" x14ac:dyDescent="0.3">
      <c r="A846" s="342" t="s">
        <v>2160</v>
      </c>
      <c r="B846" s="342" t="s">
        <v>2311</v>
      </c>
      <c r="C846" s="342" t="s">
        <v>966</v>
      </c>
      <c r="D846" s="343">
        <v>2014</v>
      </c>
      <c r="E846" s="342" t="s">
        <v>2161</v>
      </c>
      <c r="F846" s="342" t="s">
        <v>2091</v>
      </c>
      <c r="G846" s="343">
        <v>17410884.848484848</v>
      </c>
      <c r="H846" s="343">
        <v>2251279721.212121</v>
      </c>
      <c r="I846" s="343">
        <v>18010237.76969697</v>
      </c>
      <c r="J846" s="343">
        <v>18010237.76969697</v>
      </c>
      <c r="K846" s="343">
        <v>9005118.8848484848</v>
      </c>
      <c r="L846" s="344"/>
      <c r="M846" s="343">
        <v>180102.37769696969</v>
      </c>
      <c r="N846" s="343">
        <v>360204.75539393938</v>
      </c>
    </row>
    <row r="847" spans="1:14" ht="14.25" customHeight="1" x14ac:dyDescent="0.3">
      <c r="A847" s="342" t="s">
        <v>2160</v>
      </c>
      <c r="B847" s="342" t="s">
        <v>2311</v>
      </c>
      <c r="C847" s="342" t="s">
        <v>966</v>
      </c>
      <c r="D847" s="343">
        <v>2015</v>
      </c>
      <c r="E847" s="342" t="s">
        <v>2162</v>
      </c>
      <c r="F847" s="342" t="s">
        <v>2091</v>
      </c>
      <c r="G847" s="343">
        <v>4782373</v>
      </c>
      <c r="H847" s="343">
        <v>269883644.73115575</v>
      </c>
      <c r="I847" s="343">
        <v>2159069.1578492462</v>
      </c>
      <c r="J847" s="343">
        <v>2159069.1578492462</v>
      </c>
      <c r="K847" s="343">
        <v>1079534.5789246231</v>
      </c>
      <c r="L847" s="344"/>
      <c r="M847" s="343">
        <v>21590.69157849246</v>
      </c>
      <c r="N847" s="343">
        <v>43181.383156984921</v>
      </c>
    </row>
    <row r="848" spans="1:14" ht="14.25" customHeight="1" x14ac:dyDescent="0.3">
      <c r="A848" s="342" t="s">
        <v>2160</v>
      </c>
      <c r="B848" s="342" t="s">
        <v>2311</v>
      </c>
      <c r="C848" s="342" t="s">
        <v>966</v>
      </c>
      <c r="D848" s="343">
        <v>2015</v>
      </c>
      <c r="E848" s="342" t="s">
        <v>2161</v>
      </c>
      <c r="F848" s="342" t="s">
        <v>2091</v>
      </c>
      <c r="G848" s="343">
        <v>17306000</v>
      </c>
      <c r="H848" s="343">
        <v>2240024000</v>
      </c>
      <c r="I848" s="343">
        <v>17920192</v>
      </c>
      <c r="J848" s="343">
        <v>17920192</v>
      </c>
      <c r="K848" s="343">
        <v>8960096</v>
      </c>
      <c r="L848" s="344"/>
      <c r="M848" s="343">
        <v>179201.92000000001</v>
      </c>
      <c r="N848" s="343">
        <v>358403.84000000003</v>
      </c>
    </row>
    <row r="849" spans="1:14" ht="14.25" customHeight="1" x14ac:dyDescent="0.3">
      <c r="A849" s="342" t="s">
        <v>2160</v>
      </c>
      <c r="B849" s="342" t="s">
        <v>2311</v>
      </c>
      <c r="C849" s="342" t="s">
        <v>966</v>
      </c>
      <c r="D849" s="343">
        <v>2016</v>
      </c>
      <c r="E849" s="342" t="s">
        <v>2162</v>
      </c>
      <c r="F849" s="342" t="s">
        <v>2091</v>
      </c>
      <c r="G849" s="343">
        <v>4970045</v>
      </c>
      <c r="H849" s="343">
        <v>281402220.04426795</v>
      </c>
      <c r="I849" s="343">
        <v>2251217.7603541436</v>
      </c>
      <c r="J849" s="343">
        <v>2251217.7603541436</v>
      </c>
      <c r="K849" s="343">
        <v>1125608.8801770718</v>
      </c>
      <c r="L849" s="344"/>
      <c r="M849" s="343">
        <v>22512.177603541437</v>
      </c>
      <c r="N849" s="343">
        <v>45024.355207082874</v>
      </c>
    </row>
    <row r="850" spans="1:14" ht="14.25" customHeight="1" x14ac:dyDescent="0.3">
      <c r="A850" s="342" t="s">
        <v>2160</v>
      </c>
      <c r="B850" s="342" t="s">
        <v>2311</v>
      </c>
      <c r="C850" s="342" t="s">
        <v>966</v>
      </c>
      <c r="D850" s="343">
        <v>2016</v>
      </c>
      <c r="E850" s="342" t="s">
        <v>2161</v>
      </c>
      <c r="F850" s="342" t="s">
        <v>2091</v>
      </c>
      <c r="G850" s="343">
        <v>17310000</v>
      </c>
      <c r="H850" s="343">
        <v>2241780000</v>
      </c>
      <c r="I850" s="343">
        <v>17934240</v>
      </c>
      <c r="J850" s="343">
        <v>17934240</v>
      </c>
      <c r="K850" s="343">
        <v>8967120</v>
      </c>
      <c r="L850" s="344"/>
      <c r="M850" s="343">
        <v>179342.4</v>
      </c>
      <c r="N850" s="343">
        <v>358684.8</v>
      </c>
    </row>
    <row r="851" spans="1:14" ht="14.25" customHeight="1" x14ac:dyDescent="0.3">
      <c r="A851" s="342" t="s">
        <v>2160</v>
      </c>
      <c r="B851" s="342" t="s">
        <v>2311</v>
      </c>
      <c r="C851" s="342" t="s">
        <v>966</v>
      </c>
      <c r="D851" s="343">
        <v>2017</v>
      </c>
      <c r="E851" s="342" t="s">
        <v>2162</v>
      </c>
      <c r="F851" s="342" t="s">
        <v>2091</v>
      </c>
      <c r="G851" s="343">
        <v>4993865</v>
      </c>
      <c r="H851" s="343">
        <v>283868951.74209714</v>
      </c>
      <c r="I851" s="343">
        <v>2270951.6139367772</v>
      </c>
      <c r="J851" s="343">
        <v>2270951.6139367772</v>
      </c>
      <c r="K851" s="343">
        <v>1135475.8069683886</v>
      </c>
      <c r="L851" s="344"/>
      <c r="M851" s="343">
        <v>22709.51613936777</v>
      </c>
      <c r="N851" s="343">
        <v>45419.03227873554</v>
      </c>
    </row>
    <row r="852" spans="1:14" ht="14.25" customHeight="1" x14ac:dyDescent="0.3">
      <c r="A852" s="342" t="s">
        <v>2160</v>
      </c>
      <c r="B852" s="342" t="s">
        <v>2311</v>
      </c>
      <c r="C852" s="342" t="s">
        <v>966</v>
      </c>
      <c r="D852" s="343">
        <v>2017</v>
      </c>
      <c r="E852" s="342" t="s">
        <v>2161</v>
      </c>
      <c r="F852" s="342" t="s">
        <v>2091</v>
      </c>
      <c r="G852" s="343">
        <v>17344000</v>
      </c>
      <c r="H852" s="343">
        <v>2243056000</v>
      </c>
      <c r="I852" s="343">
        <v>17944448</v>
      </c>
      <c r="J852" s="343">
        <v>17944448</v>
      </c>
      <c r="K852" s="343">
        <v>8972224</v>
      </c>
      <c r="L852" s="344"/>
      <c r="M852" s="343">
        <v>179444.48000000001</v>
      </c>
      <c r="N852" s="343">
        <v>358888.96000000002</v>
      </c>
    </row>
    <row r="853" spans="1:14" ht="14.25" customHeight="1" x14ac:dyDescent="0.3">
      <c r="A853" s="342" t="s">
        <v>2160</v>
      </c>
      <c r="B853" s="342" t="s">
        <v>2311</v>
      </c>
      <c r="C853" s="342" t="s">
        <v>966</v>
      </c>
      <c r="D853" s="343">
        <v>2018</v>
      </c>
      <c r="E853" s="342" t="s">
        <v>2162</v>
      </c>
      <c r="F853" s="342" t="s">
        <v>2091</v>
      </c>
      <c r="G853" s="343">
        <v>4999538</v>
      </c>
      <c r="H853" s="343">
        <v>284618431.21107346</v>
      </c>
      <c r="I853" s="343">
        <v>2276947.4496885878</v>
      </c>
      <c r="J853" s="343">
        <v>2276947.4496885878</v>
      </c>
      <c r="K853" s="343">
        <v>1138473.7248442939</v>
      </c>
      <c r="L853" s="344"/>
      <c r="M853" s="343">
        <v>22769.474496885876</v>
      </c>
      <c r="N853" s="343">
        <v>45538.948993771752</v>
      </c>
    </row>
    <row r="854" spans="1:14" ht="14.25" customHeight="1" x14ac:dyDescent="0.3">
      <c r="A854" s="342" t="s">
        <v>2160</v>
      </c>
      <c r="B854" s="342" t="s">
        <v>2311</v>
      </c>
      <c r="C854" s="342" t="s">
        <v>966</v>
      </c>
      <c r="D854" s="343">
        <v>2018</v>
      </c>
      <c r="E854" s="342" t="s">
        <v>2161</v>
      </c>
      <c r="F854" s="342" t="s">
        <v>2091</v>
      </c>
      <c r="G854" s="343">
        <v>17386000</v>
      </c>
      <c r="H854" s="343">
        <v>2247074000</v>
      </c>
      <c r="I854" s="343">
        <v>17976592</v>
      </c>
      <c r="J854" s="343">
        <v>17976592</v>
      </c>
      <c r="K854" s="343">
        <v>8988296</v>
      </c>
      <c r="L854" s="344"/>
      <c r="M854" s="343">
        <v>179765.92</v>
      </c>
      <c r="N854" s="343">
        <v>359531.84</v>
      </c>
    </row>
    <row r="855" spans="1:14" ht="14.25" customHeight="1" x14ac:dyDescent="0.3">
      <c r="A855" s="342" t="s">
        <v>2160</v>
      </c>
      <c r="B855" s="342" t="s">
        <v>2311</v>
      </c>
      <c r="C855" s="342" t="s">
        <v>966</v>
      </c>
      <c r="D855" s="343">
        <v>2019</v>
      </c>
      <c r="E855" s="342" t="s">
        <v>2162</v>
      </c>
      <c r="F855" s="342" t="s">
        <v>2091</v>
      </c>
      <c r="G855" s="343">
        <v>5184560</v>
      </c>
      <c r="H855" s="343">
        <v>294307178.16979039</v>
      </c>
      <c r="I855" s="343">
        <v>2354457.4253583229</v>
      </c>
      <c r="J855" s="343">
        <v>2354457.4253583229</v>
      </c>
      <c r="K855" s="343">
        <v>1177228.7126791615</v>
      </c>
      <c r="L855" s="344"/>
      <c r="M855" s="343">
        <v>23544.574253583229</v>
      </c>
      <c r="N855" s="343">
        <v>47089.148507166457</v>
      </c>
    </row>
    <row r="856" spans="1:14" ht="14.25" customHeight="1" x14ac:dyDescent="0.3">
      <c r="A856" s="342" t="s">
        <v>2160</v>
      </c>
      <c r="B856" s="342" t="s">
        <v>2311</v>
      </c>
      <c r="C856" s="342" t="s">
        <v>966</v>
      </c>
      <c r="D856" s="343">
        <v>2019</v>
      </c>
      <c r="E856" s="342" t="s">
        <v>2163</v>
      </c>
      <c r="F856" s="342" t="s">
        <v>2091</v>
      </c>
      <c r="G856" s="343">
        <v>1019625.9999999999</v>
      </c>
      <c r="H856" s="343">
        <v>63418829.208199993</v>
      </c>
      <c r="I856" s="343">
        <v>507350.63366559992</v>
      </c>
      <c r="J856" s="343">
        <v>507350.63366559992</v>
      </c>
      <c r="K856" s="343">
        <v>253675.31683279996</v>
      </c>
      <c r="L856" s="344"/>
      <c r="M856" s="343">
        <v>5073.5063366559998</v>
      </c>
      <c r="N856" s="343">
        <v>10147.012673312</v>
      </c>
    </row>
    <row r="857" spans="1:14" ht="14.25" customHeight="1" x14ac:dyDescent="0.3">
      <c r="A857" s="342" t="s">
        <v>2160</v>
      </c>
      <c r="B857" s="342" t="s">
        <v>2311</v>
      </c>
      <c r="C857" s="342" t="s">
        <v>966</v>
      </c>
      <c r="D857" s="343">
        <v>2019</v>
      </c>
      <c r="E857" s="342" t="s">
        <v>2161</v>
      </c>
      <c r="F857" s="342" t="s">
        <v>2091</v>
      </c>
      <c r="G857" s="343">
        <v>17975000</v>
      </c>
      <c r="H857" s="343">
        <v>2320180000</v>
      </c>
      <c r="I857" s="343">
        <v>18561440</v>
      </c>
      <c r="J857" s="343">
        <v>18561440</v>
      </c>
      <c r="K857" s="343">
        <v>9280720</v>
      </c>
      <c r="L857" s="344"/>
      <c r="M857" s="343">
        <v>185614.4</v>
      </c>
      <c r="N857" s="343">
        <v>371228.8</v>
      </c>
    </row>
    <row r="858" spans="1:14" ht="14.25" customHeight="1" x14ac:dyDescent="0.3">
      <c r="A858" s="342" t="s">
        <v>2160</v>
      </c>
      <c r="B858" s="342" t="s">
        <v>2311</v>
      </c>
      <c r="C858" s="342" t="s">
        <v>966</v>
      </c>
      <c r="D858" s="343">
        <v>2020</v>
      </c>
      <c r="E858" s="342" t="s">
        <v>2162</v>
      </c>
      <c r="F858" s="342" t="s">
        <v>2091</v>
      </c>
      <c r="G858" s="343">
        <v>5249209</v>
      </c>
      <c r="H858" s="343">
        <v>286825822.56999999</v>
      </c>
      <c r="I858" s="343">
        <v>2294606.5805600001</v>
      </c>
      <c r="J858" s="343">
        <v>2294606.5805600001</v>
      </c>
      <c r="K858" s="343">
        <v>1147303.2902800001</v>
      </c>
      <c r="L858" s="344"/>
      <c r="M858" s="343">
        <v>22946.065805599999</v>
      </c>
      <c r="N858" s="343">
        <v>45892.131611199999</v>
      </c>
    </row>
    <row r="859" spans="1:14" ht="14.25" customHeight="1" x14ac:dyDescent="0.3">
      <c r="A859" s="342" t="s">
        <v>2160</v>
      </c>
      <c r="B859" s="342" t="s">
        <v>2311</v>
      </c>
      <c r="C859" s="342" t="s">
        <v>966</v>
      </c>
      <c r="D859" s="343">
        <v>2020</v>
      </c>
      <c r="E859" s="342" t="s">
        <v>2163</v>
      </c>
      <c r="F859" s="342" t="s">
        <v>2091</v>
      </c>
      <c r="G859" s="343">
        <v>4458860</v>
      </c>
      <c r="H859" s="343">
        <v>269188061.87</v>
      </c>
      <c r="I859" s="343">
        <v>2153504.4949599998</v>
      </c>
      <c r="J859" s="343">
        <v>2153504.4949599998</v>
      </c>
      <c r="K859" s="343">
        <v>1076752.2474799999</v>
      </c>
      <c r="L859" s="344"/>
      <c r="M859" s="343">
        <v>21535.0449496</v>
      </c>
      <c r="N859" s="343">
        <v>43070.0898992</v>
      </c>
    </row>
    <row r="860" spans="1:14" ht="14.25" customHeight="1" x14ac:dyDescent="0.3">
      <c r="A860" s="342" t="s">
        <v>2160</v>
      </c>
      <c r="B860" s="342" t="s">
        <v>2311</v>
      </c>
      <c r="C860" s="342" t="s">
        <v>966</v>
      </c>
      <c r="D860" s="343">
        <v>2020</v>
      </c>
      <c r="E860" s="342" t="s">
        <v>2161</v>
      </c>
      <c r="F860" s="342" t="s">
        <v>2091</v>
      </c>
      <c r="G860" s="343">
        <v>18494000</v>
      </c>
      <c r="H860" s="343">
        <v>2355766000</v>
      </c>
      <c r="I860" s="343">
        <v>18846128</v>
      </c>
      <c r="J860" s="343">
        <v>18846128</v>
      </c>
      <c r="K860" s="343">
        <v>9423064</v>
      </c>
      <c r="L860" s="344"/>
      <c r="M860" s="343">
        <v>188461.28</v>
      </c>
      <c r="N860" s="343">
        <v>376922.56</v>
      </c>
    </row>
    <row r="861" spans="1:14" ht="14.25" customHeight="1" x14ac:dyDescent="0.3">
      <c r="A861" s="342" t="s">
        <v>2160</v>
      </c>
      <c r="B861" s="342" t="s">
        <v>2311</v>
      </c>
      <c r="C861" s="342" t="s">
        <v>966</v>
      </c>
      <c r="D861" s="343">
        <v>2021</v>
      </c>
      <c r="E861" s="342" t="s">
        <v>2162</v>
      </c>
      <c r="F861" s="342" t="s">
        <v>2091</v>
      </c>
      <c r="G861" s="343">
        <v>5347883</v>
      </c>
      <c r="H861" s="343">
        <v>293034321.91000003</v>
      </c>
      <c r="I861" s="343">
        <v>2344274.57528</v>
      </c>
      <c r="J861" s="343">
        <v>2344274.57528</v>
      </c>
      <c r="K861" s="343">
        <v>1172137.28764</v>
      </c>
      <c r="L861" s="344"/>
      <c r="M861" s="343">
        <v>23442.745752800001</v>
      </c>
      <c r="N861" s="343">
        <v>46885.491505600003</v>
      </c>
    </row>
    <row r="862" spans="1:14" ht="14.25" customHeight="1" x14ac:dyDescent="0.3">
      <c r="A862" s="342" t="s">
        <v>2160</v>
      </c>
      <c r="B862" s="342" t="s">
        <v>2311</v>
      </c>
      <c r="C862" s="342" t="s">
        <v>966</v>
      </c>
      <c r="D862" s="343">
        <v>2021</v>
      </c>
      <c r="E862" s="342" t="s">
        <v>2163</v>
      </c>
      <c r="F862" s="342" t="s">
        <v>2091</v>
      </c>
      <c r="G862" s="343">
        <v>5774446</v>
      </c>
      <c r="H862" s="343">
        <v>348913393.01999998</v>
      </c>
      <c r="I862" s="343">
        <v>2791307.1441599997</v>
      </c>
      <c r="J862" s="343">
        <v>2791307.1441599997</v>
      </c>
      <c r="K862" s="343">
        <v>1395653.5720799998</v>
      </c>
      <c r="L862" s="344"/>
      <c r="M862" s="343">
        <v>27913.071441599997</v>
      </c>
      <c r="N862" s="343">
        <v>55826.142883199995</v>
      </c>
    </row>
    <row r="863" spans="1:14" ht="14.25" customHeight="1" x14ac:dyDescent="0.3">
      <c r="A863" s="342" t="s">
        <v>2160</v>
      </c>
      <c r="B863" s="342" t="s">
        <v>2311</v>
      </c>
      <c r="C863" s="342" t="s">
        <v>966</v>
      </c>
      <c r="D863" s="343">
        <v>2021</v>
      </c>
      <c r="E863" s="342" t="s">
        <v>2161</v>
      </c>
      <c r="F863" s="342" t="s">
        <v>2091</v>
      </c>
      <c r="G863" s="343">
        <v>18119000</v>
      </c>
      <c r="H863" s="343">
        <v>2307936000</v>
      </c>
      <c r="I863" s="343">
        <v>18463488</v>
      </c>
      <c r="J863" s="343">
        <v>18463488</v>
      </c>
      <c r="K863" s="343">
        <v>9231744</v>
      </c>
      <c r="L863" s="344"/>
      <c r="M863" s="343">
        <v>184634.88</v>
      </c>
      <c r="N863" s="343">
        <v>369269.76000000001</v>
      </c>
    </row>
    <row r="864" spans="1:14" ht="14.25" customHeight="1" x14ac:dyDescent="0.3">
      <c r="A864" s="342" t="s">
        <v>2160</v>
      </c>
      <c r="B864" s="342" t="s">
        <v>2311</v>
      </c>
      <c r="C864" s="342" t="s">
        <v>966</v>
      </c>
      <c r="D864" s="343">
        <v>2022</v>
      </c>
      <c r="E864" s="342" t="s">
        <v>2162</v>
      </c>
      <c r="F864" s="342" t="s">
        <v>2091</v>
      </c>
      <c r="G864" s="343">
        <v>5399000</v>
      </c>
      <c r="H864" s="343">
        <v>301999440</v>
      </c>
      <c r="I864" s="343">
        <v>2415995.52</v>
      </c>
      <c r="J864" s="343">
        <v>2415995.52</v>
      </c>
      <c r="K864" s="343">
        <v>1207997.76</v>
      </c>
      <c r="L864" s="344"/>
      <c r="M864" s="343">
        <v>24159.9552</v>
      </c>
      <c r="N864" s="343">
        <v>48319.910400000001</v>
      </c>
    </row>
    <row r="865" spans="1:14" ht="14.25" customHeight="1" x14ac:dyDescent="0.3">
      <c r="A865" s="342" t="s">
        <v>2160</v>
      </c>
      <c r="B865" s="342" t="s">
        <v>2311</v>
      </c>
      <c r="C865" s="342" t="s">
        <v>966</v>
      </c>
      <c r="D865" s="343">
        <v>2022</v>
      </c>
      <c r="E865" s="342" t="s">
        <v>2163</v>
      </c>
      <c r="F865" s="342" t="s">
        <v>2091</v>
      </c>
      <c r="G865" s="343">
        <v>5918000</v>
      </c>
      <c r="H865" s="343">
        <v>361643980</v>
      </c>
      <c r="I865" s="343">
        <v>2893151.84</v>
      </c>
      <c r="J865" s="343">
        <v>2893151.84</v>
      </c>
      <c r="K865" s="343">
        <v>1446575.92</v>
      </c>
      <c r="L865" s="344"/>
      <c r="M865" s="343">
        <v>28931.518400000001</v>
      </c>
      <c r="N865" s="343">
        <v>57863.036800000002</v>
      </c>
    </row>
    <row r="866" spans="1:14" ht="14.25" customHeight="1" x14ac:dyDescent="0.3">
      <c r="A866" s="342" t="s">
        <v>2160</v>
      </c>
      <c r="B866" s="342" t="s">
        <v>2311</v>
      </c>
      <c r="C866" s="342" t="s">
        <v>966</v>
      </c>
      <c r="D866" s="343">
        <v>2022</v>
      </c>
      <c r="E866" s="342" t="s">
        <v>2161</v>
      </c>
      <c r="F866" s="342" t="s">
        <v>2091</v>
      </c>
      <c r="G866" s="343">
        <v>19000000</v>
      </c>
      <c r="H866" s="343">
        <v>2438740000</v>
      </c>
      <c r="I866" s="343">
        <v>19509920</v>
      </c>
      <c r="J866" s="343">
        <v>19509920</v>
      </c>
      <c r="K866" s="343">
        <v>9754960</v>
      </c>
      <c r="L866" s="344"/>
      <c r="M866" s="343">
        <v>195099.2</v>
      </c>
      <c r="N866" s="343">
        <v>390198.4</v>
      </c>
    </row>
    <row r="867" spans="1:14" ht="14.25" customHeight="1" x14ac:dyDescent="0.3">
      <c r="A867" s="342" t="s">
        <v>2160</v>
      </c>
      <c r="B867" s="342" t="s">
        <v>2311</v>
      </c>
      <c r="C867" s="342" t="s">
        <v>966</v>
      </c>
      <c r="D867" s="343">
        <v>2023</v>
      </c>
      <c r="E867" s="342" t="s">
        <v>2162</v>
      </c>
      <c r="F867" s="342" t="s">
        <v>2091</v>
      </c>
      <c r="G867" s="343">
        <v>5436121</v>
      </c>
      <c r="H867" s="343">
        <v>306685063.45999998</v>
      </c>
      <c r="I867" s="343">
        <v>2453480.5076799998</v>
      </c>
      <c r="J867" s="343">
        <v>2453480.5076799998</v>
      </c>
      <c r="K867" s="343">
        <v>1226740.2538399999</v>
      </c>
      <c r="L867" s="344"/>
      <c r="M867" s="343">
        <v>24534.805076799999</v>
      </c>
      <c r="N867" s="343">
        <v>49069.610153599999</v>
      </c>
    </row>
    <row r="868" spans="1:14" ht="14.25" customHeight="1" x14ac:dyDescent="0.3">
      <c r="A868" s="342" t="s">
        <v>2160</v>
      </c>
      <c r="B868" s="342" t="s">
        <v>2311</v>
      </c>
      <c r="C868" s="342" t="s">
        <v>966</v>
      </c>
      <c r="D868" s="343">
        <v>2023</v>
      </c>
      <c r="E868" s="342" t="s">
        <v>2163</v>
      </c>
      <c r="F868" s="342" t="s">
        <v>2091</v>
      </c>
      <c r="G868" s="343">
        <v>5785173</v>
      </c>
      <c r="H868" s="343">
        <v>355023909.14999998</v>
      </c>
      <c r="I868" s="343">
        <v>2840191.2731999997</v>
      </c>
      <c r="J868" s="343">
        <v>2840191.2731999997</v>
      </c>
      <c r="K868" s="343">
        <v>1420095.6365999999</v>
      </c>
      <c r="L868" s="344"/>
      <c r="M868" s="343">
        <v>28401.912731999997</v>
      </c>
      <c r="N868" s="343">
        <v>56803.825463999994</v>
      </c>
    </row>
    <row r="869" spans="1:14" ht="14.25" customHeight="1" x14ac:dyDescent="0.3">
      <c r="A869" s="342" t="s">
        <v>2160</v>
      </c>
      <c r="B869" s="342" t="s">
        <v>2311</v>
      </c>
      <c r="C869" s="342" t="s">
        <v>966</v>
      </c>
      <c r="D869" s="343">
        <v>2023</v>
      </c>
      <c r="E869" s="342" t="s">
        <v>2161</v>
      </c>
      <c r="F869" s="342" t="s">
        <v>2091</v>
      </c>
      <c r="G869" s="343">
        <v>18274000</v>
      </c>
      <c r="H869" s="343">
        <v>2354806000</v>
      </c>
      <c r="I869" s="343">
        <v>18838448</v>
      </c>
      <c r="J869" s="343">
        <v>18838448</v>
      </c>
      <c r="K869" s="343">
        <v>9419224</v>
      </c>
      <c r="L869" s="344"/>
      <c r="M869" s="343">
        <v>188384.48</v>
      </c>
      <c r="N869" s="343">
        <v>376768.96</v>
      </c>
    </row>
    <row r="870" spans="1:14" ht="14.25" customHeight="1" x14ac:dyDescent="0.3">
      <c r="A870" s="342" t="s">
        <v>2160</v>
      </c>
      <c r="B870" s="342" t="s">
        <v>2311</v>
      </c>
      <c r="C870" s="342" t="s">
        <v>966</v>
      </c>
      <c r="D870" s="343">
        <v>2024</v>
      </c>
      <c r="E870" s="342" t="s">
        <v>2162</v>
      </c>
      <c r="F870" s="342" t="s">
        <v>2091</v>
      </c>
      <c r="G870" s="343">
        <v>5531201</v>
      </c>
      <c r="H870" s="343">
        <v>312842939.278</v>
      </c>
      <c r="I870" s="343">
        <v>2502743.5142239998</v>
      </c>
      <c r="J870" s="343">
        <v>2502743.5142239998</v>
      </c>
      <c r="K870" s="343">
        <v>1251371.7571119999</v>
      </c>
      <c r="L870" s="344"/>
      <c r="M870" s="343">
        <v>25027.43514224</v>
      </c>
      <c r="N870" s="343">
        <v>50054.870284479999</v>
      </c>
    </row>
    <row r="871" spans="1:14" ht="14.25" customHeight="1" x14ac:dyDescent="0.3">
      <c r="A871" s="342" t="s">
        <v>2160</v>
      </c>
      <c r="B871" s="342" t="s">
        <v>2311</v>
      </c>
      <c r="C871" s="342" t="s">
        <v>966</v>
      </c>
      <c r="D871" s="343">
        <v>2024</v>
      </c>
      <c r="E871" s="342" t="s">
        <v>2163</v>
      </c>
      <c r="F871" s="342" t="s">
        <v>2091</v>
      </c>
      <c r="G871" s="343">
        <v>5531201</v>
      </c>
      <c r="H871" s="343">
        <v>340352806.18419999</v>
      </c>
      <c r="I871" s="343">
        <v>2722822.4494735999</v>
      </c>
      <c r="J871" s="343">
        <v>2722822.4494735999</v>
      </c>
      <c r="K871" s="343">
        <v>1361411.2247368</v>
      </c>
      <c r="L871" s="344"/>
      <c r="M871" s="343">
        <v>27228.224494736001</v>
      </c>
      <c r="N871" s="343">
        <v>54456.448989472003</v>
      </c>
    </row>
    <row r="872" spans="1:14" ht="14.25" customHeight="1" x14ac:dyDescent="0.3">
      <c r="A872" s="342" t="s">
        <v>2160</v>
      </c>
      <c r="B872" s="342" t="s">
        <v>2311</v>
      </c>
      <c r="C872" s="342" t="s">
        <v>966</v>
      </c>
      <c r="D872" s="343">
        <v>2024</v>
      </c>
      <c r="E872" s="342" t="s">
        <v>2161</v>
      </c>
      <c r="F872" s="342" t="s">
        <v>2091</v>
      </c>
      <c r="G872" s="343">
        <v>18608000</v>
      </c>
      <c r="H872" s="343">
        <v>2400632000</v>
      </c>
      <c r="I872" s="343">
        <v>19205056</v>
      </c>
      <c r="J872" s="343">
        <v>19205056</v>
      </c>
      <c r="K872" s="343">
        <v>9602528</v>
      </c>
      <c r="L872" s="344"/>
      <c r="M872" s="343">
        <v>192050.56</v>
      </c>
      <c r="N872" s="343">
        <v>384101.12</v>
      </c>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dimension ref="A1:AP200"/>
  <sheetViews>
    <sheetView zoomScale="80" zoomScaleNormal="80" workbookViewId="0">
      <pane ySplit="3" topLeftCell="A160" activePane="bottomLeft" state="frozen"/>
      <selection pane="bottomLeft" activeCell="A3" sqref="A3:XFD200"/>
    </sheetView>
  </sheetViews>
  <sheetFormatPr defaultRowHeight="10.199999999999999" x14ac:dyDescent="0.2"/>
  <cols>
    <col min="1" max="1" width="48.44140625" style="6" customWidth="1"/>
    <col min="2" max="11" width="9.33203125" style="6" bestFit="1" customWidth="1"/>
    <col min="12" max="122" width="9.109375" style="6"/>
    <col min="123" max="165" width="9.109375" style="6" customWidth="1"/>
    <col min="166" max="378" width="9.109375" style="6"/>
    <col min="379" max="421" width="9.109375" style="6" customWidth="1"/>
    <col min="422" max="634" width="9.109375" style="6"/>
    <col min="635" max="677" width="9.109375" style="6" customWidth="1"/>
    <col min="678" max="890" width="9.109375" style="6"/>
    <col min="891" max="933" width="9.109375" style="6" customWidth="1"/>
    <col min="934" max="1146" width="9.109375" style="6"/>
    <col min="1147" max="1189" width="9.109375" style="6" customWidth="1"/>
    <col min="1190" max="1402" width="9.109375" style="6"/>
    <col min="1403" max="1445" width="9.109375" style="6" customWidth="1"/>
    <col min="1446" max="1658" width="9.109375" style="6"/>
    <col min="1659" max="1701" width="9.109375" style="6" customWidth="1"/>
    <col min="1702" max="1914" width="9.109375" style="6"/>
    <col min="1915" max="1957" width="9.109375" style="6" customWidth="1"/>
    <col min="1958" max="2170" width="9.109375" style="6"/>
    <col min="2171" max="2213" width="9.109375" style="6" customWidth="1"/>
    <col min="2214" max="2426" width="9.109375" style="6"/>
    <col min="2427" max="2469" width="9.109375" style="6" customWidth="1"/>
    <col min="2470" max="2682" width="9.109375" style="6"/>
    <col min="2683" max="2725" width="9.109375" style="6" customWidth="1"/>
    <col min="2726" max="2938" width="9.109375" style="6"/>
    <col min="2939" max="2981" width="9.109375" style="6" customWidth="1"/>
    <col min="2982" max="3194" width="9.109375" style="6"/>
    <col min="3195" max="3237" width="9.109375" style="6" customWidth="1"/>
    <col min="3238" max="3450" width="9.109375" style="6"/>
    <col min="3451" max="3493" width="9.109375" style="6" customWidth="1"/>
    <col min="3494" max="3706" width="9.109375" style="6"/>
    <col min="3707" max="3749" width="9.109375" style="6" customWidth="1"/>
    <col min="3750" max="3962" width="9.109375" style="6"/>
    <col min="3963" max="4005" width="9.109375" style="6" customWidth="1"/>
    <col min="4006" max="4218" width="9.109375" style="6"/>
    <col min="4219" max="4261" width="9.109375" style="6" customWidth="1"/>
    <col min="4262" max="4474" width="9.109375" style="6"/>
    <col min="4475" max="4517" width="9.109375" style="6" customWidth="1"/>
    <col min="4518" max="4730" width="9.109375" style="6"/>
    <col min="4731" max="4773" width="9.109375" style="6" customWidth="1"/>
    <col min="4774" max="4986" width="9.109375" style="6"/>
    <col min="4987" max="5029" width="9.109375" style="6" customWidth="1"/>
    <col min="5030" max="5242" width="9.109375" style="6"/>
    <col min="5243" max="5285" width="9.109375" style="6" customWidth="1"/>
    <col min="5286" max="5498" width="9.109375" style="6"/>
    <col min="5499" max="5541" width="9.109375" style="6" customWidth="1"/>
    <col min="5542" max="5754" width="9.109375" style="6"/>
    <col min="5755" max="5797" width="9.109375" style="6" customWidth="1"/>
    <col min="5798" max="6010" width="9.109375" style="6"/>
    <col min="6011" max="6053" width="9.109375" style="6" customWidth="1"/>
    <col min="6054" max="6266" width="9.109375" style="6"/>
    <col min="6267" max="6309" width="9.109375" style="6" customWidth="1"/>
    <col min="6310" max="6522" width="9.109375" style="6"/>
    <col min="6523" max="6565" width="9.109375" style="6" customWidth="1"/>
    <col min="6566" max="6778" width="9.109375" style="6"/>
    <col min="6779" max="6821" width="9.109375" style="6" customWidth="1"/>
    <col min="6822" max="7034" width="9.109375" style="6"/>
    <col min="7035" max="7077" width="9.109375" style="6" customWidth="1"/>
    <col min="7078" max="7290" width="9.109375" style="6"/>
    <col min="7291" max="7333" width="9.109375" style="6" customWidth="1"/>
    <col min="7334" max="7546" width="9.109375" style="6"/>
    <col min="7547" max="7589" width="9.109375" style="6" customWidth="1"/>
    <col min="7590" max="7802" width="9.109375" style="6"/>
    <col min="7803" max="7845" width="9.109375" style="6" customWidth="1"/>
    <col min="7846" max="8058" width="9.109375" style="6"/>
    <col min="8059" max="8101" width="9.109375" style="6" customWidth="1"/>
    <col min="8102" max="8314" width="9.109375" style="6"/>
    <col min="8315" max="8357" width="9.109375" style="6" customWidth="1"/>
    <col min="8358" max="8570" width="9.109375" style="6"/>
    <col min="8571" max="8613" width="9.109375" style="6" customWidth="1"/>
    <col min="8614" max="8826" width="9.109375" style="6"/>
    <col min="8827" max="8869" width="9.109375" style="6" customWidth="1"/>
    <col min="8870" max="9082" width="9.109375" style="6"/>
    <col min="9083" max="9125" width="9.109375" style="6" customWidth="1"/>
    <col min="9126" max="9338" width="9.109375" style="6"/>
    <col min="9339" max="9381" width="9.109375" style="6" customWidth="1"/>
    <col min="9382" max="9594" width="9.109375" style="6"/>
    <col min="9595" max="9637" width="9.109375" style="6" customWidth="1"/>
    <col min="9638" max="9850" width="9.109375" style="6"/>
    <col min="9851" max="9893" width="9.109375" style="6" customWidth="1"/>
    <col min="9894" max="10106" width="9.109375" style="6"/>
    <col min="10107" max="10149" width="9.109375" style="6" customWidth="1"/>
    <col min="10150" max="10362" width="9.109375" style="6"/>
    <col min="10363" max="10405" width="9.109375" style="6" customWidth="1"/>
    <col min="10406" max="10618" width="9.109375" style="6"/>
    <col min="10619" max="10661" width="9.109375" style="6" customWidth="1"/>
    <col min="10662" max="10874" width="9.109375" style="6"/>
    <col min="10875" max="10917" width="9.109375" style="6" customWidth="1"/>
    <col min="10918" max="11130" width="9.109375" style="6"/>
    <col min="11131" max="11173" width="9.109375" style="6" customWidth="1"/>
    <col min="11174" max="11386" width="9.109375" style="6"/>
    <col min="11387" max="11429" width="9.109375" style="6" customWidth="1"/>
    <col min="11430" max="11642" width="9.109375" style="6"/>
    <col min="11643" max="11685" width="9.109375" style="6" customWidth="1"/>
    <col min="11686" max="11898" width="9.109375" style="6"/>
    <col min="11899" max="11941" width="9.109375" style="6" customWidth="1"/>
    <col min="11942" max="12154" width="9.109375" style="6"/>
    <col min="12155" max="12197" width="9.109375" style="6" customWidth="1"/>
    <col min="12198" max="12410" width="9.109375" style="6"/>
    <col min="12411" max="12453" width="9.109375" style="6" customWidth="1"/>
    <col min="12454" max="12666" width="9.109375" style="6"/>
    <col min="12667" max="12709" width="9.109375" style="6" customWidth="1"/>
    <col min="12710" max="12922" width="9.109375" style="6"/>
    <col min="12923" max="12965" width="9.109375" style="6" customWidth="1"/>
    <col min="12966" max="13178" width="9.109375" style="6"/>
    <col min="13179" max="13221" width="9.109375" style="6" customWidth="1"/>
    <col min="13222" max="13434" width="9.109375" style="6"/>
    <col min="13435" max="13477" width="9.109375" style="6" customWidth="1"/>
    <col min="13478" max="13690" width="9.109375" style="6"/>
    <col min="13691" max="13733" width="9.109375" style="6" customWidth="1"/>
    <col min="13734" max="13946" width="9.109375" style="6"/>
    <col min="13947" max="13989" width="9.109375" style="6" customWidth="1"/>
    <col min="13990" max="14202" width="9.109375" style="6"/>
    <col min="14203" max="14245" width="9.109375" style="6" customWidth="1"/>
    <col min="14246" max="14458" width="9.109375" style="6"/>
    <col min="14459" max="14501" width="9.109375" style="6" customWidth="1"/>
    <col min="14502" max="14714" width="9.109375" style="6"/>
    <col min="14715" max="14757" width="9.109375" style="6" customWidth="1"/>
    <col min="14758" max="14970" width="9.109375" style="6"/>
    <col min="14971" max="15013" width="9.109375" style="6" customWidth="1"/>
    <col min="15014" max="15226" width="9.109375" style="6"/>
    <col min="15227" max="15269" width="9.109375" style="6" customWidth="1"/>
    <col min="15270" max="15482" width="9.109375" style="6"/>
    <col min="15483" max="15525" width="9.109375" style="6" customWidth="1"/>
    <col min="15526" max="15738" width="9.109375" style="6"/>
    <col min="15739" max="15781" width="9.109375" style="6" customWidth="1"/>
    <col min="15782" max="15994" width="9.109375" style="6"/>
    <col min="15995" max="16037" width="9.109375" style="6" customWidth="1"/>
    <col min="16038" max="16344" width="9.109375" style="6"/>
    <col min="16345" max="16384" width="9.109375" style="6" customWidth="1"/>
  </cols>
  <sheetData>
    <row r="1" spans="1:42" ht="15.6" x14ac:dyDescent="0.3">
      <c r="A1" s="25" t="s">
        <v>1569</v>
      </c>
    </row>
    <row r="3" spans="1:42" s="108" customFormat="1" ht="14.4" x14ac:dyDescent="0.3">
      <c r="A3"/>
      <c r="B3" s="108" t="s">
        <v>827</v>
      </c>
      <c r="C3" s="108">
        <v>1985</v>
      </c>
      <c r="D3" s="108">
        <v>1986</v>
      </c>
      <c r="E3" s="108">
        <v>1987</v>
      </c>
      <c r="F3" s="108">
        <v>1988</v>
      </c>
      <c r="G3" s="108">
        <v>1989</v>
      </c>
      <c r="H3" s="108">
        <v>1990</v>
      </c>
      <c r="I3" s="108">
        <v>1991</v>
      </c>
      <c r="J3" s="108">
        <v>1992</v>
      </c>
      <c r="K3" s="108">
        <v>1993</v>
      </c>
      <c r="L3" s="108">
        <v>1994</v>
      </c>
      <c r="M3" s="108">
        <v>1995</v>
      </c>
      <c r="N3" s="108">
        <v>1996</v>
      </c>
      <c r="O3" s="108">
        <v>1997</v>
      </c>
      <c r="P3" s="108">
        <v>1998</v>
      </c>
      <c r="Q3" s="108">
        <v>1999</v>
      </c>
      <c r="R3" s="108">
        <v>2000</v>
      </c>
      <c r="S3" s="108">
        <v>2001</v>
      </c>
      <c r="T3" s="108">
        <v>2002</v>
      </c>
      <c r="U3" s="108">
        <v>2003</v>
      </c>
      <c r="V3" s="108">
        <v>2004</v>
      </c>
      <c r="W3" s="108">
        <v>2005</v>
      </c>
      <c r="X3" s="108">
        <v>2006</v>
      </c>
      <c r="Y3" s="108">
        <v>2007</v>
      </c>
      <c r="Z3" s="108">
        <v>2008</v>
      </c>
      <c r="AA3" s="108">
        <v>2009</v>
      </c>
      <c r="AB3" s="108">
        <v>2010</v>
      </c>
      <c r="AC3" s="108">
        <v>2011</v>
      </c>
      <c r="AD3" s="108">
        <v>2012</v>
      </c>
      <c r="AE3" s="108">
        <v>2013</v>
      </c>
      <c r="AF3" s="108">
        <v>2014</v>
      </c>
      <c r="AG3" s="108">
        <v>2015</v>
      </c>
      <c r="AH3" s="108">
        <v>2016</v>
      </c>
      <c r="AI3" s="108">
        <v>2017</v>
      </c>
      <c r="AJ3" s="108">
        <v>2018</v>
      </c>
      <c r="AK3" s="108">
        <v>2019</v>
      </c>
      <c r="AL3" s="108">
        <v>2020</v>
      </c>
      <c r="AM3" s="108">
        <v>2021</v>
      </c>
      <c r="AN3" s="108">
        <v>2022</v>
      </c>
      <c r="AO3" s="108">
        <v>2023</v>
      </c>
      <c r="AP3" s="108">
        <v>2024</v>
      </c>
    </row>
    <row r="4" spans="1:42" s="108" customFormat="1" ht="14.4" x14ac:dyDescent="0.3">
      <c r="A4" s="456" t="s">
        <v>1495</v>
      </c>
      <c r="B4" s="108" t="s">
        <v>1496</v>
      </c>
      <c r="C4" s="108">
        <v>7.3815099999999996</v>
      </c>
      <c r="D4" s="108">
        <v>8.1787700000000001</v>
      </c>
      <c r="E4" s="108">
        <v>11.69285</v>
      </c>
      <c r="F4" s="108">
        <v>6.5305799999999996</v>
      </c>
      <c r="G4" s="108">
        <v>5.1622700000000004</v>
      </c>
      <c r="H4" s="108">
        <v>4.9134799999999998</v>
      </c>
      <c r="I4" s="108">
        <v>6.1574</v>
      </c>
      <c r="J4" s="108">
        <v>4.7890899999999998</v>
      </c>
      <c r="K4" s="108">
        <v>9.3916000000000004</v>
      </c>
      <c r="L4" s="108">
        <v>6.68607</v>
      </c>
      <c r="M4" s="108">
        <v>7.9921899999999999</v>
      </c>
      <c r="N4" s="108">
        <v>7.6812100000000001</v>
      </c>
      <c r="O4" s="108">
        <v>9.6403800000000004</v>
      </c>
      <c r="P4" s="108">
        <v>9.0806159999999991</v>
      </c>
      <c r="Q4" s="108">
        <v>6.0641100000000003</v>
      </c>
      <c r="R4" s="108">
        <v>8.8940280000000005</v>
      </c>
      <c r="S4" s="108">
        <v>6.9037559999999996</v>
      </c>
      <c r="T4" s="108">
        <v>8.2720680000000009</v>
      </c>
      <c r="U4" s="108">
        <v>6.0952080000000004</v>
      </c>
      <c r="V4" s="108">
        <v>6.4372860000000003</v>
      </c>
      <c r="W4" s="108">
        <v>4.6025039999999997</v>
      </c>
      <c r="X4" s="108">
        <v>3.6384660000000002</v>
      </c>
      <c r="Y4" s="108">
        <v>6.312894</v>
      </c>
      <c r="Z4" s="108">
        <v>3.0476040000000002</v>
      </c>
      <c r="AA4" s="108">
        <v>5.0378759999999998</v>
      </c>
      <c r="AB4" s="108">
        <v>6.1885019999999997</v>
      </c>
      <c r="AC4" s="108">
        <v>3.7006619999999999</v>
      </c>
      <c r="AD4" s="108">
        <v>3.73176</v>
      </c>
      <c r="AE4" s="108">
        <v>2.4878399999999998</v>
      </c>
      <c r="AF4" s="108">
        <v>5.90862</v>
      </c>
      <c r="AG4" s="108">
        <v>3.73176</v>
      </c>
      <c r="AH4" s="108">
        <v>1.2439199999999999</v>
      </c>
      <c r="AI4" s="108">
        <v>0</v>
      </c>
      <c r="AJ4" s="108">
        <v>0</v>
      </c>
      <c r="AK4" s="108">
        <v>0</v>
      </c>
      <c r="AL4" s="108">
        <v>0</v>
      </c>
      <c r="AM4" s="108">
        <v>0</v>
      </c>
      <c r="AN4" s="108">
        <v>0</v>
      </c>
      <c r="AO4" s="108">
        <v>0</v>
      </c>
      <c r="AP4" s="108">
        <v>0</v>
      </c>
    </row>
    <row r="5" spans="1:42" s="108" customFormat="1" ht="14.4" x14ac:dyDescent="0.3">
      <c r="A5" s="457"/>
      <c r="B5" s="108" t="s">
        <v>828</v>
      </c>
      <c r="C5" s="108">
        <v>324.16199999999998</v>
      </c>
      <c r="D5" s="108">
        <v>242.53155000000001</v>
      </c>
      <c r="E5" s="108">
        <v>7.3255499999999998</v>
      </c>
      <c r="F5" s="108">
        <v>348.30855000000003</v>
      </c>
      <c r="G5" s="108">
        <v>205.64099999999999</v>
      </c>
      <c r="H5" s="108">
        <v>0.98550000000000004</v>
      </c>
      <c r="I5" s="108">
        <v>1.1826000000000001</v>
      </c>
      <c r="J5" s="108">
        <v>0.98550000000000004</v>
      </c>
      <c r="K5" s="108">
        <v>0.55845</v>
      </c>
      <c r="L5" s="108">
        <v>0.52559999999999996</v>
      </c>
      <c r="M5" s="108">
        <v>0.32850000000000001</v>
      </c>
      <c r="N5" s="108">
        <v>0.32850000000000001</v>
      </c>
      <c r="O5" s="108">
        <v>0.29565000000000002</v>
      </c>
      <c r="P5" s="108">
        <v>0</v>
      </c>
      <c r="Q5" s="108">
        <v>32.467844999999997</v>
      </c>
      <c r="R5" s="108">
        <v>0.88695000000000002</v>
      </c>
      <c r="S5" s="108">
        <v>0</v>
      </c>
      <c r="T5" s="108">
        <v>6.5699999999999995E-2</v>
      </c>
      <c r="U5" s="108">
        <v>3.97485</v>
      </c>
      <c r="V5" s="108">
        <v>7.12845</v>
      </c>
      <c r="W5" s="108">
        <v>7.45695</v>
      </c>
      <c r="X5" s="108">
        <v>6.6028500000000001</v>
      </c>
      <c r="Y5" s="108">
        <v>6.3728999999999996</v>
      </c>
      <c r="Z5" s="108">
        <v>11.727449999999999</v>
      </c>
      <c r="AA5" s="108">
        <v>8.8366500000000006</v>
      </c>
      <c r="AB5" s="108">
        <v>5.6830499999999997</v>
      </c>
      <c r="AC5" s="108">
        <v>0</v>
      </c>
      <c r="AD5" s="108">
        <v>1.5111000000000001</v>
      </c>
      <c r="AE5" s="108">
        <v>3.6135000000000002</v>
      </c>
      <c r="AF5" s="108">
        <v>2.98935</v>
      </c>
      <c r="AG5" s="108">
        <v>1.9053</v>
      </c>
      <c r="AH5" s="108">
        <v>2.1023999999999998</v>
      </c>
      <c r="AI5" s="108">
        <v>1.6753499999999999</v>
      </c>
      <c r="AJ5" s="108">
        <v>1.8067500000000001</v>
      </c>
      <c r="AK5" s="108">
        <v>3.6135000000000002</v>
      </c>
      <c r="AL5" s="108">
        <v>1.0511999999999999</v>
      </c>
      <c r="AM5" s="108">
        <v>0.13139999999999999</v>
      </c>
      <c r="AN5" s="108">
        <v>0</v>
      </c>
      <c r="AO5" s="108">
        <v>1.4782500000000001</v>
      </c>
      <c r="AP5" s="108">
        <v>2.4965999999999999</v>
      </c>
    </row>
    <row r="6" spans="1:42" s="108" customFormat="1" ht="14.4" x14ac:dyDescent="0.3">
      <c r="A6" s="457"/>
      <c r="B6" s="108" t="s">
        <v>1497</v>
      </c>
      <c r="C6" s="108">
        <v>3845.2433999999998</v>
      </c>
      <c r="D6" s="108">
        <v>2668.1067800000001</v>
      </c>
      <c r="E6" s="108">
        <v>4300.2980200000002</v>
      </c>
      <c r="F6" s="108">
        <v>97.411199999999994</v>
      </c>
      <c r="G6" s="108">
        <v>0</v>
      </c>
      <c r="H6" s="108">
        <v>0</v>
      </c>
      <c r="I6" s="108">
        <v>0</v>
      </c>
      <c r="J6" s="108">
        <v>0</v>
      </c>
      <c r="K6" s="108">
        <v>0</v>
      </c>
      <c r="L6" s="108">
        <v>0</v>
      </c>
      <c r="M6" s="108">
        <v>0</v>
      </c>
      <c r="N6" s="108">
        <v>0</v>
      </c>
      <c r="O6" s="108">
        <v>0</v>
      </c>
      <c r="P6" s="108">
        <v>0</v>
      </c>
      <c r="Q6" s="108">
        <v>0</v>
      </c>
      <c r="R6" s="108">
        <v>0</v>
      </c>
      <c r="S6" s="108">
        <v>0</v>
      </c>
      <c r="T6" s="108">
        <v>0</v>
      </c>
      <c r="U6" s="108">
        <v>0</v>
      </c>
      <c r="V6" s="108">
        <v>0</v>
      </c>
      <c r="W6" s="108">
        <v>0</v>
      </c>
      <c r="X6" s="108">
        <v>0</v>
      </c>
      <c r="Y6" s="108">
        <v>0</v>
      </c>
      <c r="Z6" s="108">
        <v>0</v>
      </c>
      <c r="AA6" s="108">
        <v>0</v>
      </c>
      <c r="AB6" s="108">
        <v>0</v>
      </c>
      <c r="AC6" s="108">
        <v>0</v>
      </c>
      <c r="AD6" s="108">
        <v>0</v>
      </c>
      <c r="AE6" s="108">
        <v>0</v>
      </c>
      <c r="AF6" s="108">
        <v>0</v>
      </c>
      <c r="AG6" s="108">
        <v>0</v>
      </c>
      <c r="AH6" s="108">
        <v>0</v>
      </c>
      <c r="AI6" s="108">
        <v>0</v>
      </c>
      <c r="AJ6" s="108">
        <v>0</v>
      </c>
      <c r="AK6" s="108">
        <v>0</v>
      </c>
      <c r="AL6" s="108">
        <v>0</v>
      </c>
      <c r="AM6" s="108">
        <v>0</v>
      </c>
      <c r="AN6" s="108">
        <v>0</v>
      </c>
      <c r="AO6" s="108">
        <v>0</v>
      </c>
      <c r="AP6" s="108">
        <v>0</v>
      </c>
    </row>
    <row r="7" spans="1:42" s="108" customFormat="1" ht="14.4" x14ac:dyDescent="0.3">
      <c r="A7" s="457"/>
      <c r="B7" s="108" t="s">
        <v>1498</v>
      </c>
      <c r="C7" s="108">
        <v>8.1432000000000002</v>
      </c>
      <c r="D7" s="108">
        <v>13.746</v>
      </c>
      <c r="E7" s="108">
        <v>21.3324</v>
      </c>
      <c r="F7" s="108">
        <v>2120.712</v>
      </c>
      <c r="G7" s="108">
        <v>1753.92</v>
      </c>
      <c r="H7" s="108">
        <v>1496.7828</v>
      </c>
      <c r="I7" s="108">
        <v>2287.8912</v>
      </c>
      <c r="J7" s="108">
        <v>927.072</v>
      </c>
      <c r="K7" s="108">
        <v>2357.6304</v>
      </c>
      <c r="L7" s="108">
        <v>2686.8732</v>
      </c>
      <c r="M7" s="108">
        <v>1646.2139999999999</v>
      </c>
      <c r="N7" s="108">
        <v>1693.1592000000001</v>
      </c>
      <c r="O7" s="108">
        <v>1020.0228</v>
      </c>
      <c r="P7" s="108">
        <v>1278.3779999999999</v>
      </c>
      <c r="Q7" s="108">
        <v>1473.78</v>
      </c>
      <c r="R7" s="108">
        <v>1146.4512</v>
      </c>
      <c r="S7" s="108">
        <v>429.084</v>
      </c>
      <c r="T7" s="108">
        <v>777.81479999999999</v>
      </c>
      <c r="U7" s="108">
        <v>665.23680000000002</v>
      </c>
      <c r="V7" s="108">
        <v>1853.6220000000001</v>
      </c>
      <c r="W7" s="108">
        <v>2442.7512000000002</v>
      </c>
      <c r="X7" s="108">
        <v>1096.8612000000001</v>
      </c>
      <c r="Y7" s="108">
        <v>1718.076</v>
      </c>
      <c r="Z7" s="108">
        <v>831.75480000000005</v>
      </c>
      <c r="AA7" s="108">
        <v>1078.5216</v>
      </c>
      <c r="AB7" s="108">
        <v>861.822</v>
      </c>
      <c r="AC7" s="108">
        <v>1603.3404</v>
      </c>
      <c r="AD7" s="108">
        <v>697.98360000000002</v>
      </c>
      <c r="AE7" s="108">
        <v>1051.308</v>
      </c>
      <c r="AF7" s="108">
        <v>963.15959999999995</v>
      </c>
      <c r="AG7" s="108">
        <v>734.41920000000005</v>
      </c>
      <c r="AH7" s="108">
        <v>676.47720000000004</v>
      </c>
      <c r="AI7" s="108">
        <v>1336.2156</v>
      </c>
      <c r="AJ7" s="108">
        <v>629.63639999999998</v>
      </c>
      <c r="AK7" s="108">
        <v>944.64599999999996</v>
      </c>
      <c r="AL7" s="108">
        <v>1531.5827999999999</v>
      </c>
      <c r="AM7" s="108">
        <v>1096.8263999999999</v>
      </c>
      <c r="AN7" s="108">
        <v>936.46799999999996</v>
      </c>
      <c r="AO7" s="108">
        <v>2168.1444000000001</v>
      </c>
      <c r="AP7" s="108">
        <v>559.13160000000005</v>
      </c>
    </row>
    <row r="8" spans="1:42" s="108" customFormat="1" ht="14.4" x14ac:dyDescent="0.3">
      <c r="A8" s="457"/>
      <c r="B8" s="108" t="s">
        <v>829</v>
      </c>
      <c r="C8" s="108">
        <v>1361.51341</v>
      </c>
      <c r="D8" s="108">
        <v>1407.78313</v>
      </c>
      <c r="E8" s="108">
        <v>661.37004999999999</v>
      </c>
      <c r="F8" s="108">
        <v>142.25248999999999</v>
      </c>
      <c r="G8" s="108">
        <v>313.41458</v>
      </c>
      <c r="H8" s="108">
        <v>146.16210000000001</v>
      </c>
      <c r="I8" s="108">
        <v>1640.8892599999999</v>
      </c>
      <c r="J8" s="108">
        <v>994.83484999999996</v>
      </c>
      <c r="K8" s="108">
        <v>900.68134999999995</v>
      </c>
      <c r="L8" s="108">
        <v>784.14621999999997</v>
      </c>
      <c r="M8" s="108">
        <v>1794</v>
      </c>
      <c r="N8" s="108">
        <v>722</v>
      </c>
      <c r="O8" s="108">
        <v>1306.204956</v>
      </c>
      <c r="P8" s="108">
        <v>1504.339788</v>
      </c>
      <c r="Q8" s="108">
        <v>992.25235199999997</v>
      </c>
      <c r="R8" s="108">
        <v>368.50783200000001</v>
      </c>
      <c r="S8" s="108">
        <v>884.79182400000002</v>
      </c>
      <c r="T8" s="108">
        <v>434.68429200000003</v>
      </c>
      <c r="U8" s="108">
        <v>585.79617599999995</v>
      </c>
      <c r="V8" s="108">
        <v>1413.091596</v>
      </c>
      <c r="W8" s="108">
        <v>1270.767372</v>
      </c>
      <c r="X8" s="108">
        <v>631.56374400000004</v>
      </c>
      <c r="Y8" s="108">
        <v>678.94537200000002</v>
      </c>
      <c r="Z8" s="108">
        <v>630.48770400000001</v>
      </c>
      <c r="AA8" s="108">
        <v>1099.0313880000001</v>
      </c>
      <c r="AB8" s="108">
        <v>596.34136799999999</v>
      </c>
      <c r="AC8" s="108">
        <v>1044.9065760000001</v>
      </c>
      <c r="AD8" s="108">
        <v>879.69856800000002</v>
      </c>
      <c r="AE8" s="108">
        <v>872.48910000000001</v>
      </c>
      <c r="AF8" s="108">
        <v>838.12707869300004</v>
      </c>
      <c r="AG8" s="108">
        <v>609.66003261640003</v>
      </c>
      <c r="AH8" s="108">
        <v>799.46185200000002</v>
      </c>
      <c r="AI8" s="108">
        <v>1461.8362079999999</v>
      </c>
      <c r="AJ8" s="108">
        <v>974.46182399999998</v>
      </c>
      <c r="AK8" s="108">
        <v>435.83206799999999</v>
      </c>
      <c r="AL8" s="108">
        <v>487.26677999999998</v>
      </c>
      <c r="AM8" s="108">
        <v>649.246668</v>
      </c>
      <c r="AN8" s="108">
        <v>350.68143600000002</v>
      </c>
      <c r="AO8" s="108">
        <v>189.45477600000001</v>
      </c>
      <c r="AP8" s="108">
        <v>333.17785199999997</v>
      </c>
    </row>
    <row r="9" spans="1:42" s="108" customFormat="1" ht="14.4" x14ac:dyDescent="0.3">
      <c r="A9" s="456" t="s">
        <v>1499</v>
      </c>
      <c r="B9" s="108" t="s">
        <v>830</v>
      </c>
      <c r="C9" s="108">
        <v>747.86739999999998</v>
      </c>
      <c r="D9" s="108">
        <v>519.524</v>
      </c>
      <c r="E9" s="108">
        <v>380.09800000000001</v>
      </c>
      <c r="F9" s="108">
        <v>277.65600000000001</v>
      </c>
      <c r="G9" s="108">
        <v>212.15199999999999</v>
      </c>
      <c r="H9" s="108">
        <v>461.79399999999998</v>
      </c>
      <c r="I9" s="108">
        <v>130.50200000000001</v>
      </c>
      <c r="J9" s="108">
        <v>98.715999999999994</v>
      </c>
      <c r="K9" s="108">
        <v>77.694000000000003</v>
      </c>
      <c r="L9" s="108">
        <v>53.084000000000003</v>
      </c>
      <c r="M9" s="108">
        <v>38.731999999999999</v>
      </c>
      <c r="N9" s="108">
        <v>35.235999999999997</v>
      </c>
      <c r="O9" s="108">
        <v>94.897999999999996</v>
      </c>
      <c r="P9" s="108">
        <v>254.15</v>
      </c>
      <c r="Q9" s="108">
        <v>331.89</v>
      </c>
      <c r="R9" s="108">
        <v>424.99400000000003</v>
      </c>
      <c r="S9" s="108">
        <v>446.52199999999999</v>
      </c>
      <c r="T9" s="108">
        <v>516.30399999999997</v>
      </c>
      <c r="U9" s="108">
        <v>409.30799999999999</v>
      </c>
      <c r="V9" s="108">
        <v>377.70600000000002</v>
      </c>
      <c r="W9" s="108">
        <v>322.59800000000001</v>
      </c>
      <c r="X9" s="108">
        <v>261.37200000000001</v>
      </c>
      <c r="Y9" s="108">
        <v>215.602</v>
      </c>
      <c r="Z9" s="108">
        <v>182.25200000000001</v>
      </c>
      <c r="AA9" s="108">
        <v>118.542</v>
      </c>
      <c r="AB9" s="108">
        <v>2.5760000000000001</v>
      </c>
      <c r="AC9" s="108">
        <v>0</v>
      </c>
      <c r="AD9" s="108">
        <v>0</v>
      </c>
      <c r="AE9" s="108">
        <v>0</v>
      </c>
      <c r="AF9" s="108">
        <v>0</v>
      </c>
      <c r="AG9" s="108">
        <v>0</v>
      </c>
      <c r="AH9" s="108">
        <v>0</v>
      </c>
      <c r="AI9" s="108">
        <v>0</v>
      </c>
      <c r="AJ9" s="108">
        <v>0</v>
      </c>
      <c r="AK9" s="108">
        <v>0</v>
      </c>
      <c r="AL9" s="108">
        <v>0</v>
      </c>
      <c r="AM9" s="108">
        <v>0</v>
      </c>
      <c r="AN9" s="108">
        <v>0</v>
      </c>
      <c r="AO9" s="108">
        <v>0</v>
      </c>
      <c r="AP9" s="108">
        <v>0</v>
      </c>
    </row>
    <row r="10" spans="1:42" s="108" customFormat="1" ht="14.4" x14ac:dyDescent="0.3">
      <c r="A10" s="457"/>
      <c r="B10" s="108" t="s">
        <v>828</v>
      </c>
      <c r="C10" s="108">
        <v>66031.832351250006</v>
      </c>
      <c r="D10" s="108">
        <v>68660.951996250005</v>
      </c>
      <c r="E10" s="108">
        <v>70484.833106999999</v>
      </c>
      <c r="F10" s="108">
        <v>73134.988953749998</v>
      </c>
      <c r="G10" s="108">
        <v>74094.672631499998</v>
      </c>
      <c r="H10" s="108">
        <v>73655.706120348594</v>
      </c>
      <c r="I10" s="108">
        <v>74626.847976314501</v>
      </c>
      <c r="J10" s="108">
        <v>75408.861036746093</v>
      </c>
      <c r="K10" s="108">
        <v>76022.048034631094</v>
      </c>
      <c r="L10" s="108">
        <v>77732.271907823597</v>
      </c>
      <c r="M10" s="108">
        <v>80250.207657320207</v>
      </c>
      <c r="N10" s="108">
        <v>81893.115882421902</v>
      </c>
      <c r="O10" s="108">
        <v>84569.082041060698</v>
      </c>
      <c r="P10" s="108">
        <v>85732.227311907205</v>
      </c>
      <c r="Q10" s="108">
        <v>88324.177349819394</v>
      </c>
      <c r="R10" s="108">
        <v>88147.511789387194</v>
      </c>
      <c r="S10" s="108">
        <v>85603.665944598193</v>
      </c>
      <c r="T10" s="108">
        <v>85294.211677064304</v>
      </c>
      <c r="U10" s="108">
        <v>84564.670617657495</v>
      </c>
      <c r="V10" s="108">
        <v>83442.630049807995</v>
      </c>
      <c r="W10" s="108">
        <v>80808.923815941103</v>
      </c>
      <c r="X10" s="108">
        <v>78383.755929032704</v>
      </c>
      <c r="Y10" s="108">
        <v>76792.546746229098</v>
      </c>
      <c r="Z10" s="108">
        <v>72986.750463153396</v>
      </c>
      <c r="AA10" s="108">
        <v>69390.408406547707</v>
      </c>
      <c r="AB10" s="108">
        <v>66366.361888888103</v>
      </c>
      <c r="AC10" s="108">
        <v>61815.286014354198</v>
      </c>
      <c r="AD10" s="108">
        <v>58722.0694650601</v>
      </c>
      <c r="AE10" s="108">
        <v>56219.019441054697</v>
      </c>
      <c r="AF10" s="108">
        <v>56714.284029402799</v>
      </c>
      <c r="AG10" s="108">
        <v>56247.441045175598</v>
      </c>
      <c r="AH10" s="108">
        <v>55128.005534060198</v>
      </c>
      <c r="AI10" s="108">
        <v>55400.539225026499</v>
      </c>
      <c r="AJ10" s="108">
        <v>55569.738366314901</v>
      </c>
      <c r="AK10" s="108">
        <v>55667.7085131071</v>
      </c>
      <c r="AL10" s="108">
        <v>49806.014114136</v>
      </c>
      <c r="AM10" s="108">
        <v>51101.444047712197</v>
      </c>
      <c r="AN10" s="108">
        <v>50457.807102448802</v>
      </c>
      <c r="AO10" s="108">
        <v>51053.944801310303</v>
      </c>
      <c r="AP10" s="108">
        <v>48422.064164052499</v>
      </c>
    </row>
    <row r="11" spans="1:42" s="108" customFormat="1" ht="14.4" x14ac:dyDescent="0.3">
      <c r="A11" s="457"/>
      <c r="B11" s="108" t="s">
        <v>829</v>
      </c>
      <c r="C11" s="108">
        <v>45608.699654999997</v>
      </c>
      <c r="D11" s="108">
        <v>49738.191475</v>
      </c>
      <c r="E11" s="108">
        <v>49626.1757</v>
      </c>
      <c r="F11" s="108">
        <v>49686.290475000002</v>
      </c>
      <c r="G11" s="108">
        <v>51854.493150000002</v>
      </c>
      <c r="H11" s="108">
        <v>54746.036787500001</v>
      </c>
      <c r="I11" s="108">
        <v>58426.846819999999</v>
      </c>
      <c r="J11" s="108">
        <v>57510.912600000003</v>
      </c>
      <c r="K11" s="108">
        <v>56796.2875375</v>
      </c>
      <c r="L11" s="108">
        <v>58754.913477499998</v>
      </c>
      <c r="M11" s="108">
        <v>58561.063999999998</v>
      </c>
      <c r="N11" s="108">
        <v>59851.12</v>
      </c>
      <c r="O11" s="108">
        <v>60527.78802</v>
      </c>
      <c r="P11" s="108">
        <v>61072.264260000004</v>
      </c>
      <c r="Q11" s="108">
        <v>63618.820524000002</v>
      </c>
      <c r="R11" s="108">
        <v>64282.414391999999</v>
      </c>
      <c r="S11" s="108">
        <v>66253.576199999996</v>
      </c>
      <c r="T11" s="108">
        <v>66813.619151999999</v>
      </c>
      <c r="U11" s="108">
        <v>70874.701715999996</v>
      </c>
      <c r="V11" s="108">
        <v>75421.688076000006</v>
      </c>
      <c r="W11" s="108">
        <v>79475.919852000006</v>
      </c>
      <c r="X11" s="108">
        <v>86222.654783999998</v>
      </c>
      <c r="Y11" s="108">
        <v>93110.781371999998</v>
      </c>
      <c r="Z11" s="108">
        <v>93437.125920000006</v>
      </c>
      <c r="AA11" s="108">
        <v>88454.121876000005</v>
      </c>
      <c r="AB11" s="108">
        <v>92359.027824000004</v>
      </c>
      <c r="AC11" s="108">
        <v>91351.168627417996</v>
      </c>
      <c r="AD11" s="108">
        <v>89575.976267855804</v>
      </c>
      <c r="AE11" s="108">
        <v>90015.969433314094</v>
      </c>
      <c r="AF11" s="108">
        <v>89806.781664617694</v>
      </c>
      <c r="AG11" s="108">
        <v>92923.513230702607</v>
      </c>
      <c r="AH11" s="108">
        <v>94586.991322226793</v>
      </c>
      <c r="AI11" s="108">
        <v>96508.159519289897</v>
      </c>
      <c r="AJ11" s="108">
        <v>100226.746407502</v>
      </c>
      <c r="AK11" s="108">
        <v>97396.454335376795</v>
      </c>
      <c r="AL11" s="108">
        <v>90113.259270798502</v>
      </c>
      <c r="AM11" s="108">
        <v>90763.291630456195</v>
      </c>
      <c r="AN11" s="108">
        <v>92793.475871322895</v>
      </c>
      <c r="AO11" s="108">
        <v>90414.737876056999</v>
      </c>
      <c r="AP11" s="108">
        <v>90281.934068942996</v>
      </c>
    </row>
    <row r="12" spans="1:42" s="108" customFormat="1" ht="14.4" x14ac:dyDescent="0.3">
      <c r="A12" s="457"/>
      <c r="B12" s="108" t="s">
        <v>1331</v>
      </c>
      <c r="AF12" s="108">
        <v>0</v>
      </c>
      <c r="AG12" s="108">
        <v>75.543456538399994</v>
      </c>
      <c r="AH12" s="108">
        <v>131.5266064061</v>
      </c>
      <c r="AI12" s="108">
        <v>253.11972224420001</v>
      </c>
      <c r="AJ12" s="108">
        <v>305.34036369929999</v>
      </c>
      <c r="AK12" s="108">
        <v>299.92679517990001</v>
      </c>
      <c r="AL12" s="108">
        <v>278.07003731549997</v>
      </c>
      <c r="AM12" s="108">
        <v>297.75635499089998</v>
      </c>
      <c r="AN12" s="108">
        <v>305.35217841090002</v>
      </c>
      <c r="AO12" s="108">
        <v>279.83343598649998</v>
      </c>
      <c r="AP12" s="108">
        <v>264.87474859619999</v>
      </c>
    </row>
    <row r="13" spans="1:42" s="108" customFormat="1" ht="14.4" x14ac:dyDescent="0.3">
      <c r="A13" s="457"/>
      <c r="B13" s="108" t="s">
        <v>1500</v>
      </c>
      <c r="AF13" s="108">
        <v>0</v>
      </c>
      <c r="AG13" s="108">
        <v>0.80072739660000003</v>
      </c>
      <c r="AH13" s="108">
        <v>4.1449058178999998</v>
      </c>
      <c r="AI13" s="108">
        <v>14.0741212108</v>
      </c>
      <c r="AJ13" s="108">
        <v>23.703812410699999</v>
      </c>
      <c r="AK13" s="108">
        <v>33.480006044100001</v>
      </c>
      <c r="AL13" s="108">
        <v>53.444255584499999</v>
      </c>
      <c r="AM13" s="108">
        <v>82.899371109499995</v>
      </c>
      <c r="AN13" s="108">
        <v>154.06752244480001</v>
      </c>
      <c r="AO13" s="108">
        <v>171.28360399749999</v>
      </c>
      <c r="AP13" s="108">
        <v>161.97420128530001</v>
      </c>
    </row>
    <row r="14" spans="1:42" s="108" customFormat="1" ht="14.4" x14ac:dyDescent="0.3">
      <c r="A14" s="457"/>
      <c r="B14" s="108" t="s">
        <v>1501</v>
      </c>
      <c r="C14" s="108">
        <v>0</v>
      </c>
      <c r="D14" s="108">
        <v>0</v>
      </c>
      <c r="E14" s="108">
        <v>0</v>
      </c>
      <c r="F14" s="108">
        <v>0</v>
      </c>
      <c r="G14" s="108">
        <v>0</v>
      </c>
      <c r="H14" s="108">
        <v>0</v>
      </c>
      <c r="I14" s="108">
        <v>0</v>
      </c>
      <c r="J14" s="108">
        <v>0</v>
      </c>
      <c r="K14" s="108">
        <v>0</v>
      </c>
      <c r="L14" s="108">
        <v>0</v>
      </c>
      <c r="M14" s="108">
        <v>0</v>
      </c>
      <c r="N14" s="108">
        <v>0</v>
      </c>
      <c r="O14" s="108">
        <v>0</v>
      </c>
      <c r="P14" s="108">
        <v>0</v>
      </c>
      <c r="Q14" s="108">
        <v>0</v>
      </c>
      <c r="R14" s="108">
        <v>0</v>
      </c>
      <c r="S14" s="108">
        <v>0</v>
      </c>
      <c r="T14" s="108">
        <v>0</v>
      </c>
      <c r="U14" s="108">
        <v>0</v>
      </c>
      <c r="V14" s="108">
        <v>0</v>
      </c>
      <c r="W14" s="108">
        <v>0</v>
      </c>
      <c r="X14" s="108">
        <v>151.173531</v>
      </c>
      <c r="Y14" s="108">
        <v>252.25118699999999</v>
      </c>
      <c r="Z14" s="108">
        <v>210.32617068900001</v>
      </c>
      <c r="AA14" s="108">
        <v>204.032589</v>
      </c>
      <c r="AB14" s="108">
        <v>1117.9290000000001</v>
      </c>
      <c r="AC14" s="108">
        <v>1985.969229</v>
      </c>
      <c r="AD14" s="108">
        <v>2115.9442949999998</v>
      </c>
      <c r="AE14" s="108">
        <v>1926.5924339999999</v>
      </c>
      <c r="AF14" s="108">
        <v>1872.067029</v>
      </c>
      <c r="AG14" s="108">
        <v>1840.195506</v>
      </c>
      <c r="AH14" s="108">
        <v>1838.107299</v>
      </c>
      <c r="AI14" s="108">
        <v>1825.303848</v>
      </c>
      <c r="AJ14" s="108">
        <v>1797.439995</v>
      </c>
      <c r="AK14" s="108">
        <v>1829.459169</v>
      </c>
      <c r="AL14" s="108">
        <v>3339.1484580000001</v>
      </c>
      <c r="AM14" s="108">
        <v>3426.6000359999998</v>
      </c>
      <c r="AN14" s="108">
        <v>3346.0841774738001</v>
      </c>
      <c r="AO14" s="108">
        <v>3516.5824315580999</v>
      </c>
      <c r="AP14" s="108">
        <v>3655.4156105041998</v>
      </c>
    </row>
    <row r="15" spans="1:42" s="108" customFormat="1" ht="14.4" x14ac:dyDescent="0.3">
      <c r="A15" s="457"/>
      <c r="B15" s="108" t="s">
        <v>1502</v>
      </c>
      <c r="C15" s="108">
        <v>0</v>
      </c>
      <c r="D15" s="108">
        <v>0</v>
      </c>
      <c r="E15" s="108">
        <v>0</v>
      </c>
      <c r="F15" s="108">
        <v>0</v>
      </c>
      <c r="G15" s="108">
        <v>0</v>
      </c>
      <c r="H15" s="108">
        <v>0</v>
      </c>
      <c r="I15" s="108">
        <v>0</v>
      </c>
      <c r="J15" s="108">
        <v>0</v>
      </c>
      <c r="K15" s="108">
        <v>0</v>
      </c>
      <c r="L15" s="108">
        <v>0</v>
      </c>
      <c r="M15" s="108">
        <v>0</v>
      </c>
      <c r="N15" s="108">
        <v>0</v>
      </c>
      <c r="O15" s="108">
        <v>0</v>
      </c>
      <c r="P15" s="108">
        <v>0</v>
      </c>
      <c r="Q15" s="108">
        <v>0</v>
      </c>
      <c r="R15" s="108">
        <v>0</v>
      </c>
      <c r="S15" s="108">
        <v>0</v>
      </c>
      <c r="T15" s="108">
        <v>0</v>
      </c>
      <c r="U15" s="108">
        <v>0</v>
      </c>
      <c r="V15" s="108">
        <v>0</v>
      </c>
      <c r="W15" s="108">
        <v>0</v>
      </c>
      <c r="X15" s="108">
        <v>0</v>
      </c>
      <c r="Y15" s="108">
        <v>0</v>
      </c>
      <c r="Z15" s="108">
        <v>10.3125</v>
      </c>
      <c r="AA15" s="108">
        <v>139.1925</v>
      </c>
      <c r="AB15" s="108">
        <v>16.065000000000001</v>
      </c>
      <c r="AC15" s="108">
        <v>3325.1433405820999</v>
      </c>
      <c r="AD15" s="108">
        <v>6360.5578801441998</v>
      </c>
      <c r="AE15" s="108">
        <v>6619.0708798259002</v>
      </c>
      <c r="AF15" s="108">
        <v>6896.7234610732003</v>
      </c>
      <c r="AG15" s="108">
        <v>6964.3031359881998</v>
      </c>
      <c r="AH15" s="108">
        <v>7094.9169830848996</v>
      </c>
      <c r="AI15" s="108">
        <v>7033.1430422856001</v>
      </c>
      <c r="AJ15" s="108">
        <v>7010.6526403819998</v>
      </c>
      <c r="AK15" s="108">
        <v>7500.2729152546999</v>
      </c>
      <c r="AL15" s="108">
        <v>7060.5503088601999</v>
      </c>
      <c r="AM15" s="108">
        <v>7197.1218492280004</v>
      </c>
      <c r="AN15" s="108">
        <v>6317.4088488294001</v>
      </c>
      <c r="AO15" s="108">
        <v>5440.9638490751004</v>
      </c>
      <c r="AP15" s="108">
        <v>6235.9460232808997</v>
      </c>
    </row>
    <row r="16" spans="1:42" s="108" customFormat="1" ht="14.4" x14ac:dyDescent="0.3">
      <c r="A16" s="457"/>
      <c r="B16" s="108" t="s">
        <v>1504</v>
      </c>
      <c r="AD16" s="108">
        <v>0</v>
      </c>
      <c r="AE16" s="108">
        <v>0</v>
      </c>
      <c r="AF16" s="108">
        <v>0</v>
      </c>
      <c r="AG16" s="108">
        <v>0</v>
      </c>
      <c r="AH16" s="108">
        <v>108.9734078757</v>
      </c>
      <c r="AI16" s="108">
        <v>115.2949243937</v>
      </c>
      <c r="AJ16" s="108">
        <v>131.69580900279999</v>
      </c>
      <c r="AK16" s="108">
        <v>181.2349130904</v>
      </c>
      <c r="AL16" s="108">
        <v>362.6092345779</v>
      </c>
      <c r="AM16" s="108">
        <v>821.83100500629996</v>
      </c>
      <c r="AN16" s="108">
        <v>1400.7929948419001</v>
      </c>
      <c r="AO16" s="108">
        <v>2194.0032927857001</v>
      </c>
      <c r="AP16" s="108">
        <v>3343.8312956323998</v>
      </c>
    </row>
    <row r="17" spans="1:42" s="108" customFormat="1" ht="14.4" x14ac:dyDescent="0.3">
      <c r="A17" s="456" t="s">
        <v>1503</v>
      </c>
      <c r="B17" s="108" t="s">
        <v>828</v>
      </c>
      <c r="C17" s="108">
        <v>0</v>
      </c>
      <c r="D17" s="108">
        <v>0</v>
      </c>
      <c r="E17" s="108">
        <v>0.16425000000000001</v>
      </c>
      <c r="F17" s="108">
        <v>0</v>
      </c>
      <c r="G17" s="108">
        <v>18.757349999999999</v>
      </c>
      <c r="H17" s="108">
        <v>18.954450000000001</v>
      </c>
      <c r="I17" s="108">
        <v>15.1767</v>
      </c>
      <c r="J17" s="108">
        <v>14.125500000000001</v>
      </c>
      <c r="K17" s="108">
        <v>3.2849999999999997E-2</v>
      </c>
      <c r="L17" s="108">
        <v>0</v>
      </c>
      <c r="M17" s="108">
        <v>10.21635</v>
      </c>
      <c r="N17" s="108">
        <v>9.0665999999999993</v>
      </c>
      <c r="O17" s="108">
        <v>3.1207500000000001</v>
      </c>
      <c r="P17" s="108">
        <v>0.71788200000000002</v>
      </c>
      <c r="Q17" s="108">
        <v>1.5662879999999999</v>
      </c>
      <c r="R17" s="108">
        <v>7.7197500000000003</v>
      </c>
      <c r="S17" s="108">
        <v>6.3728999999999996</v>
      </c>
      <c r="T17" s="108">
        <v>6.0115499999999997</v>
      </c>
      <c r="U17" s="108">
        <v>6.5699999999999995E-2</v>
      </c>
      <c r="V17" s="108">
        <v>3.2849999999999997E-2</v>
      </c>
      <c r="W17" s="108">
        <v>3.2849999999999997E-2</v>
      </c>
      <c r="X17" s="108">
        <v>0.36135</v>
      </c>
      <c r="Y17" s="108">
        <v>5.9786999999999999</v>
      </c>
      <c r="Z17" s="108">
        <v>0</v>
      </c>
      <c r="AA17" s="108">
        <v>0</v>
      </c>
      <c r="AB17" s="108">
        <v>0.13139999999999999</v>
      </c>
      <c r="AC17" s="108">
        <v>0.29565000000000002</v>
      </c>
      <c r="AD17" s="108">
        <v>3.2849999999999997E-2</v>
      </c>
      <c r="AE17" s="108">
        <v>0.49275000000000002</v>
      </c>
      <c r="AF17" s="108">
        <v>0</v>
      </c>
      <c r="AG17" s="108">
        <v>0</v>
      </c>
      <c r="AH17" s="108">
        <v>0</v>
      </c>
      <c r="AI17" s="108">
        <v>3.2849999999999997E-2</v>
      </c>
      <c r="AJ17" s="108">
        <v>3.2849999999999997E-2</v>
      </c>
      <c r="AK17" s="108">
        <v>3.2849999999999997E-2</v>
      </c>
      <c r="AL17" s="108">
        <v>3.2849999999999997E-2</v>
      </c>
      <c r="AM17" s="108">
        <v>0</v>
      </c>
      <c r="AN17" s="108">
        <v>0</v>
      </c>
      <c r="AO17" s="108">
        <v>0</v>
      </c>
      <c r="AP17" s="108">
        <v>0</v>
      </c>
    </row>
    <row r="18" spans="1:42" s="108" customFormat="1" ht="14.4" x14ac:dyDescent="0.3">
      <c r="A18" s="457"/>
      <c r="B18" s="108" t="s">
        <v>829</v>
      </c>
      <c r="C18" s="108">
        <v>4917.5028000000002</v>
      </c>
      <c r="D18" s="108">
        <v>4948.9948999999997</v>
      </c>
      <c r="E18" s="108">
        <v>4399.7482200000004</v>
      </c>
      <c r="F18" s="108">
        <v>4561.5487700000003</v>
      </c>
      <c r="G18" s="108">
        <v>4199.4613099999997</v>
      </c>
      <c r="H18" s="108">
        <v>4010.0065300000001</v>
      </c>
      <c r="I18" s="108">
        <v>4077.0079599999999</v>
      </c>
      <c r="J18" s="108">
        <v>4312.9476599999998</v>
      </c>
      <c r="K18" s="108">
        <v>4476.6850800000002</v>
      </c>
      <c r="L18" s="108">
        <v>4057.5675000000001</v>
      </c>
      <c r="M18" s="108">
        <v>4093.2561599999999</v>
      </c>
      <c r="N18" s="108">
        <v>4062.3020799999999</v>
      </c>
      <c r="O18" s="108">
        <v>3955.3436999999999</v>
      </c>
      <c r="P18" s="108">
        <v>3337.5532680000001</v>
      </c>
      <c r="Q18" s="108">
        <v>3135.3294839999999</v>
      </c>
      <c r="R18" s="108">
        <v>3078.7297800000001</v>
      </c>
      <c r="S18" s="108">
        <v>2853.8374199999998</v>
      </c>
      <c r="T18" s="108">
        <v>2844.5834759999998</v>
      </c>
      <c r="U18" s="108">
        <v>2950.0353960000002</v>
      </c>
      <c r="V18" s="108">
        <v>2921.6996760000002</v>
      </c>
      <c r="W18" s="108">
        <v>3136.7642040000001</v>
      </c>
      <c r="X18" s="108">
        <v>3064.38258</v>
      </c>
      <c r="Y18" s="108">
        <v>3075.5375279999998</v>
      </c>
      <c r="Z18" s="108">
        <v>3198.5647680000002</v>
      </c>
      <c r="AA18" s="108">
        <v>3110.8316399999999</v>
      </c>
      <c r="AB18" s="108">
        <v>3272.7756599999998</v>
      </c>
      <c r="AC18" s="108">
        <v>3203.3611485821002</v>
      </c>
      <c r="AD18" s="108">
        <v>3204.2058601442</v>
      </c>
      <c r="AE18" s="108">
        <v>3184.6195558259001</v>
      </c>
      <c r="AF18" s="108">
        <v>3240.4266714599999</v>
      </c>
      <c r="AG18" s="108">
        <v>3191.3042153101001</v>
      </c>
      <c r="AH18" s="108">
        <v>3257.7909127447001</v>
      </c>
      <c r="AI18" s="108">
        <v>3135.3207252123998</v>
      </c>
      <c r="AJ18" s="108">
        <v>2879.5460049375001</v>
      </c>
      <c r="AK18" s="108">
        <v>2874.5941620366002</v>
      </c>
      <c r="AL18" s="108">
        <v>2525.1718537054999</v>
      </c>
      <c r="AM18" s="108">
        <v>2372.4424282512</v>
      </c>
      <c r="AN18" s="108">
        <v>2313.1172242503999</v>
      </c>
      <c r="AO18" s="108">
        <v>2224.9561633435001</v>
      </c>
      <c r="AP18" s="108">
        <v>2226.9460535737999</v>
      </c>
    </row>
    <row r="19" spans="1:42" s="108" customFormat="1" ht="14.4" x14ac:dyDescent="0.3">
      <c r="A19" s="457"/>
      <c r="B19" s="108" t="s">
        <v>2343</v>
      </c>
      <c r="AC19" s="108">
        <v>166.6526594179</v>
      </c>
      <c r="AD19" s="108">
        <v>165.05471985579999</v>
      </c>
      <c r="AE19" s="108">
        <v>163.9093201741</v>
      </c>
      <c r="AF19" s="108">
        <v>166.69619892680001</v>
      </c>
      <c r="AG19" s="108">
        <v>164.1992560118</v>
      </c>
      <c r="AH19" s="108">
        <v>167.6954049151</v>
      </c>
      <c r="AI19" s="108">
        <v>161.35195771439999</v>
      </c>
      <c r="AJ19" s="108">
        <v>148.03405961799999</v>
      </c>
      <c r="AK19" s="108">
        <v>147.44896992790001</v>
      </c>
      <c r="AL19" s="108">
        <v>129.00139156349999</v>
      </c>
      <c r="AM19" s="108">
        <v>120.92515077199999</v>
      </c>
      <c r="AN19" s="108">
        <v>118.31806126150001</v>
      </c>
      <c r="AO19" s="108">
        <v>115.0474909249</v>
      </c>
      <c r="AP19" s="108">
        <v>123.8150146788</v>
      </c>
    </row>
    <row r="20" spans="1:42" s="108" customFormat="1" ht="14.4" x14ac:dyDescent="0.3">
      <c r="A20" s="457"/>
      <c r="B20" s="108" t="s">
        <v>1504</v>
      </c>
      <c r="C20" s="108">
        <v>493.2</v>
      </c>
      <c r="D20" s="108">
        <v>496.8</v>
      </c>
      <c r="E20" s="108">
        <v>540</v>
      </c>
      <c r="F20" s="108">
        <v>568.79999999999995</v>
      </c>
      <c r="G20" s="108">
        <v>738</v>
      </c>
      <c r="H20" s="108">
        <v>735.84</v>
      </c>
      <c r="I20" s="108">
        <v>716.76</v>
      </c>
      <c r="J20" s="108">
        <v>701.28</v>
      </c>
      <c r="K20" s="108">
        <v>761.4</v>
      </c>
      <c r="L20" s="108">
        <v>815.04</v>
      </c>
      <c r="M20" s="108">
        <v>853.56</v>
      </c>
      <c r="N20" s="108">
        <v>923.4</v>
      </c>
      <c r="O20" s="108">
        <v>1015.56</v>
      </c>
      <c r="P20" s="108">
        <v>1169.6400000000001</v>
      </c>
      <c r="Q20" s="108">
        <v>1226.1600000000001</v>
      </c>
      <c r="R20" s="108">
        <v>1252.8</v>
      </c>
      <c r="S20" s="108">
        <v>1252.44</v>
      </c>
      <c r="T20" s="108">
        <v>1311.84</v>
      </c>
      <c r="U20" s="108">
        <v>1269.72</v>
      </c>
      <c r="V20" s="108">
        <v>1333.08</v>
      </c>
      <c r="W20" s="108">
        <v>1350.72</v>
      </c>
      <c r="X20" s="108">
        <v>1352.52</v>
      </c>
      <c r="Y20" s="108">
        <v>1281.5999999999999</v>
      </c>
      <c r="Z20" s="108">
        <v>1360.44</v>
      </c>
      <c r="AA20" s="108">
        <v>1422</v>
      </c>
      <c r="AB20" s="108">
        <v>1455.12</v>
      </c>
      <c r="AC20" s="108">
        <v>1428.84</v>
      </c>
      <c r="AD20" s="108">
        <v>1387.44</v>
      </c>
      <c r="AE20" s="108">
        <v>1390.68</v>
      </c>
      <c r="AF20" s="108">
        <v>1387.44</v>
      </c>
      <c r="AG20" s="108">
        <v>1429.2</v>
      </c>
      <c r="AH20" s="108">
        <v>1501.2</v>
      </c>
      <c r="AI20" s="108">
        <v>1465.4253089315</v>
      </c>
      <c r="AJ20" s="108">
        <v>1451.0636416752</v>
      </c>
      <c r="AK20" s="108">
        <v>1482.6420817493999</v>
      </c>
      <c r="AL20" s="108">
        <v>1526.1192939134</v>
      </c>
      <c r="AM20" s="108">
        <v>1630.2192730044001</v>
      </c>
      <c r="AN20" s="108">
        <v>1786.8391340486</v>
      </c>
      <c r="AO20" s="108">
        <v>1766.8958348205999</v>
      </c>
      <c r="AP20" s="108">
        <v>1762.5691628713</v>
      </c>
    </row>
    <row r="21" spans="1:42" s="108" customFormat="1" ht="14.4" x14ac:dyDescent="0.3">
      <c r="A21" s="456" t="s">
        <v>1505</v>
      </c>
      <c r="B21" s="108" t="s">
        <v>830</v>
      </c>
      <c r="C21" s="108">
        <v>3.1892</v>
      </c>
      <c r="D21" s="108">
        <v>1.1499999999999999</v>
      </c>
      <c r="E21" s="108">
        <v>2.6680000000000001</v>
      </c>
      <c r="F21" s="108">
        <v>0</v>
      </c>
      <c r="G21" s="108">
        <v>1.9319999999999999</v>
      </c>
      <c r="H21" s="108">
        <v>1.794</v>
      </c>
      <c r="I21" s="108">
        <v>1.702</v>
      </c>
      <c r="J21" s="108">
        <v>3.1280000000000001</v>
      </c>
      <c r="K21" s="108">
        <v>15.731999999999999</v>
      </c>
      <c r="L21" s="108">
        <v>1.4259999999999999</v>
      </c>
      <c r="M21" s="108">
        <v>2.2999999999999998</v>
      </c>
      <c r="N21" s="108">
        <v>1.1499999999999999</v>
      </c>
      <c r="O21" s="108">
        <v>1.518</v>
      </c>
      <c r="P21" s="108">
        <v>2.714</v>
      </c>
      <c r="Q21" s="108">
        <v>0.78200000000000003</v>
      </c>
      <c r="R21" s="108">
        <v>0.13800000000000001</v>
      </c>
      <c r="S21" s="108">
        <v>0</v>
      </c>
      <c r="T21" s="108">
        <v>0</v>
      </c>
      <c r="U21" s="108">
        <v>0.23</v>
      </c>
      <c r="V21" s="108">
        <v>4.5999999999999999E-2</v>
      </c>
      <c r="W21" s="108">
        <v>9.1999999999999998E-2</v>
      </c>
      <c r="X21" s="108">
        <v>0.184</v>
      </c>
      <c r="Y21" s="108">
        <v>9.1999999999999998E-2</v>
      </c>
      <c r="Z21" s="108">
        <v>0</v>
      </c>
      <c r="AA21" s="108">
        <v>0</v>
      </c>
      <c r="AB21" s="108">
        <v>0</v>
      </c>
      <c r="AC21" s="108">
        <v>0</v>
      </c>
      <c r="AD21" s="108">
        <v>0</v>
      </c>
      <c r="AE21" s="108">
        <v>0</v>
      </c>
      <c r="AF21" s="108">
        <v>0</v>
      </c>
      <c r="AG21" s="108">
        <v>0</v>
      </c>
      <c r="AH21" s="108">
        <v>0</v>
      </c>
      <c r="AI21" s="108">
        <v>0</v>
      </c>
      <c r="AJ21" s="108">
        <v>0</v>
      </c>
      <c r="AK21" s="108">
        <v>0</v>
      </c>
      <c r="AL21" s="108">
        <v>0</v>
      </c>
      <c r="AM21" s="108">
        <v>0</v>
      </c>
      <c r="AN21" s="108">
        <v>0</v>
      </c>
      <c r="AO21" s="108">
        <v>0</v>
      </c>
      <c r="AP21" s="108">
        <v>0</v>
      </c>
    </row>
    <row r="22" spans="1:42" s="108" customFormat="1" ht="14.4" x14ac:dyDescent="0.3">
      <c r="A22" s="456"/>
      <c r="B22" s="108" t="s">
        <v>828</v>
      </c>
      <c r="H22" s="108">
        <v>326.72465239450003</v>
      </c>
      <c r="I22" s="108">
        <v>324.88266694250001</v>
      </c>
      <c r="J22" s="108">
        <v>325.1327096709</v>
      </c>
      <c r="K22" s="108">
        <v>330.2987294449</v>
      </c>
      <c r="L22" s="108">
        <v>338.14198666239997</v>
      </c>
      <c r="M22" s="108">
        <v>347.87514892979999</v>
      </c>
      <c r="N22" s="108">
        <v>358.55693184210003</v>
      </c>
      <c r="O22" s="108">
        <v>369.59020093480001</v>
      </c>
      <c r="P22" s="108">
        <v>380.84342711850002</v>
      </c>
      <c r="Q22" s="108">
        <v>392.26131675990001</v>
      </c>
      <c r="R22" s="108">
        <v>403.83491390929998</v>
      </c>
      <c r="S22" s="108">
        <v>452.0157787055</v>
      </c>
      <c r="T22" s="108">
        <v>525.26349768720002</v>
      </c>
      <c r="U22" s="108">
        <v>622.95481335720001</v>
      </c>
      <c r="V22" s="108">
        <v>763.41197519210004</v>
      </c>
      <c r="W22" s="108">
        <v>908.36935905890005</v>
      </c>
      <c r="X22" s="108">
        <v>1056.6991779624</v>
      </c>
      <c r="Y22" s="108">
        <v>1155.4704353254001</v>
      </c>
      <c r="Z22" s="108">
        <v>1196.5413982007001</v>
      </c>
      <c r="AA22" s="108">
        <v>1136.2530503956</v>
      </c>
      <c r="AB22" s="108">
        <v>1012.8159171625</v>
      </c>
      <c r="AC22" s="108">
        <v>945.21805492500005</v>
      </c>
      <c r="AD22" s="108">
        <v>903.10647564789997</v>
      </c>
      <c r="AE22" s="108">
        <v>895.42435911370001</v>
      </c>
      <c r="AF22" s="108">
        <v>895.56656039680001</v>
      </c>
      <c r="AG22" s="108">
        <v>875.46498685309996</v>
      </c>
      <c r="AH22" s="108">
        <v>869.27321675040002</v>
      </c>
      <c r="AI22" s="108">
        <v>874.76343763609998</v>
      </c>
      <c r="AJ22" s="108">
        <v>868.21165486530003</v>
      </c>
      <c r="AK22" s="108">
        <v>821.12680700359999</v>
      </c>
      <c r="AL22" s="108">
        <v>755.06859775060002</v>
      </c>
      <c r="AM22" s="108">
        <v>742.5738298837</v>
      </c>
      <c r="AN22" s="108">
        <v>758.17905033960005</v>
      </c>
      <c r="AO22" s="108">
        <v>719.45322095749998</v>
      </c>
      <c r="AP22" s="108">
        <v>719.45322095749998</v>
      </c>
    </row>
    <row r="23" spans="1:42" s="108" customFormat="1" ht="14.4" x14ac:dyDescent="0.3">
      <c r="A23" s="457"/>
      <c r="B23" s="108" t="s">
        <v>829</v>
      </c>
      <c r="C23" s="108">
        <v>3073.9593359999999</v>
      </c>
      <c r="D23" s="108">
        <v>3044.9062560000002</v>
      </c>
      <c r="E23" s="108">
        <v>3032.2089839999999</v>
      </c>
      <c r="F23" s="108">
        <v>3229.9133999999999</v>
      </c>
      <c r="G23" s="108">
        <v>2669.0454840000002</v>
      </c>
      <c r="H23" s="108">
        <v>2782.3883639999999</v>
      </c>
      <c r="I23" s="108">
        <v>3313.3423680000001</v>
      </c>
      <c r="J23" s="108">
        <v>3501.290688</v>
      </c>
      <c r="K23" s="108">
        <v>4971.3047999999999</v>
      </c>
      <c r="L23" s="108">
        <v>5034.5759520000001</v>
      </c>
      <c r="M23" s="108">
        <v>6049.0664640000005</v>
      </c>
      <c r="N23" s="108">
        <v>6764.453724</v>
      </c>
      <c r="O23" s="108">
        <v>5899.3175639999999</v>
      </c>
      <c r="P23" s="108">
        <v>4113.306372</v>
      </c>
      <c r="Q23" s="108">
        <v>3408.751248</v>
      </c>
      <c r="R23" s="108">
        <v>5347.7035919999998</v>
      </c>
      <c r="S23" s="108">
        <v>5607.6748559999996</v>
      </c>
      <c r="T23" s="108">
        <v>5854.5184319999998</v>
      </c>
      <c r="U23" s="108">
        <v>6008.7866999999997</v>
      </c>
      <c r="V23" s="108">
        <v>5258.930292</v>
      </c>
      <c r="W23" s="108">
        <v>6645.9099839999999</v>
      </c>
      <c r="X23" s="108">
        <v>5986.3333320000002</v>
      </c>
      <c r="Y23" s="108">
        <v>5232.9618600000003</v>
      </c>
      <c r="Z23" s="108">
        <v>6953.6215560000001</v>
      </c>
      <c r="AA23" s="108">
        <v>6489.2744279999997</v>
      </c>
      <c r="AB23" s="108">
        <v>5664.8484479999997</v>
      </c>
      <c r="AC23" s="108">
        <v>5653.6935000000003</v>
      </c>
      <c r="AD23" s="108">
        <v>5595.1569239999999</v>
      </c>
      <c r="AE23" s="108">
        <v>5517.9331199999997</v>
      </c>
      <c r="AF23" s="108">
        <v>4478.2737719219003</v>
      </c>
      <c r="AG23" s="108">
        <v>4100.5200671672001</v>
      </c>
      <c r="AH23" s="108">
        <v>4896.2863785045001</v>
      </c>
      <c r="AI23" s="108">
        <v>4714.0516349088002</v>
      </c>
      <c r="AJ23" s="108">
        <v>4886.3801310368999</v>
      </c>
      <c r="AK23" s="108">
        <v>4882.3371634199002</v>
      </c>
      <c r="AL23" s="108">
        <v>4481.6112263678997</v>
      </c>
      <c r="AM23" s="108">
        <v>4922.0564627993999</v>
      </c>
      <c r="AN23" s="108">
        <v>4730.7995004260001</v>
      </c>
      <c r="AO23" s="108">
        <v>4790.9712082020997</v>
      </c>
      <c r="AP23" s="108">
        <v>5215.8342306053</v>
      </c>
    </row>
    <row r="24" spans="1:42" s="108" customFormat="1" ht="14.4" x14ac:dyDescent="0.3">
      <c r="A24" s="457"/>
      <c r="B24" s="108" t="s">
        <v>831</v>
      </c>
      <c r="C24" s="108">
        <v>2513.7284</v>
      </c>
      <c r="D24" s="108">
        <v>3419.1732000000002</v>
      </c>
      <c r="E24" s="108">
        <v>3840.2220000000002</v>
      </c>
      <c r="F24" s="108">
        <v>2727.2020000000002</v>
      </c>
      <c r="G24" s="108">
        <v>3977.5416</v>
      </c>
      <c r="H24" s="108">
        <v>3559.8056000000001</v>
      </c>
      <c r="I24" s="108">
        <v>4316.74</v>
      </c>
      <c r="J24" s="108">
        <v>3415.2543999999998</v>
      </c>
      <c r="K24" s="108">
        <v>2651.2903999999999</v>
      </c>
      <c r="L24" s="108">
        <v>2152.5927999999999</v>
      </c>
      <c r="M24" s="108">
        <v>1572.9336000000001</v>
      </c>
      <c r="N24" s="108">
        <v>1159.6650999999999</v>
      </c>
      <c r="O24" s="108">
        <v>950.47829999999999</v>
      </c>
      <c r="P24" s="108">
        <v>1340.0679</v>
      </c>
      <c r="Q24" s="108">
        <v>1434.90435</v>
      </c>
      <c r="R24" s="108">
        <v>1508.8060499999999</v>
      </c>
      <c r="S24" s="108">
        <v>1513.1556</v>
      </c>
      <c r="T24" s="108">
        <v>2064.2476499999998</v>
      </c>
      <c r="U24" s="108">
        <v>1822.8272999999999</v>
      </c>
      <c r="V24" s="108">
        <v>1669.4955</v>
      </c>
      <c r="W24" s="108">
        <v>1379.3358000000001</v>
      </c>
      <c r="X24" s="108">
        <v>1281.4505999999999</v>
      </c>
      <c r="Y24" s="108">
        <v>1097.1434999999999</v>
      </c>
      <c r="Z24" s="108">
        <v>1159.4193</v>
      </c>
      <c r="AA24" s="108">
        <v>1045.2334499999999</v>
      </c>
      <c r="AB24" s="108">
        <v>868.20270000000005</v>
      </c>
      <c r="AC24" s="108">
        <v>731.78129999999999</v>
      </c>
      <c r="AD24" s="108">
        <v>623.69295</v>
      </c>
      <c r="AE24" s="108">
        <v>775.03290000000004</v>
      </c>
      <c r="AF24" s="108">
        <v>545.64494999999999</v>
      </c>
      <c r="AG24" s="108">
        <v>39.186599999999999</v>
      </c>
      <c r="AH24" s="108">
        <v>2.3576999999999999</v>
      </c>
      <c r="AI24" s="108">
        <v>0</v>
      </c>
      <c r="AJ24" s="108">
        <v>4.5528000000000004</v>
      </c>
      <c r="AK24" s="108">
        <v>204.22559999999999</v>
      </c>
      <c r="AL24" s="108">
        <v>430.40219999999999</v>
      </c>
      <c r="AM24" s="108">
        <v>838.84156790930001</v>
      </c>
      <c r="AN24" s="108">
        <v>355.4389812078</v>
      </c>
      <c r="AO24" s="108">
        <v>101.4624</v>
      </c>
      <c r="AP24" s="108">
        <v>0</v>
      </c>
    </row>
    <row r="25" spans="1:42" s="108" customFormat="1" ht="14.4" x14ac:dyDescent="0.3">
      <c r="A25" s="457"/>
      <c r="B25" s="108" t="s">
        <v>1790</v>
      </c>
      <c r="AG25" s="108">
        <v>70.842600000000004</v>
      </c>
      <c r="AH25" s="108">
        <v>45.79092</v>
      </c>
      <c r="AI25" s="108">
        <v>68.153400000000005</v>
      </c>
      <c r="AJ25" s="108">
        <v>45.573839999999997</v>
      </c>
      <c r="AK25" s="108">
        <v>77.199479999999994</v>
      </c>
      <c r="AL25" s="108">
        <v>77.011560000000003</v>
      </c>
      <c r="AM25" s="108">
        <v>83.831760000000003</v>
      </c>
      <c r="AN25" s="108">
        <v>2.4798528000000002</v>
      </c>
      <c r="AO25" s="108">
        <v>18.7420896</v>
      </c>
      <c r="AP25" s="108">
        <v>18.2702016</v>
      </c>
    </row>
    <row r="26" spans="1:42" s="108" customFormat="1" ht="14.4" x14ac:dyDescent="0.3">
      <c r="A26" s="458" t="s">
        <v>1506</v>
      </c>
      <c r="B26" s="108" t="s">
        <v>1507</v>
      </c>
      <c r="C26" s="108">
        <v>7170.8022959999998</v>
      </c>
      <c r="D26" s="108">
        <v>7866.89257</v>
      </c>
      <c r="E26" s="108">
        <v>8546.7346400000006</v>
      </c>
      <c r="F26" s="108">
        <v>9743.0400499999996</v>
      </c>
      <c r="G26" s="108">
        <v>10514.41726</v>
      </c>
      <c r="H26" s="108">
        <v>11632.67389</v>
      </c>
      <c r="I26" s="108">
        <v>12589.668</v>
      </c>
      <c r="J26" s="108">
        <v>16880.520970000001</v>
      </c>
      <c r="K26" s="108">
        <v>19114.200669999998</v>
      </c>
      <c r="L26" s="108">
        <v>24122.77232</v>
      </c>
      <c r="M26" s="108">
        <v>26742.606909999999</v>
      </c>
      <c r="N26" s="108">
        <v>27230.626919999999</v>
      </c>
      <c r="O26" s="108">
        <v>25324.852476</v>
      </c>
      <c r="P26" s="108">
        <v>31243.359420000001</v>
      </c>
      <c r="Q26" s="108">
        <v>26085.289944</v>
      </c>
      <c r="R26" s="108">
        <v>20891.747016000001</v>
      </c>
      <c r="S26" s="108">
        <v>19021.732968</v>
      </c>
      <c r="T26" s="108">
        <v>19505.341211999999</v>
      </c>
      <c r="U26" s="108">
        <v>18548.849256000001</v>
      </c>
      <c r="V26" s="108">
        <v>14356.561548</v>
      </c>
      <c r="W26" s="108">
        <v>11629.660980000001</v>
      </c>
      <c r="X26" s="108">
        <v>10828.907880000001</v>
      </c>
      <c r="Y26" s="108">
        <v>9124.4246519999997</v>
      </c>
      <c r="Z26" s="108">
        <v>11217.645264000001</v>
      </c>
      <c r="AA26" s="108">
        <v>10433.140368</v>
      </c>
      <c r="AB26" s="108">
        <v>11493.111504</v>
      </c>
      <c r="AC26" s="108">
        <v>10432.458876000001</v>
      </c>
      <c r="AD26" s="108">
        <v>10431.418704</v>
      </c>
      <c r="AE26" s="108">
        <v>11235.471659999999</v>
      </c>
      <c r="AF26" s="108">
        <v>12772.164384</v>
      </c>
      <c r="AG26" s="108">
        <v>18579.552264000002</v>
      </c>
      <c r="AH26" s="108">
        <v>17558.641380000001</v>
      </c>
      <c r="AI26" s="108">
        <v>16637.587007999999</v>
      </c>
      <c r="AJ26" s="108">
        <v>15809.574227999999</v>
      </c>
      <c r="AK26" s="108">
        <v>15578.082156</v>
      </c>
      <c r="AL26" s="108">
        <v>14419.043604</v>
      </c>
      <c r="AM26" s="108">
        <v>15307.099415999999</v>
      </c>
      <c r="AN26" s="108">
        <v>14010.901631999999</v>
      </c>
      <c r="AO26" s="108">
        <v>12050.7513</v>
      </c>
      <c r="AP26" s="108">
        <v>26081.95422</v>
      </c>
    </row>
    <row r="27" spans="1:42" s="108" customFormat="1" ht="14.4" x14ac:dyDescent="0.3">
      <c r="A27" s="457"/>
      <c r="B27" s="108" t="s">
        <v>1508</v>
      </c>
      <c r="C27" s="108">
        <v>10122.906800000001</v>
      </c>
      <c r="D27" s="108">
        <v>12236.15</v>
      </c>
      <c r="E27" s="108">
        <v>20883.446800000002</v>
      </c>
      <c r="F27" s="108">
        <v>27532.357599999999</v>
      </c>
      <c r="G27" s="108">
        <v>27667.0916</v>
      </c>
      <c r="H27" s="108">
        <v>28543.367600000001</v>
      </c>
      <c r="I27" s="108">
        <v>23470.460800000001</v>
      </c>
      <c r="J27" s="108">
        <v>20997.536400000001</v>
      </c>
      <c r="K27" s="108">
        <v>36987.856399999997</v>
      </c>
      <c r="L27" s="108">
        <v>39024.460800000001</v>
      </c>
      <c r="M27" s="108">
        <v>39508.7356</v>
      </c>
      <c r="N27" s="108">
        <v>35739.076999999997</v>
      </c>
      <c r="O27" s="108">
        <v>32426.789550000001</v>
      </c>
      <c r="P27" s="108">
        <v>26951.844300000001</v>
      </c>
      <c r="Q27" s="108">
        <v>28526.096850000002</v>
      </c>
      <c r="R27" s="108">
        <v>33165.318749999999</v>
      </c>
      <c r="S27" s="108">
        <v>25923.683850000001</v>
      </c>
      <c r="T27" s="108">
        <v>17546.6538</v>
      </c>
      <c r="U27" s="108">
        <v>20461.868549999999</v>
      </c>
      <c r="V27" s="108">
        <v>17298.07905</v>
      </c>
      <c r="W27" s="108">
        <v>20590.607100000001</v>
      </c>
      <c r="X27" s="108">
        <v>31564.68435</v>
      </c>
      <c r="Y27" s="108">
        <v>35243.143499999998</v>
      </c>
      <c r="Z27" s="108">
        <v>27163.59015</v>
      </c>
      <c r="AA27" s="108">
        <v>11091.14925</v>
      </c>
      <c r="AB27" s="108">
        <v>17493.402300000002</v>
      </c>
      <c r="AC27" s="108">
        <v>18908.9166</v>
      </c>
      <c r="AD27" s="108">
        <v>11278.4238</v>
      </c>
      <c r="AE27" s="108">
        <v>15206.555249999999</v>
      </c>
      <c r="AF27" s="108">
        <v>18257.947499999998</v>
      </c>
      <c r="AG27" s="108">
        <v>13597.9941</v>
      </c>
      <c r="AH27" s="108">
        <v>10505.62665</v>
      </c>
      <c r="AI27" s="108">
        <v>5650.4719500000001</v>
      </c>
      <c r="AJ27" s="108">
        <v>8965.8859499999999</v>
      </c>
      <c r="AK27" s="108">
        <v>15311.7168</v>
      </c>
      <c r="AL27" s="108">
        <v>8781.0504000000001</v>
      </c>
      <c r="AM27" s="108">
        <v>4507.7191499999999</v>
      </c>
      <c r="AN27" s="108">
        <v>8160.8940000000002</v>
      </c>
      <c r="AO27" s="108">
        <v>10759.1607</v>
      </c>
      <c r="AP27" s="108">
        <v>18100.144199999999</v>
      </c>
    </row>
    <row r="28" spans="1:42" s="108" customFormat="1" ht="14.4" x14ac:dyDescent="0.3">
      <c r="A28" s="456" t="s">
        <v>1509</v>
      </c>
      <c r="B28" s="108" t="s">
        <v>830</v>
      </c>
      <c r="C28" s="108">
        <v>0</v>
      </c>
      <c r="D28" s="108">
        <v>0</v>
      </c>
      <c r="E28" s="108">
        <v>0</v>
      </c>
      <c r="F28" s="108">
        <v>0</v>
      </c>
      <c r="G28" s="108">
        <v>0</v>
      </c>
      <c r="H28" s="108">
        <v>0</v>
      </c>
      <c r="I28" s="108">
        <v>0</v>
      </c>
      <c r="J28" s="108">
        <v>0</v>
      </c>
      <c r="K28" s="108">
        <v>0</v>
      </c>
      <c r="L28" s="108">
        <v>0</v>
      </c>
      <c r="M28" s="108">
        <v>0</v>
      </c>
      <c r="N28" s="108">
        <v>0</v>
      </c>
      <c r="O28" s="108">
        <v>0</v>
      </c>
      <c r="P28" s="108">
        <v>0</v>
      </c>
      <c r="Q28" s="108">
        <v>0</v>
      </c>
      <c r="R28" s="108">
        <v>0</v>
      </c>
      <c r="S28" s="108">
        <v>0</v>
      </c>
      <c r="T28" s="108">
        <v>0</v>
      </c>
      <c r="U28" s="108">
        <v>0</v>
      </c>
      <c r="V28" s="108">
        <v>0</v>
      </c>
      <c r="W28" s="108">
        <v>0</v>
      </c>
      <c r="X28" s="108">
        <v>0</v>
      </c>
      <c r="Y28" s="108">
        <v>0</v>
      </c>
      <c r="Z28" s="108">
        <v>0</v>
      </c>
      <c r="AA28" s="108">
        <v>0</v>
      </c>
      <c r="AB28" s="108">
        <v>0</v>
      </c>
      <c r="AC28" s="108">
        <v>0</v>
      </c>
      <c r="AD28" s="108">
        <v>0</v>
      </c>
      <c r="AE28" s="108">
        <v>0</v>
      </c>
      <c r="AF28" s="108">
        <v>4.5999999999999999E-2</v>
      </c>
      <c r="AG28" s="108">
        <v>0</v>
      </c>
      <c r="AH28" s="108">
        <v>0</v>
      </c>
      <c r="AI28" s="108">
        <v>0</v>
      </c>
      <c r="AJ28" s="108">
        <v>0</v>
      </c>
      <c r="AK28" s="108">
        <v>0</v>
      </c>
      <c r="AL28" s="108">
        <v>0</v>
      </c>
      <c r="AM28" s="108">
        <v>0</v>
      </c>
      <c r="AN28" s="108">
        <v>0</v>
      </c>
      <c r="AO28" s="108">
        <v>0</v>
      </c>
      <c r="AP28" s="108">
        <v>0</v>
      </c>
    </row>
    <row r="29" spans="1:42" s="108" customFormat="1" ht="14.4" x14ac:dyDescent="0.3">
      <c r="A29" s="457"/>
      <c r="B29" s="108" t="s">
        <v>1496</v>
      </c>
      <c r="C29" s="108">
        <v>153.49844999999999</v>
      </c>
      <c r="D29" s="108">
        <v>148.11976999999999</v>
      </c>
      <c r="E29" s="108">
        <v>122.18404</v>
      </c>
      <c r="F29" s="108">
        <v>139.03916000000001</v>
      </c>
      <c r="G29" s="108">
        <v>152.93996000000001</v>
      </c>
      <c r="H29" s="108">
        <v>144.17033000000001</v>
      </c>
      <c r="I29" s="108">
        <v>137.35987</v>
      </c>
      <c r="J29" s="108">
        <v>131.32685000000001</v>
      </c>
      <c r="K29" s="108">
        <v>124.23651</v>
      </c>
      <c r="L29" s="108">
        <v>126.22678000000001</v>
      </c>
      <c r="M29" s="108">
        <v>134.03237999999999</v>
      </c>
      <c r="N29" s="108">
        <v>121.71756999999999</v>
      </c>
      <c r="O29" s="108">
        <v>118.265694</v>
      </c>
      <c r="P29" s="108">
        <v>106.883826</v>
      </c>
      <c r="Q29" s="108">
        <v>107.941158</v>
      </c>
      <c r="R29" s="108">
        <v>105.04904399999999</v>
      </c>
      <c r="S29" s="108">
        <v>90.930552000000006</v>
      </c>
      <c r="T29" s="108">
        <v>81.321269999999998</v>
      </c>
      <c r="U29" s="108">
        <v>82.440798000000001</v>
      </c>
      <c r="V29" s="108">
        <v>80.170643999999996</v>
      </c>
      <c r="W29" s="108">
        <v>77.465118000000004</v>
      </c>
      <c r="X29" s="108">
        <v>92.205569999999994</v>
      </c>
      <c r="Y29" s="108">
        <v>98.394071999999994</v>
      </c>
      <c r="Z29" s="108">
        <v>87.509771999999998</v>
      </c>
      <c r="AA29" s="108">
        <v>73.391279999999995</v>
      </c>
      <c r="AB29" s="108">
        <v>65.678976000000006</v>
      </c>
      <c r="AC29" s="108">
        <v>57.438006000000001</v>
      </c>
      <c r="AD29" s="108">
        <v>62.755763999999999</v>
      </c>
      <c r="AE29" s="108">
        <v>64.870428000000004</v>
      </c>
      <c r="AF29" s="108">
        <v>38.872500000000002</v>
      </c>
      <c r="AG29" s="108">
        <v>46.398215999999998</v>
      </c>
      <c r="AH29" s="108">
        <v>46.989077999999999</v>
      </c>
      <c r="AI29" s="108">
        <v>30.973607999999999</v>
      </c>
      <c r="AJ29" s="108">
        <v>49.228133999999997</v>
      </c>
      <c r="AK29" s="108">
        <v>40.551791999999999</v>
      </c>
      <c r="AL29" s="108">
        <v>44.283552</v>
      </c>
      <c r="AM29" s="108">
        <v>26.433299999999999</v>
      </c>
      <c r="AN29" s="108">
        <v>5.4110519999999998</v>
      </c>
      <c r="AO29" s="108">
        <v>3.5762700000000001</v>
      </c>
      <c r="AP29" s="108">
        <v>2.9232119999999999</v>
      </c>
    </row>
    <row r="30" spans="1:42" s="108" customFormat="1" ht="14.4" x14ac:dyDescent="0.3">
      <c r="A30" s="457"/>
      <c r="B30" s="108" t="s">
        <v>828</v>
      </c>
      <c r="C30" s="108">
        <v>5.3505000000000003</v>
      </c>
      <c r="D30" s="108">
        <v>8.9680499999999999</v>
      </c>
      <c r="E30" s="108">
        <v>16.950600000000001</v>
      </c>
      <c r="F30" s="108">
        <v>16.063649999999999</v>
      </c>
      <c r="G30" s="108">
        <v>38.664450000000002</v>
      </c>
      <c r="H30" s="108">
        <v>15.93225</v>
      </c>
      <c r="I30" s="108">
        <v>4.2376500000000004</v>
      </c>
      <c r="J30" s="108">
        <v>6.9313500000000001</v>
      </c>
      <c r="K30" s="108">
        <v>6.1101000000000001</v>
      </c>
      <c r="L30" s="108">
        <v>6.0772500000000003</v>
      </c>
      <c r="M30" s="108">
        <v>31.371749999999999</v>
      </c>
      <c r="N30" s="108">
        <v>26.739899999999999</v>
      </c>
      <c r="O30" s="108">
        <v>22.403700000000001</v>
      </c>
      <c r="P30" s="108">
        <v>21.666983999999999</v>
      </c>
      <c r="Q30" s="108">
        <v>19.382814</v>
      </c>
      <c r="R30" s="108">
        <v>19.972799999999999</v>
      </c>
      <c r="S30" s="108">
        <v>11.760300000000001</v>
      </c>
      <c r="T30" s="108">
        <v>18.691649999999999</v>
      </c>
      <c r="U30" s="108">
        <v>19.1187</v>
      </c>
      <c r="V30" s="108">
        <v>18.49455</v>
      </c>
      <c r="W30" s="108">
        <v>7.3912500000000003</v>
      </c>
      <c r="X30" s="108">
        <v>0.32850000000000001</v>
      </c>
      <c r="Y30" s="108">
        <v>1.4782500000000001</v>
      </c>
      <c r="Z30" s="108">
        <v>1.5768</v>
      </c>
      <c r="AA30" s="108">
        <v>1.28115</v>
      </c>
      <c r="AB30" s="108">
        <v>0.88695000000000002</v>
      </c>
      <c r="AC30" s="108">
        <v>1.0511999999999999</v>
      </c>
      <c r="AD30" s="108">
        <v>0.75555000000000005</v>
      </c>
      <c r="AE30" s="108">
        <v>0.32850000000000001</v>
      </c>
      <c r="AF30" s="108">
        <v>0.22994999999999999</v>
      </c>
      <c r="AG30" s="108">
        <v>0.13139999999999999</v>
      </c>
      <c r="AH30" s="108">
        <v>0</v>
      </c>
      <c r="AI30" s="108">
        <v>9.8549999999999999E-2</v>
      </c>
      <c r="AJ30" s="108">
        <v>0</v>
      </c>
      <c r="AK30" s="108">
        <v>0</v>
      </c>
      <c r="AL30" s="108">
        <v>0.49275000000000002</v>
      </c>
      <c r="AM30" s="108">
        <v>0</v>
      </c>
      <c r="AN30" s="108">
        <v>0</v>
      </c>
      <c r="AO30" s="108">
        <v>0</v>
      </c>
      <c r="AP30" s="108">
        <v>0</v>
      </c>
    </row>
    <row r="31" spans="1:42" s="108" customFormat="1" ht="14.4" x14ac:dyDescent="0.3">
      <c r="A31" s="457"/>
      <c r="B31" s="108" t="s">
        <v>1498</v>
      </c>
      <c r="C31" s="108">
        <v>2376.0750432298</v>
      </c>
      <c r="D31" s="108">
        <v>2564.8142534528001</v>
      </c>
      <c r="E31" s="108">
        <v>2805.2609671998998</v>
      </c>
      <c r="F31" s="108">
        <v>3017.3493739307</v>
      </c>
      <c r="G31" s="108">
        <v>3008.1239821808999</v>
      </c>
      <c r="H31" s="108">
        <v>2677.6642029743002</v>
      </c>
      <c r="I31" s="108">
        <v>2515.0452730313</v>
      </c>
      <c r="J31" s="108">
        <v>2452.9887444434999</v>
      </c>
      <c r="K31" s="108">
        <v>2398.5799646516002</v>
      </c>
      <c r="L31" s="108">
        <v>2484.0594766777999</v>
      </c>
      <c r="M31" s="108">
        <v>2549.2598700641001</v>
      </c>
      <c r="N31" s="108">
        <v>2769.1921894865</v>
      </c>
      <c r="O31" s="108">
        <v>2774.8213144113001</v>
      </c>
      <c r="P31" s="108">
        <v>2427.1816431389998</v>
      </c>
      <c r="Q31" s="108">
        <v>2120.0663872059999</v>
      </c>
      <c r="R31" s="108">
        <v>1827.5247714504001</v>
      </c>
      <c r="S31" s="108">
        <v>1876.6715204789</v>
      </c>
      <c r="T31" s="108">
        <v>1508.5332337515999</v>
      </c>
      <c r="U31" s="108">
        <v>1493.4721757583</v>
      </c>
      <c r="V31" s="108">
        <v>1249.5938234595001</v>
      </c>
      <c r="W31" s="108">
        <v>1363.8723733585</v>
      </c>
      <c r="X31" s="108">
        <v>1423.9558505082</v>
      </c>
      <c r="Y31" s="108">
        <v>1700.4900950135</v>
      </c>
      <c r="Z31" s="108">
        <v>1789.7517514604001</v>
      </c>
      <c r="AA31" s="108">
        <v>1784.2485549598</v>
      </c>
      <c r="AB31" s="108">
        <v>1933.4253185651</v>
      </c>
      <c r="AC31" s="108">
        <v>1844.538677863</v>
      </c>
      <c r="AD31" s="108">
        <v>1564.3730904183001</v>
      </c>
      <c r="AE31" s="108">
        <v>1528.0371672722999</v>
      </c>
      <c r="AF31" s="108">
        <v>1477.4046941071999</v>
      </c>
      <c r="AG31" s="108">
        <v>1368.0966060551</v>
      </c>
      <c r="AH31" s="108">
        <v>1421.2896846077001</v>
      </c>
      <c r="AI31" s="108">
        <v>1370.4023448816999</v>
      </c>
      <c r="AJ31" s="108">
        <v>1277.2304468114</v>
      </c>
      <c r="AK31" s="108">
        <v>1290.0886888796001</v>
      </c>
      <c r="AL31" s="108">
        <v>669.63994462940002</v>
      </c>
      <c r="AM31" s="108">
        <v>738.85452372980001</v>
      </c>
      <c r="AN31" s="108">
        <v>1021.6583137057</v>
      </c>
      <c r="AO31" s="108">
        <v>1024.8455871729</v>
      </c>
      <c r="AP31" s="108">
        <v>1014.1255982773</v>
      </c>
    </row>
    <row r="32" spans="1:42" s="108" customFormat="1" ht="14.4" x14ac:dyDescent="0.3">
      <c r="A32" s="456" t="s">
        <v>1510</v>
      </c>
      <c r="B32" s="108" t="s">
        <v>1496</v>
      </c>
      <c r="C32" s="108">
        <v>6.6402700000000001</v>
      </c>
      <c r="D32" s="108">
        <v>16.948409999999999</v>
      </c>
      <c r="E32" s="108">
        <v>18.378920000000001</v>
      </c>
      <c r="F32" s="108">
        <v>15.85998</v>
      </c>
      <c r="G32" s="108">
        <v>7.4635199999999999</v>
      </c>
      <c r="H32" s="108">
        <v>5.6909299999999998</v>
      </c>
      <c r="I32" s="108">
        <v>2.42564</v>
      </c>
      <c r="J32" s="108">
        <v>4.1671300000000002</v>
      </c>
      <c r="K32" s="108">
        <v>7.8677900000000003</v>
      </c>
      <c r="L32" s="108">
        <v>6.4683799999999998</v>
      </c>
      <c r="M32" s="108">
        <v>11.350770000000001</v>
      </c>
      <c r="N32" s="108">
        <v>9.0495199999999993</v>
      </c>
      <c r="O32" s="108">
        <v>7.898892</v>
      </c>
      <c r="P32" s="108">
        <v>7.3702259999999997</v>
      </c>
      <c r="Q32" s="108">
        <v>3.949446</v>
      </c>
      <c r="R32" s="108">
        <v>5.2555620000000003</v>
      </c>
      <c r="S32" s="108">
        <v>17.072801999999999</v>
      </c>
      <c r="T32" s="108">
        <v>25.34487</v>
      </c>
      <c r="U32" s="108">
        <v>18.161231999999998</v>
      </c>
      <c r="V32" s="108">
        <v>24.598517999999999</v>
      </c>
      <c r="W32" s="108">
        <v>25.375968</v>
      </c>
      <c r="X32" s="108">
        <v>1.6170960000000001</v>
      </c>
      <c r="Y32" s="108">
        <v>0.74635200000000002</v>
      </c>
      <c r="Z32" s="108">
        <v>8.3653619999999993</v>
      </c>
      <c r="AA32" s="108">
        <v>3.8561519999999998</v>
      </c>
      <c r="AB32" s="108">
        <v>3.8561519999999998</v>
      </c>
      <c r="AC32" s="108">
        <v>3.8561519999999998</v>
      </c>
      <c r="AD32" s="108">
        <v>0.90184200000000003</v>
      </c>
      <c r="AE32" s="108">
        <v>1.8347819999999999</v>
      </c>
      <c r="AF32" s="108">
        <v>2.9854080000000001</v>
      </c>
      <c r="AG32" s="108">
        <v>6.9348539999999996</v>
      </c>
      <c r="AH32" s="108">
        <v>0.65305800000000003</v>
      </c>
      <c r="AI32" s="108">
        <v>0</v>
      </c>
      <c r="AJ32" s="108">
        <v>0</v>
      </c>
      <c r="AK32" s="108">
        <v>0</v>
      </c>
      <c r="AL32" s="108">
        <v>0</v>
      </c>
      <c r="AM32" s="108">
        <v>0</v>
      </c>
      <c r="AN32" s="108">
        <v>0</v>
      </c>
      <c r="AO32" s="108">
        <v>0</v>
      </c>
      <c r="AP32" s="108">
        <v>0</v>
      </c>
    </row>
    <row r="33" spans="1:42" s="108" customFormat="1" ht="14.4" x14ac:dyDescent="0.3">
      <c r="A33" s="457"/>
      <c r="B33" s="108" t="s">
        <v>1498</v>
      </c>
      <c r="C33" s="108">
        <v>20339.172556770201</v>
      </c>
      <c r="D33" s="108">
        <v>21494.6181465472</v>
      </c>
      <c r="E33" s="108">
        <v>23176.140632800099</v>
      </c>
      <c r="F33" s="108">
        <v>24539.761426069301</v>
      </c>
      <c r="G33" s="108">
        <v>25595.144417819101</v>
      </c>
      <c r="H33" s="108">
        <v>24653.664197025701</v>
      </c>
      <c r="I33" s="108">
        <v>22778.255926968701</v>
      </c>
      <c r="J33" s="108">
        <v>23611.167255556498</v>
      </c>
      <c r="K33" s="108">
        <v>23146.325235348399</v>
      </c>
      <c r="L33" s="108">
        <v>25352.843323322199</v>
      </c>
      <c r="M33" s="108">
        <v>25993.421729935901</v>
      </c>
      <c r="N33" s="108">
        <v>27319.723010513499</v>
      </c>
      <c r="O33" s="108">
        <v>27963.949085588702</v>
      </c>
      <c r="P33" s="108">
        <v>30134.273556861001</v>
      </c>
      <c r="Q33" s="108">
        <v>31990.476012793999</v>
      </c>
      <c r="R33" s="108">
        <v>32836.302828549597</v>
      </c>
      <c r="S33" s="108">
        <v>33381.052479521102</v>
      </c>
      <c r="T33" s="108">
        <v>28928.9737662484</v>
      </c>
      <c r="U33" s="108">
        <v>30052.901824241701</v>
      </c>
      <c r="V33" s="108">
        <v>34414.699176540496</v>
      </c>
      <c r="W33" s="108">
        <v>36152.754626641501</v>
      </c>
      <c r="X33" s="108">
        <v>36321.307149491797</v>
      </c>
      <c r="Y33" s="108">
        <v>37200.445904986504</v>
      </c>
      <c r="Z33" s="108">
        <v>37131.682248539597</v>
      </c>
      <c r="AA33" s="108">
        <v>32434.2434450402</v>
      </c>
      <c r="AB33" s="108">
        <v>33781.257681434901</v>
      </c>
      <c r="AC33" s="108">
        <v>34729.913322136999</v>
      </c>
      <c r="AD33" s="108">
        <v>35067.533909581703</v>
      </c>
      <c r="AE33" s="108">
        <v>34704.678832727703</v>
      </c>
      <c r="AF33" s="108">
        <v>37605.605305892801</v>
      </c>
      <c r="AG33" s="108">
        <v>36824.451393944903</v>
      </c>
      <c r="AH33" s="108">
        <v>39596.739315392297</v>
      </c>
      <c r="AI33" s="108">
        <v>40861.102655118302</v>
      </c>
      <c r="AJ33" s="108">
        <v>42819.415553188599</v>
      </c>
      <c r="AK33" s="108">
        <v>43773.231311120398</v>
      </c>
      <c r="AL33" s="108">
        <v>13930.8040553706</v>
      </c>
      <c r="AM33" s="108">
        <v>17892.891476270201</v>
      </c>
      <c r="AN33" s="108">
        <v>30729.130686294298</v>
      </c>
      <c r="AO33" s="108">
        <v>35206.756412827097</v>
      </c>
      <c r="AP33" s="108">
        <v>40696.8764017227</v>
      </c>
    </row>
    <row r="34" spans="1:42" s="108" customFormat="1" ht="14.4" x14ac:dyDescent="0.3">
      <c r="A34" s="458" t="s">
        <v>1511</v>
      </c>
      <c r="B34" s="108" t="s">
        <v>1512</v>
      </c>
      <c r="C34" s="108">
        <v>-2414.25</v>
      </c>
      <c r="D34" s="108">
        <v>-4599</v>
      </c>
      <c r="E34" s="108">
        <v>-6504.3</v>
      </c>
      <c r="F34" s="108">
        <v>-8376.75</v>
      </c>
      <c r="G34" s="108">
        <v>-10117.799999999999</v>
      </c>
      <c r="H34" s="108">
        <v>-6602.85</v>
      </c>
      <c r="I34" s="108">
        <v>-3285</v>
      </c>
      <c r="J34" s="108">
        <v>-394.2</v>
      </c>
      <c r="K34" s="108">
        <v>1116.9000000000001</v>
      </c>
      <c r="L34" s="108">
        <v>2135.25</v>
      </c>
      <c r="M34" s="108">
        <v>427.05</v>
      </c>
      <c r="N34" s="108">
        <v>-427.05</v>
      </c>
      <c r="O34" s="108">
        <v>-886.95</v>
      </c>
      <c r="P34" s="108">
        <v>-391.572</v>
      </c>
      <c r="Q34" s="108">
        <v>-3360.9929999999999</v>
      </c>
      <c r="R34" s="108">
        <v>-4401.8999999999996</v>
      </c>
      <c r="S34" s="108">
        <v>-3055.05</v>
      </c>
      <c r="T34" s="108">
        <v>-2463.75</v>
      </c>
      <c r="U34" s="108">
        <v>-1642.5</v>
      </c>
      <c r="V34" s="108">
        <v>-1642.5</v>
      </c>
      <c r="W34" s="108">
        <v>-1642.5</v>
      </c>
      <c r="X34" s="108">
        <v>-821.25</v>
      </c>
      <c r="Y34" s="108">
        <v>0</v>
      </c>
      <c r="Z34" s="108">
        <v>0</v>
      </c>
      <c r="AA34" s="108">
        <v>0</v>
      </c>
      <c r="AB34" s="108">
        <v>-1806.75</v>
      </c>
      <c r="AC34" s="108">
        <v>-1806.75</v>
      </c>
      <c r="AD34" s="108">
        <v>-2069.5500000000002</v>
      </c>
      <c r="AE34" s="108">
        <v>-1511.1</v>
      </c>
      <c r="AF34" s="108">
        <v>-2595.15</v>
      </c>
      <c r="AG34" s="108">
        <v>-2299.5</v>
      </c>
      <c r="AH34" s="108">
        <v>-1642.5</v>
      </c>
      <c r="AI34" s="108">
        <v>-1642.5</v>
      </c>
      <c r="AJ34" s="108">
        <v>-1642.5</v>
      </c>
      <c r="AK34" s="108">
        <v>-1642.5</v>
      </c>
      <c r="AL34" s="108">
        <v>-1642.5</v>
      </c>
      <c r="AM34" s="108">
        <v>-1642.5</v>
      </c>
      <c r="AN34" s="108">
        <v>-1338.7876500942</v>
      </c>
      <c r="AO34" s="108">
        <v>-1334.1815824843</v>
      </c>
      <c r="AP34" s="108">
        <v>-2037</v>
      </c>
    </row>
    <row r="35" spans="1:42" s="108" customFormat="1" ht="14.4" x14ac:dyDescent="0.3">
      <c r="A35"/>
      <c r="B35" s="108" t="s">
        <v>1507</v>
      </c>
      <c r="C35" s="108">
        <v>3407.46</v>
      </c>
      <c r="D35" s="108">
        <v>5200.8599999999997</v>
      </c>
      <c r="E35" s="108">
        <v>5200.8599999999997</v>
      </c>
      <c r="F35" s="108">
        <v>5200.8599999999997</v>
      </c>
      <c r="G35" s="108">
        <v>5200.8599999999997</v>
      </c>
      <c r="H35" s="108">
        <v>5200.8599999999997</v>
      </c>
      <c r="I35" s="108">
        <v>2869.44</v>
      </c>
      <c r="J35" s="108">
        <v>2439.0239999999999</v>
      </c>
      <c r="K35" s="108">
        <v>2725.9679999999998</v>
      </c>
      <c r="L35" s="108">
        <v>4806.3119999999999</v>
      </c>
      <c r="M35" s="108">
        <v>5451.9359999999997</v>
      </c>
      <c r="N35" s="108">
        <v>5738.88</v>
      </c>
      <c r="O35" s="108">
        <v>5846.4840000000004</v>
      </c>
      <c r="P35" s="108">
        <v>6133.4279999999999</v>
      </c>
      <c r="Q35" s="108">
        <v>5882.3519999999999</v>
      </c>
      <c r="R35" s="108">
        <v>4913.9160000000002</v>
      </c>
      <c r="S35" s="108">
        <v>4662.84</v>
      </c>
      <c r="T35" s="108">
        <v>5738.88</v>
      </c>
      <c r="U35" s="108">
        <v>7890.96</v>
      </c>
      <c r="V35" s="108">
        <v>8787.66</v>
      </c>
      <c r="W35" s="108">
        <v>8787.66</v>
      </c>
      <c r="X35" s="108">
        <v>8787.66</v>
      </c>
      <c r="Y35" s="108">
        <v>10760.4</v>
      </c>
      <c r="Z35" s="108">
        <v>10043.040000000001</v>
      </c>
      <c r="AA35" s="108">
        <v>8967</v>
      </c>
      <c r="AB35" s="108">
        <v>8967</v>
      </c>
      <c r="AC35" s="108">
        <v>10473.456</v>
      </c>
      <c r="AD35" s="108">
        <v>8249.64</v>
      </c>
      <c r="AE35" s="108">
        <v>7173.6</v>
      </c>
      <c r="AF35" s="108">
        <v>10760.4</v>
      </c>
      <c r="AG35" s="108">
        <v>10760.4</v>
      </c>
      <c r="AH35" s="108">
        <v>12195.120000000003</v>
      </c>
      <c r="AI35" s="108">
        <v>12195.120000000003</v>
      </c>
      <c r="AJ35" s="108">
        <v>12195.120000000003</v>
      </c>
      <c r="AK35" s="108">
        <v>12195.120000000003</v>
      </c>
      <c r="AL35" s="108">
        <v>12195.120000000003</v>
      </c>
      <c r="AM35" s="108">
        <v>12195.120000000003</v>
      </c>
      <c r="AN35" s="108">
        <v>8802.7412601757005</v>
      </c>
      <c r="AO35" s="108">
        <v>9379.0184535404005</v>
      </c>
      <c r="AP35" s="108">
        <v>-2475</v>
      </c>
    </row>
    <row r="36" spans="1:42" s="108" customFormat="1" ht="14.4" x14ac:dyDescent="0.3">
      <c r="A36" s="458" t="s">
        <v>832</v>
      </c>
      <c r="B36" s="108" t="s">
        <v>830</v>
      </c>
      <c r="C36" s="108">
        <v>95.769800000000004</v>
      </c>
      <c r="D36" s="108">
        <v>89.47</v>
      </c>
      <c r="E36" s="108">
        <v>401.12</v>
      </c>
      <c r="F36" s="108">
        <v>357.60399999999998</v>
      </c>
      <c r="G36" s="108">
        <v>509.77199999999999</v>
      </c>
      <c r="H36" s="108">
        <v>488.06</v>
      </c>
      <c r="I36" s="108">
        <v>458.57400000000001</v>
      </c>
      <c r="J36" s="108">
        <v>397.48599999999999</v>
      </c>
      <c r="K36" s="108">
        <v>259.71600000000001</v>
      </c>
      <c r="L36" s="108">
        <v>227.286</v>
      </c>
      <c r="M36" s="108">
        <v>226.596</v>
      </c>
      <c r="N36" s="108">
        <v>233.95599999999999</v>
      </c>
      <c r="O36" s="108">
        <v>203.87200000000001</v>
      </c>
      <c r="P36" s="108">
        <v>243.11</v>
      </c>
      <c r="Q36" s="108">
        <v>179.17</v>
      </c>
      <c r="R36" s="108">
        <v>198.81200000000001</v>
      </c>
      <c r="S36" s="108">
        <v>209.94399999999999</v>
      </c>
      <c r="T36" s="108">
        <v>176.042</v>
      </c>
      <c r="U36" s="108">
        <v>169.464</v>
      </c>
      <c r="V36" s="108">
        <v>152.49</v>
      </c>
      <c r="W36" s="108">
        <v>133.21600000000001</v>
      </c>
      <c r="X36" s="108">
        <v>128.386</v>
      </c>
      <c r="Y36" s="108">
        <v>121.486</v>
      </c>
      <c r="Z36" s="108">
        <v>113.712</v>
      </c>
      <c r="AA36" s="108">
        <v>125.58</v>
      </c>
      <c r="AB36" s="108">
        <v>138.46</v>
      </c>
      <c r="AC36" s="108">
        <v>142.232</v>
      </c>
      <c r="AD36" s="108">
        <v>136.62</v>
      </c>
      <c r="AE36" s="108">
        <v>115.04600000000001</v>
      </c>
      <c r="AF36" s="108">
        <v>147.24600000000001</v>
      </c>
      <c r="AG36" s="108">
        <v>179.90600000000001</v>
      </c>
      <c r="AH36" s="108">
        <v>176.68600000000001</v>
      </c>
      <c r="AI36" s="108">
        <v>249.964</v>
      </c>
      <c r="AJ36" s="108">
        <v>192.41800000000001</v>
      </c>
      <c r="AK36" s="108">
        <v>240.58</v>
      </c>
      <c r="AL36" s="108">
        <v>234.048</v>
      </c>
      <c r="AM36" s="108">
        <v>245.50200000000001</v>
      </c>
      <c r="AN36" s="108">
        <v>264.03976999999998</v>
      </c>
      <c r="AO36" s="108">
        <v>251.298</v>
      </c>
      <c r="AP36" s="108">
        <v>228.298</v>
      </c>
    </row>
    <row r="37" spans="1:42" s="108" customFormat="1" ht="14.4" x14ac:dyDescent="0.3">
      <c r="A37" s="457"/>
      <c r="B37" s="108" t="s">
        <v>828</v>
      </c>
      <c r="C37" s="108">
        <v>434.66287</v>
      </c>
      <c r="D37" s="108">
        <v>186.91650000000001</v>
      </c>
      <c r="E37" s="108">
        <v>320.55029999999999</v>
      </c>
      <c r="F37" s="108">
        <v>323.07974999999999</v>
      </c>
      <c r="G37" s="108">
        <v>314.70299999999997</v>
      </c>
      <c r="H37" s="108">
        <v>283.79115000000002</v>
      </c>
      <c r="I37" s="108">
        <v>260.92755</v>
      </c>
      <c r="J37" s="108">
        <v>251.8938</v>
      </c>
      <c r="K37" s="108">
        <v>230.67269999999999</v>
      </c>
      <c r="L37" s="108">
        <v>184.45275000000001</v>
      </c>
      <c r="M37" s="108">
        <v>179.09819999999999</v>
      </c>
      <c r="N37" s="108">
        <v>210.37139999999999</v>
      </c>
      <c r="O37" s="108">
        <v>76.671899999999994</v>
      </c>
      <c r="P37" s="108">
        <v>67.676693999999998</v>
      </c>
      <c r="Q37" s="108">
        <v>62.259948000000001</v>
      </c>
      <c r="R37" s="108">
        <v>41.489550000000001</v>
      </c>
      <c r="S37" s="108">
        <v>42.967799999999997</v>
      </c>
      <c r="T37" s="108">
        <v>31.240349999999999</v>
      </c>
      <c r="U37" s="108">
        <v>47.07405</v>
      </c>
      <c r="V37" s="108">
        <v>56.534849999999999</v>
      </c>
      <c r="W37" s="108">
        <v>58.045949999999998</v>
      </c>
      <c r="X37" s="108">
        <v>22.009499999999999</v>
      </c>
      <c r="Y37" s="108">
        <v>22.896450000000002</v>
      </c>
      <c r="Z37" s="108">
        <v>22.075199999999999</v>
      </c>
      <c r="AA37" s="108">
        <v>34.131149999999998</v>
      </c>
      <c r="AB37" s="108">
        <v>33.474150000000002</v>
      </c>
      <c r="AC37" s="108">
        <v>27.692550000000001</v>
      </c>
      <c r="AD37" s="108">
        <v>32.718600000000002</v>
      </c>
      <c r="AE37" s="108">
        <v>25.557300000000001</v>
      </c>
      <c r="AF37" s="108">
        <v>58.637250000000002</v>
      </c>
      <c r="AG37" s="108">
        <v>60.082650000000001</v>
      </c>
      <c r="AH37" s="108">
        <v>53.808300000000003</v>
      </c>
      <c r="AI37" s="108">
        <v>78.314400000000006</v>
      </c>
      <c r="AJ37" s="108">
        <v>64.681650000000005</v>
      </c>
      <c r="AK37" s="108">
        <v>107.8137</v>
      </c>
      <c r="AL37" s="108">
        <v>115.4349</v>
      </c>
      <c r="AM37" s="108">
        <v>126.43965</v>
      </c>
      <c r="AN37" s="108">
        <v>72.799869082699999</v>
      </c>
      <c r="AO37" s="108">
        <v>70.380033952600002</v>
      </c>
      <c r="AP37" s="108">
        <v>66.616783969899998</v>
      </c>
    </row>
    <row r="38" spans="1:42" s="108" customFormat="1" ht="14.4" x14ac:dyDescent="0.3">
      <c r="A38" s="457"/>
      <c r="B38" s="108" t="s">
        <v>829</v>
      </c>
      <c r="C38" s="108">
        <v>10903.871999999999</v>
      </c>
      <c r="D38" s="108">
        <v>10903.871999999999</v>
      </c>
      <c r="E38" s="108">
        <v>10903.871999999999</v>
      </c>
      <c r="F38" s="108">
        <v>10903.871999999999</v>
      </c>
      <c r="G38" s="108">
        <v>11835.579168</v>
      </c>
      <c r="H38" s="108">
        <v>11936.906272</v>
      </c>
      <c r="I38" s="108">
        <v>12387.121408000001</v>
      </c>
      <c r="J38" s="108">
        <v>12915.170099999999</v>
      </c>
      <c r="K38" s="108">
        <v>12628.046762</v>
      </c>
      <c r="L38" s="108">
        <v>12456.561852000001</v>
      </c>
      <c r="M38" s="108">
        <v>12722.810020000001</v>
      </c>
      <c r="N38" s="108">
        <v>13575.2651653429</v>
      </c>
      <c r="O38" s="108">
        <v>14230.9515946602</v>
      </c>
      <c r="P38" s="108">
        <v>13650.966252</v>
      </c>
      <c r="Q38" s="108">
        <v>14256.310487999999</v>
      </c>
      <c r="R38" s="108">
        <v>14387.045732565501</v>
      </c>
      <c r="S38" s="108">
        <v>14018.221176372501</v>
      </c>
      <c r="T38" s="108">
        <v>14234.8216196303</v>
      </c>
      <c r="U38" s="108">
        <v>14019.220840063001</v>
      </c>
      <c r="V38" s="108">
        <v>13422.020807999999</v>
      </c>
      <c r="W38" s="108">
        <v>12870.88024636</v>
      </c>
      <c r="X38" s="108">
        <v>13437.479916</v>
      </c>
      <c r="Y38" s="108">
        <v>12899.029500000001</v>
      </c>
      <c r="Z38" s="108">
        <v>14141.604624</v>
      </c>
      <c r="AA38" s="108">
        <v>14854.517128</v>
      </c>
      <c r="AB38" s="108">
        <v>14983.713528</v>
      </c>
      <c r="AC38" s="108">
        <v>14609.466816</v>
      </c>
      <c r="AD38" s="108">
        <v>14227.795316</v>
      </c>
      <c r="AE38" s="108">
        <v>13933.811392</v>
      </c>
      <c r="AF38" s="108">
        <v>13250.006814767899</v>
      </c>
      <c r="AG38" s="108">
        <v>13669.2979068933</v>
      </c>
      <c r="AH38" s="108">
        <v>13601.8869801332</v>
      </c>
      <c r="AI38" s="108">
        <v>12451.0835822188</v>
      </c>
      <c r="AJ38" s="108">
        <v>12587.4454853674</v>
      </c>
      <c r="AK38" s="108">
        <v>11835.5029730101</v>
      </c>
      <c r="AL38" s="108">
        <v>11505.757965131301</v>
      </c>
      <c r="AM38" s="108">
        <v>11112.4734655722</v>
      </c>
      <c r="AN38" s="108">
        <v>12574.2345338225</v>
      </c>
      <c r="AO38" s="108">
        <v>12252.585368604199</v>
      </c>
      <c r="AP38" s="108">
        <v>10973.4609677791</v>
      </c>
    </row>
    <row r="39" spans="1:42" s="108" customFormat="1" ht="14.4" x14ac:dyDescent="0.3">
      <c r="A39" s="458" t="s">
        <v>833</v>
      </c>
      <c r="B39" s="108" t="s">
        <v>830</v>
      </c>
      <c r="C39" s="108">
        <v>0</v>
      </c>
      <c r="D39" s="108">
        <v>0</v>
      </c>
      <c r="E39" s="108">
        <v>34.454000000000001</v>
      </c>
      <c r="F39" s="108">
        <v>28.52</v>
      </c>
      <c r="G39" s="108">
        <v>50.415999999999997</v>
      </c>
      <c r="H39" s="108">
        <v>42.32</v>
      </c>
      <c r="I39" s="108">
        <v>33.856000000000002</v>
      </c>
      <c r="J39" s="108">
        <v>29.762</v>
      </c>
      <c r="K39" s="108">
        <v>11.683999999999999</v>
      </c>
      <c r="L39" s="108">
        <v>17.664000000000001</v>
      </c>
      <c r="M39" s="108">
        <v>15.686</v>
      </c>
      <c r="N39" s="108">
        <v>36.064</v>
      </c>
      <c r="O39" s="108">
        <v>5.1059999999999999</v>
      </c>
      <c r="P39" s="108">
        <v>1.196</v>
      </c>
      <c r="Q39" s="108">
        <v>16.053999999999998</v>
      </c>
      <c r="R39" s="108">
        <v>12.742000000000001</v>
      </c>
      <c r="S39" s="108">
        <v>19.181999999999999</v>
      </c>
      <c r="T39" s="108">
        <v>20.975999999999999</v>
      </c>
      <c r="U39" s="108">
        <v>20.332000000000001</v>
      </c>
      <c r="V39" s="108">
        <v>18.399999999999999</v>
      </c>
      <c r="W39" s="108">
        <v>20.378</v>
      </c>
      <c r="X39" s="108">
        <v>20.010000000000002</v>
      </c>
      <c r="Y39" s="108">
        <v>18.216000000000001</v>
      </c>
      <c r="Z39" s="108">
        <v>12.236000000000001</v>
      </c>
      <c r="AA39" s="108">
        <v>12.098000000000001</v>
      </c>
      <c r="AB39" s="108">
        <v>11.592000000000001</v>
      </c>
      <c r="AC39" s="108">
        <v>11.132</v>
      </c>
      <c r="AD39" s="108">
        <v>9.7059999999999995</v>
      </c>
      <c r="AE39" s="108">
        <v>11.5</v>
      </c>
      <c r="AF39" s="108">
        <v>11.914</v>
      </c>
      <c r="AG39" s="108">
        <v>12.098000000000001</v>
      </c>
      <c r="AH39" s="108">
        <v>11.96</v>
      </c>
      <c r="AI39" s="108">
        <v>11.5</v>
      </c>
      <c r="AJ39" s="108">
        <v>10.81</v>
      </c>
      <c r="AK39" s="108">
        <v>8.9239999999999995</v>
      </c>
      <c r="AL39" s="108">
        <v>7.36</v>
      </c>
      <c r="AM39" s="108">
        <v>6.3479999999999999</v>
      </c>
      <c r="AN39" s="108">
        <v>7.4563699999999997</v>
      </c>
      <c r="AO39" s="108">
        <v>87.078000000000003</v>
      </c>
      <c r="AP39" s="108">
        <v>62.652000000000001</v>
      </c>
    </row>
    <row r="40" spans="1:42" s="108" customFormat="1" ht="14.4" x14ac:dyDescent="0.3">
      <c r="A40" s="457"/>
      <c r="B40" s="108" t="s">
        <v>828</v>
      </c>
      <c r="C40" s="108">
        <v>0</v>
      </c>
      <c r="D40" s="108">
        <v>0.91979999999999995</v>
      </c>
      <c r="E40" s="108">
        <v>2.2338</v>
      </c>
      <c r="F40" s="108">
        <v>2.4965999999999999</v>
      </c>
      <c r="G40" s="108">
        <v>8.7380999999999993</v>
      </c>
      <c r="H40" s="108">
        <v>9.0008999999999997</v>
      </c>
      <c r="I40" s="108">
        <v>9.7564499999999992</v>
      </c>
      <c r="J40" s="108">
        <v>8.1139500000000009</v>
      </c>
      <c r="K40" s="108">
        <v>6.6356999999999999</v>
      </c>
      <c r="L40" s="108">
        <v>7.3583999999999996</v>
      </c>
      <c r="M40" s="108">
        <v>8.4753000000000007</v>
      </c>
      <c r="N40" s="108">
        <v>7.3912500000000003</v>
      </c>
      <c r="O40" s="108">
        <v>5.5845000000000002</v>
      </c>
      <c r="P40" s="108">
        <v>5.5472700000000001</v>
      </c>
      <c r="Q40" s="108">
        <v>60.465243000000001</v>
      </c>
      <c r="R40" s="108">
        <v>66.586950000000002</v>
      </c>
      <c r="S40" s="108">
        <v>3.0222000000000002</v>
      </c>
      <c r="T40" s="108">
        <v>3.3506999999999998</v>
      </c>
      <c r="U40" s="108">
        <v>0.39419999999999999</v>
      </c>
      <c r="V40" s="108">
        <v>0.42704999999999999</v>
      </c>
      <c r="W40" s="108">
        <v>0.42704999999999999</v>
      </c>
      <c r="X40" s="108">
        <v>1.0183500000000001</v>
      </c>
      <c r="Y40" s="108">
        <v>1.14975</v>
      </c>
      <c r="Z40" s="108">
        <v>1.1169</v>
      </c>
      <c r="AA40" s="108">
        <v>0.95265</v>
      </c>
      <c r="AB40" s="108">
        <v>0.98550000000000004</v>
      </c>
      <c r="AC40" s="108">
        <v>0.95265</v>
      </c>
      <c r="AD40" s="108">
        <v>0.59130000000000005</v>
      </c>
      <c r="AE40" s="108">
        <v>0.72270000000000001</v>
      </c>
      <c r="AF40" s="108">
        <v>0.16425000000000001</v>
      </c>
      <c r="AG40" s="108">
        <v>6.5699999999999995E-2</v>
      </c>
      <c r="AH40" s="108">
        <v>3.2849999999999997E-2</v>
      </c>
      <c r="AI40" s="108">
        <v>9.8549999999999999E-2</v>
      </c>
      <c r="AJ40" s="108">
        <v>9.8549999999999999E-2</v>
      </c>
      <c r="AK40" s="108">
        <v>6.5699999999999995E-2</v>
      </c>
      <c r="AL40" s="108">
        <v>9.8549999999999999E-2</v>
      </c>
      <c r="AM40" s="108">
        <v>0</v>
      </c>
      <c r="AN40" s="108">
        <v>0</v>
      </c>
      <c r="AO40" s="108">
        <v>0</v>
      </c>
      <c r="AP40" s="108">
        <v>0</v>
      </c>
    </row>
    <row r="41" spans="1:42" s="108" customFormat="1" ht="14.4" x14ac:dyDescent="0.3">
      <c r="A41" s="457"/>
      <c r="B41" s="108" t="s">
        <v>829</v>
      </c>
      <c r="C41" s="108">
        <v>9151.7919399999992</v>
      </c>
      <c r="D41" s="108">
        <v>10248.2767</v>
      </c>
      <c r="E41" s="108">
        <v>8390.4936400000006</v>
      </c>
      <c r="F41" s="108">
        <v>9499.0300399999996</v>
      </c>
      <c r="G41" s="108">
        <v>10037.731540000001</v>
      </c>
      <c r="H41" s="108">
        <v>10422.37997</v>
      </c>
      <c r="I41" s="108">
        <v>10808.75006</v>
      </c>
      <c r="J41" s="108">
        <v>10868.07574</v>
      </c>
      <c r="K41" s="108">
        <v>8842.7891199999995</v>
      </c>
      <c r="L41" s="108">
        <v>8796.0172399999992</v>
      </c>
      <c r="M41" s="108">
        <v>8276.9355500000001</v>
      </c>
      <c r="N41" s="108">
        <v>8750.1062000000002</v>
      </c>
      <c r="O41" s="108">
        <v>8748.1693319999995</v>
      </c>
      <c r="P41" s="108">
        <v>9186.0458760000001</v>
      </c>
      <c r="Q41" s="108">
        <v>9282.4949280000001</v>
      </c>
      <c r="R41" s="108">
        <v>9346.8779880000002</v>
      </c>
      <c r="S41" s="108">
        <v>8908.3199519999998</v>
      </c>
      <c r="T41" s="108">
        <v>8887.7317199999998</v>
      </c>
      <c r="U41" s="108">
        <v>8428.0833000000002</v>
      </c>
      <c r="V41" s="108">
        <v>7337.229816</v>
      </c>
      <c r="W41" s="108">
        <v>7340.4220679999999</v>
      </c>
      <c r="X41" s="108">
        <v>7362.086276</v>
      </c>
      <c r="Y41" s="108">
        <v>6853.9803160000001</v>
      </c>
      <c r="Z41" s="108">
        <v>6257.8182239999996</v>
      </c>
      <c r="AA41" s="108">
        <v>6075.0348960000001</v>
      </c>
      <c r="AB41" s="108">
        <v>6036.6561359999996</v>
      </c>
      <c r="AC41" s="108">
        <v>5739.0234719999999</v>
      </c>
      <c r="AD41" s="108">
        <v>4658.8230240000003</v>
      </c>
      <c r="AE41" s="108">
        <v>5197.1655959999998</v>
      </c>
      <c r="AF41" s="108">
        <v>4844.2391001010001</v>
      </c>
      <c r="AG41" s="108">
        <v>5192.9246909343001</v>
      </c>
      <c r="AH41" s="108">
        <v>5179.5145133873002</v>
      </c>
      <c r="AI41" s="108">
        <v>4878.8591732128998</v>
      </c>
      <c r="AJ41" s="108">
        <v>4639.5162151922996</v>
      </c>
      <c r="AK41" s="108">
        <v>4723.0104178696001</v>
      </c>
      <c r="AL41" s="108">
        <v>4567.3010126626996</v>
      </c>
      <c r="AM41" s="108">
        <v>4993.3424556902</v>
      </c>
      <c r="AN41" s="108">
        <v>5070.8926034979004</v>
      </c>
      <c r="AO41" s="108">
        <v>4951.9267265517001</v>
      </c>
      <c r="AP41" s="108">
        <v>4530.4047168446996</v>
      </c>
    </row>
    <row r="42" spans="1:42" s="108" customFormat="1" ht="14.4" x14ac:dyDescent="0.3">
      <c r="A42" s="457"/>
      <c r="B42" s="108" t="s">
        <v>831</v>
      </c>
      <c r="C42" s="108">
        <v>27.1892</v>
      </c>
      <c r="D42" s="108">
        <v>4.7267999999999999</v>
      </c>
      <c r="E42" s="108">
        <v>82.173599999999993</v>
      </c>
      <c r="F42" s="108">
        <v>67.67</v>
      </c>
      <c r="G42" s="108">
        <v>250.834</v>
      </c>
      <c r="H42" s="108">
        <v>285.42599999999999</v>
      </c>
      <c r="I42" s="108">
        <v>112.6756</v>
      </c>
      <c r="J42" s="108">
        <v>231.04759999999999</v>
      </c>
      <c r="K42" s="108">
        <v>146.20760000000001</v>
      </c>
      <c r="L42" s="108">
        <v>7.8780000000000001</v>
      </c>
      <c r="M42" s="108">
        <v>19.472799999999999</v>
      </c>
      <c r="N42" s="108">
        <v>219.1831</v>
      </c>
      <c r="O42" s="108">
        <v>259.83479999999997</v>
      </c>
      <c r="P42" s="108">
        <v>27.316800000000001</v>
      </c>
      <c r="Q42" s="108">
        <v>0</v>
      </c>
      <c r="R42" s="108">
        <v>0</v>
      </c>
      <c r="S42" s="108">
        <v>0</v>
      </c>
      <c r="T42" s="108">
        <v>3.8210999999999999</v>
      </c>
      <c r="U42" s="108">
        <v>84.02355</v>
      </c>
      <c r="V42" s="108">
        <v>34.877699999999997</v>
      </c>
      <c r="W42" s="108">
        <v>126.2589</v>
      </c>
      <c r="X42" s="108">
        <v>85.649550000000005</v>
      </c>
      <c r="Y42" s="108">
        <v>13.04865</v>
      </c>
      <c r="Z42" s="108">
        <v>14.3901</v>
      </c>
      <c r="AA42" s="108">
        <v>17.032350000000001</v>
      </c>
      <c r="AB42" s="108">
        <v>0</v>
      </c>
      <c r="AC42" s="108">
        <v>0</v>
      </c>
      <c r="AD42" s="108">
        <v>0</v>
      </c>
      <c r="AE42" s="108">
        <v>0</v>
      </c>
      <c r="AF42" s="108">
        <v>0</v>
      </c>
      <c r="AG42" s="108">
        <v>0</v>
      </c>
      <c r="AH42" s="108">
        <v>0</v>
      </c>
      <c r="AI42" s="108">
        <v>0</v>
      </c>
      <c r="AJ42" s="108">
        <v>0</v>
      </c>
      <c r="AK42" s="108">
        <v>0</v>
      </c>
      <c r="AL42" s="108">
        <v>0</v>
      </c>
      <c r="AM42" s="108">
        <v>0</v>
      </c>
      <c r="AN42" s="108">
        <v>0</v>
      </c>
      <c r="AO42" s="108">
        <v>0</v>
      </c>
      <c r="AP42" s="108">
        <v>0</v>
      </c>
    </row>
    <row r="43" spans="1:42" s="108" customFormat="1" ht="14.4" x14ac:dyDescent="0.3">
      <c r="A43" s="458" t="s">
        <v>834</v>
      </c>
      <c r="B43" s="108" t="s">
        <v>830</v>
      </c>
      <c r="C43" s="108">
        <v>2859.7275</v>
      </c>
      <c r="D43" s="108">
        <v>2839.442</v>
      </c>
      <c r="E43" s="108">
        <v>2687.9639999999999</v>
      </c>
      <c r="F43" s="108">
        <v>2552.9540000000002</v>
      </c>
      <c r="G43" s="108">
        <v>2079.752</v>
      </c>
      <c r="H43" s="108">
        <v>2031.5440000000001</v>
      </c>
      <c r="I43" s="108">
        <v>2075.9340000000002</v>
      </c>
      <c r="J43" s="108">
        <v>1826.798</v>
      </c>
      <c r="K43" s="108">
        <v>1858.078</v>
      </c>
      <c r="L43" s="108">
        <v>2029.4280000000001</v>
      </c>
      <c r="M43" s="108">
        <v>2234.1280000000002</v>
      </c>
      <c r="N43" s="108">
        <v>2403.5459999999998</v>
      </c>
      <c r="O43" s="108">
        <v>2105.6959999999999</v>
      </c>
      <c r="P43" s="108">
        <v>2017.2840000000001</v>
      </c>
      <c r="Q43" s="108">
        <v>1917.4639999999999</v>
      </c>
      <c r="R43" s="108">
        <v>1818.9780000000001</v>
      </c>
      <c r="S43" s="108">
        <v>1525.7280000000001</v>
      </c>
      <c r="T43" s="108">
        <v>1404.7940000000001</v>
      </c>
      <c r="U43" s="108">
        <v>1471.8620000000001</v>
      </c>
      <c r="V43" s="108">
        <v>1488.008</v>
      </c>
      <c r="W43" s="108">
        <v>1478.44</v>
      </c>
      <c r="X43" s="108">
        <v>1481.8440000000001</v>
      </c>
      <c r="Y43" s="108">
        <v>1215.78</v>
      </c>
      <c r="Z43" s="108">
        <v>1178.29</v>
      </c>
      <c r="AA43" s="108">
        <v>1029.48</v>
      </c>
      <c r="AB43" s="108">
        <v>1093.144</v>
      </c>
      <c r="AC43" s="108">
        <v>986.01</v>
      </c>
      <c r="AD43" s="108">
        <v>1150</v>
      </c>
      <c r="AE43" s="108">
        <v>980.03</v>
      </c>
      <c r="AF43" s="108">
        <v>863.78800000000001</v>
      </c>
      <c r="AG43" s="108">
        <v>911.21400000000006</v>
      </c>
      <c r="AH43" s="108">
        <v>963.74599999999998</v>
      </c>
      <c r="AI43" s="108">
        <v>1027.4559999999999</v>
      </c>
      <c r="AJ43" s="108">
        <v>1043.6479999999999</v>
      </c>
      <c r="AK43" s="108">
        <v>1075.5260000000001</v>
      </c>
      <c r="AL43" s="108">
        <v>1093.0060000000001</v>
      </c>
      <c r="AM43" s="108">
        <v>1258.008</v>
      </c>
      <c r="AN43" s="108">
        <v>1885.6205</v>
      </c>
      <c r="AO43" s="108">
        <v>2107.8119999999999</v>
      </c>
      <c r="AP43" s="108">
        <v>1625.732</v>
      </c>
    </row>
    <row r="44" spans="1:42" s="108" customFormat="1" ht="14.4" x14ac:dyDescent="0.3">
      <c r="A44" s="457"/>
      <c r="B44" s="108" t="s">
        <v>828</v>
      </c>
      <c r="C44" s="108">
        <v>262.07661999999999</v>
      </c>
      <c r="D44" s="108">
        <v>272.95065</v>
      </c>
      <c r="E44" s="108">
        <v>452.54160000000002</v>
      </c>
      <c r="F44" s="108">
        <v>325.83915000000002</v>
      </c>
      <c r="G44" s="108">
        <v>136.42605</v>
      </c>
      <c r="H44" s="108">
        <v>176.76585</v>
      </c>
      <c r="I44" s="108">
        <v>161.35919999999999</v>
      </c>
      <c r="J44" s="108">
        <v>158.43555000000001</v>
      </c>
      <c r="K44" s="108">
        <v>144.60570000000001</v>
      </c>
      <c r="L44" s="108">
        <v>138.36420000000001</v>
      </c>
      <c r="M44" s="108">
        <v>109.81755</v>
      </c>
      <c r="N44" s="108">
        <v>86.296949999999995</v>
      </c>
      <c r="O44" s="108">
        <v>82.223550000000003</v>
      </c>
      <c r="P44" s="108">
        <v>137.278617</v>
      </c>
      <c r="Q44" s="108">
        <v>79.848056999999997</v>
      </c>
      <c r="R44" s="108">
        <v>96.677549999999997</v>
      </c>
      <c r="S44" s="108">
        <v>69.182100000000005</v>
      </c>
      <c r="T44" s="108">
        <v>41.719499999999996</v>
      </c>
      <c r="U44" s="108">
        <v>26.247150000000001</v>
      </c>
      <c r="V44" s="108">
        <v>30.024899999999999</v>
      </c>
      <c r="W44" s="108">
        <v>20.629799999999999</v>
      </c>
      <c r="X44" s="108">
        <v>31.634550000000001</v>
      </c>
      <c r="Y44" s="108">
        <v>15.8994</v>
      </c>
      <c r="Z44" s="108">
        <v>15.111000000000001</v>
      </c>
      <c r="AA44" s="108">
        <v>96.7761</v>
      </c>
      <c r="AB44" s="108">
        <v>83.833200000000005</v>
      </c>
      <c r="AC44" s="108">
        <v>118.29285</v>
      </c>
      <c r="AD44" s="108">
        <v>14.94675</v>
      </c>
      <c r="AE44" s="108">
        <v>13.89555</v>
      </c>
      <c r="AF44" s="108">
        <v>10.87335</v>
      </c>
      <c r="AG44" s="108">
        <v>5.8144499999999999</v>
      </c>
      <c r="AH44" s="108">
        <v>4.5004499999999998</v>
      </c>
      <c r="AI44" s="108">
        <v>17.443349999999999</v>
      </c>
      <c r="AJ44" s="108">
        <v>31.306049999999999</v>
      </c>
      <c r="AK44" s="108">
        <v>25.557300000000001</v>
      </c>
      <c r="AL44" s="108">
        <v>24.637499999999999</v>
      </c>
      <c r="AM44" s="108">
        <v>0</v>
      </c>
      <c r="AN44" s="108">
        <v>0</v>
      </c>
      <c r="AO44" s="108">
        <v>0</v>
      </c>
      <c r="AP44" s="108">
        <v>0</v>
      </c>
    </row>
    <row r="45" spans="1:42" s="108" customFormat="1" ht="14.4" x14ac:dyDescent="0.3">
      <c r="A45" s="457"/>
      <c r="B45" s="108" t="s">
        <v>829</v>
      </c>
      <c r="C45" s="108">
        <v>15576.208054999999</v>
      </c>
      <c r="D45" s="108">
        <v>15440.635974999999</v>
      </c>
      <c r="E45" s="108">
        <v>14743.03925</v>
      </c>
      <c r="F45" s="108">
        <v>13345.62197</v>
      </c>
      <c r="G45" s="108">
        <v>12670.24546</v>
      </c>
      <c r="H45" s="108">
        <v>12259.243022500001</v>
      </c>
      <c r="I45" s="108">
        <v>12934.135305</v>
      </c>
      <c r="J45" s="108">
        <v>11900.62595</v>
      </c>
      <c r="K45" s="108">
        <v>11322.568132500001</v>
      </c>
      <c r="L45" s="108">
        <v>10153.978848417701</v>
      </c>
      <c r="M45" s="108">
        <v>10401.328483060001</v>
      </c>
      <c r="N45" s="108">
        <v>10184.171621388999</v>
      </c>
      <c r="O45" s="108">
        <v>8920.7627140635996</v>
      </c>
      <c r="P45" s="108">
        <v>8720.2941829293995</v>
      </c>
      <c r="Q45" s="108">
        <v>8851.8236908708004</v>
      </c>
      <c r="R45" s="108">
        <v>8635.0436084417997</v>
      </c>
      <c r="S45" s="108">
        <v>10098.701536840001</v>
      </c>
      <c r="T45" s="108">
        <v>9155.2872281619002</v>
      </c>
      <c r="U45" s="108">
        <v>9963.7847651509001</v>
      </c>
      <c r="V45" s="108">
        <v>10514.988131894301</v>
      </c>
      <c r="W45" s="108">
        <v>10022.4396620112</v>
      </c>
      <c r="X45" s="108">
        <v>9132.4927357458</v>
      </c>
      <c r="Y45" s="108">
        <v>8169.6146096897</v>
      </c>
      <c r="Z45" s="108">
        <v>7448.9291978732999</v>
      </c>
      <c r="AA45" s="108">
        <v>6141.1000975730003</v>
      </c>
      <c r="AB45" s="108">
        <v>6242.2446477272997</v>
      </c>
      <c r="AC45" s="108">
        <v>4902.0492681364003</v>
      </c>
      <c r="AD45" s="108">
        <v>4234.4194660907997</v>
      </c>
      <c r="AE45" s="108">
        <v>3375.1359091912</v>
      </c>
      <c r="AF45" s="108">
        <v>2194.2827349896002</v>
      </c>
      <c r="AG45" s="108">
        <v>2295.2970400523</v>
      </c>
      <c r="AH45" s="108">
        <v>2259.8656331745001</v>
      </c>
      <c r="AI45" s="108">
        <v>1999.9863515058</v>
      </c>
      <c r="AJ45" s="108">
        <v>2543.9499423812999</v>
      </c>
      <c r="AK45" s="108">
        <v>2447.8606658326999</v>
      </c>
      <c r="AL45" s="108">
        <v>2493.3045592719</v>
      </c>
      <c r="AM45" s="108">
        <v>4972.7334763898998</v>
      </c>
      <c r="AN45" s="108">
        <v>6804.9561705659999</v>
      </c>
      <c r="AO45" s="108">
        <v>5079.8557710199002</v>
      </c>
      <c r="AP45" s="108">
        <v>4534.6678471591003</v>
      </c>
    </row>
    <row r="46" spans="1:42" s="108" customFormat="1" ht="14.4" x14ac:dyDescent="0.3">
      <c r="A46" s="458" t="s">
        <v>835</v>
      </c>
      <c r="B46" s="108" t="s">
        <v>830</v>
      </c>
      <c r="C46" s="108">
        <v>304.6155</v>
      </c>
      <c r="D46" s="108">
        <v>342.79199999999997</v>
      </c>
      <c r="E46" s="108">
        <v>500.15800000000002</v>
      </c>
      <c r="F46" s="108">
        <v>450.846</v>
      </c>
      <c r="G46" s="108">
        <v>575</v>
      </c>
      <c r="H46" s="108">
        <v>499.97399999999999</v>
      </c>
      <c r="I46" s="108">
        <v>572.976</v>
      </c>
      <c r="J46" s="108">
        <v>707.66399999999999</v>
      </c>
      <c r="K46" s="108">
        <v>578.54200000000003</v>
      </c>
      <c r="L46" s="108">
        <v>521.87</v>
      </c>
      <c r="M46" s="108">
        <v>500.94</v>
      </c>
      <c r="N46" s="108">
        <v>508.714</v>
      </c>
      <c r="O46" s="108">
        <v>470.90199999999999</v>
      </c>
      <c r="P46" s="108">
        <v>575.30600000000004</v>
      </c>
      <c r="Q46" s="108">
        <v>422.464</v>
      </c>
      <c r="R46" s="108">
        <v>165.232</v>
      </c>
      <c r="S46" s="108">
        <v>179.17</v>
      </c>
      <c r="T46" s="108">
        <v>235.934</v>
      </c>
      <c r="U46" s="108">
        <v>225.584</v>
      </c>
      <c r="V46" s="108">
        <v>227.7</v>
      </c>
      <c r="W46" s="108">
        <v>224.11199999999999</v>
      </c>
      <c r="X46" s="108">
        <v>248.4</v>
      </c>
      <c r="Y46" s="108">
        <v>221.99600000000001</v>
      </c>
      <c r="Z46" s="108">
        <v>172.178</v>
      </c>
      <c r="AA46" s="108">
        <v>103.178</v>
      </c>
      <c r="AB46" s="108">
        <v>93.793999999999997</v>
      </c>
      <c r="AC46" s="108">
        <v>97.888000000000005</v>
      </c>
      <c r="AD46" s="108">
        <v>103.73</v>
      </c>
      <c r="AE46" s="108">
        <v>99.498000000000005</v>
      </c>
      <c r="AF46" s="108">
        <v>79.947999999999993</v>
      </c>
      <c r="AG46" s="108">
        <v>69.92</v>
      </c>
      <c r="AH46" s="108">
        <v>108.652</v>
      </c>
      <c r="AI46" s="108">
        <v>128.75399999999999</v>
      </c>
      <c r="AJ46" s="108">
        <v>122.40600000000001</v>
      </c>
      <c r="AK46" s="108">
        <v>116.31100000000001</v>
      </c>
      <c r="AL46" s="108">
        <v>136.7465</v>
      </c>
      <c r="AM46" s="108">
        <v>149.00550000000001</v>
      </c>
      <c r="AN46" s="108">
        <v>162.54661098470001</v>
      </c>
      <c r="AO46" s="108">
        <v>117.73699999999999</v>
      </c>
      <c r="AP46" s="108">
        <v>94.955500000000001</v>
      </c>
    </row>
    <row r="47" spans="1:42" s="108" customFormat="1" ht="14.4" x14ac:dyDescent="0.3">
      <c r="A47" s="457"/>
      <c r="B47" s="108" t="s">
        <v>828</v>
      </c>
      <c r="C47" s="108">
        <v>19.346620000000001</v>
      </c>
      <c r="D47" s="108">
        <v>84.982950000000002</v>
      </c>
      <c r="E47" s="108">
        <v>51.771599999999999</v>
      </c>
      <c r="F47" s="108">
        <v>47.501100000000001</v>
      </c>
      <c r="G47" s="108">
        <v>36.167850000000001</v>
      </c>
      <c r="H47" s="108">
        <v>33.769799999999996</v>
      </c>
      <c r="I47" s="108">
        <v>25.984349999999999</v>
      </c>
      <c r="J47" s="108">
        <v>23.8491</v>
      </c>
      <c r="K47" s="108">
        <v>20.137049999999999</v>
      </c>
      <c r="L47" s="108">
        <v>22.962150000000001</v>
      </c>
      <c r="M47" s="108">
        <v>24.933150000000001</v>
      </c>
      <c r="N47" s="108">
        <v>34.328249999999997</v>
      </c>
      <c r="O47" s="108">
        <v>27.0684</v>
      </c>
      <c r="P47" s="108">
        <v>22.613282999999999</v>
      </c>
      <c r="Q47" s="108">
        <v>26.594265</v>
      </c>
      <c r="R47" s="108">
        <v>32.652900000000002</v>
      </c>
      <c r="S47" s="108">
        <v>23.980499999999999</v>
      </c>
      <c r="T47" s="108">
        <v>25.7544</v>
      </c>
      <c r="U47" s="108">
        <v>26.937000000000001</v>
      </c>
      <c r="V47" s="108">
        <v>26.641349999999999</v>
      </c>
      <c r="W47" s="108">
        <v>26.608499999999999</v>
      </c>
      <c r="X47" s="108">
        <v>26.50995</v>
      </c>
      <c r="Y47" s="108">
        <v>28.021049999999999</v>
      </c>
      <c r="Z47" s="108">
        <v>26.214300000000001</v>
      </c>
      <c r="AA47" s="108">
        <v>19.677150000000001</v>
      </c>
      <c r="AB47" s="108">
        <v>21.582450000000001</v>
      </c>
      <c r="AC47" s="108">
        <v>21.286799999999999</v>
      </c>
      <c r="AD47" s="108">
        <v>15.60375</v>
      </c>
      <c r="AE47" s="108">
        <v>17.016300000000001</v>
      </c>
      <c r="AF47" s="108">
        <v>7.5555000000000003</v>
      </c>
      <c r="AG47" s="108">
        <v>7.2598500000000001</v>
      </c>
      <c r="AH47" s="108">
        <v>6.1757999999999997</v>
      </c>
      <c r="AI47" s="108">
        <v>10.3149</v>
      </c>
      <c r="AJ47" s="108">
        <v>28.086749999999999</v>
      </c>
      <c r="AK47" s="108">
        <v>31.437449999999998</v>
      </c>
      <c r="AL47" s="108">
        <v>30.879000000000001</v>
      </c>
      <c r="AM47" s="108">
        <v>31.371749999999999</v>
      </c>
      <c r="AN47" s="108">
        <v>32.798924250299997</v>
      </c>
      <c r="AO47" s="108">
        <v>34.488216929499998</v>
      </c>
      <c r="AP47" s="108">
        <v>36.715415673300001</v>
      </c>
    </row>
    <row r="48" spans="1:42" s="108" customFormat="1" ht="14.4" x14ac:dyDescent="0.3">
      <c r="A48" s="457"/>
      <c r="B48" s="108" t="s">
        <v>829</v>
      </c>
      <c r="C48" s="108">
        <v>5313.1268399999999</v>
      </c>
      <c r="D48" s="108">
        <v>4962.2302</v>
      </c>
      <c r="E48" s="108">
        <v>4378.1556799999998</v>
      </c>
      <c r="F48" s="108">
        <v>4219.9419399999997</v>
      </c>
      <c r="G48" s="108">
        <v>3945.0495799999999</v>
      </c>
      <c r="H48" s="108">
        <v>3548.0266900000001</v>
      </c>
      <c r="I48" s="108">
        <v>3796.6636699999999</v>
      </c>
      <c r="J48" s="108">
        <v>3839.2389800000001</v>
      </c>
      <c r="K48" s="108">
        <v>3870.9463000000001</v>
      </c>
      <c r="L48" s="108">
        <v>4144.6908700000004</v>
      </c>
      <c r="M48" s="108">
        <v>5316.6060399999997</v>
      </c>
      <c r="N48" s="108">
        <v>5572.0579299999999</v>
      </c>
      <c r="O48" s="108">
        <v>6079.1597160000001</v>
      </c>
      <c r="P48" s="108">
        <v>5947.2730799999999</v>
      </c>
      <c r="Q48" s="108">
        <v>6556.4910600000003</v>
      </c>
      <c r="R48" s="108">
        <v>5950.0349159999996</v>
      </c>
      <c r="S48" s="108">
        <v>6356.3117519999996</v>
      </c>
      <c r="T48" s="108">
        <v>6226.3619879999997</v>
      </c>
      <c r="U48" s="108">
        <v>6225.8598359999996</v>
      </c>
      <c r="V48" s="108">
        <v>6226.8641399999997</v>
      </c>
      <c r="W48" s="108">
        <v>6338.2342799999997</v>
      </c>
      <c r="X48" s="108">
        <v>6187.4093400000002</v>
      </c>
      <c r="Y48" s="108">
        <v>6410.221356</v>
      </c>
      <c r="Z48" s="108">
        <v>6338.9516400000002</v>
      </c>
      <c r="AA48" s="108">
        <v>5429.088084</v>
      </c>
      <c r="AB48" s="108">
        <v>5341.3908240000001</v>
      </c>
      <c r="AC48" s="108">
        <v>5369.9058839999998</v>
      </c>
      <c r="AD48" s="108">
        <v>4652.9404000000004</v>
      </c>
      <c r="AE48" s="108">
        <v>4671.6276600000001</v>
      </c>
      <c r="AF48" s="108">
        <v>4620.4242011394999</v>
      </c>
      <c r="AG48" s="108">
        <v>4723.9799446136003</v>
      </c>
      <c r="AH48" s="108">
        <v>4945.6124915839</v>
      </c>
      <c r="AI48" s="108">
        <v>5333.8029572864998</v>
      </c>
      <c r="AJ48" s="108">
        <v>5425.8668232446998</v>
      </c>
      <c r="AK48" s="108">
        <v>5092.9086326180995</v>
      </c>
      <c r="AL48" s="108">
        <v>5586.3275803943998</v>
      </c>
      <c r="AM48" s="108">
        <v>6516.2078866768998</v>
      </c>
      <c r="AN48" s="108">
        <v>6697.0643883743996</v>
      </c>
      <c r="AO48" s="108">
        <v>7133.3107526617996</v>
      </c>
      <c r="AP48" s="108">
        <v>6743.8470725906</v>
      </c>
    </row>
    <row r="49" spans="1:42" s="108" customFormat="1" ht="14.4" x14ac:dyDescent="0.3">
      <c r="A49" s="458" t="s">
        <v>836</v>
      </c>
      <c r="B49" s="108" t="s">
        <v>828</v>
      </c>
      <c r="C49" s="108">
        <v>1005.56089875</v>
      </c>
      <c r="D49" s="108">
        <v>1045.5982537499999</v>
      </c>
      <c r="E49" s="108">
        <v>1073.3730929999999</v>
      </c>
      <c r="F49" s="108">
        <v>1113.7307962499999</v>
      </c>
      <c r="G49" s="108">
        <v>1128.3452685</v>
      </c>
      <c r="H49" s="108">
        <v>1131.3436522500001</v>
      </c>
      <c r="I49" s="108">
        <v>1146.2513107499999</v>
      </c>
      <c r="J49" s="108">
        <v>1158.3143235</v>
      </c>
      <c r="K49" s="108">
        <v>1167.8815575000001</v>
      </c>
      <c r="L49" s="108">
        <v>1194.195393</v>
      </c>
      <c r="M49" s="108">
        <v>1232.8385167500001</v>
      </c>
      <c r="N49" s="108">
        <v>1258.17079425</v>
      </c>
      <c r="O49" s="108">
        <v>1299.22407</v>
      </c>
      <c r="P49" s="108">
        <v>1317.226274055</v>
      </c>
      <c r="Q49" s="108">
        <v>1356.97129524</v>
      </c>
      <c r="R49" s="108">
        <v>1354.53476475</v>
      </c>
      <c r="S49" s="108">
        <v>1316.5910437499999</v>
      </c>
      <c r="T49" s="108">
        <v>1313.0348670000001</v>
      </c>
      <c r="U49" s="108">
        <v>1303.43166225</v>
      </c>
      <c r="V49" s="108">
        <v>1288.480149</v>
      </c>
      <c r="W49" s="108">
        <v>1250.4171825000001</v>
      </c>
      <c r="X49" s="108">
        <v>1215.5521635</v>
      </c>
      <c r="Y49" s="108">
        <v>1192.654299825</v>
      </c>
      <c r="Z49" s="108">
        <v>1135.1810054542</v>
      </c>
      <c r="AA49" s="108">
        <v>1079.36936775</v>
      </c>
      <c r="AB49" s="108">
        <v>1031.2592287499999</v>
      </c>
      <c r="AC49" s="108">
        <v>960.76099350000004</v>
      </c>
      <c r="AD49" s="108">
        <v>912.92630174999999</v>
      </c>
      <c r="AE49" s="108">
        <v>874.64751075000004</v>
      </c>
      <c r="AF49" s="108">
        <v>882.16244099999994</v>
      </c>
      <c r="AG49" s="108">
        <v>874.73078550000002</v>
      </c>
      <c r="AH49" s="108">
        <v>845.08004700000004</v>
      </c>
      <c r="AI49" s="108">
        <v>849.31572600000004</v>
      </c>
      <c r="AJ49" s="108">
        <v>805.86345419999998</v>
      </c>
      <c r="AK49" s="108">
        <v>748.21167134999996</v>
      </c>
      <c r="AL49" s="108">
        <v>607.86507240000003</v>
      </c>
      <c r="AM49" s="108">
        <v>570.91529385000001</v>
      </c>
      <c r="AN49" s="108">
        <v>520.42386020720005</v>
      </c>
      <c r="AO49" s="108">
        <v>472.97087236030001</v>
      </c>
      <c r="AP49" s="108">
        <v>398.2415389116</v>
      </c>
    </row>
    <row r="50" spans="1:42" s="108" customFormat="1" ht="14.4" x14ac:dyDescent="0.3">
      <c r="A50" s="458" t="s">
        <v>2351</v>
      </c>
      <c r="B50" s="108" t="s">
        <v>828</v>
      </c>
      <c r="H50" s="108">
        <v>309.13572500700002</v>
      </c>
      <c r="I50" s="108">
        <v>318.77209599299999</v>
      </c>
      <c r="J50" s="108">
        <v>328.646830083</v>
      </c>
      <c r="K50" s="108">
        <v>338.54217842399999</v>
      </c>
      <c r="L50" s="108">
        <v>348.41691251399999</v>
      </c>
      <c r="M50" s="108">
        <v>358.31312700000001</v>
      </c>
      <c r="N50" s="108">
        <v>368.20934148600003</v>
      </c>
      <c r="O50" s="108">
        <v>377.04168800460002</v>
      </c>
      <c r="P50" s="108">
        <v>384.78792391939999</v>
      </c>
      <c r="Q50" s="108">
        <v>391.34305418069999</v>
      </c>
      <c r="R50" s="108">
        <v>396.43618195350001</v>
      </c>
      <c r="S50" s="108">
        <v>400.46348294630002</v>
      </c>
      <c r="T50" s="108">
        <v>403.14775824840001</v>
      </c>
      <c r="U50" s="108">
        <v>404.38705673520002</v>
      </c>
      <c r="V50" s="108">
        <v>404.154426</v>
      </c>
      <c r="W50" s="108">
        <v>393.43514249999998</v>
      </c>
      <c r="X50" s="108">
        <v>380.80362950480003</v>
      </c>
      <c r="Y50" s="108">
        <v>369.6151736205</v>
      </c>
      <c r="Z50" s="108">
        <v>360.26083014170001</v>
      </c>
      <c r="AA50" s="108">
        <v>351.92702530669999</v>
      </c>
      <c r="AB50" s="108">
        <v>340.17821519939997</v>
      </c>
      <c r="AC50" s="108">
        <v>329.46783722079999</v>
      </c>
      <c r="AD50" s="108">
        <v>323.65120754190002</v>
      </c>
      <c r="AE50" s="108">
        <v>320.74273908160001</v>
      </c>
      <c r="AF50" s="108">
        <v>318.81636920049999</v>
      </c>
      <c r="AG50" s="108">
        <v>317.74888247130002</v>
      </c>
      <c r="AH50" s="108">
        <v>317.56100218940003</v>
      </c>
      <c r="AI50" s="108">
        <v>317.6800113374</v>
      </c>
      <c r="AJ50" s="108">
        <v>317.86182461980002</v>
      </c>
      <c r="AK50" s="108">
        <v>317.6969585393</v>
      </c>
      <c r="AL50" s="108">
        <v>307.72491571339998</v>
      </c>
      <c r="AM50" s="108">
        <v>307.70717855420003</v>
      </c>
      <c r="AN50" s="108">
        <v>307.93014192909999</v>
      </c>
      <c r="AO50" s="108">
        <v>307.18655286960001</v>
      </c>
      <c r="AP50" s="108">
        <v>307.18655286960001</v>
      </c>
    </row>
    <row r="51" spans="1:42" s="108" customFormat="1" ht="14.4" x14ac:dyDescent="0.3">
      <c r="A51"/>
    </row>
    <row r="52" spans="1:42" s="108" customFormat="1" ht="14.4" x14ac:dyDescent="0.3">
      <c r="A52" s="459"/>
      <c r="B52" s="108" t="s">
        <v>837</v>
      </c>
    </row>
    <row r="53" spans="1:42" s="108" customFormat="1" ht="14.4" x14ac:dyDescent="0.3">
      <c r="A53" s="459"/>
      <c r="B53" s="108" t="s">
        <v>838</v>
      </c>
      <c r="C53" s="108">
        <v>66037.182851250007</v>
      </c>
      <c r="D53" s="108">
        <v>68669.920046250001</v>
      </c>
      <c r="E53" s="108">
        <v>70501.947956999997</v>
      </c>
      <c r="F53" s="108">
        <v>73151.052603749995</v>
      </c>
      <c r="G53" s="108">
        <v>74152.094431499994</v>
      </c>
      <c r="H53" s="108">
        <v>73690.592820348596</v>
      </c>
      <c r="I53" s="108">
        <v>74646.262326314492</v>
      </c>
      <c r="J53" s="108">
        <v>75429.917886746087</v>
      </c>
      <c r="K53" s="108">
        <v>76028.190984631103</v>
      </c>
      <c r="L53" s="108">
        <v>77738.349157823599</v>
      </c>
      <c r="M53" s="108">
        <v>80291.795757320215</v>
      </c>
      <c r="N53" s="108">
        <v>81928.922382421908</v>
      </c>
      <c r="O53" s="108">
        <v>84594.606491060695</v>
      </c>
      <c r="P53" s="108">
        <v>85754.612177907198</v>
      </c>
      <c r="Q53" s="108">
        <v>88345.126451819393</v>
      </c>
      <c r="R53" s="108">
        <v>88175.204339387201</v>
      </c>
      <c r="S53" s="108">
        <v>85621.79914459819</v>
      </c>
      <c r="T53" s="108">
        <v>85318.914877064293</v>
      </c>
      <c r="U53" s="108">
        <v>84583.855017657508</v>
      </c>
      <c r="V53" s="108">
        <v>83461.157449808001</v>
      </c>
      <c r="W53" s="108">
        <v>80816.347915941107</v>
      </c>
      <c r="X53" s="108">
        <v>78384.445779032714</v>
      </c>
      <c r="Y53" s="108">
        <v>76800.003696229105</v>
      </c>
      <c r="Z53" s="108">
        <v>72988.327263153391</v>
      </c>
      <c r="AA53" s="108">
        <v>69391.689556547703</v>
      </c>
      <c r="AB53" s="108">
        <v>66367.380238888101</v>
      </c>
      <c r="AC53" s="108">
        <v>61816.6328643542</v>
      </c>
      <c r="AD53" s="108">
        <v>58722.857865060105</v>
      </c>
      <c r="AE53" s="108">
        <v>56219.840691054698</v>
      </c>
      <c r="AF53" s="108">
        <v>56714.5139794028</v>
      </c>
      <c r="AG53" s="108">
        <v>56247.572445175596</v>
      </c>
      <c r="AH53" s="108">
        <v>55128.005534060198</v>
      </c>
      <c r="AI53" s="108">
        <v>55400.670625026505</v>
      </c>
      <c r="AJ53" s="108">
        <v>55569.771216314904</v>
      </c>
      <c r="AK53" s="108">
        <v>55667.741363107103</v>
      </c>
      <c r="AL53" s="108">
        <v>49806.539714136001</v>
      </c>
      <c r="AM53" s="108">
        <v>51101.444047712197</v>
      </c>
      <c r="AN53" s="108">
        <v>50457.807102448802</v>
      </c>
      <c r="AO53" s="108">
        <v>51053.944801310303</v>
      </c>
      <c r="AP53" s="108">
        <v>48422.064164052499</v>
      </c>
    </row>
    <row r="54" spans="1:42" s="108" customFormat="1" ht="14.4" x14ac:dyDescent="0.3">
      <c r="A54" s="459"/>
      <c r="B54" s="108" t="s">
        <v>839</v>
      </c>
      <c r="C54" s="108">
        <v>45608.699654999997</v>
      </c>
      <c r="D54" s="108">
        <v>49738.191475</v>
      </c>
      <c r="E54" s="108">
        <v>49626.1757</v>
      </c>
      <c r="F54" s="108">
        <v>49686.290475000002</v>
      </c>
      <c r="G54" s="108">
        <v>51854.493150000002</v>
      </c>
      <c r="H54" s="108">
        <v>54746.036787500001</v>
      </c>
      <c r="I54" s="108">
        <v>58426.846819999999</v>
      </c>
      <c r="J54" s="108">
        <v>57510.912600000003</v>
      </c>
      <c r="K54" s="108">
        <v>56796.2875375</v>
      </c>
      <c r="L54" s="108">
        <v>58754.913477499998</v>
      </c>
      <c r="M54" s="108">
        <v>58561.063999999998</v>
      </c>
      <c r="N54" s="108">
        <v>59851.12</v>
      </c>
      <c r="O54" s="108">
        <v>60527.78802</v>
      </c>
      <c r="P54" s="108">
        <v>61072.264260000004</v>
      </c>
      <c r="Q54" s="108">
        <v>63618.820524000002</v>
      </c>
      <c r="R54" s="108">
        <v>64282.414391999999</v>
      </c>
      <c r="S54" s="108">
        <v>66253.576199999996</v>
      </c>
      <c r="T54" s="108">
        <v>66813.619151999999</v>
      </c>
      <c r="U54" s="108">
        <v>70874.701715999996</v>
      </c>
      <c r="V54" s="108">
        <v>75421.688076000006</v>
      </c>
      <c r="W54" s="108">
        <v>79475.919852000006</v>
      </c>
      <c r="X54" s="108">
        <v>86222.654783999998</v>
      </c>
      <c r="Y54" s="108">
        <v>93110.781371999998</v>
      </c>
      <c r="Z54" s="108">
        <v>93437.125920000006</v>
      </c>
      <c r="AA54" s="108">
        <v>88454.121876000005</v>
      </c>
      <c r="AB54" s="108">
        <v>92359.027824000004</v>
      </c>
      <c r="AC54" s="108">
        <v>91351.168627417996</v>
      </c>
      <c r="AD54" s="108">
        <v>89575.976267855804</v>
      </c>
      <c r="AE54" s="108">
        <v>90015.969433314094</v>
      </c>
      <c r="AF54" s="108">
        <v>89806.781664617694</v>
      </c>
      <c r="AG54" s="108">
        <v>92923.513230702607</v>
      </c>
      <c r="AH54" s="108">
        <v>94586.991322226793</v>
      </c>
      <c r="AI54" s="108">
        <v>96508.159519289897</v>
      </c>
      <c r="AJ54" s="108">
        <v>100226.746407502</v>
      </c>
      <c r="AK54" s="108">
        <v>97396.454335376795</v>
      </c>
      <c r="AL54" s="108">
        <v>90113.259270798502</v>
      </c>
      <c r="AM54" s="108">
        <v>90763.291630456195</v>
      </c>
      <c r="AN54" s="108">
        <v>92793.475871322895</v>
      </c>
      <c r="AO54" s="108">
        <v>90414.737876056999</v>
      </c>
      <c r="AP54" s="108">
        <v>90281.934068942996</v>
      </c>
    </row>
    <row r="55" spans="1:42" s="108" customFormat="1" ht="14.4" x14ac:dyDescent="0.3">
      <c r="A55" s="459"/>
      <c r="B55" s="108" t="s">
        <v>1331</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75.543456538399994</v>
      </c>
      <c r="AH55" s="108">
        <v>131.5266064061</v>
      </c>
      <c r="AI55" s="108">
        <v>253.11972224420001</v>
      </c>
      <c r="AJ55" s="108">
        <v>305.34036369929999</v>
      </c>
      <c r="AK55" s="108">
        <v>299.92679517990001</v>
      </c>
      <c r="AL55" s="108">
        <v>278.07003731549997</v>
      </c>
      <c r="AM55" s="108">
        <v>297.75635499089998</v>
      </c>
      <c r="AN55" s="108">
        <v>305.35217841090002</v>
      </c>
      <c r="AO55" s="108">
        <v>279.83343598649998</v>
      </c>
      <c r="AP55" s="108">
        <v>264.87474859619999</v>
      </c>
    </row>
    <row r="56" spans="1:42" s="108" customFormat="1" ht="14.4" x14ac:dyDescent="0.3">
      <c r="A56" s="459"/>
      <c r="B56" s="108" t="s">
        <v>1500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c r="AC56" s="108">
        <v>0</v>
      </c>
      <c r="AD56" s="108">
        <v>0</v>
      </c>
      <c r="AE56" s="108">
        <v>0</v>
      </c>
      <c r="AF56" s="108">
        <v>0</v>
      </c>
      <c r="AG56" s="108">
        <v>0.80072739660000003</v>
      </c>
      <c r="AH56" s="108">
        <v>4.1449058178999998</v>
      </c>
      <c r="AI56" s="108">
        <v>14.0741212108</v>
      </c>
      <c r="AJ56" s="108">
        <v>23.703812410699999</v>
      </c>
      <c r="AK56" s="108">
        <v>33.480006044100001</v>
      </c>
      <c r="AL56" s="108">
        <v>53.444255584499999</v>
      </c>
      <c r="AM56" s="108">
        <v>82.899371109499995</v>
      </c>
      <c r="AN56" s="108">
        <v>154.06752244480001</v>
      </c>
      <c r="AO56" s="108">
        <v>171.28360399749999</v>
      </c>
      <c r="AP56" s="108">
        <v>161.97420128530001</v>
      </c>
    </row>
    <row r="57" spans="1:42" s="108" customFormat="1" ht="14.4" x14ac:dyDescent="0.3">
      <c r="A57" s="459"/>
      <c r="B57" s="108" t="s">
        <v>840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151.173531</v>
      </c>
      <c r="Y57" s="108">
        <v>252.25118699999999</v>
      </c>
      <c r="Z57" s="108">
        <v>210.32617068900001</v>
      </c>
      <c r="AA57" s="108">
        <v>204.032589</v>
      </c>
      <c r="AB57" s="108">
        <v>1117.9290000000001</v>
      </c>
      <c r="AC57" s="108">
        <v>1985.969229</v>
      </c>
      <c r="AD57" s="108">
        <v>2115.9442949999998</v>
      </c>
      <c r="AE57" s="108">
        <v>1926.5924339999999</v>
      </c>
      <c r="AF57" s="108">
        <v>1872.067029</v>
      </c>
      <c r="AG57" s="108">
        <v>1840.195506</v>
      </c>
      <c r="AH57" s="108">
        <v>1838.107299</v>
      </c>
      <c r="AI57" s="108">
        <v>1825.303848</v>
      </c>
      <c r="AJ57" s="108">
        <v>1797.439995</v>
      </c>
      <c r="AK57" s="108">
        <v>1829.459169</v>
      </c>
      <c r="AL57" s="108">
        <v>3339.1484580000001</v>
      </c>
      <c r="AM57" s="108">
        <v>3426.6000359999998</v>
      </c>
      <c r="AN57" s="108">
        <v>3346.0841774738001</v>
      </c>
      <c r="AO57" s="108">
        <v>3516.5824315580999</v>
      </c>
      <c r="AP57" s="108">
        <v>3655.4156105041998</v>
      </c>
    </row>
    <row r="58" spans="1:42" s="108" customFormat="1" ht="14.4" x14ac:dyDescent="0.3">
      <c r="A58" s="459"/>
      <c r="B58" s="108" t="s">
        <v>841</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10.3125</v>
      </c>
      <c r="AA58" s="108">
        <v>139.1925</v>
      </c>
      <c r="AB58" s="108">
        <v>16.065000000000001</v>
      </c>
      <c r="AC58" s="108">
        <v>3325.1433405820999</v>
      </c>
      <c r="AD58" s="108">
        <v>6360.5578801441998</v>
      </c>
      <c r="AE58" s="108">
        <v>6619.0708798259002</v>
      </c>
      <c r="AF58" s="108">
        <v>6896.7234610732003</v>
      </c>
      <c r="AG58" s="108">
        <v>6964.3031359881998</v>
      </c>
      <c r="AH58" s="108">
        <v>7094.9169830848996</v>
      </c>
      <c r="AI58" s="108">
        <v>7033.1430422856001</v>
      </c>
      <c r="AJ58" s="108">
        <v>7010.6526403819998</v>
      </c>
      <c r="AK58" s="108">
        <v>7500.2729152546999</v>
      </c>
      <c r="AL58" s="108">
        <v>7060.5503088601999</v>
      </c>
      <c r="AM58" s="108">
        <v>7197.1218492280004</v>
      </c>
      <c r="AN58" s="108">
        <v>6317.4088488294001</v>
      </c>
      <c r="AO58" s="108">
        <v>5440.9638490751004</v>
      </c>
      <c r="AP58" s="108">
        <v>6235.9460232808997</v>
      </c>
    </row>
    <row r="59" spans="1:42" s="108" customFormat="1" ht="14.4" x14ac:dyDescent="0.3">
      <c r="A59" s="459"/>
    </row>
    <row r="60" spans="1:42" s="108" customFormat="1" ht="14.4" x14ac:dyDescent="0.3">
      <c r="A60" s="459"/>
      <c r="B60" s="108" t="s">
        <v>2344</v>
      </c>
      <c r="X60" s="108">
        <v>0.19249040413524568</v>
      </c>
      <c r="Y60" s="108">
        <v>0.32737677486827704</v>
      </c>
      <c r="Z60" s="108">
        <v>0.28733612002725528</v>
      </c>
      <c r="AA60" s="108">
        <v>0.29316829067927525</v>
      </c>
      <c r="AB60" s="108">
        <v>1.6565516445108004</v>
      </c>
      <c r="AC60" s="108">
        <v>3.1126774831129689</v>
      </c>
      <c r="AD60" s="108">
        <v>3.4779519317839069</v>
      </c>
      <c r="AE60" s="108">
        <v>3.3133458588190701</v>
      </c>
      <c r="AF60" s="108">
        <v>3.1953853540821884</v>
      </c>
      <c r="AG60" s="108">
        <v>3.1679569914732064</v>
      </c>
      <c r="AH60" s="108">
        <v>3.2266679392125504</v>
      </c>
      <c r="AI60" s="108">
        <v>3.1896422294396363</v>
      </c>
      <c r="AJ60" s="108">
        <v>3.1332183612325903</v>
      </c>
      <c r="AK60" s="108">
        <v>3.1818230315029146</v>
      </c>
      <c r="AL60" s="108">
        <v>6.2830091637625971</v>
      </c>
      <c r="AM60" s="108">
        <v>6.2841059010652138</v>
      </c>
      <c r="AN60" s="108">
        <v>6.2190375043048629</v>
      </c>
      <c r="AO60" s="108">
        <v>6.4441056553326197</v>
      </c>
      <c r="AP60" s="108">
        <v>7.0191868468452894</v>
      </c>
    </row>
    <row r="61" spans="1:42" s="108" customFormat="1" ht="14.4" x14ac:dyDescent="0.3">
      <c r="A61" s="459"/>
      <c r="B61" s="108" t="s">
        <v>2345</v>
      </c>
      <c r="X61" s="108">
        <v>0</v>
      </c>
      <c r="Y61" s="108">
        <v>0</v>
      </c>
      <c r="Z61" s="108">
        <v>1.1035615501465555E-2</v>
      </c>
      <c r="AA61" s="108">
        <v>0.15711400005789528</v>
      </c>
      <c r="AB61" s="108">
        <v>1.7391051536595748E-2</v>
      </c>
      <c r="AC61" s="108">
        <v>3.5121175207014548</v>
      </c>
      <c r="AD61" s="108">
        <v>6.6299642118943476</v>
      </c>
      <c r="AE61" s="108">
        <v>6.8495556667407618</v>
      </c>
      <c r="AF61" s="108">
        <v>7.1318236625540585</v>
      </c>
      <c r="AG61" s="108">
        <v>6.972124718816616</v>
      </c>
      <c r="AH61" s="108">
        <v>6.9775608083412353</v>
      </c>
      <c r="AI61" s="108">
        <v>6.7925966433569105</v>
      </c>
      <c r="AJ61" s="108">
        <v>6.5375071594673608</v>
      </c>
      <c r="AK61" s="108">
        <v>7.150149591735282</v>
      </c>
      <c r="AL61" s="108">
        <v>7.2658984343639208</v>
      </c>
      <c r="AM61" s="108">
        <v>7.3469696518998431</v>
      </c>
      <c r="AN61" s="108">
        <v>6.3740817839202242</v>
      </c>
      <c r="AO61" s="108">
        <v>5.6762026161752583</v>
      </c>
      <c r="AP61" s="108">
        <v>6.460923113232889</v>
      </c>
    </row>
    <row r="62" spans="1:42" s="108" customFormat="1" ht="14.4" x14ac:dyDescent="0.3">
      <c r="A62" s="459"/>
      <c r="B62" s="108" t="s">
        <v>842</v>
      </c>
    </row>
    <row r="63" spans="1:42" s="108" customFormat="1" ht="14.4" x14ac:dyDescent="0.3">
      <c r="A63" s="459"/>
      <c r="B63" s="108" t="s">
        <v>830</v>
      </c>
      <c r="C63" s="108">
        <v>2955.4973</v>
      </c>
      <c r="D63" s="108">
        <v>2928.9119999999998</v>
      </c>
      <c r="E63" s="108">
        <v>3089.0839999999998</v>
      </c>
      <c r="F63" s="108">
        <v>2910.558</v>
      </c>
      <c r="G63" s="108">
        <v>2589.5239999999999</v>
      </c>
      <c r="H63" s="108">
        <v>2519.6040000000003</v>
      </c>
      <c r="I63" s="108">
        <v>2534.5080000000003</v>
      </c>
      <c r="J63" s="108">
        <v>2224.2840000000001</v>
      </c>
      <c r="K63" s="108">
        <v>2117.7939999999999</v>
      </c>
      <c r="L63" s="108">
        <v>2256.7139999999999</v>
      </c>
      <c r="M63" s="108">
        <v>2460.7240000000002</v>
      </c>
      <c r="N63" s="108">
        <v>2637.502</v>
      </c>
      <c r="O63" s="108">
        <v>2309.5679999999998</v>
      </c>
      <c r="P63" s="108">
        <v>2260.3940000000002</v>
      </c>
      <c r="Q63" s="108">
        <v>2096.634</v>
      </c>
      <c r="R63" s="108">
        <v>2017.79</v>
      </c>
      <c r="S63" s="108">
        <v>1735.672</v>
      </c>
      <c r="T63" s="108">
        <v>1580.836</v>
      </c>
      <c r="U63" s="108">
        <v>1641.326</v>
      </c>
      <c r="V63" s="108">
        <v>1640.498</v>
      </c>
      <c r="W63" s="108">
        <v>1611.6559999999999</v>
      </c>
      <c r="X63" s="108">
        <v>1610.23</v>
      </c>
      <c r="Y63" s="108">
        <v>1337.2660000000001</v>
      </c>
      <c r="Z63" s="108">
        <v>1292.002</v>
      </c>
      <c r="AA63" s="108">
        <v>1155.06</v>
      </c>
      <c r="AB63" s="108">
        <v>1231.604</v>
      </c>
      <c r="AC63" s="108">
        <v>1128.242</v>
      </c>
      <c r="AD63" s="108">
        <v>1286.6199999999999</v>
      </c>
      <c r="AE63" s="108">
        <v>1095.076</v>
      </c>
      <c r="AF63" s="108">
        <v>1011.034</v>
      </c>
      <c r="AG63" s="108">
        <v>1091.1200000000001</v>
      </c>
      <c r="AH63" s="108">
        <v>1140.432</v>
      </c>
      <c r="AI63" s="108">
        <v>1277.4199999999998</v>
      </c>
      <c r="AJ63" s="108">
        <v>1236.0659999999998</v>
      </c>
      <c r="AK63" s="108">
        <v>1316.106</v>
      </c>
      <c r="AL63" s="108">
        <v>1327.0540000000001</v>
      </c>
      <c r="AM63" s="108">
        <v>1503.51</v>
      </c>
      <c r="AN63" s="108">
        <v>2149.6602699999999</v>
      </c>
      <c r="AO63" s="108">
        <v>2359.1099999999997</v>
      </c>
      <c r="AP63" s="108">
        <v>1854.03</v>
      </c>
    </row>
    <row r="64" spans="1:42" s="108" customFormat="1" ht="14.4" x14ac:dyDescent="0.3">
      <c r="A64" s="459"/>
      <c r="B64" s="108" t="s">
        <v>838</v>
      </c>
      <c r="C64" s="108">
        <v>1721.6470087499999</v>
      </c>
      <c r="D64" s="108">
        <v>1590.44835375</v>
      </c>
      <c r="E64" s="108">
        <v>1898.2365930000001</v>
      </c>
      <c r="F64" s="108">
        <v>1810.15079625</v>
      </c>
      <c r="G64" s="108">
        <v>1615.6421685</v>
      </c>
      <c r="H64" s="108">
        <v>2261.5308296515004</v>
      </c>
      <c r="I64" s="108">
        <v>2238.1771736854998</v>
      </c>
      <c r="J64" s="108">
        <v>2246.2723132538999</v>
      </c>
      <c r="K64" s="108">
        <v>2232.1379153689004</v>
      </c>
      <c r="L64" s="108">
        <v>2226.5333921764</v>
      </c>
      <c r="M64" s="108">
        <v>2252.8756926798001</v>
      </c>
      <c r="N64" s="108">
        <v>2315.9336675781001</v>
      </c>
      <c r="O64" s="108">
        <v>2231.8198089394</v>
      </c>
      <c r="P64" s="108">
        <v>2310.4262190928998</v>
      </c>
      <c r="Q64" s="108">
        <v>2309.2779361806001</v>
      </c>
      <c r="R64" s="108">
        <v>2325.6258606128004</v>
      </c>
      <c r="S64" s="108">
        <v>2305.2007054018</v>
      </c>
      <c r="T64" s="108">
        <v>2340.1603729356002</v>
      </c>
      <c r="U64" s="108">
        <v>2431.0317323424001</v>
      </c>
      <c r="V64" s="108">
        <v>2569.2476501921001</v>
      </c>
      <c r="W64" s="108">
        <v>2657.5059340589</v>
      </c>
      <c r="X64" s="108">
        <v>2733.2089709671995</v>
      </c>
      <c r="Y64" s="108">
        <v>2784.5568087709003</v>
      </c>
      <c r="Z64" s="108">
        <v>2755.3837337966002</v>
      </c>
      <c r="AA64" s="108">
        <v>2718.1338434522995</v>
      </c>
      <c r="AB64" s="108">
        <v>2523.1431611119001</v>
      </c>
      <c r="AC64" s="108">
        <v>2402.7190856458001</v>
      </c>
      <c r="AD64" s="108">
        <v>2202.9530849397997</v>
      </c>
      <c r="AE64" s="108">
        <v>2147.2837589453002</v>
      </c>
      <c r="AF64" s="108">
        <v>2173.6114705973</v>
      </c>
      <c r="AG64" s="108">
        <v>2141.1016048244001</v>
      </c>
      <c r="AH64" s="108">
        <v>2096.3988159398</v>
      </c>
      <c r="AI64" s="108">
        <v>2147.8318249735003</v>
      </c>
      <c r="AJ64" s="108">
        <v>2116.0113836851001</v>
      </c>
      <c r="AK64" s="108">
        <v>2051.8438868929002</v>
      </c>
      <c r="AL64" s="108">
        <v>1841.609985864</v>
      </c>
      <c r="AM64" s="108">
        <v>1779.0077022879002</v>
      </c>
      <c r="AN64" s="108">
        <v>1692.1318458089002</v>
      </c>
      <c r="AO64" s="108">
        <v>1604.4788970695001</v>
      </c>
      <c r="AP64" s="108">
        <v>1528.2135123819</v>
      </c>
    </row>
    <row r="65" spans="1:42" s="108" customFormat="1" ht="14.4" x14ac:dyDescent="0.3">
      <c r="A65" s="459"/>
      <c r="B65" s="108" t="s">
        <v>839</v>
      </c>
      <c r="C65" s="108">
        <v>31793.206894999999</v>
      </c>
      <c r="D65" s="108">
        <v>31306.738174999999</v>
      </c>
      <c r="E65" s="108">
        <v>30025.066929999997</v>
      </c>
      <c r="F65" s="108">
        <v>28469.43591</v>
      </c>
      <c r="G65" s="108">
        <v>28450.874208000001</v>
      </c>
      <c r="H65" s="108">
        <v>27744.175984499998</v>
      </c>
      <c r="I65" s="108">
        <v>29117.920383000004</v>
      </c>
      <c r="J65" s="108">
        <v>28655.035029999999</v>
      </c>
      <c r="K65" s="108">
        <v>27821.561194500002</v>
      </c>
      <c r="L65" s="108">
        <v>26755.231570417702</v>
      </c>
      <c r="M65" s="108">
        <v>28440.744543059998</v>
      </c>
      <c r="N65" s="108">
        <v>29331.494716731901</v>
      </c>
      <c r="O65" s="108">
        <v>29230.874024723802</v>
      </c>
      <c r="P65" s="108">
        <v>28318.533514929397</v>
      </c>
      <c r="Q65" s="108">
        <v>29664.625238870802</v>
      </c>
      <c r="R65" s="108">
        <v>28972.124257007301</v>
      </c>
      <c r="S65" s="108">
        <v>30473.234465212503</v>
      </c>
      <c r="T65" s="108">
        <v>29616.470835792203</v>
      </c>
      <c r="U65" s="108">
        <v>30208.8654412139</v>
      </c>
      <c r="V65" s="108">
        <v>30163.8730798943</v>
      </c>
      <c r="W65" s="108">
        <v>29231.554188371203</v>
      </c>
      <c r="X65" s="108">
        <v>28757.381991745802</v>
      </c>
      <c r="Y65" s="108">
        <v>27478.865465689698</v>
      </c>
      <c r="Z65" s="108">
        <v>27929.485461873301</v>
      </c>
      <c r="AA65" s="108">
        <v>26424.705309572997</v>
      </c>
      <c r="AB65" s="108">
        <v>26567.348999727299</v>
      </c>
      <c r="AC65" s="108">
        <v>24881.421968136401</v>
      </c>
      <c r="AD65" s="108">
        <v>23115.155182090799</v>
      </c>
      <c r="AE65" s="108">
        <v>21980.574961191196</v>
      </c>
      <c r="AF65" s="108">
        <v>20064.713750896997</v>
      </c>
      <c r="AG65" s="108">
        <v>20688.574891559198</v>
      </c>
      <c r="AH65" s="108">
        <v>20807.3651048916</v>
      </c>
      <c r="AI65" s="108">
        <v>19784.872891011102</v>
      </c>
      <c r="AJ65" s="108">
        <v>20557.262250993401</v>
      </c>
      <c r="AK65" s="108">
        <v>19376.272271460897</v>
      </c>
      <c r="AL65" s="108">
        <v>19585.390104797603</v>
      </c>
      <c r="AM65" s="108">
        <v>22601.414828639001</v>
      </c>
      <c r="AN65" s="108">
        <v>26076.255092762898</v>
      </c>
      <c r="AO65" s="108">
        <v>24465.751892285898</v>
      </c>
      <c r="AP65" s="108">
        <v>22251.975887528799</v>
      </c>
    </row>
    <row r="66" spans="1:42" s="108" customFormat="1" ht="14.4" x14ac:dyDescent="0.3">
      <c r="A66" s="459"/>
    </row>
    <row r="67" spans="1:42" s="108" customFormat="1" ht="14.4" x14ac:dyDescent="0.3">
      <c r="A67" s="459"/>
      <c r="B67" s="108" t="s">
        <v>1513</v>
      </c>
    </row>
    <row r="68" spans="1:42" s="108" customFormat="1" ht="14.4" x14ac:dyDescent="0.3">
      <c r="A68" s="459"/>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-1809.2059582850343</v>
      </c>
      <c r="AC68" s="108">
        <v>-1809.2059582850343</v>
      </c>
      <c r="AD68" s="108">
        <v>-1809.2059582850343</v>
      </c>
      <c r="AE68" s="108">
        <v>-1809.2059582850343</v>
      </c>
      <c r="AF68" s="108">
        <v>-1741.3998267415664</v>
      </c>
      <c r="AG68" s="108">
        <v>-1830.7565201704529</v>
      </c>
      <c r="AH68" s="108">
        <v>-1850.2143337032639</v>
      </c>
      <c r="AI68" s="108">
        <v>-1598.2991787333176</v>
      </c>
      <c r="AJ68" s="108">
        <v>-2055.7956804747346</v>
      </c>
      <c r="AK68" s="108">
        <v>-1778.7702098868704</v>
      </c>
      <c r="AL68" s="108">
        <v>-1618.9542569281348</v>
      </c>
      <c r="AM68" s="108">
        <v>-1336.5594963219201</v>
      </c>
      <c r="AN68" s="108">
        <v>-2265.8724840237078</v>
      </c>
      <c r="AO68" s="108">
        <v>-2266.7832727097302</v>
      </c>
      <c r="AP68" s="108">
        <v>-1992.573450697</v>
      </c>
    </row>
    <row r="69" spans="1:42" s="108" customFormat="1" ht="14.4" x14ac:dyDescent="0.3">
      <c r="A69" s="459"/>
      <c r="B69" s="108" t="s">
        <v>1515</v>
      </c>
    </row>
    <row r="70" spans="1:42" s="108" customFormat="1" ht="14.4" x14ac:dyDescent="0.3">
      <c r="A70" s="459"/>
      <c r="B70" s="108" t="s">
        <v>830</v>
      </c>
      <c r="C70" s="108">
        <v>2955.4973</v>
      </c>
      <c r="D70" s="108">
        <v>2928.9119999999998</v>
      </c>
      <c r="E70" s="108">
        <v>3089.0839999999998</v>
      </c>
      <c r="F70" s="108">
        <v>2910.558</v>
      </c>
      <c r="G70" s="108">
        <v>2589.5239999999999</v>
      </c>
      <c r="H70" s="108">
        <v>2519.6040000000003</v>
      </c>
      <c r="I70" s="108">
        <v>2534.5080000000003</v>
      </c>
      <c r="J70" s="108">
        <v>2224.2840000000001</v>
      </c>
      <c r="K70" s="108">
        <v>2117.7939999999999</v>
      </c>
      <c r="L70" s="108">
        <v>2256.7139999999999</v>
      </c>
      <c r="M70" s="108">
        <v>2460.7240000000002</v>
      </c>
      <c r="N70" s="108">
        <v>2637.502</v>
      </c>
      <c r="O70" s="108">
        <v>2309.5679999999998</v>
      </c>
      <c r="P70" s="108">
        <v>2260.3940000000002</v>
      </c>
      <c r="Q70" s="108">
        <v>2096.634</v>
      </c>
      <c r="R70" s="108">
        <v>2017.79</v>
      </c>
      <c r="S70" s="108">
        <v>1735.672</v>
      </c>
      <c r="T70" s="108">
        <v>1580.836</v>
      </c>
      <c r="U70" s="108">
        <v>1641.326</v>
      </c>
      <c r="V70" s="108">
        <v>1640.498</v>
      </c>
      <c r="W70" s="108">
        <v>1611.6559999999999</v>
      </c>
      <c r="X70" s="108">
        <v>1610.23</v>
      </c>
      <c r="Y70" s="108">
        <v>1337.2660000000001</v>
      </c>
      <c r="Z70" s="108">
        <v>1292.002</v>
      </c>
      <c r="AA70" s="108">
        <v>1155.06</v>
      </c>
      <c r="AB70" s="108">
        <v>1231.604</v>
      </c>
      <c r="AC70" s="108">
        <v>1128.242</v>
      </c>
      <c r="AD70" s="108">
        <v>1286.6199999999999</v>
      </c>
      <c r="AE70" s="108">
        <v>1095.076</v>
      </c>
      <c r="AF70" s="108">
        <v>1011.034</v>
      </c>
      <c r="AG70" s="108">
        <v>1091.1200000000001</v>
      </c>
      <c r="AH70" s="108">
        <v>1140.432</v>
      </c>
      <c r="AI70" s="108">
        <v>1277.4199999999998</v>
      </c>
      <c r="AJ70" s="108">
        <v>1236.0659999999998</v>
      </c>
      <c r="AK70" s="108">
        <v>1316.106</v>
      </c>
      <c r="AL70" s="108">
        <v>1327.0540000000001</v>
      </c>
      <c r="AM70" s="108">
        <v>1503.51</v>
      </c>
      <c r="AN70" s="108">
        <v>2149.6602699999999</v>
      </c>
      <c r="AO70" s="108">
        <v>2359.1099999999997</v>
      </c>
      <c r="AP70" s="108">
        <v>1854.03</v>
      </c>
    </row>
    <row r="71" spans="1:42" s="108" customFormat="1" ht="14.4" x14ac:dyDescent="0.3">
      <c r="A71" s="459"/>
      <c r="B71" s="108" t="s">
        <v>838</v>
      </c>
      <c r="C71" s="108">
        <v>1721.6470087499999</v>
      </c>
      <c r="D71" s="108">
        <v>1590.44835375</v>
      </c>
      <c r="E71" s="108">
        <v>1898.2365930000001</v>
      </c>
      <c r="F71" s="108">
        <v>1810.15079625</v>
      </c>
      <c r="G71" s="108">
        <v>1615.6421685</v>
      </c>
      <c r="H71" s="108">
        <v>2261.5308296515004</v>
      </c>
      <c r="I71" s="108">
        <v>2238.1771736854998</v>
      </c>
      <c r="J71" s="108">
        <v>2246.2723132538999</v>
      </c>
      <c r="K71" s="108">
        <v>2232.1379153689004</v>
      </c>
      <c r="L71" s="108">
        <v>2226.5333921764</v>
      </c>
      <c r="M71" s="108">
        <v>2252.8756926798001</v>
      </c>
      <c r="N71" s="108">
        <v>2315.9336675781001</v>
      </c>
      <c r="O71" s="108">
        <v>2231.8198089394</v>
      </c>
      <c r="P71" s="108">
        <v>2310.4262190928998</v>
      </c>
      <c r="Q71" s="108">
        <v>2309.2779361806001</v>
      </c>
      <c r="R71" s="108">
        <v>2325.6258606128004</v>
      </c>
      <c r="S71" s="108">
        <v>2305.2007054018</v>
      </c>
      <c r="T71" s="108">
        <v>2340.1603729356002</v>
      </c>
      <c r="U71" s="108">
        <v>2431.0317323424001</v>
      </c>
      <c r="V71" s="108">
        <v>2569.2476501921001</v>
      </c>
      <c r="W71" s="108">
        <v>2657.5059340589</v>
      </c>
      <c r="X71" s="108">
        <v>2733.2089709671995</v>
      </c>
      <c r="Y71" s="108">
        <v>2784.5568087709003</v>
      </c>
      <c r="Z71" s="108">
        <v>2755.3837337966002</v>
      </c>
      <c r="AA71" s="108">
        <v>2718.1338434522995</v>
      </c>
      <c r="AB71" s="108">
        <v>2523.1431611119001</v>
      </c>
      <c r="AC71" s="108">
        <v>2402.7190856458001</v>
      </c>
      <c r="AD71" s="108">
        <v>2202.9530849397997</v>
      </c>
      <c r="AE71" s="108">
        <v>2147.2837589453002</v>
      </c>
      <c r="AF71" s="108">
        <v>2173.6114705973</v>
      </c>
      <c r="AG71" s="108">
        <v>2141.1016048244001</v>
      </c>
      <c r="AH71" s="108">
        <v>2096.3988159398</v>
      </c>
      <c r="AI71" s="108">
        <v>2147.8318249735003</v>
      </c>
      <c r="AJ71" s="108">
        <v>2116.0113836851001</v>
      </c>
      <c r="AK71" s="108">
        <v>2051.8438868929002</v>
      </c>
      <c r="AL71" s="108">
        <v>1841.609985864</v>
      </c>
      <c r="AM71" s="108">
        <v>1779.0077022879002</v>
      </c>
      <c r="AN71" s="108">
        <v>1692.1318458089002</v>
      </c>
      <c r="AO71" s="108">
        <v>1604.4788970695001</v>
      </c>
      <c r="AP71" s="108">
        <v>1528.2135123819</v>
      </c>
    </row>
    <row r="72" spans="1:42" s="108" customFormat="1" ht="14.4" x14ac:dyDescent="0.3">
      <c r="A72" s="459"/>
      <c r="B72" s="108" t="s">
        <v>839</v>
      </c>
      <c r="C72" s="108">
        <v>31793.206894999999</v>
      </c>
      <c r="D72" s="108">
        <v>31306.738174999999</v>
      </c>
      <c r="E72" s="108">
        <v>30025.066929999997</v>
      </c>
      <c r="F72" s="108">
        <v>28469.43591</v>
      </c>
      <c r="G72" s="108">
        <v>28450.874208000001</v>
      </c>
      <c r="H72" s="108">
        <v>27744.175984499998</v>
      </c>
      <c r="I72" s="108">
        <v>29117.920383000004</v>
      </c>
      <c r="J72" s="108">
        <v>28655.035029999999</v>
      </c>
      <c r="K72" s="108">
        <v>27821.561194500002</v>
      </c>
      <c r="L72" s="108">
        <v>26755.231570417702</v>
      </c>
      <c r="M72" s="108">
        <v>28440.744543059998</v>
      </c>
      <c r="N72" s="108">
        <v>29331.494716731901</v>
      </c>
      <c r="O72" s="108">
        <v>29230.874024723802</v>
      </c>
      <c r="P72" s="108">
        <v>28318.533514929397</v>
      </c>
      <c r="Q72" s="108">
        <v>29664.625238870802</v>
      </c>
      <c r="R72" s="108">
        <v>28972.124257007301</v>
      </c>
      <c r="S72" s="108">
        <v>30473.234465212503</v>
      </c>
      <c r="T72" s="108">
        <v>29616.470835792203</v>
      </c>
      <c r="U72" s="108">
        <v>30208.8654412139</v>
      </c>
      <c r="V72" s="108">
        <v>30163.8730798943</v>
      </c>
      <c r="W72" s="108">
        <v>29231.554188371203</v>
      </c>
      <c r="X72" s="108">
        <v>28757.381991745802</v>
      </c>
      <c r="Y72" s="108">
        <v>27478.865465689698</v>
      </c>
      <c r="Z72" s="108">
        <v>27929.485461873301</v>
      </c>
      <c r="AA72" s="108">
        <v>26424.705309572997</v>
      </c>
      <c r="AB72" s="108">
        <v>28376.554958012333</v>
      </c>
      <c r="AC72" s="108">
        <v>26690.627926421435</v>
      </c>
      <c r="AD72" s="108">
        <v>24924.361140375833</v>
      </c>
      <c r="AE72" s="108">
        <v>23789.78091947623</v>
      </c>
      <c r="AF72" s="108">
        <v>21806.113577638564</v>
      </c>
      <c r="AG72" s="108">
        <v>22519.33141172965</v>
      </c>
      <c r="AH72" s="108">
        <v>22657.579438594865</v>
      </c>
      <c r="AI72" s="108">
        <v>21383.172069744418</v>
      </c>
      <c r="AJ72" s="108">
        <v>22613.057931468134</v>
      </c>
      <c r="AK72" s="108">
        <v>21155.042481347766</v>
      </c>
      <c r="AL72" s="108">
        <v>21204.344361725736</v>
      </c>
      <c r="AM72" s="108">
        <v>23937.97432496092</v>
      </c>
      <c r="AN72" s="108">
        <v>28342.127576786606</v>
      </c>
      <c r="AO72" s="108">
        <v>26732.535164995628</v>
      </c>
      <c r="AP72" s="108">
        <v>24244.549338225799</v>
      </c>
    </row>
    <row r="73" spans="1:42" s="108" customFormat="1" ht="14.4" x14ac:dyDescent="0.3">
      <c r="A73" s="459"/>
    </row>
    <row r="74" spans="1:42" s="108" customFormat="1" ht="14.4" x14ac:dyDescent="0.3">
      <c r="A74" s="459"/>
    </row>
    <row r="75" spans="1:42" s="108" customFormat="1" ht="14.4" x14ac:dyDescent="0.3">
      <c r="A75" s="460"/>
      <c r="B75" s="108" t="s">
        <v>843</v>
      </c>
      <c r="C75" s="108" t="s">
        <v>4</v>
      </c>
      <c r="D75" s="108" t="s">
        <v>5</v>
      </c>
      <c r="E75" s="108" t="s">
        <v>6</v>
      </c>
      <c r="F75" s="108" t="s">
        <v>7</v>
      </c>
      <c r="G75" s="108" t="s">
        <v>8</v>
      </c>
      <c r="H75" s="108" t="s">
        <v>9</v>
      </c>
      <c r="I75" s="108" t="s">
        <v>10</v>
      </c>
      <c r="J75" s="108" t="s">
        <v>11</v>
      </c>
      <c r="K75" s="108" t="s">
        <v>12</v>
      </c>
      <c r="L75" s="108" t="s">
        <v>13</v>
      </c>
      <c r="M75" s="108" t="s">
        <v>14</v>
      </c>
      <c r="N75" s="108" t="s">
        <v>15</v>
      </c>
      <c r="O75" s="108" t="s">
        <v>16</v>
      </c>
      <c r="P75" s="108" t="s">
        <v>17</v>
      </c>
      <c r="Q75" s="108" t="s">
        <v>18</v>
      </c>
      <c r="R75" s="108" t="s">
        <v>19</v>
      </c>
      <c r="S75" s="108" t="s">
        <v>20</v>
      </c>
      <c r="T75" s="108" t="s">
        <v>21</v>
      </c>
      <c r="U75" s="108" t="s">
        <v>22</v>
      </c>
      <c r="V75" s="108" t="s">
        <v>23</v>
      </c>
      <c r="W75" s="108" t="s">
        <v>24</v>
      </c>
      <c r="X75" s="108" t="s">
        <v>25</v>
      </c>
      <c r="Y75" s="108" t="s">
        <v>26</v>
      </c>
      <c r="Z75" s="108" t="s">
        <v>27</v>
      </c>
      <c r="AA75" s="108" t="s">
        <v>28</v>
      </c>
      <c r="AB75" s="108" t="s">
        <v>29</v>
      </c>
      <c r="AC75" s="108" t="s">
        <v>30</v>
      </c>
      <c r="AD75" s="108" t="s">
        <v>31</v>
      </c>
      <c r="AE75" s="108" t="s">
        <v>32</v>
      </c>
      <c r="AF75" s="108" t="s">
        <v>1055</v>
      </c>
      <c r="AG75" s="108" t="s">
        <v>1285</v>
      </c>
      <c r="AH75" s="108" t="s">
        <v>1332</v>
      </c>
      <c r="AI75" s="108" t="s">
        <v>1577</v>
      </c>
      <c r="AJ75" s="108" t="s">
        <v>1705</v>
      </c>
      <c r="AK75" s="108" t="s">
        <v>1748</v>
      </c>
      <c r="AL75" s="108" t="s">
        <v>1806</v>
      </c>
      <c r="AM75" s="108" t="s">
        <v>1976</v>
      </c>
      <c r="AN75" s="108" t="s">
        <v>2074</v>
      </c>
      <c r="AO75" s="108" t="s">
        <v>2285</v>
      </c>
      <c r="AP75" s="108" t="s">
        <v>2320</v>
      </c>
    </row>
    <row r="76" spans="1:42" s="108" customFormat="1" ht="14.4" x14ac:dyDescent="0.3">
      <c r="A76" s="460"/>
      <c r="B76" s="108" t="s">
        <v>830</v>
      </c>
      <c r="C76" s="108">
        <v>1243.4484735631067</v>
      </c>
      <c r="D76" s="108">
        <v>1236.1571612454431</v>
      </c>
      <c r="E76" s="108">
        <v>1217.2525288896063</v>
      </c>
      <c r="F76" s="108">
        <v>1182.7032633314268</v>
      </c>
      <c r="G76" s="108">
        <v>1148.3677782603304</v>
      </c>
      <c r="H76" s="108">
        <v>1125.1022114890479</v>
      </c>
      <c r="I76" s="108">
        <v>1103.0582206939716</v>
      </c>
      <c r="J76" s="108">
        <v>1076.9426896562079</v>
      </c>
      <c r="K76" s="108">
        <v>1046.871187453487</v>
      </c>
      <c r="L76" s="108">
        <v>1023.0336867386321</v>
      </c>
      <c r="M76" s="108">
        <v>1020.6194773981797</v>
      </c>
      <c r="N76" s="108">
        <v>1024.039909870517</v>
      </c>
      <c r="O76" s="108">
        <v>1032.7082314365721</v>
      </c>
      <c r="P76" s="108">
        <v>1056.9443571916204</v>
      </c>
      <c r="Q76" s="108">
        <v>1084.9202881962319</v>
      </c>
      <c r="R76" s="108">
        <v>1106.1284665211947</v>
      </c>
      <c r="S76" s="108">
        <v>1106.1832081320467</v>
      </c>
      <c r="T76" s="108">
        <v>1104.7157499242901</v>
      </c>
      <c r="U76" s="108">
        <v>1110.0101115259235</v>
      </c>
      <c r="V76" s="108">
        <v>1103.9139027993126</v>
      </c>
      <c r="W76" s="108">
        <v>1090.2033576434828</v>
      </c>
      <c r="X76" s="108">
        <v>1071.1574728475721</v>
      </c>
      <c r="Y76" s="108">
        <v>1074.5492918927282</v>
      </c>
      <c r="Z76" s="108">
        <v>1049.5158354733235</v>
      </c>
      <c r="AA76" s="108">
        <v>858.74833130012235</v>
      </c>
      <c r="AB76" s="108">
        <v>983.45721414741729</v>
      </c>
      <c r="AC76" s="108">
        <v>893.08377185888935</v>
      </c>
      <c r="AD76" s="108">
        <v>811.52591160825568</v>
      </c>
      <c r="AE76" s="108">
        <v>747.41258357785091</v>
      </c>
      <c r="AF76" s="108">
        <v>691.53428571738823</v>
      </c>
      <c r="AG76" s="108">
        <v>648.07963004420435</v>
      </c>
      <c r="AH76" s="108">
        <v>617.19343470506908</v>
      </c>
      <c r="AI76" s="108">
        <v>590.29703592938483</v>
      </c>
      <c r="AJ76" s="108">
        <v>553.58919987834122</v>
      </c>
      <c r="AK76" s="108">
        <v>506.61685282500537</v>
      </c>
      <c r="AL76" s="108">
        <v>456.38095306910662</v>
      </c>
      <c r="AM76" s="108">
        <v>419.74947356419614</v>
      </c>
      <c r="AN76" s="108">
        <v>399.3975154540293</v>
      </c>
      <c r="AO76" s="108">
        <v>380.99733729415243</v>
      </c>
      <c r="AP76" s="108">
        <v>357.16006199645017</v>
      </c>
    </row>
    <row r="77" spans="1:42" s="108" customFormat="1" ht="14.4" x14ac:dyDescent="0.3">
      <c r="A77" s="460"/>
      <c r="B77" s="108" t="s">
        <v>1501</v>
      </c>
      <c r="X77" s="108">
        <v>4.0985479470978934</v>
      </c>
      <c r="Y77" s="108">
        <v>7.4594027838188426</v>
      </c>
      <c r="Z77" s="108">
        <v>6.7517120800023704</v>
      </c>
      <c r="AA77" s="108">
        <v>6.4711844681184303</v>
      </c>
      <c r="AB77" s="108">
        <v>35.537073741371529</v>
      </c>
      <c r="AC77" s="108">
        <v>64.637253806496389</v>
      </c>
      <c r="AD77" s="108">
        <v>70.333997441285746</v>
      </c>
      <c r="AE77" s="108">
        <v>66.17422886317317</v>
      </c>
      <c r="AF77" s="108">
        <v>63.046926160793006</v>
      </c>
      <c r="AG77" s="108">
        <v>61.168495957762168</v>
      </c>
      <c r="AH77" s="108">
        <v>61.720713772731969</v>
      </c>
      <c r="AI77" s="108">
        <v>60.951446354836065</v>
      </c>
      <c r="AJ77" s="108">
        <v>59.060998460326076</v>
      </c>
      <c r="AK77" s="108">
        <v>57.46198990290786</v>
      </c>
      <c r="AL77" s="108">
        <v>108.26305842284162</v>
      </c>
      <c r="AM77" s="108">
        <v>107.58735678895908</v>
      </c>
      <c r="AN77" s="108">
        <v>106.82828618310407</v>
      </c>
      <c r="AO77" s="108">
        <v>106.98132010265599</v>
      </c>
      <c r="AP77" s="108">
        <v>110.24822624778255</v>
      </c>
    </row>
    <row r="78" spans="1:42" s="108" customFormat="1" ht="14.4" x14ac:dyDescent="0.3">
      <c r="A78" s="460"/>
      <c r="B78" s="108" t="s">
        <v>838</v>
      </c>
      <c r="C78" s="108">
        <v>1909.3156995113541</v>
      </c>
      <c r="D78" s="108">
        <v>1888.5771724843269</v>
      </c>
      <c r="E78" s="108">
        <v>1860.7104732592618</v>
      </c>
      <c r="F78" s="108">
        <v>1833.1426263439962</v>
      </c>
      <c r="G78" s="108">
        <v>1806.9077401041939</v>
      </c>
      <c r="H78" s="108">
        <v>1782.9564127601377</v>
      </c>
      <c r="I78" s="108">
        <v>1722.9772961812446</v>
      </c>
      <c r="J78" s="108">
        <v>1668.9875494433197</v>
      </c>
      <c r="K78" s="108">
        <v>1620.6596802078407</v>
      </c>
      <c r="L78" s="108">
        <v>1597.4862613094563</v>
      </c>
      <c r="M78" s="108">
        <v>1574.1098824033011</v>
      </c>
      <c r="N78" s="108">
        <v>1554.9409245692741</v>
      </c>
      <c r="O78" s="108">
        <v>1538.6862427906478</v>
      </c>
      <c r="P78" s="108">
        <v>1522.9226436028384</v>
      </c>
      <c r="Q78" s="108">
        <v>1512.1947743883375</v>
      </c>
      <c r="R78" s="108">
        <v>1508.2919453228258</v>
      </c>
      <c r="S78" s="108">
        <v>1537.8753550325184</v>
      </c>
      <c r="T78" s="108">
        <v>1591.7720364220245</v>
      </c>
      <c r="U78" s="108">
        <v>1634.7832923713022</v>
      </c>
      <c r="V78" s="108">
        <v>1784.8981108856378</v>
      </c>
      <c r="W78" s="108">
        <v>1955.6926240663577</v>
      </c>
      <c r="X78" s="108">
        <v>2125.1234075630655</v>
      </c>
      <c r="Y78" s="108">
        <v>2271.0781589660028</v>
      </c>
      <c r="Z78" s="108">
        <v>2343.0092853754986</v>
      </c>
      <c r="AA78" s="108">
        <v>2200.8563723848411</v>
      </c>
      <c r="AB78" s="108">
        <v>2109.7068647212923</v>
      </c>
      <c r="AC78" s="108">
        <v>2011.9432514713294</v>
      </c>
      <c r="AD78" s="108">
        <v>1951.9480473025051</v>
      </c>
      <c r="AE78" s="108">
        <v>1931.0283477117555</v>
      </c>
      <c r="AF78" s="108">
        <v>1910.0148230347747</v>
      </c>
      <c r="AG78" s="108">
        <v>1869.681453154607</v>
      </c>
      <c r="AH78" s="108">
        <v>1851.1105702482248</v>
      </c>
      <c r="AI78" s="108">
        <v>1849.9665178064347</v>
      </c>
      <c r="AJ78" s="108">
        <v>1825.9336508462684</v>
      </c>
      <c r="AK78" s="108">
        <v>1748.483511590493</v>
      </c>
      <c r="AL78" s="108">
        <v>1614.8453375866911</v>
      </c>
      <c r="AM78" s="108">
        <v>1604.4677626310058</v>
      </c>
      <c r="AN78" s="108">
        <v>1610.9340863569678</v>
      </c>
      <c r="AO78" s="108">
        <v>1553.1609218875406</v>
      </c>
      <c r="AP78" s="108">
        <v>1460.4212637278629</v>
      </c>
    </row>
    <row r="79" spans="1:42" s="108" customFormat="1" ht="14.4" x14ac:dyDescent="0.3">
      <c r="A79" s="460"/>
      <c r="B79" s="108" t="s">
        <v>839</v>
      </c>
      <c r="C79" s="108">
        <v>13960.183088686676</v>
      </c>
      <c r="D79" s="108">
        <v>14232.534650560872</v>
      </c>
      <c r="E79" s="108">
        <v>14262.52909059878</v>
      </c>
      <c r="F79" s="108">
        <v>14565.788872701763</v>
      </c>
      <c r="G79" s="108">
        <v>14656.420938660958</v>
      </c>
      <c r="H79" s="108">
        <v>14857.112383936774</v>
      </c>
      <c r="I79" s="108">
        <v>14953.887834829415</v>
      </c>
      <c r="J79" s="108">
        <v>14889.136595228538</v>
      </c>
      <c r="K79" s="108">
        <v>15064.056241591075</v>
      </c>
      <c r="L79" s="108">
        <v>15012.219540841032</v>
      </c>
      <c r="M79" s="108">
        <v>15337.547911335905</v>
      </c>
      <c r="N79" s="108">
        <v>15393.820993884105</v>
      </c>
      <c r="O79" s="108">
        <v>15636.182761887194</v>
      </c>
      <c r="P79" s="108">
        <v>15674.726375696957</v>
      </c>
      <c r="Q79" s="108">
        <v>15841.386782382777</v>
      </c>
      <c r="R79" s="108">
        <v>16223.323961694872</v>
      </c>
      <c r="S79" s="108">
        <v>16660.746358894357</v>
      </c>
      <c r="T79" s="108">
        <v>16963.933749188214</v>
      </c>
      <c r="U79" s="108">
        <v>17423.181134181072</v>
      </c>
      <c r="V79" s="108">
        <v>17812.59532274993</v>
      </c>
      <c r="W79" s="108">
        <v>18419.216348000562</v>
      </c>
      <c r="X79" s="108">
        <v>19397.277372254681</v>
      </c>
      <c r="Y79" s="108">
        <v>20456.410996445273</v>
      </c>
      <c r="Z79" s="108">
        <v>21203.982610434668</v>
      </c>
      <c r="AA79" s="108">
        <v>18472.702953732274</v>
      </c>
      <c r="AB79" s="108">
        <v>20294.056082186122</v>
      </c>
      <c r="AC79" s="108">
        <v>19704.182582350335</v>
      </c>
      <c r="AD79" s="108">
        <v>19229.394883269528</v>
      </c>
      <c r="AE79" s="108">
        <v>18924.468987055367</v>
      </c>
      <c r="AF79" s="108">
        <v>18732.482761771964</v>
      </c>
      <c r="AG79" s="108">
        <v>18508.755920832293</v>
      </c>
      <c r="AH79" s="108">
        <v>18288.429017436105</v>
      </c>
      <c r="AI79" s="108">
        <v>18150.040656283236</v>
      </c>
      <c r="AJ79" s="108">
        <v>18073.16217977817</v>
      </c>
      <c r="AK79" s="108">
        <v>18067.128971583035</v>
      </c>
      <c r="AL79" s="108">
        <v>18153.846604122711</v>
      </c>
      <c r="AM79" s="108">
        <v>18560.418941160624</v>
      </c>
      <c r="AN79" s="108">
        <v>18824.675780461872</v>
      </c>
      <c r="AO79" s="108">
        <v>18996.235220618728</v>
      </c>
      <c r="AP79" s="108">
        <v>19049.146056010566</v>
      </c>
    </row>
    <row r="80" spans="1:42" s="108" customFormat="1" ht="14.4" x14ac:dyDescent="0.3">
      <c r="A80" s="460"/>
    </row>
    <row r="81" spans="1:42" s="108" customFormat="1" ht="14.4" x14ac:dyDescent="0.3">
      <c r="A81" s="459"/>
      <c r="B81" s="108" t="s">
        <v>844</v>
      </c>
      <c r="C81" s="108" t="s">
        <v>4</v>
      </c>
      <c r="D81" s="108" t="s">
        <v>5</v>
      </c>
      <c r="E81" s="108" t="s">
        <v>6</v>
      </c>
      <c r="F81" s="108" t="s">
        <v>7</v>
      </c>
      <c r="G81" s="108" t="s">
        <v>8</v>
      </c>
      <c r="H81" s="108" t="s">
        <v>9</v>
      </c>
      <c r="I81" s="108" t="s">
        <v>10</v>
      </c>
      <c r="J81" s="108" t="s">
        <v>11</v>
      </c>
      <c r="K81" s="108" t="s">
        <v>12</v>
      </c>
      <c r="L81" s="108" t="s">
        <v>13</v>
      </c>
      <c r="M81" s="108" t="s">
        <v>14</v>
      </c>
      <c r="N81" s="108" t="s">
        <v>15</v>
      </c>
      <c r="O81" s="108" t="s">
        <v>16</v>
      </c>
      <c r="P81" s="108" t="s">
        <v>17</v>
      </c>
      <c r="Q81" s="108" t="s">
        <v>18</v>
      </c>
      <c r="R81" s="108" t="s">
        <v>19</v>
      </c>
      <c r="S81" s="108" t="s">
        <v>20</v>
      </c>
      <c r="T81" s="108" t="s">
        <v>21</v>
      </c>
      <c r="U81" s="108" t="s">
        <v>22</v>
      </c>
      <c r="V81" s="108" t="s">
        <v>23</v>
      </c>
      <c r="W81" s="108" t="s">
        <v>24</v>
      </c>
      <c r="X81" s="108" t="s">
        <v>25</v>
      </c>
      <c r="Y81" s="108" t="s">
        <v>26</v>
      </c>
      <c r="Z81" s="108" t="s">
        <v>27</v>
      </c>
      <c r="AA81" s="108" t="s">
        <v>28</v>
      </c>
      <c r="AB81" s="108" t="s">
        <v>29</v>
      </c>
      <c r="AC81" s="108" t="s">
        <v>30</v>
      </c>
      <c r="AD81" s="108" t="s">
        <v>31</v>
      </c>
      <c r="AE81" s="108" t="s">
        <v>32</v>
      </c>
      <c r="AF81" s="108" t="s">
        <v>1055</v>
      </c>
      <c r="AG81" s="108" t="s">
        <v>1285</v>
      </c>
      <c r="AH81" s="108" t="s">
        <v>1332</v>
      </c>
      <c r="AI81" s="108" t="s">
        <v>1577</v>
      </c>
      <c r="AJ81" s="108" t="s">
        <v>1705</v>
      </c>
      <c r="AK81" s="108" t="s">
        <v>1748</v>
      </c>
      <c r="AL81" s="108" t="s">
        <v>1806</v>
      </c>
      <c r="AM81" s="108" t="s">
        <v>1976</v>
      </c>
      <c r="AN81" s="108" t="s">
        <v>2074</v>
      </c>
      <c r="AO81" s="108" t="s">
        <v>2285</v>
      </c>
      <c r="AP81" s="108" t="s">
        <v>2320</v>
      </c>
    </row>
    <row r="82" spans="1:42" s="108" customFormat="1" ht="14.4" x14ac:dyDescent="0.3">
      <c r="A82" s="459"/>
      <c r="B82" s="108" t="s">
        <v>2063</v>
      </c>
      <c r="Z82" s="108">
        <v>5.9720307161925364E-3</v>
      </c>
      <c r="AA82" s="108">
        <v>8.5023770007664146E-2</v>
      </c>
      <c r="AB82" s="108">
        <v>9.4113367713512738E-3</v>
      </c>
      <c r="AC82" s="108">
        <v>1.9006165727431903</v>
      </c>
      <c r="AD82" s="108">
        <v>3.5878696494483719</v>
      </c>
      <c r="AE82" s="108">
        <v>3.7067037020829536</v>
      </c>
      <c r="AF82" s="108">
        <v>3.8594557747671976</v>
      </c>
      <c r="AG82" s="108">
        <v>3.7730331373332509</v>
      </c>
      <c r="AH82" s="108">
        <v>3.7759749300780814</v>
      </c>
      <c r="AI82" s="108">
        <v>3.6758797723105325</v>
      </c>
      <c r="AJ82" s="108">
        <v>3.5378356158279294</v>
      </c>
      <c r="AK82" s="108">
        <v>3.8693730296732238</v>
      </c>
      <c r="AL82" s="108">
        <v>3.9320116422136988</v>
      </c>
      <c r="AM82" s="108">
        <v>3.9758841204872772</v>
      </c>
      <c r="AN82" s="108">
        <v>3.4493963835582644</v>
      </c>
      <c r="AO82" s="108">
        <v>3.0717322808708976</v>
      </c>
      <c r="AP82" s="108">
        <v>3.496391413968797</v>
      </c>
    </row>
    <row r="83" spans="1:42" s="108" customFormat="1" ht="14.4" x14ac:dyDescent="0.3">
      <c r="A83" s="459"/>
      <c r="B83" s="108" t="s">
        <v>1501</v>
      </c>
      <c r="X83" s="108">
        <v>0.73439868233104999</v>
      </c>
      <c r="Y83" s="108">
        <v>1.2139312309799697</v>
      </c>
      <c r="Z83" s="108">
        <v>1.0380801533723365</v>
      </c>
      <c r="AA83" s="108">
        <v>1.0347083747387607</v>
      </c>
      <c r="AB83" s="108">
        <v>5.7282542471714901</v>
      </c>
      <c r="AC83" s="108">
        <v>10.578083471973201</v>
      </c>
      <c r="AD83" s="108">
        <v>11.653733488837684</v>
      </c>
      <c r="AE83" s="108">
        <v>10.983791371273663</v>
      </c>
      <c r="AF83" s="108">
        <v>10.516634431128089</v>
      </c>
      <c r="AG83" s="108">
        <v>10.388630991621934</v>
      </c>
      <c r="AH83" s="108">
        <v>10.58116086903949</v>
      </c>
      <c r="AI83" s="108">
        <v>10.459743047689971</v>
      </c>
      <c r="AJ83" s="108">
        <v>10.274713153818077</v>
      </c>
      <c r="AK83" s="108">
        <v>10.434101676221287</v>
      </c>
      <c r="AL83" s="108">
        <v>20.603772050880959</v>
      </c>
      <c r="AM83" s="108">
        <v>20.607368564079341</v>
      </c>
      <c r="AN83" s="108">
        <v>20.393990805170606</v>
      </c>
      <c r="AO83" s="108">
        <v>21.132053214252316</v>
      </c>
      <c r="AP83" s="108">
        <v>23.017907821788896</v>
      </c>
    </row>
    <row r="84" spans="1:42" s="108" customFormat="1" ht="14.4" x14ac:dyDescent="0.3">
      <c r="A84" s="459"/>
      <c r="B84" s="108" t="s">
        <v>2064</v>
      </c>
      <c r="Z84" s="108">
        <v>0.10462113069478096</v>
      </c>
      <c r="AA84" s="108">
        <v>1.4894904893935266</v>
      </c>
      <c r="AB84" s="108">
        <v>0.16487267751293144</v>
      </c>
      <c r="AC84" s="108">
        <v>33.295986626204773</v>
      </c>
      <c r="AD84" s="108">
        <v>62.854160895891809</v>
      </c>
      <c r="AE84" s="108">
        <v>64.935957447601496</v>
      </c>
      <c r="AF84" s="108">
        <v>67.611947461662282</v>
      </c>
      <c r="AG84" s="108">
        <v>66.097950887356603</v>
      </c>
      <c r="AH84" s="108">
        <v>66.149486738034582</v>
      </c>
      <c r="AI84" s="108">
        <v>64.395967863069558</v>
      </c>
      <c r="AJ84" s="108">
        <v>61.977638751355947</v>
      </c>
      <c r="AK84" s="108">
        <v>67.785683075386558</v>
      </c>
      <c r="AL84" s="108">
        <v>68.88301876915115</v>
      </c>
      <c r="AM84" s="108">
        <v>69.651599592239961</v>
      </c>
      <c r="AN84" s="108">
        <v>60.428314423076195</v>
      </c>
      <c r="AO84" s="108">
        <v>53.812198846367885</v>
      </c>
      <c r="AP84" s="108">
        <v>61.251597733601422</v>
      </c>
    </row>
    <row r="85" spans="1:42" s="108" customFormat="1" ht="14.4" x14ac:dyDescent="0.3">
      <c r="A85" s="459"/>
      <c r="B85" s="108" t="s">
        <v>838</v>
      </c>
      <c r="C85" s="108">
        <v>269.59469400000029</v>
      </c>
      <c r="D85" s="108">
        <v>269.59469400000029</v>
      </c>
      <c r="E85" s="108">
        <v>279.49090848600019</v>
      </c>
      <c r="F85" s="108">
        <v>289.36564257600031</v>
      </c>
      <c r="G85" s="108">
        <v>299.26099091700019</v>
      </c>
      <c r="H85" s="108">
        <v>309.1357250070003</v>
      </c>
      <c r="I85" s="108">
        <v>318.77209599300028</v>
      </c>
      <c r="J85" s="108">
        <v>328.64683008300017</v>
      </c>
      <c r="K85" s="108">
        <v>338.54217842400021</v>
      </c>
      <c r="L85" s="108">
        <v>348.41691251400033</v>
      </c>
      <c r="M85" s="108">
        <v>358.31312700000024</v>
      </c>
      <c r="N85" s="108">
        <v>368.20934148600031</v>
      </c>
      <c r="O85" s="108">
        <v>377.04168800460042</v>
      </c>
      <c r="P85" s="108">
        <v>384.78792391935031</v>
      </c>
      <c r="Q85" s="108">
        <v>391.34305418070011</v>
      </c>
      <c r="R85" s="108">
        <v>396.43618195350001</v>
      </c>
      <c r="S85" s="108">
        <v>400.46348294625011</v>
      </c>
      <c r="T85" s="108">
        <v>403.14775824840018</v>
      </c>
      <c r="U85" s="108">
        <v>404.38705673520013</v>
      </c>
      <c r="V85" s="108">
        <v>404.154426</v>
      </c>
      <c r="W85" s="108">
        <v>393.43514250000004</v>
      </c>
      <c r="X85" s="108">
        <v>380.79042881766907</v>
      </c>
      <c r="Y85" s="108">
        <v>369.59161276901995</v>
      </c>
      <c r="Z85" s="108">
        <v>360.23921184662794</v>
      </c>
      <c r="AA85" s="108">
        <v>351.90536312526086</v>
      </c>
      <c r="AB85" s="108">
        <v>340.0656282528285</v>
      </c>
      <c r="AC85" s="108">
        <v>329.26064152802678</v>
      </c>
      <c r="AD85" s="108">
        <v>323.42086551116239</v>
      </c>
      <c r="AE85" s="108">
        <v>320.51771312872637</v>
      </c>
      <c r="AF85" s="108">
        <v>318.60280706887181</v>
      </c>
      <c r="AG85" s="108">
        <v>317.53977900837782</v>
      </c>
      <c r="AH85" s="108">
        <v>317.34724913096039</v>
      </c>
      <c r="AI85" s="108">
        <v>317.4686669523104</v>
      </c>
      <c r="AJ85" s="108">
        <v>317.6536968461815</v>
      </c>
      <c r="AK85" s="108">
        <v>317.49430832377851</v>
      </c>
      <c r="AL85" s="108">
        <v>307.32463794911928</v>
      </c>
      <c r="AM85" s="108">
        <v>307.32104143592068</v>
      </c>
      <c r="AN85" s="108">
        <v>307.53441919482924</v>
      </c>
      <c r="AO85" s="108">
        <v>306.79635678574795</v>
      </c>
      <c r="AP85" s="108">
        <v>304.91050217821129</v>
      </c>
    </row>
    <row r="86" spans="1:42" s="108" customFormat="1" ht="14.4" x14ac:dyDescent="0.3">
      <c r="A86" s="459"/>
      <c r="B86" s="108" t="s">
        <v>839</v>
      </c>
      <c r="C86" s="108">
        <v>219.49935000000013</v>
      </c>
      <c r="D86" s="108">
        <v>219.49935000000013</v>
      </c>
      <c r="E86" s="108">
        <v>247.49510274124964</v>
      </c>
      <c r="F86" s="108">
        <v>277.27962413375036</v>
      </c>
      <c r="G86" s="108">
        <v>309.06708350000031</v>
      </c>
      <c r="H86" s="108">
        <v>342.62251981999964</v>
      </c>
      <c r="I86" s="108">
        <v>377.8207036012505</v>
      </c>
      <c r="J86" s="108">
        <v>415.12499656249952</v>
      </c>
      <c r="K86" s="108">
        <v>454.08090897750031</v>
      </c>
      <c r="L86" s="108">
        <v>495.16736564749942</v>
      </c>
      <c r="M86" s="108">
        <v>537.28676093749993</v>
      </c>
      <c r="N86" s="108">
        <v>581.10718438500089</v>
      </c>
      <c r="O86" s="108">
        <v>627.75943873999825</v>
      </c>
      <c r="P86" s="108">
        <v>675.61229006249971</v>
      </c>
      <c r="Q86" s="108">
        <v>726.03320958874951</v>
      </c>
      <c r="R86" s="108">
        <v>777.05831383249961</v>
      </c>
      <c r="S86" s="108">
        <v>831.22809000000154</v>
      </c>
      <c r="T86" s="108">
        <v>886.24939437125158</v>
      </c>
      <c r="U86" s="108">
        <v>944.20358400375164</v>
      </c>
      <c r="V86" s="108">
        <v>1002.1476500000001</v>
      </c>
      <c r="W86" s="108">
        <v>1002.1476500000001</v>
      </c>
      <c r="X86" s="108">
        <v>1002.1476500000001</v>
      </c>
      <c r="Y86" s="108">
        <v>1002.1476500000001</v>
      </c>
      <c r="Z86" s="108">
        <v>1002.0370568385874</v>
      </c>
      <c r="AA86" s="108">
        <v>1000.5731357405978</v>
      </c>
      <c r="AB86" s="108">
        <v>1001.9733659857171</v>
      </c>
      <c r="AC86" s="108">
        <v>966.95104680104998</v>
      </c>
      <c r="AD86" s="108">
        <v>935.70561945465749</v>
      </c>
      <c r="AE86" s="108">
        <v>933.5049888503147</v>
      </c>
      <c r="AF86" s="108">
        <v>930.67624676357252</v>
      </c>
      <c r="AG86" s="108">
        <v>932.27666597531038</v>
      </c>
      <c r="AH86" s="108">
        <v>932.2221883318864</v>
      </c>
      <c r="AI86" s="108">
        <v>934.07580236461968</v>
      </c>
      <c r="AJ86" s="108">
        <v>936.63217563281444</v>
      </c>
      <c r="AK86" s="108">
        <v>930.49259389494102</v>
      </c>
      <c r="AL86" s="108">
        <v>929.33261958863545</v>
      </c>
      <c r="AM86" s="108">
        <v>928.5201662872704</v>
      </c>
      <c r="AN86" s="108">
        <v>938.26993919336519</v>
      </c>
      <c r="AO86" s="108">
        <v>945.26371887276093</v>
      </c>
      <c r="AP86" s="108">
        <v>937.39966085242941</v>
      </c>
    </row>
    <row r="87" spans="1:42" s="108" customFormat="1" ht="14.4" x14ac:dyDescent="0.3">
      <c r="A87" s="459"/>
    </row>
    <row r="88" spans="1:42" s="108" customFormat="1" ht="14.4" x14ac:dyDescent="0.3">
      <c r="A88" s="459"/>
    </row>
    <row r="89" spans="1:42" s="108" customFormat="1" ht="14.4" x14ac:dyDescent="0.3">
      <c r="A89" s="459"/>
      <c r="B89" s="108" t="s">
        <v>1514</v>
      </c>
    </row>
    <row r="90" spans="1:42" s="108" customFormat="1" ht="14.4" x14ac:dyDescent="0.3">
      <c r="A90" s="459"/>
      <c r="B90" s="108" t="s">
        <v>839</v>
      </c>
      <c r="C90" s="108">
        <v>0</v>
      </c>
      <c r="D90" s="108">
        <v>0</v>
      </c>
      <c r="E90" s="108">
        <v>0</v>
      </c>
      <c r="F90" s="108">
        <v>0</v>
      </c>
      <c r="G90" s="108">
        <v>0</v>
      </c>
      <c r="H90" s="108">
        <v>0</v>
      </c>
      <c r="I90" s="108">
        <v>0</v>
      </c>
      <c r="J90" s="108">
        <v>0</v>
      </c>
      <c r="K90" s="108">
        <v>0</v>
      </c>
      <c r="L90" s="108">
        <v>0</v>
      </c>
      <c r="M90" s="108">
        <v>0</v>
      </c>
      <c r="N90" s="108">
        <v>0</v>
      </c>
      <c r="O90" s="108">
        <v>0</v>
      </c>
      <c r="P90" s="108">
        <v>0</v>
      </c>
      <c r="Q90" s="108">
        <v>0</v>
      </c>
      <c r="R90" s="108">
        <v>0</v>
      </c>
      <c r="S90" s="108">
        <v>0</v>
      </c>
      <c r="T90" s="108">
        <v>0</v>
      </c>
      <c r="U90" s="108">
        <v>0</v>
      </c>
      <c r="V90" s="108">
        <v>0</v>
      </c>
      <c r="W90" s="108">
        <v>0</v>
      </c>
      <c r="X90" s="108">
        <v>0</v>
      </c>
      <c r="Y90" s="108">
        <v>0</v>
      </c>
      <c r="Z90" s="108">
        <v>0</v>
      </c>
      <c r="AA90" s="108">
        <v>0</v>
      </c>
      <c r="AB90" s="108">
        <v>0</v>
      </c>
      <c r="AC90" s="108">
        <v>0</v>
      </c>
      <c r="AD90" s="108">
        <v>0</v>
      </c>
      <c r="AE90" s="108">
        <v>0</v>
      </c>
      <c r="AF90" s="108">
        <v>0</v>
      </c>
      <c r="AG90" s="108">
        <v>0</v>
      </c>
      <c r="AH90" s="108">
        <v>0</v>
      </c>
      <c r="AI90" s="108">
        <v>0</v>
      </c>
      <c r="AJ90" s="108">
        <v>0</v>
      </c>
      <c r="AK90" s="108">
        <v>0</v>
      </c>
      <c r="AL90" s="108">
        <v>0</v>
      </c>
      <c r="AM90" s="108">
        <v>0</v>
      </c>
      <c r="AN90" s="108">
        <v>0</v>
      </c>
      <c r="AO90" s="108">
        <v>0</v>
      </c>
      <c r="AP90" s="108">
        <v>0</v>
      </c>
    </row>
    <row r="91" spans="1:42" s="108" customFormat="1" ht="14.4" x14ac:dyDescent="0.3">
      <c r="A91" s="459"/>
      <c r="AF91" s="108">
        <v>1</v>
      </c>
      <c r="AG91" s="108">
        <v>1</v>
      </c>
      <c r="AH91" s="108">
        <v>1</v>
      </c>
      <c r="AI91" s="108">
        <v>1</v>
      </c>
      <c r="AJ91" s="108">
        <v>1</v>
      </c>
      <c r="AK91" s="108">
        <v>1</v>
      </c>
      <c r="AL91" s="108">
        <v>1</v>
      </c>
      <c r="AM91" s="108">
        <v>1</v>
      </c>
      <c r="AN91" s="108">
        <v>1</v>
      </c>
      <c r="AO91" s="108">
        <v>1</v>
      </c>
      <c r="AP91" s="108">
        <v>1</v>
      </c>
    </row>
    <row r="92" spans="1:42" s="108" customFormat="1" ht="14.4" x14ac:dyDescent="0.3">
      <c r="A92" s="459"/>
      <c r="B92" s="108" t="s">
        <v>845</v>
      </c>
    </row>
    <row r="93" spans="1:42" s="108" customFormat="1" ht="14.4" x14ac:dyDescent="0.3">
      <c r="A93" s="459"/>
      <c r="B93" s="108" t="s">
        <v>839</v>
      </c>
      <c r="C93" s="108">
        <v>17833.023806313322</v>
      </c>
      <c r="D93" s="108">
        <v>17074.203524439126</v>
      </c>
      <c r="E93" s="108">
        <v>15762.537839401217</v>
      </c>
      <c r="F93" s="108">
        <v>13903.647037298237</v>
      </c>
      <c r="G93" s="108">
        <v>13794.453269339043</v>
      </c>
      <c r="H93" s="108">
        <v>12887.063600563224</v>
      </c>
      <c r="I93" s="108">
        <v>14164.03254817059</v>
      </c>
      <c r="J93" s="108">
        <v>13765.898434771461</v>
      </c>
      <c r="K93" s="108">
        <v>12757.504952908926</v>
      </c>
      <c r="L93" s="108">
        <v>11743.01202957667</v>
      </c>
      <c r="M93" s="108">
        <v>13103.196631724093</v>
      </c>
      <c r="N93" s="108">
        <v>13937.673722847796</v>
      </c>
      <c r="O93" s="108">
        <v>13594.691262836608</v>
      </c>
      <c r="P93" s="108">
        <v>12643.80713923244</v>
      </c>
      <c r="Q93" s="108">
        <v>13823.238456488025</v>
      </c>
      <c r="R93" s="108">
        <v>12748.800295312429</v>
      </c>
      <c r="S93" s="108">
        <v>13812.488106318146</v>
      </c>
      <c r="T93" s="108">
        <v>12652.537086603988</v>
      </c>
      <c r="U93" s="108">
        <v>12785.684307032829</v>
      </c>
      <c r="V93" s="108">
        <v>12351.277757144369</v>
      </c>
      <c r="W93" s="108">
        <v>10812.337840370641</v>
      </c>
      <c r="X93" s="108">
        <v>9360.1046194911214</v>
      </c>
      <c r="Y93" s="108">
        <v>7022.4544692444251</v>
      </c>
      <c r="Z93" s="108">
        <v>6725.5028514386322</v>
      </c>
      <c r="AA93" s="108">
        <v>7952.0023558407229</v>
      </c>
      <c r="AB93" s="108">
        <v>8082.4988758262116</v>
      </c>
      <c r="AC93" s="108">
        <v>6986.4453440711004</v>
      </c>
      <c r="AD93" s="108">
        <v>5694.9662571063054</v>
      </c>
      <c r="AE93" s="108">
        <v>4865.3119324208637</v>
      </c>
      <c r="AF93" s="108">
        <v>3073.6308158665997</v>
      </c>
      <c r="AG93" s="108">
        <v>4010.5754908973577</v>
      </c>
      <c r="AH93" s="108">
        <v>4369.1504211587599</v>
      </c>
      <c r="AI93" s="108">
        <v>3233.1314134611821</v>
      </c>
      <c r="AJ93" s="108">
        <v>4539.8957516899645</v>
      </c>
      <c r="AK93" s="108">
        <v>3087.9135097647304</v>
      </c>
      <c r="AL93" s="108">
        <v>3050.4977576030251</v>
      </c>
      <c r="AM93" s="108">
        <v>5377.5553838002961</v>
      </c>
      <c r="AN93" s="108">
        <v>9517.4517963247345</v>
      </c>
      <c r="AO93" s="108">
        <v>7736.2999443769004</v>
      </c>
      <c r="AP93" s="108">
        <v>5195.403282215233</v>
      </c>
    </row>
    <row r="94" spans="1:42" s="108" customFormat="1" ht="14.4" x14ac:dyDescent="0.3">
      <c r="A94" s="459"/>
      <c r="B94" s="108" t="s">
        <v>830</v>
      </c>
      <c r="C94" s="108">
        <v>1712.0488264368933</v>
      </c>
      <c r="D94" s="108">
        <v>1692.7548387545567</v>
      </c>
      <c r="E94" s="108">
        <v>1871.8314711103935</v>
      </c>
      <c r="F94" s="108">
        <v>1727.8547366685732</v>
      </c>
      <c r="G94" s="108">
        <v>1441.1562217396695</v>
      </c>
      <c r="H94" s="108">
        <v>1394.5017885109523</v>
      </c>
      <c r="I94" s="108">
        <v>1431.4497793060286</v>
      </c>
      <c r="J94" s="108">
        <v>1147.3413103437922</v>
      </c>
      <c r="K94" s="108">
        <v>1070.9228125465129</v>
      </c>
      <c r="L94" s="108">
        <v>1233.6803132613677</v>
      </c>
      <c r="M94" s="108">
        <v>1440.1045226018205</v>
      </c>
      <c r="N94" s="108">
        <v>1613.4620901294829</v>
      </c>
      <c r="O94" s="108">
        <v>1276.8597685634277</v>
      </c>
      <c r="P94" s="108">
        <v>1203.4496428083798</v>
      </c>
      <c r="Q94" s="108">
        <v>1011.7137118037681</v>
      </c>
      <c r="R94" s="108">
        <v>911.66153347880527</v>
      </c>
      <c r="S94" s="108">
        <v>629.4887918679533</v>
      </c>
      <c r="T94" s="108">
        <v>476.12025007570992</v>
      </c>
      <c r="U94" s="108">
        <v>531.31588847407647</v>
      </c>
      <c r="V94" s="108">
        <v>536.58409720068744</v>
      </c>
      <c r="W94" s="108">
        <v>521.45264235651712</v>
      </c>
      <c r="X94" s="108">
        <v>539.07252715242794</v>
      </c>
      <c r="Y94" s="108">
        <v>262.71670810727187</v>
      </c>
      <c r="Z94" s="108">
        <v>242.48616452667648</v>
      </c>
      <c r="AA94" s="108">
        <v>296.3116686998776</v>
      </c>
      <c r="AB94" s="108">
        <v>248.14678585258275</v>
      </c>
      <c r="AC94" s="108">
        <v>235.15822814111061</v>
      </c>
      <c r="AD94" s="108">
        <v>475.09408839174421</v>
      </c>
      <c r="AE94" s="108">
        <v>347.66341642214911</v>
      </c>
      <c r="AF94" s="108">
        <v>319.49971428261176</v>
      </c>
      <c r="AG94" s="108">
        <v>443.04036995579577</v>
      </c>
      <c r="AH94" s="108">
        <v>523.23856529493094</v>
      </c>
      <c r="AI94" s="108">
        <v>687.12296407061501</v>
      </c>
      <c r="AJ94" s="108">
        <v>682.47680012165858</v>
      </c>
      <c r="AK94" s="108">
        <v>809.48914717499463</v>
      </c>
      <c r="AL94" s="108">
        <v>870.67304693089341</v>
      </c>
      <c r="AM94" s="108">
        <v>1083.760526435804</v>
      </c>
      <c r="AN94" s="108">
        <v>1750.2627545459704</v>
      </c>
      <c r="AO94" s="108">
        <v>1978.1126627058472</v>
      </c>
      <c r="AP94" s="108">
        <v>1496.8699380035498</v>
      </c>
    </row>
    <row r="95" spans="1:42" s="108" customFormat="1" ht="14.4" x14ac:dyDescent="0.3">
      <c r="A95" s="459"/>
    </row>
    <row r="96" spans="1:42" s="108" customFormat="1" ht="14.4" x14ac:dyDescent="0.3">
      <c r="A96" s="459"/>
      <c r="B96" s="108" t="s">
        <v>846</v>
      </c>
    </row>
    <row r="97" spans="1:42" s="108" customFormat="1" ht="14.4" x14ac:dyDescent="0.3">
      <c r="A97" s="459"/>
      <c r="B97" s="108" t="s">
        <v>839</v>
      </c>
      <c r="C97" s="108">
        <v>6116.055218939664</v>
      </c>
      <c r="D97" s="108">
        <v>5946.8006117961886</v>
      </c>
      <c r="E97" s="108">
        <v>5724.3068065989301</v>
      </c>
      <c r="F97" s="108">
        <v>5325.1349309182424</v>
      </c>
      <c r="G97" s="108">
        <v>5738.500074019893</v>
      </c>
      <c r="H97" s="108">
        <v>5544.6472948833698</v>
      </c>
      <c r="I97" s="108">
        <v>6025.5536279124899</v>
      </c>
      <c r="J97" s="108">
        <v>6204.4565528628209</v>
      </c>
      <c r="K97" s="108">
        <v>5790.5581928173242</v>
      </c>
      <c r="L97" s="108">
        <v>5467.2505932236327</v>
      </c>
      <c r="M97" s="108">
        <v>5861.6426566374603</v>
      </c>
      <c r="N97" s="108">
        <v>6450.6639843266803</v>
      </c>
      <c r="O97" s="108">
        <v>6618.5292010817921</v>
      </c>
      <c r="P97" s="108">
        <v>6094.9548981222742</v>
      </c>
      <c r="Q97" s="108">
        <v>6643.2114951220819</v>
      </c>
      <c r="R97" s="108">
        <v>6330.8292915264037</v>
      </c>
      <c r="S97" s="108">
        <v>6353.9862659286009</v>
      </c>
      <c r="T97" s="108">
        <v>6081.2987969485393</v>
      </c>
      <c r="U97" s="108">
        <v>5933.5340561011944</v>
      </c>
      <c r="V97" s="108">
        <v>5495.9489659263681</v>
      </c>
      <c r="W97" s="108">
        <v>4760.7562919784505</v>
      </c>
      <c r="X97" s="108">
        <v>4373.7019549335946</v>
      </c>
      <c r="Y97" s="108">
        <v>3296.4551420178918</v>
      </c>
      <c r="Z97" s="108">
        <v>3405.3402935927384</v>
      </c>
      <c r="AA97" s="108">
        <v>4470.1787139302314</v>
      </c>
      <c r="AB97" s="108">
        <v>4558.4468268552164</v>
      </c>
      <c r="AC97" s="108">
        <v>4102.1868262479074</v>
      </c>
      <c r="AD97" s="108">
        <v>3505.3545433436348</v>
      </c>
      <c r="AE97" s="108">
        <v>3084.1931546055193</v>
      </c>
      <c r="AF97" s="108">
        <v>2029.7139426916776</v>
      </c>
      <c r="AG97" s="108">
        <v>2649.8563313574455</v>
      </c>
      <c r="AH97" s="108">
        <v>2856.137234494518</v>
      </c>
      <c r="AI97" s="108">
        <v>2034.6852710684821</v>
      </c>
      <c r="AJ97" s="108">
        <v>2779.8298034986151</v>
      </c>
      <c r="AK97" s="108">
        <v>1886.173409064251</v>
      </c>
      <c r="AL97" s="108">
        <v>1792.0648342643203</v>
      </c>
      <c r="AM97" s="108">
        <v>2643.9911821982246</v>
      </c>
      <c r="AN97" s="108">
        <v>4589.411732076187</v>
      </c>
      <c r="AO97" s="108">
        <v>3874.38227620927</v>
      </c>
      <c r="AP97" s="108">
        <v>2562.0895608291853</v>
      </c>
    </row>
    <row r="98" spans="1:42" s="108" customFormat="1" ht="14.4" x14ac:dyDescent="0.3">
      <c r="A98" s="459"/>
      <c r="B98" s="108" t="s">
        <v>830</v>
      </c>
      <c r="C98" s="108">
        <v>55.477152253901899</v>
      </c>
      <c r="D98" s="108">
        <v>51.708885560020306</v>
      </c>
      <c r="E98" s="108">
        <v>243.05879661796217</v>
      </c>
      <c r="F98" s="108">
        <v>212.29185786767638</v>
      </c>
      <c r="G98" s="108">
        <v>283.70507068815533</v>
      </c>
      <c r="H98" s="108">
        <v>270.12202826343162</v>
      </c>
      <c r="I98" s="108">
        <v>258.99529656070638</v>
      </c>
      <c r="J98" s="108">
        <v>205.03321881707217</v>
      </c>
      <c r="K98" s="108">
        <v>131.33278741149053</v>
      </c>
      <c r="L98" s="108">
        <v>124.25068647596603</v>
      </c>
      <c r="M98" s="108">
        <v>132.61215983730077</v>
      </c>
      <c r="N98" s="108">
        <v>143.11994332452952</v>
      </c>
      <c r="O98" s="108">
        <v>112.71196809817386</v>
      </c>
      <c r="P98" s="108">
        <v>129.43347162624977</v>
      </c>
      <c r="Q98" s="108">
        <v>86.457028620103046</v>
      </c>
      <c r="R98" s="108">
        <v>89.825627440907255</v>
      </c>
      <c r="S98" s="108">
        <v>76.141917896886952</v>
      </c>
      <c r="T98" s="108">
        <v>53.02078208228312</v>
      </c>
      <c r="U98" s="108">
        <v>54.857423646716676</v>
      </c>
      <c r="V98" s="108">
        <v>49.877359790827434</v>
      </c>
      <c r="W98" s="108">
        <v>43.102147855476474</v>
      </c>
      <c r="X98" s="108">
        <v>42.981043373301702</v>
      </c>
      <c r="Y98" s="108">
        <v>23.866906061411889</v>
      </c>
      <c r="Z98" s="108">
        <v>21.341752366217261</v>
      </c>
      <c r="AA98" s="108">
        <v>32.215486083260288</v>
      </c>
      <c r="AB98" s="108">
        <v>27.897281893488987</v>
      </c>
      <c r="AC98" s="108">
        <v>29.645257936654058</v>
      </c>
      <c r="AD98" s="108">
        <v>50.447960047317856</v>
      </c>
      <c r="AE98" s="108">
        <v>36.524666238418675</v>
      </c>
      <c r="AF98" s="108">
        <v>46.531624979236561</v>
      </c>
      <c r="AG98" s="108">
        <v>73.049362854009999</v>
      </c>
      <c r="AH98" s="108">
        <v>81.064832578970226</v>
      </c>
      <c r="AI98" s="108">
        <v>134.45539023261514</v>
      </c>
      <c r="AJ98" s="108">
        <v>106.24094581180077</v>
      </c>
      <c r="AK98" s="108">
        <v>147.97204710514214</v>
      </c>
      <c r="AL98" s="108">
        <v>153.55764368901472</v>
      </c>
      <c r="AM98" s="108">
        <v>176.96282483059159</v>
      </c>
      <c r="AN98" s="108">
        <v>214.98233074284082</v>
      </c>
      <c r="AO98" s="108">
        <v>210.71325877668022</v>
      </c>
      <c r="AP98" s="108">
        <v>184.31870741376051</v>
      </c>
    </row>
    <row r="99" spans="1:42" s="108" customFormat="1" ht="14.4" x14ac:dyDescent="0.3">
      <c r="A99" s="459"/>
    </row>
    <row r="100" spans="1:42" s="108" customFormat="1" ht="14.4" x14ac:dyDescent="0.3">
      <c r="A100" s="459"/>
      <c r="B100" s="108" t="s">
        <v>847</v>
      </c>
    </row>
    <row r="101" spans="1:42" s="108" customFormat="1" ht="14.4" x14ac:dyDescent="0.3">
      <c r="A101" s="459"/>
      <c r="B101" s="108" t="s">
        <v>839</v>
      </c>
      <c r="C101" s="108">
        <v>11716.968587373658</v>
      </c>
      <c r="D101" s="108">
        <v>11127.402912642938</v>
      </c>
      <c r="E101" s="108">
        <v>10038.231032802287</v>
      </c>
      <c r="F101" s="108">
        <v>8578.5121063799925</v>
      </c>
      <c r="G101" s="108">
        <v>8055.9531953191508</v>
      </c>
      <c r="H101" s="108">
        <v>7342.4163056798561</v>
      </c>
      <c r="I101" s="108">
        <v>8138.4789202580969</v>
      </c>
      <c r="J101" s="108">
        <v>7561.4418819086404</v>
      </c>
      <c r="K101" s="108">
        <v>6966.9467600916005</v>
      </c>
      <c r="L101" s="108">
        <v>6275.7614363530365</v>
      </c>
      <c r="M101" s="108">
        <v>7241.5539750866355</v>
      </c>
      <c r="N101" s="108">
        <v>7487.0097385211147</v>
      </c>
      <c r="O101" s="108">
        <v>6976.162061754816</v>
      </c>
      <c r="P101" s="108">
        <v>6548.8522411101676</v>
      </c>
      <c r="Q101" s="108">
        <v>7180.026961365942</v>
      </c>
      <c r="R101" s="108">
        <v>6417.971003786025</v>
      </c>
      <c r="S101" s="108">
        <v>7458.5018403895438</v>
      </c>
      <c r="T101" s="108">
        <v>6571.2382896554473</v>
      </c>
      <c r="U101" s="108">
        <v>6852.1502509316351</v>
      </c>
      <c r="V101" s="108">
        <v>6855.3287912180012</v>
      </c>
      <c r="W101" s="108">
        <v>6051.5815483921897</v>
      </c>
      <c r="X101" s="108">
        <v>4986.4026645575259</v>
      </c>
      <c r="Y101" s="108">
        <v>3725.9993272265333</v>
      </c>
      <c r="Z101" s="108">
        <v>3320.1625578458938</v>
      </c>
      <c r="AA101" s="108">
        <v>3481.8236419104933</v>
      </c>
      <c r="AB101" s="108">
        <v>3524.0520489709957</v>
      </c>
      <c r="AC101" s="108">
        <v>2884.2585178231921</v>
      </c>
      <c r="AD101" s="108">
        <v>2189.6117137626707</v>
      </c>
      <c r="AE101" s="108">
        <v>1781.1187778153453</v>
      </c>
      <c r="AF101" s="108">
        <v>1043.9168731749223</v>
      </c>
      <c r="AG101" s="108">
        <v>1360.7191595399124</v>
      </c>
      <c r="AH101" s="108">
        <v>1513.0131866642421</v>
      </c>
      <c r="AI101" s="108">
        <v>1198.4461423926998</v>
      </c>
      <c r="AJ101" s="108">
        <v>1760.065948191349</v>
      </c>
      <c r="AK101" s="108">
        <v>1201.7401007004798</v>
      </c>
      <c r="AL101" s="108">
        <v>1258.4329233387043</v>
      </c>
      <c r="AM101" s="108">
        <v>2733.5642016020711</v>
      </c>
      <c r="AN101" s="108">
        <v>4928.0400642485483</v>
      </c>
      <c r="AO101" s="108">
        <v>3861.9176681676308</v>
      </c>
      <c r="AP101" s="108">
        <v>2633.3137213860482</v>
      </c>
    </row>
    <row r="102" spans="1:42" s="108" customFormat="1" ht="14.4" x14ac:dyDescent="0.3">
      <c r="A102" s="459"/>
      <c r="B102" s="108" t="s">
        <v>830</v>
      </c>
      <c r="C102" s="108">
        <v>1656.5716741829915</v>
      </c>
      <c r="D102" s="108">
        <v>1641.0459531945364</v>
      </c>
      <c r="E102" s="108">
        <v>1628.7726744924314</v>
      </c>
      <c r="F102" s="108">
        <v>1515.5628788008969</v>
      </c>
      <c r="G102" s="108">
        <v>1157.4511510515142</v>
      </c>
      <c r="H102" s="108">
        <v>1124.3797602475206</v>
      </c>
      <c r="I102" s="108">
        <v>1172.4544827453224</v>
      </c>
      <c r="J102" s="108">
        <v>942.30809152671986</v>
      </c>
      <c r="K102" s="108">
        <v>939.59002513502242</v>
      </c>
      <c r="L102" s="108">
        <v>1109.4296267854018</v>
      </c>
      <c r="M102" s="108">
        <v>1307.4923627645196</v>
      </c>
      <c r="N102" s="108">
        <v>1470.3421468049532</v>
      </c>
      <c r="O102" s="108">
        <v>1164.1478004652538</v>
      </c>
      <c r="P102" s="108">
        <v>1074.0161711821299</v>
      </c>
      <c r="Q102" s="108">
        <v>925.25668318366502</v>
      </c>
      <c r="R102" s="108">
        <v>821.8359060378981</v>
      </c>
      <c r="S102" s="108">
        <v>553.34687397106632</v>
      </c>
      <c r="T102" s="108">
        <v>423.0994679934268</v>
      </c>
      <c r="U102" s="108">
        <v>476.45846482735982</v>
      </c>
      <c r="V102" s="108">
        <v>486.70673740985995</v>
      </c>
      <c r="W102" s="108">
        <v>478.35049450104066</v>
      </c>
      <c r="X102" s="108">
        <v>496.09148377912624</v>
      </c>
      <c r="Y102" s="108">
        <v>238.84980204585995</v>
      </c>
      <c r="Z102" s="108">
        <v>221.14441216045921</v>
      </c>
      <c r="AA102" s="108">
        <v>264.09618261661734</v>
      </c>
      <c r="AB102" s="108">
        <v>220.24950395909377</v>
      </c>
      <c r="AC102" s="108">
        <v>205.51297020445656</v>
      </c>
      <c r="AD102" s="108">
        <v>424.64612834442636</v>
      </c>
      <c r="AE102" s="108">
        <v>311.13875018373039</v>
      </c>
      <c r="AF102" s="108">
        <v>272.96808930337522</v>
      </c>
      <c r="AG102" s="108">
        <v>369.99100710178578</v>
      </c>
      <c r="AH102" s="108">
        <v>442.17373271596074</v>
      </c>
      <c r="AI102" s="108">
        <v>552.66757383799984</v>
      </c>
      <c r="AJ102" s="108">
        <v>576.23585430985793</v>
      </c>
      <c r="AK102" s="108">
        <v>661.51710006985252</v>
      </c>
      <c r="AL102" s="108">
        <v>717.11540324187865</v>
      </c>
      <c r="AM102" s="108">
        <v>906.79770160521241</v>
      </c>
      <c r="AN102" s="108">
        <v>1535.2804238031299</v>
      </c>
      <c r="AO102" s="108">
        <v>1767.3994039291672</v>
      </c>
      <c r="AP102" s="108">
        <v>1312.5512305897894</v>
      </c>
    </row>
    <row r="103" spans="1:42" s="108" customFormat="1" ht="14.4" x14ac:dyDescent="0.3">
      <c r="A103" s="459"/>
    </row>
    <row r="104" spans="1:42" s="108" customFormat="1" ht="14.4" x14ac:dyDescent="0.3">
      <c r="A104" s="459"/>
      <c r="B104" s="108" t="s">
        <v>848</v>
      </c>
    </row>
    <row r="105" spans="1:42" s="108" customFormat="1" ht="14.4" x14ac:dyDescent="0.3">
      <c r="A105" s="459"/>
      <c r="B105" s="108" t="s">
        <v>1637</v>
      </c>
    </row>
    <row r="106" spans="1:42" s="108" customFormat="1" ht="14.4" x14ac:dyDescent="0.3">
      <c r="A106" s="459"/>
      <c r="B106" s="108" t="s">
        <v>838</v>
      </c>
      <c r="C106" s="108">
        <v>-187.66869076135413</v>
      </c>
      <c r="D106" s="108">
        <v>-298.12881873432684</v>
      </c>
      <c r="E106" s="108">
        <v>37.526119740738295</v>
      </c>
      <c r="F106" s="108">
        <v>-22.991830093996214</v>
      </c>
      <c r="G106" s="108">
        <v>-191.26557160419384</v>
      </c>
      <c r="H106" s="108">
        <v>478.57441689136272</v>
      </c>
      <c r="I106" s="108">
        <v>515.19987750425526</v>
      </c>
      <c r="J106" s="108">
        <v>577.28476381058022</v>
      </c>
      <c r="K106" s="108">
        <v>611.47823516105973</v>
      </c>
      <c r="L106" s="108">
        <v>629.04713086694369</v>
      </c>
      <c r="M106" s="108">
        <v>678.765810276499</v>
      </c>
      <c r="N106" s="108">
        <v>760.99274300882598</v>
      </c>
      <c r="O106" s="108">
        <v>693.13356614875215</v>
      </c>
      <c r="P106" s="108">
        <v>787.50357549006139</v>
      </c>
      <c r="Q106" s="108">
        <v>797.08316179226267</v>
      </c>
      <c r="R106" s="108">
        <v>817.33391528997458</v>
      </c>
      <c r="S106" s="108">
        <v>767.32535036928152</v>
      </c>
      <c r="T106" s="108">
        <v>748.38833651357572</v>
      </c>
      <c r="U106" s="108">
        <v>796.24843997109792</v>
      </c>
      <c r="V106" s="108">
        <v>784.34953930646225</v>
      </c>
      <c r="W106" s="108">
        <v>701.81330999254237</v>
      </c>
      <c r="X106" s="108">
        <v>608.08556340413406</v>
      </c>
      <c r="Y106" s="108">
        <v>513.47864980489749</v>
      </c>
      <c r="Z106" s="108">
        <v>412.37444842110153</v>
      </c>
      <c r="AA106" s="108">
        <v>517.27747106745846</v>
      </c>
      <c r="AB106" s="108">
        <v>413.43629639060782</v>
      </c>
      <c r="AC106" s="108">
        <v>390.77583417447067</v>
      </c>
      <c r="AD106" s="108">
        <v>251.00503763729466</v>
      </c>
      <c r="AE106" s="108">
        <v>216.25541123354469</v>
      </c>
      <c r="AF106" s="108">
        <v>263.59664756252528</v>
      </c>
      <c r="AG106" s="108">
        <v>271.42015166979309</v>
      </c>
      <c r="AH106" s="108">
        <v>245.28824569157518</v>
      </c>
      <c r="AI106" s="108">
        <v>297.86530716706557</v>
      </c>
      <c r="AJ106" s="108">
        <v>290.07773283883171</v>
      </c>
      <c r="AK106" s="108">
        <v>303.36037530240719</v>
      </c>
      <c r="AL106" s="108">
        <v>226.76464827730888</v>
      </c>
      <c r="AM106" s="108">
        <v>174.53993965689438</v>
      </c>
      <c r="AN106" s="108">
        <v>81.19775945193237</v>
      </c>
      <c r="AO106" s="108">
        <v>51.317975181959582</v>
      </c>
      <c r="AP106" s="108">
        <v>67.792248654037166</v>
      </c>
    </row>
    <row r="107" spans="1:42" s="108" customFormat="1" ht="14.4" x14ac:dyDescent="0.3">
      <c r="A107" s="459"/>
    </row>
    <row r="108" spans="1:42" s="108" customFormat="1" ht="14.4" x14ac:dyDescent="0.3">
      <c r="A108" s="459"/>
      <c r="B108" s="108" t="s">
        <v>849</v>
      </c>
    </row>
    <row r="109" spans="1:42" s="108" customFormat="1" ht="14.4" x14ac:dyDescent="0.3">
      <c r="A109" s="459"/>
      <c r="B109" s="108" t="s">
        <v>850</v>
      </c>
      <c r="C109" s="108">
        <v>27.1892</v>
      </c>
      <c r="D109" s="108">
        <v>4.7267999999999999</v>
      </c>
      <c r="E109" s="108">
        <v>82.173599999999993</v>
      </c>
      <c r="F109" s="108">
        <v>67.67</v>
      </c>
      <c r="G109" s="108">
        <v>250.834</v>
      </c>
      <c r="H109" s="108">
        <v>285.42599999999999</v>
      </c>
      <c r="I109" s="108">
        <v>112.6756</v>
      </c>
      <c r="J109" s="108">
        <v>231.04759999999999</v>
      </c>
      <c r="K109" s="108">
        <v>146.20760000000001</v>
      </c>
      <c r="L109" s="108">
        <v>7.8780000000000001</v>
      </c>
      <c r="M109" s="108">
        <v>19.472799999999999</v>
      </c>
      <c r="N109" s="108">
        <v>219.1831</v>
      </c>
      <c r="O109" s="108">
        <v>259.83479999999997</v>
      </c>
      <c r="P109" s="108">
        <v>27.316800000000001</v>
      </c>
      <c r="Q109" s="108">
        <v>0</v>
      </c>
      <c r="R109" s="108">
        <v>0</v>
      </c>
      <c r="S109" s="108">
        <v>0</v>
      </c>
      <c r="T109" s="108">
        <v>3.8210999999999999</v>
      </c>
      <c r="U109" s="108">
        <v>84.02355</v>
      </c>
      <c r="V109" s="108">
        <v>34.877699999999997</v>
      </c>
      <c r="W109" s="108">
        <v>126.2589</v>
      </c>
      <c r="X109" s="108">
        <v>85.649550000000005</v>
      </c>
      <c r="Y109" s="108">
        <v>13.04865</v>
      </c>
      <c r="Z109" s="108">
        <v>14.3901</v>
      </c>
      <c r="AA109" s="108">
        <v>17.032350000000001</v>
      </c>
      <c r="AB109" s="108">
        <v>0</v>
      </c>
      <c r="AC109" s="108">
        <v>0</v>
      </c>
      <c r="AD109" s="108">
        <v>0</v>
      </c>
      <c r="AE109" s="108">
        <v>0</v>
      </c>
      <c r="AF109" s="108">
        <v>0</v>
      </c>
      <c r="AG109" s="108">
        <v>0</v>
      </c>
      <c r="AH109" s="108">
        <v>0</v>
      </c>
      <c r="AI109" s="108">
        <v>0</v>
      </c>
      <c r="AJ109" s="108">
        <v>0</v>
      </c>
      <c r="AK109" s="108">
        <v>0</v>
      </c>
      <c r="AL109" s="108">
        <v>0</v>
      </c>
      <c r="AM109" s="108">
        <v>0</v>
      </c>
      <c r="AN109" s="108">
        <v>0</v>
      </c>
      <c r="AO109" s="108">
        <v>0</v>
      </c>
      <c r="AP109" s="108">
        <v>0</v>
      </c>
    </row>
    <row r="110" spans="1:42" s="108" customFormat="1" ht="14.4" x14ac:dyDescent="0.3">
      <c r="A110" s="459"/>
    </row>
    <row r="111" spans="1:42" s="108" customFormat="1" ht="14.4" x14ac:dyDescent="0.3">
      <c r="A111" s="459"/>
      <c r="B111" s="108" t="s">
        <v>851</v>
      </c>
    </row>
    <row r="112" spans="1:42" s="108" customFormat="1" ht="14.4" x14ac:dyDescent="0.3">
      <c r="A112" s="459"/>
      <c r="B112" s="108" t="s">
        <v>838</v>
      </c>
      <c r="C112" s="108">
        <v>0</v>
      </c>
      <c r="D112" s="108">
        <v>0.91979999999999995</v>
      </c>
      <c r="E112" s="108">
        <v>2.2338</v>
      </c>
      <c r="F112" s="108">
        <v>2.4965999999999999</v>
      </c>
      <c r="G112" s="108">
        <v>8.7380999999999993</v>
      </c>
      <c r="H112" s="108">
        <v>9.0008999999999997</v>
      </c>
      <c r="I112" s="108">
        <v>9.7564499999999992</v>
      </c>
      <c r="J112" s="108">
        <v>8.1139500000000009</v>
      </c>
      <c r="K112" s="108">
        <v>6.6356999999999999</v>
      </c>
      <c r="L112" s="108">
        <v>7.3583999999999996</v>
      </c>
      <c r="M112" s="108">
        <v>8.4753000000000007</v>
      </c>
      <c r="N112" s="108">
        <v>7.3912500000000003</v>
      </c>
      <c r="O112" s="108">
        <v>5.5845000000000002</v>
      </c>
      <c r="P112" s="108">
        <v>5.5472700000000001</v>
      </c>
      <c r="Q112" s="108">
        <v>60.465243000000001</v>
      </c>
      <c r="R112" s="108">
        <v>66.586950000000002</v>
      </c>
      <c r="S112" s="108">
        <v>3.0222000000000002</v>
      </c>
      <c r="T112" s="108">
        <v>3.3506999999999998</v>
      </c>
      <c r="U112" s="108">
        <v>0.39419999999999999</v>
      </c>
      <c r="V112" s="108">
        <v>0.42704999999999999</v>
      </c>
      <c r="W112" s="108">
        <v>0.42704999999999999</v>
      </c>
      <c r="X112" s="108">
        <v>1.0183500000000001</v>
      </c>
      <c r="Y112" s="108">
        <v>1.14975</v>
      </c>
      <c r="Z112" s="108">
        <v>1.1169</v>
      </c>
      <c r="AA112" s="108">
        <v>0.95265</v>
      </c>
      <c r="AB112" s="108">
        <v>0.98550000000000004</v>
      </c>
      <c r="AC112" s="108">
        <v>0.95265</v>
      </c>
      <c r="AD112" s="108">
        <v>0.59130000000000005</v>
      </c>
      <c r="AE112" s="108">
        <v>0.72270000000000001</v>
      </c>
      <c r="AF112" s="108">
        <v>0.16425000000000001</v>
      </c>
      <c r="AG112" s="108">
        <v>6.5699999999999995E-2</v>
      </c>
      <c r="AH112" s="108">
        <v>3.2849999999999997E-2</v>
      </c>
      <c r="AI112" s="108">
        <v>9.8549999999999999E-2</v>
      </c>
      <c r="AJ112" s="108">
        <v>9.8549999999999999E-2</v>
      </c>
      <c r="AK112" s="108">
        <v>6.5699999999999995E-2</v>
      </c>
      <c r="AL112" s="108">
        <v>9.8549999999999999E-2</v>
      </c>
      <c r="AM112" s="108">
        <v>0</v>
      </c>
      <c r="AN112" s="108">
        <v>0</v>
      </c>
      <c r="AO112" s="108">
        <v>0</v>
      </c>
      <c r="AP112" s="108">
        <v>0</v>
      </c>
    </row>
    <row r="113" spans="1:42" s="108" customFormat="1" ht="14.4" x14ac:dyDescent="0.3">
      <c r="A113" s="459"/>
    </row>
    <row r="114" spans="1:42" s="108" customFormat="1" ht="14.4" x14ac:dyDescent="0.3">
      <c r="A114" s="459"/>
      <c r="B114" s="108" t="s">
        <v>852</v>
      </c>
    </row>
    <row r="115" spans="1:42" s="108" customFormat="1" ht="14.4" x14ac:dyDescent="0.3">
      <c r="A115" s="461"/>
      <c r="B115" s="108" t="s">
        <v>839</v>
      </c>
      <c r="C115" s="108">
        <v>3073.9593359999999</v>
      </c>
      <c r="D115" s="108">
        <v>3044.9062560000002</v>
      </c>
      <c r="E115" s="108">
        <v>3032.2089839999999</v>
      </c>
      <c r="F115" s="108">
        <v>3229.9133999999999</v>
      </c>
      <c r="G115" s="108">
        <v>2669.0454840000002</v>
      </c>
      <c r="H115" s="108">
        <v>2782.3883639999999</v>
      </c>
      <c r="I115" s="108">
        <v>3313.3423680000001</v>
      </c>
      <c r="J115" s="108">
        <v>3501.290688</v>
      </c>
      <c r="K115" s="108">
        <v>4971.3047999999999</v>
      </c>
      <c r="L115" s="108">
        <v>5034.5759520000001</v>
      </c>
      <c r="M115" s="108">
        <v>6049.0664640000005</v>
      </c>
      <c r="N115" s="108">
        <v>6764.453724</v>
      </c>
      <c r="O115" s="108">
        <v>5899.3175639999999</v>
      </c>
      <c r="P115" s="108">
        <v>4113.306372</v>
      </c>
      <c r="Q115" s="108">
        <v>3408.751248</v>
      </c>
      <c r="R115" s="108">
        <v>5347.7035919999998</v>
      </c>
      <c r="S115" s="108">
        <v>5607.6748559999996</v>
      </c>
      <c r="T115" s="108">
        <v>5854.5184319999998</v>
      </c>
      <c r="U115" s="108">
        <v>6008.7866999999997</v>
      </c>
      <c r="V115" s="108">
        <v>5258.930292</v>
      </c>
      <c r="W115" s="108">
        <v>6645.9099839999999</v>
      </c>
      <c r="X115" s="108">
        <v>5986.3333320000002</v>
      </c>
      <c r="Y115" s="108">
        <v>5232.9618600000003</v>
      </c>
      <c r="Z115" s="108">
        <v>6953.6215560000001</v>
      </c>
      <c r="AA115" s="108">
        <v>6489.2744279999997</v>
      </c>
      <c r="AB115" s="108">
        <v>5664.8484479999997</v>
      </c>
      <c r="AC115" s="108">
        <v>5653.6935000000003</v>
      </c>
      <c r="AD115" s="108">
        <v>5595.1569239999999</v>
      </c>
      <c r="AE115" s="108">
        <v>5517.9331199999997</v>
      </c>
      <c r="AF115" s="108">
        <v>4478.2737719219003</v>
      </c>
      <c r="AG115" s="108">
        <v>4100.5200671672001</v>
      </c>
      <c r="AH115" s="108">
        <v>4896.2863785045001</v>
      </c>
      <c r="AI115" s="108">
        <v>4714.0516349088002</v>
      </c>
      <c r="AJ115" s="108">
        <v>4886.3801310368999</v>
      </c>
      <c r="AK115" s="108">
        <v>4882.3371634199002</v>
      </c>
      <c r="AL115" s="108">
        <v>4481.6112263678997</v>
      </c>
      <c r="AM115" s="108">
        <v>4922.0564627993999</v>
      </c>
      <c r="AN115" s="108">
        <v>4730.7995004260001</v>
      </c>
      <c r="AO115" s="108">
        <v>4790.9712082020997</v>
      </c>
      <c r="AP115" s="108">
        <v>5215.8342306053</v>
      </c>
    </row>
    <row r="116" spans="1:42" s="108" customFormat="1" ht="14.4" x14ac:dyDescent="0.3">
      <c r="A116" s="461"/>
      <c r="B116" s="108" t="s">
        <v>850</v>
      </c>
      <c r="C116" s="108">
        <v>2540.9175999999998</v>
      </c>
      <c r="D116" s="108">
        <v>3423.9</v>
      </c>
      <c r="E116" s="108">
        <v>3922.3956000000003</v>
      </c>
      <c r="F116" s="108">
        <v>2794.8720000000003</v>
      </c>
      <c r="G116" s="108">
        <v>4228.3756000000003</v>
      </c>
      <c r="H116" s="108">
        <v>3845.2316000000001</v>
      </c>
      <c r="I116" s="108">
        <v>4429.4155999999994</v>
      </c>
      <c r="J116" s="108">
        <v>3646.3019999999997</v>
      </c>
      <c r="K116" s="108">
        <v>2797.498</v>
      </c>
      <c r="L116" s="108">
        <v>2160.4708000000001</v>
      </c>
      <c r="M116" s="108">
        <v>1592.4064000000001</v>
      </c>
      <c r="N116" s="108">
        <v>1378.8481999999999</v>
      </c>
      <c r="O116" s="108">
        <v>1210.3130999999998</v>
      </c>
      <c r="P116" s="108">
        <v>1367.3847000000001</v>
      </c>
      <c r="Q116" s="108">
        <v>1434.90435</v>
      </c>
      <c r="R116" s="108">
        <v>1508.8060499999999</v>
      </c>
      <c r="S116" s="108">
        <v>1513.1556</v>
      </c>
      <c r="T116" s="108">
        <v>2068.0687499999999</v>
      </c>
      <c r="U116" s="108">
        <v>1906.8508499999998</v>
      </c>
      <c r="V116" s="108">
        <v>1704.3732</v>
      </c>
      <c r="W116" s="108">
        <v>1505.5947000000001</v>
      </c>
      <c r="X116" s="108">
        <v>1367.10015</v>
      </c>
      <c r="Y116" s="108">
        <v>1110.1921499999999</v>
      </c>
      <c r="Z116" s="108">
        <v>1173.8094000000001</v>
      </c>
      <c r="AA116" s="108">
        <v>1062.2657999999999</v>
      </c>
      <c r="AB116" s="108">
        <v>868.20270000000005</v>
      </c>
      <c r="AC116" s="108">
        <v>731.78129999999999</v>
      </c>
      <c r="AD116" s="108">
        <v>623.69295</v>
      </c>
      <c r="AE116" s="108">
        <v>775.03290000000004</v>
      </c>
      <c r="AF116" s="108">
        <v>545.64494999999999</v>
      </c>
      <c r="AG116" s="108">
        <v>39.186599999999999</v>
      </c>
      <c r="AH116" s="108">
        <v>2.3576999999999999</v>
      </c>
      <c r="AI116" s="108">
        <v>0</v>
      </c>
      <c r="AJ116" s="108">
        <v>4.5528000000000004</v>
      </c>
      <c r="AK116" s="108">
        <v>204.22559999999999</v>
      </c>
      <c r="AL116" s="108">
        <v>430.40219999999999</v>
      </c>
      <c r="AM116" s="108">
        <v>838.84156790930001</v>
      </c>
      <c r="AN116" s="108">
        <v>355.4389812078</v>
      </c>
      <c r="AO116" s="108">
        <v>101.4624</v>
      </c>
      <c r="AP116" s="108">
        <v>0</v>
      </c>
    </row>
    <row r="117" spans="1:42" s="108" customFormat="1" ht="14.4" x14ac:dyDescent="0.3">
      <c r="A117" s="461"/>
      <c r="B117" s="108" t="s">
        <v>1331</v>
      </c>
      <c r="C117" s="108">
        <v>0</v>
      </c>
      <c r="D117" s="108">
        <v>0</v>
      </c>
      <c r="E117" s="108">
        <v>0</v>
      </c>
      <c r="F117" s="108">
        <v>0</v>
      </c>
      <c r="G117" s="108">
        <v>0</v>
      </c>
      <c r="H117" s="108">
        <v>0</v>
      </c>
      <c r="I117" s="108">
        <v>0</v>
      </c>
      <c r="J117" s="108">
        <v>0</v>
      </c>
      <c r="K117" s="108">
        <v>0</v>
      </c>
      <c r="L117" s="108">
        <v>0</v>
      </c>
      <c r="M117" s="108">
        <v>0</v>
      </c>
      <c r="N117" s="108">
        <v>0</v>
      </c>
      <c r="O117" s="108">
        <v>0</v>
      </c>
      <c r="P117" s="108">
        <v>0</v>
      </c>
      <c r="Q117" s="108">
        <v>0</v>
      </c>
      <c r="R117" s="108">
        <v>0</v>
      </c>
      <c r="S117" s="108">
        <v>0</v>
      </c>
      <c r="T117" s="108">
        <v>0</v>
      </c>
      <c r="U117" s="108">
        <v>0</v>
      </c>
      <c r="V117" s="108">
        <v>0</v>
      </c>
      <c r="W117" s="108">
        <v>0</v>
      </c>
      <c r="X117" s="108">
        <v>0</v>
      </c>
      <c r="Y117" s="108">
        <v>0</v>
      </c>
      <c r="Z117" s="108">
        <v>0</v>
      </c>
      <c r="AA117" s="108">
        <v>0</v>
      </c>
      <c r="AB117" s="108">
        <v>0</v>
      </c>
      <c r="AC117" s="108">
        <v>0</v>
      </c>
      <c r="AD117" s="108">
        <v>0</v>
      </c>
      <c r="AE117" s="108">
        <v>0</v>
      </c>
      <c r="AF117" s="108">
        <v>0</v>
      </c>
      <c r="AG117" s="108">
        <v>70.842600000000004</v>
      </c>
      <c r="AH117" s="108">
        <v>45.79092</v>
      </c>
      <c r="AI117" s="108">
        <v>68.153400000000005</v>
      </c>
      <c r="AJ117" s="108">
        <v>45.573839999999997</v>
      </c>
      <c r="AK117" s="108">
        <v>77.199479999999994</v>
      </c>
      <c r="AL117" s="108">
        <v>77.011560000000003</v>
      </c>
      <c r="AM117" s="108">
        <v>83.831760000000003</v>
      </c>
      <c r="AN117" s="108">
        <v>2.4798528000000002</v>
      </c>
      <c r="AO117" s="108">
        <v>18.7420896</v>
      </c>
      <c r="AP117" s="108">
        <v>18.2702016</v>
      </c>
    </row>
    <row r="118" spans="1:42" s="108" customFormat="1" ht="14.4" x14ac:dyDescent="0.3">
      <c r="A118" s="459"/>
      <c r="B118" s="108" t="s">
        <v>853</v>
      </c>
    </row>
    <row r="119" spans="1:42" s="108" customFormat="1" ht="14.4" x14ac:dyDescent="0.3">
      <c r="A119" s="459"/>
      <c r="B119" s="108" t="s">
        <v>839</v>
      </c>
      <c r="C119" s="108">
        <v>9151.7919399999992</v>
      </c>
      <c r="D119" s="108">
        <v>10248.2767</v>
      </c>
      <c r="E119" s="108">
        <v>8390.4936400000006</v>
      </c>
      <c r="F119" s="108">
        <v>9499.0300399999996</v>
      </c>
      <c r="G119" s="108">
        <v>10037.731540000001</v>
      </c>
      <c r="H119" s="108">
        <v>10422.37997</v>
      </c>
      <c r="I119" s="108">
        <v>10808.75006</v>
      </c>
      <c r="J119" s="108">
        <v>10868.07574</v>
      </c>
      <c r="K119" s="108">
        <v>8842.7891199999995</v>
      </c>
      <c r="L119" s="108">
        <v>8796.0172399999992</v>
      </c>
      <c r="M119" s="108">
        <v>8276.9355500000001</v>
      </c>
      <c r="N119" s="108">
        <v>8750.1062000000002</v>
      </c>
      <c r="O119" s="108">
        <v>8748.1693319999995</v>
      </c>
      <c r="P119" s="108">
        <v>9186.0458760000001</v>
      </c>
      <c r="Q119" s="108">
        <v>9282.4949280000001</v>
      </c>
      <c r="R119" s="108">
        <v>9346.8779880000002</v>
      </c>
      <c r="S119" s="108">
        <v>8908.3199519999998</v>
      </c>
      <c r="T119" s="108">
        <v>8887.7317199999998</v>
      </c>
      <c r="U119" s="108">
        <v>8428.0833000000002</v>
      </c>
      <c r="V119" s="108">
        <v>7337.229816</v>
      </c>
      <c r="W119" s="108">
        <v>7340.4220679999999</v>
      </c>
      <c r="X119" s="108">
        <v>7362.086276</v>
      </c>
      <c r="Y119" s="108">
        <v>6853.9803160000001</v>
      </c>
      <c r="Z119" s="108">
        <v>6257.8182239999996</v>
      </c>
      <c r="AA119" s="108">
        <v>6075.0348960000001</v>
      </c>
      <c r="AB119" s="108">
        <v>6036.6561359999996</v>
      </c>
      <c r="AC119" s="108">
        <v>5739.0234719999999</v>
      </c>
      <c r="AD119" s="108">
        <v>4658.8230240000003</v>
      </c>
      <c r="AE119" s="108">
        <v>5197.1655959999998</v>
      </c>
      <c r="AF119" s="108">
        <v>4844.2391001010001</v>
      </c>
      <c r="AG119" s="108">
        <v>5192.9246909343001</v>
      </c>
      <c r="AH119" s="108">
        <v>5179.5145133873002</v>
      </c>
      <c r="AI119" s="108">
        <v>4878.8591732128998</v>
      </c>
      <c r="AJ119" s="108">
        <v>4639.5162151922996</v>
      </c>
      <c r="AK119" s="108">
        <v>4723.0104178696001</v>
      </c>
      <c r="AL119" s="108">
        <v>4567.3010126626996</v>
      </c>
      <c r="AM119" s="108">
        <v>4993.3424556902</v>
      </c>
      <c r="AN119" s="108">
        <v>5070.8926034979004</v>
      </c>
      <c r="AO119" s="108">
        <v>4951.9267265517001</v>
      </c>
      <c r="AP119" s="108">
        <v>4530.4047168446996</v>
      </c>
    </row>
    <row r="120" spans="1:42" s="108" customFormat="1" ht="14.4" x14ac:dyDescent="0.3">
      <c r="A120" s="459"/>
    </row>
    <row r="121" spans="1:42" s="108" customFormat="1" ht="14.4" x14ac:dyDescent="0.3">
      <c r="A121" s="459"/>
      <c r="B121" s="108" t="s">
        <v>854</v>
      </c>
    </row>
    <row r="122" spans="1:42" s="108" customFormat="1" ht="14.4" x14ac:dyDescent="0.3">
      <c r="A122" s="459"/>
      <c r="B122" s="108" t="s">
        <v>839</v>
      </c>
      <c r="C122" s="108">
        <v>7170.8022959999998</v>
      </c>
      <c r="D122" s="108">
        <v>7866.89257</v>
      </c>
      <c r="E122" s="108">
        <v>8546.7346400000006</v>
      </c>
      <c r="F122" s="108">
        <v>9743.0400499999996</v>
      </c>
      <c r="G122" s="108">
        <v>10514.41726</v>
      </c>
      <c r="H122" s="108">
        <v>11632.67389</v>
      </c>
      <c r="I122" s="108">
        <v>12589.668</v>
      </c>
      <c r="J122" s="108">
        <v>16880.520970000001</v>
      </c>
      <c r="K122" s="108">
        <v>19114.200669999998</v>
      </c>
      <c r="L122" s="108">
        <v>24122.77232</v>
      </c>
      <c r="M122" s="108">
        <v>26742.606909999999</v>
      </c>
      <c r="N122" s="108">
        <v>27230.626919999999</v>
      </c>
      <c r="O122" s="108">
        <v>25324.852476</v>
      </c>
      <c r="P122" s="108">
        <v>31243.359420000001</v>
      </c>
      <c r="Q122" s="108">
        <v>26085.289944</v>
      </c>
      <c r="R122" s="108">
        <v>20891.747016000001</v>
      </c>
      <c r="S122" s="108">
        <v>19021.732968</v>
      </c>
      <c r="T122" s="108">
        <v>19505.341211999999</v>
      </c>
      <c r="U122" s="108">
        <v>18548.849256000001</v>
      </c>
      <c r="V122" s="108">
        <v>14356.561548</v>
      </c>
      <c r="W122" s="108">
        <v>11629.660980000001</v>
      </c>
      <c r="X122" s="108">
        <v>10828.907880000001</v>
      </c>
      <c r="Y122" s="108">
        <v>9124.4246519999997</v>
      </c>
      <c r="Z122" s="108">
        <v>11217.645264000001</v>
      </c>
      <c r="AA122" s="108">
        <v>10433.140368</v>
      </c>
      <c r="AB122" s="108">
        <v>11493.111504</v>
      </c>
      <c r="AC122" s="108">
        <v>10432.458876000001</v>
      </c>
      <c r="AD122" s="108">
        <v>10431.418704</v>
      </c>
      <c r="AE122" s="108">
        <v>11235.471659999999</v>
      </c>
      <c r="AF122" s="108">
        <v>12772.164384</v>
      </c>
      <c r="AG122" s="108">
        <v>18579.552264000002</v>
      </c>
      <c r="AH122" s="108">
        <v>17558.641380000001</v>
      </c>
      <c r="AI122" s="108">
        <v>16637.587007999999</v>
      </c>
      <c r="AJ122" s="108">
        <v>15809.574227999999</v>
      </c>
      <c r="AK122" s="108">
        <v>15578.082156</v>
      </c>
      <c r="AL122" s="108">
        <v>14419.043604</v>
      </c>
      <c r="AM122" s="108">
        <v>15307.099415999999</v>
      </c>
      <c r="AN122" s="108">
        <v>14010.901631999999</v>
      </c>
      <c r="AO122" s="108">
        <v>12050.7513</v>
      </c>
      <c r="AP122" s="108">
        <v>26081.95422</v>
      </c>
    </row>
    <row r="123" spans="1:42" s="108" customFormat="1" ht="14.4" x14ac:dyDescent="0.3">
      <c r="A123" s="459"/>
      <c r="B123" s="108" t="s">
        <v>850</v>
      </c>
      <c r="C123" s="108">
        <v>10122.906800000001</v>
      </c>
      <c r="D123" s="108">
        <v>12236.15</v>
      </c>
      <c r="E123" s="108">
        <v>20883.446800000002</v>
      </c>
      <c r="F123" s="108">
        <v>27532.357599999999</v>
      </c>
      <c r="G123" s="108">
        <v>27667.0916</v>
      </c>
      <c r="H123" s="108">
        <v>28543.367600000001</v>
      </c>
      <c r="I123" s="108">
        <v>23470.460800000001</v>
      </c>
      <c r="J123" s="108">
        <v>20997.536400000001</v>
      </c>
      <c r="K123" s="108">
        <v>36987.856399999997</v>
      </c>
      <c r="L123" s="108">
        <v>39024.460800000001</v>
      </c>
      <c r="M123" s="108">
        <v>39508.7356</v>
      </c>
      <c r="N123" s="108">
        <v>35739.076999999997</v>
      </c>
      <c r="O123" s="108">
        <v>32426.789550000001</v>
      </c>
      <c r="P123" s="108">
        <v>26951.844300000001</v>
      </c>
      <c r="Q123" s="108">
        <v>28526.096850000002</v>
      </c>
      <c r="R123" s="108">
        <v>33165.318749999999</v>
      </c>
      <c r="S123" s="108">
        <v>25923.683850000001</v>
      </c>
      <c r="T123" s="108">
        <v>17546.6538</v>
      </c>
      <c r="U123" s="108">
        <v>20461.868549999999</v>
      </c>
      <c r="V123" s="108">
        <v>17298.07905</v>
      </c>
      <c r="W123" s="108">
        <v>20590.607100000001</v>
      </c>
      <c r="X123" s="108">
        <v>31564.68435</v>
      </c>
      <c r="Y123" s="108">
        <v>35243.143499999998</v>
      </c>
      <c r="Z123" s="108">
        <v>27163.59015</v>
      </c>
      <c r="AA123" s="108">
        <v>11091.14925</v>
      </c>
      <c r="AB123" s="108">
        <v>17493.402300000002</v>
      </c>
      <c r="AC123" s="108">
        <v>18908.9166</v>
      </c>
      <c r="AD123" s="108">
        <v>11278.4238</v>
      </c>
      <c r="AE123" s="108">
        <v>15206.555249999999</v>
      </c>
      <c r="AF123" s="108">
        <v>18257.947499999998</v>
      </c>
      <c r="AG123" s="108">
        <v>13597.9941</v>
      </c>
      <c r="AH123" s="108">
        <v>10505.62665</v>
      </c>
      <c r="AI123" s="108">
        <v>5650.4719500000001</v>
      </c>
      <c r="AJ123" s="108">
        <v>8965.8859499999999</v>
      </c>
      <c r="AK123" s="108">
        <v>15311.7168</v>
      </c>
      <c r="AL123" s="108">
        <v>8781.0504000000001</v>
      </c>
      <c r="AM123" s="108">
        <v>4507.7191499999999</v>
      </c>
      <c r="AN123" s="108">
        <v>8160.8940000000002</v>
      </c>
      <c r="AO123" s="108">
        <v>10759.1607</v>
      </c>
      <c r="AP123" s="108">
        <v>18100.144199999999</v>
      </c>
    </row>
    <row r="124" spans="1:42" s="108" customFormat="1" ht="14.4" x14ac:dyDescent="0.3">
      <c r="A124" s="459"/>
    </row>
    <row r="125" spans="1:42" s="108" customFormat="1" ht="14.4" x14ac:dyDescent="0.3">
      <c r="A125" s="459"/>
      <c r="B125" s="108" t="s">
        <v>2346</v>
      </c>
      <c r="C125" s="108">
        <v>4.4532984064999996E-2</v>
      </c>
      <c r="D125" s="108">
        <v>4.7738442914E-2</v>
      </c>
      <c r="E125" s="108">
        <v>6.2903305854000002E-2</v>
      </c>
      <c r="F125" s="108">
        <v>7.0706766919999997E-2</v>
      </c>
      <c r="G125" s="108">
        <v>7.2493575771999996E-2</v>
      </c>
      <c r="H125" s="108">
        <v>7.1412789206999991E-2</v>
      </c>
      <c r="I125" s="108">
        <v>7.0483430007999989E-2</v>
      </c>
      <c r="J125" s="108">
        <v>7.9197959805000009E-2</v>
      </c>
      <c r="K125" s="108">
        <v>8.3678823636000002E-2</v>
      </c>
      <c r="L125" s="108">
        <v>9.5546391120999996E-2</v>
      </c>
      <c r="M125" s="108">
        <v>0.100508158545</v>
      </c>
      <c r="N125" s="108">
        <v>0.12193286883599999</v>
      </c>
      <c r="O125" s="108">
        <v>0.17243333566899999</v>
      </c>
      <c r="P125" s="108">
        <v>0.20826824156900001</v>
      </c>
      <c r="Q125" s="108">
        <v>0.26199865876099998</v>
      </c>
      <c r="R125" s="108">
        <v>0.36038492533900002</v>
      </c>
      <c r="S125" s="108">
        <v>0.345175036509</v>
      </c>
      <c r="T125" s="108">
        <v>0.36385540262100002</v>
      </c>
      <c r="U125" s="108">
        <v>0.35757377120100003</v>
      </c>
      <c r="V125" s="108">
        <v>0.35454565877600003</v>
      </c>
      <c r="W125" s="108">
        <v>0.36812582243800002</v>
      </c>
      <c r="X125" s="108">
        <v>0.38335395999999999</v>
      </c>
      <c r="Y125" s="108">
        <v>0.26618579999999997</v>
      </c>
      <c r="Z125" s="108">
        <v>0.25907311155599999</v>
      </c>
      <c r="AA125" s="108">
        <v>0.31601636951000001</v>
      </c>
      <c r="AB125" s="108">
        <v>0.27081436297199996</v>
      </c>
      <c r="AC125" s="108">
        <v>0.33157703139399997</v>
      </c>
      <c r="AD125" s="108">
        <v>0.30518698180000003</v>
      </c>
      <c r="AE125" s="108">
        <v>0.50304970100000002</v>
      </c>
      <c r="AF125" s="108">
        <v>0.60432864902000005</v>
      </c>
      <c r="AG125" s="108">
        <v>0.32435967615</v>
      </c>
      <c r="AH125" s="108">
        <v>0.37669938665000002</v>
      </c>
      <c r="AI125" s="108">
        <v>0.25894463325</v>
      </c>
      <c r="AJ125" s="108">
        <v>0.44502653549999999</v>
      </c>
      <c r="AK125" s="108">
        <v>0.49301448178899998</v>
      </c>
      <c r="AL125" s="108">
        <v>0.32827915407199998</v>
      </c>
      <c r="AM125" s="108">
        <v>0.20824207268400002</v>
      </c>
      <c r="AN125" s="108">
        <v>0.152569045308</v>
      </c>
      <c r="AO125" s="108">
        <v>0.47294262199999998</v>
      </c>
      <c r="AP125" s="108">
        <v>1.1758873057570001</v>
      </c>
    </row>
    <row r="126" spans="1:42" s="108" customFormat="1" ht="14.4" x14ac:dyDescent="0.3">
      <c r="A126" s="459"/>
    </row>
    <row r="127" spans="1:42" s="108" customFormat="1" ht="14.4" x14ac:dyDescent="0.3">
      <c r="A127" s="459"/>
      <c r="C127" s="108" t="s">
        <v>4</v>
      </c>
      <c r="D127" s="108" t="s">
        <v>5</v>
      </c>
      <c r="E127" s="108" t="s">
        <v>6</v>
      </c>
      <c r="F127" s="108" t="s">
        <v>7</v>
      </c>
      <c r="G127" s="108" t="s">
        <v>8</v>
      </c>
      <c r="H127" s="108" t="s">
        <v>9</v>
      </c>
      <c r="I127" s="108" t="s">
        <v>10</v>
      </c>
      <c r="J127" s="108" t="s">
        <v>11</v>
      </c>
      <c r="K127" s="108" t="s">
        <v>12</v>
      </c>
      <c r="L127" s="108" t="s">
        <v>13</v>
      </c>
      <c r="M127" s="108" t="s">
        <v>14</v>
      </c>
      <c r="Q127" s="108" t="s">
        <v>18</v>
      </c>
      <c r="R127" s="108" t="s">
        <v>19</v>
      </c>
      <c r="S127" s="108" t="s">
        <v>20</v>
      </c>
      <c r="T127" s="108" t="s">
        <v>21</v>
      </c>
      <c r="U127" s="108" t="s">
        <v>22</v>
      </c>
      <c r="V127" s="108" t="s">
        <v>23</v>
      </c>
      <c r="W127" s="108" t="s">
        <v>24</v>
      </c>
      <c r="X127" s="108" t="s">
        <v>25</v>
      </c>
      <c r="Y127" s="108" t="s">
        <v>26</v>
      </c>
      <c r="Z127" s="108" t="s">
        <v>27</v>
      </c>
      <c r="AA127" s="108" t="s">
        <v>28</v>
      </c>
      <c r="AB127" s="108" t="s">
        <v>29</v>
      </c>
      <c r="AC127" s="108" t="s">
        <v>30</v>
      </c>
      <c r="AD127" s="108" t="s">
        <v>31</v>
      </c>
      <c r="AE127" s="108" t="s">
        <v>32</v>
      </c>
      <c r="AF127" s="108" t="s">
        <v>1055</v>
      </c>
      <c r="AG127" s="108" t="s">
        <v>1285</v>
      </c>
      <c r="AH127" s="108" t="s">
        <v>1332</v>
      </c>
      <c r="AI127" s="108" t="s">
        <v>1577</v>
      </c>
      <c r="AJ127" s="108" t="s">
        <v>1705</v>
      </c>
      <c r="AK127" s="108" t="s">
        <v>1748</v>
      </c>
      <c r="AL127" s="108" t="s">
        <v>1806</v>
      </c>
      <c r="AM127" s="108" t="s">
        <v>1976</v>
      </c>
      <c r="AN127" s="108" t="s">
        <v>2074</v>
      </c>
      <c r="AO127" s="108" t="s">
        <v>2285</v>
      </c>
      <c r="AP127" s="108" t="s">
        <v>2320</v>
      </c>
    </row>
    <row r="128" spans="1:42" s="108" customFormat="1" ht="14.4" x14ac:dyDescent="0.3">
      <c r="A128" s="459"/>
      <c r="B128" s="108" t="s">
        <v>2347</v>
      </c>
      <c r="C128" s="108">
        <v>6.5955115898194319E-2</v>
      </c>
      <c r="D128" s="108">
        <v>6.5955115898194319E-2</v>
      </c>
      <c r="E128" s="108">
        <v>6.5955115898194319E-2</v>
      </c>
      <c r="F128" s="108">
        <v>6.5955115898194319E-2</v>
      </c>
      <c r="G128" s="108">
        <v>6.5955115898194319E-2</v>
      </c>
      <c r="H128" s="108">
        <v>6.5955115898194319E-2</v>
      </c>
      <c r="I128" s="108">
        <v>0.16193281143463481</v>
      </c>
      <c r="J128" s="108">
        <v>0.16878836111580914</v>
      </c>
      <c r="K128" s="108">
        <v>0.1099251931636572</v>
      </c>
      <c r="L128" s="108">
        <v>0.10259684695274672</v>
      </c>
      <c r="M128" s="108">
        <v>9.5268500741836237E-2</v>
      </c>
      <c r="Q128" s="108">
        <v>0.3290663846963674</v>
      </c>
      <c r="R128" s="108">
        <v>0.45932182863867949</v>
      </c>
      <c r="S128" s="108">
        <v>0.64442167003038608</v>
      </c>
      <c r="T128" s="108">
        <v>0.58272172289981716</v>
      </c>
    </row>
    <row r="129" spans="1:42" s="108" customFormat="1" ht="14.4" x14ac:dyDescent="0.3">
      <c r="A129" s="459"/>
      <c r="B129" s="108" t="s">
        <v>2348</v>
      </c>
      <c r="U129" s="108">
        <v>0.50641476360659998</v>
      </c>
      <c r="V129" s="108">
        <v>0.59756942105578792</v>
      </c>
      <c r="W129" s="108">
        <v>0.51654305887873198</v>
      </c>
      <c r="X129" s="108">
        <v>0.51654305887873198</v>
      </c>
      <c r="Y129" s="108">
        <v>0.486158173062336</v>
      </c>
      <c r="Z129" s="108">
        <v>0.52667135415086397</v>
      </c>
      <c r="AA129" s="108">
        <v>0.65240191614974385</v>
      </c>
      <c r="AB129" s="108">
        <v>0.65903769581079608</v>
      </c>
      <c r="AC129" s="108">
        <v>0.638082602144316</v>
      </c>
      <c r="AD129" s="108">
        <v>0.58744112578365604</v>
      </c>
      <c r="AE129" s="108">
        <v>0.61782601160005202</v>
      </c>
      <c r="AF129" s="108">
        <v>0.54692794469512784</v>
      </c>
      <c r="AG129" s="108">
        <v>0.56718453523939194</v>
      </c>
      <c r="AH129" s="108">
        <v>0.60769771632792002</v>
      </c>
      <c r="AI129" s="108">
        <v>0.6279543068721839</v>
      </c>
      <c r="AJ129" s="108">
        <v>0.61782601160005202</v>
      </c>
      <c r="AK129" s="108">
        <v>0.58744112578365604</v>
      </c>
      <c r="AL129" s="108">
        <v>0.55705623996726006</v>
      </c>
      <c r="AM129" s="108">
        <v>0.52667135415086397</v>
      </c>
      <c r="AN129" s="108">
        <v>0.6279543068721839</v>
      </c>
      <c r="AO129" s="108">
        <v>0.61782601160005202</v>
      </c>
      <c r="AP129" s="108">
        <v>0.66846748796071198</v>
      </c>
    </row>
    <row r="130" spans="1:42" s="108" customFormat="1" ht="14.4" x14ac:dyDescent="0.3">
      <c r="A130" s="459"/>
    </row>
    <row r="131" spans="1:42" s="108" customFormat="1" ht="14.4" x14ac:dyDescent="0.3">
      <c r="A131" s="459"/>
      <c r="B131" s="108" t="s">
        <v>2349</v>
      </c>
      <c r="C131" s="108">
        <v>0.16592178974000002</v>
      </c>
      <c r="D131" s="108">
        <v>0.16592178974000002</v>
      </c>
      <c r="E131" s="108">
        <v>0.16592178974000002</v>
      </c>
      <c r="F131" s="108">
        <v>0.16592178974000002</v>
      </c>
      <c r="G131" s="108">
        <v>0.16592178974000002</v>
      </c>
      <c r="H131" s="108">
        <v>0.16592178974000002</v>
      </c>
      <c r="I131" s="108">
        <v>0.16592178974000002</v>
      </c>
      <c r="J131" s="108">
        <v>0.16592178974000002</v>
      </c>
      <c r="K131" s="108">
        <v>0.16592178974000002</v>
      </c>
      <c r="L131" s="108">
        <v>0.16592178974000002</v>
      </c>
      <c r="M131" s="108">
        <v>0.16592178974000002</v>
      </c>
      <c r="N131" s="108">
        <v>0.16592178974000002</v>
      </c>
      <c r="O131" s="108">
        <v>0.16592178974000002</v>
      </c>
      <c r="P131" s="108">
        <v>0.16592178974000002</v>
      </c>
      <c r="Q131" s="108">
        <v>0.16592178974000002</v>
      </c>
      <c r="R131" s="108">
        <v>0.16592178974000002</v>
      </c>
      <c r="S131" s="108">
        <v>0.16592178974000002</v>
      </c>
      <c r="T131" s="108">
        <v>0.16592178974000002</v>
      </c>
      <c r="U131" s="108">
        <v>0.16592178974000002</v>
      </c>
      <c r="V131" s="108">
        <v>0.16592178974000002</v>
      </c>
      <c r="W131" s="108">
        <v>0.16592178974000002</v>
      </c>
      <c r="X131" s="108">
        <v>0.16592178974000002</v>
      </c>
      <c r="Y131" s="108">
        <v>0.16592178974000002</v>
      </c>
      <c r="Z131" s="108">
        <v>0.16592178974000002</v>
      </c>
      <c r="AA131" s="108">
        <v>0.16592178974000002</v>
      </c>
      <c r="AB131" s="108">
        <v>0.16592178974000002</v>
      </c>
      <c r="AC131" s="108">
        <v>0.16592178974000002</v>
      </c>
      <c r="AD131" s="108">
        <v>0.16592178974000002</v>
      </c>
      <c r="AE131" s="108">
        <v>0.16592178974000002</v>
      </c>
      <c r="AF131" s="108">
        <v>0.16592178974000002</v>
      </c>
      <c r="AG131" s="108">
        <v>0.16592178974000002</v>
      </c>
      <c r="AH131" s="108">
        <v>0.16592178974000002</v>
      </c>
      <c r="AI131" s="108">
        <v>0.16592178974000002</v>
      </c>
      <c r="AJ131" s="108">
        <v>0.16592178974000002</v>
      </c>
      <c r="AK131" s="108">
        <v>0.11912830300000003</v>
      </c>
      <c r="AL131" s="108">
        <v>0.14141215200000004</v>
      </c>
      <c r="AM131" s="108">
        <v>0.224084476</v>
      </c>
      <c r="AN131" s="108">
        <v>0.15736572600000001</v>
      </c>
      <c r="AO131" s="108">
        <v>0.18761829170000002</v>
      </c>
      <c r="AP131" s="108">
        <v>0.19899651800000001</v>
      </c>
    </row>
    <row r="132" spans="1:42" s="108" customFormat="1" ht="14.4" x14ac:dyDescent="0.3">
      <c r="A132" s="459"/>
      <c r="B132" s="108" t="s">
        <v>2350</v>
      </c>
      <c r="C132" s="108">
        <v>0.7595203803299998</v>
      </c>
      <c r="D132" s="108">
        <v>0.7595203803299998</v>
      </c>
      <c r="E132" s="108">
        <v>0.7595203803299998</v>
      </c>
      <c r="F132" s="108">
        <v>0.7595203803299998</v>
      </c>
      <c r="G132" s="108">
        <v>0.7595203803299998</v>
      </c>
      <c r="H132" s="108">
        <v>0.7595203803299998</v>
      </c>
      <c r="I132" s="108">
        <v>0.7595203803299998</v>
      </c>
      <c r="J132" s="108">
        <v>0.7595203803299998</v>
      </c>
      <c r="K132" s="108">
        <v>0.7595203803299998</v>
      </c>
      <c r="L132" s="108">
        <v>0.7595203803299998</v>
      </c>
      <c r="M132" s="108">
        <v>0.7595203803299998</v>
      </c>
      <c r="N132" s="108">
        <v>0.7595203803299998</v>
      </c>
      <c r="O132" s="108">
        <v>0.7595203803299998</v>
      </c>
      <c r="P132" s="108">
        <v>0.7595203803299998</v>
      </c>
      <c r="Q132" s="108">
        <v>0.7595203803299998</v>
      </c>
      <c r="R132" s="108">
        <v>0.7595203803299998</v>
      </c>
      <c r="S132" s="108">
        <v>0.7595203803299998</v>
      </c>
      <c r="T132" s="108">
        <v>0.7595203803299998</v>
      </c>
      <c r="U132" s="108">
        <v>0.7595203803299998</v>
      </c>
      <c r="V132" s="108">
        <v>0.7595203803299998</v>
      </c>
      <c r="W132" s="108">
        <v>0.7595203803299998</v>
      </c>
      <c r="X132" s="108">
        <v>0.7595203803299998</v>
      </c>
      <c r="Y132" s="108">
        <v>0.7595203803299998</v>
      </c>
      <c r="Z132" s="108">
        <v>0.7595203803299998</v>
      </c>
      <c r="AA132" s="108">
        <v>0.7595203803299998</v>
      </c>
      <c r="AB132" s="108">
        <v>0.7595203803299998</v>
      </c>
      <c r="AC132" s="108">
        <v>0.7595203803299998</v>
      </c>
      <c r="AD132" s="108">
        <v>0.7595203803299998</v>
      </c>
      <c r="AE132" s="108">
        <v>0.7595203803299998</v>
      </c>
      <c r="AF132" s="108">
        <v>0.7595203803299998</v>
      </c>
      <c r="AG132" s="108">
        <v>0.7595203803299998</v>
      </c>
      <c r="AH132" s="108">
        <v>0.7595203803299998</v>
      </c>
      <c r="AI132" s="108">
        <v>0.7595203803299998</v>
      </c>
      <c r="AJ132" s="108">
        <v>0.7595203803299998</v>
      </c>
      <c r="AK132" s="108">
        <v>0.89884060499999996</v>
      </c>
      <c r="AL132" s="108">
        <v>0.78553568114999994</v>
      </c>
      <c r="AM132" s="108">
        <v>0.68880490049999998</v>
      </c>
      <c r="AN132" s="108">
        <v>0.74298525299999985</v>
      </c>
      <c r="AO132" s="108">
        <v>0.68143546199999994</v>
      </c>
      <c r="AP132" s="108">
        <v>0.52786057499999994</v>
      </c>
    </row>
    <row r="133" spans="1:42" s="108" customFormat="1" ht="14.4" x14ac:dyDescent="0.3">
      <c r="A133" s="459"/>
    </row>
    <row r="134" spans="1:42" s="108" customFormat="1" ht="14.4" x14ac:dyDescent="0.3">
      <c r="A134" s="460"/>
      <c r="B134" s="108" t="s">
        <v>855</v>
      </c>
    </row>
    <row r="135" spans="1:42" s="108" customFormat="1" ht="14.4" x14ac:dyDescent="0.3">
      <c r="A135" s="460"/>
      <c r="B135" s="108" t="s">
        <v>839</v>
      </c>
      <c r="C135" s="108">
        <v>4717.9083138076576</v>
      </c>
      <c r="D135" s="108">
        <v>4717.9083138076576</v>
      </c>
      <c r="E135" s="108">
        <v>4717.9083138076576</v>
      </c>
      <c r="F135" s="108">
        <v>4717.9083138076576</v>
      </c>
      <c r="G135" s="108">
        <v>4717.9083138076576</v>
      </c>
      <c r="H135" s="108">
        <v>4717.9083138076576</v>
      </c>
      <c r="I135" s="108">
        <v>5387.7270421647363</v>
      </c>
      <c r="J135" s="108">
        <v>6324.2565212727222</v>
      </c>
      <c r="K135" s="108">
        <v>6102.2847280300284</v>
      </c>
      <c r="L135" s="108">
        <v>5981.1778375244821</v>
      </c>
      <c r="M135" s="108">
        <v>6363.9121245956339</v>
      </c>
      <c r="N135" s="108">
        <v>7915.9227767858656</v>
      </c>
      <c r="O135" s="108">
        <v>8397.3054032830787</v>
      </c>
      <c r="P135" s="108">
        <v>6757.0105597615502</v>
      </c>
      <c r="Q135" s="108">
        <v>5613.067663168953</v>
      </c>
      <c r="R135" s="108">
        <v>5612.5622850396803</v>
      </c>
      <c r="S135" s="108">
        <v>6072.8432792613876</v>
      </c>
      <c r="T135" s="108">
        <v>6239.3065420188186</v>
      </c>
      <c r="U135" s="108">
        <v>5817.1347185390005</v>
      </c>
      <c r="V135" s="108">
        <v>5070.3064229639995</v>
      </c>
      <c r="W135" s="108">
        <v>6443.7059513019994</v>
      </c>
      <c r="X135" s="108">
        <v>5768.9011617400001</v>
      </c>
      <c r="Y135" s="108">
        <v>5132.6978497399996</v>
      </c>
      <c r="Z135" s="108">
        <v>6860.4702341840011</v>
      </c>
      <c r="AA135" s="108">
        <v>6339.1798482300001</v>
      </c>
      <c r="AB135" s="108">
        <v>5559.9558747679994</v>
      </c>
      <c r="AC135" s="108">
        <v>5488.0382583459996</v>
      </c>
      <c r="AD135" s="108">
        <v>5455.8917319400007</v>
      </c>
      <c r="AE135" s="108">
        <v>5180.8052087399992</v>
      </c>
      <c r="AF135" s="108">
        <v>4039.8669126418795</v>
      </c>
      <c r="AG135" s="108">
        <v>3942.082180757222</v>
      </c>
      <c r="AH135" s="108">
        <v>4685.5087815945271</v>
      </c>
      <c r="AI135" s="108">
        <v>4621.0287913988268</v>
      </c>
      <c r="AJ135" s="108">
        <v>4546.5136785364439</v>
      </c>
      <c r="AK135" s="108">
        <v>4447.4297688307388</v>
      </c>
      <c r="AL135" s="108">
        <v>4233.0055940382072</v>
      </c>
      <c r="AM135" s="108">
        <v>4875.6441733845659</v>
      </c>
      <c r="AN135" s="108">
        <v>4674.5055630808592</v>
      </c>
      <c r="AO135" s="108">
        <v>4447.1103903142202</v>
      </c>
      <c r="AP135" s="108">
        <v>4180.2382991280156</v>
      </c>
    </row>
    <row r="136" spans="1:42" s="108" customFormat="1" ht="14.4" x14ac:dyDescent="0.3">
      <c r="A136" s="460"/>
      <c r="B136" s="108" t="s">
        <v>850</v>
      </c>
      <c r="C136" s="108">
        <v>4258.8555734556503</v>
      </c>
      <c r="D136" s="108">
        <v>4258.8555734556503</v>
      </c>
      <c r="E136" s="108">
        <v>4681.9159803300008</v>
      </c>
      <c r="F136" s="108">
        <v>4258.8555734556503</v>
      </c>
      <c r="G136" s="108">
        <v>4987.8959803300004</v>
      </c>
      <c r="H136" s="108">
        <v>4604.7519803300002</v>
      </c>
      <c r="I136" s="108">
        <v>5188.9359803299994</v>
      </c>
      <c r="J136" s="108">
        <v>4405.8223803299989</v>
      </c>
      <c r="K136" s="108">
        <v>3557.0183803300001</v>
      </c>
      <c r="L136" s="108">
        <v>3040.7442432622865</v>
      </c>
      <c r="M136" s="108">
        <v>3060.5057576260951</v>
      </c>
      <c r="N136" s="108">
        <v>2512.0120827030951</v>
      </c>
      <c r="O136" s="108">
        <v>1969.8334803299997</v>
      </c>
      <c r="P136" s="108">
        <v>2126.9050803300001</v>
      </c>
      <c r="Q136" s="108">
        <v>2194.4247303299999</v>
      </c>
      <c r="R136" s="108">
        <v>2268.3264303300002</v>
      </c>
      <c r="S136" s="108">
        <v>2272.6759803300001</v>
      </c>
      <c r="T136" s="108">
        <v>2827.58913033</v>
      </c>
      <c r="U136" s="108">
        <v>3172.7859939365999</v>
      </c>
      <c r="V136" s="108">
        <v>3061.4630013857877</v>
      </c>
      <c r="W136" s="108">
        <v>2781.6581392087319</v>
      </c>
      <c r="X136" s="108">
        <v>2643.1635892087315</v>
      </c>
      <c r="Y136" s="108">
        <v>2355.8707033923356</v>
      </c>
      <c r="Z136" s="108">
        <v>2460.001134480864</v>
      </c>
      <c r="AA136" s="108">
        <v>2474.1880964797433</v>
      </c>
      <c r="AB136" s="108">
        <v>2286.7607761407958</v>
      </c>
      <c r="AC136" s="108">
        <v>2129.3842824743156</v>
      </c>
      <c r="AD136" s="108">
        <v>1970.6544561136559</v>
      </c>
      <c r="AE136" s="108">
        <v>2152.3792919300522</v>
      </c>
      <c r="AF136" s="108">
        <v>1852.0932750251275</v>
      </c>
      <c r="AG136" s="108">
        <v>1580.915113581998</v>
      </c>
      <c r="AH136" s="108">
        <v>1597.1287904487328</v>
      </c>
      <c r="AI136" s="108">
        <v>1625.4852157335945</v>
      </c>
      <c r="AJ136" s="108">
        <v>1529.7167446849116</v>
      </c>
      <c r="AK136" s="108">
        <v>1690.507330783656</v>
      </c>
      <c r="AL136" s="108">
        <v>1772.99412111726</v>
      </c>
      <c r="AM136" s="108">
        <v>2054.3178225601623</v>
      </c>
      <c r="AN136" s="108">
        <v>1726.3785410800062</v>
      </c>
      <c r="AO136" s="108">
        <v>1400.7238736000518</v>
      </c>
      <c r="AP136" s="108">
        <v>1196.328062960712</v>
      </c>
    </row>
    <row r="137" spans="1:42" s="108" customFormat="1" ht="14.4" x14ac:dyDescent="0.3">
      <c r="A137" s="460"/>
      <c r="B137" s="108" t="s">
        <v>2060</v>
      </c>
      <c r="AJ137" s="108">
        <v>60.761706740464597</v>
      </c>
      <c r="AK137" s="108">
        <v>61.021215800124722</v>
      </c>
      <c r="AL137" s="108">
        <v>61.738630257699455</v>
      </c>
      <c r="AM137" s="108">
        <v>62.254692730870019</v>
      </c>
      <c r="AN137" s="108">
        <v>61.090618037179496</v>
      </c>
      <c r="AO137" s="108">
        <v>58.536487587834699</v>
      </c>
      <c r="AP137" s="108">
        <v>58.70514372028412</v>
      </c>
    </row>
    <row r="138" spans="1:42" s="108" customFormat="1" ht="14.4" x14ac:dyDescent="0.3">
      <c r="A138" s="460"/>
      <c r="B138" s="108" t="s">
        <v>1331</v>
      </c>
      <c r="AG138" s="108">
        <v>70.842600000000004</v>
      </c>
      <c r="AH138" s="108">
        <v>45.790920000000007</v>
      </c>
      <c r="AI138" s="108">
        <v>68.153400000000005</v>
      </c>
      <c r="AJ138" s="108">
        <v>45.573839999999997</v>
      </c>
      <c r="AK138" s="108">
        <v>77.199479999999994</v>
      </c>
      <c r="AL138" s="108">
        <v>77.011560000000017</v>
      </c>
      <c r="AM138" s="108">
        <v>83.831760000000017</v>
      </c>
      <c r="AN138" s="108">
        <v>2.4688800000000004</v>
      </c>
      <c r="AO138" s="108">
        <v>18.742089600000003</v>
      </c>
      <c r="AP138" s="108">
        <v>18.2702016</v>
      </c>
    </row>
    <row r="139" spans="1:42" s="108" customFormat="1" ht="14.4" x14ac:dyDescent="0.3">
      <c r="A139" s="460"/>
    </row>
    <row r="140" spans="1:42" s="108" customFormat="1" ht="14.4" x14ac:dyDescent="0.3">
      <c r="A140" s="460"/>
      <c r="B140" s="108" t="s">
        <v>856</v>
      </c>
    </row>
    <row r="141" spans="1:42" s="108" customFormat="1" ht="14.4" x14ac:dyDescent="0.3">
      <c r="A141" s="460"/>
      <c r="B141" s="108" t="s">
        <v>839</v>
      </c>
      <c r="C141" s="108">
        <v>7695.1868837655375</v>
      </c>
      <c r="D141" s="108">
        <v>8759.4131049165371</v>
      </c>
      <c r="E141" s="108">
        <v>6873.7679099765373</v>
      </c>
      <c r="F141" s="108">
        <v>8172.2052649105362</v>
      </c>
      <c r="G141" s="108">
        <v>8148.2520400585372</v>
      </c>
      <c r="H141" s="108">
        <v>8647.3241366235361</v>
      </c>
      <c r="I141" s="108">
        <v>8991.7365570018992</v>
      </c>
      <c r="J141" s="108">
        <v>8300.6220977780868</v>
      </c>
      <c r="K141" s="108">
        <v>7903.9773512376296</v>
      </c>
      <c r="L141" s="108">
        <v>8022.3876000472656</v>
      </c>
      <c r="M141" s="108">
        <v>8122.772021341204</v>
      </c>
      <c r="N141" s="108">
        <v>7642.6260681181338</v>
      </c>
      <c r="O141" s="108">
        <v>6243.6699467879216</v>
      </c>
      <c r="P141" s="108">
        <v>6499.9952364094506</v>
      </c>
      <c r="Q141" s="108">
        <v>7311.1680285064149</v>
      </c>
      <c r="R141" s="108">
        <v>9346.8779879999984</v>
      </c>
      <c r="S141" s="108">
        <v>8908.3199519999998</v>
      </c>
      <c r="T141" s="108">
        <v>8887.7317200000016</v>
      </c>
      <c r="U141" s="108">
        <v>8428.0833000000002</v>
      </c>
      <c r="V141" s="108">
        <v>7337.229816</v>
      </c>
      <c r="W141" s="108">
        <v>7340.4220679999999</v>
      </c>
      <c r="X141" s="108">
        <v>7362.086276</v>
      </c>
      <c r="Y141" s="108">
        <v>6853.9803160000001</v>
      </c>
      <c r="Z141" s="108">
        <v>6257.8182240000006</v>
      </c>
      <c r="AA141" s="108">
        <v>6075.0348960000001</v>
      </c>
      <c r="AB141" s="108">
        <v>6036.6561359999996</v>
      </c>
      <c r="AC141" s="108">
        <v>5739.0234720000008</v>
      </c>
      <c r="AD141" s="108">
        <v>4658.8230240000003</v>
      </c>
      <c r="AE141" s="108">
        <v>5197.1655959999998</v>
      </c>
      <c r="AF141" s="108">
        <v>4844.2391001009692</v>
      </c>
      <c r="AG141" s="108">
        <v>5192.924690934341</v>
      </c>
      <c r="AH141" s="108">
        <v>5179.5145133872911</v>
      </c>
      <c r="AI141" s="108">
        <v>4878.8591732128998</v>
      </c>
      <c r="AJ141" s="108">
        <v>4639.5162151922705</v>
      </c>
      <c r="AK141" s="108">
        <v>4723.0104178696029</v>
      </c>
      <c r="AL141" s="108">
        <v>4567.3010126627278</v>
      </c>
      <c r="AM141" s="108">
        <v>4993.3424556901573</v>
      </c>
      <c r="AN141" s="108">
        <v>5070.8926034979204</v>
      </c>
      <c r="AO141" s="108">
        <v>4951.9267265516783</v>
      </c>
      <c r="AP141" s="108">
        <v>4530.4047168446996</v>
      </c>
    </row>
    <row r="142" spans="1:42" s="108" customFormat="1" ht="14.4" x14ac:dyDescent="0.3">
      <c r="A142" s="460"/>
    </row>
    <row r="143" spans="1:42" s="108" customFormat="1" ht="14.4" x14ac:dyDescent="0.3">
      <c r="A143" s="460"/>
      <c r="B143" s="108" t="s">
        <v>857</v>
      </c>
    </row>
    <row r="144" spans="1:42" s="108" customFormat="1" ht="14.4" x14ac:dyDescent="0.3">
      <c r="A144" s="460"/>
      <c r="B144" s="108" t="s">
        <v>839</v>
      </c>
      <c r="C144" s="108">
        <v>6938.9253903618064</v>
      </c>
      <c r="D144" s="108">
        <v>7635.0156643618066</v>
      </c>
      <c r="E144" s="108">
        <v>8314.8577343618053</v>
      </c>
      <c r="F144" s="108">
        <v>9511.1631443618044</v>
      </c>
      <c r="G144" s="108">
        <v>10282.540354361805</v>
      </c>
      <c r="H144" s="108">
        <v>11400.796984361805</v>
      </c>
      <c r="I144" s="108">
        <v>12261.813398825363</v>
      </c>
      <c r="J144" s="108">
        <v>16545.810819144193</v>
      </c>
      <c r="K144" s="108">
        <v>18838.35368709634</v>
      </c>
      <c r="L144" s="108">
        <v>23854.253683307252</v>
      </c>
      <c r="M144" s="108">
        <v>26481.416619518164</v>
      </c>
      <c r="N144" s="108">
        <v>27064.705130259998</v>
      </c>
      <c r="O144" s="108">
        <v>25158.930686259999</v>
      </c>
      <c r="P144" s="108">
        <v>31077.437630259999</v>
      </c>
      <c r="Q144" s="108">
        <v>25590.30176956363</v>
      </c>
      <c r="R144" s="108">
        <v>20266.50339762132</v>
      </c>
      <c r="S144" s="108">
        <v>18211.389508229619</v>
      </c>
      <c r="T144" s="108">
        <v>18756.697699360189</v>
      </c>
      <c r="U144" s="108">
        <v>18382.92746626</v>
      </c>
      <c r="V144" s="108">
        <v>14190.639758260002</v>
      </c>
      <c r="W144" s="108">
        <v>11463.739190259999</v>
      </c>
      <c r="X144" s="108">
        <v>10662.986090259999</v>
      </c>
      <c r="Y144" s="108">
        <v>8958.5028622600021</v>
      </c>
      <c r="Z144" s="108">
        <v>11051.723474260001</v>
      </c>
      <c r="AA144" s="108">
        <v>10267.218578259999</v>
      </c>
      <c r="AB144" s="108">
        <v>11327.189714259999</v>
      </c>
      <c r="AC144" s="108">
        <v>10266.537086259999</v>
      </c>
      <c r="AD144" s="108">
        <v>10265.496914260002</v>
      </c>
      <c r="AE144" s="108">
        <v>11069.54987026</v>
      </c>
      <c r="AF144" s="108">
        <v>12606.24259426</v>
      </c>
      <c r="AG144" s="108">
        <v>18413.63047426</v>
      </c>
      <c r="AH144" s="108">
        <v>17392.719590259996</v>
      </c>
      <c r="AI144" s="108">
        <v>16471.665218260001</v>
      </c>
      <c r="AJ144" s="108">
        <v>15643.65243826</v>
      </c>
      <c r="AK144" s="108">
        <v>15458.953853000003</v>
      </c>
      <c r="AL144" s="108">
        <v>14277.631452</v>
      </c>
      <c r="AM144" s="108">
        <v>15083.014940000001</v>
      </c>
      <c r="AN144" s="108">
        <v>13853.535905999999</v>
      </c>
      <c r="AO144" s="108">
        <v>11863.133008299999</v>
      </c>
      <c r="AP144" s="108">
        <v>25882.957702</v>
      </c>
    </row>
    <row r="145" spans="1:42" s="108" customFormat="1" ht="14.4" x14ac:dyDescent="0.3">
      <c r="A145" s="460"/>
      <c r="B145" s="108" t="s">
        <v>850</v>
      </c>
      <c r="C145" s="108">
        <v>9363.3864196699978</v>
      </c>
      <c r="D145" s="108">
        <v>11476.62961967</v>
      </c>
      <c r="E145" s="108">
        <v>20123.926419670002</v>
      </c>
      <c r="F145" s="108">
        <v>26772.837219670004</v>
      </c>
      <c r="G145" s="108">
        <v>26907.571219670001</v>
      </c>
      <c r="H145" s="108">
        <v>27783.8472196699</v>
      </c>
      <c r="I145" s="108">
        <v>22710.940419670002</v>
      </c>
      <c r="J145" s="108">
        <v>20238.016019670002</v>
      </c>
      <c r="K145" s="108">
        <v>36228.336019669994</v>
      </c>
      <c r="L145" s="108">
        <v>38264.940419669998</v>
      </c>
      <c r="M145" s="108">
        <v>38749.215219669997</v>
      </c>
      <c r="N145" s="108">
        <v>34979.556619669995</v>
      </c>
      <c r="O145" s="108">
        <v>31667.269169670002</v>
      </c>
      <c r="P145" s="108">
        <v>26192.323919670001</v>
      </c>
      <c r="Q145" s="108">
        <v>27766.576469670003</v>
      </c>
      <c r="R145" s="108">
        <v>32405.798369669996</v>
      </c>
      <c r="S145" s="108">
        <v>25164.163469670002</v>
      </c>
      <c r="T145" s="108">
        <v>16787.133419670001</v>
      </c>
      <c r="U145" s="108">
        <v>19195.933406063399</v>
      </c>
      <c r="V145" s="108">
        <v>15940.989248614216</v>
      </c>
      <c r="W145" s="108">
        <v>19314.543660791271</v>
      </c>
      <c r="X145" s="108">
        <v>30288.620910791269</v>
      </c>
      <c r="Y145" s="108">
        <v>33997.464946607659</v>
      </c>
      <c r="Z145" s="108">
        <v>25877.398415519139</v>
      </c>
      <c r="AA145" s="108">
        <v>9679.2269535202558</v>
      </c>
      <c r="AB145" s="108">
        <v>16074.844223859209</v>
      </c>
      <c r="AC145" s="108">
        <v>17511.313617525684</v>
      </c>
      <c r="AD145" s="108">
        <v>9931.4622938863431</v>
      </c>
      <c r="AE145" s="108">
        <v>13829.208858069947</v>
      </c>
      <c r="AF145" s="108">
        <v>16951.49917497487</v>
      </c>
      <c r="AG145" s="108">
        <v>12056.265586418</v>
      </c>
      <c r="AH145" s="108">
        <v>8910.855559551268</v>
      </c>
      <c r="AI145" s="108">
        <v>4024.9867342664061</v>
      </c>
      <c r="AJ145" s="108">
        <v>7440.7220053150886</v>
      </c>
      <c r="AK145" s="108">
        <v>13825.435069216343</v>
      </c>
      <c r="AL145" s="108">
        <v>7438.4584788827406</v>
      </c>
      <c r="AM145" s="108">
        <v>3292.2428953491349</v>
      </c>
      <c r="AN145" s="108">
        <v>6789.9544401278172</v>
      </c>
      <c r="AO145" s="108">
        <v>9459.899226399948</v>
      </c>
      <c r="AP145" s="108">
        <v>16903.816137039288</v>
      </c>
    </row>
    <row r="146" spans="1:42" s="108" customFormat="1" ht="14.4" x14ac:dyDescent="0.3">
      <c r="A146" s="460"/>
    </row>
    <row r="147" spans="1:42" s="108" customFormat="1" ht="14.4" x14ac:dyDescent="0.3">
      <c r="A147" s="460"/>
    </row>
    <row r="148" spans="1:42" s="108" customFormat="1" ht="14.4" x14ac:dyDescent="0.3">
      <c r="A148" s="460"/>
      <c r="B148" s="108" t="s">
        <v>1738</v>
      </c>
    </row>
    <row r="149" spans="1:42" s="108" customFormat="1" ht="14.4" x14ac:dyDescent="0.3">
      <c r="A149" s="460"/>
      <c r="D149" s="108">
        <v>759.52038032999917</v>
      </c>
      <c r="E149" s="108">
        <v>759.52038032999917</v>
      </c>
      <c r="F149" s="108">
        <v>759.52038032999553</v>
      </c>
      <c r="G149" s="108">
        <v>759.52038032999917</v>
      </c>
      <c r="H149" s="108">
        <v>759.52038033010103</v>
      </c>
      <c r="I149" s="108">
        <v>759.52038032999917</v>
      </c>
      <c r="J149" s="108">
        <v>759.52038032999917</v>
      </c>
      <c r="K149" s="108">
        <v>759.52038033000281</v>
      </c>
      <c r="L149" s="108">
        <v>759.52038033000281</v>
      </c>
      <c r="M149" s="108">
        <v>759.52038033000281</v>
      </c>
      <c r="N149" s="108">
        <v>759.52038033000281</v>
      </c>
      <c r="O149" s="108">
        <v>759.52038032999917</v>
      </c>
      <c r="P149" s="108">
        <v>759.52038032999917</v>
      </c>
      <c r="Q149" s="108">
        <v>759.52038032999917</v>
      </c>
      <c r="R149" s="108">
        <v>759.52038033000281</v>
      </c>
      <c r="S149" s="108">
        <v>759.52038032999917</v>
      </c>
      <c r="T149" s="108">
        <v>759.52038032999917</v>
      </c>
      <c r="U149" s="108">
        <v>1265.9351439366001</v>
      </c>
      <c r="V149" s="108">
        <v>1357.0898013857841</v>
      </c>
      <c r="W149" s="108">
        <v>1276.0634392087304</v>
      </c>
      <c r="X149" s="108">
        <v>1276.0634392087304</v>
      </c>
      <c r="Y149" s="108">
        <v>1245.6785533923394</v>
      </c>
      <c r="Z149" s="108">
        <v>1286.1917344808608</v>
      </c>
      <c r="AA149" s="108">
        <v>1411.9222964797445</v>
      </c>
      <c r="AB149" s="108">
        <v>1418.5580761407928</v>
      </c>
      <c r="AC149" s="108">
        <v>1397.6029824743164</v>
      </c>
      <c r="AD149" s="108">
        <v>1346.9615061136574</v>
      </c>
      <c r="AE149" s="108">
        <v>1377.3463919300521</v>
      </c>
      <c r="AF149" s="108">
        <v>1306.4483250251287</v>
      </c>
      <c r="AG149" s="108">
        <v>1541.7285135820002</v>
      </c>
      <c r="AH149" s="108">
        <v>1594.7710904487321</v>
      </c>
      <c r="AI149" s="108">
        <v>1625.485215733594</v>
      </c>
      <c r="AJ149" s="108">
        <v>1525.1639446849113</v>
      </c>
      <c r="AK149" s="108">
        <v>1486.2817307836576</v>
      </c>
      <c r="AL149" s="108">
        <v>1342.5919211172595</v>
      </c>
      <c r="AM149" s="108">
        <v>1215.476254650865</v>
      </c>
      <c r="AN149" s="108">
        <v>1370.9395598721831</v>
      </c>
      <c r="AO149" s="108">
        <v>1299.2614736000523</v>
      </c>
      <c r="AP149" s="108">
        <v>1196.3280629607107</v>
      </c>
    </row>
    <row r="150" spans="1:42" s="108" customFormat="1" ht="14.4" x14ac:dyDescent="0.3">
      <c r="A150" s="460"/>
    </row>
    <row r="151" spans="1:42" s="108" customFormat="1" ht="14.4" x14ac:dyDescent="0.3">
      <c r="A151" s="459"/>
      <c r="B151" s="108" t="s">
        <v>858</v>
      </c>
    </row>
    <row r="152" spans="1:42" s="108" customFormat="1" ht="14.4" x14ac:dyDescent="0.3">
      <c r="A152" s="459"/>
      <c r="B152" s="108" t="s">
        <v>850</v>
      </c>
      <c r="C152" s="108">
        <v>-1717.9379734556505</v>
      </c>
      <c r="D152" s="108">
        <v>-75.43519312565104</v>
      </c>
      <c r="E152" s="108">
        <v>-1.3642420526593924E-12</v>
      </c>
      <c r="F152" s="108">
        <v>-704.46319312565447</v>
      </c>
      <c r="G152" s="108">
        <v>-9.0949470177292824E-13</v>
      </c>
      <c r="H152" s="108">
        <v>1.0095391189679503E-10</v>
      </c>
      <c r="I152" s="108">
        <v>-9.0949470177292824E-13</v>
      </c>
      <c r="J152" s="108">
        <v>0</v>
      </c>
      <c r="K152" s="108">
        <v>2.7284841053187847E-12</v>
      </c>
      <c r="L152" s="108">
        <v>-120.75306293228368</v>
      </c>
      <c r="M152" s="108">
        <v>-708.57897729609226</v>
      </c>
      <c r="N152" s="108">
        <v>-373.64350237309236</v>
      </c>
      <c r="O152" s="108">
        <v>0</v>
      </c>
      <c r="P152" s="108">
        <v>-9.0949470177292824E-13</v>
      </c>
      <c r="Q152" s="108">
        <v>0</v>
      </c>
      <c r="R152" s="108">
        <v>2.5011104298755527E-12</v>
      </c>
      <c r="S152" s="108">
        <v>-9.0949470177292824E-13</v>
      </c>
      <c r="T152" s="108">
        <v>-9.0949470177292824E-13</v>
      </c>
      <c r="U152" s="108">
        <v>0</v>
      </c>
      <c r="V152" s="108">
        <v>-3.637978807091713E-12</v>
      </c>
      <c r="W152" s="108">
        <v>0</v>
      </c>
      <c r="X152" s="108">
        <v>0</v>
      </c>
      <c r="Y152" s="108">
        <v>3.637978807091713E-12</v>
      </c>
      <c r="Z152" s="108">
        <v>-3.1832314562052488E-12</v>
      </c>
      <c r="AA152" s="108">
        <v>0</v>
      </c>
      <c r="AB152" s="108">
        <v>-2.9558577807620168E-12</v>
      </c>
      <c r="AC152" s="108">
        <v>0</v>
      </c>
      <c r="AD152" s="108">
        <v>0</v>
      </c>
      <c r="AE152" s="108">
        <v>0</v>
      </c>
      <c r="AF152" s="108">
        <v>0</v>
      </c>
      <c r="AG152" s="108">
        <v>2.2737367544323206E-12</v>
      </c>
      <c r="AH152" s="108">
        <v>0</v>
      </c>
      <c r="AI152" s="108">
        <v>0</v>
      </c>
      <c r="AJ152" s="108">
        <v>0</v>
      </c>
      <c r="AK152" s="108">
        <v>0</v>
      </c>
    </row>
    <row r="153" spans="1:42" s="108" customFormat="1" ht="14.4" x14ac:dyDescent="0.3">
      <c r="A153" s="459"/>
    </row>
    <row r="154" spans="1:42" s="108" customFormat="1" ht="14.4" x14ac:dyDescent="0.3">
      <c r="A154" s="459"/>
      <c r="B154" s="108" t="s">
        <v>859</v>
      </c>
    </row>
    <row r="155" spans="1:42" s="108" customFormat="1" ht="14.4" x14ac:dyDescent="0.3">
      <c r="A155" s="459"/>
      <c r="B155" s="108" t="s">
        <v>838</v>
      </c>
      <c r="C155" s="108">
        <v>65579.91946648866</v>
      </c>
      <c r="D155" s="108">
        <v>68103.116333515674</v>
      </c>
      <c r="E155" s="108">
        <v>70262.216968254739</v>
      </c>
      <c r="F155" s="108">
        <v>72841.191731080005</v>
      </c>
      <c r="G155" s="108">
        <v>73670.305968978806</v>
      </c>
      <c r="H155" s="108">
        <v>73869.032412232962</v>
      </c>
      <c r="I155" s="108">
        <v>74852.446557825751</v>
      </c>
      <c r="J155" s="108">
        <v>75686.669770473658</v>
      </c>
      <c r="K155" s="108">
        <v>76307.762741368162</v>
      </c>
      <c r="L155" s="108">
        <v>78026.33777617653</v>
      </c>
      <c r="M155" s="108">
        <v>80620.723740596717</v>
      </c>
      <c r="N155" s="108">
        <v>82329.097033944738</v>
      </c>
      <c r="O155" s="108">
        <v>84916.28286920485</v>
      </c>
      <c r="P155" s="108">
        <v>86162.875099477911</v>
      </c>
      <c r="Q155" s="108">
        <v>88811.331802430956</v>
      </c>
      <c r="R155" s="108">
        <v>88662.689022723673</v>
      </c>
      <c r="S155" s="108">
        <v>85991.68321202122</v>
      </c>
      <c r="T155" s="108">
        <v>85667.506155329465</v>
      </c>
      <c r="U155" s="108">
        <v>84976.1106008934</v>
      </c>
      <c r="V155" s="108">
        <v>83841.779613114471</v>
      </c>
      <c r="W155" s="108">
        <v>81125.153133433661</v>
      </c>
      <c r="X155" s="108">
        <v>78612.759263619184</v>
      </c>
      <c r="Y155" s="108">
        <v>76945.04048326498</v>
      </c>
      <c r="Z155" s="108">
        <v>73041.579399727867</v>
      </c>
      <c r="AA155" s="108">
        <v>69558.014314489905</v>
      </c>
      <c r="AB155" s="108">
        <v>66441.736407025877</v>
      </c>
      <c r="AC155" s="108">
        <v>61879.100707000645</v>
      </c>
      <c r="AD155" s="108">
        <v>58651.033337186236</v>
      </c>
      <c r="AE155" s="108">
        <v>56116.301089159511</v>
      </c>
      <c r="AF155" s="108">
        <v>56659.672069896456</v>
      </c>
      <c r="AG155" s="108">
        <v>56201.518517837016</v>
      </c>
      <c r="AH155" s="108">
        <v>55055.979380620811</v>
      </c>
      <c r="AI155" s="108">
        <v>55381.165815241256</v>
      </c>
      <c r="AJ155" s="108">
        <v>55542.293802307555</v>
      </c>
      <c r="AK155" s="108">
        <v>55653.673130085728</v>
      </c>
      <c r="AL155" s="108">
        <v>49726.078274464191</v>
      </c>
      <c r="AM155" s="108">
        <v>50968.662945933174</v>
      </c>
      <c r="AN155" s="108">
        <v>50231.470442705904</v>
      </c>
      <c r="AO155" s="108">
        <v>50798.466419706514</v>
      </c>
      <c r="AP155" s="108">
        <v>48184.945910528324</v>
      </c>
    </row>
    <row r="156" spans="1:42" s="108" customFormat="1" ht="14.4" x14ac:dyDescent="0.3">
      <c r="A156" s="459"/>
      <c r="B156" s="108" t="s">
        <v>839</v>
      </c>
      <c r="C156" s="108">
        <v>45389.200304999998</v>
      </c>
      <c r="D156" s="108">
        <v>49518.692125000001</v>
      </c>
      <c r="E156" s="108">
        <v>49378.680597258754</v>
      </c>
      <c r="F156" s="108">
        <v>49409.010850866252</v>
      </c>
      <c r="G156" s="108">
        <v>51545.426066500004</v>
      </c>
      <c r="H156" s="108">
        <v>54403.414267680004</v>
      </c>
      <c r="I156" s="108">
        <v>58049.026116398745</v>
      </c>
      <c r="J156" s="108">
        <v>57095.7876034375</v>
      </c>
      <c r="K156" s="108">
        <v>56342.206628522501</v>
      </c>
      <c r="L156" s="108">
        <v>58259.746111852503</v>
      </c>
      <c r="M156" s="108">
        <v>58023.777239062496</v>
      </c>
      <c r="N156" s="108">
        <v>59270.012815615002</v>
      </c>
      <c r="O156" s="108">
        <v>59900.028581260005</v>
      </c>
      <c r="P156" s="108">
        <v>60396.651969937506</v>
      </c>
      <c r="Q156" s="108">
        <v>62892.787314411253</v>
      </c>
      <c r="R156" s="108">
        <v>63505.356078167497</v>
      </c>
      <c r="S156" s="108">
        <v>65422.348109999992</v>
      </c>
      <c r="T156" s="108">
        <v>65927.369757628752</v>
      </c>
      <c r="U156" s="108">
        <v>69930.498131996239</v>
      </c>
      <c r="V156" s="108">
        <v>74419.540426000007</v>
      </c>
      <c r="W156" s="108">
        <v>78473.772202000007</v>
      </c>
      <c r="X156" s="108">
        <v>85220.507133999999</v>
      </c>
      <c r="Y156" s="108">
        <v>92108.633721999999</v>
      </c>
      <c r="Z156" s="108">
        <v>92435.088863161422</v>
      </c>
      <c r="AA156" s="108">
        <v>87453.548740259401</v>
      </c>
      <c r="AB156" s="108">
        <v>91357.054458014289</v>
      </c>
      <c r="AC156" s="108">
        <v>90384.21758061694</v>
      </c>
      <c r="AD156" s="108">
        <v>88640.270648401143</v>
      </c>
      <c r="AE156" s="108">
        <v>89082.464444463782</v>
      </c>
      <c r="AF156" s="108">
        <v>88876.105417854124</v>
      </c>
      <c r="AG156" s="108">
        <v>91991.236564727296</v>
      </c>
      <c r="AH156" s="108">
        <v>93654.769133894908</v>
      </c>
      <c r="AI156" s="108">
        <v>95574.083716925277</v>
      </c>
      <c r="AJ156" s="108">
        <v>99290.114231869185</v>
      </c>
      <c r="AK156" s="108">
        <v>96465.961741481849</v>
      </c>
      <c r="AL156" s="108">
        <v>89183.926651209869</v>
      </c>
      <c r="AM156" s="108">
        <v>89834.771464168924</v>
      </c>
      <c r="AN156" s="108">
        <v>91855.205932129524</v>
      </c>
      <c r="AO156" s="108">
        <v>89469.474157184231</v>
      </c>
      <c r="AP156" s="108">
        <v>89344.534408090563</v>
      </c>
    </row>
    <row r="157" spans="1:42" s="108" customFormat="1" ht="14.4" x14ac:dyDescent="0.3">
      <c r="A157" s="459"/>
      <c r="B157" s="108" t="s">
        <v>1331</v>
      </c>
      <c r="C157" s="108">
        <v>0</v>
      </c>
      <c r="D157" s="108">
        <v>0</v>
      </c>
      <c r="E157" s="108">
        <v>0</v>
      </c>
      <c r="F157" s="108">
        <v>0</v>
      </c>
      <c r="G157" s="108">
        <v>0</v>
      </c>
      <c r="H157" s="108">
        <v>0</v>
      </c>
      <c r="I157" s="108">
        <v>0</v>
      </c>
      <c r="J157" s="108">
        <v>0</v>
      </c>
      <c r="K157" s="108">
        <v>0</v>
      </c>
      <c r="L157" s="108">
        <v>0</v>
      </c>
      <c r="M157" s="108">
        <v>0</v>
      </c>
      <c r="N157" s="108">
        <v>0</v>
      </c>
      <c r="O157" s="108">
        <v>0</v>
      </c>
      <c r="P157" s="108">
        <v>0</v>
      </c>
      <c r="Q157" s="108">
        <v>0</v>
      </c>
      <c r="R157" s="108">
        <v>0</v>
      </c>
      <c r="S157" s="108">
        <v>0</v>
      </c>
      <c r="T157" s="108">
        <v>0</v>
      </c>
      <c r="U157" s="108">
        <v>0</v>
      </c>
      <c r="V157" s="108">
        <v>0</v>
      </c>
      <c r="W157" s="108">
        <v>0</v>
      </c>
      <c r="X157" s="108">
        <v>0</v>
      </c>
      <c r="Y157" s="108">
        <v>0</v>
      </c>
      <c r="Z157" s="108">
        <v>0</v>
      </c>
      <c r="AA157" s="108">
        <v>0</v>
      </c>
      <c r="AB157" s="108">
        <v>0</v>
      </c>
      <c r="AC157" s="108">
        <v>0</v>
      </c>
      <c r="AD157" s="108">
        <v>0</v>
      </c>
      <c r="AE157" s="108">
        <v>0</v>
      </c>
      <c r="AF157" s="108">
        <v>0</v>
      </c>
      <c r="AG157" s="108">
        <v>75.543456538399994</v>
      </c>
      <c r="AH157" s="108">
        <v>131.5266064061</v>
      </c>
      <c r="AI157" s="108">
        <v>253.11972224420001</v>
      </c>
      <c r="AJ157" s="108">
        <v>305.34036369929999</v>
      </c>
      <c r="AK157" s="108">
        <v>299.92679517990001</v>
      </c>
      <c r="AL157" s="108">
        <v>278.07003731549997</v>
      </c>
      <c r="AM157" s="108">
        <v>297.75635499089998</v>
      </c>
      <c r="AN157" s="108">
        <v>305.35217841090002</v>
      </c>
      <c r="AO157" s="108">
        <v>279.83343598649998</v>
      </c>
      <c r="AP157" s="108">
        <v>264.87474859619999</v>
      </c>
    </row>
    <row r="158" spans="1:42" s="108" customFormat="1" ht="14.4" x14ac:dyDescent="0.3">
      <c r="A158" s="459"/>
      <c r="B158" s="108" t="s">
        <v>1500</v>
      </c>
      <c r="C158" s="108">
        <v>0</v>
      </c>
      <c r="D158" s="108">
        <v>0</v>
      </c>
      <c r="E158" s="108">
        <v>0</v>
      </c>
      <c r="F158" s="108">
        <v>0</v>
      </c>
      <c r="G158" s="108">
        <v>0</v>
      </c>
      <c r="H158" s="108">
        <v>0</v>
      </c>
      <c r="I158" s="108">
        <v>0</v>
      </c>
      <c r="J158" s="108">
        <v>0</v>
      </c>
      <c r="K158" s="108">
        <v>0</v>
      </c>
      <c r="L158" s="108">
        <v>0</v>
      </c>
      <c r="M158" s="108">
        <v>0</v>
      </c>
      <c r="N158" s="108">
        <v>0</v>
      </c>
      <c r="O158" s="108">
        <v>0</v>
      </c>
      <c r="P158" s="108">
        <v>0</v>
      </c>
      <c r="Q158" s="108">
        <v>0</v>
      </c>
      <c r="R158" s="108">
        <v>0</v>
      </c>
      <c r="S158" s="108">
        <v>0</v>
      </c>
      <c r="T158" s="108">
        <v>0</v>
      </c>
      <c r="U158" s="108">
        <v>0</v>
      </c>
      <c r="V158" s="108">
        <v>0</v>
      </c>
      <c r="W158" s="108">
        <v>0</v>
      </c>
      <c r="X158" s="108">
        <v>0</v>
      </c>
      <c r="Y158" s="108">
        <v>0</v>
      </c>
      <c r="Z158" s="108">
        <v>0</v>
      </c>
      <c r="AA158" s="108">
        <v>0</v>
      </c>
      <c r="AB158" s="108">
        <v>0</v>
      </c>
      <c r="AC158" s="108">
        <v>0</v>
      </c>
      <c r="AD158" s="108">
        <v>0</v>
      </c>
      <c r="AE158" s="108">
        <v>0</v>
      </c>
      <c r="AF158" s="108">
        <v>0</v>
      </c>
      <c r="AG158" s="108">
        <v>0.80072739660000003</v>
      </c>
      <c r="AH158" s="108">
        <v>4.1449058178999998</v>
      </c>
      <c r="AI158" s="108">
        <v>14.0741212108</v>
      </c>
      <c r="AJ158" s="108">
        <v>23.703812410699999</v>
      </c>
      <c r="AK158" s="108">
        <v>33.480006044100001</v>
      </c>
      <c r="AL158" s="108">
        <v>53.444255584499999</v>
      </c>
      <c r="AM158" s="108">
        <v>82.899371109499995</v>
      </c>
      <c r="AN158" s="108">
        <v>154.06752244480001</v>
      </c>
      <c r="AO158" s="108">
        <v>171.28360399749999</v>
      </c>
      <c r="AP158" s="108">
        <v>161.97420128530001</v>
      </c>
    </row>
    <row r="159" spans="1:42" s="108" customFormat="1" ht="14.4" x14ac:dyDescent="0.3">
      <c r="A159" s="459"/>
      <c r="B159" s="108" t="s">
        <v>840</v>
      </c>
      <c r="C159" s="108">
        <v>0</v>
      </c>
      <c r="D159" s="108">
        <v>0</v>
      </c>
      <c r="E159" s="108">
        <v>0</v>
      </c>
      <c r="F159" s="108">
        <v>0</v>
      </c>
      <c r="G159" s="108">
        <v>0</v>
      </c>
      <c r="H159" s="108">
        <v>0</v>
      </c>
      <c r="I159" s="108">
        <v>0</v>
      </c>
      <c r="J159" s="108">
        <v>0</v>
      </c>
      <c r="K159" s="108">
        <v>0</v>
      </c>
      <c r="L159" s="108">
        <v>0</v>
      </c>
      <c r="M159" s="108">
        <v>0</v>
      </c>
      <c r="N159" s="108">
        <v>0</v>
      </c>
      <c r="O159" s="108">
        <v>0</v>
      </c>
      <c r="P159" s="108">
        <v>0</v>
      </c>
      <c r="Q159" s="108">
        <v>0</v>
      </c>
      <c r="R159" s="108">
        <v>0</v>
      </c>
      <c r="S159" s="108">
        <v>0</v>
      </c>
      <c r="T159" s="108">
        <v>0</v>
      </c>
      <c r="U159" s="108">
        <v>0</v>
      </c>
      <c r="V159" s="108">
        <v>0</v>
      </c>
      <c r="W159" s="108">
        <v>0</v>
      </c>
      <c r="X159" s="108">
        <v>146.34058437057104</v>
      </c>
      <c r="Y159" s="108">
        <v>243.57785298520119</v>
      </c>
      <c r="Z159" s="108">
        <v>202.53637845562531</v>
      </c>
      <c r="AA159" s="108">
        <v>196.52669615714282</v>
      </c>
      <c r="AB159" s="108">
        <v>1076.663672011457</v>
      </c>
      <c r="AC159" s="108">
        <v>1910.7538917215304</v>
      </c>
      <c r="AD159" s="108">
        <v>2033.9565640698765</v>
      </c>
      <c r="AE159" s="108">
        <v>1849.4344137655532</v>
      </c>
      <c r="AF159" s="108">
        <v>1798.503468408079</v>
      </c>
      <c r="AG159" s="108">
        <v>1768.6383790506159</v>
      </c>
      <c r="AH159" s="108">
        <v>1765.8054243582287</v>
      </c>
      <c r="AI159" s="108">
        <v>1753.8926585974741</v>
      </c>
      <c r="AJ159" s="108">
        <v>1728.1042833858558</v>
      </c>
      <c r="AK159" s="108">
        <v>1761.563077420871</v>
      </c>
      <c r="AL159" s="108">
        <v>3210.2816275262771</v>
      </c>
      <c r="AM159" s="108">
        <v>3298.4053106469614</v>
      </c>
      <c r="AN159" s="108">
        <v>3218.8619004855254</v>
      </c>
      <c r="AO159" s="108">
        <v>3388.4690582411918</v>
      </c>
      <c r="AP159" s="108">
        <v>3522.1494764346285</v>
      </c>
    </row>
    <row r="160" spans="1:42" s="108" customFormat="1" ht="14.4" x14ac:dyDescent="0.3">
      <c r="A160" s="459"/>
      <c r="B160" s="108" t="s">
        <v>841</v>
      </c>
      <c r="C160" s="108">
        <v>0</v>
      </c>
      <c r="D160" s="108">
        <v>0</v>
      </c>
      <c r="E160" s="108">
        <v>0</v>
      </c>
      <c r="F160" s="108">
        <v>0</v>
      </c>
      <c r="G160" s="108">
        <v>0</v>
      </c>
      <c r="H160" s="108">
        <v>0</v>
      </c>
      <c r="I160" s="108">
        <v>0</v>
      </c>
      <c r="J160" s="108">
        <v>0</v>
      </c>
      <c r="K160" s="108">
        <v>0</v>
      </c>
      <c r="L160" s="108">
        <v>0</v>
      </c>
      <c r="M160" s="108">
        <v>0</v>
      </c>
      <c r="N160" s="108">
        <v>0</v>
      </c>
      <c r="O160" s="108">
        <v>0</v>
      </c>
      <c r="P160" s="108">
        <v>0</v>
      </c>
      <c r="Q160" s="108">
        <v>0</v>
      </c>
      <c r="R160" s="108">
        <v>0</v>
      </c>
      <c r="S160" s="108">
        <v>0</v>
      </c>
      <c r="T160" s="108">
        <v>0</v>
      </c>
      <c r="U160" s="108">
        <v>0</v>
      </c>
      <c r="V160" s="108">
        <v>0</v>
      </c>
      <c r="W160" s="108">
        <v>0</v>
      </c>
      <c r="X160" s="108">
        <v>0</v>
      </c>
      <c r="Y160" s="108">
        <v>0</v>
      </c>
      <c r="Z160" s="108">
        <v>10.201906838589027</v>
      </c>
      <c r="AA160" s="108">
        <v>137.61798574059881</v>
      </c>
      <c r="AB160" s="108">
        <v>15.890715985715719</v>
      </c>
      <c r="AC160" s="108">
        <v>3289.9467373831517</v>
      </c>
      <c r="AD160" s="108">
        <v>6294.1158495988593</v>
      </c>
      <c r="AE160" s="108">
        <v>6550.4282186762157</v>
      </c>
      <c r="AF160" s="108">
        <v>6825.2520578367703</v>
      </c>
      <c r="AG160" s="108">
        <v>6894.4321519635096</v>
      </c>
      <c r="AH160" s="108">
        <v>7024.9915214167868</v>
      </c>
      <c r="AI160" s="108">
        <v>6965.0711946502197</v>
      </c>
      <c r="AJ160" s="108">
        <v>6945.1371660148161</v>
      </c>
      <c r="AK160" s="108">
        <v>7428.61785914964</v>
      </c>
      <c r="AL160" s="108">
        <v>6987.7352784488348</v>
      </c>
      <c r="AM160" s="108">
        <v>7123.4943655152729</v>
      </c>
      <c r="AN160" s="108">
        <v>6253.5311380227658</v>
      </c>
      <c r="AO160" s="108">
        <v>5384.0799179478618</v>
      </c>
      <c r="AP160" s="108">
        <v>6171.1980341333292</v>
      </c>
    </row>
    <row r="161" spans="1:42" s="108" customFormat="1" ht="14.4" x14ac:dyDescent="0.3">
      <c r="A161" s="459"/>
    </row>
    <row r="162" spans="1:42" s="108" customFormat="1" ht="14.4" x14ac:dyDescent="0.3">
      <c r="A162" s="459"/>
      <c r="B162" s="108" t="s">
        <v>860</v>
      </c>
    </row>
    <row r="163" spans="1:42" s="108" customFormat="1" ht="14.4" x14ac:dyDescent="0.3">
      <c r="A163" s="459"/>
      <c r="B163" s="108" t="s">
        <v>838</v>
      </c>
      <c r="C163" s="108">
        <v>63165.66946648866</v>
      </c>
      <c r="D163" s="108">
        <v>63504.116333515674</v>
      </c>
      <c r="E163" s="108">
        <v>63757.916968254736</v>
      </c>
      <c r="F163" s="108">
        <v>64464.441731080005</v>
      </c>
      <c r="G163" s="108">
        <v>63552.505968978803</v>
      </c>
      <c r="H163" s="108">
        <v>67266.182412232956</v>
      </c>
      <c r="I163" s="108">
        <v>71567.446557825751</v>
      </c>
      <c r="J163" s="108">
        <v>75292.469770473661</v>
      </c>
      <c r="K163" s="108">
        <v>77424.662741368156</v>
      </c>
      <c r="L163" s="108">
        <v>80161.58777617653</v>
      </c>
      <c r="M163" s="108">
        <v>81047.77374059672</v>
      </c>
      <c r="N163" s="108">
        <v>81902.047033944735</v>
      </c>
      <c r="O163" s="108">
        <v>84029.332869204853</v>
      </c>
      <c r="P163" s="108">
        <v>85771.303099477911</v>
      </c>
      <c r="Q163" s="108">
        <v>85450.338802430953</v>
      </c>
      <c r="R163" s="108">
        <v>84260.789022723678</v>
      </c>
      <c r="S163" s="108">
        <v>82936.633212021217</v>
      </c>
      <c r="T163" s="108">
        <v>83203.756155329465</v>
      </c>
      <c r="U163" s="108">
        <v>83333.6106008934</v>
      </c>
      <c r="V163" s="108">
        <v>82199.279613114471</v>
      </c>
      <c r="W163" s="108">
        <v>79482.653133433661</v>
      </c>
      <c r="X163" s="108">
        <v>77791.509263619184</v>
      </c>
      <c r="Y163" s="108">
        <v>76945.04048326498</v>
      </c>
      <c r="Z163" s="108">
        <v>73041.579399727867</v>
      </c>
      <c r="AA163" s="108">
        <v>69558.014314489905</v>
      </c>
      <c r="AB163" s="108">
        <v>64634.986407025877</v>
      </c>
      <c r="AC163" s="108">
        <v>60072.350707000645</v>
      </c>
      <c r="AD163" s="108">
        <v>56581.483337186233</v>
      </c>
      <c r="AE163" s="108">
        <v>54605.201089159513</v>
      </c>
      <c r="AF163" s="108">
        <v>54064.522069896455</v>
      </c>
      <c r="AG163" s="108">
        <v>53902.018517837016</v>
      </c>
      <c r="AH163" s="108">
        <v>53413.479380620811</v>
      </c>
      <c r="AI163" s="108">
        <v>53738.665815241256</v>
      </c>
      <c r="AJ163" s="108">
        <v>53899.793802307555</v>
      </c>
      <c r="AK163" s="108">
        <v>54011.173130085728</v>
      </c>
      <c r="AL163" s="108">
        <v>48083.578274464191</v>
      </c>
      <c r="AM163" s="108">
        <v>49326.162945933174</v>
      </c>
      <c r="AN163" s="108">
        <v>48892.682792611704</v>
      </c>
      <c r="AO163" s="108">
        <v>49464.284837222214</v>
      </c>
      <c r="AP163" s="108">
        <v>46147.945910528324</v>
      </c>
    </row>
    <row r="164" spans="1:42" s="108" customFormat="1" ht="14.4" x14ac:dyDescent="0.3">
      <c r="A164" s="459"/>
      <c r="B164" s="108" t="s">
        <v>839</v>
      </c>
      <c r="C164" s="108">
        <v>48796.660304999998</v>
      </c>
      <c r="D164" s="108">
        <v>54719.552125000002</v>
      </c>
      <c r="E164" s="108">
        <v>54579.540597258754</v>
      </c>
      <c r="F164" s="108">
        <v>54609.870850866253</v>
      </c>
      <c r="G164" s="108">
        <v>56746.286066500004</v>
      </c>
      <c r="H164" s="108">
        <v>59604.274267680004</v>
      </c>
      <c r="I164" s="108">
        <v>60918.466116398748</v>
      </c>
      <c r="J164" s="108">
        <v>59534.811603437498</v>
      </c>
      <c r="K164" s="108">
        <v>59068.174628522502</v>
      </c>
      <c r="L164" s="108">
        <v>63066.058111852501</v>
      </c>
      <c r="M164" s="108">
        <v>63475.713239062497</v>
      </c>
      <c r="N164" s="108">
        <v>65008.892815615</v>
      </c>
      <c r="O164" s="108">
        <v>65746.512581260002</v>
      </c>
      <c r="P164" s="108">
        <v>66530.079969937506</v>
      </c>
      <c r="Q164" s="108">
        <v>68775.139314411252</v>
      </c>
      <c r="R164" s="108">
        <v>68419.272078167502</v>
      </c>
      <c r="S164" s="108">
        <v>70085.188109999988</v>
      </c>
      <c r="T164" s="108">
        <v>71666.249757628757</v>
      </c>
      <c r="U164" s="108">
        <v>77821.458131996245</v>
      </c>
      <c r="V164" s="108">
        <v>83207.20042600001</v>
      </c>
      <c r="W164" s="108">
        <v>87261.432202000011</v>
      </c>
      <c r="X164" s="108">
        <v>94008.167134000003</v>
      </c>
      <c r="Y164" s="108">
        <v>102869.03372199999</v>
      </c>
      <c r="Z164" s="108">
        <v>102478.12886316143</v>
      </c>
      <c r="AA164" s="108">
        <v>96420.548740259401</v>
      </c>
      <c r="AB164" s="108">
        <v>100324.05445801429</v>
      </c>
      <c r="AC164" s="108">
        <v>100857.67358061695</v>
      </c>
      <c r="AD164" s="108">
        <v>96889.910648401143</v>
      </c>
      <c r="AE164" s="108">
        <v>96256.064444463787</v>
      </c>
      <c r="AF164" s="108">
        <v>99636.505417854118</v>
      </c>
      <c r="AG164" s="108">
        <v>102751.63656472729</v>
      </c>
      <c r="AH164" s="108">
        <v>105849.8891338949</v>
      </c>
      <c r="AI164" s="108">
        <v>107769.20371692529</v>
      </c>
      <c r="AJ164" s="108">
        <v>111485.2342318692</v>
      </c>
      <c r="AK164" s="108">
        <v>108661.08174148184</v>
      </c>
      <c r="AL164" s="108">
        <v>101379.04665120988</v>
      </c>
      <c r="AM164" s="108">
        <v>102029.89146416893</v>
      </c>
      <c r="AN164" s="108">
        <v>100657.94719230522</v>
      </c>
      <c r="AO164" s="108">
        <v>98848.492610724628</v>
      </c>
      <c r="AP164" s="108">
        <v>86869.534408090563</v>
      </c>
    </row>
    <row r="165" spans="1:42" s="108" customFormat="1" ht="14.4" x14ac:dyDescent="0.3">
      <c r="A165" s="459"/>
      <c r="B165" s="108" t="s">
        <v>1331</v>
      </c>
      <c r="C165" s="108">
        <v>0</v>
      </c>
      <c r="D165" s="108">
        <v>0</v>
      </c>
      <c r="E165" s="108">
        <v>0</v>
      </c>
      <c r="F165" s="108">
        <v>0</v>
      </c>
      <c r="G165" s="108">
        <v>0</v>
      </c>
      <c r="H165" s="108">
        <v>0</v>
      </c>
      <c r="I165" s="108">
        <v>0</v>
      </c>
      <c r="J165" s="108">
        <v>0</v>
      </c>
      <c r="K165" s="108">
        <v>0</v>
      </c>
      <c r="L165" s="108">
        <v>0</v>
      </c>
      <c r="M165" s="108">
        <v>0</v>
      </c>
      <c r="N165" s="108">
        <v>0</v>
      </c>
      <c r="O165" s="108">
        <v>0</v>
      </c>
      <c r="P165" s="108">
        <v>0</v>
      </c>
      <c r="Q165" s="108">
        <v>0</v>
      </c>
      <c r="R165" s="108">
        <v>0</v>
      </c>
      <c r="S165" s="108">
        <v>0</v>
      </c>
      <c r="T165" s="108">
        <v>0</v>
      </c>
      <c r="U165" s="108">
        <v>0</v>
      </c>
      <c r="V165" s="108">
        <v>0</v>
      </c>
      <c r="W165" s="108">
        <v>0</v>
      </c>
      <c r="X165" s="108">
        <v>0</v>
      </c>
      <c r="Y165" s="108">
        <v>0</v>
      </c>
      <c r="Z165" s="108">
        <v>0</v>
      </c>
      <c r="AA165" s="108">
        <v>0</v>
      </c>
      <c r="AB165" s="108">
        <v>0</v>
      </c>
      <c r="AC165" s="108">
        <v>0</v>
      </c>
      <c r="AD165" s="108">
        <v>0</v>
      </c>
      <c r="AE165" s="108">
        <v>0</v>
      </c>
      <c r="AF165" s="108">
        <v>0</v>
      </c>
      <c r="AG165" s="108">
        <v>75.543456538399994</v>
      </c>
      <c r="AH165" s="108">
        <v>131.5266064061</v>
      </c>
      <c r="AI165" s="108">
        <v>253.11972224420001</v>
      </c>
      <c r="AJ165" s="108">
        <v>305.34036369929999</v>
      </c>
      <c r="AK165" s="108">
        <v>299.92679517990001</v>
      </c>
      <c r="AL165" s="108">
        <v>278.07003731549997</v>
      </c>
      <c r="AM165" s="108">
        <v>297.75635499089998</v>
      </c>
      <c r="AN165" s="108">
        <v>305.35217841090002</v>
      </c>
      <c r="AO165" s="108">
        <v>279.83343598649998</v>
      </c>
      <c r="AP165" s="108">
        <v>264.87474859619999</v>
      </c>
    </row>
    <row r="166" spans="1:42" s="108" customFormat="1" ht="14.4" x14ac:dyDescent="0.3">
      <c r="A166" s="459"/>
      <c r="B166" s="108" t="s">
        <v>1500</v>
      </c>
      <c r="C166" s="108">
        <v>0</v>
      </c>
      <c r="D166" s="108">
        <v>0</v>
      </c>
      <c r="E166" s="108">
        <v>0</v>
      </c>
      <c r="F166" s="108">
        <v>0</v>
      </c>
      <c r="G166" s="108">
        <v>0</v>
      </c>
      <c r="H166" s="108">
        <v>0</v>
      </c>
      <c r="I166" s="108">
        <v>0</v>
      </c>
      <c r="J166" s="108">
        <v>0</v>
      </c>
      <c r="K166" s="108">
        <v>0</v>
      </c>
      <c r="L166" s="108">
        <v>0</v>
      </c>
      <c r="M166" s="108">
        <v>0</v>
      </c>
      <c r="N166" s="108">
        <v>0</v>
      </c>
      <c r="O166" s="108">
        <v>0</v>
      </c>
      <c r="P166" s="108">
        <v>0</v>
      </c>
      <c r="Q166" s="108">
        <v>0</v>
      </c>
      <c r="R166" s="108">
        <v>0</v>
      </c>
      <c r="S166" s="108">
        <v>0</v>
      </c>
      <c r="T166" s="108">
        <v>0</v>
      </c>
      <c r="U166" s="108">
        <v>0</v>
      </c>
      <c r="V166" s="108">
        <v>0</v>
      </c>
      <c r="W166" s="108">
        <v>0</v>
      </c>
      <c r="X166" s="108">
        <v>0</v>
      </c>
      <c r="Y166" s="108">
        <v>0</v>
      </c>
      <c r="Z166" s="108">
        <v>0</v>
      </c>
      <c r="AA166" s="108">
        <v>0</v>
      </c>
      <c r="AB166" s="108">
        <v>0</v>
      </c>
      <c r="AC166" s="108">
        <v>0</v>
      </c>
      <c r="AD166" s="108">
        <v>0</v>
      </c>
      <c r="AE166" s="108">
        <v>0</v>
      </c>
      <c r="AF166" s="108">
        <v>0</v>
      </c>
      <c r="AG166" s="108">
        <v>0.80072739660000003</v>
      </c>
      <c r="AH166" s="108">
        <v>4.1449058178999998</v>
      </c>
      <c r="AI166" s="108">
        <v>14.0741212108</v>
      </c>
      <c r="AJ166" s="108">
        <v>23.703812410699999</v>
      </c>
      <c r="AK166" s="108">
        <v>33.480006044100001</v>
      </c>
      <c r="AL166" s="108">
        <v>53.444255584499999</v>
      </c>
      <c r="AM166" s="108">
        <v>82.899371109499995</v>
      </c>
      <c r="AN166" s="108">
        <v>154.06752244480001</v>
      </c>
      <c r="AO166" s="108">
        <v>171.28360399749999</v>
      </c>
      <c r="AP166" s="108">
        <v>161.97420128530001</v>
      </c>
    </row>
    <row r="167" spans="1:42" s="108" customFormat="1" ht="14.4" x14ac:dyDescent="0.3">
      <c r="A167" s="459"/>
      <c r="B167" s="108" t="s">
        <v>840</v>
      </c>
      <c r="C167" s="108">
        <v>0</v>
      </c>
      <c r="D167" s="108">
        <v>0</v>
      </c>
      <c r="E167" s="108">
        <v>0</v>
      </c>
      <c r="F167" s="108">
        <v>0</v>
      </c>
      <c r="G167" s="108">
        <v>0</v>
      </c>
      <c r="H167" s="108">
        <v>0</v>
      </c>
      <c r="I167" s="108">
        <v>0</v>
      </c>
      <c r="J167" s="108">
        <v>0</v>
      </c>
      <c r="K167" s="108">
        <v>0</v>
      </c>
      <c r="L167" s="108">
        <v>0</v>
      </c>
      <c r="M167" s="108">
        <v>0</v>
      </c>
      <c r="N167" s="108">
        <v>0</v>
      </c>
      <c r="O167" s="108">
        <v>0</v>
      </c>
      <c r="P167" s="108">
        <v>0</v>
      </c>
      <c r="Q167" s="108">
        <v>0</v>
      </c>
      <c r="R167" s="108">
        <v>0</v>
      </c>
      <c r="S167" s="108">
        <v>0</v>
      </c>
      <c r="T167" s="108">
        <v>0</v>
      </c>
      <c r="U167" s="108">
        <v>0</v>
      </c>
      <c r="V167" s="108">
        <v>0</v>
      </c>
      <c r="W167" s="108">
        <v>0</v>
      </c>
      <c r="X167" s="108">
        <v>146.34058437057104</v>
      </c>
      <c r="Y167" s="108">
        <v>243.57785298520119</v>
      </c>
      <c r="Z167" s="108">
        <v>202.53637845562531</v>
      </c>
      <c r="AA167" s="108">
        <v>196.52669615714282</v>
      </c>
      <c r="AB167" s="108">
        <v>1076.663672011457</v>
      </c>
      <c r="AC167" s="108">
        <v>1910.7538917215304</v>
      </c>
      <c r="AD167" s="108">
        <v>2033.9565640698765</v>
      </c>
      <c r="AE167" s="108">
        <v>1849.4344137655532</v>
      </c>
      <c r="AF167" s="108">
        <v>1798.503468408079</v>
      </c>
      <c r="AG167" s="108">
        <v>1768.6383790506159</v>
      </c>
      <c r="AH167" s="108">
        <v>1765.8054243582287</v>
      </c>
      <c r="AI167" s="108">
        <v>1753.8926585974741</v>
      </c>
      <c r="AJ167" s="108">
        <v>1728.1042833858558</v>
      </c>
      <c r="AK167" s="108">
        <v>1761.563077420871</v>
      </c>
      <c r="AL167" s="108">
        <v>3210.2816275262771</v>
      </c>
      <c r="AM167" s="108">
        <v>3298.4053106469614</v>
      </c>
      <c r="AN167" s="108">
        <v>3218.8619004855254</v>
      </c>
      <c r="AO167" s="108">
        <v>3388.4690582411918</v>
      </c>
      <c r="AP167" s="108">
        <v>3522.1494764346285</v>
      </c>
    </row>
    <row r="168" spans="1:42" s="108" customFormat="1" ht="14.4" x14ac:dyDescent="0.3">
      <c r="A168" s="459"/>
      <c r="B168" s="108" t="s">
        <v>841</v>
      </c>
      <c r="C168" s="108">
        <v>0</v>
      </c>
      <c r="D168" s="108">
        <v>0</v>
      </c>
      <c r="E168" s="108">
        <v>0</v>
      </c>
      <c r="F168" s="108">
        <v>0</v>
      </c>
      <c r="G168" s="108">
        <v>0</v>
      </c>
      <c r="H168" s="108">
        <v>0</v>
      </c>
      <c r="I168" s="108">
        <v>0</v>
      </c>
      <c r="J168" s="108">
        <v>0</v>
      </c>
      <c r="K168" s="108">
        <v>0</v>
      </c>
      <c r="L168" s="108">
        <v>0</v>
      </c>
      <c r="M168" s="108">
        <v>0</v>
      </c>
      <c r="N168" s="108">
        <v>0</v>
      </c>
      <c r="O168" s="108">
        <v>0</v>
      </c>
      <c r="P168" s="108">
        <v>0</v>
      </c>
      <c r="Q168" s="108">
        <v>0</v>
      </c>
      <c r="R168" s="108">
        <v>0</v>
      </c>
      <c r="S168" s="108">
        <v>0</v>
      </c>
      <c r="T168" s="108">
        <v>0</v>
      </c>
      <c r="U168" s="108">
        <v>0</v>
      </c>
      <c r="V168" s="108">
        <v>0</v>
      </c>
      <c r="W168" s="108">
        <v>0</v>
      </c>
      <c r="X168" s="108">
        <v>0</v>
      </c>
      <c r="Y168" s="108">
        <v>0</v>
      </c>
      <c r="Z168" s="108">
        <v>10.201906838589027</v>
      </c>
      <c r="AA168" s="108">
        <v>137.61798574059881</v>
      </c>
      <c r="AB168" s="108">
        <v>15.890715985715719</v>
      </c>
      <c r="AC168" s="108">
        <v>3289.9467373831517</v>
      </c>
      <c r="AD168" s="108">
        <v>6294.1158495988593</v>
      </c>
      <c r="AE168" s="108">
        <v>6550.4282186762157</v>
      </c>
      <c r="AF168" s="108">
        <v>6825.2520578367703</v>
      </c>
      <c r="AG168" s="108">
        <v>6894.4321519635096</v>
      </c>
      <c r="AH168" s="108">
        <v>7024.9915214167868</v>
      </c>
      <c r="AI168" s="108">
        <v>6965.0711946502197</v>
      </c>
      <c r="AJ168" s="108">
        <v>6945.1371660148161</v>
      </c>
      <c r="AK168" s="108">
        <v>7428.61785914964</v>
      </c>
      <c r="AL168" s="108">
        <v>6987.7352784488348</v>
      </c>
      <c r="AM168" s="108">
        <v>7123.4943655152729</v>
      </c>
      <c r="AN168" s="108">
        <v>6253.5311380227658</v>
      </c>
      <c r="AO168" s="108">
        <v>5384.0799179478618</v>
      </c>
      <c r="AP168" s="108">
        <v>6171.1980341333292</v>
      </c>
    </row>
    <row r="169" spans="1:42" s="108" customFormat="1" ht="14.4" x14ac:dyDescent="0.3">
      <c r="A169" s="459"/>
    </row>
    <row r="170" spans="1:42" s="108" customFormat="1" ht="14.4" x14ac:dyDescent="0.3">
      <c r="A170"/>
    </row>
    <row r="171" spans="1:42" s="108" customFormat="1" ht="14.4" x14ac:dyDescent="0.3">
      <c r="A171"/>
    </row>
    <row r="172" spans="1:42" s="108" customFormat="1" ht="14.4" x14ac:dyDescent="0.3">
      <c r="A172"/>
    </row>
    <row r="173" spans="1:42" s="108" customFormat="1" ht="14.4" x14ac:dyDescent="0.3">
      <c r="A173"/>
    </row>
    <row r="174" spans="1:42" s="108" customFormat="1" ht="14.4" x14ac:dyDescent="0.3">
      <c r="A174"/>
    </row>
    <row r="175" spans="1:42" s="108" customFormat="1" ht="14.4" x14ac:dyDescent="0.3">
      <c r="A175"/>
    </row>
    <row r="176" spans="1:42" s="108" customFormat="1" ht="14.4" x14ac:dyDescent="0.3">
      <c r="A176"/>
    </row>
    <row r="177" spans="1:1" s="108" customFormat="1" ht="14.4" x14ac:dyDescent="0.3">
      <c r="A177"/>
    </row>
    <row r="178" spans="1:1" s="108" customFormat="1" ht="14.4" x14ac:dyDescent="0.3">
      <c r="A178"/>
    </row>
    <row r="179" spans="1:1" s="108" customFormat="1" ht="14.4" x14ac:dyDescent="0.3">
      <c r="A179"/>
    </row>
    <row r="180" spans="1:1" s="108" customFormat="1" ht="14.4" x14ac:dyDescent="0.3">
      <c r="A180"/>
    </row>
    <row r="181" spans="1:1" s="108" customFormat="1" ht="14.4" x14ac:dyDescent="0.3">
      <c r="A181"/>
    </row>
    <row r="182" spans="1:1" s="108" customFormat="1" ht="14.4" x14ac:dyDescent="0.3">
      <c r="A182"/>
    </row>
    <row r="183" spans="1:1" s="108" customFormat="1" ht="14.4" x14ac:dyDescent="0.3">
      <c r="A183"/>
    </row>
    <row r="184" spans="1:1" s="108" customFormat="1" ht="14.4" x14ac:dyDescent="0.3">
      <c r="A184"/>
    </row>
    <row r="185" spans="1:1" s="108" customFormat="1" ht="14.4" x14ac:dyDescent="0.3">
      <c r="A185"/>
    </row>
    <row r="186" spans="1:1" s="108" customFormat="1" ht="14.4" x14ac:dyDescent="0.3">
      <c r="A186"/>
    </row>
    <row r="187" spans="1:1" s="108" customFormat="1" ht="14.4" x14ac:dyDescent="0.3">
      <c r="A187"/>
    </row>
    <row r="188" spans="1:1" s="108" customFormat="1" ht="14.4" x14ac:dyDescent="0.3">
      <c r="A188"/>
    </row>
    <row r="189" spans="1:1" s="108" customFormat="1" ht="14.4" x14ac:dyDescent="0.3">
      <c r="A189"/>
    </row>
    <row r="190" spans="1:1" s="108" customFormat="1" ht="14.4" x14ac:dyDescent="0.3">
      <c r="A190"/>
    </row>
    <row r="191" spans="1:1" s="108" customFormat="1" ht="14.4" x14ac:dyDescent="0.3">
      <c r="A191"/>
    </row>
    <row r="192" spans="1:1" s="108" customFormat="1" ht="14.4" x14ac:dyDescent="0.3">
      <c r="A192"/>
    </row>
    <row r="193" spans="1:1" s="108" customFormat="1" ht="14.4" x14ac:dyDescent="0.3">
      <c r="A193"/>
    </row>
    <row r="194" spans="1:1" s="108" customFormat="1" ht="14.4" x14ac:dyDescent="0.3">
      <c r="A194"/>
    </row>
    <row r="195" spans="1:1" s="108" customFormat="1" ht="14.4" x14ac:dyDescent="0.3">
      <c r="A195"/>
    </row>
    <row r="196" spans="1:1" s="108" customFormat="1" ht="14.4" x14ac:dyDescent="0.3">
      <c r="A196"/>
    </row>
    <row r="197" spans="1:1" s="108" customFormat="1" ht="14.4" x14ac:dyDescent="0.3">
      <c r="A197"/>
    </row>
    <row r="198" spans="1:1" s="108" customFormat="1" ht="14.4" x14ac:dyDescent="0.3">
      <c r="A198"/>
    </row>
    <row r="199" spans="1:1" s="108" customFormat="1" ht="14.4" x14ac:dyDescent="0.3">
      <c r="A199"/>
    </row>
    <row r="200" spans="1:1" s="108" customFormat="1" ht="14.4" x14ac:dyDescent="0.3">
      <c r="A200"/>
    </row>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dimension ref="A1:AI51"/>
  <sheetViews>
    <sheetView topLeftCell="A17" workbookViewId="0">
      <selection activeCell="I26" sqref="I26"/>
    </sheetView>
  </sheetViews>
  <sheetFormatPr defaultColWidth="9.109375" defaultRowHeight="13.5" customHeight="1" x14ac:dyDescent="0.3"/>
  <cols>
    <col min="1" max="1" width="16.6640625" style="131" customWidth="1"/>
    <col min="2" max="2" width="12.6640625" style="131" bestFit="1" customWidth="1"/>
    <col min="3" max="3" width="9.109375" style="131"/>
    <col min="4" max="36" width="11" style="131" customWidth="1"/>
    <col min="37" max="16384" width="9.109375" style="131"/>
  </cols>
  <sheetData>
    <row r="1" spans="1:34" ht="15.6" x14ac:dyDescent="0.3">
      <c r="A1" s="23" t="s">
        <v>1568</v>
      </c>
    </row>
    <row r="2" spans="1:34" ht="13.5" customHeight="1" x14ac:dyDescent="0.3">
      <c r="A2" s="132"/>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row>
    <row r="3" spans="1:34" ht="13.5" customHeight="1" x14ac:dyDescent="0.3">
      <c r="A3" s="133" t="s">
        <v>0</v>
      </c>
      <c r="B3" s="133"/>
      <c r="C3" s="134" t="s">
        <v>1516</v>
      </c>
      <c r="D3" s="134" t="s">
        <v>4</v>
      </c>
      <c r="E3" s="134" t="s">
        <v>5</v>
      </c>
      <c r="F3" s="134" t="s">
        <v>6</v>
      </c>
      <c r="G3" s="134" t="s">
        <v>7</v>
      </c>
      <c r="H3" s="134" t="s">
        <v>8</v>
      </c>
      <c r="I3" s="134" t="s">
        <v>9</v>
      </c>
      <c r="J3" s="134" t="s">
        <v>10</v>
      </c>
      <c r="K3" s="134" t="s">
        <v>11</v>
      </c>
      <c r="L3" s="134" t="s">
        <v>12</v>
      </c>
      <c r="M3" s="134" t="s">
        <v>13</v>
      </c>
      <c r="N3" s="134" t="s">
        <v>14</v>
      </c>
      <c r="O3" s="134" t="s">
        <v>15</v>
      </c>
      <c r="P3" s="134" t="s">
        <v>16</v>
      </c>
      <c r="Q3" s="134" t="s">
        <v>17</v>
      </c>
      <c r="R3" s="134" t="s">
        <v>18</v>
      </c>
      <c r="S3" s="134" t="s">
        <v>19</v>
      </c>
      <c r="T3" s="134" t="s">
        <v>20</v>
      </c>
      <c r="U3" s="134" t="s">
        <v>21</v>
      </c>
      <c r="V3" s="134" t="s">
        <v>22</v>
      </c>
      <c r="W3" s="134" t="s">
        <v>23</v>
      </c>
      <c r="X3" s="134" t="s">
        <v>1517</v>
      </c>
      <c r="Y3" s="132"/>
      <c r="Z3" s="132"/>
      <c r="AA3" s="132"/>
      <c r="AB3" s="132"/>
      <c r="AC3" s="132"/>
      <c r="AD3" s="129"/>
      <c r="AE3" s="132"/>
      <c r="AF3" s="132"/>
      <c r="AG3" s="132"/>
      <c r="AH3" s="132"/>
    </row>
    <row r="4" spans="1:34" ht="13.5" customHeight="1" x14ac:dyDescent="0.3">
      <c r="A4" s="132" t="s">
        <v>1519</v>
      </c>
      <c r="B4" s="132" t="s">
        <v>1520</v>
      </c>
      <c r="C4" s="135" t="s">
        <v>1330</v>
      </c>
      <c r="D4" s="136">
        <v>0</v>
      </c>
      <c r="E4" s="136">
        <v>0</v>
      </c>
      <c r="F4" s="136">
        <v>0</v>
      </c>
      <c r="G4" s="136">
        <v>0</v>
      </c>
      <c r="H4" s="136">
        <v>0</v>
      </c>
      <c r="I4" s="136">
        <v>0</v>
      </c>
      <c r="J4" s="136">
        <v>0</v>
      </c>
      <c r="K4" s="136">
        <v>0</v>
      </c>
      <c r="L4" s="136">
        <v>0</v>
      </c>
      <c r="M4" s="136">
        <v>0</v>
      </c>
      <c r="N4" s="136">
        <v>0</v>
      </c>
      <c r="O4" s="136">
        <v>0</v>
      </c>
      <c r="P4" s="136">
        <v>0</v>
      </c>
      <c r="Q4" s="136">
        <v>0</v>
      </c>
      <c r="R4" s="136">
        <v>0</v>
      </c>
      <c r="S4" s="136">
        <v>0</v>
      </c>
      <c r="T4" s="136">
        <v>0</v>
      </c>
      <c r="U4" s="136">
        <v>0</v>
      </c>
      <c r="V4" s="136">
        <v>0</v>
      </c>
      <c r="W4" s="136">
        <v>0</v>
      </c>
      <c r="X4" s="136">
        <v>0</v>
      </c>
      <c r="Y4" s="132"/>
      <c r="Z4" s="132"/>
      <c r="AA4" s="132"/>
      <c r="AB4" s="132"/>
      <c r="AC4" s="132"/>
      <c r="AD4" s="129"/>
      <c r="AE4" s="132"/>
      <c r="AF4" s="132"/>
      <c r="AG4" s="132"/>
      <c r="AH4" s="132"/>
    </row>
    <row r="5" spans="1:34" ht="13.5" customHeight="1" x14ac:dyDescent="0.3">
      <c r="A5" s="132"/>
      <c r="B5" s="132"/>
      <c r="C5" s="135" t="s">
        <v>166</v>
      </c>
      <c r="D5" s="136">
        <v>0.5</v>
      </c>
      <c r="E5" s="136">
        <v>0.3</v>
      </c>
      <c r="F5" s="136">
        <v>0.3</v>
      </c>
      <c r="G5" s="136">
        <v>0.3</v>
      </c>
      <c r="H5" s="136">
        <v>0.2</v>
      </c>
      <c r="I5" s="136">
        <v>0.2</v>
      </c>
      <c r="J5" s="136">
        <v>0.2</v>
      </c>
      <c r="K5" s="137">
        <v>0.13</v>
      </c>
      <c r="L5" s="136">
        <v>0.05</v>
      </c>
      <c r="M5" s="136">
        <v>0.05</v>
      </c>
      <c r="N5" s="136">
        <v>0.05</v>
      </c>
      <c r="O5" s="136">
        <v>0.05</v>
      </c>
      <c r="P5" s="136">
        <v>0.05</v>
      </c>
      <c r="Q5" s="136">
        <v>0.05</v>
      </c>
      <c r="R5" s="136">
        <v>2.75E-2</v>
      </c>
      <c r="S5" s="136">
        <v>5.0000000000000001E-3</v>
      </c>
      <c r="T5" s="136">
        <v>5.0000000000000001E-3</v>
      </c>
      <c r="U5" s="136">
        <v>5.0000000000000001E-3</v>
      </c>
      <c r="V5" s="136">
        <v>5.0000000000000001E-3</v>
      </c>
      <c r="W5" s="136">
        <v>5.0000000000000001E-3</v>
      </c>
      <c r="X5" s="136">
        <v>1E-3</v>
      </c>
      <c r="Y5" s="132"/>
      <c r="Z5" s="132"/>
      <c r="AA5" s="132"/>
      <c r="AB5" s="132"/>
      <c r="AC5" s="132"/>
      <c r="AD5" s="129"/>
      <c r="AE5" s="132"/>
      <c r="AF5" s="132"/>
      <c r="AG5" s="132"/>
      <c r="AH5" s="132"/>
    </row>
    <row r="6" spans="1:34" ht="13.5" customHeight="1" x14ac:dyDescent="0.3">
      <c r="A6" s="132"/>
      <c r="B6" s="132"/>
      <c r="C6" s="135" t="s">
        <v>165</v>
      </c>
      <c r="D6" s="136">
        <v>5.0000000000000001E-3</v>
      </c>
      <c r="E6" s="136">
        <v>5.0000000000000001E-3</v>
      </c>
      <c r="F6" s="136">
        <v>5.0000000000000001E-3</v>
      </c>
      <c r="G6" s="136">
        <v>5.0000000000000001E-3</v>
      </c>
      <c r="H6" s="136">
        <v>5.0000000000000001E-3</v>
      </c>
      <c r="I6" s="136">
        <v>5.0000000000000001E-3</v>
      </c>
      <c r="J6" s="136">
        <v>5.0000000000000001E-3</v>
      </c>
      <c r="K6" s="136">
        <v>5.0000000000000001E-3</v>
      </c>
      <c r="L6" s="136">
        <v>5.0000000000000001E-3</v>
      </c>
      <c r="M6" s="136">
        <v>5.0000000000000001E-3</v>
      </c>
      <c r="N6" s="136">
        <v>5.0000000000000001E-3</v>
      </c>
      <c r="O6" s="136">
        <v>5.0000000000000001E-3</v>
      </c>
      <c r="P6" s="136">
        <v>5.0000000000000001E-3</v>
      </c>
      <c r="Q6" s="136">
        <v>5.0000000000000001E-3</v>
      </c>
      <c r="R6" s="136">
        <v>5.0000000000000001E-3</v>
      </c>
      <c r="S6" s="136">
        <v>5.0000000000000001E-3</v>
      </c>
      <c r="T6" s="136">
        <v>5.0000000000000001E-3</v>
      </c>
      <c r="U6" s="136">
        <v>5.0000000000000001E-3</v>
      </c>
      <c r="V6" s="136">
        <v>5.0000000000000001E-3</v>
      </c>
      <c r="W6" s="136">
        <v>5.0000000000000001E-3</v>
      </c>
      <c r="X6" s="136">
        <v>1E-3</v>
      </c>
      <c r="Y6" s="132"/>
      <c r="Z6" s="132"/>
      <c r="AA6" s="132"/>
      <c r="AB6" s="132"/>
      <c r="AC6" s="132"/>
      <c r="AD6" s="129"/>
      <c r="AE6" s="132"/>
      <c r="AF6" s="132"/>
      <c r="AG6" s="132"/>
      <c r="AH6" s="132"/>
    </row>
    <row r="7" spans="1:34" ht="13.5" customHeight="1" x14ac:dyDescent="0.3">
      <c r="A7" s="132"/>
      <c r="B7" s="132"/>
      <c r="C7" s="135" t="s">
        <v>665</v>
      </c>
      <c r="D7" s="136">
        <v>0</v>
      </c>
      <c r="E7" s="136">
        <v>0</v>
      </c>
      <c r="F7" s="136">
        <v>0</v>
      </c>
      <c r="G7" s="136">
        <v>0</v>
      </c>
      <c r="H7" s="136">
        <v>0</v>
      </c>
      <c r="I7" s="136">
        <v>0</v>
      </c>
      <c r="J7" s="136">
        <v>0</v>
      </c>
      <c r="K7" s="136">
        <v>0</v>
      </c>
      <c r="L7" s="136">
        <v>0</v>
      </c>
      <c r="M7" s="136">
        <v>0</v>
      </c>
      <c r="N7" s="136">
        <v>0</v>
      </c>
      <c r="O7" s="136">
        <v>0</v>
      </c>
      <c r="P7" s="136">
        <v>0</v>
      </c>
      <c r="Q7" s="136">
        <v>0</v>
      </c>
      <c r="R7" s="136">
        <v>0</v>
      </c>
      <c r="S7" s="136">
        <v>0</v>
      </c>
      <c r="T7" s="136">
        <v>0</v>
      </c>
      <c r="U7" s="136">
        <v>0</v>
      </c>
      <c r="V7" s="136">
        <v>0</v>
      </c>
      <c r="W7" s="136">
        <v>0</v>
      </c>
      <c r="X7" s="136">
        <v>0</v>
      </c>
      <c r="Y7" s="132"/>
      <c r="Z7" s="132"/>
      <c r="AA7" s="132"/>
      <c r="AB7" s="132"/>
      <c r="AC7" s="132"/>
      <c r="AD7" s="129"/>
      <c r="AE7" s="132"/>
      <c r="AF7" s="132"/>
      <c r="AG7" s="132"/>
      <c r="AH7" s="132"/>
    </row>
    <row r="8" spans="1:34" ht="13.5" customHeight="1" x14ac:dyDescent="0.3">
      <c r="A8" s="132"/>
      <c r="B8" s="132"/>
      <c r="C8" s="135" t="s">
        <v>1524</v>
      </c>
      <c r="D8" s="136">
        <v>0</v>
      </c>
      <c r="E8" s="136">
        <v>0</v>
      </c>
      <c r="F8" s="136">
        <v>0</v>
      </c>
      <c r="G8" s="136">
        <v>0</v>
      </c>
      <c r="H8" s="136">
        <v>0</v>
      </c>
      <c r="I8" s="136">
        <v>0</v>
      </c>
      <c r="J8" s="136">
        <v>0</v>
      </c>
      <c r="K8" s="136">
        <v>0</v>
      </c>
      <c r="L8" s="136">
        <v>0</v>
      </c>
      <c r="M8" s="136">
        <v>0</v>
      </c>
      <c r="N8" s="136">
        <v>0</v>
      </c>
      <c r="O8" s="136">
        <v>0</v>
      </c>
      <c r="P8" s="136">
        <v>0</v>
      </c>
      <c r="Q8" s="136">
        <v>0</v>
      </c>
      <c r="R8" s="136">
        <v>0</v>
      </c>
      <c r="S8" s="136">
        <v>0</v>
      </c>
      <c r="T8" s="136">
        <v>0</v>
      </c>
      <c r="U8" s="136">
        <v>0</v>
      </c>
      <c r="V8" s="136">
        <v>0</v>
      </c>
      <c r="W8" s="136">
        <v>0</v>
      </c>
      <c r="X8" s="136">
        <v>0</v>
      </c>
      <c r="Y8" s="132"/>
      <c r="Z8" s="132"/>
      <c r="AA8" s="132"/>
      <c r="AB8" s="132"/>
      <c r="AC8" s="132"/>
      <c r="AD8" s="129"/>
      <c r="AE8" s="132"/>
      <c r="AF8" s="132"/>
      <c r="AG8" s="132"/>
      <c r="AH8" s="132"/>
    </row>
    <row r="9" spans="1:34" ht="13.5" customHeight="1" x14ac:dyDescent="0.3">
      <c r="A9" s="132"/>
      <c r="B9" s="132"/>
      <c r="C9" s="135" t="s">
        <v>947</v>
      </c>
      <c r="D9" s="136">
        <v>0</v>
      </c>
      <c r="E9" s="136">
        <v>0</v>
      </c>
      <c r="F9" s="136">
        <v>0</v>
      </c>
      <c r="G9" s="136">
        <v>0</v>
      </c>
      <c r="H9" s="136">
        <v>0</v>
      </c>
      <c r="I9" s="136">
        <v>0</v>
      </c>
      <c r="J9" s="136">
        <v>0</v>
      </c>
      <c r="K9" s="136">
        <v>0</v>
      </c>
      <c r="L9" s="136">
        <v>0</v>
      </c>
      <c r="M9" s="136">
        <v>0</v>
      </c>
      <c r="N9" s="136">
        <v>0</v>
      </c>
      <c r="O9" s="136">
        <v>0</v>
      </c>
      <c r="P9" s="136">
        <v>0</v>
      </c>
      <c r="Q9" s="136">
        <v>0</v>
      </c>
      <c r="R9" s="136">
        <v>0</v>
      </c>
      <c r="S9" s="136">
        <v>0</v>
      </c>
      <c r="T9" s="136">
        <v>0</v>
      </c>
      <c r="U9" s="136">
        <v>0</v>
      </c>
      <c r="V9" s="136">
        <v>0</v>
      </c>
      <c r="W9" s="136">
        <v>0</v>
      </c>
      <c r="X9" s="136">
        <v>0</v>
      </c>
      <c r="Y9" s="132"/>
      <c r="Z9" s="132"/>
      <c r="AA9" s="132"/>
      <c r="AB9" s="132"/>
      <c r="AC9" s="132"/>
      <c r="AD9" s="129"/>
      <c r="AE9" s="132"/>
      <c r="AF9" s="132"/>
      <c r="AG9" s="132"/>
      <c r="AH9" s="132"/>
    </row>
    <row r="10" spans="1:34" ht="13.5" customHeight="1" x14ac:dyDescent="0.3">
      <c r="A10" s="132"/>
      <c r="B10" s="132"/>
      <c r="C10" s="135" t="s">
        <v>1526</v>
      </c>
      <c r="D10" s="136">
        <v>0</v>
      </c>
      <c r="E10" s="136">
        <v>0</v>
      </c>
      <c r="F10" s="136">
        <v>0</v>
      </c>
      <c r="G10" s="136">
        <v>0</v>
      </c>
      <c r="H10" s="136">
        <v>0</v>
      </c>
      <c r="I10" s="136">
        <v>0</v>
      </c>
      <c r="J10" s="136">
        <v>0</v>
      </c>
      <c r="K10" s="136">
        <v>0</v>
      </c>
      <c r="L10" s="136">
        <v>0</v>
      </c>
      <c r="M10" s="136">
        <v>0</v>
      </c>
      <c r="N10" s="136">
        <v>0</v>
      </c>
      <c r="O10" s="136">
        <v>0</v>
      </c>
      <c r="P10" s="136">
        <v>0</v>
      </c>
      <c r="Q10" s="136">
        <v>0</v>
      </c>
      <c r="R10" s="136">
        <v>0</v>
      </c>
      <c r="S10" s="136">
        <v>0</v>
      </c>
      <c r="T10" s="136">
        <v>0</v>
      </c>
      <c r="U10" s="136">
        <v>0</v>
      </c>
      <c r="V10" s="136">
        <v>0</v>
      </c>
      <c r="W10" s="136">
        <v>0</v>
      </c>
      <c r="X10" s="136">
        <v>0</v>
      </c>
      <c r="Y10" s="132"/>
      <c r="Z10" s="132"/>
      <c r="AA10" s="132"/>
      <c r="AB10" s="132"/>
      <c r="AC10" s="132"/>
      <c r="AD10" s="132"/>
      <c r="AE10" s="132"/>
      <c r="AF10" s="132"/>
      <c r="AG10" s="132"/>
      <c r="AH10" s="132"/>
    </row>
    <row r="11" spans="1:34" ht="13.5" customHeight="1" x14ac:dyDescent="0.3">
      <c r="A11" s="132"/>
      <c r="B11" s="132"/>
      <c r="C11" s="135"/>
      <c r="D11" s="136"/>
      <c r="E11" s="136"/>
      <c r="F11" s="136"/>
      <c r="G11" s="136"/>
      <c r="H11" s="136"/>
      <c r="I11" s="136"/>
      <c r="J11" s="136"/>
      <c r="K11" s="136"/>
      <c r="L11" s="136"/>
      <c r="M11" s="136"/>
      <c r="N11" s="136"/>
      <c r="O11" s="136"/>
      <c r="P11" s="136"/>
      <c r="Q11" s="136"/>
      <c r="R11" s="136"/>
      <c r="S11" s="136"/>
      <c r="T11" s="136"/>
      <c r="U11" s="136"/>
      <c r="V11" s="136"/>
      <c r="W11" s="136"/>
      <c r="X11" s="136"/>
      <c r="Y11" s="132"/>
      <c r="Z11" s="132"/>
      <c r="AA11" s="132"/>
      <c r="AB11" s="132"/>
      <c r="AC11" s="132"/>
      <c r="AD11" s="132"/>
      <c r="AE11" s="132"/>
      <c r="AF11" s="132"/>
      <c r="AG11" s="132"/>
      <c r="AH11" s="132"/>
    </row>
    <row r="12" spans="1:34" ht="13.5" customHeight="1" x14ac:dyDescent="0.3">
      <c r="A12" s="132" t="s">
        <v>1519</v>
      </c>
      <c r="B12" s="132" t="s">
        <v>1527</v>
      </c>
      <c r="C12" s="132" t="s">
        <v>166</v>
      </c>
      <c r="D12" s="132" t="s">
        <v>1528</v>
      </c>
      <c r="E12" s="132" t="s">
        <v>1529</v>
      </c>
      <c r="F12" s="132" t="s">
        <v>1529</v>
      </c>
      <c r="G12" s="132" t="s">
        <v>1529</v>
      </c>
      <c r="H12" s="132" t="s">
        <v>1530</v>
      </c>
      <c r="I12" s="132" t="s">
        <v>1530</v>
      </c>
      <c r="J12" s="132" t="s">
        <v>1530</v>
      </c>
      <c r="K12" s="132" t="s">
        <v>1530</v>
      </c>
      <c r="L12" s="132" t="s">
        <v>1531</v>
      </c>
      <c r="M12" s="132" t="s">
        <v>1531</v>
      </c>
      <c r="N12" s="132" t="s">
        <v>1531</v>
      </c>
      <c r="O12" s="132" t="s">
        <v>1531</v>
      </c>
      <c r="P12" s="132" t="s">
        <v>1531</v>
      </c>
      <c r="Q12" s="132" t="s">
        <v>1531</v>
      </c>
      <c r="R12" s="132" t="s">
        <v>1532</v>
      </c>
      <c r="S12" s="138" t="s">
        <v>1533</v>
      </c>
      <c r="T12" s="138" t="s">
        <v>1533</v>
      </c>
      <c r="U12" s="138" t="s">
        <v>1533</v>
      </c>
      <c r="V12" s="138" t="s">
        <v>1533</v>
      </c>
      <c r="W12" s="138" t="s">
        <v>1533</v>
      </c>
      <c r="X12" s="132" t="s">
        <v>1534</v>
      </c>
      <c r="Y12" s="132"/>
      <c r="Z12" s="132"/>
      <c r="AA12" s="132"/>
      <c r="AB12" s="132"/>
      <c r="AC12" s="132"/>
      <c r="AD12" s="132"/>
      <c r="AE12" s="132"/>
      <c r="AF12" s="132"/>
      <c r="AG12" s="132"/>
      <c r="AH12" s="132"/>
    </row>
    <row r="13" spans="1:34" s="141" customFormat="1" ht="40.799999999999997" x14ac:dyDescent="0.3">
      <c r="A13" s="139"/>
      <c r="B13" s="139" t="s">
        <v>1535</v>
      </c>
      <c r="C13" s="139"/>
      <c r="D13" s="13" t="s">
        <v>1518</v>
      </c>
      <c r="E13" s="139"/>
      <c r="F13" s="139"/>
      <c r="G13" s="139"/>
      <c r="H13" s="13" t="s">
        <v>1518</v>
      </c>
      <c r="I13" s="139"/>
      <c r="J13" s="139"/>
      <c r="K13" s="140"/>
      <c r="L13" s="13" t="s">
        <v>1536</v>
      </c>
      <c r="M13" s="139"/>
      <c r="N13" s="139"/>
      <c r="O13" s="139"/>
      <c r="P13" s="139"/>
      <c r="Q13" s="139"/>
      <c r="R13" s="13" t="s">
        <v>1537</v>
      </c>
      <c r="S13" s="139"/>
      <c r="T13" s="139"/>
      <c r="U13" s="139"/>
      <c r="V13" s="139"/>
      <c r="W13" s="13"/>
      <c r="X13" s="13" t="s">
        <v>1538</v>
      </c>
      <c r="Y13" s="139"/>
      <c r="Z13" s="139"/>
      <c r="AA13" s="139"/>
      <c r="AB13" s="13"/>
      <c r="AC13" s="139"/>
      <c r="AD13" s="139"/>
      <c r="AE13" s="139"/>
      <c r="AF13" s="139"/>
      <c r="AG13" s="139"/>
      <c r="AH13" s="139"/>
    </row>
    <row r="14" spans="1:34" s="141" customFormat="1" ht="40.799999999999997" x14ac:dyDescent="0.3">
      <c r="A14" s="139"/>
      <c r="B14" s="139" t="s">
        <v>1535</v>
      </c>
      <c r="C14" s="139"/>
      <c r="D14" s="139"/>
      <c r="E14" s="13" t="s">
        <v>1518</v>
      </c>
      <c r="F14" s="139"/>
      <c r="G14" s="139"/>
      <c r="H14" s="139"/>
      <c r="I14" s="139"/>
      <c r="J14" s="139"/>
      <c r="K14" s="140"/>
      <c r="L14" s="139"/>
      <c r="M14" s="139"/>
      <c r="N14" s="139"/>
      <c r="O14" s="139"/>
      <c r="P14" s="13" t="s">
        <v>1521</v>
      </c>
      <c r="Q14" s="139"/>
      <c r="R14" s="139"/>
      <c r="S14" s="13" t="s">
        <v>1539</v>
      </c>
      <c r="T14" s="139"/>
      <c r="U14" s="139"/>
      <c r="V14" s="139"/>
      <c r="W14" s="13"/>
      <c r="X14" s="13"/>
      <c r="Y14" s="139"/>
      <c r="Z14" s="139"/>
      <c r="AA14" s="139"/>
      <c r="AB14" s="13"/>
      <c r="AC14" s="139"/>
      <c r="AD14" s="139"/>
      <c r="AE14" s="139"/>
      <c r="AF14" s="139"/>
      <c r="AG14" s="139"/>
      <c r="AH14" s="139"/>
    </row>
    <row r="15" spans="1:34" ht="13.5" customHeight="1" x14ac:dyDescent="0.3">
      <c r="A15" s="132"/>
      <c r="B15" s="132"/>
      <c r="C15" s="132"/>
      <c r="D15" s="132"/>
      <c r="E15" s="132"/>
      <c r="F15" s="132"/>
      <c r="G15" s="132"/>
      <c r="H15" s="132"/>
      <c r="I15" s="132"/>
      <c r="J15" s="132"/>
      <c r="K15" s="138"/>
      <c r="L15" s="132"/>
      <c r="M15" s="132"/>
      <c r="N15" s="132"/>
      <c r="O15" s="132"/>
      <c r="P15" s="132"/>
      <c r="Q15" s="132"/>
      <c r="R15" s="132"/>
      <c r="S15" s="138"/>
      <c r="T15" s="132"/>
      <c r="U15" s="132"/>
      <c r="V15" s="132"/>
      <c r="W15" s="132"/>
      <c r="X15" s="132"/>
      <c r="Y15" s="132"/>
      <c r="Z15" s="132"/>
      <c r="AA15" s="132"/>
      <c r="AB15" s="132"/>
      <c r="AC15" s="132"/>
      <c r="AD15" s="132"/>
      <c r="AE15" s="132"/>
      <c r="AF15" s="132"/>
      <c r="AG15" s="132"/>
      <c r="AH15" s="132"/>
    </row>
    <row r="16" spans="1:34" ht="13.5" customHeight="1" x14ac:dyDescent="0.3">
      <c r="A16" s="132" t="s">
        <v>1519</v>
      </c>
      <c r="B16" s="132" t="s">
        <v>1527</v>
      </c>
      <c r="C16" s="132" t="s">
        <v>165</v>
      </c>
      <c r="D16" s="138"/>
      <c r="E16" s="138"/>
      <c r="F16" s="138"/>
      <c r="G16" s="138"/>
      <c r="H16" s="138"/>
      <c r="I16" s="138"/>
      <c r="J16" s="138"/>
      <c r="K16" s="138"/>
      <c r="L16" s="138"/>
      <c r="M16" s="138"/>
      <c r="N16" s="138"/>
      <c r="O16" s="138"/>
      <c r="P16" s="138"/>
      <c r="Q16" s="138"/>
      <c r="R16" s="138"/>
      <c r="S16" s="138">
        <v>150</v>
      </c>
      <c r="T16" s="138">
        <v>150</v>
      </c>
      <c r="U16" s="138">
        <v>150</v>
      </c>
      <c r="V16" s="138">
        <v>150</v>
      </c>
      <c r="W16" s="132" t="s">
        <v>1540</v>
      </c>
      <c r="X16" s="132" t="s">
        <v>1534</v>
      </c>
      <c r="Y16" s="132"/>
      <c r="Z16" s="132"/>
      <c r="AA16" s="132"/>
      <c r="AB16" s="132"/>
      <c r="AC16" s="132"/>
      <c r="AD16" s="132"/>
      <c r="AE16" s="132"/>
      <c r="AF16" s="132"/>
      <c r="AG16" s="132"/>
      <c r="AH16" s="132"/>
    </row>
    <row r="17" spans="1:35" s="141" customFormat="1" ht="40.799999999999997" x14ac:dyDescent="0.3">
      <c r="A17" s="139"/>
      <c r="B17" s="139" t="s">
        <v>1535</v>
      </c>
      <c r="C17" s="139"/>
      <c r="D17" s="139"/>
      <c r="E17" s="139"/>
      <c r="F17" s="139"/>
      <c r="G17" s="139"/>
      <c r="H17" s="139"/>
      <c r="I17" s="139"/>
      <c r="J17" s="139"/>
      <c r="K17" s="139"/>
      <c r="L17" s="139"/>
      <c r="M17" s="139"/>
      <c r="N17" s="139"/>
      <c r="O17" s="139"/>
      <c r="P17" s="139"/>
      <c r="Q17" s="139"/>
      <c r="R17" s="139"/>
      <c r="S17" s="13" t="s">
        <v>1522</v>
      </c>
      <c r="T17" s="139"/>
      <c r="U17" s="139"/>
      <c r="V17" s="139"/>
      <c r="W17" s="139"/>
      <c r="X17" s="13" t="s">
        <v>1538</v>
      </c>
      <c r="Y17" s="139"/>
      <c r="Z17" s="139"/>
      <c r="AA17" s="139"/>
      <c r="AB17" s="139"/>
      <c r="AC17" s="139"/>
      <c r="AD17" s="139"/>
      <c r="AE17" s="139"/>
      <c r="AF17" s="139"/>
      <c r="AG17" s="139"/>
      <c r="AH17" s="139"/>
    </row>
    <row r="18" spans="1:35" ht="13.5" customHeight="1" x14ac:dyDescent="0.3">
      <c r="A18" s="132"/>
      <c r="B18" s="132" t="s">
        <v>1520</v>
      </c>
      <c r="C18" s="132"/>
      <c r="D18" s="132" t="s">
        <v>1533</v>
      </c>
      <c r="E18" s="132" t="s">
        <v>1533</v>
      </c>
      <c r="F18" s="132" t="s">
        <v>1533</v>
      </c>
      <c r="G18" s="132" t="s">
        <v>1533</v>
      </c>
      <c r="H18" s="132" t="s">
        <v>1533</v>
      </c>
      <c r="I18" s="132" t="s">
        <v>1533</v>
      </c>
      <c r="J18" s="132" t="s">
        <v>1533</v>
      </c>
      <c r="K18" s="132" t="s">
        <v>1533</v>
      </c>
      <c r="L18" s="132" t="s">
        <v>1533</v>
      </c>
      <c r="M18" s="132" t="s">
        <v>1533</v>
      </c>
      <c r="N18" s="132" t="s">
        <v>1533</v>
      </c>
      <c r="O18" s="132" t="s">
        <v>1533</v>
      </c>
      <c r="P18" s="132" t="s">
        <v>1533</v>
      </c>
      <c r="Q18" s="132" t="s">
        <v>1533</v>
      </c>
      <c r="R18" s="132" t="s">
        <v>1533</v>
      </c>
      <c r="S18" s="132" t="s">
        <v>1533</v>
      </c>
      <c r="T18" s="132" t="s">
        <v>1533</v>
      </c>
      <c r="U18" s="132" t="s">
        <v>1533</v>
      </c>
      <c r="V18" s="132" t="s">
        <v>1533</v>
      </c>
      <c r="W18" s="132" t="s">
        <v>1533</v>
      </c>
      <c r="X18" s="132" t="s">
        <v>1541</v>
      </c>
      <c r="Y18" s="132"/>
      <c r="Z18" s="132"/>
      <c r="AA18" s="132"/>
      <c r="AB18" s="132"/>
      <c r="AC18" s="132"/>
      <c r="AD18" s="132"/>
      <c r="AE18" s="132"/>
      <c r="AF18" s="132"/>
      <c r="AG18" s="132"/>
      <c r="AH18" s="132"/>
    </row>
    <row r="19" spans="1:35" s="141" customFormat="1" ht="40.799999999999997" x14ac:dyDescent="0.3">
      <c r="A19" s="142"/>
      <c r="B19" s="142" t="s">
        <v>1535</v>
      </c>
      <c r="C19" s="142"/>
      <c r="D19" s="142" t="s">
        <v>1542</v>
      </c>
      <c r="E19" s="142" t="s">
        <v>1542</v>
      </c>
      <c r="F19" s="142" t="s">
        <v>1542</v>
      </c>
      <c r="G19" s="142" t="s">
        <v>1542</v>
      </c>
      <c r="H19" s="142" t="s">
        <v>1542</v>
      </c>
      <c r="I19" s="142" t="s">
        <v>1542</v>
      </c>
      <c r="J19" s="142" t="s">
        <v>1542</v>
      </c>
      <c r="K19" s="142" t="s">
        <v>1542</v>
      </c>
      <c r="L19" s="142" t="s">
        <v>1542</v>
      </c>
      <c r="M19" s="142" t="s">
        <v>1542</v>
      </c>
      <c r="N19" s="142" t="s">
        <v>1542</v>
      </c>
      <c r="O19" s="142" t="s">
        <v>1542</v>
      </c>
      <c r="P19" s="142" t="s">
        <v>1542</v>
      </c>
      <c r="Q19" s="142" t="s">
        <v>1542</v>
      </c>
      <c r="R19" s="142" t="s">
        <v>1542</v>
      </c>
      <c r="S19" s="142" t="s">
        <v>1542</v>
      </c>
      <c r="T19" s="142" t="s">
        <v>1542</v>
      </c>
      <c r="U19" s="142" t="s">
        <v>1542</v>
      </c>
      <c r="V19" s="142" t="s">
        <v>1542</v>
      </c>
      <c r="W19" s="142" t="s">
        <v>1542</v>
      </c>
      <c r="X19" s="130" t="s">
        <v>1538</v>
      </c>
      <c r="Y19" s="139"/>
      <c r="Z19" s="139"/>
      <c r="AA19" s="139"/>
      <c r="AB19" s="139"/>
      <c r="AC19" s="139"/>
      <c r="AD19" s="139"/>
      <c r="AE19" s="139"/>
      <c r="AF19" s="139"/>
      <c r="AG19" s="139"/>
      <c r="AH19" s="139"/>
    </row>
    <row r="20" spans="1:35" ht="13.5" customHeight="1" x14ac:dyDescent="0.3">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row>
    <row r="21" spans="1:35" ht="13.5" customHeight="1" x14ac:dyDescent="0.3">
      <c r="A21" s="133" t="s">
        <v>0</v>
      </c>
      <c r="B21" s="133"/>
      <c r="C21" s="134" t="s">
        <v>1516</v>
      </c>
      <c r="D21" s="134" t="s">
        <v>4</v>
      </c>
      <c r="E21" s="134" t="s">
        <v>5</v>
      </c>
      <c r="F21" s="134" t="s">
        <v>6</v>
      </c>
      <c r="G21" s="134" t="s">
        <v>7</v>
      </c>
      <c r="H21" s="134" t="s">
        <v>8</v>
      </c>
      <c r="I21" s="134" t="s">
        <v>9</v>
      </c>
      <c r="J21" s="134" t="s">
        <v>10</v>
      </c>
      <c r="K21" s="134" t="s">
        <v>11</v>
      </c>
      <c r="L21" s="134" t="s">
        <v>12</v>
      </c>
      <c r="M21" s="134" t="s">
        <v>13</v>
      </c>
      <c r="N21" s="134" t="s">
        <v>14</v>
      </c>
      <c r="O21" s="134" t="s">
        <v>15</v>
      </c>
      <c r="P21" s="134" t="s">
        <v>16</v>
      </c>
      <c r="Q21" s="134" t="s">
        <v>17</v>
      </c>
      <c r="R21" s="134" t="s">
        <v>18</v>
      </c>
      <c r="S21" s="134" t="s">
        <v>19</v>
      </c>
      <c r="T21" s="134" t="s">
        <v>20</v>
      </c>
      <c r="U21" s="134" t="s">
        <v>21</v>
      </c>
      <c r="V21" s="134" t="s">
        <v>22</v>
      </c>
      <c r="W21" s="134" t="s">
        <v>23</v>
      </c>
      <c r="X21" s="134" t="s">
        <v>24</v>
      </c>
      <c r="Y21" s="134" t="s">
        <v>25</v>
      </c>
      <c r="Z21" s="134" t="s">
        <v>26</v>
      </c>
      <c r="AA21" s="134" t="s">
        <v>27</v>
      </c>
      <c r="AB21" s="134" t="s">
        <v>28</v>
      </c>
      <c r="AC21" s="134" t="s">
        <v>29</v>
      </c>
      <c r="AD21" s="134" t="s">
        <v>1543</v>
      </c>
      <c r="AE21" s="132"/>
      <c r="AF21" s="132"/>
      <c r="AG21" s="132"/>
      <c r="AH21" s="132"/>
    </row>
    <row r="22" spans="1:35" ht="13.5" customHeight="1" x14ac:dyDescent="0.3">
      <c r="A22" s="132" t="s">
        <v>1544</v>
      </c>
      <c r="B22" s="132" t="s">
        <v>1520</v>
      </c>
      <c r="C22" s="135" t="s">
        <v>166</v>
      </c>
      <c r="D22" s="136">
        <v>0.5</v>
      </c>
      <c r="E22" s="136">
        <v>0.3</v>
      </c>
      <c r="F22" s="136">
        <v>0.3</v>
      </c>
      <c r="G22" s="136">
        <v>0.3</v>
      </c>
      <c r="H22" s="136">
        <v>0.2</v>
      </c>
      <c r="I22" s="136">
        <v>0.2</v>
      </c>
      <c r="J22" s="136">
        <v>0.2</v>
      </c>
      <c r="K22" s="136">
        <v>0.2</v>
      </c>
      <c r="L22" s="136">
        <v>0.2</v>
      </c>
      <c r="M22" s="136">
        <v>0.2</v>
      </c>
      <c r="N22" s="136">
        <v>0.2</v>
      </c>
      <c r="O22" s="136">
        <v>0.05</v>
      </c>
      <c r="P22" s="136">
        <v>0.05</v>
      </c>
      <c r="Q22" s="136">
        <v>0.05</v>
      </c>
      <c r="R22" s="136">
        <v>0.05</v>
      </c>
      <c r="S22" s="137">
        <v>0.05</v>
      </c>
      <c r="T22" s="137">
        <v>0.05</v>
      </c>
      <c r="U22" s="137">
        <v>0.05</v>
      </c>
      <c r="V22" s="137">
        <v>0.05</v>
      </c>
      <c r="W22" s="137">
        <v>0.05</v>
      </c>
      <c r="X22" s="136">
        <v>5.0000000000000001E-3</v>
      </c>
      <c r="Y22" s="136">
        <v>5.0000000000000001E-3</v>
      </c>
      <c r="Z22" s="136">
        <v>5.0000000000000001E-3</v>
      </c>
      <c r="AA22" s="136">
        <v>5.0000000000000001E-3</v>
      </c>
      <c r="AB22" s="136">
        <v>5.0000000000000001E-3</v>
      </c>
      <c r="AC22" s="136">
        <v>5.0000000000000001E-3</v>
      </c>
      <c r="AD22" s="136">
        <v>1E-3</v>
      </c>
      <c r="AE22" s="132"/>
      <c r="AF22" s="132"/>
      <c r="AG22" s="132"/>
      <c r="AH22" s="132"/>
    </row>
    <row r="23" spans="1:35" ht="13.5" customHeight="1" x14ac:dyDescent="0.3">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row>
    <row r="24" spans="1:35" ht="13.5" customHeight="1" x14ac:dyDescent="0.3">
      <c r="A24" s="132"/>
      <c r="B24" s="132" t="s">
        <v>1527</v>
      </c>
      <c r="C24" s="135" t="s">
        <v>166</v>
      </c>
      <c r="D24" s="132" t="s">
        <v>1528</v>
      </c>
      <c r="E24" s="132" t="s">
        <v>1529</v>
      </c>
      <c r="F24" s="132" t="s">
        <v>1529</v>
      </c>
      <c r="G24" s="132" t="s">
        <v>1529</v>
      </c>
      <c r="H24" s="132" t="s">
        <v>1530</v>
      </c>
      <c r="I24" s="132" t="s">
        <v>1530</v>
      </c>
      <c r="J24" s="132" t="s">
        <v>1530</v>
      </c>
      <c r="K24" s="132" t="s">
        <v>1530</v>
      </c>
      <c r="L24" s="132" t="s">
        <v>1530</v>
      </c>
      <c r="M24" s="132" t="s">
        <v>1530</v>
      </c>
      <c r="N24" s="132" t="s">
        <v>1530</v>
      </c>
      <c r="O24" s="132" t="s">
        <v>1531</v>
      </c>
      <c r="P24" s="132" t="s">
        <v>1531</v>
      </c>
      <c r="Q24" s="132" t="s">
        <v>1531</v>
      </c>
      <c r="R24" s="132" t="s">
        <v>1531</v>
      </c>
      <c r="S24" s="132" t="s">
        <v>1545</v>
      </c>
      <c r="T24" s="132" t="s">
        <v>1545</v>
      </c>
      <c r="U24" s="132" t="s">
        <v>1545</v>
      </c>
      <c r="V24" s="132" t="s">
        <v>1545</v>
      </c>
      <c r="W24" s="132" t="s">
        <v>1545</v>
      </c>
      <c r="X24" s="132" t="s">
        <v>1533</v>
      </c>
      <c r="Y24" s="132" t="s">
        <v>1533</v>
      </c>
      <c r="Z24" s="132" t="s">
        <v>1533</v>
      </c>
      <c r="AA24" s="132" t="s">
        <v>1533</v>
      </c>
      <c r="AB24" s="132" t="s">
        <v>1533</v>
      </c>
      <c r="AC24" s="132" t="s">
        <v>1533</v>
      </c>
      <c r="AD24" s="132" t="s">
        <v>1541</v>
      </c>
      <c r="AE24" s="132"/>
      <c r="AF24" s="132"/>
      <c r="AG24" s="132"/>
      <c r="AH24" s="132"/>
    </row>
    <row r="25" spans="1:35" s="141" customFormat="1" ht="20.399999999999999" x14ac:dyDescent="0.3">
      <c r="A25" s="139"/>
      <c r="B25" s="139" t="s">
        <v>1535</v>
      </c>
      <c r="C25" s="139"/>
      <c r="D25" s="13" t="s">
        <v>1518</v>
      </c>
      <c r="E25" s="139"/>
      <c r="F25" s="139"/>
      <c r="G25" s="139"/>
      <c r="H25" s="13" t="s">
        <v>1518</v>
      </c>
      <c r="I25" s="139"/>
      <c r="J25" s="139"/>
      <c r="K25" s="140"/>
      <c r="L25" s="139"/>
      <c r="M25" s="139"/>
      <c r="N25" s="139"/>
      <c r="O25" s="13" t="s">
        <v>1521</v>
      </c>
      <c r="P25" s="139"/>
      <c r="Q25" s="139"/>
      <c r="R25" s="139"/>
      <c r="S25" s="13" t="s">
        <v>1522</v>
      </c>
      <c r="T25" s="139"/>
      <c r="U25" s="139"/>
      <c r="V25" s="139"/>
      <c r="W25" s="139"/>
      <c r="X25" s="13" t="s">
        <v>1523</v>
      </c>
      <c r="Y25" s="139"/>
      <c r="Z25" s="139"/>
      <c r="AA25" s="139"/>
      <c r="AB25" s="139"/>
      <c r="AC25" s="139"/>
      <c r="AD25" s="13" t="s">
        <v>1525</v>
      </c>
      <c r="AE25" s="139"/>
      <c r="AF25" s="139"/>
      <c r="AG25" s="139"/>
      <c r="AH25" s="139"/>
    </row>
    <row r="26" spans="1:35" s="141" customFormat="1" ht="20.399999999999999" x14ac:dyDescent="0.3">
      <c r="A26" s="142"/>
      <c r="B26" s="142" t="s">
        <v>1535</v>
      </c>
      <c r="C26" s="142"/>
      <c r="D26" s="142"/>
      <c r="E26" s="130" t="s">
        <v>1518</v>
      </c>
      <c r="F26" s="142"/>
      <c r="G26" s="142"/>
      <c r="H26" s="142"/>
      <c r="I26" s="142"/>
      <c r="J26" s="142"/>
      <c r="K26" s="142"/>
      <c r="L26" s="142"/>
      <c r="M26" s="142"/>
      <c r="N26" s="142"/>
      <c r="O26" s="142"/>
      <c r="P26" s="142"/>
      <c r="Q26" s="142"/>
      <c r="R26" s="142"/>
      <c r="S26" s="142"/>
      <c r="T26" s="142"/>
      <c r="U26" s="142"/>
      <c r="V26" s="142"/>
      <c r="W26" s="142"/>
      <c r="X26" s="130" t="s">
        <v>1522</v>
      </c>
      <c r="Y26" s="142"/>
      <c r="Z26" s="142"/>
      <c r="AA26" s="142"/>
      <c r="AB26" s="142"/>
      <c r="AC26" s="142"/>
      <c r="AD26" s="142"/>
      <c r="AE26" s="139"/>
      <c r="AF26" s="139"/>
      <c r="AG26" s="139"/>
      <c r="AH26" s="139"/>
    </row>
    <row r="27" spans="1:35" ht="13.5" customHeight="1" x14ac:dyDescent="0.3">
      <c r="A27" s="132"/>
      <c r="B27" s="132"/>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row>
    <row r="28" spans="1:35" ht="13.5" customHeight="1" x14ac:dyDescent="0.3">
      <c r="A28" s="133" t="s">
        <v>0</v>
      </c>
      <c r="B28" s="134"/>
      <c r="C28" s="134" t="s">
        <v>1516</v>
      </c>
      <c r="D28" s="134" t="s">
        <v>4</v>
      </c>
      <c r="E28" s="134" t="s">
        <v>5</v>
      </c>
      <c r="F28" s="134" t="s">
        <v>6</v>
      </c>
      <c r="G28" s="134" t="s">
        <v>7</v>
      </c>
      <c r="H28" s="134" t="s">
        <v>8</v>
      </c>
      <c r="I28" s="134" t="s">
        <v>9</v>
      </c>
      <c r="J28" s="134" t="s">
        <v>10</v>
      </c>
      <c r="K28" s="134" t="s">
        <v>11</v>
      </c>
      <c r="L28" s="134" t="s">
        <v>12</v>
      </c>
      <c r="M28" s="134" t="s">
        <v>13</v>
      </c>
      <c r="N28" s="134" t="s">
        <v>14</v>
      </c>
      <c r="O28" s="134" t="s">
        <v>15</v>
      </c>
      <c r="P28" s="134" t="s">
        <v>16</v>
      </c>
      <c r="Q28" s="134" t="s">
        <v>17</v>
      </c>
      <c r="R28" s="134" t="s">
        <v>18</v>
      </c>
      <c r="S28" s="134" t="s">
        <v>19</v>
      </c>
      <c r="T28" s="134" t="s">
        <v>20</v>
      </c>
      <c r="U28" s="134" t="s">
        <v>21</v>
      </c>
      <c r="V28" s="134" t="s">
        <v>22</v>
      </c>
      <c r="W28" s="134" t="s">
        <v>23</v>
      </c>
      <c r="X28" s="134" t="s">
        <v>24</v>
      </c>
      <c r="Y28" s="134" t="s">
        <v>25</v>
      </c>
      <c r="Z28" s="134" t="s">
        <v>26</v>
      </c>
      <c r="AA28" s="134" t="s">
        <v>27</v>
      </c>
      <c r="AB28" s="134" t="s">
        <v>28</v>
      </c>
      <c r="AC28" s="134" t="s">
        <v>29</v>
      </c>
      <c r="AD28" s="134" t="s">
        <v>30</v>
      </c>
      <c r="AE28" s="134" t="s">
        <v>31</v>
      </c>
      <c r="AF28" s="134" t="s">
        <v>32</v>
      </c>
      <c r="AG28" s="134" t="s">
        <v>1055</v>
      </c>
      <c r="AH28" s="134" t="s">
        <v>1704</v>
      </c>
      <c r="AI28" s="209" t="s">
        <v>2066</v>
      </c>
    </row>
    <row r="29" spans="1:35" ht="13.5" customHeight="1" x14ac:dyDescent="0.3">
      <c r="A29" s="135" t="s">
        <v>1546</v>
      </c>
      <c r="B29" s="132" t="s">
        <v>1520</v>
      </c>
      <c r="C29" s="135" t="s">
        <v>166</v>
      </c>
      <c r="D29" s="137">
        <v>0.3</v>
      </c>
      <c r="E29" s="136">
        <v>0.3</v>
      </c>
      <c r="F29" s="136">
        <v>0.3</v>
      </c>
      <c r="G29" s="137">
        <v>0.2</v>
      </c>
      <c r="H29" s="136">
        <v>0.2</v>
      </c>
      <c r="I29" s="136">
        <v>0.2</v>
      </c>
      <c r="J29" s="136">
        <v>0.2</v>
      </c>
      <c r="K29" s="136">
        <v>0.2</v>
      </c>
      <c r="L29" s="136">
        <v>0.2</v>
      </c>
      <c r="M29" s="136">
        <v>0.2</v>
      </c>
      <c r="N29" s="136">
        <v>0.2</v>
      </c>
      <c r="O29" s="136">
        <v>0.2</v>
      </c>
      <c r="P29" s="136">
        <v>0.2</v>
      </c>
      <c r="Q29" s="136">
        <v>0.2</v>
      </c>
      <c r="R29" s="136">
        <v>0.2</v>
      </c>
      <c r="S29" s="136">
        <v>0.2</v>
      </c>
      <c r="T29" s="136">
        <v>0.2</v>
      </c>
      <c r="U29" s="136">
        <v>0.2</v>
      </c>
      <c r="V29" s="136">
        <v>0.2</v>
      </c>
      <c r="W29" s="136">
        <v>0.2</v>
      </c>
      <c r="X29" s="136">
        <v>0.2</v>
      </c>
      <c r="Y29" s="136">
        <v>0.2</v>
      </c>
      <c r="Z29" s="136">
        <v>0.2</v>
      </c>
      <c r="AA29" s="136">
        <v>0.1</v>
      </c>
      <c r="AB29" s="136">
        <v>0.1</v>
      </c>
      <c r="AC29" s="136">
        <v>0.1</v>
      </c>
      <c r="AD29" s="136">
        <v>0.1</v>
      </c>
      <c r="AE29" s="136">
        <v>0.1</v>
      </c>
      <c r="AF29" s="136">
        <v>0.1</v>
      </c>
      <c r="AG29" s="136">
        <v>0.1</v>
      </c>
      <c r="AH29" s="136">
        <v>0.1</v>
      </c>
      <c r="AI29" s="132"/>
    </row>
    <row r="30" spans="1:35" ht="13.5" customHeight="1" x14ac:dyDescent="0.3">
      <c r="A30" s="135" t="s">
        <v>815</v>
      </c>
      <c r="B30" s="132"/>
      <c r="C30" s="135" t="s">
        <v>740</v>
      </c>
      <c r="D30" s="136">
        <v>3</v>
      </c>
      <c r="E30" s="136">
        <v>3</v>
      </c>
      <c r="F30" s="136">
        <v>3</v>
      </c>
      <c r="G30" s="136">
        <v>3</v>
      </c>
      <c r="H30" s="136">
        <v>3</v>
      </c>
      <c r="I30" s="136">
        <v>2.64</v>
      </c>
      <c r="J30" s="136">
        <v>2.35</v>
      </c>
      <c r="K30" s="136">
        <v>1.8</v>
      </c>
      <c r="L30" s="136">
        <v>2.39</v>
      </c>
      <c r="M30" s="136">
        <v>2.62</v>
      </c>
      <c r="N30" s="136">
        <v>2.95</v>
      </c>
      <c r="O30" s="136">
        <v>2.57</v>
      </c>
      <c r="P30" s="136">
        <v>2.74</v>
      </c>
      <c r="Q30" s="136">
        <v>1.97</v>
      </c>
      <c r="R30" s="136">
        <v>1.97</v>
      </c>
      <c r="S30" s="136">
        <v>1.81</v>
      </c>
      <c r="T30" s="136">
        <v>1.7</v>
      </c>
      <c r="U30" s="136">
        <v>1.51</v>
      </c>
      <c r="V30" s="136">
        <v>1.62</v>
      </c>
      <c r="W30" s="136">
        <v>1.98</v>
      </c>
      <c r="X30" s="136">
        <v>2</v>
      </c>
      <c r="Y30" s="136">
        <v>1.94</v>
      </c>
      <c r="Z30" s="136">
        <v>1.2</v>
      </c>
      <c r="AA30" s="136">
        <v>1.2</v>
      </c>
      <c r="AB30" s="136">
        <v>1.2</v>
      </c>
      <c r="AC30" s="136">
        <v>1</v>
      </c>
      <c r="AD30" s="136">
        <v>1</v>
      </c>
      <c r="AE30" s="136">
        <v>1</v>
      </c>
      <c r="AF30" s="136">
        <v>1</v>
      </c>
      <c r="AG30" s="136">
        <v>1</v>
      </c>
      <c r="AH30" s="136">
        <v>0.1</v>
      </c>
      <c r="AI30" s="132"/>
    </row>
    <row r="31" spans="1:35" ht="13.5" customHeight="1" x14ac:dyDescent="0.3">
      <c r="A31" s="135" t="s">
        <v>815</v>
      </c>
      <c r="B31" s="132"/>
      <c r="C31" s="135" t="s">
        <v>1327</v>
      </c>
      <c r="D31" s="136">
        <v>0</v>
      </c>
      <c r="E31" s="136">
        <v>0</v>
      </c>
      <c r="F31" s="136">
        <v>0</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6">
        <v>0</v>
      </c>
      <c r="AC31" s="136">
        <v>0</v>
      </c>
      <c r="AD31" s="136">
        <v>0</v>
      </c>
      <c r="AE31" s="136">
        <v>0</v>
      </c>
      <c r="AF31" s="136">
        <v>0</v>
      </c>
      <c r="AG31" s="136">
        <v>0</v>
      </c>
      <c r="AH31" s="136">
        <v>0</v>
      </c>
      <c r="AI31" s="132"/>
    </row>
    <row r="32" spans="1:35" ht="13.5" customHeight="1" x14ac:dyDescent="0.3">
      <c r="A32" s="135" t="s">
        <v>815</v>
      </c>
      <c r="B32" s="132"/>
      <c r="C32" s="135" t="s">
        <v>2060</v>
      </c>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2">
        <v>5.0000000000000001E-4</v>
      </c>
    </row>
    <row r="33" spans="1:35" ht="13.5" customHeight="1" x14ac:dyDescent="0.3">
      <c r="A33" s="135" t="s">
        <v>816</v>
      </c>
      <c r="B33" s="132"/>
      <c r="C33" s="135" t="s">
        <v>166</v>
      </c>
      <c r="D33" s="137">
        <v>0.3</v>
      </c>
      <c r="E33" s="136">
        <v>0.3</v>
      </c>
      <c r="F33" s="136">
        <v>0.3</v>
      </c>
      <c r="G33" s="137">
        <v>0.2</v>
      </c>
      <c r="H33" s="136">
        <v>0.2</v>
      </c>
      <c r="I33" s="136">
        <v>0.2</v>
      </c>
      <c r="J33" s="136">
        <v>0.2</v>
      </c>
      <c r="K33" s="136">
        <v>0.2</v>
      </c>
      <c r="L33" s="136">
        <v>0.2</v>
      </c>
      <c r="M33" s="136">
        <v>0.2</v>
      </c>
      <c r="N33" s="136">
        <v>0.2</v>
      </c>
      <c r="O33" s="136">
        <v>0.2</v>
      </c>
      <c r="P33" s="136">
        <v>0.2</v>
      </c>
      <c r="Q33" s="136">
        <v>0.2</v>
      </c>
      <c r="R33" s="136">
        <v>0.2</v>
      </c>
      <c r="S33" s="136">
        <v>0.2</v>
      </c>
      <c r="T33" s="136">
        <v>0.2</v>
      </c>
      <c r="U33" s="136">
        <v>0.2</v>
      </c>
      <c r="V33" s="136">
        <v>0.2</v>
      </c>
      <c r="W33" s="136">
        <v>0.2</v>
      </c>
      <c r="X33" s="136">
        <v>0.2</v>
      </c>
      <c r="Y33" s="136">
        <v>0.2</v>
      </c>
      <c r="Z33" s="136">
        <v>0.2</v>
      </c>
      <c r="AA33" s="136">
        <v>0.1</v>
      </c>
      <c r="AB33" s="136">
        <v>0.1</v>
      </c>
      <c r="AC33" s="136">
        <v>0.1</v>
      </c>
      <c r="AD33" s="136">
        <v>0.1</v>
      </c>
      <c r="AE33" s="136">
        <v>0.1</v>
      </c>
      <c r="AF33" s="136">
        <v>0.1</v>
      </c>
      <c r="AG33" s="136">
        <v>0.1</v>
      </c>
      <c r="AH33" s="136">
        <v>0.1</v>
      </c>
      <c r="AI33" s="132"/>
    </row>
    <row r="34" spans="1:35" ht="13.5" customHeight="1" x14ac:dyDescent="0.3">
      <c r="A34" s="135" t="s">
        <v>816</v>
      </c>
      <c r="B34" s="132"/>
      <c r="C34" s="135" t="s">
        <v>740</v>
      </c>
      <c r="D34" s="136">
        <v>3.5</v>
      </c>
      <c r="E34" s="136">
        <v>3.5</v>
      </c>
      <c r="F34" s="136">
        <v>3.5</v>
      </c>
      <c r="G34" s="136">
        <v>3.5</v>
      </c>
      <c r="H34" s="136">
        <v>3.5</v>
      </c>
      <c r="I34" s="136">
        <v>2.96</v>
      </c>
      <c r="J34" s="136">
        <v>2.89</v>
      </c>
      <c r="K34" s="136">
        <v>2.88</v>
      </c>
      <c r="L34" s="136">
        <v>3.2</v>
      </c>
      <c r="M34" s="136">
        <v>3.03</v>
      </c>
      <c r="N34" s="136">
        <v>3.3</v>
      </c>
      <c r="O34" s="136">
        <v>3.42</v>
      </c>
      <c r="P34" s="136">
        <v>3.45</v>
      </c>
      <c r="Q34" s="136">
        <v>3.42</v>
      </c>
      <c r="R34" s="136">
        <v>3.45</v>
      </c>
      <c r="S34" s="136">
        <v>3.36</v>
      </c>
      <c r="T34" s="136">
        <v>3.42</v>
      </c>
      <c r="U34" s="136">
        <v>3.44</v>
      </c>
      <c r="V34" s="136">
        <v>3.11</v>
      </c>
      <c r="W34" s="136">
        <v>3.2</v>
      </c>
      <c r="X34" s="136">
        <v>3.5</v>
      </c>
      <c r="Y34" s="136">
        <v>3.35</v>
      </c>
      <c r="Z34" s="136">
        <v>1.5</v>
      </c>
      <c r="AA34" s="136">
        <v>1.5</v>
      </c>
      <c r="AB34" s="136">
        <v>1.5</v>
      </c>
      <c r="AC34" s="136">
        <v>1</v>
      </c>
      <c r="AD34" s="136">
        <v>1</v>
      </c>
      <c r="AE34" s="136">
        <v>1</v>
      </c>
      <c r="AF34" s="136">
        <v>1</v>
      </c>
      <c r="AG34" s="136">
        <v>1</v>
      </c>
      <c r="AH34" s="136">
        <v>0.1</v>
      </c>
      <c r="AI34" s="132"/>
    </row>
    <row r="35" spans="1:35" ht="13.5" customHeight="1" x14ac:dyDescent="0.3">
      <c r="A35" s="132"/>
      <c r="B35" s="135"/>
      <c r="C35" s="135"/>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2"/>
    </row>
    <row r="36" spans="1:35" ht="11.4" x14ac:dyDescent="0.3">
      <c r="A36" s="135"/>
      <c r="B36" s="132" t="s">
        <v>1535</v>
      </c>
      <c r="C36" s="135" t="s">
        <v>166</v>
      </c>
      <c r="D36" s="132" t="s">
        <v>1547</v>
      </c>
      <c r="E36" s="132"/>
      <c r="F36" s="132"/>
      <c r="G36" s="132"/>
      <c r="H36" s="132"/>
      <c r="I36" s="132" t="s">
        <v>1548</v>
      </c>
      <c r="J36" s="132"/>
      <c r="K36" s="132"/>
      <c r="L36" s="132"/>
      <c r="M36" s="132" t="s">
        <v>1549</v>
      </c>
      <c r="N36" s="132"/>
      <c r="O36" s="132"/>
      <c r="P36" s="132"/>
      <c r="Q36" s="132"/>
      <c r="R36" s="132"/>
      <c r="S36" s="132" t="s">
        <v>1550</v>
      </c>
      <c r="T36" s="132"/>
      <c r="U36" s="132"/>
      <c r="V36" s="132"/>
      <c r="W36" s="132"/>
      <c r="X36" s="132"/>
      <c r="Y36" s="132"/>
      <c r="Z36" s="132"/>
      <c r="AA36" s="132" t="s">
        <v>1551</v>
      </c>
      <c r="AB36" s="132"/>
      <c r="AC36" s="132"/>
      <c r="AD36" s="132"/>
      <c r="AE36" s="132"/>
      <c r="AF36" s="132"/>
      <c r="AG36" s="132"/>
      <c r="AH36" s="132"/>
      <c r="AI36" s="132"/>
    </row>
    <row r="37" spans="1:35" ht="11.4" x14ac:dyDescent="0.3">
      <c r="A37" s="135"/>
      <c r="B37" s="132" t="s">
        <v>1535</v>
      </c>
      <c r="C37" s="135" t="s">
        <v>740</v>
      </c>
      <c r="D37" s="132" t="s">
        <v>1552</v>
      </c>
      <c r="E37" s="132"/>
      <c r="F37" s="132"/>
      <c r="G37" s="132"/>
      <c r="H37" s="132"/>
      <c r="I37" s="132" t="s">
        <v>1553</v>
      </c>
      <c r="J37" s="132"/>
      <c r="K37" s="132"/>
      <c r="L37" s="132"/>
      <c r="M37" s="132"/>
      <c r="N37" s="132"/>
      <c r="O37" s="132"/>
      <c r="P37" s="132"/>
      <c r="Q37" s="132"/>
      <c r="R37" s="132"/>
      <c r="S37" s="132"/>
      <c r="T37" s="132"/>
      <c r="U37" s="132"/>
      <c r="V37" s="132"/>
      <c r="W37" s="132"/>
      <c r="X37" s="132"/>
      <c r="Y37" s="132"/>
      <c r="Z37" s="132" t="s">
        <v>1554</v>
      </c>
      <c r="AA37" s="132"/>
      <c r="AB37" s="132"/>
      <c r="AC37" s="132"/>
      <c r="AD37" s="132"/>
      <c r="AE37" s="132"/>
      <c r="AF37" s="132"/>
      <c r="AG37" s="132"/>
      <c r="AH37" s="132"/>
      <c r="AI37" s="132"/>
    </row>
    <row r="38" spans="1:35" ht="13.5" customHeight="1" x14ac:dyDescent="0.3">
      <c r="A38" s="143"/>
      <c r="B38" s="133" t="s">
        <v>1535</v>
      </c>
      <c r="C38" s="143" t="s">
        <v>2060</v>
      </c>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t="s">
        <v>2065</v>
      </c>
    </row>
    <row r="39" spans="1:35" ht="13.5" customHeight="1" x14ac:dyDescent="0.3">
      <c r="A39" s="132"/>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row>
    <row r="40" spans="1:35" ht="13.5" customHeight="1" x14ac:dyDescent="0.3">
      <c r="A40" s="134" t="s">
        <v>1516</v>
      </c>
      <c r="B40" s="134" t="s">
        <v>1555</v>
      </c>
      <c r="C40" s="133" t="s">
        <v>1535</v>
      </c>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row>
    <row r="41" spans="1:35" ht="13.5" customHeight="1" x14ac:dyDescent="0.3">
      <c r="A41" s="135" t="s">
        <v>166</v>
      </c>
      <c r="B41" s="136">
        <v>42.7</v>
      </c>
      <c r="C41" s="132" t="s">
        <v>1556</v>
      </c>
      <c r="D41" s="132"/>
      <c r="E41" s="132"/>
      <c r="F41" s="132"/>
      <c r="G41" s="144"/>
      <c r="H41" s="132"/>
      <c r="I41" s="129" t="s">
        <v>1557</v>
      </c>
      <c r="J41" s="132"/>
      <c r="K41" s="144"/>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row>
    <row r="42" spans="1:35" ht="13.5" customHeight="1" x14ac:dyDescent="0.3">
      <c r="A42" s="135" t="s">
        <v>165</v>
      </c>
      <c r="B42" s="136">
        <v>43.8</v>
      </c>
      <c r="C42" s="132" t="s">
        <v>1556</v>
      </c>
      <c r="D42" s="132"/>
      <c r="E42" s="132"/>
      <c r="F42" s="132"/>
      <c r="G42" s="132"/>
      <c r="H42" s="132"/>
      <c r="I42" s="129" t="s">
        <v>1558</v>
      </c>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row>
    <row r="43" spans="1:35" ht="13.5" customHeight="1" x14ac:dyDescent="0.3">
      <c r="A43" s="135" t="s">
        <v>665</v>
      </c>
      <c r="B43" s="136">
        <v>46</v>
      </c>
      <c r="C43" s="132" t="s">
        <v>1556</v>
      </c>
      <c r="D43" s="132"/>
      <c r="E43" s="132"/>
      <c r="F43" s="132"/>
      <c r="G43" s="132"/>
      <c r="H43" s="132"/>
      <c r="I43" s="129" t="s">
        <v>1559</v>
      </c>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2"/>
    </row>
    <row r="44" spans="1:35" ht="13.5" customHeight="1" x14ac:dyDescent="0.3">
      <c r="A44" s="135" t="s">
        <v>1330</v>
      </c>
      <c r="B44" s="136">
        <v>47.9</v>
      </c>
      <c r="C44" s="132" t="s">
        <v>1560</v>
      </c>
      <c r="D44" s="132"/>
      <c r="E44" s="132"/>
      <c r="F44" s="132"/>
      <c r="G44" s="132"/>
      <c r="H44" s="132"/>
      <c r="I44" s="132" t="s">
        <v>1561</v>
      </c>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row>
    <row r="45" spans="1:35" ht="13.5" customHeight="1" x14ac:dyDescent="0.3">
      <c r="A45" s="135" t="s">
        <v>1327</v>
      </c>
      <c r="B45" s="136">
        <v>47.9</v>
      </c>
      <c r="C45" s="132" t="s">
        <v>1560</v>
      </c>
      <c r="D45" s="132"/>
      <c r="E45" s="132"/>
      <c r="F45" s="132"/>
      <c r="G45" s="132"/>
      <c r="H45" s="132"/>
      <c r="I45" s="132" t="s">
        <v>1562</v>
      </c>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c r="AG45" s="132"/>
      <c r="AH45" s="132"/>
    </row>
    <row r="46" spans="1:35" ht="13.5" customHeight="1" x14ac:dyDescent="0.3">
      <c r="A46" s="135" t="s">
        <v>2060</v>
      </c>
      <c r="B46" s="207">
        <v>44</v>
      </c>
      <c r="C46" s="132" t="s">
        <v>2065</v>
      </c>
      <c r="D46" s="132"/>
      <c r="E46" s="132"/>
      <c r="F46" s="132"/>
      <c r="G46" s="132"/>
      <c r="H46" s="132"/>
      <c r="I46" s="132" t="s">
        <v>1563</v>
      </c>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2"/>
    </row>
    <row r="47" spans="1:35" ht="13.5" customHeight="1" x14ac:dyDescent="0.3">
      <c r="A47" s="132" t="s">
        <v>921</v>
      </c>
      <c r="B47" s="132">
        <v>40.65</v>
      </c>
      <c r="C47" s="132" t="s">
        <v>1556</v>
      </c>
      <c r="D47" s="132"/>
      <c r="E47" s="132"/>
      <c r="F47" s="132"/>
      <c r="G47" s="132"/>
      <c r="H47" s="132"/>
      <c r="I47" s="132" t="s">
        <v>2068</v>
      </c>
      <c r="J47" s="208" t="s">
        <v>2067</v>
      </c>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2"/>
    </row>
    <row r="48" spans="1:35" ht="13.5" customHeight="1" x14ac:dyDescent="0.3">
      <c r="A48" s="132" t="s">
        <v>913</v>
      </c>
      <c r="B48" s="132">
        <v>43.5</v>
      </c>
      <c r="C48" s="132" t="s">
        <v>1556</v>
      </c>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row>
    <row r="49" spans="1:34" ht="13.5" customHeight="1" x14ac:dyDescent="0.3">
      <c r="A49" s="135" t="s">
        <v>1524</v>
      </c>
      <c r="B49" s="136">
        <v>47.9</v>
      </c>
      <c r="C49" s="132" t="s">
        <v>1560</v>
      </c>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row>
    <row r="50" spans="1:34" ht="13.5" customHeight="1" x14ac:dyDescent="0.3">
      <c r="A50" s="135" t="s">
        <v>947</v>
      </c>
      <c r="B50" s="136">
        <v>37.6</v>
      </c>
      <c r="C50" s="132" t="s">
        <v>1556</v>
      </c>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row>
    <row r="51" spans="1:34" ht="13.5" customHeight="1" x14ac:dyDescent="0.3">
      <c r="A51" s="135" t="s">
        <v>1526</v>
      </c>
      <c r="B51" s="136">
        <v>26.7</v>
      </c>
      <c r="C51" s="132" t="s">
        <v>1556</v>
      </c>
    </row>
  </sheetData>
  <hyperlinks>
    <hyperlink ref="J47" r:id="rId1" display="https://www.shell.com/business-customers/commercial-fuels/shell-gtl-fuel.html" xr:uid="{00000000-0004-0000-2200-000000000000}"/>
  </hyperlinks>
  <pageMargins left="0.7" right="0.7" top="0.75" bottom="0.75" header="0.3" footer="0.3"/>
  <pageSetup paperSize="9" orientation="portrait" r:id="rId2"/>
  <legacy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dimension ref="A1:AJ97"/>
  <sheetViews>
    <sheetView zoomScale="80" zoomScaleNormal="80" workbookViewId="0">
      <selection activeCell="A3" sqref="A3:AJ97"/>
    </sheetView>
  </sheetViews>
  <sheetFormatPr defaultColWidth="9.109375" defaultRowHeight="10.199999999999999" x14ac:dyDescent="0.2"/>
  <cols>
    <col min="1" max="1" width="5" style="7" bestFit="1" customWidth="1"/>
    <col min="2" max="2" width="5.88671875" style="7" bestFit="1" customWidth="1"/>
    <col min="3" max="3" width="10.33203125" style="7" bestFit="1" customWidth="1"/>
    <col min="4" max="4" width="22.6640625" style="7" bestFit="1" customWidth="1"/>
    <col min="5" max="5" width="8" style="7" bestFit="1" customWidth="1"/>
    <col min="6" max="6" width="8.6640625" style="7" bestFit="1" customWidth="1"/>
    <col min="7" max="7" width="10.5546875" style="7" bestFit="1" customWidth="1"/>
    <col min="8" max="8" width="12.109375" style="7" bestFit="1" customWidth="1"/>
    <col min="9" max="9" width="7.5546875" style="7" bestFit="1" customWidth="1"/>
    <col min="10" max="10" width="9.33203125" style="7" bestFit="1" customWidth="1"/>
    <col min="11" max="11" width="7" style="7" bestFit="1" customWidth="1"/>
    <col min="12" max="12" width="8.5546875" style="7" customWidth="1"/>
    <col min="13" max="18" width="7" style="7" bestFit="1" customWidth="1"/>
    <col min="19" max="19" width="7" style="7" customWidth="1"/>
    <col min="20" max="20" width="8.5546875" style="7" bestFit="1" customWidth="1"/>
    <col min="21" max="21" width="8.88671875" style="7" bestFit="1" customWidth="1"/>
    <col min="22" max="22" width="9.6640625" style="7" bestFit="1" customWidth="1"/>
    <col min="23" max="25" width="8.5546875" style="7" bestFit="1" customWidth="1"/>
    <col min="26" max="26" width="9.6640625" style="7" bestFit="1" customWidth="1"/>
    <col min="27" max="27" width="8.6640625" style="7" bestFit="1" customWidth="1"/>
    <col min="28" max="28" width="8.5546875" style="7" bestFit="1" customWidth="1"/>
    <col min="29" max="29" width="11.6640625" style="7" bestFit="1" customWidth="1"/>
    <col min="30" max="30" width="11.88671875" style="7" bestFit="1" customWidth="1"/>
    <col min="31" max="33" width="8.5546875" style="7" bestFit="1" customWidth="1"/>
    <col min="34" max="34" width="11.109375" style="7" bestFit="1" customWidth="1"/>
    <col min="35" max="35" width="15.109375" style="154" bestFit="1" customWidth="1"/>
    <col min="36" max="16384" width="9.109375" style="7"/>
  </cols>
  <sheetData>
    <row r="1" spans="1:36" ht="15.6" x14ac:dyDescent="0.3">
      <c r="A1" s="24" t="s">
        <v>1567</v>
      </c>
    </row>
    <row r="3" spans="1:36" ht="11.4" x14ac:dyDescent="0.25">
      <c r="A3" s="69" t="s">
        <v>649</v>
      </c>
      <c r="B3" s="69"/>
      <c r="C3" s="69" t="s">
        <v>861</v>
      </c>
      <c r="D3" s="69" t="s">
        <v>862</v>
      </c>
      <c r="E3" s="69"/>
      <c r="F3" s="69" t="s">
        <v>664</v>
      </c>
      <c r="G3" s="219" t="s">
        <v>2069</v>
      </c>
      <c r="H3" s="171" t="s">
        <v>1638</v>
      </c>
      <c r="I3" s="171" t="s">
        <v>154</v>
      </c>
      <c r="J3" s="171" t="s">
        <v>155</v>
      </c>
      <c r="K3" s="171" t="s">
        <v>156</v>
      </c>
      <c r="L3" s="171" t="s">
        <v>863</v>
      </c>
      <c r="M3" s="171" t="s">
        <v>864</v>
      </c>
      <c r="N3" s="210" t="s">
        <v>159</v>
      </c>
      <c r="O3" s="171" t="s">
        <v>865</v>
      </c>
      <c r="P3" s="171" t="s">
        <v>866</v>
      </c>
      <c r="Q3" s="171" t="s">
        <v>162</v>
      </c>
      <c r="R3" s="171" t="s">
        <v>867</v>
      </c>
      <c r="S3" s="171" t="s">
        <v>868</v>
      </c>
      <c r="T3" s="171" t="s">
        <v>163</v>
      </c>
      <c r="U3" s="211" t="s">
        <v>869</v>
      </c>
      <c r="V3" s="211" t="s">
        <v>870</v>
      </c>
      <c r="W3" s="211" t="s">
        <v>871</v>
      </c>
      <c r="X3" s="211" t="s">
        <v>872</v>
      </c>
      <c r="Y3" s="211" t="s">
        <v>873</v>
      </c>
      <c r="Z3" s="211" t="s">
        <v>874</v>
      </c>
      <c r="AA3" s="211" t="s">
        <v>875</v>
      </c>
      <c r="AB3" s="211" t="s">
        <v>876</v>
      </c>
      <c r="AC3" s="211" t="s">
        <v>877</v>
      </c>
      <c r="AD3" s="210" t="s">
        <v>878</v>
      </c>
      <c r="AE3" s="210" t="s">
        <v>879</v>
      </c>
      <c r="AF3" s="210" t="s">
        <v>880</v>
      </c>
      <c r="AG3" s="210" t="s">
        <v>881</v>
      </c>
      <c r="AH3" s="210" t="s">
        <v>882</v>
      </c>
      <c r="AI3" s="88" t="s">
        <v>883</v>
      </c>
      <c r="AJ3" s="88" t="s">
        <v>884</v>
      </c>
    </row>
    <row r="4" spans="1:36" ht="11.4" x14ac:dyDescent="0.25">
      <c r="A4" s="212"/>
      <c r="B4" s="212"/>
      <c r="C4" s="212"/>
      <c r="D4" s="212"/>
      <c r="E4" s="212"/>
      <c r="F4" s="212"/>
      <c r="G4" s="220"/>
      <c r="H4" s="212"/>
      <c r="I4" s="173" t="s">
        <v>885</v>
      </c>
      <c r="J4" s="173" t="s">
        <v>885</v>
      </c>
      <c r="K4" s="173" t="s">
        <v>885</v>
      </c>
      <c r="L4" s="173" t="s">
        <v>885</v>
      </c>
      <c r="M4" s="173" t="s">
        <v>885</v>
      </c>
      <c r="N4" s="173" t="s">
        <v>886</v>
      </c>
      <c r="O4" s="173" t="s">
        <v>885</v>
      </c>
      <c r="P4" s="173" t="s">
        <v>885</v>
      </c>
      <c r="Q4" s="173" t="s">
        <v>885</v>
      </c>
      <c r="R4" s="173" t="s">
        <v>885</v>
      </c>
      <c r="S4" s="173" t="s">
        <v>885</v>
      </c>
      <c r="T4" s="173" t="s">
        <v>885</v>
      </c>
      <c r="U4" s="173" t="s">
        <v>887</v>
      </c>
      <c r="V4" s="173" t="s">
        <v>887</v>
      </c>
      <c r="W4" s="173" t="s">
        <v>887</v>
      </c>
      <c r="X4" s="173" t="s">
        <v>887</v>
      </c>
      <c r="Y4" s="173" t="s">
        <v>887</v>
      </c>
      <c r="Z4" s="173" t="s">
        <v>887</v>
      </c>
      <c r="AA4" s="173" t="s">
        <v>887</v>
      </c>
      <c r="AB4" s="173" t="s">
        <v>887</v>
      </c>
      <c r="AC4" s="173" t="s">
        <v>887</v>
      </c>
      <c r="AD4" s="173" t="s">
        <v>888</v>
      </c>
      <c r="AE4" s="173" t="s">
        <v>887</v>
      </c>
      <c r="AF4" s="173" t="s">
        <v>887</v>
      </c>
      <c r="AG4" s="173" t="s">
        <v>887</v>
      </c>
      <c r="AH4" s="173" t="s">
        <v>887</v>
      </c>
      <c r="AI4" s="89" t="s">
        <v>889</v>
      </c>
      <c r="AJ4" s="89" t="s">
        <v>889</v>
      </c>
    </row>
    <row r="5" spans="1:36" ht="11.4" x14ac:dyDescent="0.25">
      <c r="A5" s="213">
        <v>1990</v>
      </c>
      <c r="B5" s="213" t="s">
        <v>890</v>
      </c>
      <c r="C5" s="213" t="s">
        <v>891</v>
      </c>
      <c r="D5" s="213" t="s">
        <v>892</v>
      </c>
      <c r="E5" s="213" t="s">
        <v>893</v>
      </c>
      <c r="F5" s="213" t="s">
        <v>1791</v>
      </c>
      <c r="G5" s="221" t="s">
        <v>2070</v>
      </c>
      <c r="H5" s="214" t="s">
        <v>181</v>
      </c>
      <c r="I5" s="215" t="s">
        <v>181</v>
      </c>
      <c r="J5" s="215" t="s">
        <v>181</v>
      </c>
      <c r="K5" s="215" t="s">
        <v>181</v>
      </c>
      <c r="L5" s="215" t="s">
        <v>181</v>
      </c>
      <c r="M5" s="215" t="s">
        <v>181</v>
      </c>
      <c r="N5" s="215" t="s">
        <v>181</v>
      </c>
      <c r="O5" s="215" t="s">
        <v>181</v>
      </c>
      <c r="P5" s="215" t="s">
        <v>181</v>
      </c>
      <c r="Q5" s="215" t="s">
        <v>181</v>
      </c>
      <c r="R5" s="215" t="s">
        <v>181</v>
      </c>
      <c r="S5" s="215" t="s">
        <v>181</v>
      </c>
      <c r="T5" s="215" t="s">
        <v>181</v>
      </c>
      <c r="U5" s="216" t="s">
        <v>181</v>
      </c>
      <c r="V5" s="216" t="s">
        <v>181</v>
      </c>
      <c r="W5" s="216" t="s">
        <v>181</v>
      </c>
      <c r="X5" s="216" t="s">
        <v>181</v>
      </c>
      <c r="Y5" s="216" t="s">
        <v>181</v>
      </c>
      <c r="Z5" s="216" t="s">
        <v>181</v>
      </c>
      <c r="AA5" s="216" t="s">
        <v>181</v>
      </c>
      <c r="AB5" s="216" t="s">
        <v>181</v>
      </c>
      <c r="AC5" s="216" t="s">
        <v>181</v>
      </c>
      <c r="AD5" s="216" t="s">
        <v>181</v>
      </c>
      <c r="AE5" s="216" t="s">
        <v>181</v>
      </c>
      <c r="AF5" s="216" t="s">
        <v>181</v>
      </c>
      <c r="AG5" s="216" t="s">
        <v>181</v>
      </c>
      <c r="AH5" s="216" t="s">
        <v>181</v>
      </c>
      <c r="AI5" s="216" t="s">
        <v>181</v>
      </c>
      <c r="AJ5" s="216" t="s">
        <v>181</v>
      </c>
    </row>
    <row r="6" spans="1:36" ht="11.4" x14ac:dyDescent="0.25">
      <c r="A6" s="213">
        <v>1990</v>
      </c>
      <c r="B6" s="213" t="s">
        <v>890</v>
      </c>
      <c r="C6" s="213" t="s">
        <v>891</v>
      </c>
      <c r="D6" s="213" t="s">
        <v>892</v>
      </c>
      <c r="E6" s="213" t="s">
        <v>893</v>
      </c>
      <c r="F6" s="213" t="s">
        <v>1330</v>
      </c>
      <c r="G6" s="221" t="s">
        <v>2070</v>
      </c>
      <c r="H6" s="214">
        <v>62.243401969797141</v>
      </c>
      <c r="I6" s="215">
        <v>0</v>
      </c>
      <c r="J6" s="215">
        <v>5.9953623567280703</v>
      </c>
      <c r="K6" s="215">
        <v>10.892979020185498</v>
      </c>
      <c r="L6" s="215">
        <v>17.957551982294682</v>
      </c>
      <c r="M6" s="215">
        <v>219.21485440316235</v>
      </c>
      <c r="N6" s="215">
        <v>56.8</v>
      </c>
      <c r="O6" s="215">
        <v>0.42069490017038241</v>
      </c>
      <c r="P6" s="215">
        <v>9.0292337163975649</v>
      </c>
      <c r="Q6" s="215">
        <v>0.52974571415849758</v>
      </c>
      <c r="R6" s="215">
        <v>0.52974571415849758</v>
      </c>
      <c r="S6" s="215">
        <v>0.52974571415849758</v>
      </c>
      <c r="T6" s="215">
        <v>7.9461857123774612E-2</v>
      </c>
      <c r="U6" s="216">
        <v>0</v>
      </c>
      <c r="V6" s="216">
        <v>0.25700944413470855</v>
      </c>
      <c r="W6" s="216">
        <v>0.23130849972123768</v>
      </c>
      <c r="X6" s="216">
        <v>0.8995330544714798</v>
      </c>
      <c r="Y6" s="216">
        <v>0</v>
      </c>
      <c r="Z6" s="216">
        <v>0.25700944413470855</v>
      </c>
      <c r="AA6" s="216">
        <v>0.77102833240412572</v>
      </c>
      <c r="AB6" s="216">
        <v>0</v>
      </c>
      <c r="AC6" s="216">
        <v>51.401888826941715</v>
      </c>
      <c r="AD6" s="216">
        <v>0</v>
      </c>
      <c r="AE6" s="216">
        <v>0</v>
      </c>
      <c r="AF6" s="216">
        <v>0</v>
      </c>
      <c r="AG6" s="216">
        <v>0</v>
      </c>
      <c r="AH6" s="216">
        <v>0</v>
      </c>
      <c r="AI6" s="216">
        <v>0</v>
      </c>
      <c r="AJ6" s="216">
        <v>0.56285482129340358</v>
      </c>
    </row>
    <row r="7" spans="1:36" ht="11.4" x14ac:dyDescent="0.25">
      <c r="A7" s="213">
        <v>1990</v>
      </c>
      <c r="B7" s="213" t="s">
        <v>890</v>
      </c>
      <c r="C7" s="213" t="s">
        <v>891</v>
      </c>
      <c r="D7" s="213" t="s">
        <v>892</v>
      </c>
      <c r="E7" s="213" t="s">
        <v>893</v>
      </c>
      <c r="F7" s="213" t="s">
        <v>166</v>
      </c>
      <c r="G7" s="221" t="s">
        <v>2070</v>
      </c>
      <c r="H7" s="214">
        <v>12.983650028685723</v>
      </c>
      <c r="I7" s="215">
        <v>93.676814988290403</v>
      </c>
      <c r="J7" s="215">
        <v>283.79833707961109</v>
      </c>
      <c r="K7" s="215">
        <v>25.068238168625882</v>
      </c>
      <c r="L7" s="215">
        <v>3.7404146614340461</v>
      </c>
      <c r="M7" s="215">
        <v>179.68587076866876</v>
      </c>
      <c r="N7" s="215">
        <v>74.100000000000009</v>
      </c>
      <c r="O7" s="215">
        <v>0</v>
      </c>
      <c r="P7" s="215">
        <v>0.46755183267925576</v>
      </c>
      <c r="Q7" s="215">
        <v>79.483811555752936</v>
      </c>
      <c r="R7" s="215">
        <v>79.483811555752936</v>
      </c>
      <c r="S7" s="215">
        <v>79.483811555752936</v>
      </c>
      <c r="T7" s="215">
        <v>43.716096355664121</v>
      </c>
      <c r="U7" s="216">
        <v>2.3419203747072604E-3</v>
      </c>
      <c r="V7" s="216">
        <v>0.29241306518709653</v>
      </c>
      <c r="W7" s="216">
        <v>0.9271684943494739</v>
      </c>
      <c r="X7" s="216">
        <v>0.6577252503578509</v>
      </c>
      <c r="Y7" s="216">
        <v>0.12412177985948478</v>
      </c>
      <c r="Z7" s="216">
        <v>0.29592594574915737</v>
      </c>
      <c r="AA7" s="216">
        <v>1.7591622318719933</v>
      </c>
      <c r="AB7" s="216">
        <v>2.3419203747072604E-3</v>
      </c>
      <c r="AC7" s="216">
        <v>58.669966667395876</v>
      </c>
      <c r="AD7" s="216">
        <v>7.0132774901888355E-4</v>
      </c>
      <c r="AE7" s="216">
        <v>0.9117260737245485</v>
      </c>
      <c r="AF7" s="216">
        <v>0.71535430399926148</v>
      </c>
      <c r="AG7" s="216">
        <v>0.81354018886190493</v>
      </c>
      <c r="AH7" s="216">
        <v>0.75743396894039439</v>
      </c>
      <c r="AI7" s="216">
        <v>6150</v>
      </c>
      <c r="AJ7" s="216">
        <v>0.70132774901888351</v>
      </c>
    </row>
    <row r="8" spans="1:36" ht="11.4" x14ac:dyDescent="0.25">
      <c r="A8" s="213">
        <v>1990</v>
      </c>
      <c r="B8" s="213" t="s">
        <v>890</v>
      </c>
      <c r="C8" s="213" t="s">
        <v>891</v>
      </c>
      <c r="D8" s="213" t="s">
        <v>892</v>
      </c>
      <c r="E8" s="213" t="s">
        <v>893</v>
      </c>
      <c r="F8" s="213" t="s">
        <v>165</v>
      </c>
      <c r="G8" s="221" t="s">
        <v>2070</v>
      </c>
      <c r="H8" s="214">
        <v>4.336638373735294</v>
      </c>
      <c r="I8" s="215">
        <v>2.2831050228310508</v>
      </c>
      <c r="J8" s="215">
        <v>1310.0779230630199</v>
      </c>
      <c r="K8" s="215">
        <v>377.09630034264484</v>
      </c>
      <c r="L8" s="215">
        <v>17.094635384530932</v>
      </c>
      <c r="M8" s="215">
        <v>3899.6063910533671</v>
      </c>
      <c r="N8" s="215">
        <v>73.000000000000028</v>
      </c>
      <c r="O8" s="215">
        <v>2.7137163528944166</v>
      </c>
      <c r="P8" s="215">
        <v>0.8349896470444359</v>
      </c>
      <c r="Q8" s="215">
        <v>0.79055019458146381</v>
      </c>
      <c r="R8" s="215">
        <v>0.79055019458146381</v>
      </c>
      <c r="S8" s="215">
        <v>0.79055019458146381</v>
      </c>
      <c r="T8" s="215">
        <v>7.1034623225310817E-2</v>
      </c>
      <c r="U8" s="216">
        <v>6.8493150684931512E-3</v>
      </c>
      <c r="V8" s="216">
        <v>0.27316088818724821</v>
      </c>
      <c r="W8" s="216">
        <v>0.38557082676578364</v>
      </c>
      <c r="X8" s="216">
        <v>1.0428210995229488</v>
      </c>
      <c r="Y8" s="216">
        <v>0.19863013698630139</v>
      </c>
      <c r="Z8" s="216">
        <v>0.32110609366670012</v>
      </c>
      <c r="AA8" s="216">
        <v>1472.0044141714118</v>
      </c>
      <c r="AB8" s="216">
        <v>4.5662100456621019E-3</v>
      </c>
      <c r="AC8" s="216">
        <v>54.472360285851465</v>
      </c>
      <c r="AD8" s="216">
        <v>1.3106490068061109E-2</v>
      </c>
      <c r="AE8" s="216">
        <v>0.36614956380615155</v>
      </c>
      <c r="AF8" s="216">
        <v>0.12482371493391528</v>
      </c>
      <c r="AG8" s="216">
        <v>0.19971794389426459</v>
      </c>
      <c r="AH8" s="216">
        <v>0.42856142127310937</v>
      </c>
      <c r="AI8" s="216">
        <v>159.29241600000006</v>
      </c>
      <c r="AJ8" s="216">
        <v>2.6719668705421951</v>
      </c>
    </row>
    <row r="9" spans="1:36" ht="11.4" x14ac:dyDescent="0.25">
      <c r="A9" s="213">
        <v>1990</v>
      </c>
      <c r="B9" s="213" t="s">
        <v>890</v>
      </c>
      <c r="C9" s="213" t="s">
        <v>891</v>
      </c>
      <c r="D9" s="213" t="s">
        <v>892</v>
      </c>
      <c r="E9" s="213" t="s">
        <v>893</v>
      </c>
      <c r="F9" s="213" t="s">
        <v>665</v>
      </c>
      <c r="G9" s="221" t="s">
        <v>2070</v>
      </c>
      <c r="H9" s="214">
        <v>5.1050389731115251</v>
      </c>
      <c r="I9" s="215">
        <v>0</v>
      </c>
      <c r="J9" s="215">
        <v>1151.7197496357417</v>
      </c>
      <c r="K9" s="215">
        <v>187.08221663826106</v>
      </c>
      <c r="L9" s="215">
        <v>10.064412238325271</v>
      </c>
      <c r="M9" s="215">
        <v>3914.2512077294368</v>
      </c>
      <c r="N9" s="215">
        <v>64.799999999999983</v>
      </c>
      <c r="O9" s="215">
        <v>0</v>
      </c>
      <c r="P9" s="215">
        <v>8.8566827697262411</v>
      </c>
      <c r="Q9" s="215">
        <v>0.76489533011272082</v>
      </c>
      <c r="R9" s="215">
        <v>0.76489533011272082</v>
      </c>
      <c r="S9" s="215">
        <v>0.76489533011272082</v>
      </c>
      <c r="T9" s="215">
        <v>3.8244766505636033E-2</v>
      </c>
      <c r="U9" s="216">
        <v>0</v>
      </c>
      <c r="V9" s="216">
        <v>0.30262101438707117</v>
      </c>
      <c r="W9" s="216">
        <v>0.27235891294836401</v>
      </c>
      <c r="X9" s="216">
        <v>1.059173550354749</v>
      </c>
      <c r="Y9" s="216">
        <v>0</v>
      </c>
      <c r="Z9" s="216">
        <v>0.30262101438707117</v>
      </c>
      <c r="AA9" s="216">
        <v>0.90786304316121369</v>
      </c>
      <c r="AB9" s="216">
        <v>0</v>
      </c>
      <c r="AC9" s="216">
        <v>60.524202877414226</v>
      </c>
      <c r="AD9" s="216">
        <v>0</v>
      </c>
      <c r="AE9" s="216">
        <v>0</v>
      </c>
      <c r="AF9" s="216">
        <v>0</v>
      </c>
      <c r="AG9" s="216">
        <v>0</v>
      </c>
      <c r="AH9" s="216">
        <v>0</v>
      </c>
      <c r="AI9" s="216">
        <v>0</v>
      </c>
      <c r="AJ9" s="216">
        <v>0</v>
      </c>
    </row>
    <row r="10" spans="1:36" ht="11.4" x14ac:dyDescent="0.25">
      <c r="A10" s="213">
        <v>1990</v>
      </c>
      <c r="B10" s="213" t="s">
        <v>890</v>
      </c>
      <c r="C10" s="213" t="s">
        <v>894</v>
      </c>
      <c r="D10" s="213" t="s">
        <v>892</v>
      </c>
      <c r="E10" s="213" t="s">
        <v>895</v>
      </c>
      <c r="F10" s="213" t="s">
        <v>1791</v>
      </c>
      <c r="G10" s="221" t="s">
        <v>2070</v>
      </c>
      <c r="H10" s="214" t="s">
        <v>181</v>
      </c>
      <c r="I10" s="215" t="s">
        <v>181</v>
      </c>
      <c r="J10" s="215" t="s">
        <v>181</v>
      </c>
      <c r="K10" s="215" t="s">
        <v>181</v>
      </c>
      <c r="L10" s="215" t="s">
        <v>181</v>
      </c>
      <c r="M10" s="215" t="s">
        <v>181</v>
      </c>
      <c r="N10" s="215" t="s">
        <v>181</v>
      </c>
      <c r="O10" s="215" t="s">
        <v>181</v>
      </c>
      <c r="P10" s="215" t="s">
        <v>181</v>
      </c>
      <c r="Q10" s="215" t="s">
        <v>181</v>
      </c>
      <c r="R10" s="215" t="s">
        <v>181</v>
      </c>
      <c r="S10" s="215" t="s">
        <v>181</v>
      </c>
      <c r="T10" s="215" t="s">
        <v>181</v>
      </c>
      <c r="U10" s="216" t="s">
        <v>181</v>
      </c>
      <c r="V10" s="216" t="s">
        <v>181</v>
      </c>
      <c r="W10" s="216" t="s">
        <v>181</v>
      </c>
      <c r="X10" s="216" t="s">
        <v>181</v>
      </c>
      <c r="Y10" s="216" t="s">
        <v>181</v>
      </c>
      <c r="Z10" s="216" t="s">
        <v>181</v>
      </c>
      <c r="AA10" s="216" t="s">
        <v>181</v>
      </c>
      <c r="AB10" s="216" t="s">
        <v>181</v>
      </c>
      <c r="AC10" s="216" t="s">
        <v>181</v>
      </c>
      <c r="AD10" s="216" t="s">
        <v>181</v>
      </c>
      <c r="AE10" s="216" t="s">
        <v>181</v>
      </c>
      <c r="AF10" s="216" t="s">
        <v>181</v>
      </c>
      <c r="AG10" s="216" t="s">
        <v>181</v>
      </c>
      <c r="AH10" s="216" t="s">
        <v>181</v>
      </c>
      <c r="AI10" s="216" t="s">
        <v>181</v>
      </c>
      <c r="AJ10" s="216" t="s">
        <v>181</v>
      </c>
    </row>
    <row r="11" spans="1:36" ht="11.4" x14ac:dyDescent="0.25">
      <c r="A11" s="213">
        <v>1990</v>
      </c>
      <c r="B11" s="213" t="s">
        <v>890</v>
      </c>
      <c r="C11" s="213" t="s">
        <v>894</v>
      </c>
      <c r="D11" s="213" t="s">
        <v>892</v>
      </c>
      <c r="E11" s="213" t="s">
        <v>895</v>
      </c>
      <c r="F11" s="213" t="s">
        <v>1330</v>
      </c>
      <c r="G11" s="221" t="s">
        <v>2070</v>
      </c>
      <c r="H11" s="214">
        <v>49.844914549659627</v>
      </c>
      <c r="I11" s="215">
        <v>0</v>
      </c>
      <c r="J11" s="215">
        <v>9.9186226389284702</v>
      </c>
      <c r="K11" s="215">
        <v>12.096557951933971</v>
      </c>
      <c r="L11" s="215">
        <v>12.021749978995652</v>
      </c>
      <c r="M11" s="215">
        <v>124.36554299473487</v>
      </c>
      <c r="N11" s="215">
        <v>56.799999999999976</v>
      </c>
      <c r="O11" s="215">
        <v>6.9703515817639686E-2</v>
      </c>
      <c r="P11" s="215">
        <v>3.4820487085402245</v>
      </c>
      <c r="Q11" s="215">
        <v>0.55491669574880753</v>
      </c>
      <c r="R11" s="215">
        <v>0.55491669574880753</v>
      </c>
      <c r="S11" s="215">
        <v>0.55491669574880753</v>
      </c>
      <c r="T11" s="215">
        <v>8.3237504362321121E-2</v>
      </c>
      <c r="U11" s="216">
        <v>0</v>
      </c>
      <c r="V11" s="216">
        <v>0.26922130317188248</v>
      </c>
      <c r="W11" s="216">
        <v>0.24229917285469418</v>
      </c>
      <c r="X11" s="216">
        <v>0.94227456110158847</v>
      </c>
      <c r="Y11" s="216">
        <v>0</v>
      </c>
      <c r="Z11" s="216">
        <v>0.26922130317188248</v>
      </c>
      <c r="AA11" s="216">
        <v>0.80766390951564715</v>
      </c>
      <c r="AB11" s="216">
        <v>0</v>
      </c>
      <c r="AC11" s="216">
        <v>53.844260634376482</v>
      </c>
      <c r="AD11" s="216">
        <v>0</v>
      </c>
      <c r="AE11" s="216">
        <v>0</v>
      </c>
      <c r="AF11" s="216">
        <v>0</v>
      </c>
      <c r="AG11" s="216">
        <v>0</v>
      </c>
      <c r="AH11" s="216">
        <v>0</v>
      </c>
      <c r="AI11" s="216">
        <v>0</v>
      </c>
      <c r="AJ11" s="216">
        <v>0.58959898923310794</v>
      </c>
    </row>
    <row r="12" spans="1:36" ht="11.4" x14ac:dyDescent="0.25">
      <c r="A12" s="213">
        <v>1990</v>
      </c>
      <c r="B12" s="213" t="s">
        <v>890</v>
      </c>
      <c r="C12" s="213" t="s">
        <v>894</v>
      </c>
      <c r="D12" s="213" t="s">
        <v>892</v>
      </c>
      <c r="E12" s="213" t="s">
        <v>895</v>
      </c>
      <c r="F12" s="213" t="s">
        <v>166</v>
      </c>
      <c r="G12" s="221" t="s">
        <v>2070</v>
      </c>
      <c r="H12" s="214">
        <v>13.942277011220721</v>
      </c>
      <c r="I12" s="215">
        <v>93.676814988290388</v>
      </c>
      <c r="J12" s="215">
        <v>285.08408339292356</v>
      </c>
      <c r="K12" s="215">
        <v>42.093732689886899</v>
      </c>
      <c r="L12" s="215">
        <v>6.8196375783170735</v>
      </c>
      <c r="M12" s="215">
        <v>268.0874461193003</v>
      </c>
      <c r="N12" s="215">
        <v>74.09999999999998</v>
      </c>
      <c r="O12" s="215">
        <v>0</v>
      </c>
      <c r="P12" s="215">
        <v>0.56830313152642276</v>
      </c>
      <c r="Q12" s="215">
        <v>75.129673987873886</v>
      </c>
      <c r="R12" s="215">
        <v>75.129673987873886</v>
      </c>
      <c r="S12" s="215">
        <v>75.129673987873886</v>
      </c>
      <c r="T12" s="215">
        <v>41.321320693330641</v>
      </c>
      <c r="U12" s="216">
        <v>2.34192037470726E-3</v>
      </c>
      <c r="V12" s="216">
        <v>0.35517192593107005</v>
      </c>
      <c r="W12" s="216">
        <v>1.0840656462094083</v>
      </c>
      <c r="X12" s="216">
        <v>0.77069119969700361</v>
      </c>
      <c r="Y12" s="216">
        <v>0.12412177985948476</v>
      </c>
      <c r="Z12" s="216">
        <v>0.35868480649313084</v>
      </c>
      <c r="AA12" s="216">
        <v>2.1357153963358351</v>
      </c>
      <c r="AB12" s="216">
        <v>2.34192037470726E-3</v>
      </c>
      <c r="AC12" s="216">
        <v>71.22173881619058</v>
      </c>
      <c r="AD12" s="216">
        <v>8.5245469728963423E-4</v>
      </c>
      <c r="AE12" s="216">
        <v>1.1081911064765246</v>
      </c>
      <c r="AF12" s="216">
        <v>0.86950379123542676</v>
      </c>
      <c r="AG12" s="216">
        <v>0.98884744885597609</v>
      </c>
      <c r="AH12" s="216">
        <v>0.92065107307280492</v>
      </c>
      <c r="AI12" s="216">
        <v>6149.9999999999982</v>
      </c>
      <c r="AJ12" s="216">
        <v>0.85245469728963441</v>
      </c>
    </row>
    <row r="13" spans="1:36" ht="11.4" x14ac:dyDescent="0.25">
      <c r="A13" s="213">
        <v>1990</v>
      </c>
      <c r="B13" s="213" t="s">
        <v>890</v>
      </c>
      <c r="C13" s="213" t="s">
        <v>894</v>
      </c>
      <c r="D13" s="213" t="s">
        <v>892</v>
      </c>
      <c r="E13" s="213" t="s">
        <v>895</v>
      </c>
      <c r="F13" s="213" t="s">
        <v>165</v>
      </c>
      <c r="G13" s="221" t="s">
        <v>2070</v>
      </c>
      <c r="H13" s="214">
        <v>7.8514804230596011</v>
      </c>
      <c r="I13" s="215">
        <v>2.2831050228310494</v>
      </c>
      <c r="J13" s="215">
        <v>1150.0107892549063</v>
      </c>
      <c r="K13" s="215">
        <v>477.61690055562781</v>
      </c>
      <c r="L13" s="215">
        <v>40.695170813936009</v>
      </c>
      <c r="M13" s="215">
        <v>4410.7265198317809</v>
      </c>
      <c r="N13" s="215">
        <v>73.000000000000014</v>
      </c>
      <c r="O13" s="215">
        <v>3.0813869777490606</v>
      </c>
      <c r="P13" s="215">
        <v>0.94811907007663421</v>
      </c>
      <c r="Q13" s="215">
        <v>0.86931157649613344</v>
      </c>
      <c r="R13" s="215">
        <v>0.86931157649613344</v>
      </c>
      <c r="S13" s="215">
        <v>0.86931157649613344</v>
      </c>
      <c r="T13" s="215">
        <v>7.8111700844620519E-2</v>
      </c>
      <c r="U13" s="216">
        <v>6.8493150684931494E-3</v>
      </c>
      <c r="V13" s="216">
        <v>0.30955171180432184</v>
      </c>
      <c r="W13" s="216">
        <v>0.41832256802114992</v>
      </c>
      <c r="X13" s="216">
        <v>1.1701889821827063</v>
      </c>
      <c r="Y13" s="216">
        <v>0.19863013698630141</v>
      </c>
      <c r="Z13" s="216">
        <v>0.35749691728377381</v>
      </c>
      <c r="AA13" s="216">
        <v>1472.1135866422621</v>
      </c>
      <c r="AB13" s="216">
        <v>4.5662100456621011E-3</v>
      </c>
      <c r="AC13" s="216">
        <v>61.750525009266177</v>
      </c>
      <c r="AD13" s="216">
        <v>1.4882236228058813E-2</v>
      </c>
      <c r="AE13" s="216">
        <v>0.4157577104981508</v>
      </c>
      <c r="AF13" s="216">
        <v>0.1417355831243696</v>
      </c>
      <c r="AG13" s="216">
        <v>0.22677693299899129</v>
      </c>
      <c r="AH13" s="216">
        <v>0.48662550206033556</v>
      </c>
      <c r="AI13" s="216">
        <v>159.292416</v>
      </c>
      <c r="AJ13" s="216">
        <v>3.0339810242452292</v>
      </c>
    </row>
    <row r="14" spans="1:36" ht="11.4" x14ac:dyDescent="0.25">
      <c r="A14" s="213">
        <v>1990</v>
      </c>
      <c r="B14" s="213" t="s">
        <v>890</v>
      </c>
      <c r="C14" s="213" t="s">
        <v>894</v>
      </c>
      <c r="D14" s="213" t="s">
        <v>892</v>
      </c>
      <c r="E14" s="213" t="s">
        <v>895</v>
      </c>
      <c r="F14" s="213" t="s">
        <v>665</v>
      </c>
      <c r="G14" s="221" t="s">
        <v>2070</v>
      </c>
      <c r="H14" s="214">
        <v>5.2494614572046618</v>
      </c>
      <c r="I14" s="215">
        <v>0</v>
      </c>
      <c r="J14" s="215">
        <v>1248.4234475364458</v>
      </c>
      <c r="K14" s="215">
        <v>305.18601935707352</v>
      </c>
      <c r="L14" s="215">
        <v>16.90821256038646</v>
      </c>
      <c r="M14" s="215">
        <v>1146.3768115941537</v>
      </c>
      <c r="N14" s="215">
        <v>64.8</v>
      </c>
      <c r="O14" s="215">
        <v>0</v>
      </c>
      <c r="P14" s="215">
        <v>3.9613526570048281</v>
      </c>
      <c r="Q14" s="215">
        <v>0.88888888888888851</v>
      </c>
      <c r="R14" s="215">
        <v>0.88888888888888851</v>
      </c>
      <c r="S14" s="215">
        <v>0.88888888888888851</v>
      </c>
      <c r="T14" s="215">
        <v>4.4444444444444405E-2</v>
      </c>
      <c r="U14" s="216">
        <v>0</v>
      </c>
      <c r="V14" s="216">
        <v>0.3631452172644854</v>
      </c>
      <c r="W14" s="216">
        <v>0.32683069553803684</v>
      </c>
      <c r="X14" s="216">
        <v>1.2710082604256994</v>
      </c>
      <c r="Y14" s="216">
        <v>0</v>
      </c>
      <c r="Z14" s="216">
        <v>0.3631452172644854</v>
      </c>
      <c r="AA14" s="216">
        <v>1.0894356517934565</v>
      </c>
      <c r="AB14" s="216">
        <v>0</v>
      </c>
      <c r="AC14" s="216">
        <v>72.629043452897079</v>
      </c>
      <c r="AD14" s="216">
        <v>0</v>
      </c>
      <c r="AE14" s="216">
        <v>0</v>
      </c>
      <c r="AF14" s="216">
        <v>0</v>
      </c>
      <c r="AG14" s="216">
        <v>0</v>
      </c>
      <c r="AH14" s="216">
        <v>0</v>
      </c>
      <c r="AI14" s="216">
        <v>0</v>
      </c>
      <c r="AJ14" s="216">
        <v>0</v>
      </c>
    </row>
    <row r="15" spans="1:36" ht="11.4" x14ac:dyDescent="0.25">
      <c r="A15" s="213">
        <v>1990</v>
      </c>
      <c r="B15" s="213" t="s">
        <v>890</v>
      </c>
      <c r="C15" s="213" t="s">
        <v>896</v>
      </c>
      <c r="D15" s="213" t="s">
        <v>892</v>
      </c>
      <c r="E15" s="213" t="s">
        <v>897</v>
      </c>
      <c r="F15" s="213" t="s">
        <v>1791</v>
      </c>
      <c r="G15" s="221" t="s">
        <v>2070</v>
      </c>
      <c r="H15" s="214" t="s">
        <v>181</v>
      </c>
      <c r="I15" s="215" t="s">
        <v>181</v>
      </c>
      <c r="J15" s="215" t="s">
        <v>181</v>
      </c>
      <c r="K15" s="215" t="s">
        <v>181</v>
      </c>
      <c r="L15" s="215" t="s">
        <v>181</v>
      </c>
      <c r="M15" s="215" t="s">
        <v>181</v>
      </c>
      <c r="N15" s="215" t="s">
        <v>181</v>
      </c>
      <c r="O15" s="215" t="s">
        <v>181</v>
      </c>
      <c r="P15" s="215" t="s">
        <v>181</v>
      </c>
      <c r="Q15" s="215" t="s">
        <v>181</v>
      </c>
      <c r="R15" s="215" t="s">
        <v>181</v>
      </c>
      <c r="S15" s="215" t="s">
        <v>181</v>
      </c>
      <c r="T15" s="215" t="s">
        <v>181</v>
      </c>
      <c r="U15" s="216" t="s">
        <v>181</v>
      </c>
      <c r="V15" s="216" t="s">
        <v>181</v>
      </c>
      <c r="W15" s="216" t="s">
        <v>181</v>
      </c>
      <c r="X15" s="216" t="s">
        <v>181</v>
      </c>
      <c r="Y15" s="216" t="s">
        <v>181</v>
      </c>
      <c r="Z15" s="216" t="s">
        <v>181</v>
      </c>
      <c r="AA15" s="216" t="s">
        <v>181</v>
      </c>
      <c r="AB15" s="216" t="s">
        <v>181</v>
      </c>
      <c r="AC15" s="216" t="s">
        <v>181</v>
      </c>
      <c r="AD15" s="216" t="s">
        <v>181</v>
      </c>
      <c r="AE15" s="216" t="s">
        <v>181</v>
      </c>
      <c r="AF15" s="216" t="s">
        <v>181</v>
      </c>
      <c r="AG15" s="216" t="s">
        <v>181</v>
      </c>
      <c r="AH15" s="216" t="s">
        <v>181</v>
      </c>
      <c r="AI15" s="216" t="s">
        <v>181</v>
      </c>
      <c r="AJ15" s="216" t="s">
        <v>181</v>
      </c>
    </row>
    <row r="16" spans="1:36" ht="11.4" x14ac:dyDescent="0.25">
      <c r="A16" s="213">
        <v>1990</v>
      </c>
      <c r="B16" s="213" t="s">
        <v>890</v>
      </c>
      <c r="C16" s="213" t="s">
        <v>896</v>
      </c>
      <c r="D16" s="213" t="s">
        <v>892</v>
      </c>
      <c r="E16" s="213" t="s">
        <v>897</v>
      </c>
      <c r="F16" s="213" t="s">
        <v>1330</v>
      </c>
      <c r="G16" s="221" t="s">
        <v>2070</v>
      </c>
      <c r="H16" s="214">
        <v>22.983447106220151</v>
      </c>
      <c r="I16" s="215">
        <v>0</v>
      </c>
      <c r="J16" s="215">
        <v>14.932725676308918</v>
      </c>
      <c r="K16" s="215">
        <v>27.155005875413938</v>
      </c>
      <c r="L16" s="215">
        <v>8.1036558733996458</v>
      </c>
      <c r="M16" s="215">
        <v>109.77419028372496</v>
      </c>
      <c r="N16" s="215">
        <v>56.79999999999999</v>
      </c>
      <c r="O16" s="215">
        <v>0.60174114680392743</v>
      </c>
      <c r="P16" s="215">
        <v>1.7290933231428838</v>
      </c>
      <c r="Q16" s="215">
        <v>0.37405984558065458</v>
      </c>
      <c r="R16" s="215">
        <v>0.37405984558065458</v>
      </c>
      <c r="S16" s="215">
        <v>0.37405984558065458</v>
      </c>
      <c r="T16" s="215">
        <v>5.6108976837098173E-2</v>
      </c>
      <c r="U16" s="216">
        <v>0</v>
      </c>
      <c r="V16" s="216">
        <v>0.18147747195748939</v>
      </c>
      <c r="W16" s="216">
        <v>0.16332972476174046</v>
      </c>
      <c r="X16" s="216">
        <v>0.63517115185121298</v>
      </c>
      <c r="Y16" s="216">
        <v>0</v>
      </c>
      <c r="Z16" s="216">
        <v>0.18147747195748939</v>
      </c>
      <c r="AA16" s="216">
        <v>0.54443241587246816</v>
      </c>
      <c r="AB16" s="216">
        <v>0</v>
      </c>
      <c r="AC16" s="216">
        <v>36.295494391497883</v>
      </c>
      <c r="AD16" s="216">
        <v>0</v>
      </c>
      <c r="AE16" s="216">
        <v>0</v>
      </c>
      <c r="AF16" s="216">
        <v>0</v>
      </c>
      <c r="AG16" s="216">
        <v>0</v>
      </c>
      <c r="AH16" s="216">
        <v>0</v>
      </c>
      <c r="AI16" s="216">
        <v>0</v>
      </c>
      <c r="AJ16" s="216">
        <v>0.39743858592944542</v>
      </c>
    </row>
    <row r="17" spans="1:36" ht="11.4" x14ac:dyDescent="0.25">
      <c r="A17" s="213">
        <v>1990</v>
      </c>
      <c r="B17" s="213" t="s">
        <v>890</v>
      </c>
      <c r="C17" s="213" t="s">
        <v>896</v>
      </c>
      <c r="D17" s="213" t="s">
        <v>892</v>
      </c>
      <c r="E17" s="213" t="s">
        <v>897</v>
      </c>
      <c r="F17" s="213" t="s">
        <v>166</v>
      </c>
      <c r="G17" s="221" t="s">
        <v>2070</v>
      </c>
      <c r="H17" s="214">
        <v>6.5320160634890625</v>
      </c>
      <c r="I17" s="215">
        <v>93.676814988290403</v>
      </c>
      <c r="J17" s="215">
        <v>224.75450354497511</v>
      </c>
      <c r="K17" s="215">
        <v>100.57872696230127</v>
      </c>
      <c r="L17" s="215">
        <v>7.028950796770089</v>
      </c>
      <c r="M17" s="215">
        <v>341.37892240865676</v>
      </c>
      <c r="N17" s="215">
        <v>74.099999999999994</v>
      </c>
      <c r="O17" s="215">
        <v>0</v>
      </c>
      <c r="P17" s="215">
        <v>0.32024365526672716</v>
      </c>
      <c r="Q17" s="215">
        <v>141.41813636743512</v>
      </c>
      <c r="R17" s="215">
        <v>141.41813636743512</v>
      </c>
      <c r="S17" s="215">
        <v>141.41813636743512</v>
      </c>
      <c r="T17" s="215">
        <v>77.779975002089316</v>
      </c>
      <c r="U17" s="216">
        <v>2.3419203747072604E-3</v>
      </c>
      <c r="V17" s="216">
        <v>0.20065351966793318</v>
      </c>
      <c r="W17" s="216">
        <v>0.69776963055156593</v>
      </c>
      <c r="X17" s="216">
        <v>0.49255806842335692</v>
      </c>
      <c r="Y17" s="216">
        <v>0.12412177985948479</v>
      </c>
      <c r="Z17" s="216">
        <v>0.20416640022999402</v>
      </c>
      <c r="AA17" s="216">
        <v>1.2086049587570136</v>
      </c>
      <c r="AB17" s="216">
        <v>2.3419203747072604E-3</v>
      </c>
      <c r="AC17" s="216">
        <v>40.318057563563222</v>
      </c>
      <c r="AD17" s="216">
        <v>4.803654829000907E-4</v>
      </c>
      <c r="AE17" s="216">
        <v>0.62447512777011782</v>
      </c>
      <c r="AF17" s="216">
        <v>0.48997279255809262</v>
      </c>
      <c r="AG17" s="216">
        <v>0.55722396016410536</v>
      </c>
      <c r="AH17" s="216">
        <v>0.51879472153209794</v>
      </c>
      <c r="AI17" s="216">
        <v>6150</v>
      </c>
      <c r="AJ17" s="216">
        <v>0.48036548290009068</v>
      </c>
    </row>
    <row r="18" spans="1:36" ht="11.4" x14ac:dyDescent="0.25">
      <c r="A18" s="213">
        <v>1990</v>
      </c>
      <c r="B18" s="213" t="s">
        <v>890</v>
      </c>
      <c r="C18" s="213" t="s">
        <v>896</v>
      </c>
      <c r="D18" s="213" t="s">
        <v>892</v>
      </c>
      <c r="E18" s="213" t="s">
        <v>897</v>
      </c>
      <c r="F18" s="213" t="s">
        <v>165</v>
      </c>
      <c r="G18" s="221" t="s">
        <v>2070</v>
      </c>
      <c r="H18" s="214">
        <v>4.8461956686621486</v>
      </c>
      <c r="I18" s="215">
        <v>2.2831050228310508</v>
      </c>
      <c r="J18" s="215">
        <v>569.87557335176541</v>
      </c>
      <c r="K18" s="215">
        <v>1098.8089299679284</v>
      </c>
      <c r="L18" s="215">
        <v>55.962482157364683</v>
      </c>
      <c r="M18" s="215">
        <v>11904.537310893185</v>
      </c>
      <c r="N18" s="215">
        <v>73.000000000000014</v>
      </c>
      <c r="O18" s="215">
        <v>2.7759544759689354</v>
      </c>
      <c r="P18" s="215">
        <v>0.55519089519378695</v>
      </c>
      <c r="Q18" s="215">
        <v>0.89082616654557023</v>
      </c>
      <c r="R18" s="215">
        <v>0.89082616654557023</v>
      </c>
      <c r="S18" s="215">
        <v>0.89082616654557023</v>
      </c>
      <c r="T18" s="215">
        <v>8.0044887134983575E-2</v>
      </c>
      <c r="U18" s="216">
        <v>6.8493150684931529E-3</v>
      </c>
      <c r="V18" s="216">
        <v>0.18315683129414143</v>
      </c>
      <c r="W18" s="216">
        <v>0.30456717556198765</v>
      </c>
      <c r="X18" s="216">
        <v>0.72780690039707474</v>
      </c>
      <c r="Y18" s="216">
        <v>0.19863013698630136</v>
      </c>
      <c r="Z18" s="216">
        <v>0.23110203677359351</v>
      </c>
      <c r="AA18" s="216">
        <v>1471.734402000732</v>
      </c>
      <c r="AB18" s="216">
        <v>4.5662100456621019E-3</v>
      </c>
      <c r="AC18" s="216">
        <v>36.471548907230115</v>
      </c>
      <c r="AD18" s="216">
        <v>8.7146038031631866E-3</v>
      </c>
      <c r="AE18" s="216">
        <v>0.24345559831059066</v>
      </c>
      <c r="AF18" s="216">
        <v>8.2996226696792241E-2</v>
      </c>
      <c r="AG18" s="216">
        <v>0.13279396271486762</v>
      </c>
      <c r="AH18" s="216">
        <v>0.28495371165898675</v>
      </c>
      <c r="AI18" s="216">
        <v>159.29241600000003</v>
      </c>
      <c r="AJ18" s="216">
        <v>1.7766108646201191</v>
      </c>
    </row>
    <row r="19" spans="1:36" ht="11.4" x14ac:dyDescent="0.25">
      <c r="A19" s="213">
        <v>1990</v>
      </c>
      <c r="B19" s="213" t="s">
        <v>890</v>
      </c>
      <c r="C19" s="213" t="s">
        <v>896</v>
      </c>
      <c r="D19" s="213" t="s">
        <v>892</v>
      </c>
      <c r="E19" s="213" t="s">
        <v>897</v>
      </c>
      <c r="F19" s="213" t="s">
        <v>665</v>
      </c>
      <c r="G19" s="221" t="s">
        <v>2070</v>
      </c>
      <c r="H19" s="214">
        <v>4.3177904451853575</v>
      </c>
      <c r="I19" s="215">
        <v>0</v>
      </c>
      <c r="J19" s="215">
        <v>582.68580628637642</v>
      </c>
      <c r="K19" s="215">
        <v>468.81313151739437</v>
      </c>
      <c r="L19" s="215">
        <v>21.155833140366411</v>
      </c>
      <c r="M19" s="215">
        <v>1553.6733184328252</v>
      </c>
      <c r="N19" s="215">
        <v>64.8</v>
      </c>
      <c r="O19" s="215">
        <v>0</v>
      </c>
      <c r="P19" s="215">
        <v>2.5122551854185113</v>
      </c>
      <c r="Q19" s="215">
        <v>0.85152228389974804</v>
      </c>
      <c r="R19" s="215">
        <v>0.85152228389974804</v>
      </c>
      <c r="S19" s="215">
        <v>0.85152228389974804</v>
      </c>
      <c r="T19" s="215">
        <v>4.2576114194987393E-2</v>
      </c>
      <c r="U19" s="216">
        <v>0</v>
      </c>
      <c r="V19" s="216">
        <v>0.19878830022363755</v>
      </c>
      <c r="W19" s="216">
        <v>0.17890947020127379</v>
      </c>
      <c r="X19" s="216">
        <v>0.69575905078273148</v>
      </c>
      <c r="Y19" s="216">
        <v>0</v>
      </c>
      <c r="Z19" s="216">
        <v>0.19878830022363755</v>
      </c>
      <c r="AA19" s="216">
        <v>0.59636490067091263</v>
      </c>
      <c r="AB19" s="216">
        <v>0</v>
      </c>
      <c r="AC19" s="216">
        <v>39.757660044727508</v>
      </c>
      <c r="AD19" s="216">
        <v>0</v>
      </c>
      <c r="AE19" s="216">
        <v>0</v>
      </c>
      <c r="AF19" s="216">
        <v>0</v>
      </c>
      <c r="AG19" s="216">
        <v>0</v>
      </c>
      <c r="AH19" s="216">
        <v>0</v>
      </c>
      <c r="AI19" s="216">
        <v>0</v>
      </c>
      <c r="AJ19" s="216">
        <v>0</v>
      </c>
    </row>
    <row r="20" spans="1:36" ht="11.4" x14ac:dyDescent="0.25">
      <c r="A20" s="213">
        <v>1990</v>
      </c>
      <c r="B20" s="213" t="s">
        <v>890</v>
      </c>
      <c r="C20" s="213" t="s">
        <v>898</v>
      </c>
      <c r="D20" s="213" t="s">
        <v>899</v>
      </c>
      <c r="E20" s="213" t="s">
        <v>893</v>
      </c>
      <c r="F20" s="213" t="s">
        <v>1791</v>
      </c>
      <c r="G20" s="221" t="s">
        <v>2070</v>
      </c>
      <c r="H20" s="214" t="s">
        <v>181</v>
      </c>
      <c r="I20" s="215" t="s">
        <v>181</v>
      </c>
      <c r="J20" s="215" t="s">
        <v>181</v>
      </c>
      <c r="K20" s="215" t="s">
        <v>181</v>
      </c>
      <c r="L20" s="215" t="s">
        <v>181</v>
      </c>
      <c r="M20" s="215" t="s">
        <v>181</v>
      </c>
      <c r="N20" s="215" t="s">
        <v>181</v>
      </c>
      <c r="O20" s="215" t="s">
        <v>181</v>
      </c>
      <c r="P20" s="215" t="s">
        <v>181</v>
      </c>
      <c r="Q20" s="215" t="s">
        <v>181</v>
      </c>
      <c r="R20" s="215" t="s">
        <v>181</v>
      </c>
      <c r="S20" s="215" t="s">
        <v>181</v>
      </c>
      <c r="T20" s="215" t="s">
        <v>181</v>
      </c>
      <c r="U20" s="216" t="s">
        <v>181</v>
      </c>
      <c r="V20" s="216" t="s">
        <v>181</v>
      </c>
      <c r="W20" s="216" t="s">
        <v>181</v>
      </c>
      <c r="X20" s="216" t="s">
        <v>181</v>
      </c>
      <c r="Y20" s="216" t="s">
        <v>181</v>
      </c>
      <c r="Z20" s="216" t="s">
        <v>181</v>
      </c>
      <c r="AA20" s="216" t="s">
        <v>181</v>
      </c>
      <c r="AB20" s="216" t="s">
        <v>181</v>
      </c>
      <c r="AC20" s="216" t="s">
        <v>181</v>
      </c>
      <c r="AD20" s="216" t="s">
        <v>181</v>
      </c>
      <c r="AE20" s="216" t="s">
        <v>181</v>
      </c>
      <c r="AF20" s="216" t="s">
        <v>181</v>
      </c>
      <c r="AG20" s="216" t="s">
        <v>181</v>
      </c>
      <c r="AH20" s="216" t="s">
        <v>181</v>
      </c>
      <c r="AI20" s="216" t="s">
        <v>181</v>
      </c>
      <c r="AJ20" s="216" t="s">
        <v>181</v>
      </c>
    </row>
    <row r="21" spans="1:36" ht="11.4" x14ac:dyDescent="0.25">
      <c r="A21" s="213">
        <v>1990</v>
      </c>
      <c r="B21" s="213" t="s">
        <v>890</v>
      </c>
      <c r="C21" s="213" t="s">
        <v>898</v>
      </c>
      <c r="D21" s="213" t="s">
        <v>899</v>
      </c>
      <c r="E21" s="213" t="s">
        <v>893</v>
      </c>
      <c r="F21" s="213" t="s">
        <v>1330</v>
      </c>
      <c r="G21" s="221" t="s">
        <v>2070</v>
      </c>
      <c r="H21" s="214">
        <v>48.528734916363739</v>
      </c>
      <c r="I21" s="215">
        <v>0</v>
      </c>
      <c r="J21" s="215">
        <v>8.2395647413672712</v>
      </c>
      <c r="K21" s="215">
        <v>13.293585975477555</v>
      </c>
      <c r="L21" s="215">
        <v>12.53361285842842</v>
      </c>
      <c r="M21" s="215">
        <v>147.08965133408125</v>
      </c>
      <c r="N21" s="215">
        <v>56.799999999999976</v>
      </c>
      <c r="O21" s="215">
        <v>0.30482058656331495</v>
      </c>
      <c r="P21" s="215">
        <v>6.306423441180117</v>
      </c>
      <c r="Q21" s="215">
        <v>0.55461020253935411</v>
      </c>
      <c r="R21" s="215">
        <v>0.55461020253935411</v>
      </c>
      <c r="S21" s="215">
        <v>0.55461020253935411</v>
      </c>
      <c r="T21" s="215">
        <v>8.3191530380903073E-2</v>
      </c>
      <c r="U21" s="216">
        <v>0</v>
      </c>
      <c r="V21" s="216">
        <v>0.13814189689321074</v>
      </c>
      <c r="W21" s="216">
        <v>0.12432770720388965</v>
      </c>
      <c r="X21" s="216">
        <v>0.48349663912623764</v>
      </c>
      <c r="Y21" s="216">
        <v>0</v>
      </c>
      <c r="Z21" s="216">
        <v>0.13814189689321074</v>
      </c>
      <c r="AA21" s="216">
        <v>0.41442569067963214</v>
      </c>
      <c r="AB21" s="216">
        <v>0</v>
      </c>
      <c r="AC21" s="216">
        <v>27.628379378642144</v>
      </c>
      <c r="AD21" s="216">
        <v>0</v>
      </c>
      <c r="AE21" s="216">
        <v>0</v>
      </c>
      <c r="AF21" s="216">
        <v>0</v>
      </c>
      <c r="AG21" s="216">
        <v>0</v>
      </c>
      <c r="AH21" s="216">
        <v>0</v>
      </c>
      <c r="AI21" s="216">
        <v>0</v>
      </c>
      <c r="AJ21" s="216">
        <v>0.39284889346537566</v>
      </c>
    </row>
    <row r="22" spans="1:36" ht="11.4" x14ac:dyDescent="0.25">
      <c r="A22" s="213">
        <v>1990</v>
      </c>
      <c r="B22" s="213" t="s">
        <v>890</v>
      </c>
      <c r="C22" s="213" t="s">
        <v>898</v>
      </c>
      <c r="D22" s="213" t="s">
        <v>899</v>
      </c>
      <c r="E22" s="213" t="s">
        <v>893</v>
      </c>
      <c r="F22" s="213" t="s">
        <v>166</v>
      </c>
      <c r="G22" s="221" t="s">
        <v>2070</v>
      </c>
      <c r="H22" s="214">
        <v>8.0637555222537891</v>
      </c>
      <c r="I22" s="215">
        <v>93.676814988290403</v>
      </c>
      <c r="J22" s="215">
        <v>269.86629494693597</v>
      </c>
      <c r="K22" s="215">
        <v>30.540043946439784</v>
      </c>
      <c r="L22" s="215">
        <v>2.678676396038647</v>
      </c>
      <c r="M22" s="215">
        <v>340.044084776087</v>
      </c>
      <c r="N22" s="215">
        <v>74.09999999999998</v>
      </c>
      <c r="O22" s="215">
        <v>0</v>
      </c>
      <c r="P22" s="215">
        <v>0.33483454950483099</v>
      </c>
      <c r="Q22" s="215">
        <v>103.24879738482349</v>
      </c>
      <c r="R22" s="215">
        <v>103.24879738482349</v>
      </c>
      <c r="S22" s="215">
        <v>103.24879738482349</v>
      </c>
      <c r="T22" s="215">
        <v>56.786838561652928</v>
      </c>
      <c r="U22" s="216">
        <v>2.3419203747072595E-3</v>
      </c>
      <c r="V22" s="216">
        <v>0.19904225463143199</v>
      </c>
      <c r="W22" s="216">
        <v>0.69374146796031289</v>
      </c>
      <c r="X22" s="216">
        <v>0.48965779135765475</v>
      </c>
      <c r="Y22" s="216">
        <v>0.12412177985948478</v>
      </c>
      <c r="Z22" s="216">
        <v>0.2025551351934928</v>
      </c>
      <c r="AA22" s="216">
        <v>1.1989373685380065</v>
      </c>
      <c r="AB22" s="216">
        <v>2.3419203747072595E-3</v>
      </c>
      <c r="AC22" s="216">
        <v>39.995804556262975</v>
      </c>
      <c r="AD22" s="216">
        <v>5.0225182425724633E-4</v>
      </c>
      <c r="AE22" s="216">
        <v>0.65292737153442038</v>
      </c>
      <c r="AF22" s="216">
        <v>0.51229686074239134</v>
      </c>
      <c r="AG22" s="216">
        <v>0.5826121161384058</v>
      </c>
      <c r="AH22" s="216">
        <v>0.54243197019782619</v>
      </c>
      <c r="AI22" s="216">
        <v>6150</v>
      </c>
      <c r="AJ22" s="216">
        <v>0.50225182425724635</v>
      </c>
    </row>
    <row r="23" spans="1:36" ht="11.4" x14ac:dyDescent="0.25">
      <c r="A23" s="213">
        <v>1990</v>
      </c>
      <c r="B23" s="213" t="s">
        <v>890</v>
      </c>
      <c r="C23" s="213" t="s">
        <v>898</v>
      </c>
      <c r="D23" s="213" t="s">
        <v>899</v>
      </c>
      <c r="E23" s="213" t="s">
        <v>893</v>
      </c>
      <c r="F23" s="213" t="s">
        <v>165</v>
      </c>
      <c r="G23" s="221" t="s">
        <v>2070</v>
      </c>
      <c r="H23" s="214">
        <v>12.880122706412688</v>
      </c>
      <c r="I23" s="215">
        <v>2.2831050228310503</v>
      </c>
      <c r="J23" s="215">
        <v>1007.6848333459086</v>
      </c>
      <c r="K23" s="215">
        <v>110.1495427531207</v>
      </c>
      <c r="L23" s="215">
        <v>16.284913050719773</v>
      </c>
      <c r="M23" s="215">
        <v>2333.9446888417851</v>
      </c>
      <c r="N23" s="215">
        <v>72.999999999999986</v>
      </c>
      <c r="O23" s="215">
        <v>2.5817545080409388</v>
      </c>
      <c r="P23" s="215">
        <v>0.79438600247413504</v>
      </c>
      <c r="Q23" s="215">
        <v>0.75466670235042832</v>
      </c>
      <c r="R23" s="215">
        <v>0.75466670235042832</v>
      </c>
      <c r="S23" s="215">
        <v>0.75466670235042832</v>
      </c>
      <c r="T23" s="215">
        <v>3.7733335117521416E-2</v>
      </c>
      <c r="U23" s="216">
        <v>6.8493150684931503E-3</v>
      </c>
      <c r="V23" s="216">
        <v>0.25055189430606178</v>
      </c>
      <c r="W23" s="216">
        <v>0.3652227322727159</v>
      </c>
      <c r="X23" s="216">
        <v>0.96368962093879607</v>
      </c>
      <c r="Y23" s="216">
        <v>0.19863013698630136</v>
      </c>
      <c r="Z23" s="216">
        <v>0.29849709978551381</v>
      </c>
      <c r="AA23" s="216">
        <v>1471.9365871897676</v>
      </c>
      <c r="AB23" s="216">
        <v>4.5662100456621002E-3</v>
      </c>
      <c r="AC23" s="216">
        <v>49.95056150961419</v>
      </c>
      <c r="AD23" s="216">
        <v>1.2511579538967626E-2</v>
      </c>
      <c r="AE23" s="216">
        <v>0.3495298410886194</v>
      </c>
      <c r="AF23" s="216">
        <v>0.11915790037112023</v>
      </c>
      <c r="AG23" s="216">
        <v>0.19065264059379242</v>
      </c>
      <c r="AH23" s="216">
        <v>0.4091087912741796</v>
      </c>
      <c r="AI23" s="216">
        <v>159.29241600000003</v>
      </c>
      <c r="AJ23" s="216">
        <v>2.5420352079172321</v>
      </c>
    </row>
    <row r="24" spans="1:36" ht="11.4" x14ac:dyDescent="0.25">
      <c r="A24" s="213">
        <v>1990</v>
      </c>
      <c r="B24" s="213" t="s">
        <v>890</v>
      </c>
      <c r="C24" s="213" t="s">
        <v>898</v>
      </c>
      <c r="D24" s="213" t="s">
        <v>899</v>
      </c>
      <c r="E24" s="213" t="s">
        <v>893</v>
      </c>
      <c r="F24" s="213" t="s">
        <v>665</v>
      </c>
      <c r="G24" s="221" t="s">
        <v>2070</v>
      </c>
      <c r="H24" s="214">
        <v>2.8058648048255264</v>
      </c>
      <c r="I24" s="215">
        <v>0</v>
      </c>
      <c r="J24" s="215">
        <v>1080.7144433966312</v>
      </c>
      <c r="K24" s="215">
        <v>232.41838358698865</v>
      </c>
      <c r="L24" s="215">
        <v>6.7096081588835155</v>
      </c>
      <c r="M24" s="215">
        <v>1627.6167471819206</v>
      </c>
      <c r="N24" s="215">
        <v>64.799999999999983</v>
      </c>
      <c r="O24" s="215">
        <v>0</v>
      </c>
      <c r="P24" s="215">
        <v>0</v>
      </c>
      <c r="Q24" s="215">
        <v>0.76489533011272082</v>
      </c>
      <c r="R24" s="215">
        <v>0.76489533011272082</v>
      </c>
      <c r="S24" s="215">
        <v>0.76489533011272082</v>
      </c>
      <c r="T24" s="215">
        <v>3.8244766505636046E-2</v>
      </c>
      <c r="U24" s="216">
        <v>0</v>
      </c>
      <c r="V24" s="216">
        <v>0.19648557067627728</v>
      </c>
      <c r="W24" s="216">
        <v>0.17683701360864953</v>
      </c>
      <c r="X24" s="216">
        <v>0.68769949736697045</v>
      </c>
      <c r="Y24" s="216">
        <v>0</v>
      </c>
      <c r="Z24" s="216">
        <v>0.19648557067627728</v>
      </c>
      <c r="AA24" s="216">
        <v>0.58945671202883188</v>
      </c>
      <c r="AB24" s="216">
        <v>0</v>
      </c>
      <c r="AC24" s="216">
        <v>39.297114135255455</v>
      </c>
      <c r="AD24" s="216">
        <v>0</v>
      </c>
      <c r="AE24" s="216">
        <v>0</v>
      </c>
      <c r="AF24" s="216">
        <v>0</v>
      </c>
      <c r="AG24" s="216">
        <v>0</v>
      </c>
      <c r="AH24" s="216">
        <v>0</v>
      </c>
      <c r="AI24" s="216">
        <v>0</v>
      </c>
      <c r="AJ24" s="216">
        <v>0</v>
      </c>
    </row>
    <row r="25" spans="1:36" ht="11.4" x14ac:dyDescent="0.25">
      <c r="A25" s="213">
        <v>1990</v>
      </c>
      <c r="B25" s="213" t="s">
        <v>890</v>
      </c>
      <c r="C25" s="213" t="s">
        <v>900</v>
      </c>
      <c r="D25" s="213" t="s">
        <v>899</v>
      </c>
      <c r="E25" s="213" t="s">
        <v>895</v>
      </c>
      <c r="F25" s="213" t="s">
        <v>1791</v>
      </c>
      <c r="G25" s="221" t="s">
        <v>2070</v>
      </c>
      <c r="H25" s="214" t="s">
        <v>181</v>
      </c>
      <c r="I25" s="215" t="s">
        <v>181</v>
      </c>
      <c r="J25" s="215" t="s">
        <v>181</v>
      </c>
      <c r="K25" s="215" t="s">
        <v>181</v>
      </c>
      <c r="L25" s="215" t="s">
        <v>181</v>
      </c>
      <c r="M25" s="215" t="s">
        <v>181</v>
      </c>
      <c r="N25" s="215" t="s">
        <v>181</v>
      </c>
      <c r="O25" s="215" t="s">
        <v>181</v>
      </c>
      <c r="P25" s="215" t="s">
        <v>181</v>
      </c>
      <c r="Q25" s="215" t="s">
        <v>181</v>
      </c>
      <c r="R25" s="215" t="s">
        <v>181</v>
      </c>
      <c r="S25" s="215" t="s">
        <v>181</v>
      </c>
      <c r="T25" s="215" t="s">
        <v>181</v>
      </c>
      <c r="U25" s="216" t="s">
        <v>181</v>
      </c>
      <c r="V25" s="216" t="s">
        <v>181</v>
      </c>
      <c r="W25" s="216" t="s">
        <v>181</v>
      </c>
      <c r="X25" s="216" t="s">
        <v>181</v>
      </c>
      <c r="Y25" s="216" t="s">
        <v>181</v>
      </c>
      <c r="Z25" s="216" t="s">
        <v>181</v>
      </c>
      <c r="AA25" s="216" t="s">
        <v>181</v>
      </c>
      <c r="AB25" s="216" t="s">
        <v>181</v>
      </c>
      <c r="AC25" s="216" t="s">
        <v>181</v>
      </c>
      <c r="AD25" s="216" t="s">
        <v>181</v>
      </c>
      <c r="AE25" s="216" t="s">
        <v>181</v>
      </c>
      <c r="AF25" s="216" t="s">
        <v>181</v>
      </c>
      <c r="AG25" s="216" t="s">
        <v>181</v>
      </c>
      <c r="AH25" s="216" t="s">
        <v>181</v>
      </c>
      <c r="AI25" s="216" t="s">
        <v>181</v>
      </c>
      <c r="AJ25" s="216" t="s">
        <v>181</v>
      </c>
    </row>
    <row r="26" spans="1:36" ht="11.4" x14ac:dyDescent="0.25">
      <c r="A26" s="213">
        <v>1990</v>
      </c>
      <c r="B26" s="213" t="s">
        <v>890</v>
      </c>
      <c r="C26" s="213" t="s">
        <v>900</v>
      </c>
      <c r="D26" s="213" t="s">
        <v>899</v>
      </c>
      <c r="E26" s="213" t="s">
        <v>895</v>
      </c>
      <c r="F26" s="213" t="s">
        <v>1330</v>
      </c>
      <c r="G26" s="221" t="s">
        <v>2070</v>
      </c>
      <c r="H26" s="214">
        <v>34.288945088292941</v>
      </c>
      <c r="I26" s="215">
        <v>0</v>
      </c>
      <c r="J26" s="215">
        <v>10.856167824256834</v>
      </c>
      <c r="K26" s="215">
        <v>15.256547254078324</v>
      </c>
      <c r="L26" s="215">
        <v>7.9610791781526773</v>
      </c>
      <c r="M26" s="215">
        <v>114.60159810007967</v>
      </c>
      <c r="N26" s="215">
        <v>56.799999999999976</v>
      </c>
      <c r="O26" s="215">
        <v>4.791901932204605E-2</v>
      </c>
      <c r="P26" s="215">
        <v>2.3302729718225077</v>
      </c>
      <c r="Q26" s="215">
        <v>0.55121788756051726</v>
      </c>
      <c r="R26" s="215">
        <v>0.55121788756051726</v>
      </c>
      <c r="S26" s="215">
        <v>0.55121788756051726</v>
      </c>
      <c r="T26" s="215">
        <v>8.2682683134077589E-2</v>
      </c>
      <c r="U26" s="216">
        <v>0</v>
      </c>
      <c r="V26" s="216">
        <v>0.1372969416004842</v>
      </c>
      <c r="W26" s="216">
        <v>0.12356724744043578</v>
      </c>
      <c r="X26" s="216">
        <v>0.48053929560169473</v>
      </c>
      <c r="Y26" s="216">
        <v>0</v>
      </c>
      <c r="Z26" s="216">
        <v>0.1372969416004842</v>
      </c>
      <c r="AA26" s="216">
        <v>0.41189082480145267</v>
      </c>
      <c r="AB26" s="216">
        <v>0</v>
      </c>
      <c r="AC26" s="216">
        <v>27.459388320096846</v>
      </c>
      <c r="AD26" s="216">
        <v>0</v>
      </c>
      <c r="AE26" s="216">
        <v>0</v>
      </c>
      <c r="AF26" s="216">
        <v>0</v>
      </c>
      <c r="AG26" s="216">
        <v>0</v>
      </c>
      <c r="AH26" s="216">
        <v>0</v>
      </c>
      <c r="AI26" s="216">
        <v>0</v>
      </c>
      <c r="AJ26" s="216">
        <v>0.39044600368869958</v>
      </c>
    </row>
    <row r="27" spans="1:36" ht="11.4" x14ac:dyDescent="0.25">
      <c r="A27" s="213">
        <v>1990</v>
      </c>
      <c r="B27" s="213" t="s">
        <v>890</v>
      </c>
      <c r="C27" s="213" t="s">
        <v>900</v>
      </c>
      <c r="D27" s="213" t="s">
        <v>899</v>
      </c>
      <c r="E27" s="213" t="s">
        <v>895</v>
      </c>
      <c r="F27" s="213" t="s">
        <v>166</v>
      </c>
      <c r="G27" s="221" t="s">
        <v>2070</v>
      </c>
      <c r="H27" s="214">
        <v>11.473544978793292</v>
      </c>
      <c r="I27" s="215">
        <v>93.676814988290417</v>
      </c>
      <c r="J27" s="215">
        <v>296.53180621737988</v>
      </c>
      <c r="K27" s="215">
        <v>33.75572287828475</v>
      </c>
      <c r="L27" s="215">
        <v>4.3749385948291248</v>
      </c>
      <c r="M27" s="215">
        <v>354.4283601648296</v>
      </c>
      <c r="N27" s="215">
        <v>74.099999999999994</v>
      </c>
      <c r="O27" s="215">
        <v>0</v>
      </c>
      <c r="P27" s="215">
        <v>0.36457821623576048</v>
      </c>
      <c r="Q27" s="215">
        <v>106.22110005999956</v>
      </c>
      <c r="R27" s="215">
        <v>106.22110005999956</v>
      </c>
      <c r="S27" s="215">
        <v>106.22110005999956</v>
      </c>
      <c r="T27" s="215">
        <v>58.421605032999764</v>
      </c>
      <c r="U27" s="216">
        <v>2.3419203747072595E-3</v>
      </c>
      <c r="V27" s="216">
        <v>0.21661934709774383</v>
      </c>
      <c r="W27" s="216">
        <v>0.73768419912609262</v>
      </c>
      <c r="X27" s="216">
        <v>0.52129655779701622</v>
      </c>
      <c r="Y27" s="216">
        <v>0.12412177985948475</v>
      </c>
      <c r="Z27" s="216">
        <v>0.22013222765980472</v>
      </c>
      <c r="AA27" s="216">
        <v>1.3043999233358776</v>
      </c>
      <c r="AB27" s="216">
        <v>2.3419203747072595E-3</v>
      </c>
      <c r="AC27" s="216">
        <v>43.511223049525356</v>
      </c>
      <c r="AD27" s="216">
        <v>5.4686732435364066E-4</v>
      </c>
      <c r="AE27" s="216">
        <v>0.71092752165973283</v>
      </c>
      <c r="AF27" s="216">
        <v>0.5578046708407135</v>
      </c>
      <c r="AG27" s="216">
        <v>0.63436609625022311</v>
      </c>
      <c r="AH27" s="216">
        <v>0.59061671030193197</v>
      </c>
      <c r="AI27" s="216">
        <v>6149.9999999999991</v>
      </c>
      <c r="AJ27" s="216">
        <v>0.54686732435364072</v>
      </c>
    </row>
    <row r="28" spans="1:36" ht="11.4" x14ac:dyDescent="0.25">
      <c r="A28" s="213">
        <v>1990</v>
      </c>
      <c r="B28" s="213" t="s">
        <v>890</v>
      </c>
      <c r="C28" s="213" t="s">
        <v>900</v>
      </c>
      <c r="D28" s="213" t="s">
        <v>899</v>
      </c>
      <c r="E28" s="213" t="s">
        <v>895</v>
      </c>
      <c r="F28" s="213" t="s">
        <v>165</v>
      </c>
      <c r="G28" s="221" t="s">
        <v>2070</v>
      </c>
      <c r="H28" s="214">
        <v>17.732523865600179</v>
      </c>
      <c r="I28" s="215">
        <v>2.2831050228310503</v>
      </c>
      <c r="J28" s="215">
        <v>949.59979145767909</v>
      </c>
      <c r="K28" s="215">
        <v>161.83634081156791</v>
      </c>
      <c r="L28" s="215">
        <v>34.883369596439465</v>
      </c>
      <c r="M28" s="215">
        <v>1914.7676466759578</v>
      </c>
      <c r="N28" s="215">
        <v>73</v>
      </c>
      <c r="O28" s="215">
        <v>2.6365337485680986</v>
      </c>
      <c r="P28" s="215">
        <v>0.8112411534055689</v>
      </c>
      <c r="Q28" s="215">
        <v>0.74634186113312351</v>
      </c>
      <c r="R28" s="215">
        <v>0.74634186113312351</v>
      </c>
      <c r="S28" s="215">
        <v>0.74634186113312351</v>
      </c>
      <c r="T28" s="215">
        <v>3.7317093056656161E-2</v>
      </c>
      <c r="U28" s="216">
        <v>6.8493150684931503E-3</v>
      </c>
      <c r="V28" s="216">
        <v>0.25577117790656306</v>
      </c>
      <c r="W28" s="216">
        <v>0.36992008751316713</v>
      </c>
      <c r="X28" s="216">
        <v>0.98195711354055104</v>
      </c>
      <c r="Y28" s="216">
        <v>0.19863013698630139</v>
      </c>
      <c r="Z28" s="216">
        <v>0.3037163833860152</v>
      </c>
      <c r="AA28" s="216">
        <v>1471.9522450405689</v>
      </c>
      <c r="AB28" s="216">
        <v>4.5662100456621019E-3</v>
      </c>
      <c r="AC28" s="216">
        <v>50.994418229714448</v>
      </c>
      <c r="AD28" s="216">
        <v>1.2777048166137709E-2</v>
      </c>
      <c r="AE28" s="216">
        <v>0.35694610749845029</v>
      </c>
      <c r="AF28" s="216">
        <v>0.12168617301083531</v>
      </c>
      <c r="AG28" s="216">
        <v>0.19469787681733647</v>
      </c>
      <c r="AH28" s="216">
        <v>0.41778919400386788</v>
      </c>
      <c r="AI28" s="216">
        <v>159.29241600000003</v>
      </c>
      <c r="AJ28" s="216">
        <v>2.5959716908978199</v>
      </c>
    </row>
    <row r="29" spans="1:36" ht="11.4" x14ac:dyDescent="0.25">
      <c r="A29" s="213">
        <v>1990</v>
      </c>
      <c r="B29" s="213" t="s">
        <v>890</v>
      </c>
      <c r="C29" s="213" t="s">
        <v>900</v>
      </c>
      <c r="D29" s="213" t="s">
        <v>899</v>
      </c>
      <c r="E29" s="213" t="s">
        <v>895</v>
      </c>
      <c r="F29" s="213" t="s">
        <v>665</v>
      </c>
      <c r="G29" s="221" t="s">
        <v>2070</v>
      </c>
      <c r="H29" s="214">
        <v>3.2823236261142017</v>
      </c>
      <c r="I29" s="215">
        <v>0</v>
      </c>
      <c r="J29" s="215">
        <v>1222.338060967053</v>
      </c>
      <c r="K29" s="215">
        <v>332.14742902775379</v>
      </c>
      <c r="L29" s="215">
        <v>11.272141706924311</v>
      </c>
      <c r="M29" s="215">
        <v>884.29951690816688</v>
      </c>
      <c r="N29" s="215">
        <v>64.8</v>
      </c>
      <c r="O29" s="215">
        <v>0</v>
      </c>
      <c r="P29" s="215">
        <v>0</v>
      </c>
      <c r="Q29" s="215">
        <v>0.88888888888888873</v>
      </c>
      <c r="R29" s="215">
        <v>0.88888888888888873</v>
      </c>
      <c r="S29" s="215">
        <v>0.88888888888888873</v>
      </c>
      <c r="T29" s="215">
        <v>4.4444444444444418E-2</v>
      </c>
      <c r="U29" s="216">
        <v>0</v>
      </c>
      <c r="V29" s="216">
        <v>0.23578268481153286</v>
      </c>
      <c r="W29" s="216">
        <v>0.21220441633037956</v>
      </c>
      <c r="X29" s="216">
        <v>0.82523939684036474</v>
      </c>
      <c r="Y29" s="216">
        <v>0</v>
      </c>
      <c r="Z29" s="216">
        <v>0.23578268481153286</v>
      </c>
      <c r="AA29" s="216">
        <v>0.70734805443459847</v>
      </c>
      <c r="AB29" s="216">
        <v>0</v>
      </c>
      <c r="AC29" s="216">
        <v>47.156536962306546</v>
      </c>
      <c r="AD29" s="216">
        <v>0</v>
      </c>
      <c r="AE29" s="216">
        <v>0</v>
      </c>
      <c r="AF29" s="216">
        <v>0</v>
      </c>
      <c r="AG29" s="216">
        <v>0</v>
      </c>
      <c r="AH29" s="216">
        <v>0</v>
      </c>
      <c r="AI29" s="216">
        <v>0</v>
      </c>
      <c r="AJ29" s="216">
        <v>0</v>
      </c>
    </row>
    <row r="30" spans="1:36" ht="11.4" x14ac:dyDescent="0.25">
      <c r="A30" s="213">
        <v>1990</v>
      </c>
      <c r="B30" s="213" t="s">
        <v>890</v>
      </c>
      <c r="C30" s="213" t="s">
        <v>901</v>
      </c>
      <c r="D30" s="213" t="s">
        <v>899</v>
      </c>
      <c r="E30" s="213" t="s">
        <v>897</v>
      </c>
      <c r="F30" s="213" t="s">
        <v>1791</v>
      </c>
      <c r="G30" s="221" t="s">
        <v>2070</v>
      </c>
      <c r="H30" s="214" t="s">
        <v>181</v>
      </c>
      <c r="I30" s="215" t="s">
        <v>181</v>
      </c>
      <c r="J30" s="215" t="s">
        <v>181</v>
      </c>
      <c r="K30" s="215" t="s">
        <v>181</v>
      </c>
      <c r="L30" s="215" t="s">
        <v>181</v>
      </c>
      <c r="M30" s="215" t="s">
        <v>181</v>
      </c>
      <c r="N30" s="215" t="s">
        <v>181</v>
      </c>
      <c r="O30" s="215" t="s">
        <v>181</v>
      </c>
      <c r="P30" s="215" t="s">
        <v>181</v>
      </c>
      <c r="Q30" s="215" t="s">
        <v>181</v>
      </c>
      <c r="R30" s="215" t="s">
        <v>181</v>
      </c>
      <c r="S30" s="215" t="s">
        <v>181</v>
      </c>
      <c r="T30" s="215" t="s">
        <v>181</v>
      </c>
      <c r="U30" s="216" t="s">
        <v>181</v>
      </c>
      <c r="V30" s="216" t="s">
        <v>181</v>
      </c>
      <c r="W30" s="216" t="s">
        <v>181</v>
      </c>
      <c r="X30" s="216" t="s">
        <v>181</v>
      </c>
      <c r="Y30" s="216" t="s">
        <v>181</v>
      </c>
      <c r="Z30" s="216" t="s">
        <v>181</v>
      </c>
      <c r="AA30" s="216" t="s">
        <v>181</v>
      </c>
      <c r="AB30" s="216" t="s">
        <v>181</v>
      </c>
      <c r="AC30" s="216" t="s">
        <v>181</v>
      </c>
      <c r="AD30" s="216" t="s">
        <v>181</v>
      </c>
      <c r="AE30" s="216" t="s">
        <v>181</v>
      </c>
      <c r="AF30" s="216" t="s">
        <v>181</v>
      </c>
      <c r="AG30" s="216" t="s">
        <v>181</v>
      </c>
      <c r="AH30" s="216" t="s">
        <v>181</v>
      </c>
      <c r="AI30" s="216" t="s">
        <v>181</v>
      </c>
      <c r="AJ30" s="216" t="s">
        <v>181</v>
      </c>
    </row>
    <row r="31" spans="1:36" ht="11.4" x14ac:dyDescent="0.25">
      <c r="A31" s="213">
        <v>1990</v>
      </c>
      <c r="B31" s="213" t="s">
        <v>890</v>
      </c>
      <c r="C31" s="213" t="s">
        <v>901</v>
      </c>
      <c r="D31" s="213" t="s">
        <v>899</v>
      </c>
      <c r="E31" s="213" t="s">
        <v>897</v>
      </c>
      <c r="F31" s="213" t="s">
        <v>1330</v>
      </c>
      <c r="G31" s="221" t="s">
        <v>2070</v>
      </c>
      <c r="H31" s="214">
        <v>13.160849385387724</v>
      </c>
      <c r="I31" s="215">
        <v>0</v>
      </c>
      <c r="J31" s="215">
        <v>14.827822080437063</v>
      </c>
      <c r="K31" s="215">
        <v>33.561338218980218</v>
      </c>
      <c r="L31" s="215">
        <v>5.0863661648681759</v>
      </c>
      <c r="M31" s="215">
        <v>116.90799620640169</v>
      </c>
      <c r="N31" s="215">
        <v>56.799999999999983</v>
      </c>
      <c r="O31" s="215">
        <v>0.38109447414503039</v>
      </c>
      <c r="P31" s="215">
        <v>1.2087170727461758</v>
      </c>
      <c r="Q31" s="215">
        <v>0.35217537095372858</v>
      </c>
      <c r="R31" s="215">
        <v>0.35217537095372858</v>
      </c>
      <c r="S31" s="215">
        <v>0.35217537095372858</v>
      </c>
      <c r="T31" s="215">
        <v>5.2826305643059304E-2</v>
      </c>
      <c r="U31" s="216">
        <v>0</v>
      </c>
      <c r="V31" s="216">
        <v>8.7719579553111687E-2</v>
      </c>
      <c r="W31" s="216">
        <v>7.8947621597800471E-2</v>
      </c>
      <c r="X31" s="216">
        <v>0.30701852843589084</v>
      </c>
      <c r="Y31" s="216">
        <v>0</v>
      </c>
      <c r="Z31" s="216">
        <v>8.7719579553111687E-2</v>
      </c>
      <c r="AA31" s="216">
        <v>0.26315873865933503</v>
      </c>
      <c r="AB31" s="216">
        <v>0</v>
      </c>
      <c r="AC31" s="216">
        <v>17.543915910622331</v>
      </c>
      <c r="AD31" s="216">
        <v>0</v>
      </c>
      <c r="AE31" s="216">
        <v>0</v>
      </c>
      <c r="AF31" s="216">
        <v>0</v>
      </c>
      <c r="AG31" s="216">
        <v>0</v>
      </c>
      <c r="AH31" s="216">
        <v>0</v>
      </c>
      <c r="AI31" s="216">
        <v>0</v>
      </c>
      <c r="AJ31" s="216">
        <v>0.24945755442555786</v>
      </c>
    </row>
    <row r="32" spans="1:36" ht="11.4" x14ac:dyDescent="0.25">
      <c r="A32" s="213">
        <v>1990</v>
      </c>
      <c r="B32" s="213" t="s">
        <v>890</v>
      </c>
      <c r="C32" s="213" t="s">
        <v>901</v>
      </c>
      <c r="D32" s="213" t="s">
        <v>899</v>
      </c>
      <c r="E32" s="213" t="s">
        <v>897</v>
      </c>
      <c r="F32" s="213" t="s">
        <v>166</v>
      </c>
      <c r="G32" s="221" t="s">
        <v>2070</v>
      </c>
      <c r="H32" s="214">
        <v>5.7772841293053414</v>
      </c>
      <c r="I32" s="215">
        <v>93.676814988290403</v>
      </c>
      <c r="J32" s="215">
        <v>454.53633787501929</v>
      </c>
      <c r="K32" s="215">
        <v>76.493372642841365</v>
      </c>
      <c r="L32" s="215">
        <v>4.6902060048130592</v>
      </c>
      <c r="M32" s="215">
        <v>456.71688267375515</v>
      </c>
      <c r="N32" s="215">
        <v>74.099999999999994</v>
      </c>
      <c r="O32" s="215">
        <v>0</v>
      </c>
      <c r="P32" s="215">
        <v>0.23106737049454829</v>
      </c>
      <c r="Q32" s="215">
        <v>164.54244670253843</v>
      </c>
      <c r="R32" s="215">
        <v>164.54244670253843</v>
      </c>
      <c r="S32" s="215">
        <v>164.54244670253843</v>
      </c>
      <c r="T32" s="215">
        <v>90.498345686396149</v>
      </c>
      <c r="U32" s="216">
        <v>2.3419203747072604E-3</v>
      </c>
      <c r="V32" s="216">
        <v>0.13772078687387967</v>
      </c>
      <c r="W32" s="216">
        <v>0.54043779856643226</v>
      </c>
      <c r="X32" s="216">
        <v>0.37927914939406066</v>
      </c>
      <c r="Y32" s="216">
        <v>0.12412177985948476</v>
      </c>
      <c r="Z32" s="216">
        <v>0.14123366743594054</v>
      </c>
      <c r="AA32" s="216">
        <v>0.83100856199269257</v>
      </c>
      <c r="AB32" s="216">
        <v>2.3419203747072604E-3</v>
      </c>
      <c r="AC32" s="216">
        <v>27.731511004752516</v>
      </c>
      <c r="AD32" s="216">
        <v>3.4660105574182233E-4</v>
      </c>
      <c r="AE32" s="216">
        <v>0.45058137246436902</v>
      </c>
      <c r="AF32" s="216">
        <v>0.35353307685665863</v>
      </c>
      <c r="AG32" s="216">
        <v>0.4020572246605138</v>
      </c>
      <c r="AH32" s="216">
        <v>0.37432914020116814</v>
      </c>
      <c r="AI32" s="216">
        <v>6150</v>
      </c>
      <c r="AJ32" s="216">
        <v>0.34660105574182226</v>
      </c>
    </row>
    <row r="33" spans="1:36" ht="11.4" x14ac:dyDescent="0.25">
      <c r="A33" s="213">
        <v>1990</v>
      </c>
      <c r="B33" s="213" t="s">
        <v>890</v>
      </c>
      <c r="C33" s="213" t="s">
        <v>901</v>
      </c>
      <c r="D33" s="213" t="s">
        <v>899</v>
      </c>
      <c r="E33" s="213" t="s">
        <v>897</v>
      </c>
      <c r="F33" s="213" t="s">
        <v>165</v>
      </c>
      <c r="G33" s="221" t="s">
        <v>2070</v>
      </c>
      <c r="H33" s="214">
        <v>7.1275439135574494</v>
      </c>
      <c r="I33" s="215">
        <v>2.2831050228310503</v>
      </c>
      <c r="J33" s="215">
        <v>471.78432182176073</v>
      </c>
      <c r="K33" s="215">
        <v>616.31762109867157</v>
      </c>
      <c r="L33" s="215">
        <v>47.29960953106854</v>
      </c>
      <c r="M33" s="215">
        <v>7206.9229742090429</v>
      </c>
      <c r="N33" s="215">
        <v>72.999999999999986</v>
      </c>
      <c r="O33" s="215">
        <v>2.1416430779186424</v>
      </c>
      <c r="P33" s="215">
        <v>0.42832861558372837</v>
      </c>
      <c r="Q33" s="215">
        <v>0.68960907108980252</v>
      </c>
      <c r="R33" s="215">
        <v>0.68960907108980252</v>
      </c>
      <c r="S33" s="215">
        <v>0.68960907108980252</v>
      </c>
      <c r="T33" s="215">
        <v>3.4480453554490142E-2</v>
      </c>
      <c r="U33" s="216">
        <v>6.8493150684931512E-3</v>
      </c>
      <c r="V33" s="216">
        <v>0.13720035423314569</v>
      </c>
      <c r="W33" s="216">
        <v>0.26320634620709138</v>
      </c>
      <c r="X33" s="216">
        <v>0.56695923068358978</v>
      </c>
      <c r="Y33" s="216">
        <v>0.19863013698630136</v>
      </c>
      <c r="Z33" s="216">
        <v>0.18514555971259772</v>
      </c>
      <c r="AA33" s="216">
        <v>1471.5965325695488</v>
      </c>
      <c r="AB33" s="216">
        <v>4.5662100456621002E-3</v>
      </c>
      <c r="AC33" s="216">
        <v>27.280253495030959</v>
      </c>
      <c r="AD33" s="216">
        <v>6.7461756954437227E-3</v>
      </c>
      <c r="AE33" s="216">
        <v>0.1884645908568405</v>
      </c>
      <c r="AF33" s="216">
        <v>6.4249292337559244E-2</v>
      </c>
      <c r="AG33" s="216">
        <v>0.10279886774009479</v>
      </c>
      <c r="AH33" s="216">
        <v>0.22058923702562014</v>
      </c>
      <c r="AI33" s="216">
        <v>159.292416</v>
      </c>
      <c r="AJ33" s="216">
        <v>1.3706515698679307</v>
      </c>
    </row>
    <row r="34" spans="1:36" ht="11.4" x14ac:dyDescent="0.25">
      <c r="A34" s="213">
        <v>1990</v>
      </c>
      <c r="B34" s="213" t="s">
        <v>890</v>
      </c>
      <c r="C34" s="213" t="s">
        <v>901</v>
      </c>
      <c r="D34" s="213" t="s">
        <v>899</v>
      </c>
      <c r="E34" s="213" t="s">
        <v>897</v>
      </c>
      <c r="F34" s="213" t="s">
        <v>665</v>
      </c>
      <c r="G34" s="221" t="s">
        <v>2070</v>
      </c>
      <c r="H34" s="214">
        <v>2.5850938306839009</v>
      </c>
      <c r="I34" s="215">
        <v>0</v>
      </c>
      <c r="J34" s="215">
        <v>541.02310692199046</v>
      </c>
      <c r="K34" s="215">
        <v>493.47977058972162</v>
      </c>
      <c r="L34" s="215">
        <v>13.09544463658905</v>
      </c>
      <c r="M34" s="215">
        <v>1699.2707215040436</v>
      </c>
      <c r="N34" s="215">
        <v>64.8</v>
      </c>
      <c r="O34" s="215">
        <v>0</v>
      </c>
      <c r="P34" s="215">
        <v>0</v>
      </c>
      <c r="Q34" s="215">
        <v>0.79063746993406392</v>
      </c>
      <c r="R34" s="215">
        <v>0.79063746993406392</v>
      </c>
      <c r="S34" s="215">
        <v>0.79063746993406392</v>
      </c>
      <c r="T34" s="215">
        <v>3.9531873496703195E-2</v>
      </c>
      <c r="U34" s="216">
        <v>0</v>
      </c>
      <c r="V34" s="216">
        <v>0.11984054488306151</v>
      </c>
      <c r="W34" s="216">
        <v>0.10785649039475538</v>
      </c>
      <c r="X34" s="216">
        <v>0.41944190709071527</v>
      </c>
      <c r="Y34" s="216">
        <v>0</v>
      </c>
      <c r="Z34" s="216">
        <v>0.11984054488306151</v>
      </c>
      <c r="AA34" s="216">
        <v>0.35952163464918446</v>
      </c>
      <c r="AB34" s="216">
        <v>0</v>
      </c>
      <c r="AC34" s="216">
        <v>23.968108976612307</v>
      </c>
      <c r="AD34" s="216">
        <v>0</v>
      </c>
      <c r="AE34" s="216">
        <v>0</v>
      </c>
      <c r="AF34" s="216">
        <v>0</v>
      </c>
      <c r="AG34" s="216">
        <v>0</v>
      </c>
      <c r="AH34" s="216">
        <v>0</v>
      </c>
      <c r="AI34" s="216">
        <v>0</v>
      </c>
      <c r="AJ34" s="216">
        <v>0</v>
      </c>
    </row>
    <row r="35" spans="1:36" ht="11.4" x14ac:dyDescent="0.25">
      <c r="A35" s="213">
        <v>1990</v>
      </c>
      <c r="B35" s="213" t="s">
        <v>890</v>
      </c>
      <c r="C35" s="213" t="s">
        <v>902</v>
      </c>
      <c r="D35" s="213" t="s">
        <v>903</v>
      </c>
      <c r="E35" s="213" t="s">
        <v>893</v>
      </c>
      <c r="F35" s="213" t="s">
        <v>1791</v>
      </c>
      <c r="G35" s="221" t="s">
        <v>2070</v>
      </c>
      <c r="H35" s="214" t="s">
        <v>181</v>
      </c>
      <c r="I35" s="215" t="s">
        <v>181</v>
      </c>
      <c r="J35" s="215" t="s">
        <v>181</v>
      </c>
      <c r="K35" s="215" t="s">
        <v>181</v>
      </c>
      <c r="L35" s="215" t="s">
        <v>181</v>
      </c>
      <c r="M35" s="215" t="s">
        <v>181</v>
      </c>
      <c r="N35" s="215" t="s">
        <v>181</v>
      </c>
      <c r="O35" s="215" t="s">
        <v>181</v>
      </c>
      <c r="P35" s="215" t="s">
        <v>181</v>
      </c>
      <c r="Q35" s="215" t="s">
        <v>181</v>
      </c>
      <c r="R35" s="215" t="s">
        <v>181</v>
      </c>
      <c r="S35" s="215" t="s">
        <v>181</v>
      </c>
      <c r="T35" s="215" t="s">
        <v>181</v>
      </c>
      <c r="U35" s="216" t="s">
        <v>181</v>
      </c>
      <c r="V35" s="216" t="s">
        <v>181</v>
      </c>
      <c r="W35" s="216" t="s">
        <v>181</v>
      </c>
      <c r="X35" s="216" t="s">
        <v>181</v>
      </c>
      <c r="Y35" s="216" t="s">
        <v>181</v>
      </c>
      <c r="Z35" s="216" t="s">
        <v>181</v>
      </c>
      <c r="AA35" s="216" t="s">
        <v>181</v>
      </c>
      <c r="AB35" s="216" t="s">
        <v>181</v>
      </c>
      <c r="AC35" s="216" t="s">
        <v>181</v>
      </c>
      <c r="AD35" s="216" t="s">
        <v>181</v>
      </c>
      <c r="AE35" s="216" t="s">
        <v>181</v>
      </c>
      <c r="AF35" s="216" t="s">
        <v>181</v>
      </c>
      <c r="AG35" s="216" t="s">
        <v>181</v>
      </c>
      <c r="AH35" s="216" t="s">
        <v>181</v>
      </c>
      <c r="AI35" s="216" t="s">
        <v>181</v>
      </c>
      <c r="AJ35" s="216" t="s">
        <v>181</v>
      </c>
    </row>
    <row r="36" spans="1:36" ht="11.4" x14ac:dyDescent="0.25">
      <c r="A36" s="213">
        <v>1990</v>
      </c>
      <c r="B36" s="213" t="s">
        <v>890</v>
      </c>
      <c r="C36" s="213" t="s">
        <v>902</v>
      </c>
      <c r="D36" s="213" t="s">
        <v>903</v>
      </c>
      <c r="E36" s="213" t="s">
        <v>893</v>
      </c>
      <c r="F36" s="213" t="s">
        <v>1330</v>
      </c>
      <c r="G36" s="221" t="s">
        <v>2070</v>
      </c>
      <c r="H36" s="214" t="s">
        <v>181</v>
      </c>
      <c r="I36" s="215" t="s">
        <v>181</v>
      </c>
      <c r="J36" s="215" t="s">
        <v>181</v>
      </c>
      <c r="K36" s="215" t="s">
        <v>181</v>
      </c>
      <c r="L36" s="215" t="s">
        <v>181</v>
      </c>
      <c r="M36" s="215" t="s">
        <v>181</v>
      </c>
      <c r="N36" s="215" t="s">
        <v>181</v>
      </c>
      <c r="O36" s="215" t="s">
        <v>181</v>
      </c>
      <c r="P36" s="215" t="s">
        <v>181</v>
      </c>
      <c r="Q36" s="215" t="s">
        <v>181</v>
      </c>
      <c r="R36" s="215" t="s">
        <v>181</v>
      </c>
      <c r="S36" s="215" t="s">
        <v>181</v>
      </c>
      <c r="T36" s="215" t="s">
        <v>181</v>
      </c>
      <c r="U36" s="216" t="s">
        <v>181</v>
      </c>
      <c r="V36" s="216" t="s">
        <v>181</v>
      </c>
      <c r="W36" s="216" t="s">
        <v>181</v>
      </c>
      <c r="X36" s="216" t="s">
        <v>181</v>
      </c>
      <c r="Y36" s="216" t="s">
        <v>181</v>
      </c>
      <c r="Z36" s="216" t="s">
        <v>181</v>
      </c>
      <c r="AA36" s="216" t="s">
        <v>181</v>
      </c>
      <c r="AB36" s="216" t="s">
        <v>181</v>
      </c>
      <c r="AC36" s="216" t="s">
        <v>181</v>
      </c>
      <c r="AD36" s="216" t="s">
        <v>181</v>
      </c>
      <c r="AE36" s="216" t="s">
        <v>181</v>
      </c>
      <c r="AF36" s="216" t="s">
        <v>181</v>
      </c>
      <c r="AG36" s="216" t="s">
        <v>181</v>
      </c>
      <c r="AH36" s="216" t="s">
        <v>181</v>
      </c>
      <c r="AI36" s="216" t="s">
        <v>181</v>
      </c>
      <c r="AJ36" s="216" t="s">
        <v>181</v>
      </c>
    </row>
    <row r="37" spans="1:36" ht="11.4" x14ac:dyDescent="0.25">
      <c r="A37" s="213">
        <v>1990</v>
      </c>
      <c r="B37" s="213" t="s">
        <v>890</v>
      </c>
      <c r="C37" s="213" t="s">
        <v>902</v>
      </c>
      <c r="D37" s="213" t="s">
        <v>903</v>
      </c>
      <c r="E37" s="213" t="s">
        <v>893</v>
      </c>
      <c r="F37" s="213" t="s">
        <v>166</v>
      </c>
      <c r="G37" s="221" t="s">
        <v>2070</v>
      </c>
      <c r="H37" s="214">
        <v>13.939373073658059</v>
      </c>
      <c r="I37" s="215">
        <v>93.676814988290431</v>
      </c>
      <c r="J37" s="215">
        <v>973.35955802002479</v>
      </c>
      <c r="K37" s="215">
        <v>39.528061769011281</v>
      </c>
      <c r="L37" s="215">
        <v>6.4024214040229843</v>
      </c>
      <c r="M37" s="215">
        <v>197.52381008346347</v>
      </c>
      <c r="N37" s="215">
        <v>74.100000000000009</v>
      </c>
      <c r="O37" s="215">
        <v>2.9879190525027433</v>
      </c>
      <c r="P37" s="215">
        <v>0.28883217507526515</v>
      </c>
      <c r="Q37" s="215">
        <v>35.122846463361647</v>
      </c>
      <c r="R37" s="215">
        <v>35.122846463361647</v>
      </c>
      <c r="S37" s="215">
        <v>35.122846463361647</v>
      </c>
      <c r="T37" s="215">
        <v>17.561423231680823</v>
      </c>
      <c r="U37" s="216">
        <v>2.3419203747072608E-3</v>
      </c>
      <c r="V37" s="216">
        <v>0.14320043667916776</v>
      </c>
      <c r="W37" s="216">
        <v>0.55413692307965234</v>
      </c>
      <c r="X37" s="216">
        <v>0.38914251904357933</v>
      </c>
      <c r="Y37" s="216">
        <v>0.12412177985948476</v>
      </c>
      <c r="Z37" s="216">
        <v>0.14671331724122866</v>
      </c>
      <c r="AA37" s="216">
        <v>0.86388646082442111</v>
      </c>
      <c r="AB37" s="216">
        <v>2.3419203747072608E-3</v>
      </c>
      <c r="AC37" s="216">
        <v>28.827440965810144</v>
      </c>
      <c r="AD37" s="216">
        <v>6.2746300102557604E-3</v>
      </c>
      <c r="AE37" s="216">
        <v>0.5428052945379982</v>
      </c>
      <c r="AF37" s="216">
        <v>0.60654756765805684</v>
      </c>
      <c r="AG37" s="216">
        <v>8.96375715750823E-2</v>
      </c>
      <c r="AH37" s="216">
        <v>0.13943622245012799</v>
      </c>
      <c r="AI37" s="216">
        <v>6150.0000000000009</v>
      </c>
      <c r="AJ37" s="216">
        <v>1.0856105890759964</v>
      </c>
    </row>
    <row r="38" spans="1:36" ht="11.4" x14ac:dyDescent="0.25">
      <c r="A38" s="213">
        <v>1990</v>
      </c>
      <c r="B38" s="213" t="s">
        <v>890</v>
      </c>
      <c r="C38" s="213" t="s">
        <v>902</v>
      </c>
      <c r="D38" s="213" t="s">
        <v>903</v>
      </c>
      <c r="E38" s="213" t="s">
        <v>893</v>
      </c>
      <c r="F38" s="213" t="s">
        <v>165</v>
      </c>
      <c r="G38" s="221" t="s">
        <v>2070</v>
      </c>
      <c r="H38" s="214">
        <v>3.6077164063062002</v>
      </c>
      <c r="I38" s="215">
        <v>2.2831050228310508</v>
      </c>
      <c r="J38" s="215">
        <v>723.87991442588236</v>
      </c>
      <c r="K38" s="215">
        <v>290.72676008742314</v>
      </c>
      <c r="L38" s="215">
        <v>10.881158356417046</v>
      </c>
      <c r="M38" s="215">
        <v>434.60346661594986</v>
      </c>
      <c r="N38" s="215">
        <v>72.999999999999986</v>
      </c>
      <c r="O38" s="215">
        <v>0.93267071626431819</v>
      </c>
      <c r="P38" s="215">
        <v>0.31089023875477279</v>
      </c>
      <c r="Q38" s="215">
        <v>0</v>
      </c>
      <c r="R38" s="215">
        <v>0</v>
      </c>
      <c r="S38" s="215">
        <v>0</v>
      </c>
      <c r="T38" s="215">
        <v>0</v>
      </c>
      <c r="U38" s="216">
        <v>6.8493150684931494E-3</v>
      </c>
      <c r="V38" s="216">
        <v>0.22716661022302673</v>
      </c>
      <c r="W38" s="216">
        <v>0.34417597659798443</v>
      </c>
      <c r="X38" s="216">
        <v>0.8818411266481736</v>
      </c>
      <c r="Y38" s="216">
        <v>0.19863013698630141</v>
      </c>
      <c r="Z38" s="216">
        <v>0.27511181570247878</v>
      </c>
      <c r="AA38" s="216">
        <v>1471.8664313375177</v>
      </c>
      <c r="AB38" s="216">
        <v>4.5662100456621011E-3</v>
      </c>
      <c r="AC38" s="216">
        <v>45.273504693007169</v>
      </c>
      <c r="AD38" s="216">
        <v>0</v>
      </c>
      <c r="AE38" s="216">
        <v>0</v>
      </c>
      <c r="AF38" s="216">
        <v>0</v>
      </c>
      <c r="AG38" s="216">
        <v>0</v>
      </c>
      <c r="AH38" s="216">
        <v>0</v>
      </c>
      <c r="AI38" s="216">
        <v>159.292416</v>
      </c>
      <c r="AJ38" s="216">
        <v>0.99484876401527289</v>
      </c>
    </row>
    <row r="39" spans="1:36" ht="11.4" x14ac:dyDescent="0.25">
      <c r="A39" s="213">
        <v>1990</v>
      </c>
      <c r="B39" s="213" t="s">
        <v>890</v>
      </c>
      <c r="C39" s="213" t="s">
        <v>904</v>
      </c>
      <c r="D39" s="213" t="s">
        <v>903</v>
      </c>
      <c r="E39" s="213" t="s">
        <v>895</v>
      </c>
      <c r="F39" s="213" t="s">
        <v>1791</v>
      </c>
      <c r="G39" s="221" t="s">
        <v>2070</v>
      </c>
      <c r="H39" s="214" t="s">
        <v>181</v>
      </c>
      <c r="I39" s="215" t="s">
        <v>181</v>
      </c>
      <c r="J39" s="215" t="s">
        <v>181</v>
      </c>
      <c r="K39" s="215" t="s">
        <v>181</v>
      </c>
      <c r="L39" s="215" t="s">
        <v>181</v>
      </c>
      <c r="M39" s="215" t="s">
        <v>181</v>
      </c>
      <c r="N39" s="215" t="s">
        <v>181</v>
      </c>
      <c r="O39" s="215" t="s">
        <v>181</v>
      </c>
      <c r="P39" s="215" t="s">
        <v>181</v>
      </c>
      <c r="Q39" s="215" t="s">
        <v>181</v>
      </c>
      <c r="R39" s="215" t="s">
        <v>181</v>
      </c>
      <c r="S39" s="215" t="s">
        <v>181</v>
      </c>
      <c r="T39" s="215" t="s">
        <v>181</v>
      </c>
      <c r="U39" s="216" t="s">
        <v>181</v>
      </c>
      <c r="V39" s="216" t="s">
        <v>181</v>
      </c>
      <c r="W39" s="216" t="s">
        <v>181</v>
      </c>
      <c r="X39" s="216" t="s">
        <v>181</v>
      </c>
      <c r="Y39" s="216" t="s">
        <v>181</v>
      </c>
      <c r="Z39" s="216" t="s">
        <v>181</v>
      </c>
      <c r="AA39" s="216" t="s">
        <v>181</v>
      </c>
      <c r="AB39" s="216" t="s">
        <v>181</v>
      </c>
      <c r="AC39" s="216" t="s">
        <v>181</v>
      </c>
      <c r="AD39" s="216" t="s">
        <v>181</v>
      </c>
      <c r="AE39" s="216" t="s">
        <v>181</v>
      </c>
      <c r="AF39" s="216" t="s">
        <v>181</v>
      </c>
      <c r="AG39" s="216" t="s">
        <v>181</v>
      </c>
      <c r="AH39" s="216" t="s">
        <v>181</v>
      </c>
      <c r="AI39" s="216" t="s">
        <v>181</v>
      </c>
      <c r="AJ39" s="216" t="s">
        <v>181</v>
      </c>
    </row>
    <row r="40" spans="1:36" ht="11.4" x14ac:dyDescent="0.25">
      <c r="A40" s="213">
        <v>1990</v>
      </c>
      <c r="B40" s="213" t="s">
        <v>890</v>
      </c>
      <c r="C40" s="213" t="s">
        <v>904</v>
      </c>
      <c r="D40" s="213" t="s">
        <v>903</v>
      </c>
      <c r="E40" s="213" t="s">
        <v>895</v>
      </c>
      <c r="F40" s="213" t="s">
        <v>1330</v>
      </c>
      <c r="G40" s="221" t="s">
        <v>2070</v>
      </c>
      <c r="H40" s="214" t="s">
        <v>181</v>
      </c>
      <c r="I40" s="215" t="s">
        <v>181</v>
      </c>
      <c r="J40" s="215" t="s">
        <v>181</v>
      </c>
      <c r="K40" s="215" t="s">
        <v>181</v>
      </c>
      <c r="L40" s="215" t="s">
        <v>181</v>
      </c>
      <c r="M40" s="215" t="s">
        <v>181</v>
      </c>
      <c r="N40" s="215" t="s">
        <v>181</v>
      </c>
      <c r="O40" s="215" t="s">
        <v>181</v>
      </c>
      <c r="P40" s="215" t="s">
        <v>181</v>
      </c>
      <c r="Q40" s="215" t="s">
        <v>181</v>
      </c>
      <c r="R40" s="215" t="s">
        <v>181</v>
      </c>
      <c r="S40" s="215" t="s">
        <v>181</v>
      </c>
      <c r="T40" s="215" t="s">
        <v>181</v>
      </c>
      <c r="U40" s="216" t="s">
        <v>181</v>
      </c>
      <c r="V40" s="216" t="s">
        <v>181</v>
      </c>
      <c r="W40" s="216" t="s">
        <v>181</v>
      </c>
      <c r="X40" s="216" t="s">
        <v>181</v>
      </c>
      <c r="Y40" s="216" t="s">
        <v>181</v>
      </c>
      <c r="Z40" s="216" t="s">
        <v>181</v>
      </c>
      <c r="AA40" s="216" t="s">
        <v>181</v>
      </c>
      <c r="AB40" s="216" t="s">
        <v>181</v>
      </c>
      <c r="AC40" s="216" t="s">
        <v>181</v>
      </c>
      <c r="AD40" s="216" t="s">
        <v>181</v>
      </c>
      <c r="AE40" s="216" t="s">
        <v>181</v>
      </c>
      <c r="AF40" s="216" t="s">
        <v>181</v>
      </c>
      <c r="AG40" s="216" t="s">
        <v>181</v>
      </c>
      <c r="AH40" s="216" t="s">
        <v>181</v>
      </c>
      <c r="AI40" s="216" t="s">
        <v>181</v>
      </c>
      <c r="AJ40" s="216" t="s">
        <v>181</v>
      </c>
    </row>
    <row r="41" spans="1:36" ht="11.4" x14ac:dyDescent="0.25">
      <c r="A41" s="213">
        <v>1990</v>
      </c>
      <c r="B41" s="213" t="s">
        <v>890</v>
      </c>
      <c r="C41" s="213" t="s">
        <v>904</v>
      </c>
      <c r="D41" s="213" t="s">
        <v>903</v>
      </c>
      <c r="E41" s="213" t="s">
        <v>895</v>
      </c>
      <c r="F41" s="213" t="s">
        <v>166</v>
      </c>
      <c r="G41" s="221" t="s">
        <v>2070</v>
      </c>
      <c r="H41" s="214">
        <v>9.5876249362810935</v>
      </c>
      <c r="I41" s="215">
        <v>93.676814988290388</v>
      </c>
      <c r="J41" s="215">
        <v>978.55496975375252</v>
      </c>
      <c r="K41" s="215">
        <v>61.051416717155554</v>
      </c>
      <c r="L41" s="215">
        <v>6.4740925664232005</v>
      </c>
      <c r="M41" s="215">
        <v>216.47845228204304</v>
      </c>
      <c r="N41" s="215">
        <v>74.100000000000023</v>
      </c>
      <c r="O41" s="215">
        <v>2.7523884886938763</v>
      </c>
      <c r="P41" s="215">
        <v>0.26606422057374129</v>
      </c>
      <c r="Q41" s="215">
        <v>36.719295626702504</v>
      </c>
      <c r="R41" s="215">
        <v>36.719295626702504</v>
      </c>
      <c r="S41" s="215">
        <v>36.719295626702504</v>
      </c>
      <c r="T41" s="215">
        <v>18.359647813351252</v>
      </c>
      <c r="U41" s="216">
        <v>2.3419203747072608E-3</v>
      </c>
      <c r="V41" s="216">
        <v>0.13374732409690041</v>
      </c>
      <c r="W41" s="216">
        <v>0.53050414162398385</v>
      </c>
      <c r="X41" s="216">
        <v>0.37212691639549805</v>
      </c>
      <c r="Y41" s="216">
        <v>0.1241217798594848</v>
      </c>
      <c r="Z41" s="216">
        <v>0.1372602046589613</v>
      </c>
      <c r="AA41" s="216">
        <v>0.80716778533081712</v>
      </c>
      <c r="AB41" s="216">
        <v>2.3419203747072608E-3</v>
      </c>
      <c r="AC41" s="216">
        <v>26.936818449356661</v>
      </c>
      <c r="AD41" s="216">
        <v>5.7800158262571412E-3</v>
      </c>
      <c r="AE41" s="216">
        <v>0.50001724211272092</v>
      </c>
      <c r="AF41" s="216">
        <v>0.5587348632048571</v>
      </c>
      <c r="AG41" s="216">
        <v>8.2571654660816285E-2</v>
      </c>
      <c r="AH41" s="216">
        <v>0.12844479613904755</v>
      </c>
      <c r="AI41" s="216">
        <v>6150</v>
      </c>
      <c r="AJ41" s="216">
        <v>1.0000344842254421</v>
      </c>
    </row>
    <row r="42" spans="1:36" ht="11.4" x14ac:dyDescent="0.25">
      <c r="A42" s="213">
        <v>1990</v>
      </c>
      <c r="B42" s="213" t="s">
        <v>890</v>
      </c>
      <c r="C42" s="213" t="s">
        <v>904</v>
      </c>
      <c r="D42" s="213" t="s">
        <v>903</v>
      </c>
      <c r="E42" s="213" t="s">
        <v>895</v>
      </c>
      <c r="F42" s="213" t="s">
        <v>165</v>
      </c>
      <c r="G42" s="221" t="s">
        <v>2070</v>
      </c>
      <c r="H42" s="214">
        <v>4.1136025075325859</v>
      </c>
      <c r="I42" s="215">
        <v>2.2831050228310503</v>
      </c>
      <c r="J42" s="215">
        <v>675.09855478124553</v>
      </c>
      <c r="K42" s="215">
        <v>405.05457302677513</v>
      </c>
      <c r="L42" s="215">
        <v>17.377162463751734</v>
      </c>
      <c r="M42" s="215">
        <v>495.37541146007601</v>
      </c>
      <c r="N42" s="215">
        <v>72.999999999999986</v>
      </c>
      <c r="O42" s="215">
        <v>0.94784522529554904</v>
      </c>
      <c r="P42" s="215">
        <v>0.31594840843184968</v>
      </c>
      <c r="Q42" s="215">
        <v>0</v>
      </c>
      <c r="R42" s="215">
        <v>0</v>
      </c>
      <c r="S42" s="215">
        <v>0</v>
      </c>
      <c r="T42" s="215">
        <v>0</v>
      </c>
      <c r="U42" s="216">
        <v>6.8493150684931503E-3</v>
      </c>
      <c r="V42" s="216">
        <v>0.22468649320534409</v>
      </c>
      <c r="W42" s="216">
        <v>0.34194387128206999</v>
      </c>
      <c r="X42" s="216">
        <v>0.87316071708628429</v>
      </c>
      <c r="Y42" s="216">
        <v>0.19863013698630136</v>
      </c>
      <c r="Z42" s="216">
        <v>0.27263169868479614</v>
      </c>
      <c r="AA42" s="216">
        <v>1471.858990986465</v>
      </c>
      <c r="AB42" s="216">
        <v>4.5662100456621011E-3</v>
      </c>
      <c r="AC42" s="216">
        <v>44.777481289470636</v>
      </c>
      <c r="AD42" s="216">
        <v>0</v>
      </c>
      <c r="AE42" s="216">
        <v>0</v>
      </c>
      <c r="AF42" s="216">
        <v>0</v>
      </c>
      <c r="AG42" s="216">
        <v>0</v>
      </c>
      <c r="AH42" s="216">
        <v>0</v>
      </c>
      <c r="AI42" s="216">
        <v>159.29241600000003</v>
      </c>
      <c r="AJ42" s="216">
        <v>1.0110349069819189</v>
      </c>
    </row>
    <row r="43" spans="1:36" ht="11.4" x14ac:dyDescent="0.25">
      <c r="A43" s="213">
        <v>1990</v>
      </c>
      <c r="B43" s="213" t="s">
        <v>890</v>
      </c>
      <c r="C43" s="213" t="s">
        <v>905</v>
      </c>
      <c r="D43" s="213" t="s">
        <v>903</v>
      </c>
      <c r="E43" s="213" t="s">
        <v>897</v>
      </c>
      <c r="F43" s="213" t="s">
        <v>1791</v>
      </c>
      <c r="G43" s="221" t="s">
        <v>2070</v>
      </c>
      <c r="H43" s="214" t="s">
        <v>181</v>
      </c>
      <c r="I43" s="215" t="s">
        <v>181</v>
      </c>
      <c r="J43" s="215" t="s">
        <v>181</v>
      </c>
      <c r="K43" s="215" t="s">
        <v>181</v>
      </c>
      <c r="L43" s="215" t="s">
        <v>181</v>
      </c>
      <c r="M43" s="215" t="s">
        <v>181</v>
      </c>
      <c r="N43" s="215" t="s">
        <v>181</v>
      </c>
      <c r="O43" s="215" t="s">
        <v>181</v>
      </c>
      <c r="P43" s="215" t="s">
        <v>181</v>
      </c>
      <c r="Q43" s="215" t="s">
        <v>181</v>
      </c>
      <c r="R43" s="215" t="s">
        <v>181</v>
      </c>
      <c r="S43" s="215" t="s">
        <v>181</v>
      </c>
      <c r="T43" s="215" t="s">
        <v>181</v>
      </c>
      <c r="U43" s="216" t="s">
        <v>181</v>
      </c>
      <c r="V43" s="216" t="s">
        <v>181</v>
      </c>
      <c r="W43" s="216" t="s">
        <v>181</v>
      </c>
      <c r="X43" s="216" t="s">
        <v>181</v>
      </c>
      <c r="Y43" s="216" t="s">
        <v>181</v>
      </c>
      <c r="Z43" s="216" t="s">
        <v>181</v>
      </c>
      <c r="AA43" s="216" t="s">
        <v>181</v>
      </c>
      <c r="AB43" s="216" t="s">
        <v>181</v>
      </c>
      <c r="AC43" s="216" t="s">
        <v>181</v>
      </c>
      <c r="AD43" s="216" t="s">
        <v>181</v>
      </c>
      <c r="AE43" s="216" t="s">
        <v>181</v>
      </c>
      <c r="AF43" s="216" t="s">
        <v>181</v>
      </c>
      <c r="AG43" s="216" t="s">
        <v>181</v>
      </c>
      <c r="AH43" s="216" t="s">
        <v>181</v>
      </c>
      <c r="AI43" s="216" t="s">
        <v>181</v>
      </c>
      <c r="AJ43" s="216" t="s">
        <v>181</v>
      </c>
    </row>
    <row r="44" spans="1:36" ht="11.4" x14ac:dyDescent="0.25">
      <c r="A44" s="213">
        <v>1990</v>
      </c>
      <c r="B44" s="213" t="s">
        <v>890</v>
      </c>
      <c r="C44" s="213" t="s">
        <v>905</v>
      </c>
      <c r="D44" s="213" t="s">
        <v>903</v>
      </c>
      <c r="E44" s="213" t="s">
        <v>897</v>
      </c>
      <c r="F44" s="213" t="s">
        <v>1330</v>
      </c>
      <c r="G44" s="221" t="s">
        <v>2070</v>
      </c>
      <c r="H44" s="214" t="s">
        <v>181</v>
      </c>
      <c r="I44" s="215" t="s">
        <v>181</v>
      </c>
      <c r="J44" s="215" t="s">
        <v>181</v>
      </c>
      <c r="K44" s="215" t="s">
        <v>181</v>
      </c>
      <c r="L44" s="215" t="s">
        <v>181</v>
      </c>
      <c r="M44" s="215" t="s">
        <v>181</v>
      </c>
      <c r="N44" s="215" t="s">
        <v>181</v>
      </c>
      <c r="O44" s="215" t="s">
        <v>181</v>
      </c>
      <c r="P44" s="215" t="s">
        <v>181</v>
      </c>
      <c r="Q44" s="215" t="s">
        <v>181</v>
      </c>
      <c r="R44" s="215" t="s">
        <v>181</v>
      </c>
      <c r="S44" s="215" t="s">
        <v>181</v>
      </c>
      <c r="T44" s="215" t="s">
        <v>181</v>
      </c>
      <c r="U44" s="216" t="s">
        <v>181</v>
      </c>
      <c r="V44" s="216" t="s">
        <v>181</v>
      </c>
      <c r="W44" s="216" t="s">
        <v>181</v>
      </c>
      <c r="X44" s="216" t="s">
        <v>181</v>
      </c>
      <c r="Y44" s="216" t="s">
        <v>181</v>
      </c>
      <c r="Z44" s="216" t="s">
        <v>181</v>
      </c>
      <c r="AA44" s="216" t="s">
        <v>181</v>
      </c>
      <c r="AB44" s="216" t="s">
        <v>181</v>
      </c>
      <c r="AC44" s="216" t="s">
        <v>181</v>
      </c>
      <c r="AD44" s="216" t="s">
        <v>181</v>
      </c>
      <c r="AE44" s="216" t="s">
        <v>181</v>
      </c>
      <c r="AF44" s="216" t="s">
        <v>181</v>
      </c>
      <c r="AG44" s="216" t="s">
        <v>181</v>
      </c>
      <c r="AH44" s="216" t="s">
        <v>181</v>
      </c>
      <c r="AI44" s="216" t="s">
        <v>181</v>
      </c>
      <c r="AJ44" s="216" t="s">
        <v>181</v>
      </c>
    </row>
    <row r="45" spans="1:36" ht="11.4" x14ac:dyDescent="0.25">
      <c r="A45" s="213">
        <v>1990</v>
      </c>
      <c r="B45" s="213" t="s">
        <v>890</v>
      </c>
      <c r="C45" s="213" t="s">
        <v>905</v>
      </c>
      <c r="D45" s="213" t="s">
        <v>903</v>
      </c>
      <c r="E45" s="213" t="s">
        <v>897</v>
      </c>
      <c r="F45" s="213" t="s">
        <v>166</v>
      </c>
      <c r="G45" s="221" t="s">
        <v>2070</v>
      </c>
      <c r="H45" s="214">
        <v>10.076496091653144</v>
      </c>
      <c r="I45" s="215">
        <v>93.676814988290431</v>
      </c>
      <c r="J45" s="215">
        <v>952.83225928670083</v>
      </c>
      <c r="K45" s="215">
        <v>99.603012938681246</v>
      </c>
      <c r="L45" s="215">
        <v>11.16114616281471</v>
      </c>
      <c r="M45" s="215">
        <v>288.13647491602961</v>
      </c>
      <c r="N45" s="215">
        <v>74.099999999999994</v>
      </c>
      <c r="O45" s="215">
        <v>2.0607192223475552</v>
      </c>
      <c r="P45" s="215">
        <v>0.19920285816026367</v>
      </c>
      <c r="Q45" s="215">
        <v>45.215191121307427</v>
      </c>
      <c r="R45" s="215">
        <v>45.215191121307427</v>
      </c>
      <c r="S45" s="215">
        <v>45.215191121307427</v>
      </c>
      <c r="T45" s="215">
        <v>22.607595560653714</v>
      </c>
      <c r="U45" s="216">
        <v>2.3419203747072608E-3</v>
      </c>
      <c r="V45" s="216">
        <v>0.1026001547844785</v>
      </c>
      <c r="W45" s="216">
        <v>0.45263621834292933</v>
      </c>
      <c r="X45" s="216">
        <v>0.31606201163313852</v>
      </c>
      <c r="Y45" s="216">
        <v>0.12412177985948479</v>
      </c>
      <c r="Z45" s="216">
        <v>0.10611303534653939</v>
      </c>
      <c r="AA45" s="216">
        <v>0.62028476945628541</v>
      </c>
      <c r="AB45" s="216">
        <v>2.3419203747072608E-3</v>
      </c>
      <c r="AC45" s="216">
        <v>20.707384586872276</v>
      </c>
      <c r="AD45" s="216">
        <v>4.3275103669298655E-3</v>
      </c>
      <c r="AE45" s="216">
        <v>0.37436399205980586</v>
      </c>
      <c r="AF45" s="216">
        <v>0.41832600213655369</v>
      </c>
      <c r="AG45" s="216">
        <v>6.1821576670426662E-2</v>
      </c>
      <c r="AH45" s="216">
        <v>9.6166897042885904E-2</v>
      </c>
      <c r="AI45" s="216">
        <v>6149.9999999999982</v>
      </c>
      <c r="AJ45" s="216">
        <v>0.74872798411961183</v>
      </c>
    </row>
    <row r="46" spans="1:36" ht="11.4" x14ac:dyDescent="0.25">
      <c r="A46" s="213">
        <v>1990</v>
      </c>
      <c r="B46" s="213" t="s">
        <v>890</v>
      </c>
      <c r="C46" s="213" t="s">
        <v>905</v>
      </c>
      <c r="D46" s="213" t="s">
        <v>903</v>
      </c>
      <c r="E46" s="213" t="s">
        <v>897</v>
      </c>
      <c r="F46" s="213" t="s">
        <v>165</v>
      </c>
      <c r="G46" s="221" t="s">
        <v>2070</v>
      </c>
      <c r="H46" s="214">
        <v>3.1767092780466037</v>
      </c>
      <c r="I46" s="215">
        <v>2.2831050228310499</v>
      </c>
      <c r="J46" s="215">
        <v>614.87047388320104</v>
      </c>
      <c r="K46" s="215">
        <v>596.7484552397267</v>
      </c>
      <c r="L46" s="215">
        <v>19.578929204790949</v>
      </c>
      <c r="M46" s="215">
        <v>600.35712122903351</v>
      </c>
      <c r="N46" s="215">
        <v>73</v>
      </c>
      <c r="O46" s="215">
        <v>0.83909696591961191</v>
      </c>
      <c r="P46" s="215">
        <v>0.27969898863987064</v>
      </c>
      <c r="Q46" s="215">
        <v>0</v>
      </c>
      <c r="R46" s="215">
        <v>0</v>
      </c>
      <c r="S46" s="215">
        <v>0</v>
      </c>
      <c r="T46" s="215">
        <v>0</v>
      </c>
      <c r="U46" s="216">
        <v>6.8493150684931512E-3</v>
      </c>
      <c r="V46" s="216">
        <v>0.19369222757711294</v>
      </c>
      <c r="W46" s="216">
        <v>0.31404903221666197</v>
      </c>
      <c r="X46" s="216">
        <v>0.76468078738747514</v>
      </c>
      <c r="Y46" s="216">
        <v>0.19863013698630136</v>
      </c>
      <c r="Z46" s="216">
        <v>0.24163743305656493</v>
      </c>
      <c r="AA46" s="216">
        <v>1471.7660081895808</v>
      </c>
      <c r="AB46" s="216">
        <v>4.5662100456621011E-3</v>
      </c>
      <c r="AC46" s="216">
        <v>38.578628163824412</v>
      </c>
      <c r="AD46" s="216">
        <v>0</v>
      </c>
      <c r="AE46" s="216">
        <v>0</v>
      </c>
      <c r="AF46" s="216">
        <v>0</v>
      </c>
      <c r="AG46" s="216">
        <v>0</v>
      </c>
      <c r="AH46" s="216">
        <v>0</v>
      </c>
      <c r="AI46" s="216">
        <v>159.29241599999997</v>
      </c>
      <c r="AJ46" s="216">
        <v>0.895036763647586</v>
      </c>
    </row>
    <row r="47" spans="1:36" ht="11.4" x14ac:dyDescent="0.25">
      <c r="A47" s="213">
        <v>1990</v>
      </c>
      <c r="B47" s="213" t="s">
        <v>890</v>
      </c>
      <c r="C47" s="213" t="s">
        <v>906</v>
      </c>
      <c r="D47" s="213" t="s">
        <v>77</v>
      </c>
      <c r="E47" s="213" t="s">
        <v>897</v>
      </c>
      <c r="F47" s="213" t="s">
        <v>165</v>
      </c>
      <c r="G47" s="221" t="s">
        <v>2070</v>
      </c>
      <c r="H47" s="214">
        <v>2.6071428571428568</v>
      </c>
      <c r="I47" s="215">
        <v>2.2831050228310503</v>
      </c>
      <c r="J47" s="215">
        <v>51.141552511415505</v>
      </c>
      <c r="K47" s="215">
        <v>7471.2328767123236</v>
      </c>
      <c r="L47" s="215">
        <v>199.99999999999986</v>
      </c>
      <c r="M47" s="215">
        <v>13424.657534246571</v>
      </c>
      <c r="N47" s="215">
        <v>73</v>
      </c>
      <c r="O47" s="215">
        <v>0.91324200913241971</v>
      </c>
      <c r="P47" s="215">
        <v>0.91324200913241971</v>
      </c>
      <c r="Q47" s="215">
        <v>160.73059360730585</v>
      </c>
      <c r="R47" s="215">
        <v>160.73059360730585</v>
      </c>
      <c r="S47" s="215">
        <v>160.73059360730585</v>
      </c>
      <c r="T47" s="215">
        <v>16.073059360730586</v>
      </c>
      <c r="U47" s="216">
        <v>6.8493150684931512E-3</v>
      </c>
      <c r="V47" s="216">
        <v>4.5662100456621019E-3</v>
      </c>
      <c r="W47" s="216">
        <v>0.14383561643835618</v>
      </c>
      <c r="X47" s="216">
        <v>0.1027397260273973</v>
      </c>
      <c r="Y47" s="216">
        <v>0.19863013698630139</v>
      </c>
      <c r="Z47" s="216">
        <v>5.2511415525114145E-2</v>
      </c>
      <c r="AA47" s="216">
        <v>1471.1986301369866</v>
      </c>
      <c r="AB47" s="216">
        <v>4.5662100456621019E-3</v>
      </c>
      <c r="AC47" s="216">
        <v>0.75342465753424659</v>
      </c>
      <c r="AD47" s="216">
        <v>0</v>
      </c>
      <c r="AE47" s="216">
        <v>0</v>
      </c>
      <c r="AF47" s="216">
        <v>0</v>
      </c>
      <c r="AG47" s="216">
        <v>0</v>
      </c>
      <c r="AH47" s="216">
        <v>0</v>
      </c>
      <c r="AI47" s="216">
        <v>159.29241600000003</v>
      </c>
      <c r="AJ47" s="216">
        <v>5.8447488584474865</v>
      </c>
    </row>
    <row r="48" spans="1:36" ht="11.4" x14ac:dyDescent="0.25">
      <c r="A48" s="213">
        <v>1990</v>
      </c>
      <c r="B48" s="213" t="s">
        <v>890</v>
      </c>
      <c r="C48" s="213" t="s">
        <v>907</v>
      </c>
      <c r="D48" s="213" t="s">
        <v>80</v>
      </c>
      <c r="E48" s="213" t="s">
        <v>893</v>
      </c>
      <c r="F48" s="213" t="s">
        <v>165</v>
      </c>
      <c r="G48" s="221" t="s">
        <v>2070</v>
      </c>
      <c r="H48" s="214">
        <v>7.3553462177748079</v>
      </c>
      <c r="I48" s="215">
        <v>2.2831050228310508</v>
      </c>
      <c r="J48" s="215">
        <v>214.74713971566126</v>
      </c>
      <c r="K48" s="215">
        <v>1252.8013234165503</v>
      </c>
      <c r="L48" s="215">
        <v>99.463780149428828</v>
      </c>
      <c r="M48" s="215">
        <v>12535.364071773445</v>
      </c>
      <c r="N48" s="215">
        <v>73</v>
      </c>
      <c r="O48" s="215">
        <v>1.0333899236304294</v>
      </c>
      <c r="P48" s="215">
        <v>1.0333899236304294</v>
      </c>
      <c r="Q48" s="215">
        <v>24.284663205315095</v>
      </c>
      <c r="R48" s="215">
        <v>24.284663205315095</v>
      </c>
      <c r="S48" s="215">
        <v>24.284663205315095</v>
      </c>
      <c r="T48" s="215">
        <v>3.6426994807972646</v>
      </c>
      <c r="U48" s="216">
        <v>6.8493150684931486E-3</v>
      </c>
      <c r="V48" s="216">
        <v>0.10416656312118258</v>
      </c>
      <c r="W48" s="216">
        <v>0.23347593420632465</v>
      </c>
      <c r="X48" s="216">
        <v>0.45134096179171901</v>
      </c>
      <c r="Y48" s="216">
        <v>0.19863013698630139</v>
      </c>
      <c r="Z48" s="216">
        <v>0.15211176860063466</v>
      </c>
      <c r="AA48" s="216">
        <v>1471.4974311962128</v>
      </c>
      <c r="AB48" s="216">
        <v>4.5662100456621011E-3</v>
      </c>
      <c r="AC48" s="216">
        <v>20.673495272638338</v>
      </c>
      <c r="AD48" s="216">
        <v>1.6275891297179268E-2</v>
      </c>
      <c r="AE48" s="216">
        <v>0.3864878314377807</v>
      </c>
      <c r="AF48" s="216">
        <v>0.13175721526287976</v>
      </c>
      <c r="AG48" s="216">
        <v>0.21081154442060765</v>
      </c>
      <c r="AH48" s="216">
        <v>0.45236643906922047</v>
      </c>
      <c r="AI48" s="216">
        <v>159.29241600000003</v>
      </c>
      <c r="AJ48" s="216">
        <v>3.3068477556173748</v>
      </c>
    </row>
    <row r="49" spans="1:36" ht="11.4" x14ac:dyDescent="0.25">
      <c r="A49" s="213">
        <v>1990</v>
      </c>
      <c r="B49" s="213" t="s">
        <v>890</v>
      </c>
      <c r="C49" s="213" t="s">
        <v>908</v>
      </c>
      <c r="D49" s="213" t="s">
        <v>80</v>
      </c>
      <c r="E49" s="213" t="s">
        <v>895</v>
      </c>
      <c r="F49" s="213" t="s">
        <v>165</v>
      </c>
      <c r="G49" s="221" t="s">
        <v>2070</v>
      </c>
      <c r="H49" s="214">
        <v>8.3712904209906327</v>
      </c>
      <c r="I49" s="215">
        <v>2.2831050228310503</v>
      </c>
      <c r="J49" s="215">
        <v>155.41840165955344</v>
      </c>
      <c r="K49" s="215">
        <v>1335.9912306120971</v>
      </c>
      <c r="L49" s="215">
        <v>122.05749314527726</v>
      </c>
      <c r="M49" s="215">
        <v>12007.151866254908</v>
      </c>
      <c r="N49" s="215">
        <v>73</v>
      </c>
      <c r="O49" s="215">
        <v>1.2681297989119713</v>
      </c>
      <c r="P49" s="215">
        <v>1.2681297989119713</v>
      </c>
      <c r="Q49" s="215">
        <v>29.801050274431326</v>
      </c>
      <c r="R49" s="215">
        <v>29.801050274431326</v>
      </c>
      <c r="S49" s="215">
        <v>29.801050274431326</v>
      </c>
      <c r="T49" s="215">
        <v>4.4701575411646992</v>
      </c>
      <c r="U49" s="216">
        <v>6.8493150684931512E-3</v>
      </c>
      <c r="V49" s="216">
        <v>0.12679129936479497</v>
      </c>
      <c r="W49" s="216">
        <v>0.25383819682557573</v>
      </c>
      <c r="X49" s="216">
        <v>0.53052753864436231</v>
      </c>
      <c r="Y49" s="216">
        <v>0.19863013698630139</v>
      </c>
      <c r="Z49" s="216">
        <v>0.17473650484424708</v>
      </c>
      <c r="AA49" s="216">
        <v>1471.5653054049437</v>
      </c>
      <c r="AB49" s="216">
        <v>4.5662100456621019E-3</v>
      </c>
      <c r="AC49" s="216">
        <v>25.198442521360825</v>
      </c>
      <c r="AD49" s="216">
        <v>1.9973044332863555E-2</v>
      </c>
      <c r="AE49" s="216">
        <v>0.47428054479307735</v>
      </c>
      <c r="AF49" s="216">
        <v>0.16168654936127635</v>
      </c>
      <c r="AG49" s="216">
        <v>0.25869847897804227</v>
      </c>
      <c r="AH49" s="216">
        <v>0.55512381947371559</v>
      </c>
      <c r="AI49" s="216">
        <v>159.29241600000003</v>
      </c>
      <c r="AJ49" s="216">
        <v>4.0580153565183092</v>
      </c>
    </row>
    <row r="50" spans="1:36" ht="11.4" x14ac:dyDescent="0.25">
      <c r="A50" s="213">
        <v>1990</v>
      </c>
      <c r="B50" s="213" t="s">
        <v>890</v>
      </c>
      <c r="C50" s="213" t="s">
        <v>909</v>
      </c>
      <c r="D50" s="213" t="s">
        <v>80</v>
      </c>
      <c r="E50" s="213" t="s">
        <v>897</v>
      </c>
      <c r="F50" s="213" t="s">
        <v>165</v>
      </c>
      <c r="G50" s="221" t="s">
        <v>2070</v>
      </c>
      <c r="H50" s="214">
        <v>6.1037493084148862</v>
      </c>
      <c r="I50" s="215">
        <v>2.2831050228310512</v>
      </c>
      <c r="J50" s="215">
        <v>104.98594232535186</v>
      </c>
      <c r="K50" s="215">
        <v>1827.8713584739598</v>
      </c>
      <c r="L50" s="215">
        <v>118.82123575735785</v>
      </c>
      <c r="M50" s="215">
        <v>11712.836806835974</v>
      </c>
      <c r="N50" s="215">
        <v>73.000000000000014</v>
      </c>
      <c r="O50" s="215">
        <v>1.2345063455309904</v>
      </c>
      <c r="P50" s="215">
        <v>1.2345063455309904</v>
      </c>
      <c r="Q50" s="215">
        <v>29.010899119978276</v>
      </c>
      <c r="R50" s="215">
        <v>29.010899119978276</v>
      </c>
      <c r="S50" s="215">
        <v>29.010899119978276</v>
      </c>
      <c r="T50" s="215">
        <v>4.3516348679967418</v>
      </c>
      <c r="U50" s="216">
        <v>6.8493150684931529E-3</v>
      </c>
      <c r="V50" s="216">
        <v>0.12355059829757449</v>
      </c>
      <c r="W50" s="216">
        <v>0.25092156586507736</v>
      </c>
      <c r="X50" s="216">
        <v>0.51918508490909066</v>
      </c>
      <c r="Y50" s="216">
        <v>0.19863013698630141</v>
      </c>
      <c r="Z50" s="216">
        <v>0.17149580377702656</v>
      </c>
      <c r="AA50" s="216">
        <v>1471.5555833017422</v>
      </c>
      <c r="AB50" s="216">
        <v>4.5662100456621019E-3</v>
      </c>
      <c r="AC50" s="216">
        <v>24.550302307916727</v>
      </c>
      <c r="AD50" s="216">
        <v>1.9443474942113109E-2</v>
      </c>
      <c r="AE50" s="216">
        <v>0.4617053732285904</v>
      </c>
      <c r="AF50" s="216">
        <v>0.15739955905520134</v>
      </c>
      <c r="AG50" s="216">
        <v>0.2518392944883221</v>
      </c>
      <c r="AH50" s="216">
        <v>0.54040515275619116</v>
      </c>
      <c r="AI50" s="216">
        <v>159.29241600000003</v>
      </c>
      <c r="AJ50" s="216">
        <v>3.9504203056991694</v>
      </c>
    </row>
    <row r="51" spans="1:36" ht="11.4" x14ac:dyDescent="0.25">
      <c r="A51" s="213">
        <v>1990</v>
      </c>
      <c r="B51" s="213" t="s">
        <v>890</v>
      </c>
      <c r="C51" s="213" t="s">
        <v>910</v>
      </c>
      <c r="D51" s="213" t="s">
        <v>911</v>
      </c>
      <c r="E51" s="213" t="s">
        <v>181</v>
      </c>
      <c r="F51" s="213" t="s">
        <v>912</v>
      </c>
      <c r="G51" s="222" t="s">
        <v>2071</v>
      </c>
      <c r="H51" s="214">
        <v>2.0013001485884101</v>
      </c>
      <c r="I51" s="215">
        <v>22.831050229999999</v>
      </c>
      <c r="J51" s="215">
        <v>71.7</v>
      </c>
      <c r="K51" s="215">
        <v>422.09999999999997</v>
      </c>
      <c r="L51" s="215">
        <v>8.6199999999999992</v>
      </c>
      <c r="M51" s="215">
        <v>18218.999999999996</v>
      </c>
      <c r="N51" s="215">
        <v>73.000000000000014</v>
      </c>
      <c r="O51" s="215">
        <v>2</v>
      </c>
      <c r="P51" s="215">
        <v>1.6</v>
      </c>
      <c r="Q51" s="215">
        <v>10</v>
      </c>
      <c r="R51" s="215">
        <v>10</v>
      </c>
      <c r="S51" s="215">
        <v>10</v>
      </c>
      <c r="T51" s="215">
        <v>1.5</v>
      </c>
      <c r="U51" s="216">
        <v>6.8283457200350034E-3</v>
      </c>
      <c r="V51" s="216">
        <v>0.25305745401683194</v>
      </c>
      <c r="W51" s="216">
        <v>0.36704996130386291</v>
      </c>
      <c r="X51" s="216">
        <v>0.97219346817935581</v>
      </c>
      <c r="Y51" s="216">
        <v>0.19802202588101511</v>
      </c>
      <c r="Z51" s="216">
        <v>0.3008558740570772</v>
      </c>
      <c r="AA51" s="216">
        <v>12785.388128000001</v>
      </c>
      <c r="AB51" s="216">
        <v>4.5522304800233405E-3</v>
      </c>
      <c r="AC51" s="216">
        <v>50.452162736565576</v>
      </c>
      <c r="AD51" s="216">
        <v>5.1077643973941505E-3</v>
      </c>
      <c r="AE51" s="216">
        <v>0.20906198463752798</v>
      </c>
      <c r="AF51" s="216">
        <v>7.1271131126430007E-2</v>
      </c>
      <c r="AG51" s="216">
        <v>0.11403380980228799</v>
      </c>
      <c r="AH51" s="216">
        <v>0.24469755020074305</v>
      </c>
      <c r="AI51" s="216">
        <v>0</v>
      </c>
      <c r="AJ51" s="216">
        <v>2.3574587511348897</v>
      </c>
    </row>
    <row r="52" spans="1:36" ht="11.4" x14ac:dyDescent="0.25">
      <c r="A52" s="213">
        <v>1990</v>
      </c>
      <c r="B52" s="213" t="s">
        <v>890</v>
      </c>
      <c r="C52" s="213" t="s">
        <v>910</v>
      </c>
      <c r="D52" s="213" t="s">
        <v>911</v>
      </c>
      <c r="E52" s="213" t="s">
        <v>181</v>
      </c>
      <c r="F52" s="213" t="s">
        <v>166</v>
      </c>
      <c r="G52" s="222" t="s">
        <v>2071</v>
      </c>
      <c r="H52" s="214">
        <v>10.157562304387826</v>
      </c>
      <c r="I52" s="215">
        <v>93.676814988290346</v>
      </c>
      <c r="J52" s="215">
        <v>740.91785187646394</v>
      </c>
      <c r="K52" s="215">
        <v>57.891081325935815</v>
      </c>
      <c r="L52" s="215">
        <v>6.5451503823709647</v>
      </c>
      <c r="M52" s="215">
        <v>267.62481358290444</v>
      </c>
      <c r="N52" s="215">
        <v>74.09999999999998</v>
      </c>
      <c r="O52" s="215">
        <v>1.739673460228776</v>
      </c>
      <c r="P52" s="215">
        <v>0.29638318705148375</v>
      </c>
      <c r="Q52" s="215">
        <v>64.268712212411089</v>
      </c>
      <c r="R52" s="215">
        <v>64.268712212411089</v>
      </c>
      <c r="S52" s="215">
        <v>64.268712212411089</v>
      </c>
      <c r="T52" s="215">
        <v>34.10452860002534</v>
      </c>
      <c r="U52" s="216">
        <v>2.3419203747072591E-3</v>
      </c>
      <c r="V52" s="216">
        <v>0.16229561010542778</v>
      </c>
      <c r="W52" s="216">
        <v>0.60187485664530238</v>
      </c>
      <c r="X52" s="216">
        <v>0.42351383121084724</v>
      </c>
      <c r="Y52" s="216">
        <v>0.12412177985948476</v>
      </c>
      <c r="Z52" s="216">
        <v>0.16580849066748865</v>
      </c>
      <c r="AA52" s="216">
        <v>0.97845750138198129</v>
      </c>
      <c r="AB52" s="216">
        <v>2.3419203747072591E-3</v>
      </c>
      <c r="AC52" s="216">
        <v>32.646475651062126</v>
      </c>
      <c r="AD52" s="216">
        <v>7.0868615371103537E-4</v>
      </c>
      <c r="AE52" s="216">
        <v>0.57063924609961736</v>
      </c>
      <c r="AF52" s="216">
        <v>0.56830614068983076</v>
      </c>
      <c r="AG52" s="216">
        <v>0.28975266745296813</v>
      </c>
      <c r="AH52" s="216">
        <v>0.29013000018089324</v>
      </c>
      <c r="AI52" s="216">
        <v>6149.9999999999991</v>
      </c>
      <c r="AJ52" s="216">
        <v>0.82440348606050851</v>
      </c>
    </row>
    <row r="53" spans="1:36" ht="11.4" x14ac:dyDescent="0.25">
      <c r="A53" s="213">
        <v>1990</v>
      </c>
      <c r="B53" s="213" t="s">
        <v>890</v>
      </c>
      <c r="C53" s="213" t="s">
        <v>910</v>
      </c>
      <c r="D53" s="213" t="s">
        <v>911</v>
      </c>
      <c r="E53" s="213" t="s">
        <v>181</v>
      </c>
      <c r="F53" s="213" t="s">
        <v>165</v>
      </c>
      <c r="G53" s="222" t="s">
        <v>2071</v>
      </c>
      <c r="H53" s="214">
        <v>4.3931567444191648</v>
      </c>
      <c r="I53" s="215">
        <v>2.2831050228310499</v>
      </c>
      <c r="J53" s="215">
        <v>976.53572232958504</v>
      </c>
      <c r="K53" s="215">
        <v>893.70407758314605</v>
      </c>
      <c r="L53" s="215">
        <v>41.065910788976133</v>
      </c>
      <c r="M53" s="215">
        <v>6581.8516621020708</v>
      </c>
      <c r="N53" s="215">
        <v>72.999999999999986</v>
      </c>
      <c r="O53" s="215">
        <v>2.8554082714927222</v>
      </c>
      <c r="P53" s="215">
        <v>0.79181404090516216</v>
      </c>
      <c r="Q53" s="215">
        <v>1.4488603789509298</v>
      </c>
      <c r="R53" s="215">
        <v>1.4488603789509298</v>
      </c>
      <c r="S53" s="215">
        <v>1.4488603789509298</v>
      </c>
      <c r="T53" s="215">
        <v>0.14443840150111986</v>
      </c>
      <c r="U53" s="216">
        <v>6.849315068493152E-3</v>
      </c>
      <c r="V53" s="216">
        <v>0.25639881346233445</v>
      </c>
      <c r="W53" s="216">
        <v>0.37048495951336119</v>
      </c>
      <c r="X53" s="216">
        <v>0.98415383798575007</v>
      </c>
      <c r="Y53" s="216">
        <v>0.19863013698630139</v>
      </c>
      <c r="Z53" s="216">
        <v>0.30434401894178648</v>
      </c>
      <c r="AA53" s="216">
        <v>1471.9541279472362</v>
      </c>
      <c r="AB53" s="216">
        <v>4.5662100456620985E-3</v>
      </c>
      <c r="AC53" s="216">
        <v>51.119945340868703</v>
      </c>
      <c r="AD53" s="216">
        <v>6.2687465234394389E-3</v>
      </c>
      <c r="AE53" s="216">
        <v>0.27733276076471941</v>
      </c>
      <c r="AF53" s="216">
        <v>0.11638914769402135</v>
      </c>
      <c r="AG53" s="216">
        <v>0.14199393809125138</v>
      </c>
      <c r="AH53" s="216">
        <v>0.29987435541032614</v>
      </c>
      <c r="AI53" s="216">
        <v>159.29241600000006</v>
      </c>
      <c r="AJ53" s="216">
        <v>2.5412704003468471</v>
      </c>
    </row>
    <row r="54" spans="1:36" ht="11.4" x14ac:dyDescent="0.25">
      <c r="A54" s="213">
        <v>1990</v>
      </c>
      <c r="B54" s="213" t="s">
        <v>890</v>
      </c>
      <c r="C54" s="213" t="s">
        <v>910</v>
      </c>
      <c r="D54" s="213" t="s">
        <v>911</v>
      </c>
      <c r="E54" s="213" t="s">
        <v>181</v>
      </c>
      <c r="F54" s="213" t="s">
        <v>913</v>
      </c>
      <c r="G54" s="222" t="s">
        <v>2071</v>
      </c>
      <c r="H54" s="214">
        <v>9.6000000000000014</v>
      </c>
      <c r="I54" s="215">
        <v>22.988505750000002</v>
      </c>
      <c r="J54" s="215">
        <v>250.57471264367817</v>
      </c>
      <c r="K54" s="215">
        <v>24.937931034482755</v>
      </c>
      <c r="L54" s="215">
        <v>2.6482758620689655</v>
      </c>
      <c r="M54" s="215">
        <v>229.88505747126433</v>
      </c>
      <c r="N54" s="215">
        <v>71.999999999999986</v>
      </c>
      <c r="O54" s="215">
        <v>2.2988505747126435</v>
      </c>
      <c r="P54" s="215">
        <v>0</v>
      </c>
      <c r="Q54" s="215">
        <v>1.1599999999999999</v>
      </c>
      <c r="R54" s="215">
        <v>1.1599999999999999</v>
      </c>
      <c r="S54" s="215">
        <v>1.1599999999999999</v>
      </c>
      <c r="T54" s="215">
        <v>0.55679999999999996</v>
      </c>
      <c r="U54" s="216">
        <v>0</v>
      </c>
      <c r="V54" s="216">
        <v>0</v>
      </c>
      <c r="W54" s="216">
        <v>0</v>
      </c>
      <c r="X54" s="216">
        <v>0</v>
      </c>
      <c r="Y54" s="216">
        <v>0</v>
      </c>
      <c r="Z54" s="216">
        <v>0</v>
      </c>
      <c r="AA54" s="216">
        <v>0</v>
      </c>
      <c r="AB54" s="216">
        <v>0</v>
      </c>
      <c r="AC54" s="216">
        <v>0</v>
      </c>
      <c r="AD54" s="216">
        <v>0</v>
      </c>
      <c r="AE54" s="216">
        <v>0</v>
      </c>
      <c r="AF54" s="216">
        <v>0</v>
      </c>
      <c r="AG54" s="216">
        <v>0</v>
      </c>
      <c r="AH54" s="216">
        <v>0</v>
      </c>
      <c r="AI54" s="216">
        <v>0</v>
      </c>
      <c r="AJ54" s="216">
        <v>0</v>
      </c>
    </row>
    <row r="55" spans="1:36" ht="11.4" x14ac:dyDescent="0.25">
      <c r="A55" s="213">
        <v>1990</v>
      </c>
      <c r="B55" s="213" t="s">
        <v>890</v>
      </c>
      <c r="C55" s="213" t="s">
        <v>914</v>
      </c>
      <c r="D55" s="213" t="s">
        <v>915</v>
      </c>
      <c r="E55" s="213" t="s">
        <v>181</v>
      </c>
      <c r="F55" s="213" t="s">
        <v>166</v>
      </c>
      <c r="G55" s="221" t="s">
        <v>2070</v>
      </c>
      <c r="H55" s="214">
        <v>3.7000000000000006</v>
      </c>
      <c r="I55" s="215">
        <v>93.67681498829036</v>
      </c>
      <c r="J55" s="215">
        <v>1214.7812054274957</v>
      </c>
      <c r="K55" s="215">
        <v>78.168467498586168</v>
      </c>
      <c r="L55" s="215">
        <v>3.0033575259062189</v>
      </c>
      <c r="M55" s="215">
        <v>220.98260018952263</v>
      </c>
      <c r="N55" s="215">
        <v>74.099999999999994</v>
      </c>
      <c r="O55" s="215">
        <v>2.2400000000000007</v>
      </c>
      <c r="P55" s="215">
        <v>0.2</v>
      </c>
      <c r="Q55" s="215">
        <v>49.55026494147593</v>
      </c>
      <c r="R55" s="215">
        <v>49.55026494147593</v>
      </c>
      <c r="S55" s="215">
        <v>49.55026494147593</v>
      </c>
      <c r="T55" s="215">
        <v>32.207672211959348</v>
      </c>
      <c r="U55" s="216">
        <v>2.3385704705952523E-3</v>
      </c>
      <c r="V55" s="216">
        <v>0.18554043869640713</v>
      </c>
      <c r="W55" s="216">
        <v>0.65970637365337026</v>
      </c>
      <c r="X55" s="216">
        <v>0.46516659305392644</v>
      </c>
      <c r="Y55" s="216">
        <v>0.12394423494154837</v>
      </c>
      <c r="Z55" s="216">
        <v>0.18904829440229995</v>
      </c>
      <c r="AA55" s="216">
        <v>1.1179197731196333</v>
      </c>
      <c r="AB55" s="216">
        <v>2.3385704705952523E-3</v>
      </c>
      <c r="AC55" s="216">
        <v>37.29517337692905</v>
      </c>
      <c r="AD55" s="216">
        <v>6.9605301708741186E-4</v>
      </c>
      <c r="AE55" s="216">
        <v>0.34802650854370587</v>
      </c>
      <c r="AF55" s="216">
        <v>0.38889567651948048</v>
      </c>
      <c r="AG55" s="216">
        <v>5.7472267465933077E-2</v>
      </c>
      <c r="AH55" s="216">
        <v>8.9401304947007015E-2</v>
      </c>
      <c r="AI55" s="216">
        <v>6150.0000000000109</v>
      </c>
      <c r="AJ55" s="216">
        <v>0.84222402500000015</v>
      </c>
    </row>
    <row r="56" spans="1:36" ht="11.4" x14ac:dyDescent="0.25">
      <c r="A56" s="213">
        <v>1990</v>
      </c>
      <c r="B56" s="213" t="s">
        <v>890</v>
      </c>
      <c r="C56" s="213" t="s">
        <v>914</v>
      </c>
      <c r="D56" s="213" t="s">
        <v>915</v>
      </c>
      <c r="E56" s="213" t="s">
        <v>181</v>
      </c>
      <c r="F56" s="213" t="s">
        <v>165</v>
      </c>
      <c r="G56" s="221" t="s">
        <v>2070</v>
      </c>
      <c r="H56" s="214" t="s">
        <v>181</v>
      </c>
      <c r="I56" s="215" t="s">
        <v>181</v>
      </c>
      <c r="J56" s="215" t="s">
        <v>181</v>
      </c>
      <c r="K56" s="215" t="s">
        <v>181</v>
      </c>
      <c r="L56" s="215" t="s">
        <v>181</v>
      </c>
      <c r="M56" s="215" t="s">
        <v>181</v>
      </c>
      <c r="N56" s="215" t="s">
        <v>181</v>
      </c>
      <c r="O56" s="215" t="s">
        <v>181</v>
      </c>
      <c r="P56" s="215" t="s">
        <v>181</v>
      </c>
      <c r="Q56" s="215" t="s">
        <v>181</v>
      </c>
      <c r="R56" s="215" t="s">
        <v>181</v>
      </c>
      <c r="S56" s="215" t="s">
        <v>181</v>
      </c>
      <c r="T56" s="215" t="s">
        <v>181</v>
      </c>
      <c r="U56" s="216" t="s">
        <v>181</v>
      </c>
      <c r="V56" s="216" t="s">
        <v>181</v>
      </c>
      <c r="W56" s="216" t="s">
        <v>181</v>
      </c>
      <c r="X56" s="216" t="s">
        <v>181</v>
      </c>
      <c r="Y56" s="216" t="s">
        <v>181</v>
      </c>
      <c r="Z56" s="216" t="s">
        <v>181</v>
      </c>
      <c r="AA56" s="216" t="s">
        <v>181</v>
      </c>
      <c r="AB56" s="216" t="s">
        <v>181</v>
      </c>
      <c r="AC56" s="216" t="s">
        <v>181</v>
      </c>
      <c r="AD56" s="216" t="s">
        <v>181</v>
      </c>
      <c r="AE56" s="216" t="s">
        <v>181</v>
      </c>
      <c r="AF56" s="216" t="s">
        <v>181</v>
      </c>
      <c r="AG56" s="216" t="s">
        <v>181</v>
      </c>
      <c r="AH56" s="216" t="s">
        <v>181</v>
      </c>
      <c r="AI56" s="216" t="s">
        <v>181</v>
      </c>
      <c r="AJ56" s="216" t="s">
        <v>181</v>
      </c>
    </row>
    <row r="57" spans="1:36" ht="11.4" x14ac:dyDescent="0.25">
      <c r="A57" s="213">
        <v>1990</v>
      </c>
      <c r="B57" s="213" t="s">
        <v>890</v>
      </c>
      <c r="C57" s="213" t="s">
        <v>914</v>
      </c>
      <c r="D57" s="213" t="s">
        <v>915</v>
      </c>
      <c r="E57" s="213" t="s">
        <v>181</v>
      </c>
      <c r="F57" s="213" t="s">
        <v>916</v>
      </c>
      <c r="G57" s="221" t="s">
        <v>2070</v>
      </c>
      <c r="H57" s="214">
        <v>70</v>
      </c>
      <c r="I57" s="215">
        <v>5</v>
      </c>
      <c r="J57" s="215">
        <v>49.999999999999993</v>
      </c>
      <c r="K57" s="215">
        <v>3</v>
      </c>
      <c r="L57" s="215">
        <v>6.9999999999999991</v>
      </c>
      <c r="M57" s="215">
        <v>20</v>
      </c>
      <c r="N57" s="215">
        <v>72</v>
      </c>
      <c r="O57" s="215">
        <v>2</v>
      </c>
      <c r="P57" s="215">
        <v>0</v>
      </c>
      <c r="Q57" s="215">
        <v>121.95121951219514</v>
      </c>
      <c r="R57" s="215">
        <v>115.85365853658536</v>
      </c>
      <c r="S57" s="215">
        <v>110.06097560975608</v>
      </c>
      <c r="T57" s="215">
        <v>0</v>
      </c>
      <c r="U57" s="216">
        <v>0</v>
      </c>
      <c r="V57" s="216">
        <v>0</v>
      </c>
      <c r="W57" s="216">
        <v>0</v>
      </c>
      <c r="X57" s="216">
        <v>0</v>
      </c>
      <c r="Y57" s="216">
        <v>0</v>
      </c>
      <c r="Z57" s="216">
        <v>0</v>
      </c>
      <c r="AA57" s="216">
        <v>0</v>
      </c>
      <c r="AB57" s="216">
        <v>0</v>
      </c>
      <c r="AC57" s="216">
        <v>0</v>
      </c>
      <c r="AD57" s="216">
        <v>0</v>
      </c>
      <c r="AE57" s="216">
        <v>0</v>
      </c>
      <c r="AF57" s="216">
        <v>0</v>
      </c>
      <c r="AG57" s="216">
        <v>0</v>
      </c>
      <c r="AH57" s="216">
        <v>0</v>
      </c>
      <c r="AI57" s="216">
        <v>0</v>
      </c>
      <c r="AJ57" s="216">
        <v>0</v>
      </c>
    </row>
    <row r="58" spans="1:36" ht="11.4" x14ac:dyDescent="0.25">
      <c r="A58" s="213">
        <v>1990</v>
      </c>
      <c r="B58" s="213" t="s">
        <v>890</v>
      </c>
      <c r="C58" s="213" t="s">
        <v>917</v>
      </c>
      <c r="D58" s="213" t="s">
        <v>918</v>
      </c>
      <c r="E58" s="213" t="s">
        <v>181</v>
      </c>
      <c r="F58" s="213" t="s">
        <v>946</v>
      </c>
      <c r="G58" s="221" t="s">
        <v>2070</v>
      </c>
      <c r="H58" s="214" t="s">
        <v>181</v>
      </c>
      <c r="I58" s="215" t="s">
        <v>181</v>
      </c>
      <c r="J58" s="215" t="s">
        <v>181</v>
      </c>
      <c r="K58" s="215" t="s">
        <v>181</v>
      </c>
      <c r="L58" s="215" t="s">
        <v>181</v>
      </c>
      <c r="M58" s="215" t="s">
        <v>181</v>
      </c>
      <c r="N58" s="215" t="s">
        <v>181</v>
      </c>
      <c r="O58" s="215" t="s">
        <v>181</v>
      </c>
      <c r="P58" s="215" t="s">
        <v>181</v>
      </c>
      <c r="Q58" s="215" t="s">
        <v>181</v>
      </c>
      <c r="R58" s="215" t="s">
        <v>181</v>
      </c>
      <c r="S58" s="215" t="s">
        <v>181</v>
      </c>
      <c r="T58" s="215" t="s">
        <v>181</v>
      </c>
      <c r="U58" s="216" t="s">
        <v>181</v>
      </c>
      <c r="V58" s="216" t="s">
        <v>181</v>
      </c>
      <c r="W58" s="216" t="s">
        <v>181</v>
      </c>
      <c r="X58" s="216" t="s">
        <v>181</v>
      </c>
      <c r="Y58" s="216" t="s">
        <v>181</v>
      </c>
      <c r="Z58" s="216" t="s">
        <v>181</v>
      </c>
      <c r="AA58" s="216" t="s">
        <v>181</v>
      </c>
      <c r="AB58" s="216" t="s">
        <v>181</v>
      </c>
      <c r="AC58" s="216" t="s">
        <v>181</v>
      </c>
      <c r="AD58" s="216" t="s">
        <v>181</v>
      </c>
      <c r="AE58" s="216" t="s">
        <v>181</v>
      </c>
      <c r="AF58" s="216" t="s">
        <v>181</v>
      </c>
      <c r="AG58" s="216" t="s">
        <v>181</v>
      </c>
      <c r="AH58" s="216" t="s">
        <v>181</v>
      </c>
      <c r="AI58" s="216" t="s">
        <v>181</v>
      </c>
      <c r="AJ58" s="216" t="s">
        <v>181</v>
      </c>
    </row>
    <row r="59" spans="1:36" ht="11.4" x14ac:dyDescent="0.25">
      <c r="A59" s="213">
        <v>1990</v>
      </c>
      <c r="B59" s="213" t="s">
        <v>890</v>
      </c>
      <c r="C59" s="213" t="s">
        <v>917</v>
      </c>
      <c r="D59" s="213" t="s">
        <v>918</v>
      </c>
      <c r="E59" s="213" t="s">
        <v>181</v>
      </c>
      <c r="F59" s="213" t="s">
        <v>166</v>
      </c>
      <c r="G59" s="221" t="s">
        <v>2070</v>
      </c>
      <c r="H59" s="214">
        <v>2.3999999999999964</v>
      </c>
      <c r="I59" s="215">
        <v>93.676814988290559</v>
      </c>
      <c r="J59" s="215">
        <v>983.64477086052841</v>
      </c>
      <c r="K59" s="215">
        <v>170.39614894745239</v>
      </c>
      <c r="L59" s="215">
        <v>4.1900692364127572</v>
      </c>
      <c r="M59" s="215">
        <v>453.65290081240829</v>
      </c>
      <c r="N59" s="215">
        <v>74.100000000000051</v>
      </c>
      <c r="O59" s="215">
        <v>2.9597981490906204</v>
      </c>
      <c r="P59" s="215">
        <v>0.16913132280517834</v>
      </c>
      <c r="Q59" s="215">
        <v>106.93368906179339</v>
      </c>
      <c r="R59" s="215">
        <v>106.93368906179339</v>
      </c>
      <c r="S59" s="215">
        <v>106.93368906179339</v>
      </c>
      <c r="T59" s="215">
        <v>39.5654649528636</v>
      </c>
      <c r="U59" s="216">
        <v>2.3385704705952523E-3</v>
      </c>
      <c r="V59" s="216">
        <v>0.18554043869640713</v>
      </c>
      <c r="W59" s="216">
        <v>0.65970637365337004</v>
      </c>
      <c r="X59" s="216">
        <v>0.46516659305392644</v>
      </c>
      <c r="Y59" s="216">
        <v>0.12394423494154838</v>
      </c>
      <c r="Z59" s="216">
        <v>0.18904829440229998</v>
      </c>
      <c r="AA59" s="216">
        <v>1.1179197731196333</v>
      </c>
      <c r="AB59" s="216">
        <v>2.3385704705952523E-3</v>
      </c>
      <c r="AC59" s="216">
        <v>37.29517337692905</v>
      </c>
      <c r="AD59" s="216">
        <v>7.0868615371103547E-4</v>
      </c>
      <c r="AE59" s="216">
        <v>0.57063924609961736</v>
      </c>
      <c r="AF59" s="216">
        <v>0.56830614068983087</v>
      </c>
      <c r="AG59" s="216">
        <v>0.28975266745296818</v>
      </c>
      <c r="AH59" s="216">
        <v>0.2901300001808933</v>
      </c>
      <c r="AI59" s="216">
        <v>6150.0000000000164</v>
      </c>
      <c r="AJ59" s="216">
        <v>0.69049941322018893</v>
      </c>
    </row>
    <row r="60" spans="1:36" ht="11.4" x14ac:dyDescent="0.25">
      <c r="A60" s="213">
        <v>1990</v>
      </c>
      <c r="B60" s="213" t="s">
        <v>890</v>
      </c>
      <c r="C60" s="213" t="s">
        <v>917</v>
      </c>
      <c r="D60" s="213" t="s">
        <v>918</v>
      </c>
      <c r="E60" s="213" t="s">
        <v>181</v>
      </c>
      <c r="F60" s="213" t="s">
        <v>165</v>
      </c>
      <c r="G60" s="221" t="s">
        <v>2070</v>
      </c>
      <c r="H60" s="214">
        <v>6.6449839675944409</v>
      </c>
      <c r="I60" s="215">
        <v>2.2831050228310468</v>
      </c>
      <c r="J60" s="215">
        <v>291.33426749030883</v>
      </c>
      <c r="K60" s="215">
        <v>3413.9339035988187</v>
      </c>
      <c r="L60" s="215">
        <v>243.0028617633852</v>
      </c>
      <c r="M60" s="215">
        <v>13853.265276612798</v>
      </c>
      <c r="N60" s="215">
        <v>72.999999999999915</v>
      </c>
      <c r="O60" s="215">
        <v>0.78130455480203898</v>
      </c>
      <c r="P60" s="215">
        <v>7.6198989940313752E-2</v>
      </c>
      <c r="Q60" s="215">
        <v>182.44138557173505</v>
      </c>
      <c r="R60" s="215">
        <v>182.44138557173505</v>
      </c>
      <c r="S60" s="215">
        <v>182.44138557173505</v>
      </c>
      <c r="T60" s="215">
        <v>9.1220692785867517</v>
      </c>
      <c r="U60" s="216">
        <v>6.8283457200350043E-3</v>
      </c>
      <c r="V60" s="216">
        <v>0.253057454016832</v>
      </c>
      <c r="W60" s="216">
        <v>0.36704996130386286</v>
      </c>
      <c r="X60" s="216">
        <v>0.9721934681793557</v>
      </c>
      <c r="Y60" s="216">
        <v>0.19802202588101511</v>
      </c>
      <c r="Z60" s="216">
        <v>0.3008558740570772</v>
      </c>
      <c r="AA60" s="216">
        <v>0.77282905349056608</v>
      </c>
      <c r="AB60" s="216">
        <v>4.5522304800233396E-3</v>
      </c>
      <c r="AC60" s="216">
        <v>50.452162736565576</v>
      </c>
      <c r="AD60" s="216">
        <v>5.1077643973941496E-3</v>
      </c>
      <c r="AE60" s="216">
        <v>0.20906198463752798</v>
      </c>
      <c r="AF60" s="216">
        <v>7.1271131126429993E-2</v>
      </c>
      <c r="AG60" s="216">
        <v>0.11403380980228799</v>
      </c>
      <c r="AH60" s="216">
        <v>0.24469755020074302</v>
      </c>
      <c r="AI60" s="216">
        <v>159.29241599999989</v>
      </c>
      <c r="AJ60" s="216">
        <v>4.5102631087822171</v>
      </c>
    </row>
    <row r="61" spans="1:36" ht="11.4" x14ac:dyDescent="0.25">
      <c r="A61" s="213">
        <v>1990</v>
      </c>
      <c r="B61" s="213" t="s">
        <v>890</v>
      </c>
      <c r="C61" s="213" t="s">
        <v>919</v>
      </c>
      <c r="D61" s="213" t="s">
        <v>920</v>
      </c>
      <c r="E61" s="213" t="s">
        <v>181</v>
      </c>
      <c r="F61" s="213" t="s">
        <v>166</v>
      </c>
      <c r="G61" s="221" t="s">
        <v>2070</v>
      </c>
      <c r="H61" s="214">
        <v>1.9999999999999998</v>
      </c>
      <c r="I61" s="215">
        <v>88.246161221762947</v>
      </c>
      <c r="J61" s="215">
        <v>1069.0789746922119</v>
      </c>
      <c r="K61" s="215">
        <v>50.661025019035755</v>
      </c>
      <c r="L61" s="215">
        <v>1.0338984697762397</v>
      </c>
      <c r="M61" s="215">
        <v>165.42375516419844</v>
      </c>
      <c r="N61" s="215">
        <v>74.100000000000023</v>
      </c>
      <c r="O61" s="215">
        <v>1.8518223219214847</v>
      </c>
      <c r="P61" s="215">
        <v>0</v>
      </c>
      <c r="Q61" s="215">
        <v>21.909255243478825</v>
      </c>
      <c r="R61" s="215">
        <v>21.690162691044041</v>
      </c>
      <c r="S61" s="215">
        <v>21.580616414826636</v>
      </c>
      <c r="T61" s="215">
        <v>3.4488879295640498</v>
      </c>
      <c r="U61" s="216">
        <v>1.1709601873536299</v>
      </c>
      <c r="V61" s="216">
        <v>0.23419203747072598</v>
      </c>
      <c r="W61" s="216">
        <v>0.93676814988290391</v>
      </c>
      <c r="X61" s="216">
        <v>1.1709601873536299</v>
      </c>
      <c r="Y61" s="216">
        <v>0.70000000000000007</v>
      </c>
      <c r="Z61" s="216">
        <v>1.639344262295082</v>
      </c>
      <c r="AA61" s="216">
        <v>2.34</v>
      </c>
      <c r="AB61" s="216">
        <v>4.6838407494145198</v>
      </c>
      <c r="AC61" s="216">
        <v>11.709601873536299</v>
      </c>
      <c r="AD61" s="216">
        <v>1.2010000000000003E-2</v>
      </c>
      <c r="AE61" s="216">
        <v>0.64000000000000012</v>
      </c>
      <c r="AF61" s="216">
        <v>0.30000000000000004</v>
      </c>
      <c r="AG61" s="216">
        <v>0.15000000000000002</v>
      </c>
      <c r="AH61" s="216">
        <v>1.1800000000000002</v>
      </c>
      <c r="AI61" s="216">
        <v>1950.0000000000005</v>
      </c>
      <c r="AJ61" s="216">
        <v>0.84222402500000038</v>
      </c>
    </row>
    <row r="62" spans="1:36" ht="11.4" x14ac:dyDescent="0.25">
      <c r="A62" s="213">
        <v>1990</v>
      </c>
      <c r="B62" s="213" t="s">
        <v>890</v>
      </c>
      <c r="C62" s="213" t="s">
        <v>919</v>
      </c>
      <c r="D62" s="213" t="s">
        <v>920</v>
      </c>
      <c r="E62" s="213" t="s">
        <v>181</v>
      </c>
      <c r="F62" s="213" t="s">
        <v>921</v>
      </c>
      <c r="G62" s="221" t="s">
        <v>2070</v>
      </c>
      <c r="H62" s="214">
        <v>2.0000000000000004</v>
      </c>
      <c r="I62" s="215">
        <v>1298.892988929889</v>
      </c>
      <c r="J62" s="215">
        <v>1601.6524718292969</v>
      </c>
      <c r="K62" s="215">
        <v>53.540376263168007</v>
      </c>
      <c r="L62" s="215">
        <v>1.0926607400646533</v>
      </c>
      <c r="M62" s="215">
        <v>174.82571841034454</v>
      </c>
      <c r="N62" s="215">
        <v>77.999999999999986</v>
      </c>
      <c r="O62" s="215">
        <v>1.9441858407258144</v>
      </c>
      <c r="P62" s="215">
        <v>0</v>
      </c>
      <c r="Q62" s="215">
        <v>154.38972220370283</v>
      </c>
      <c r="R62" s="215">
        <v>152.84582498166586</v>
      </c>
      <c r="S62" s="215">
        <v>152.0738763706473</v>
      </c>
      <c r="T62" s="215">
        <v>5.7506818335046583</v>
      </c>
      <c r="U62" s="216">
        <v>12.224938875305623</v>
      </c>
      <c r="V62" s="216">
        <v>0.73349633251833746</v>
      </c>
      <c r="W62" s="216">
        <v>4.8899755501222506</v>
      </c>
      <c r="X62" s="216">
        <v>12.224938875305623</v>
      </c>
      <c r="Y62" s="216">
        <v>0.49</v>
      </c>
      <c r="Z62" s="216">
        <v>733.49633251833734</v>
      </c>
      <c r="AA62" s="216">
        <v>4.8899999999999997</v>
      </c>
      <c r="AB62" s="216">
        <v>9.7799511002445012</v>
      </c>
      <c r="AC62" s="216">
        <v>22.004889975550125</v>
      </c>
      <c r="AD62" s="216">
        <v>1.3420000000000001E-2</v>
      </c>
      <c r="AE62" s="216">
        <v>0.27000000000000007</v>
      </c>
      <c r="AF62" s="216">
        <v>0.05</v>
      </c>
      <c r="AG62" s="216">
        <v>0.02</v>
      </c>
      <c r="AH62" s="216">
        <v>3.0000000000000002E-2</v>
      </c>
      <c r="AI62" s="216">
        <v>3499.9999999999995</v>
      </c>
      <c r="AJ62" s="216">
        <v>0.84222402499999982</v>
      </c>
    </row>
    <row r="63" spans="1:36" ht="11.4" x14ac:dyDescent="0.25">
      <c r="A63" s="213">
        <v>1990</v>
      </c>
      <c r="B63" s="213" t="s">
        <v>890</v>
      </c>
      <c r="C63" s="213" t="s">
        <v>922</v>
      </c>
      <c r="D63" s="213" t="s">
        <v>923</v>
      </c>
      <c r="E63" s="213" t="s">
        <v>181</v>
      </c>
      <c r="F63" s="213" t="s">
        <v>166</v>
      </c>
      <c r="G63" s="221" t="s">
        <v>2070</v>
      </c>
      <c r="H63" s="214">
        <v>1.9999999999999969</v>
      </c>
      <c r="I63" s="215">
        <v>93.676814988290403</v>
      </c>
      <c r="J63" s="215">
        <v>800.17849908722815</v>
      </c>
      <c r="K63" s="215">
        <v>45.488852005950903</v>
      </c>
      <c r="L63" s="215">
        <v>0.92834391848879261</v>
      </c>
      <c r="M63" s="215">
        <v>148.53502695820708</v>
      </c>
      <c r="N63" s="215">
        <v>74.099999999999937</v>
      </c>
      <c r="O63" s="215">
        <v>1.8334348649653054</v>
      </c>
      <c r="P63" s="215">
        <v>0</v>
      </c>
      <c r="Q63" s="215">
        <v>19.910005275690324</v>
      </c>
      <c r="R63" s="215">
        <v>19.71090522293343</v>
      </c>
      <c r="S63" s="215">
        <v>19.611355196554975</v>
      </c>
      <c r="T63" s="215">
        <v>4.1915061087850427</v>
      </c>
      <c r="U63" s="216">
        <v>1.1709601873536299</v>
      </c>
      <c r="V63" s="216">
        <v>0.23419203747072598</v>
      </c>
      <c r="W63" s="216">
        <v>0.93676814988290391</v>
      </c>
      <c r="X63" s="216">
        <v>1.1709601873536299</v>
      </c>
      <c r="Y63" s="216">
        <v>0.7</v>
      </c>
      <c r="Z63" s="216">
        <v>1.639344262295082</v>
      </c>
      <c r="AA63" s="216">
        <v>2.34</v>
      </c>
      <c r="AB63" s="216">
        <v>4.6838407494145198</v>
      </c>
      <c r="AC63" s="216">
        <v>11.709601873536299</v>
      </c>
      <c r="AD63" s="216">
        <v>1.201E-2</v>
      </c>
      <c r="AE63" s="216">
        <v>0.64000000000000012</v>
      </c>
      <c r="AF63" s="216">
        <v>0.30000000000000004</v>
      </c>
      <c r="AG63" s="216">
        <v>0.15000000000000002</v>
      </c>
      <c r="AH63" s="216">
        <v>1.1800000000000002</v>
      </c>
      <c r="AI63" s="216">
        <v>1950.0000000000011</v>
      </c>
      <c r="AJ63" s="216">
        <v>0.84222402500000038</v>
      </c>
    </row>
    <row r="64" spans="1:36" ht="11.4" x14ac:dyDescent="0.25">
      <c r="A64" s="213">
        <v>1990</v>
      </c>
      <c r="B64" s="213" t="s">
        <v>890</v>
      </c>
      <c r="C64" s="213" t="s">
        <v>922</v>
      </c>
      <c r="D64" s="213" t="s">
        <v>923</v>
      </c>
      <c r="E64" s="213" t="s">
        <v>181</v>
      </c>
      <c r="F64" s="213" t="s">
        <v>165</v>
      </c>
      <c r="G64" s="221" t="s">
        <v>2070</v>
      </c>
      <c r="H64" s="214" t="s">
        <v>181</v>
      </c>
      <c r="I64" s="215" t="s">
        <v>181</v>
      </c>
      <c r="J64" s="215" t="s">
        <v>181</v>
      </c>
      <c r="K64" s="215" t="s">
        <v>181</v>
      </c>
      <c r="L64" s="215" t="s">
        <v>181</v>
      </c>
      <c r="M64" s="215" t="s">
        <v>181</v>
      </c>
      <c r="N64" s="215" t="s">
        <v>181</v>
      </c>
      <c r="O64" s="215" t="s">
        <v>181</v>
      </c>
      <c r="P64" s="215" t="s">
        <v>181</v>
      </c>
      <c r="Q64" s="215" t="s">
        <v>181</v>
      </c>
      <c r="R64" s="215" t="s">
        <v>181</v>
      </c>
      <c r="S64" s="215" t="s">
        <v>181</v>
      </c>
      <c r="T64" s="215" t="s">
        <v>181</v>
      </c>
      <c r="U64" s="216" t="s">
        <v>181</v>
      </c>
      <c r="V64" s="216" t="s">
        <v>181</v>
      </c>
      <c r="W64" s="216" t="s">
        <v>181</v>
      </c>
      <c r="X64" s="216" t="s">
        <v>181</v>
      </c>
      <c r="Y64" s="216" t="s">
        <v>181</v>
      </c>
      <c r="Z64" s="216" t="s">
        <v>181</v>
      </c>
      <c r="AA64" s="216" t="s">
        <v>181</v>
      </c>
      <c r="AB64" s="216" t="s">
        <v>181</v>
      </c>
      <c r="AC64" s="216" t="s">
        <v>181</v>
      </c>
      <c r="AD64" s="216" t="s">
        <v>181</v>
      </c>
      <c r="AE64" s="216" t="s">
        <v>181</v>
      </c>
      <c r="AF64" s="216" t="s">
        <v>181</v>
      </c>
      <c r="AG64" s="216" t="s">
        <v>181</v>
      </c>
      <c r="AH64" s="216" t="s">
        <v>181</v>
      </c>
      <c r="AI64" s="216" t="s">
        <v>181</v>
      </c>
      <c r="AJ64" s="216" t="s">
        <v>181</v>
      </c>
    </row>
    <row r="65" spans="1:36" ht="11.4" x14ac:dyDescent="0.25">
      <c r="A65" s="213">
        <v>1990</v>
      </c>
      <c r="B65" s="213" t="s">
        <v>890</v>
      </c>
      <c r="C65" s="213" t="s">
        <v>922</v>
      </c>
      <c r="D65" s="213" t="s">
        <v>923</v>
      </c>
      <c r="E65" s="213" t="s">
        <v>181</v>
      </c>
      <c r="F65" s="213" t="s">
        <v>916</v>
      </c>
      <c r="G65" s="221" t="s">
        <v>2070</v>
      </c>
      <c r="H65" s="214" t="s">
        <v>181</v>
      </c>
      <c r="I65" s="215" t="s">
        <v>181</v>
      </c>
      <c r="J65" s="215" t="s">
        <v>181</v>
      </c>
      <c r="K65" s="215" t="s">
        <v>181</v>
      </c>
      <c r="L65" s="215" t="s">
        <v>181</v>
      </c>
      <c r="M65" s="215" t="s">
        <v>181</v>
      </c>
      <c r="N65" s="215" t="s">
        <v>181</v>
      </c>
      <c r="O65" s="215" t="s">
        <v>181</v>
      </c>
      <c r="P65" s="215" t="s">
        <v>181</v>
      </c>
      <c r="Q65" s="215" t="s">
        <v>181</v>
      </c>
      <c r="R65" s="215" t="s">
        <v>181</v>
      </c>
      <c r="S65" s="215" t="s">
        <v>181</v>
      </c>
      <c r="T65" s="215" t="s">
        <v>181</v>
      </c>
      <c r="U65" s="216" t="s">
        <v>181</v>
      </c>
      <c r="V65" s="216" t="s">
        <v>181</v>
      </c>
      <c r="W65" s="216" t="s">
        <v>181</v>
      </c>
      <c r="X65" s="216" t="s">
        <v>181</v>
      </c>
      <c r="Y65" s="216" t="s">
        <v>181</v>
      </c>
      <c r="Z65" s="216" t="s">
        <v>181</v>
      </c>
      <c r="AA65" s="216" t="s">
        <v>181</v>
      </c>
      <c r="AB65" s="216" t="s">
        <v>181</v>
      </c>
      <c r="AC65" s="216" t="s">
        <v>181</v>
      </c>
      <c r="AD65" s="216" t="s">
        <v>181</v>
      </c>
      <c r="AE65" s="216" t="s">
        <v>181</v>
      </c>
      <c r="AF65" s="216" t="s">
        <v>181</v>
      </c>
      <c r="AG65" s="216" t="s">
        <v>181</v>
      </c>
      <c r="AH65" s="216" t="s">
        <v>181</v>
      </c>
      <c r="AI65" s="216" t="s">
        <v>181</v>
      </c>
      <c r="AJ65" s="216" t="s">
        <v>181</v>
      </c>
    </row>
    <row r="66" spans="1:36" ht="11.4" x14ac:dyDescent="0.25">
      <c r="A66" s="213">
        <v>1990</v>
      </c>
      <c r="B66" s="213" t="s">
        <v>890</v>
      </c>
      <c r="C66" s="213" t="s">
        <v>922</v>
      </c>
      <c r="D66" s="213" t="s">
        <v>923</v>
      </c>
      <c r="E66" s="213" t="s">
        <v>181</v>
      </c>
      <c r="F66" s="213" t="s">
        <v>665</v>
      </c>
      <c r="G66" s="221" t="s">
        <v>2070</v>
      </c>
      <c r="H66" s="214" t="s">
        <v>181</v>
      </c>
      <c r="I66" s="215" t="s">
        <v>181</v>
      </c>
      <c r="J66" s="215" t="s">
        <v>181</v>
      </c>
      <c r="K66" s="215" t="s">
        <v>181</v>
      </c>
      <c r="L66" s="215" t="s">
        <v>181</v>
      </c>
      <c r="M66" s="215" t="s">
        <v>181</v>
      </c>
      <c r="N66" s="215" t="s">
        <v>181</v>
      </c>
      <c r="O66" s="215" t="s">
        <v>181</v>
      </c>
      <c r="P66" s="215" t="s">
        <v>181</v>
      </c>
      <c r="Q66" s="215" t="s">
        <v>181</v>
      </c>
      <c r="R66" s="215" t="s">
        <v>181</v>
      </c>
      <c r="S66" s="215" t="s">
        <v>181</v>
      </c>
      <c r="T66" s="215" t="s">
        <v>181</v>
      </c>
      <c r="U66" s="216" t="s">
        <v>181</v>
      </c>
      <c r="V66" s="216" t="s">
        <v>181</v>
      </c>
      <c r="W66" s="216" t="s">
        <v>181</v>
      </c>
      <c r="X66" s="216" t="s">
        <v>181</v>
      </c>
      <c r="Y66" s="216" t="s">
        <v>181</v>
      </c>
      <c r="Z66" s="216" t="s">
        <v>181</v>
      </c>
      <c r="AA66" s="216" t="s">
        <v>181</v>
      </c>
      <c r="AB66" s="216" t="s">
        <v>181</v>
      </c>
      <c r="AC66" s="216" t="s">
        <v>181</v>
      </c>
      <c r="AD66" s="216" t="s">
        <v>181</v>
      </c>
      <c r="AE66" s="216" t="s">
        <v>181</v>
      </c>
      <c r="AF66" s="216" t="s">
        <v>181</v>
      </c>
      <c r="AG66" s="216" t="s">
        <v>181</v>
      </c>
      <c r="AH66" s="216" t="s">
        <v>181</v>
      </c>
      <c r="AI66" s="216" t="s">
        <v>181</v>
      </c>
      <c r="AJ66" s="216" t="s">
        <v>181</v>
      </c>
    </row>
    <row r="67" spans="1:36" ht="11.4" x14ac:dyDescent="0.25">
      <c r="A67" s="213">
        <v>1990</v>
      </c>
      <c r="B67" s="213" t="s">
        <v>890</v>
      </c>
      <c r="C67" s="213" t="s">
        <v>922</v>
      </c>
      <c r="D67" s="213" t="s">
        <v>923</v>
      </c>
      <c r="E67" s="213" t="s">
        <v>181</v>
      </c>
      <c r="F67" s="213" t="s">
        <v>921</v>
      </c>
      <c r="G67" s="221" t="s">
        <v>2070</v>
      </c>
      <c r="H67" s="214" t="s">
        <v>181</v>
      </c>
      <c r="I67" s="215" t="s">
        <v>181</v>
      </c>
      <c r="J67" s="215" t="s">
        <v>181</v>
      </c>
      <c r="K67" s="215" t="s">
        <v>181</v>
      </c>
      <c r="L67" s="215" t="s">
        <v>181</v>
      </c>
      <c r="M67" s="215" t="s">
        <v>181</v>
      </c>
      <c r="N67" s="215" t="s">
        <v>181</v>
      </c>
      <c r="O67" s="215" t="s">
        <v>181</v>
      </c>
      <c r="P67" s="215" t="s">
        <v>181</v>
      </c>
      <c r="Q67" s="215" t="s">
        <v>181</v>
      </c>
      <c r="R67" s="215" t="s">
        <v>181</v>
      </c>
      <c r="S67" s="215" t="s">
        <v>181</v>
      </c>
      <c r="T67" s="215" t="s">
        <v>181</v>
      </c>
      <c r="U67" s="216" t="s">
        <v>181</v>
      </c>
      <c r="V67" s="216" t="s">
        <v>181</v>
      </c>
      <c r="W67" s="216" t="s">
        <v>181</v>
      </c>
      <c r="X67" s="216" t="s">
        <v>181</v>
      </c>
      <c r="Y67" s="216" t="s">
        <v>181</v>
      </c>
      <c r="Z67" s="216" t="s">
        <v>181</v>
      </c>
      <c r="AA67" s="216" t="s">
        <v>181</v>
      </c>
      <c r="AB67" s="216" t="s">
        <v>181</v>
      </c>
      <c r="AC67" s="216" t="s">
        <v>181</v>
      </c>
      <c r="AD67" s="216" t="s">
        <v>181</v>
      </c>
      <c r="AE67" s="216" t="s">
        <v>181</v>
      </c>
      <c r="AF67" s="216" t="s">
        <v>181</v>
      </c>
      <c r="AG67" s="216" t="s">
        <v>181</v>
      </c>
      <c r="AH67" s="216" t="s">
        <v>181</v>
      </c>
      <c r="AI67" s="216" t="s">
        <v>181</v>
      </c>
      <c r="AJ67" s="216" t="s">
        <v>181</v>
      </c>
    </row>
    <row r="68" spans="1:36" ht="11.4" x14ac:dyDescent="0.25">
      <c r="A68" s="213">
        <v>1990</v>
      </c>
      <c r="B68" s="213" t="s">
        <v>890</v>
      </c>
      <c r="C68" s="213" t="s">
        <v>924</v>
      </c>
      <c r="D68" s="213" t="s">
        <v>925</v>
      </c>
      <c r="E68" s="213" t="s">
        <v>181</v>
      </c>
      <c r="F68" s="213" t="s">
        <v>166</v>
      </c>
      <c r="G68" s="221" t="s">
        <v>2071</v>
      </c>
      <c r="H68" s="214">
        <v>2</v>
      </c>
      <c r="I68" s="215">
        <v>93.676814988290403</v>
      </c>
      <c r="J68" s="215">
        <v>1256.0805557818271</v>
      </c>
      <c r="K68" s="215">
        <v>51.912617069667988</v>
      </c>
      <c r="L68" s="215">
        <v>1.0594411646871018</v>
      </c>
      <c r="M68" s="215">
        <v>169.51058634993637</v>
      </c>
      <c r="N68" s="215">
        <v>74.099999999999994</v>
      </c>
      <c r="O68" s="215">
        <v>1.8735362997658078</v>
      </c>
      <c r="P68" s="215">
        <v>0</v>
      </c>
      <c r="Q68" s="215">
        <v>22.893704164852522</v>
      </c>
      <c r="R68" s="215">
        <v>22.664767123203994</v>
      </c>
      <c r="S68" s="215">
        <v>22.550298602379733</v>
      </c>
      <c r="T68" s="215">
        <v>2.3610374446988054</v>
      </c>
      <c r="U68" s="216">
        <v>1.1709601873536302</v>
      </c>
      <c r="V68" s="216">
        <v>0.23419203747072598</v>
      </c>
      <c r="W68" s="216">
        <v>0.93676814988290391</v>
      </c>
      <c r="X68" s="216">
        <v>1.1709601873536302</v>
      </c>
      <c r="Y68" s="216">
        <v>0.7</v>
      </c>
      <c r="Z68" s="216">
        <v>1.6393442622950822</v>
      </c>
      <c r="AA68" s="216">
        <v>2.34</v>
      </c>
      <c r="AB68" s="216">
        <v>4.6838407494145207</v>
      </c>
      <c r="AC68" s="216">
        <v>11.7096018735363</v>
      </c>
      <c r="AD68" s="216">
        <v>1.2010000000000002E-2</v>
      </c>
      <c r="AE68" s="216">
        <v>0.64</v>
      </c>
      <c r="AF68" s="216">
        <v>0.30000000000000004</v>
      </c>
      <c r="AG68" s="216">
        <v>0.15000000000000002</v>
      </c>
      <c r="AH68" s="216">
        <v>1.1800000000000002</v>
      </c>
      <c r="AI68" s="216">
        <v>1950.0000000000002</v>
      </c>
      <c r="AJ68" s="216">
        <v>0.84222402500000004</v>
      </c>
    </row>
    <row r="69" spans="1:36" ht="11.4" x14ac:dyDescent="0.25">
      <c r="A69" s="213">
        <v>1990</v>
      </c>
      <c r="B69" s="213" t="s">
        <v>890</v>
      </c>
      <c r="C69" s="213" t="s">
        <v>924</v>
      </c>
      <c r="D69" s="213" t="s">
        <v>925</v>
      </c>
      <c r="E69" s="213" t="s">
        <v>181</v>
      </c>
      <c r="F69" s="213" t="s">
        <v>921</v>
      </c>
      <c r="G69" s="221" t="s">
        <v>2071</v>
      </c>
      <c r="H69" s="214">
        <v>2.0000000000000004</v>
      </c>
      <c r="I69" s="215">
        <v>1456.3345633456333</v>
      </c>
      <c r="J69" s="215">
        <v>1684.6961914707806</v>
      </c>
      <c r="K69" s="215">
        <v>54.368191886305716</v>
      </c>
      <c r="L69" s="215">
        <v>1.1095549364552189</v>
      </c>
      <c r="M69" s="215">
        <v>177.52878983283506</v>
      </c>
      <c r="N69" s="215">
        <v>77.999999999999986</v>
      </c>
      <c r="O69" s="215">
        <v>1.9680196801968024</v>
      </c>
      <c r="P69" s="215">
        <v>0</v>
      </c>
      <c r="Q69" s="215">
        <v>169.1367798900892</v>
      </c>
      <c r="R69" s="215">
        <v>167.44541209118833</v>
      </c>
      <c r="S69" s="215">
        <v>166.59972819173788</v>
      </c>
      <c r="T69" s="215">
        <v>4.5489688989551382</v>
      </c>
      <c r="U69" s="216">
        <v>12.224938875305625</v>
      </c>
      <c r="V69" s="216">
        <v>0.73349633251833746</v>
      </c>
      <c r="W69" s="216">
        <v>4.8899755501222497</v>
      </c>
      <c r="X69" s="216">
        <v>12.224938875305625</v>
      </c>
      <c r="Y69" s="216">
        <v>0.48999999999999994</v>
      </c>
      <c r="Z69" s="216">
        <v>733.49633251833734</v>
      </c>
      <c r="AA69" s="216">
        <v>4.8899999999999997</v>
      </c>
      <c r="AB69" s="216">
        <v>9.7799511002444994</v>
      </c>
      <c r="AC69" s="216">
        <v>22.004889975550125</v>
      </c>
      <c r="AD69" s="216">
        <v>1.342E-2</v>
      </c>
      <c r="AE69" s="216">
        <v>0.2</v>
      </c>
      <c r="AF69" s="216">
        <v>0.09</v>
      </c>
      <c r="AG69" s="216">
        <v>6.9999999999999993E-2</v>
      </c>
      <c r="AH69" s="216">
        <v>0.2</v>
      </c>
      <c r="AI69" s="216">
        <v>3499.9999999999995</v>
      </c>
      <c r="AJ69" s="216">
        <v>0.84222402499999993</v>
      </c>
    </row>
    <row r="70" spans="1:36" ht="11.4" x14ac:dyDescent="0.25">
      <c r="A70" s="213">
        <v>1990</v>
      </c>
      <c r="B70" s="213" t="s">
        <v>890</v>
      </c>
      <c r="C70" s="213" t="s">
        <v>926</v>
      </c>
      <c r="D70" s="213" t="s">
        <v>927</v>
      </c>
      <c r="E70" s="213" t="s">
        <v>181</v>
      </c>
      <c r="F70" s="213" t="s">
        <v>912</v>
      </c>
      <c r="G70" s="221" t="s">
        <v>2071</v>
      </c>
      <c r="H70" s="214">
        <v>2.0013001485884097</v>
      </c>
      <c r="I70" s="215">
        <v>22.831050229999995</v>
      </c>
      <c r="J70" s="215">
        <v>71.7</v>
      </c>
      <c r="K70" s="215">
        <v>422.09999999999997</v>
      </c>
      <c r="L70" s="215">
        <v>8.6199999999999974</v>
      </c>
      <c r="M70" s="215">
        <v>18219</v>
      </c>
      <c r="N70" s="215">
        <v>73</v>
      </c>
      <c r="O70" s="215">
        <v>2</v>
      </c>
      <c r="P70" s="215">
        <v>1.6</v>
      </c>
      <c r="Q70" s="215">
        <v>10</v>
      </c>
      <c r="R70" s="215">
        <v>10</v>
      </c>
      <c r="S70" s="215">
        <v>10</v>
      </c>
      <c r="T70" s="215">
        <v>1.5</v>
      </c>
      <c r="U70" s="216">
        <v>6.8283457200350043E-3</v>
      </c>
      <c r="V70" s="216">
        <v>0.253057454016832</v>
      </c>
      <c r="W70" s="216">
        <v>0.36704996130386291</v>
      </c>
      <c r="X70" s="216">
        <v>0.9721934681793557</v>
      </c>
      <c r="Y70" s="216">
        <v>0.19802202588101511</v>
      </c>
      <c r="Z70" s="216">
        <v>0.30085587405707714</v>
      </c>
      <c r="AA70" s="216">
        <v>13505.691684352694</v>
      </c>
      <c r="AB70" s="216">
        <v>4.5522304800233405E-3</v>
      </c>
      <c r="AC70" s="216">
        <v>50.452162736565583</v>
      </c>
      <c r="AD70" s="216">
        <v>5.1077643973941505E-3</v>
      </c>
      <c r="AE70" s="216">
        <v>0.20906198463752798</v>
      </c>
      <c r="AF70" s="216">
        <v>7.1271131126429993E-2</v>
      </c>
      <c r="AG70" s="216">
        <v>0.11403380980228801</v>
      </c>
      <c r="AH70" s="216">
        <v>0.24469755020074299</v>
      </c>
      <c r="AI70" s="216">
        <v>0</v>
      </c>
      <c r="AJ70" s="216">
        <v>2.3574587511348888</v>
      </c>
    </row>
    <row r="71" spans="1:36" ht="11.4" x14ac:dyDescent="0.25">
      <c r="A71" s="213">
        <v>1990</v>
      </c>
      <c r="B71" s="213" t="s">
        <v>890</v>
      </c>
      <c r="C71" s="213" t="s">
        <v>926</v>
      </c>
      <c r="D71" s="213" t="s">
        <v>927</v>
      </c>
      <c r="E71" s="213" t="s">
        <v>181</v>
      </c>
      <c r="F71" s="213" t="s">
        <v>913</v>
      </c>
      <c r="G71" s="221" t="s">
        <v>2070</v>
      </c>
      <c r="H71" s="214">
        <v>10.000000000000002</v>
      </c>
      <c r="I71" s="215">
        <v>22.988505747126439</v>
      </c>
      <c r="J71" s="215">
        <v>246.34338906393026</v>
      </c>
      <c r="K71" s="215">
        <v>18.959121909825459</v>
      </c>
      <c r="L71" s="215">
        <v>2.106569101091718</v>
      </c>
      <c r="M71" s="215">
        <v>186.97999975570195</v>
      </c>
      <c r="N71" s="215">
        <v>72.000000000000014</v>
      </c>
      <c r="O71" s="215">
        <v>6.7189889912577909</v>
      </c>
      <c r="P71" s="215">
        <v>0</v>
      </c>
      <c r="Q71" s="215">
        <v>3.6398403241799766</v>
      </c>
      <c r="R71" s="215">
        <v>3.6398403241799766</v>
      </c>
      <c r="S71" s="215">
        <v>3.6398403241799766</v>
      </c>
      <c r="T71" s="215">
        <v>2.4843764746069392</v>
      </c>
      <c r="U71" s="216">
        <v>0</v>
      </c>
      <c r="V71" s="216">
        <v>0</v>
      </c>
      <c r="W71" s="216">
        <v>0</v>
      </c>
      <c r="X71" s="216">
        <v>0</v>
      </c>
      <c r="Y71" s="216">
        <v>0</v>
      </c>
      <c r="Z71" s="216">
        <v>0</v>
      </c>
      <c r="AA71" s="216">
        <v>0</v>
      </c>
      <c r="AB71" s="216">
        <v>0</v>
      </c>
      <c r="AC71" s="216">
        <v>0</v>
      </c>
      <c r="AD71" s="216">
        <v>0</v>
      </c>
      <c r="AE71" s="216">
        <v>0</v>
      </c>
      <c r="AF71" s="216">
        <v>0</v>
      </c>
      <c r="AG71" s="216">
        <v>0</v>
      </c>
      <c r="AH71" s="216">
        <v>0</v>
      </c>
      <c r="AI71" s="216">
        <v>0</v>
      </c>
      <c r="AJ71" s="216">
        <v>0</v>
      </c>
    </row>
    <row r="72" spans="1:36" ht="11.4" x14ac:dyDescent="0.25">
      <c r="A72" s="213">
        <v>1990</v>
      </c>
      <c r="B72" s="213" t="s">
        <v>890</v>
      </c>
      <c r="C72" s="213" t="s">
        <v>928</v>
      </c>
      <c r="D72" s="213" t="s">
        <v>929</v>
      </c>
      <c r="E72" s="213" t="s">
        <v>181</v>
      </c>
      <c r="F72" s="213" t="s">
        <v>912</v>
      </c>
      <c r="G72" s="221" t="s">
        <v>2071</v>
      </c>
      <c r="H72" s="214">
        <v>2.0013001485884097</v>
      </c>
      <c r="I72" s="215">
        <v>22.831050229999999</v>
      </c>
      <c r="J72" s="215">
        <v>71.700000000000017</v>
      </c>
      <c r="K72" s="215">
        <v>422.1</v>
      </c>
      <c r="L72" s="215">
        <v>8.6199999999999992</v>
      </c>
      <c r="M72" s="215">
        <v>18218.999999999996</v>
      </c>
      <c r="N72" s="215">
        <v>73</v>
      </c>
      <c r="O72" s="215">
        <v>2</v>
      </c>
      <c r="P72" s="215">
        <v>1.6</v>
      </c>
      <c r="Q72" s="215">
        <v>10</v>
      </c>
      <c r="R72" s="215">
        <v>10</v>
      </c>
      <c r="S72" s="215">
        <v>10</v>
      </c>
      <c r="T72" s="215">
        <v>1.5</v>
      </c>
      <c r="U72" s="216">
        <v>6.8283457200350034E-3</v>
      </c>
      <c r="V72" s="216">
        <v>0.253057454016832</v>
      </c>
      <c r="W72" s="216">
        <v>0.36704996130386297</v>
      </c>
      <c r="X72" s="216">
        <v>0.9721934681793557</v>
      </c>
      <c r="Y72" s="216">
        <v>0.19802202588101511</v>
      </c>
      <c r="Z72" s="216">
        <v>0.3008558740570772</v>
      </c>
      <c r="AA72" s="216">
        <v>13505.691684352694</v>
      </c>
      <c r="AB72" s="216">
        <v>4.5522304800233405E-3</v>
      </c>
      <c r="AC72" s="216">
        <v>50.452162736565569</v>
      </c>
      <c r="AD72" s="216">
        <v>5.1077643973941513E-3</v>
      </c>
      <c r="AE72" s="216">
        <v>0.20906198463752801</v>
      </c>
      <c r="AF72" s="216">
        <v>7.1271131126430007E-2</v>
      </c>
      <c r="AG72" s="216">
        <v>0.11403380980228801</v>
      </c>
      <c r="AH72" s="216">
        <v>0.24469755020074302</v>
      </c>
      <c r="AI72" s="216">
        <v>0</v>
      </c>
      <c r="AJ72" s="216">
        <v>2.3574587511348888</v>
      </c>
    </row>
    <row r="73" spans="1:36" ht="11.4" x14ac:dyDescent="0.25">
      <c r="A73" s="213">
        <v>1990</v>
      </c>
      <c r="B73" s="213" t="s">
        <v>890</v>
      </c>
      <c r="C73" s="213" t="s">
        <v>928</v>
      </c>
      <c r="D73" s="213" t="s">
        <v>929</v>
      </c>
      <c r="E73" s="213" t="s">
        <v>181</v>
      </c>
      <c r="F73" s="213" t="s">
        <v>913</v>
      </c>
      <c r="G73" s="221" t="s">
        <v>2070</v>
      </c>
      <c r="H73" s="214">
        <v>10.000000000000002</v>
      </c>
      <c r="I73" s="215">
        <v>22.988505747126439</v>
      </c>
      <c r="J73" s="215">
        <v>277.10897766836251</v>
      </c>
      <c r="K73" s="215">
        <v>43.150878265583273</v>
      </c>
      <c r="L73" s="215">
        <v>4.7945420295092536</v>
      </c>
      <c r="M73" s="215">
        <v>253.38385164047028</v>
      </c>
      <c r="N73" s="215">
        <v>71.999999999999986</v>
      </c>
      <c r="O73" s="215">
        <v>5.9000421403555503</v>
      </c>
      <c r="P73" s="215">
        <v>0</v>
      </c>
      <c r="Q73" s="215">
        <v>3.0190012468026488</v>
      </c>
      <c r="R73" s="215">
        <v>3.0190012468026488</v>
      </c>
      <c r="S73" s="215">
        <v>3.0190012468026488</v>
      </c>
      <c r="T73" s="215">
        <v>1.5820943819942306</v>
      </c>
      <c r="U73" s="216">
        <v>0</v>
      </c>
      <c r="V73" s="216">
        <v>0</v>
      </c>
      <c r="W73" s="216">
        <v>0</v>
      </c>
      <c r="X73" s="216">
        <v>0</v>
      </c>
      <c r="Y73" s="216">
        <v>0</v>
      </c>
      <c r="Z73" s="216">
        <v>0</v>
      </c>
      <c r="AA73" s="216">
        <v>0</v>
      </c>
      <c r="AB73" s="216">
        <v>0</v>
      </c>
      <c r="AC73" s="216">
        <v>0</v>
      </c>
      <c r="AD73" s="216">
        <v>0</v>
      </c>
      <c r="AE73" s="216">
        <v>0</v>
      </c>
      <c r="AF73" s="216">
        <v>0</v>
      </c>
      <c r="AG73" s="216">
        <v>0</v>
      </c>
      <c r="AH73" s="216">
        <v>0</v>
      </c>
      <c r="AI73" s="216">
        <v>0</v>
      </c>
      <c r="AJ73" s="216">
        <v>0</v>
      </c>
    </row>
    <row r="74" spans="1:36" ht="11.4" x14ac:dyDescent="0.25">
      <c r="A74" s="213">
        <v>1990</v>
      </c>
      <c r="B74" s="213" t="s">
        <v>890</v>
      </c>
      <c r="C74" s="213" t="s">
        <v>930</v>
      </c>
      <c r="D74" s="213" t="s">
        <v>931</v>
      </c>
      <c r="E74" s="213" t="s">
        <v>181</v>
      </c>
      <c r="F74" s="213" t="s">
        <v>913</v>
      </c>
      <c r="G74" s="221" t="s">
        <v>2070</v>
      </c>
      <c r="H74" s="214">
        <v>0</v>
      </c>
      <c r="I74" s="215">
        <v>22.988505747126435</v>
      </c>
      <c r="J74" s="215">
        <v>285.45213935280043</v>
      </c>
      <c r="K74" s="215">
        <v>7.2284959991534086</v>
      </c>
      <c r="L74" s="215">
        <v>0</v>
      </c>
      <c r="M74" s="215">
        <v>101.25186323595436</v>
      </c>
      <c r="N74" s="215">
        <v>72</v>
      </c>
      <c r="O74" s="215">
        <v>2.298850574712644</v>
      </c>
      <c r="P74" s="215">
        <v>0</v>
      </c>
      <c r="Q74" s="215">
        <v>1.9937362463188795</v>
      </c>
      <c r="R74" s="215">
        <v>1.9937362463188795</v>
      </c>
      <c r="S74" s="215">
        <v>1.9937362463188795</v>
      </c>
      <c r="T74" s="215">
        <v>0.9123952885488823</v>
      </c>
      <c r="U74" s="216">
        <v>0</v>
      </c>
      <c r="V74" s="216">
        <v>0</v>
      </c>
      <c r="W74" s="216">
        <v>0</v>
      </c>
      <c r="X74" s="216">
        <v>0</v>
      </c>
      <c r="Y74" s="216">
        <v>0</v>
      </c>
      <c r="Z74" s="216">
        <v>0</v>
      </c>
      <c r="AA74" s="216">
        <v>0</v>
      </c>
      <c r="AB74" s="216">
        <v>0</v>
      </c>
      <c r="AC74" s="216">
        <v>0</v>
      </c>
      <c r="AD74" s="216">
        <v>0</v>
      </c>
      <c r="AE74" s="216">
        <v>0</v>
      </c>
      <c r="AF74" s="216">
        <v>0</v>
      </c>
      <c r="AG74" s="216">
        <v>0</v>
      </c>
      <c r="AH74" s="216">
        <v>0</v>
      </c>
      <c r="AI74" s="216">
        <v>0</v>
      </c>
      <c r="AJ74" s="216">
        <v>0</v>
      </c>
    </row>
    <row r="75" spans="1:36" ht="11.4" x14ac:dyDescent="0.25">
      <c r="A75" s="213">
        <v>1990</v>
      </c>
      <c r="B75" s="213" t="s">
        <v>890</v>
      </c>
      <c r="C75" s="213" t="s">
        <v>932</v>
      </c>
      <c r="D75" s="213" t="s">
        <v>933</v>
      </c>
      <c r="E75" s="213" t="s">
        <v>181</v>
      </c>
      <c r="F75" s="213" t="s">
        <v>913</v>
      </c>
      <c r="G75" s="221" t="s">
        <v>2070</v>
      </c>
      <c r="H75" s="214">
        <v>0</v>
      </c>
      <c r="I75" s="215">
        <v>22.988505747126432</v>
      </c>
      <c r="J75" s="215">
        <v>289.03781989084354</v>
      </c>
      <c r="K75" s="215">
        <v>9.3646686858234514</v>
      </c>
      <c r="L75" s="215">
        <v>0</v>
      </c>
      <c r="M75" s="215">
        <v>77.470849335172204</v>
      </c>
      <c r="N75" s="215">
        <v>71.999999999999986</v>
      </c>
      <c r="O75" s="215">
        <v>2.2988505747126435</v>
      </c>
      <c r="P75" s="215">
        <v>0</v>
      </c>
      <c r="Q75" s="215">
        <v>2.9280958706693894</v>
      </c>
      <c r="R75" s="215">
        <v>2.9280958706693894</v>
      </c>
      <c r="S75" s="215">
        <v>2.9280958706693894</v>
      </c>
      <c r="T75" s="215">
        <v>0.64368211590000335</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row>
    <row r="76" spans="1:36" ht="11.4" x14ac:dyDescent="0.25">
      <c r="A76" s="213">
        <v>1990</v>
      </c>
      <c r="B76" s="213" t="s">
        <v>890</v>
      </c>
      <c r="C76" s="213" t="s">
        <v>934</v>
      </c>
      <c r="D76" s="213" t="s">
        <v>935</v>
      </c>
      <c r="E76" s="213" t="s">
        <v>181</v>
      </c>
      <c r="F76" s="213" t="s">
        <v>946</v>
      </c>
      <c r="G76" s="221" t="s">
        <v>2070</v>
      </c>
      <c r="H76" s="214" t="s">
        <v>181</v>
      </c>
      <c r="I76" s="215" t="s">
        <v>181</v>
      </c>
      <c r="J76" s="215" t="s">
        <v>181</v>
      </c>
      <c r="K76" s="215" t="s">
        <v>181</v>
      </c>
      <c r="L76" s="215" t="s">
        <v>181</v>
      </c>
      <c r="M76" s="215" t="s">
        <v>181</v>
      </c>
      <c r="N76" s="215" t="s">
        <v>181</v>
      </c>
      <c r="O76" s="215" t="s">
        <v>181</v>
      </c>
      <c r="P76" s="215" t="s">
        <v>181</v>
      </c>
      <c r="Q76" s="215" t="s">
        <v>181</v>
      </c>
      <c r="R76" s="215" t="s">
        <v>181</v>
      </c>
      <c r="S76" s="215" t="s">
        <v>181</v>
      </c>
      <c r="T76" s="215" t="s">
        <v>181</v>
      </c>
      <c r="U76" s="216" t="s">
        <v>181</v>
      </c>
      <c r="V76" s="216" t="s">
        <v>181</v>
      </c>
      <c r="W76" s="216" t="s">
        <v>181</v>
      </c>
      <c r="X76" s="216" t="s">
        <v>181</v>
      </c>
      <c r="Y76" s="216" t="s">
        <v>181</v>
      </c>
      <c r="Z76" s="216" t="s">
        <v>181</v>
      </c>
      <c r="AA76" s="216" t="s">
        <v>181</v>
      </c>
      <c r="AB76" s="216" t="s">
        <v>181</v>
      </c>
      <c r="AC76" s="216" t="s">
        <v>181</v>
      </c>
      <c r="AD76" s="216" t="s">
        <v>181</v>
      </c>
      <c r="AE76" s="216" t="s">
        <v>181</v>
      </c>
      <c r="AF76" s="216" t="s">
        <v>181</v>
      </c>
      <c r="AG76" s="216" t="s">
        <v>181</v>
      </c>
      <c r="AH76" s="216" t="s">
        <v>181</v>
      </c>
      <c r="AI76" s="216" t="s">
        <v>181</v>
      </c>
      <c r="AJ76" s="216" t="s">
        <v>181</v>
      </c>
    </row>
    <row r="77" spans="1:36" ht="11.4" x14ac:dyDescent="0.25">
      <c r="A77" s="213">
        <v>1990</v>
      </c>
      <c r="B77" s="213" t="s">
        <v>890</v>
      </c>
      <c r="C77" s="213" t="s">
        <v>934</v>
      </c>
      <c r="D77" s="213" t="s">
        <v>935</v>
      </c>
      <c r="E77" s="213" t="s">
        <v>181</v>
      </c>
      <c r="F77" s="213" t="s">
        <v>166</v>
      </c>
      <c r="G77" s="221" t="s">
        <v>2070</v>
      </c>
      <c r="H77" s="214">
        <v>2.3999999999999981</v>
      </c>
      <c r="I77" s="215">
        <v>93.676814988290189</v>
      </c>
      <c r="J77" s="215">
        <v>834.84851022112434</v>
      </c>
      <c r="K77" s="215">
        <v>168.16217748739174</v>
      </c>
      <c r="L77" s="215">
        <v>4.1351355119850401</v>
      </c>
      <c r="M77" s="215">
        <v>668.61740356921325</v>
      </c>
      <c r="N77" s="215">
        <v>74.100000000000051</v>
      </c>
      <c r="O77" s="215">
        <v>2.931996218123428</v>
      </c>
      <c r="P77" s="215">
        <v>0.16754264103562427</v>
      </c>
      <c r="Q77" s="215">
        <v>161.68324189887085</v>
      </c>
      <c r="R77" s="215">
        <v>161.68324189887085</v>
      </c>
      <c r="S77" s="215">
        <v>161.68324189887085</v>
      </c>
      <c r="T77" s="215">
        <v>88.329295028068429</v>
      </c>
      <c r="U77" s="216">
        <v>2.3385704705952523E-3</v>
      </c>
      <c r="V77" s="216">
        <v>0.18554043869640713</v>
      </c>
      <c r="W77" s="216">
        <v>0.65970637365337015</v>
      </c>
      <c r="X77" s="216">
        <v>0.46516659305392644</v>
      </c>
      <c r="Y77" s="216">
        <v>0.12394423494154837</v>
      </c>
      <c r="Z77" s="216">
        <v>0.18904829440229995</v>
      </c>
      <c r="AA77" s="216">
        <v>1.1179197731196333</v>
      </c>
      <c r="AB77" s="216">
        <v>2.3385704705952523E-3</v>
      </c>
      <c r="AC77" s="216">
        <v>37.295173376929057</v>
      </c>
      <c r="AD77" s="216">
        <v>7.0868615371103537E-4</v>
      </c>
      <c r="AE77" s="216">
        <v>0.57063924609961736</v>
      </c>
      <c r="AF77" s="216">
        <v>0.56830614068983087</v>
      </c>
      <c r="AG77" s="216">
        <v>0.28975266745296818</v>
      </c>
      <c r="AH77" s="216">
        <v>0.29013000018089324</v>
      </c>
      <c r="AI77" s="216">
        <v>6149.9999999999973</v>
      </c>
      <c r="AJ77" s="216">
        <v>1.1794463843259129</v>
      </c>
    </row>
    <row r="78" spans="1:36" ht="11.4" x14ac:dyDescent="0.25">
      <c r="A78" s="213">
        <v>1990</v>
      </c>
      <c r="B78" s="213" t="s">
        <v>890</v>
      </c>
      <c r="C78" s="213" t="s">
        <v>934</v>
      </c>
      <c r="D78" s="213" t="s">
        <v>935</v>
      </c>
      <c r="E78" s="213" t="s">
        <v>181</v>
      </c>
      <c r="F78" s="213" t="s">
        <v>165</v>
      </c>
      <c r="G78" s="221" t="s">
        <v>2070</v>
      </c>
      <c r="H78" s="214">
        <v>2.8735225332372121</v>
      </c>
      <c r="I78" s="215">
        <v>2.2831050228310503</v>
      </c>
      <c r="J78" s="215">
        <v>34.708912652971406</v>
      </c>
      <c r="K78" s="215">
        <v>974.63206343452634</v>
      </c>
      <c r="L78" s="215">
        <v>28.834847808137397</v>
      </c>
      <c r="M78" s="215">
        <v>45677.227898810459</v>
      </c>
      <c r="N78" s="215">
        <v>73</v>
      </c>
      <c r="O78" s="215">
        <v>1.2853483081342971</v>
      </c>
      <c r="P78" s="215">
        <v>8.568988720895318E-2</v>
      </c>
      <c r="Q78" s="215">
        <v>6.3449061014741153</v>
      </c>
      <c r="R78" s="215">
        <v>6.3449061014741153</v>
      </c>
      <c r="S78" s="215">
        <v>6.3449061014741153</v>
      </c>
      <c r="T78" s="215">
        <v>0.31724530507370569</v>
      </c>
      <c r="U78" s="216">
        <v>6.8283457200350025E-3</v>
      </c>
      <c r="V78" s="216">
        <v>0.253057454016832</v>
      </c>
      <c r="W78" s="216">
        <v>0.36704996130386291</v>
      </c>
      <c r="X78" s="216">
        <v>0.97219346817935581</v>
      </c>
      <c r="Y78" s="216">
        <v>0.19802202588101511</v>
      </c>
      <c r="Z78" s="216">
        <v>0.3008558740570772</v>
      </c>
      <c r="AA78" s="216">
        <v>0.77282905349056608</v>
      </c>
      <c r="AB78" s="216">
        <v>4.5522304800233405E-3</v>
      </c>
      <c r="AC78" s="216">
        <v>50.452162736565569</v>
      </c>
      <c r="AD78" s="216">
        <v>5.1077643973941505E-3</v>
      </c>
      <c r="AE78" s="216">
        <v>0.20906198463752798</v>
      </c>
      <c r="AF78" s="216">
        <v>7.1271131126430007E-2</v>
      </c>
      <c r="AG78" s="216">
        <v>0.114033809802288</v>
      </c>
      <c r="AH78" s="216">
        <v>0.24469755020074299</v>
      </c>
      <c r="AI78" s="216">
        <v>159.29241599999997</v>
      </c>
      <c r="AJ78" s="216">
        <v>3.4042245854120581</v>
      </c>
    </row>
    <row r="79" spans="1:36" ht="11.4" x14ac:dyDescent="0.25">
      <c r="A79" s="213">
        <v>1990</v>
      </c>
      <c r="B79" s="213" t="s">
        <v>890</v>
      </c>
      <c r="C79" s="213" t="s">
        <v>936</v>
      </c>
      <c r="D79" s="213" t="s">
        <v>937</v>
      </c>
      <c r="E79" s="213" t="s">
        <v>181</v>
      </c>
      <c r="F79" s="213" t="s">
        <v>946</v>
      </c>
      <c r="G79" s="221" t="s">
        <v>2070</v>
      </c>
      <c r="H79" s="214" t="s">
        <v>181</v>
      </c>
      <c r="I79" s="215" t="s">
        <v>181</v>
      </c>
      <c r="J79" s="215" t="s">
        <v>181</v>
      </c>
      <c r="K79" s="215" t="s">
        <v>181</v>
      </c>
      <c r="L79" s="215" t="s">
        <v>181</v>
      </c>
      <c r="M79" s="215" t="s">
        <v>181</v>
      </c>
      <c r="N79" s="215" t="s">
        <v>181</v>
      </c>
      <c r="O79" s="215" t="s">
        <v>181</v>
      </c>
      <c r="P79" s="215" t="s">
        <v>181</v>
      </c>
      <c r="Q79" s="215" t="s">
        <v>181</v>
      </c>
      <c r="R79" s="215" t="s">
        <v>181</v>
      </c>
      <c r="S79" s="215" t="s">
        <v>181</v>
      </c>
      <c r="T79" s="215" t="s">
        <v>181</v>
      </c>
      <c r="U79" s="216" t="s">
        <v>181</v>
      </c>
      <c r="V79" s="216" t="s">
        <v>181</v>
      </c>
      <c r="W79" s="216" t="s">
        <v>181</v>
      </c>
      <c r="X79" s="216" t="s">
        <v>181</v>
      </c>
      <c r="Y79" s="216" t="s">
        <v>181</v>
      </c>
      <c r="Z79" s="216" t="s">
        <v>181</v>
      </c>
      <c r="AA79" s="216" t="s">
        <v>181</v>
      </c>
      <c r="AB79" s="216" t="s">
        <v>181</v>
      </c>
      <c r="AC79" s="216" t="s">
        <v>181</v>
      </c>
      <c r="AD79" s="216" t="s">
        <v>181</v>
      </c>
      <c r="AE79" s="216" t="s">
        <v>181</v>
      </c>
      <c r="AF79" s="216" t="s">
        <v>181</v>
      </c>
      <c r="AG79" s="216" t="s">
        <v>181</v>
      </c>
      <c r="AH79" s="216" t="s">
        <v>181</v>
      </c>
      <c r="AI79" s="216" t="s">
        <v>181</v>
      </c>
      <c r="AJ79" s="216" t="s">
        <v>181</v>
      </c>
    </row>
    <row r="80" spans="1:36" ht="11.4" x14ac:dyDescent="0.25">
      <c r="A80" s="213">
        <v>1990</v>
      </c>
      <c r="B80" s="213" t="s">
        <v>890</v>
      </c>
      <c r="C80" s="213" t="s">
        <v>936</v>
      </c>
      <c r="D80" s="213" t="s">
        <v>937</v>
      </c>
      <c r="E80" s="213" t="s">
        <v>181</v>
      </c>
      <c r="F80" s="213" t="s">
        <v>166</v>
      </c>
      <c r="G80" s="221" t="s">
        <v>2070</v>
      </c>
      <c r="H80" s="214">
        <v>2.4000000000000004</v>
      </c>
      <c r="I80" s="215">
        <v>93.676814988290275</v>
      </c>
      <c r="J80" s="215">
        <v>775.44647932038447</v>
      </c>
      <c r="K80" s="215">
        <v>174.2541670742873</v>
      </c>
      <c r="L80" s="215">
        <v>4.2849385346136231</v>
      </c>
      <c r="M80" s="215">
        <v>723.92527138138053</v>
      </c>
      <c r="N80" s="215">
        <v>74.099999999999937</v>
      </c>
      <c r="O80" s="215">
        <v>2.9433148887884553</v>
      </c>
      <c r="P80" s="215">
        <v>0.16818942221648342</v>
      </c>
      <c r="Q80" s="215">
        <v>163.30911258287426</v>
      </c>
      <c r="R80" s="215">
        <v>163.30911258287426</v>
      </c>
      <c r="S80" s="215">
        <v>163.30911258287426</v>
      </c>
      <c r="T80" s="215">
        <v>89.820011920580853</v>
      </c>
      <c r="U80" s="216">
        <v>2.3385704705952523E-3</v>
      </c>
      <c r="V80" s="216">
        <v>0.18554043869640716</v>
      </c>
      <c r="W80" s="216">
        <v>0.65970637365337015</v>
      </c>
      <c r="X80" s="216">
        <v>0.46516659305392644</v>
      </c>
      <c r="Y80" s="216">
        <v>0.12394423494154837</v>
      </c>
      <c r="Z80" s="216">
        <v>0.18904829440229995</v>
      </c>
      <c r="AA80" s="216">
        <v>1.1179197731196333</v>
      </c>
      <c r="AB80" s="216">
        <v>2.3385704705952523E-3</v>
      </c>
      <c r="AC80" s="216">
        <v>37.29517337692905</v>
      </c>
      <c r="AD80" s="216">
        <v>7.0868615371103547E-4</v>
      </c>
      <c r="AE80" s="216">
        <v>0.57063924609961747</v>
      </c>
      <c r="AF80" s="216">
        <v>0.56830614068983087</v>
      </c>
      <c r="AG80" s="216">
        <v>0.28975266745296818</v>
      </c>
      <c r="AH80" s="216">
        <v>0.2901300001808933</v>
      </c>
      <c r="AI80" s="216">
        <v>6149.9999999999973</v>
      </c>
      <c r="AJ80" s="216">
        <v>1.1794463843259142</v>
      </c>
    </row>
    <row r="81" spans="1:36" ht="11.4" x14ac:dyDescent="0.25">
      <c r="A81" s="213">
        <v>1990</v>
      </c>
      <c r="B81" s="213" t="s">
        <v>890</v>
      </c>
      <c r="C81" s="213" t="s">
        <v>936</v>
      </c>
      <c r="D81" s="213" t="s">
        <v>937</v>
      </c>
      <c r="E81" s="213" t="s">
        <v>181</v>
      </c>
      <c r="F81" s="213" t="s">
        <v>165</v>
      </c>
      <c r="G81" s="221" t="s">
        <v>2070</v>
      </c>
      <c r="H81" s="214">
        <v>6.4628311009383852</v>
      </c>
      <c r="I81" s="215">
        <v>2.2831050228310508</v>
      </c>
      <c r="J81" s="215">
        <v>40.310061213804197</v>
      </c>
      <c r="K81" s="215">
        <v>6759.5356543377411</v>
      </c>
      <c r="L81" s="215">
        <v>467.04147419619107</v>
      </c>
      <c r="M81" s="215">
        <v>18251.657549467869</v>
      </c>
      <c r="N81" s="215">
        <v>73</v>
      </c>
      <c r="O81" s="215">
        <v>0.38075019623873585</v>
      </c>
      <c r="P81" s="215">
        <v>7.5042471786167936E-2</v>
      </c>
      <c r="Q81" s="215">
        <v>100.60128406086565</v>
      </c>
      <c r="R81" s="215">
        <v>100.60128406086565</v>
      </c>
      <c r="S81" s="215">
        <v>100.60128406086565</v>
      </c>
      <c r="T81" s="215">
        <v>5.0300642030432812</v>
      </c>
      <c r="U81" s="216">
        <v>6.8283457200350025E-3</v>
      </c>
      <c r="V81" s="216">
        <v>0.253057454016832</v>
      </c>
      <c r="W81" s="216">
        <v>0.36704996130386291</v>
      </c>
      <c r="X81" s="216">
        <v>0.9721934681793557</v>
      </c>
      <c r="Y81" s="216">
        <v>0.19802202588101511</v>
      </c>
      <c r="Z81" s="216">
        <v>0.30085587405707714</v>
      </c>
      <c r="AA81" s="216">
        <v>0.77282905349056596</v>
      </c>
      <c r="AB81" s="216">
        <v>4.5522304800233396E-3</v>
      </c>
      <c r="AC81" s="216">
        <v>50.452162736565569</v>
      </c>
      <c r="AD81" s="216">
        <v>5.1077643973941496E-3</v>
      </c>
      <c r="AE81" s="216">
        <v>0.20906198463752798</v>
      </c>
      <c r="AF81" s="216">
        <v>7.1271131126429993E-2</v>
      </c>
      <c r="AG81" s="216">
        <v>0.11403380980228799</v>
      </c>
      <c r="AH81" s="216">
        <v>0.24469755020074302</v>
      </c>
      <c r="AI81" s="216">
        <v>159.29241600000003</v>
      </c>
      <c r="AJ81" s="216">
        <v>4.9650722004565484</v>
      </c>
    </row>
    <row r="82" spans="1:36" ht="11.4" x14ac:dyDescent="0.25">
      <c r="A82" s="213">
        <v>1990</v>
      </c>
      <c r="B82" s="213" t="s">
        <v>890</v>
      </c>
      <c r="C82" s="213" t="s">
        <v>938</v>
      </c>
      <c r="D82" s="213" t="s">
        <v>939</v>
      </c>
      <c r="E82" s="213" t="s">
        <v>181</v>
      </c>
      <c r="F82" s="213" t="s">
        <v>946</v>
      </c>
      <c r="G82" s="221" t="s">
        <v>2070</v>
      </c>
      <c r="H82" s="214" t="s">
        <v>181</v>
      </c>
      <c r="I82" s="215" t="s">
        <v>181</v>
      </c>
      <c r="J82" s="215" t="s">
        <v>181</v>
      </c>
      <c r="K82" s="215" t="s">
        <v>181</v>
      </c>
      <c r="L82" s="215" t="s">
        <v>181</v>
      </c>
      <c r="M82" s="215" t="s">
        <v>181</v>
      </c>
      <c r="N82" s="215" t="s">
        <v>181</v>
      </c>
      <c r="O82" s="215" t="s">
        <v>181</v>
      </c>
      <c r="P82" s="215" t="s">
        <v>181</v>
      </c>
      <c r="Q82" s="215" t="s">
        <v>181</v>
      </c>
      <c r="R82" s="215" t="s">
        <v>181</v>
      </c>
      <c r="S82" s="215" t="s">
        <v>181</v>
      </c>
      <c r="T82" s="215" t="s">
        <v>181</v>
      </c>
      <c r="U82" s="216" t="s">
        <v>181</v>
      </c>
      <c r="V82" s="216" t="s">
        <v>181</v>
      </c>
      <c r="W82" s="216" t="s">
        <v>181</v>
      </c>
      <c r="X82" s="216" t="s">
        <v>181</v>
      </c>
      <c r="Y82" s="216" t="s">
        <v>181</v>
      </c>
      <c r="Z82" s="216" t="s">
        <v>181</v>
      </c>
      <c r="AA82" s="216" t="s">
        <v>181</v>
      </c>
      <c r="AB82" s="216" t="s">
        <v>181</v>
      </c>
      <c r="AC82" s="216" t="s">
        <v>181</v>
      </c>
      <c r="AD82" s="216" t="s">
        <v>181</v>
      </c>
      <c r="AE82" s="216" t="s">
        <v>181</v>
      </c>
      <c r="AF82" s="216" t="s">
        <v>181</v>
      </c>
      <c r="AG82" s="216" t="s">
        <v>181</v>
      </c>
      <c r="AH82" s="216" t="s">
        <v>181</v>
      </c>
      <c r="AI82" s="216" t="s">
        <v>181</v>
      </c>
      <c r="AJ82" s="216" t="s">
        <v>181</v>
      </c>
    </row>
    <row r="83" spans="1:36" ht="11.4" x14ac:dyDescent="0.25">
      <c r="A83" s="213">
        <v>1990</v>
      </c>
      <c r="B83" s="213" t="s">
        <v>890</v>
      </c>
      <c r="C83" s="213" t="s">
        <v>938</v>
      </c>
      <c r="D83" s="213" t="s">
        <v>939</v>
      </c>
      <c r="E83" s="213" t="s">
        <v>181</v>
      </c>
      <c r="F83" s="213" t="s">
        <v>166</v>
      </c>
      <c r="G83" s="221" t="s">
        <v>2070</v>
      </c>
      <c r="H83" s="214">
        <v>2.4000000000000066</v>
      </c>
      <c r="I83" s="215">
        <v>93.676814988290488</v>
      </c>
      <c r="J83" s="215">
        <v>977.49386339541411</v>
      </c>
      <c r="K83" s="215">
        <v>207.71851690372026</v>
      </c>
      <c r="L83" s="215">
        <v>5.1078323828783816</v>
      </c>
      <c r="M83" s="215">
        <v>652.00795127394838</v>
      </c>
      <c r="N83" s="215">
        <v>74.100000000000179</v>
      </c>
      <c r="O83" s="215">
        <v>2.8094734369156038</v>
      </c>
      <c r="P83" s="215">
        <v>0.16054133925232017</v>
      </c>
      <c r="Q83" s="215">
        <v>158.78971277743537</v>
      </c>
      <c r="R83" s="215">
        <v>158.78971277743537</v>
      </c>
      <c r="S83" s="215">
        <v>158.78971277743537</v>
      </c>
      <c r="T83" s="215">
        <v>85.653870219868892</v>
      </c>
      <c r="U83" s="216">
        <v>2.3385704705952523E-3</v>
      </c>
      <c r="V83" s="216">
        <v>0.18554043869640713</v>
      </c>
      <c r="W83" s="216">
        <v>0.65970637365337004</v>
      </c>
      <c r="X83" s="216">
        <v>0.46516659305392638</v>
      </c>
      <c r="Y83" s="216">
        <v>0.12394423494154834</v>
      </c>
      <c r="Z83" s="216">
        <v>0.18904829440229992</v>
      </c>
      <c r="AA83" s="216">
        <v>1.1179197731196331</v>
      </c>
      <c r="AB83" s="216">
        <v>2.3385704705952523E-3</v>
      </c>
      <c r="AC83" s="216">
        <v>37.295173376929043</v>
      </c>
      <c r="AD83" s="216">
        <v>7.0868615371103526E-4</v>
      </c>
      <c r="AE83" s="216">
        <v>0.57063924609961736</v>
      </c>
      <c r="AF83" s="216">
        <v>0.56830614068983076</v>
      </c>
      <c r="AG83" s="216">
        <v>0.28975266745296813</v>
      </c>
      <c r="AH83" s="216">
        <v>0.29013000018089324</v>
      </c>
      <c r="AI83" s="216">
        <v>6150.0000000000018</v>
      </c>
      <c r="AJ83" s="216">
        <v>1.1794463843259184</v>
      </c>
    </row>
    <row r="84" spans="1:36" ht="11.4" x14ac:dyDescent="0.25">
      <c r="A84" s="213">
        <v>1990</v>
      </c>
      <c r="B84" s="213" t="s">
        <v>890</v>
      </c>
      <c r="C84" s="213" t="s">
        <v>938</v>
      </c>
      <c r="D84" s="213" t="s">
        <v>939</v>
      </c>
      <c r="E84" s="213" t="s">
        <v>181</v>
      </c>
      <c r="F84" s="213" t="s">
        <v>165</v>
      </c>
      <c r="G84" s="221" t="s">
        <v>2070</v>
      </c>
      <c r="H84" s="214">
        <v>3.6252788887202638</v>
      </c>
      <c r="I84" s="215">
        <v>2.2831050228310552</v>
      </c>
      <c r="J84" s="215">
        <v>77.892740609367578</v>
      </c>
      <c r="K84" s="215">
        <v>1512.6307855638029</v>
      </c>
      <c r="L84" s="215">
        <v>56.899863263946592</v>
      </c>
      <c r="M84" s="215">
        <v>29660.473925803304</v>
      </c>
      <c r="N84" s="215">
        <v>73.000000000000057</v>
      </c>
      <c r="O84" s="215">
        <v>1.1617746443660735</v>
      </c>
      <c r="P84" s="215">
        <v>7.9721087442714639E-2</v>
      </c>
      <c r="Q84" s="215">
        <v>12.62769430196011</v>
      </c>
      <c r="R84" s="215">
        <v>12.62769430196011</v>
      </c>
      <c r="S84" s="215">
        <v>12.62769430196011</v>
      </c>
      <c r="T84" s="215">
        <v>0.63138471509800564</v>
      </c>
      <c r="U84" s="216">
        <v>6.8283457200350043E-3</v>
      </c>
      <c r="V84" s="216">
        <v>0.253057454016832</v>
      </c>
      <c r="W84" s="216">
        <v>0.36704996130386291</v>
      </c>
      <c r="X84" s="216">
        <v>0.97219346817935581</v>
      </c>
      <c r="Y84" s="216">
        <v>0.19802202588101511</v>
      </c>
      <c r="Z84" s="216">
        <v>0.30085587405707714</v>
      </c>
      <c r="AA84" s="216">
        <v>0.77282905349056596</v>
      </c>
      <c r="AB84" s="216">
        <v>4.5522304800233405E-3</v>
      </c>
      <c r="AC84" s="216">
        <v>50.452162736565576</v>
      </c>
      <c r="AD84" s="216">
        <v>5.1077643973941505E-3</v>
      </c>
      <c r="AE84" s="216">
        <v>0.20906198463752801</v>
      </c>
      <c r="AF84" s="216">
        <v>7.1271131126430007E-2</v>
      </c>
      <c r="AG84" s="216">
        <v>0.114033809802288</v>
      </c>
      <c r="AH84" s="216">
        <v>0.24469755020074302</v>
      </c>
      <c r="AI84" s="216">
        <v>159.29241600000029</v>
      </c>
      <c r="AJ84" s="216">
        <v>4.6734316952941262</v>
      </c>
    </row>
    <row r="85" spans="1:36" ht="11.4" x14ac:dyDescent="0.25">
      <c r="A85" s="213">
        <v>1990</v>
      </c>
      <c r="B85" s="213" t="s">
        <v>890</v>
      </c>
      <c r="C85" s="213" t="s">
        <v>938</v>
      </c>
      <c r="D85" s="213" t="s">
        <v>939</v>
      </c>
      <c r="E85" s="213" t="s">
        <v>181</v>
      </c>
      <c r="F85" s="213" t="s">
        <v>665</v>
      </c>
      <c r="G85" s="221" t="s">
        <v>2070</v>
      </c>
      <c r="H85" s="214">
        <v>5.0000000000000018</v>
      </c>
      <c r="I85" s="215">
        <v>0</v>
      </c>
      <c r="J85" s="215">
        <v>699.00740947854058</v>
      </c>
      <c r="K85" s="215">
        <v>103.93495339818254</v>
      </c>
      <c r="L85" s="215">
        <v>5.4702607051675045</v>
      </c>
      <c r="M85" s="215">
        <v>111.26781053201684</v>
      </c>
      <c r="N85" s="215">
        <v>64.799999999999983</v>
      </c>
      <c r="O85" s="215">
        <v>3.4950370473927022</v>
      </c>
      <c r="P85" s="215">
        <v>0.20970222284356207</v>
      </c>
      <c r="Q85" s="215">
        <v>0.7982805343177708</v>
      </c>
      <c r="R85" s="215">
        <v>0.7982805343177708</v>
      </c>
      <c r="S85" s="215">
        <v>0.7982805343177708</v>
      </c>
      <c r="T85" s="215">
        <v>3.9914026715888548E-2</v>
      </c>
      <c r="U85" s="216">
        <v>0</v>
      </c>
      <c r="V85" s="216">
        <v>0.13063217266951477</v>
      </c>
      <c r="W85" s="216">
        <v>0.1175689554025633</v>
      </c>
      <c r="X85" s="216">
        <v>0.45721260434330163</v>
      </c>
      <c r="Y85" s="216">
        <v>0</v>
      </c>
      <c r="Z85" s="216">
        <v>0.13063217266951477</v>
      </c>
      <c r="AA85" s="216">
        <v>0.39189651800854425</v>
      </c>
      <c r="AB85" s="216">
        <v>0</v>
      </c>
      <c r="AC85" s="216">
        <v>26.126434533902955</v>
      </c>
      <c r="AD85" s="216">
        <v>0</v>
      </c>
      <c r="AE85" s="216">
        <v>0</v>
      </c>
      <c r="AF85" s="216">
        <v>0</v>
      </c>
      <c r="AG85" s="216">
        <v>0</v>
      </c>
      <c r="AH85" s="216">
        <v>0</v>
      </c>
      <c r="AI85" s="216">
        <v>0</v>
      </c>
      <c r="AJ85" s="216">
        <v>0</v>
      </c>
    </row>
    <row r="86" spans="1:36" ht="11.4" x14ac:dyDescent="0.25">
      <c r="A86" s="213">
        <v>1990</v>
      </c>
      <c r="B86" s="213" t="s">
        <v>890</v>
      </c>
      <c r="C86" s="213" t="s">
        <v>940</v>
      </c>
      <c r="D86" s="213" t="s">
        <v>941</v>
      </c>
      <c r="E86" s="213" t="s">
        <v>181</v>
      </c>
      <c r="F86" s="213" t="s">
        <v>946</v>
      </c>
      <c r="G86" s="221" t="s">
        <v>2070</v>
      </c>
      <c r="H86" s="214" t="s">
        <v>181</v>
      </c>
      <c r="I86" s="215" t="s">
        <v>181</v>
      </c>
      <c r="J86" s="215" t="s">
        <v>181</v>
      </c>
      <c r="K86" s="215" t="s">
        <v>181</v>
      </c>
      <c r="L86" s="215" t="s">
        <v>181</v>
      </c>
      <c r="M86" s="215" t="s">
        <v>181</v>
      </c>
      <c r="N86" s="215" t="s">
        <v>181</v>
      </c>
      <c r="O86" s="215" t="s">
        <v>181</v>
      </c>
      <c r="P86" s="215" t="s">
        <v>181</v>
      </c>
      <c r="Q86" s="215" t="s">
        <v>181</v>
      </c>
      <c r="R86" s="215" t="s">
        <v>181</v>
      </c>
      <c r="S86" s="215" t="s">
        <v>181</v>
      </c>
      <c r="T86" s="215" t="s">
        <v>181</v>
      </c>
      <c r="U86" s="216" t="s">
        <v>181</v>
      </c>
      <c r="V86" s="216" t="s">
        <v>181</v>
      </c>
      <c r="W86" s="216" t="s">
        <v>181</v>
      </c>
      <c r="X86" s="216" t="s">
        <v>181</v>
      </c>
      <c r="Y86" s="216" t="s">
        <v>181</v>
      </c>
      <c r="Z86" s="216" t="s">
        <v>181</v>
      </c>
      <c r="AA86" s="216" t="s">
        <v>181</v>
      </c>
      <c r="AB86" s="216" t="s">
        <v>181</v>
      </c>
      <c r="AC86" s="216" t="s">
        <v>181</v>
      </c>
      <c r="AD86" s="216" t="s">
        <v>181</v>
      </c>
      <c r="AE86" s="216" t="s">
        <v>181</v>
      </c>
      <c r="AF86" s="216" t="s">
        <v>181</v>
      </c>
      <c r="AG86" s="216" t="s">
        <v>181</v>
      </c>
      <c r="AH86" s="216" t="s">
        <v>181</v>
      </c>
      <c r="AI86" s="216" t="s">
        <v>181</v>
      </c>
      <c r="AJ86" s="216" t="s">
        <v>181</v>
      </c>
    </row>
    <row r="87" spans="1:36" ht="11.4" x14ac:dyDescent="0.25">
      <c r="A87" s="213">
        <v>1990</v>
      </c>
      <c r="B87" s="213" t="s">
        <v>890</v>
      </c>
      <c r="C87" s="213" t="s">
        <v>940</v>
      </c>
      <c r="D87" s="213" t="s">
        <v>941</v>
      </c>
      <c r="E87" s="213" t="s">
        <v>181</v>
      </c>
      <c r="F87" s="213" t="s">
        <v>165</v>
      </c>
      <c r="G87" s="221" t="s">
        <v>2070</v>
      </c>
      <c r="H87" s="214">
        <v>3.1793188489004116</v>
      </c>
      <c r="I87" s="215">
        <v>2.2831050228310525</v>
      </c>
      <c r="J87" s="215">
        <v>69.233065238924254</v>
      </c>
      <c r="K87" s="215">
        <v>4079.2192872546907</v>
      </c>
      <c r="L87" s="215">
        <v>133.95008808631636</v>
      </c>
      <c r="M87" s="215">
        <v>29243.265962662841</v>
      </c>
      <c r="N87" s="215">
        <v>72.999999999999972</v>
      </c>
      <c r="O87" s="215">
        <v>1.0848474512348991</v>
      </c>
      <c r="P87" s="215">
        <v>7.9103933071549407E-2</v>
      </c>
      <c r="Q87" s="215">
        <v>30.909639401154287</v>
      </c>
      <c r="R87" s="215">
        <v>30.909639401154287</v>
      </c>
      <c r="S87" s="215">
        <v>30.909639401154287</v>
      </c>
      <c r="T87" s="215">
        <v>1.5454819700577158</v>
      </c>
      <c r="U87" s="216">
        <v>6.8283457200350043E-3</v>
      </c>
      <c r="V87" s="216">
        <v>0.253057454016832</v>
      </c>
      <c r="W87" s="216">
        <v>0.36704996130386286</v>
      </c>
      <c r="X87" s="216">
        <v>0.97219346817935581</v>
      </c>
      <c r="Y87" s="216">
        <v>0.19802202588101514</v>
      </c>
      <c r="Z87" s="216">
        <v>0.3008558740570772</v>
      </c>
      <c r="AA87" s="216">
        <v>0.77282905349056608</v>
      </c>
      <c r="AB87" s="216">
        <v>4.5522304800233396E-3</v>
      </c>
      <c r="AC87" s="216">
        <v>50.452162736565576</v>
      </c>
      <c r="AD87" s="216">
        <v>5.1077643973941505E-3</v>
      </c>
      <c r="AE87" s="216">
        <v>0.20906198463752801</v>
      </c>
      <c r="AF87" s="216">
        <v>7.1271131126430007E-2</v>
      </c>
      <c r="AG87" s="216">
        <v>0.114033809802288</v>
      </c>
      <c r="AH87" s="216">
        <v>0.24469755020074302</v>
      </c>
      <c r="AI87" s="216">
        <v>159.29241599999997</v>
      </c>
      <c r="AJ87" s="216">
        <v>4.4306512378861918</v>
      </c>
    </row>
    <row r="88" spans="1:36" ht="11.4" x14ac:dyDescent="0.25">
      <c r="A88" s="213">
        <v>1990</v>
      </c>
      <c r="B88" s="213" t="s">
        <v>890</v>
      </c>
      <c r="C88" s="213" t="s">
        <v>942</v>
      </c>
      <c r="D88" s="213" t="s">
        <v>943</v>
      </c>
      <c r="E88" s="213" t="s">
        <v>181</v>
      </c>
      <c r="F88" s="213" t="s">
        <v>946</v>
      </c>
      <c r="G88" s="221" t="s">
        <v>2070</v>
      </c>
      <c r="H88" s="214" t="s">
        <v>181</v>
      </c>
      <c r="I88" s="215" t="s">
        <v>181</v>
      </c>
      <c r="J88" s="215" t="s">
        <v>181</v>
      </c>
      <c r="K88" s="215" t="s">
        <v>181</v>
      </c>
      <c r="L88" s="215" t="s">
        <v>181</v>
      </c>
      <c r="M88" s="215" t="s">
        <v>181</v>
      </c>
      <c r="N88" s="215" t="s">
        <v>181</v>
      </c>
      <c r="O88" s="215" t="s">
        <v>181</v>
      </c>
      <c r="P88" s="215" t="s">
        <v>181</v>
      </c>
      <c r="Q88" s="215" t="s">
        <v>181</v>
      </c>
      <c r="R88" s="215" t="s">
        <v>181</v>
      </c>
      <c r="S88" s="215" t="s">
        <v>181</v>
      </c>
      <c r="T88" s="215" t="s">
        <v>181</v>
      </c>
      <c r="U88" s="216" t="s">
        <v>181</v>
      </c>
      <c r="V88" s="216" t="s">
        <v>181</v>
      </c>
      <c r="W88" s="216" t="s">
        <v>181</v>
      </c>
      <c r="X88" s="216" t="s">
        <v>181</v>
      </c>
      <c r="Y88" s="216" t="s">
        <v>181</v>
      </c>
      <c r="Z88" s="216" t="s">
        <v>181</v>
      </c>
      <c r="AA88" s="216" t="s">
        <v>181</v>
      </c>
      <c r="AB88" s="216" t="s">
        <v>181</v>
      </c>
      <c r="AC88" s="216" t="s">
        <v>181</v>
      </c>
      <c r="AD88" s="216" t="s">
        <v>181</v>
      </c>
      <c r="AE88" s="216" t="s">
        <v>181</v>
      </c>
      <c r="AF88" s="216" t="s">
        <v>181</v>
      </c>
      <c r="AG88" s="216" t="s">
        <v>181</v>
      </c>
      <c r="AH88" s="216" t="s">
        <v>181</v>
      </c>
      <c r="AI88" s="216" t="s">
        <v>181</v>
      </c>
      <c r="AJ88" s="216" t="s">
        <v>181</v>
      </c>
    </row>
    <row r="89" spans="1:36" ht="11.4" x14ac:dyDescent="0.25">
      <c r="A89" s="213">
        <v>1990</v>
      </c>
      <c r="B89" s="213" t="s">
        <v>890</v>
      </c>
      <c r="C89" s="213" t="s">
        <v>942</v>
      </c>
      <c r="D89" s="213" t="s">
        <v>943</v>
      </c>
      <c r="E89" s="213" t="s">
        <v>181</v>
      </c>
      <c r="F89" s="213" t="s">
        <v>166</v>
      </c>
      <c r="G89" s="221" t="s">
        <v>2070</v>
      </c>
      <c r="H89" s="214">
        <v>2.3999999999999981</v>
      </c>
      <c r="I89" s="215">
        <v>93.676814988290275</v>
      </c>
      <c r="J89" s="215">
        <v>866.86716996152609</v>
      </c>
      <c r="K89" s="215">
        <v>205.76382720128754</v>
      </c>
      <c r="L89" s="215">
        <v>5.0597662426546073</v>
      </c>
      <c r="M89" s="215">
        <v>740.65955970403854</v>
      </c>
      <c r="N89" s="215">
        <v>74.099999999999952</v>
      </c>
      <c r="O89" s="215">
        <v>2.8434879913888262</v>
      </c>
      <c r="P89" s="215">
        <v>0.16248502807936155</v>
      </c>
      <c r="Q89" s="215">
        <v>159.24114708917207</v>
      </c>
      <c r="R89" s="215">
        <v>159.24114708917207</v>
      </c>
      <c r="S89" s="215">
        <v>159.24114708917207</v>
      </c>
      <c r="T89" s="215">
        <v>86.87876427377428</v>
      </c>
      <c r="U89" s="216">
        <v>2.3385704705952519E-3</v>
      </c>
      <c r="V89" s="216">
        <v>0.18554043869640716</v>
      </c>
      <c r="W89" s="216">
        <v>0.65970637365337015</v>
      </c>
      <c r="X89" s="216">
        <v>0.46516659305392638</v>
      </c>
      <c r="Y89" s="216">
        <v>0.12394423494154835</v>
      </c>
      <c r="Z89" s="216">
        <v>0.18904829440229995</v>
      </c>
      <c r="AA89" s="216">
        <v>1.1179197731196333</v>
      </c>
      <c r="AB89" s="216">
        <v>2.3385704705952519E-3</v>
      </c>
      <c r="AC89" s="216">
        <v>37.29517337692905</v>
      </c>
      <c r="AD89" s="216">
        <v>7.0868615371103537E-4</v>
      </c>
      <c r="AE89" s="216">
        <v>0.57063924609961736</v>
      </c>
      <c r="AF89" s="216">
        <v>0.56830614068983087</v>
      </c>
      <c r="AG89" s="216">
        <v>0.28975266745296818</v>
      </c>
      <c r="AH89" s="216">
        <v>0.2901300001808933</v>
      </c>
      <c r="AI89" s="216">
        <v>6150.0000000000045</v>
      </c>
      <c r="AJ89" s="216">
        <v>1.1794463843259175</v>
      </c>
    </row>
    <row r="90" spans="1:36" ht="11.4" x14ac:dyDescent="0.25">
      <c r="A90" s="213">
        <v>1990</v>
      </c>
      <c r="B90" s="213" t="s">
        <v>890</v>
      </c>
      <c r="C90" s="213" t="s">
        <v>942</v>
      </c>
      <c r="D90" s="213" t="s">
        <v>943</v>
      </c>
      <c r="E90" s="213" t="s">
        <v>181</v>
      </c>
      <c r="F90" s="213" t="s">
        <v>165</v>
      </c>
      <c r="G90" s="221" t="s">
        <v>2070</v>
      </c>
      <c r="H90" s="214">
        <v>4.4885035294908491</v>
      </c>
      <c r="I90" s="215">
        <v>2.283105022831049</v>
      </c>
      <c r="J90" s="215">
        <v>58.925190269978955</v>
      </c>
      <c r="K90" s="215">
        <v>1576.2660749133724</v>
      </c>
      <c r="L90" s="215">
        <v>74.075646410271801</v>
      </c>
      <c r="M90" s="215">
        <v>34628.870565621895</v>
      </c>
      <c r="N90" s="215">
        <v>72.999999999999943</v>
      </c>
      <c r="O90" s="215">
        <v>1.2075888066768399</v>
      </c>
      <c r="P90" s="215">
        <v>8.4842731553013931E-2</v>
      </c>
      <c r="Q90" s="215">
        <v>16.773510174942174</v>
      </c>
      <c r="R90" s="215">
        <v>16.773510174942174</v>
      </c>
      <c r="S90" s="215">
        <v>16.773510174942174</v>
      </c>
      <c r="T90" s="215">
        <v>0.83867550874710939</v>
      </c>
      <c r="U90" s="216">
        <v>6.8283457200350025E-3</v>
      </c>
      <c r="V90" s="216">
        <v>0.25305745401683194</v>
      </c>
      <c r="W90" s="216">
        <v>0.36704996130386286</v>
      </c>
      <c r="X90" s="216">
        <v>0.9721934681793557</v>
      </c>
      <c r="Y90" s="216">
        <v>0.19802202588101511</v>
      </c>
      <c r="Z90" s="216">
        <v>0.3008558740570772</v>
      </c>
      <c r="AA90" s="216">
        <v>0.77282905349056596</v>
      </c>
      <c r="AB90" s="216">
        <v>4.5522304800233405E-3</v>
      </c>
      <c r="AC90" s="216">
        <v>50.452162736565569</v>
      </c>
      <c r="AD90" s="216">
        <v>5.1077643973941505E-3</v>
      </c>
      <c r="AE90" s="216">
        <v>0.20906198463752798</v>
      </c>
      <c r="AF90" s="216">
        <v>7.1271131126429993E-2</v>
      </c>
      <c r="AG90" s="216">
        <v>0.114033809802288</v>
      </c>
      <c r="AH90" s="216">
        <v>0.24469755020074299</v>
      </c>
      <c r="AI90" s="216">
        <v>159.292416</v>
      </c>
      <c r="AJ90" s="216">
        <v>3.8053680235214342</v>
      </c>
    </row>
    <row r="91" spans="1:36" ht="11.4" x14ac:dyDescent="0.25">
      <c r="A91" s="213">
        <v>1990</v>
      </c>
      <c r="B91" s="213" t="s">
        <v>890</v>
      </c>
      <c r="C91" s="213" t="s">
        <v>942</v>
      </c>
      <c r="D91" s="213" t="s">
        <v>943</v>
      </c>
      <c r="E91" s="213" t="s">
        <v>181</v>
      </c>
      <c r="F91" s="213" t="s">
        <v>665</v>
      </c>
      <c r="G91" s="221" t="s">
        <v>2070</v>
      </c>
      <c r="H91" s="214">
        <v>4.9999999999999964</v>
      </c>
      <c r="I91" s="215">
        <v>0</v>
      </c>
      <c r="J91" s="215">
        <v>699.00740947854058</v>
      </c>
      <c r="K91" s="215">
        <v>103.94035856295444</v>
      </c>
      <c r="L91" s="215">
        <v>5.4705451875239142</v>
      </c>
      <c r="M91" s="215">
        <v>111.27524500426451</v>
      </c>
      <c r="N91" s="215">
        <v>64.800000000000011</v>
      </c>
      <c r="O91" s="215">
        <v>3.4950370473927022</v>
      </c>
      <c r="P91" s="215">
        <v>0.20970222284356219</v>
      </c>
      <c r="Q91" s="215">
        <v>0.79828812051394227</v>
      </c>
      <c r="R91" s="215">
        <v>0.79828812051394227</v>
      </c>
      <c r="S91" s="215">
        <v>0.79828812051394227</v>
      </c>
      <c r="T91" s="215">
        <v>3.9914406025697118E-2</v>
      </c>
      <c r="U91" s="216">
        <v>0</v>
      </c>
      <c r="V91" s="216">
        <v>0</v>
      </c>
      <c r="W91" s="216">
        <v>0</v>
      </c>
      <c r="X91" s="216">
        <v>0</v>
      </c>
      <c r="Y91" s="216">
        <v>0</v>
      </c>
      <c r="Z91" s="216">
        <v>0</v>
      </c>
      <c r="AA91" s="216">
        <v>0</v>
      </c>
      <c r="AB91" s="216">
        <v>0</v>
      </c>
      <c r="AC91" s="216">
        <v>0</v>
      </c>
      <c r="AD91" s="216">
        <v>0</v>
      </c>
      <c r="AE91" s="216">
        <v>0</v>
      </c>
      <c r="AF91" s="216">
        <v>0</v>
      </c>
      <c r="AG91" s="216">
        <v>0</v>
      </c>
      <c r="AH91" s="216">
        <v>0</v>
      </c>
      <c r="AI91" s="216">
        <v>0</v>
      </c>
      <c r="AJ91" s="216">
        <v>0</v>
      </c>
    </row>
    <row r="92" spans="1:36" ht="11.4" x14ac:dyDescent="0.25">
      <c r="A92" s="213">
        <v>1990</v>
      </c>
      <c r="B92" s="213" t="s">
        <v>944</v>
      </c>
      <c r="C92" s="213" t="s">
        <v>926</v>
      </c>
      <c r="D92" s="213" t="s">
        <v>927</v>
      </c>
      <c r="E92" s="213" t="s">
        <v>181</v>
      </c>
      <c r="F92" s="213" t="s">
        <v>912</v>
      </c>
      <c r="G92" s="221" t="s">
        <v>2071</v>
      </c>
      <c r="H92" s="214">
        <v>2.0013001485884101</v>
      </c>
      <c r="I92" s="215">
        <v>22.831050230000002</v>
      </c>
      <c r="J92" s="215">
        <v>71.700000000000017</v>
      </c>
      <c r="K92" s="215">
        <v>422.10000000000008</v>
      </c>
      <c r="L92" s="215">
        <v>8.6199999999999992</v>
      </c>
      <c r="M92" s="215">
        <v>18219.000000000004</v>
      </c>
      <c r="N92" s="215">
        <v>73</v>
      </c>
      <c r="O92" s="215">
        <v>2</v>
      </c>
      <c r="P92" s="215">
        <v>1.6</v>
      </c>
      <c r="Q92" s="215">
        <v>10</v>
      </c>
      <c r="R92" s="215">
        <v>10</v>
      </c>
      <c r="S92" s="215">
        <v>10</v>
      </c>
      <c r="T92" s="215">
        <v>1.5</v>
      </c>
      <c r="U92" s="216">
        <v>6.8283457200350043E-3</v>
      </c>
      <c r="V92" s="216">
        <v>0.253057454016832</v>
      </c>
      <c r="W92" s="216">
        <v>0.36704996130386291</v>
      </c>
      <c r="X92" s="216">
        <v>0.97219346817935592</v>
      </c>
      <c r="Y92" s="216">
        <v>0.19802202588101511</v>
      </c>
      <c r="Z92" s="216">
        <v>0.3008558740570772</v>
      </c>
      <c r="AA92" s="216">
        <v>13505.691684352696</v>
      </c>
      <c r="AB92" s="216">
        <v>4.5522304800233414E-3</v>
      </c>
      <c r="AC92" s="216">
        <v>50.452162736565583</v>
      </c>
      <c r="AD92" s="216">
        <v>5.1077643973941505E-3</v>
      </c>
      <c r="AE92" s="216">
        <v>0.20906198463752801</v>
      </c>
      <c r="AF92" s="216">
        <v>7.1271131126430007E-2</v>
      </c>
      <c r="AG92" s="216">
        <v>0.11403380980228803</v>
      </c>
      <c r="AH92" s="216">
        <v>0.24469755020074302</v>
      </c>
      <c r="AI92" s="216">
        <v>0</v>
      </c>
      <c r="AJ92" s="216">
        <v>0</v>
      </c>
    </row>
    <row r="93" spans="1:36" ht="11.4" x14ac:dyDescent="0.25">
      <c r="A93" s="213">
        <v>1990</v>
      </c>
      <c r="B93" s="213" t="s">
        <v>944</v>
      </c>
      <c r="C93" s="213" t="s">
        <v>926</v>
      </c>
      <c r="D93" s="213" t="s">
        <v>927</v>
      </c>
      <c r="E93" s="213" t="s">
        <v>181</v>
      </c>
      <c r="F93" s="213" t="s">
        <v>913</v>
      </c>
      <c r="G93" s="221" t="s">
        <v>2070</v>
      </c>
      <c r="H93" s="214">
        <v>10.000000000000002</v>
      </c>
      <c r="I93" s="215">
        <v>22.988505747126435</v>
      </c>
      <c r="J93" s="215">
        <v>228.29375974886088</v>
      </c>
      <c r="K93" s="215">
        <v>33.62875251849961</v>
      </c>
      <c r="L93" s="215">
        <v>3.7365280576110691</v>
      </c>
      <c r="M93" s="215">
        <v>232.69186399665327</v>
      </c>
      <c r="N93" s="215">
        <v>71.999999999999986</v>
      </c>
      <c r="O93" s="215">
        <v>5.4649394067486012</v>
      </c>
      <c r="P93" s="215">
        <v>0</v>
      </c>
      <c r="Q93" s="215">
        <v>3.7240461049205082</v>
      </c>
      <c r="R93" s="215">
        <v>3.7240461049205082</v>
      </c>
      <c r="S93" s="215">
        <v>3.7240461049205082</v>
      </c>
      <c r="T93" s="215">
        <v>2.4545426272377289</v>
      </c>
      <c r="U93" s="216">
        <v>0</v>
      </c>
      <c r="V93" s="216">
        <v>0</v>
      </c>
      <c r="W93" s="216">
        <v>0</v>
      </c>
      <c r="X93" s="216">
        <v>0</v>
      </c>
      <c r="Y93" s="216">
        <v>0</v>
      </c>
      <c r="Z93" s="216">
        <v>0</v>
      </c>
      <c r="AA93" s="216">
        <v>0</v>
      </c>
      <c r="AB93" s="216">
        <v>0</v>
      </c>
      <c r="AC93" s="216">
        <v>0</v>
      </c>
      <c r="AD93" s="216">
        <v>0</v>
      </c>
      <c r="AE93" s="216">
        <v>0</v>
      </c>
      <c r="AF93" s="216">
        <v>0</v>
      </c>
      <c r="AG93" s="216">
        <v>0</v>
      </c>
      <c r="AH93" s="216">
        <v>0</v>
      </c>
      <c r="AI93" s="216">
        <v>0</v>
      </c>
      <c r="AJ93" s="216">
        <v>0</v>
      </c>
    </row>
    <row r="94" spans="1:36" ht="11.4" x14ac:dyDescent="0.25">
      <c r="A94" s="213">
        <v>1990</v>
      </c>
      <c r="B94" s="213" t="s">
        <v>944</v>
      </c>
      <c r="C94" s="213" t="s">
        <v>928</v>
      </c>
      <c r="D94" s="213" t="s">
        <v>929</v>
      </c>
      <c r="E94" s="213" t="s">
        <v>181</v>
      </c>
      <c r="F94" s="213" t="s">
        <v>912</v>
      </c>
      <c r="G94" s="221" t="s">
        <v>2071</v>
      </c>
      <c r="H94" s="214">
        <v>2.0013001485884101</v>
      </c>
      <c r="I94" s="215">
        <v>22.831050229999995</v>
      </c>
      <c r="J94" s="215">
        <v>71.7</v>
      </c>
      <c r="K94" s="215">
        <v>422.09999999999997</v>
      </c>
      <c r="L94" s="215">
        <v>8.6199999999999992</v>
      </c>
      <c r="M94" s="215">
        <v>18218.999999999996</v>
      </c>
      <c r="N94" s="215">
        <v>72.999999999999986</v>
      </c>
      <c r="O94" s="215">
        <v>1.9999999999999998</v>
      </c>
      <c r="P94" s="215">
        <v>1.5999999999999999</v>
      </c>
      <c r="Q94" s="215">
        <v>10</v>
      </c>
      <c r="R94" s="215">
        <v>10</v>
      </c>
      <c r="S94" s="215">
        <v>10</v>
      </c>
      <c r="T94" s="215">
        <v>1.4999999999999996</v>
      </c>
      <c r="U94" s="216">
        <v>6.8283457200350025E-3</v>
      </c>
      <c r="V94" s="216">
        <v>0.253057454016832</v>
      </c>
      <c r="W94" s="216">
        <v>0.36704996130386291</v>
      </c>
      <c r="X94" s="216">
        <v>0.9721934681793557</v>
      </c>
      <c r="Y94" s="216">
        <v>0.19802202588101508</v>
      </c>
      <c r="Z94" s="216">
        <v>0.3008558740570772</v>
      </c>
      <c r="AA94" s="216">
        <v>13505.691684352692</v>
      </c>
      <c r="AB94" s="216">
        <v>4.5522304800233396E-3</v>
      </c>
      <c r="AC94" s="216">
        <v>50.452162736565576</v>
      </c>
      <c r="AD94" s="216">
        <v>5.1077643973941505E-3</v>
      </c>
      <c r="AE94" s="216">
        <v>0.20906198463752801</v>
      </c>
      <c r="AF94" s="216">
        <v>7.1271131126429993E-2</v>
      </c>
      <c r="AG94" s="216">
        <v>0.11403380980228799</v>
      </c>
      <c r="AH94" s="216">
        <v>0.24469755020074299</v>
      </c>
      <c r="AI94" s="216">
        <v>0</v>
      </c>
      <c r="AJ94" s="216">
        <v>0</v>
      </c>
    </row>
    <row r="95" spans="1:36" ht="11.4" x14ac:dyDescent="0.25">
      <c r="A95" s="213">
        <v>1990</v>
      </c>
      <c r="B95" s="213" t="s">
        <v>944</v>
      </c>
      <c r="C95" s="213" t="s">
        <v>928</v>
      </c>
      <c r="D95" s="213" t="s">
        <v>929</v>
      </c>
      <c r="E95" s="213" t="s">
        <v>181</v>
      </c>
      <c r="F95" s="213" t="s">
        <v>913</v>
      </c>
      <c r="G95" s="221" t="s">
        <v>2070</v>
      </c>
      <c r="H95" s="214">
        <v>10</v>
      </c>
      <c r="I95" s="215">
        <v>22.988505747126439</v>
      </c>
      <c r="J95" s="215">
        <v>253.73003137766082</v>
      </c>
      <c r="K95" s="215">
        <v>32.469775080672846</v>
      </c>
      <c r="L95" s="215">
        <v>3.6077527867414267</v>
      </c>
      <c r="M95" s="215">
        <v>210.82710122879629</v>
      </c>
      <c r="N95" s="215">
        <v>72</v>
      </c>
      <c r="O95" s="215">
        <v>3.3161086625836944</v>
      </c>
      <c r="P95" s="215">
        <v>0</v>
      </c>
      <c r="Q95" s="215">
        <v>4.3709221978195654</v>
      </c>
      <c r="R95" s="215">
        <v>4.3709221978195654</v>
      </c>
      <c r="S95" s="215">
        <v>4.3709221978195654</v>
      </c>
      <c r="T95" s="215">
        <v>2.8191072891296849</v>
      </c>
      <c r="U95" s="216">
        <v>0</v>
      </c>
      <c r="V95" s="216">
        <v>0</v>
      </c>
      <c r="W95" s="216">
        <v>0</v>
      </c>
      <c r="X95" s="216">
        <v>0</v>
      </c>
      <c r="Y95" s="216">
        <v>0</v>
      </c>
      <c r="Z95" s="216">
        <v>0</v>
      </c>
      <c r="AA95" s="216">
        <v>0</v>
      </c>
      <c r="AB95" s="216">
        <v>0</v>
      </c>
      <c r="AC95" s="216">
        <v>0</v>
      </c>
      <c r="AD95" s="216">
        <v>0</v>
      </c>
      <c r="AE95" s="216">
        <v>0</v>
      </c>
      <c r="AF95" s="216">
        <v>0</v>
      </c>
      <c r="AG95" s="216">
        <v>0</v>
      </c>
      <c r="AH95" s="216">
        <v>0</v>
      </c>
      <c r="AI95" s="216">
        <v>0</v>
      </c>
      <c r="AJ95" s="216">
        <v>0</v>
      </c>
    </row>
    <row r="96" spans="1:36" ht="11.4" x14ac:dyDescent="0.25">
      <c r="A96" s="213">
        <v>1990</v>
      </c>
      <c r="B96" s="213" t="s">
        <v>944</v>
      </c>
      <c r="C96" s="213" t="s">
        <v>930</v>
      </c>
      <c r="D96" s="213" t="s">
        <v>931</v>
      </c>
      <c r="E96" s="213" t="s">
        <v>181</v>
      </c>
      <c r="F96" s="213" t="s">
        <v>913</v>
      </c>
      <c r="G96" s="221" t="s">
        <v>2070</v>
      </c>
      <c r="H96" s="214">
        <v>0</v>
      </c>
      <c r="I96" s="215">
        <v>22.988505747126439</v>
      </c>
      <c r="J96" s="215">
        <v>288.83241364790871</v>
      </c>
      <c r="K96" s="215">
        <v>4.168306819455263</v>
      </c>
      <c r="L96" s="215">
        <v>0</v>
      </c>
      <c r="M96" s="215">
        <v>84.789037512997851</v>
      </c>
      <c r="N96" s="215">
        <v>72</v>
      </c>
      <c r="O96" s="215">
        <v>2.298850574712644</v>
      </c>
      <c r="P96" s="215">
        <v>0</v>
      </c>
      <c r="Q96" s="215">
        <v>2.1121711950394642</v>
      </c>
      <c r="R96" s="215">
        <v>2.1121711950394642</v>
      </c>
      <c r="S96" s="215">
        <v>2.1121711950394642</v>
      </c>
      <c r="T96" s="215">
        <v>0.77798935218934995</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row>
    <row r="97" spans="1:36" ht="11.4" x14ac:dyDescent="0.25">
      <c r="A97" s="213">
        <v>1990</v>
      </c>
      <c r="B97" s="213" t="s">
        <v>944</v>
      </c>
      <c r="C97" s="213" t="s">
        <v>932</v>
      </c>
      <c r="D97" s="213" t="s">
        <v>933</v>
      </c>
      <c r="E97" s="213" t="s">
        <v>181</v>
      </c>
      <c r="F97" s="213" t="s">
        <v>913</v>
      </c>
      <c r="G97" s="221" t="s">
        <v>2070</v>
      </c>
      <c r="H97" s="214">
        <v>0</v>
      </c>
      <c r="I97" s="215">
        <v>22.988505747126432</v>
      </c>
      <c r="J97" s="215">
        <v>303.53522039008118</v>
      </c>
      <c r="K97" s="215">
        <v>4.648399141097995</v>
      </c>
      <c r="L97" s="215">
        <v>0</v>
      </c>
      <c r="M97" s="215">
        <v>51.425627102593772</v>
      </c>
      <c r="N97" s="215">
        <v>72</v>
      </c>
      <c r="O97" s="215">
        <v>2.2988505747126435</v>
      </c>
      <c r="P97" s="215">
        <v>0</v>
      </c>
      <c r="Q97" s="215">
        <v>2.9545155868094581</v>
      </c>
      <c r="R97" s="215">
        <v>2.9545155868094581</v>
      </c>
      <c r="S97" s="215">
        <v>2.9545155868094581</v>
      </c>
      <c r="T97" s="215">
        <v>0.80530742850109471</v>
      </c>
      <c r="U97" s="216">
        <v>0</v>
      </c>
      <c r="V97" s="216">
        <v>0</v>
      </c>
      <c r="W97" s="216">
        <v>0</v>
      </c>
      <c r="X97" s="216">
        <v>0</v>
      </c>
      <c r="Y97" s="216">
        <v>0</v>
      </c>
      <c r="Z97" s="216">
        <v>0</v>
      </c>
      <c r="AA97" s="216">
        <v>0</v>
      </c>
      <c r="AB97" s="216">
        <v>0</v>
      </c>
      <c r="AC97" s="216">
        <v>0</v>
      </c>
      <c r="AD97" s="216">
        <v>0</v>
      </c>
      <c r="AE97" s="216">
        <v>0</v>
      </c>
      <c r="AF97" s="216">
        <v>0</v>
      </c>
      <c r="AG97" s="216">
        <v>0</v>
      </c>
      <c r="AH97" s="216">
        <v>0</v>
      </c>
      <c r="AI97" s="216">
        <v>0</v>
      </c>
      <c r="AJ97" s="216">
        <v>0</v>
      </c>
    </row>
  </sheetData>
  <pageMargins left="0.7" right="0.7" top="0.75" bottom="0.75" header="0.3" footer="0.3"/>
  <pageSetup paperSize="9" orientation="portrait" horizontalDpi="4294967293" verticalDpi="4294967293"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dimension ref="A1:AJ126"/>
  <sheetViews>
    <sheetView zoomScale="90" zoomScaleNormal="90" workbookViewId="0">
      <pane ySplit="4" topLeftCell="A101" activePane="bottomLeft" state="frozen"/>
      <selection pane="bottomLeft" activeCell="A2" sqref="A2"/>
    </sheetView>
  </sheetViews>
  <sheetFormatPr defaultColWidth="4.5546875" defaultRowHeight="14.25" customHeight="1" x14ac:dyDescent="0.2"/>
  <cols>
    <col min="1" max="1" width="4.5546875" style="1" bestFit="1" customWidth="1"/>
    <col min="2" max="2" width="2.109375" style="1" bestFit="1" customWidth="1"/>
    <col min="3" max="3" width="6.6640625" style="1" bestFit="1" customWidth="1"/>
    <col min="4" max="4" width="24.88671875" style="1" customWidth="1"/>
    <col min="5" max="5" width="7.109375" style="1" bestFit="1" customWidth="1"/>
    <col min="6" max="6" width="12" style="1" customWidth="1"/>
    <col min="7" max="7" width="11.109375" style="1" customWidth="1"/>
    <col min="8" max="8" width="10.5546875" style="1" bestFit="1" customWidth="1"/>
    <col min="9" max="9" width="7" style="1" bestFit="1" customWidth="1"/>
    <col min="10" max="10" width="7.44140625" style="1" bestFit="1" customWidth="1"/>
    <col min="11" max="11" width="6.44140625" style="1" bestFit="1" customWidth="1"/>
    <col min="12" max="12" width="8.109375" style="1" bestFit="1" customWidth="1"/>
    <col min="13" max="13" width="7.109375" style="1" customWidth="1"/>
    <col min="14" max="18" width="6.44140625" style="1" bestFit="1" customWidth="1"/>
    <col min="19" max="19" width="6.44140625" style="1" customWidth="1"/>
    <col min="20" max="21" width="7.5546875" style="1" bestFit="1" customWidth="1"/>
    <col min="22" max="22" width="8.109375" style="1" bestFit="1" customWidth="1"/>
    <col min="23" max="25" width="7.5546875" style="1" bestFit="1" customWidth="1"/>
    <col min="26" max="26" width="8.5546875" style="1" bestFit="1" customWidth="1"/>
    <col min="27" max="28" width="7.5546875" style="1" bestFit="1" customWidth="1"/>
    <col min="29" max="29" width="10.33203125" style="1" bestFit="1" customWidth="1"/>
    <col min="30" max="30" width="10" style="1" bestFit="1" customWidth="1"/>
    <col min="31" max="31" width="7.6640625" style="1" bestFit="1" customWidth="1"/>
    <col min="32" max="33" width="7.5546875" style="1" bestFit="1" customWidth="1"/>
    <col min="34" max="34" width="9.6640625" style="1" bestFit="1" customWidth="1"/>
    <col min="35" max="35" width="12.88671875" style="154" bestFit="1" customWidth="1"/>
    <col min="36" max="36" width="7.109375" style="1" bestFit="1" customWidth="1"/>
    <col min="37" max="16384" width="4.5546875" style="1"/>
  </cols>
  <sheetData>
    <row r="1" spans="1:36" ht="14.25" customHeight="1" x14ac:dyDescent="0.3">
      <c r="A1" s="24" t="s">
        <v>2352</v>
      </c>
    </row>
    <row r="3" spans="1:36" ht="14.25" customHeight="1" x14ac:dyDescent="0.25">
      <c r="A3" s="67" t="s">
        <v>649</v>
      </c>
      <c r="B3" s="67"/>
      <c r="C3" s="69" t="s">
        <v>861</v>
      </c>
      <c r="D3" s="69" t="s">
        <v>862</v>
      </c>
      <c r="E3" s="69"/>
      <c r="F3" s="69" t="s">
        <v>664</v>
      </c>
      <c r="G3" s="219" t="s">
        <v>2069</v>
      </c>
      <c r="H3" s="171" t="s">
        <v>1638</v>
      </c>
      <c r="I3" s="171" t="s">
        <v>154</v>
      </c>
      <c r="J3" s="171" t="s">
        <v>155</v>
      </c>
      <c r="K3" s="171" t="s">
        <v>156</v>
      </c>
      <c r="L3" s="171" t="s">
        <v>863</v>
      </c>
      <c r="M3" s="171" t="s">
        <v>864</v>
      </c>
      <c r="N3" s="210" t="s">
        <v>159</v>
      </c>
      <c r="O3" s="171" t="s">
        <v>865</v>
      </c>
      <c r="P3" s="171" t="s">
        <v>866</v>
      </c>
      <c r="Q3" s="171" t="s">
        <v>162</v>
      </c>
      <c r="R3" s="171" t="s">
        <v>867</v>
      </c>
      <c r="S3" s="171" t="s">
        <v>868</v>
      </c>
      <c r="T3" s="171" t="s">
        <v>163</v>
      </c>
      <c r="U3" s="211" t="s">
        <v>869</v>
      </c>
      <c r="V3" s="211" t="s">
        <v>870</v>
      </c>
      <c r="W3" s="211" t="s">
        <v>871</v>
      </c>
      <c r="X3" s="211" t="s">
        <v>872</v>
      </c>
      <c r="Y3" s="211" t="s">
        <v>873</v>
      </c>
      <c r="Z3" s="211" t="s">
        <v>874</v>
      </c>
      <c r="AA3" s="211" t="s">
        <v>875</v>
      </c>
      <c r="AB3" s="211" t="s">
        <v>876</v>
      </c>
      <c r="AC3" s="211" t="s">
        <v>877</v>
      </c>
      <c r="AD3" s="210" t="s">
        <v>878</v>
      </c>
      <c r="AE3" s="210" t="s">
        <v>879</v>
      </c>
      <c r="AF3" s="210" t="s">
        <v>880</v>
      </c>
      <c r="AG3" s="210" t="s">
        <v>881</v>
      </c>
      <c r="AH3" s="210" t="s">
        <v>882</v>
      </c>
      <c r="AI3" s="88" t="s">
        <v>883</v>
      </c>
      <c r="AJ3" s="217" t="s">
        <v>884</v>
      </c>
    </row>
    <row r="4" spans="1:36" ht="14.25" customHeight="1" x14ac:dyDescent="0.25">
      <c r="A4" s="86"/>
      <c r="B4" s="86"/>
      <c r="C4" s="86"/>
      <c r="D4" s="86"/>
      <c r="E4" s="86"/>
      <c r="F4" s="86"/>
      <c r="G4" s="220"/>
      <c r="H4" s="86"/>
      <c r="I4" s="173" t="s">
        <v>885</v>
      </c>
      <c r="J4" s="173" t="s">
        <v>885</v>
      </c>
      <c r="K4" s="173" t="s">
        <v>885</v>
      </c>
      <c r="L4" s="173" t="s">
        <v>885</v>
      </c>
      <c r="M4" s="173" t="s">
        <v>885</v>
      </c>
      <c r="N4" s="173" t="s">
        <v>886</v>
      </c>
      <c r="O4" s="173" t="s">
        <v>885</v>
      </c>
      <c r="P4" s="173" t="s">
        <v>885</v>
      </c>
      <c r="Q4" s="173" t="s">
        <v>885</v>
      </c>
      <c r="R4" s="173" t="s">
        <v>885</v>
      </c>
      <c r="S4" s="173" t="s">
        <v>885</v>
      </c>
      <c r="T4" s="173" t="s">
        <v>885</v>
      </c>
      <c r="U4" s="173" t="s">
        <v>887</v>
      </c>
      <c r="V4" s="173" t="s">
        <v>887</v>
      </c>
      <c r="W4" s="173" t="s">
        <v>887</v>
      </c>
      <c r="X4" s="173" t="s">
        <v>887</v>
      </c>
      <c r="Y4" s="173" t="s">
        <v>887</v>
      </c>
      <c r="Z4" s="173" t="s">
        <v>887</v>
      </c>
      <c r="AA4" s="173" t="s">
        <v>887</v>
      </c>
      <c r="AB4" s="173" t="s">
        <v>887</v>
      </c>
      <c r="AC4" s="173" t="s">
        <v>887</v>
      </c>
      <c r="AD4" s="173" t="s">
        <v>888</v>
      </c>
      <c r="AE4" s="173" t="s">
        <v>887</v>
      </c>
      <c r="AF4" s="173" t="s">
        <v>887</v>
      </c>
      <c r="AG4" s="173" t="s">
        <v>887</v>
      </c>
      <c r="AH4" s="173" t="s">
        <v>887</v>
      </c>
      <c r="AI4" s="89" t="s">
        <v>889</v>
      </c>
      <c r="AJ4" s="218" t="s">
        <v>889</v>
      </c>
    </row>
    <row r="5" spans="1:36" ht="14.25" customHeight="1" x14ac:dyDescent="0.25">
      <c r="A5" s="321">
        <v>2024</v>
      </c>
      <c r="B5" s="321" t="s">
        <v>890</v>
      </c>
      <c r="C5" s="321" t="s">
        <v>891</v>
      </c>
      <c r="D5" s="321" t="s">
        <v>892</v>
      </c>
      <c r="E5" s="321" t="s">
        <v>893</v>
      </c>
      <c r="F5" s="321" t="s">
        <v>1791</v>
      </c>
      <c r="G5" s="221" t="s">
        <v>2070</v>
      </c>
      <c r="H5" s="214">
        <v>62.563136542633423</v>
      </c>
      <c r="I5" s="215">
        <v>0</v>
      </c>
      <c r="J5" s="215">
        <v>5.6200152694511569</v>
      </c>
      <c r="K5" s="215">
        <v>9.9246473637898696</v>
      </c>
      <c r="L5" s="215">
        <v>16.585712872697737</v>
      </c>
      <c r="M5" s="215">
        <v>202.67606871780885</v>
      </c>
      <c r="N5" s="215">
        <v>0</v>
      </c>
      <c r="O5" s="215">
        <v>0.66543143529571247</v>
      </c>
      <c r="P5" s="215">
        <v>9.5081144504692308</v>
      </c>
      <c r="Q5" s="215">
        <v>0.55261668660018615</v>
      </c>
      <c r="R5" s="215">
        <v>0.55261668660018615</v>
      </c>
      <c r="S5" s="215">
        <v>0.55261668660018615</v>
      </c>
      <c r="T5" s="215">
        <v>8.2892502990027928E-2</v>
      </c>
      <c r="U5" s="216">
        <v>0</v>
      </c>
      <c r="V5" s="216">
        <v>0</v>
      </c>
      <c r="W5" s="216">
        <v>0</v>
      </c>
      <c r="X5" s="216">
        <v>0</v>
      </c>
      <c r="Y5" s="216">
        <v>0</v>
      </c>
      <c r="Z5" s="216">
        <v>0</v>
      </c>
      <c r="AA5" s="216">
        <v>0</v>
      </c>
      <c r="AB5" s="216">
        <v>0</v>
      </c>
      <c r="AC5" s="216">
        <v>0</v>
      </c>
      <c r="AD5" s="216">
        <v>0</v>
      </c>
      <c r="AE5" s="216">
        <v>0</v>
      </c>
      <c r="AF5" s="216">
        <v>0</v>
      </c>
      <c r="AG5" s="216">
        <v>0</v>
      </c>
      <c r="AH5" s="216">
        <v>0</v>
      </c>
      <c r="AI5" s="216">
        <v>0</v>
      </c>
      <c r="AJ5" s="216">
        <v>0.58715522951269783</v>
      </c>
    </row>
    <row r="6" spans="1:36" ht="14.25" customHeight="1" x14ac:dyDescent="0.25">
      <c r="A6" s="321">
        <v>2024</v>
      </c>
      <c r="B6" s="321" t="s">
        <v>890</v>
      </c>
      <c r="C6" s="321" t="s">
        <v>891</v>
      </c>
      <c r="D6" s="321" t="s">
        <v>892</v>
      </c>
      <c r="E6" s="321" t="s">
        <v>893</v>
      </c>
      <c r="F6" s="321" t="s">
        <v>946</v>
      </c>
      <c r="G6" s="221" t="s">
        <v>2070</v>
      </c>
      <c r="H6" s="214">
        <v>21.731722858547435</v>
      </c>
      <c r="I6" s="215">
        <v>0</v>
      </c>
      <c r="J6" s="215">
        <v>46.952365622496885</v>
      </c>
      <c r="K6" s="215">
        <v>11.056462837095429</v>
      </c>
      <c r="L6" s="215">
        <v>3.069902583103258</v>
      </c>
      <c r="M6" s="215">
        <v>446.52850364690778</v>
      </c>
      <c r="N6" s="215">
        <v>0</v>
      </c>
      <c r="O6" s="215">
        <v>0.65287060701724187</v>
      </c>
      <c r="P6" s="215">
        <v>15.991174938830278</v>
      </c>
      <c r="Q6" s="215">
        <v>0.29041242833671577</v>
      </c>
      <c r="R6" s="215">
        <v>0.29041242833671577</v>
      </c>
      <c r="S6" s="215">
        <v>0.29041242833671577</v>
      </c>
      <c r="T6" s="215">
        <v>4.394732151576429E-2</v>
      </c>
      <c r="U6" s="216">
        <v>0</v>
      </c>
      <c r="V6" s="216">
        <v>0</v>
      </c>
      <c r="W6" s="216">
        <v>0</v>
      </c>
      <c r="X6" s="216">
        <v>0</v>
      </c>
      <c r="Y6" s="216">
        <v>0</v>
      </c>
      <c r="Z6" s="216">
        <v>0</v>
      </c>
      <c r="AA6" s="216">
        <v>0</v>
      </c>
      <c r="AB6" s="216">
        <v>0</v>
      </c>
      <c r="AC6" s="216">
        <v>0</v>
      </c>
      <c r="AD6" s="216">
        <v>3.6423227265424043E-3</v>
      </c>
      <c r="AE6" s="216">
        <v>0.18585701025204543</v>
      </c>
      <c r="AF6" s="216">
        <v>0.13175772767426369</v>
      </c>
      <c r="AG6" s="216">
        <v>0.16297949227002315</v>
      </c>
      <c r="AH6" s="216">
        <v>0.20190996574667852</v>
      </c>
      <c r="AI6" s="216">
        <v>9.9599999999999991</v>
      </c>
      <c r="AJ6" s="216">
        <v>0.7298641933337644</v>
      </c>
    </row>
    <row r="7" spans="1:36" ht="14.25" customHeight="1" x14ac:dyDescent="0.25">
      <c r="A7" s="321">
        <v>2024</v>
      </c>
      <c r="B7" s="321" t="s">
        <v>890</v>
      </c>
      <c r="C7" s="321" t="s">
        <v>891</v>
      </c>
      <c r="D7" s="321" t="s">
        <v>892</v>
      </c>
      <c r="E7" s="321" t="s">
        <v>893</v>
      </c>
      <c r="F7" s="321" t="s">
        <v>947</v>
      </c>
      <c r="G7" s="221" t="s">
        <v>2070</v>
      </c>
      <c r="H7" s="214">
        <v>1.7402823298181345</v>
      </c>
      <c r="I7" s="215">
        <v>0</v>
      </c>
      <c r="J7" s="215">
        <v>233.28189171992315</v>
      </c>
      <c r="K7" s="215">
        <v>6.4084015343050948</v>
      </c>
      <c r="L7" s="215">
        <v>0.1134994911135891</v>
      </c>
      <c r="M7" s="215">
        <v>12.728695151242823</v>
      </c>
      <c r="N7" s="215">
        <v>4.1958000000000002</v>
      </c>
      <c r="O7" s="215">
        <v>2.0776638237557821</v>
      </c>
      <c r="P7" s="215">
        <v>2.3753185437412112</v>
      </c>
      <c r="Q7" s="215">
        <v>1.007999287439721</v>
      </c>
      <c r="R7" s="215">
        <v>1.007999287439721</v>
      </c>
      <c r="S7" s="215">
        <v>1.007999287439721</v>
      </c>
      <c r="T7" s="215">
        <v>0.78022133910828084</v>
      </c>
      <c r="U7" s="216">
        <v>0</v>
      </c>
      <c r="V7" s="216">
        <v>0</v>
      </c>
      <c r="W7" s="216">
        <v>0</v>
      </c>
      <c r="X7" s="216">
        <v>0</v>
      </c>
      <c r="Y7" s="216">
        <v>0</v>
      </c>
      <c r="Z7" s="216">
        <v>0</v>
      </c>
      <c r="AA7" s="216">
        <v>0</v>
      </c>
      <c r="AB7" s="216">
        <v>0</v>
      </c>
      <c r="AC7" s="216">
        <v>0</v>
      </c>
      <c r="AD7" s="216">
        <v>5.3007205946349768E-3</v>
      </c>
      <c r="AE7" s="216">
        <v>1.0131710229728204</v>
      </c>
      <c r="AF7" s="216">
        <v>0.79494957187098214</v>
      </c>
      <c r="AG7" s="216">
        <v>0.90406029742190153</v>
      </c>
      <c r="AH7" s="216">
        <v>0.84171131139280486</v>
      </c>
      <c r="AI7" s="216">
        <v>6150.0000000000009</v>
      </c>
      <c r="AJ7" s="216">
        <v>1.0616980944212182</v>
      </c>
    </row>
    <row r="8" spans="1:36" ht="14.25" customHeight="1" x14ac:dyDescent="0.25">
      <c r="A8" s="321">
        <v>2024</v>
      </c>
      <c r="B8" s="321" t="s">
        <v>890</v>
      </c>
      <c r="C8" s="321" t="s">
        <v>891</v>
      </c>
      <c r="D8" s="321" t="s">
        <v>892</v>
      </c>
      <c r="E8" s="321" t="s">
        <v>893</v>
      </c>
      <c r="F8" s="321" t="s">
        <v>1330</v>
      </c>
      <c r="G8" s="221" t="s">
        <v>2070</v>
      </c>
      <c r="H8" s="214">
        <v>62.563136542633423</v>
      </c>
      <c r="I8" s="215">
        <v>0</v>
      </c>
      <c r="J8" s="215">
        <v>5.6200152694511569</v>
      </c>
      <c r="K8" s="215">
        <v>9.9246473637898696</v>
      </c>
      <c r="L8" s="215">
        <v>16.585712872697734</v>
      </c>
      <c r="M8" s="215">
        <v>202.6760687178089</v>
      </c>
      <c r="N8" s="215">
        <v>56.799999999999983</v>
      </c>
      <c r="O8" s="215">
        <v>0.66543143529571236</v>
      </c>
      <c r="P8" s="215">
        <v>9.508114450469229</v>
      </c>
      <c r="Q8" s="215">
        <v>0.55261668660018637</v>
      </c>
      <c r="R8" s="215">
        <v>0.55261668660018637</v>
      </c>
      <c r="S8" s="215">
        <v>0.55261668660018637</v>
      </c>
      <c r="T8" s="215">
        <v>8.2892502990027941E-2</v>
      </c>
      <c r="U8" s="216">
        <v>0</v>
      </c>
      <c r="V8" s="216">
        <v>0.46150873707917978</v>
      </c>
      <c r="W8" s="216">
        <v>0.41535786337126179</v>
      </c>
      <c r="X8" s="216">
        <v>1.615280579777129</v>
      </c>
      <c r="Y8" s="216">
        <v>0</v>
      </c>
      <c r="Z8" s="216">
        <v>0.46150873707917978</v>
      </c>
      <c r="AA8" s="216">
        <v>1.3845262112375389</v>
      </c>
      <c r="AB8" s="216">
        <v>0</v>
      </c>
      <c r="AC8" s="216">
        <v>92.301747415835933</v>
      </c>
      <c r="AD8" s="216">
        <v>0</v>
      </c>
      <c r="AE8" s="216">
        <v>0</v>
      </c>
      <c r="AF8" s="216">
        <v>0</v>
      </c>
      <c r="AG8" s="216">
        <v>0</v>
      </c>
      <c r="AH8" s="216">
        <v>0</v>
      </c>
      <c r="AI8" s="216">
        <v>0</v>
      </c>
      <c r="AJ8" s="216">
        <v>0.58715522951269794</v>
      </c>
    </row>
    <row r="9" spans="1:36" ht="14.25" customHeight="1" x14ac:dyDescent="0.25">
      <c r="A9" s="321">
        <v>2024</v>
      </c>
      <c r="B9" s="321" t="s">
        <v>890</v>
      </c>
      <c r="C9" s="321" t="s">
        <v>891</v>
      </c>
      <c r="D9" s="321" t="s">
        <v>892</v>
      </c>
      <c r="E9" s="321" t="s">
        <v>893</v>
      </c>
      <c r="F9" s="321" t="s">
        <v>166</v>
      </c>
      <c r="G9" s="221" t="s">
        <v>2070</v>
      </c>
      <c r="H9" s="214">
        <v>1.7402823298181345</v>
      </c>
      <c r="I9" s="215">
        <v>0.4683840749414519</v>
      </c>
      <c r="J9" s="215">
        <v>233.2818917199231</v>
      </c>
      <c r="K9" s="215">
        <v>6.4084015343050913</v>
      </c>
      <c r="L9" s="215">
        <v>0.11349949111358902</v>
      </c>
      <c r="M9" s="215">
        <v>12.728695151242823</v>
      </c>
      <c r="N9" s="215">
        <v>74.099999999999994</v>
      </c>
      <c r="O9" s="215">
        <v>2.0776638237557825</v>
      </c>
      <c r="P9" s="215">
        <v>2.3753185437412108</v>
      </c>
      <c r="Q9" s="215">
        <v>1.0079992874397206</v>
      </c>
      <c r="R9" s="215">
        <v>1.0079992874397206</v>
      </c>
      <c r="S9" s="215">
        <v>1.0079992874397206</v>
      </c>
      <c r="T9" s="215">
        <v>0.78022133910828073</v>
      </c>
      <c r="U9" s="216">
        <v>2.3419203747072595E-3</v>
      </c>
      <c r="V9" s="216">
        <v>0.37517846923266612</v>
      </c>
      <c r="W9" s="216">
        <v>1.1340820044633979</v>
      </c>
      <c r="X9" s="216">
        <v>0.8067029776398762</v>
      </c>
      <c r="Y9" s="216">
        <v>0.12412177985948471</v>
      </c>
      <c r="Z9" s="216">
        <v>0.37869134979472685</v>
      </c>
      <c r="AA9" s="216">
        <v>2.2557546561454105</v>
      </c>
      <c r="AB9" s="216">
        <v>2.3419203747072595E-3</v>
      </c>
      <c r="AC9" s="216">
        <v>75.223047476509805</v>
      </c>
      <c r="AD9" s="216">
        <v>5.3007205946349759E-3</v>
      </c>
      <c r="AE9" s="216">
        <v>1.0131710229728206</v>
      </c>
      <c r="AF9" s="216">
        <v>0.79494957187098225</v>
      </c>
      <c r="AG9" s="216">
        <v>0.90406029742190153</v>
      </c>
      <c r="AH9" s="216">
        <v>0.84171131139280475</v>
      </c>
      <c r="AI9" s="216">
        <v>6150.0000000000009</v>
      </c>
      <c r="AJ9" s="216">
        <v>1.0616980944212178</v>
      </c>
    </row>
    <row r="10" spans="1:36" ht="14.25" customHeight="1" x14ac:dyDescent="0.25">
      <c r="A10" s="321">
        <v>2024</v>
      </c>
      <c r="B10" s="321" t="s">
        <v>890</v>
      </c>
      <c r="C10" s="321" t="s">
        <v>891</v>
      </c>
      <c r="D10" s="321" t="s">
        <v>892</v>
      </c>
      <c r="E10" s="321" t="s">
        <v>893</v>
      </c>
      <c r="F10" s="321" t="s">
        <v>165</v>
      </c>
      <c r="G10" s="221" t="s">
        <v>2070</v>
      </c>
      <c r="H10" s="214">
        <v>21.731722858547425</v>
      </c>
      <c r="I10" s="215">
        <v>0.45662100456621013</v>
      </c>
      <c r="J10" s="215">
        <v>46.952365622496849</v>
      </c>
      <c r="K10" s="215">
        <v>11.056462837095426</v>
      </c>
      <c r="L10" s="215">
        <v>3.0699025831032563</v>
      </c>
      <c r="M10" s="215">
        <v>446.52850364690755</v>
      </c>
      <c r="N10" s="215">
        <v>73</v>
      </c>
      <c r="O10" s="215">
        <v>0.65287060701724231</v>
      </c>
      <c r="P10" s="215">
        <v>15.991174938830278</v>
      </c>
      <c r="Q10" s="215">
        <v>0.29041242833671566</v>
      </c>
      <c r="R10" s="215">
        <v>0.29041242833671566</v>
      </c>
      <c r="S10" s="215">
        <v>0.29041242833671566</v>
      </c>
      <c r="T10" s="215">
        <v>4.3947321515764234E-2</v>
      </c>
      <c r="U10" s="216">
        <v>6.8493150684931477E-3</v>
      </c>
      <c r="V10" s="216">
        <v>0.3899379554857228</v>
      </c>
      <c r="W10" s="216">
        <v>0.4906701873344107</v>
      </c>
      <c r="X10" s="216">
        <v>1.4515408350676091</v>
      </c>
      <c r="Y10" s="216">
        <v>0.1986301369863013</v>
      </c>
      <c r="Z10" s="216">
        <v>0.43788316096517488</v>
      </c>
      <c r="AA10" s="216">
        <v>1.1835124965941548</v>
      </c>
      <c r="AB10" s="216">
        <v>4.5662100456620993E-3</v>
      </c>
      <c r="AC10" s="216">
        <v>77.827773745546409</v>
      </c>
      <c r="AD10" s="216">
        <v>3.6423227265424047E-3</v>
      </c>
      <c r="AE10" s="216">
        <v>0.18585701025204532</v>
      </c>
      <c r="AF10" s="216">
        <v>0.13175772767426364</v>
      </c>
      <c r="AG10" s="216">
        <v>0.16297949227002295</v>
      </c>
      <c r="AH10" s="216">
        <v>0.20190996574667852</v>
      </c>
      <c r="AI10" s="216">
        <v>9.9599999999999955</v>
      </c>
      <c r="AJ10" s="216">
        <v>0.7298641933337644</v>
      </c>
    </row>
    <row r="11" spans="1:36" ht="14.25" customHeight="1" x14ac:dyDescent="0.25">
      <c r="A11" s="321">
        <v>2024</v>
      </c>
      <c r="B11" s="321" t="s">
        <v>890</v>
      </c>
      <c r="C11" s="321" t="s">
        <v>891</v>
      </c>
      <c r="D11" s="321" t="s">
        <v>892</v>
      </c>
      <c r="E11" s="321" t="s">
        <v>893</v>
      </c>
      <c r="F11" s="321" t="s">
        <v>665</v>
      </c>
      <c r="G11" s="221" t="s">
        <v>2070</v>
      </c>
      <c r="H11" s="214">
        <v>5.3090734990810198</v>
      </c>
      <c r="I11" s="215">
        <v>0</v>
      </c>
      <c r="J11" s="215">
        <v>201.44899857003199</v>
      </c>
      <c r="K11" s="215">
        <v>34.596622116707806</v>
      </c>
      <c r="L11" s="215">
        <v>1.9397424486679948</v>
      </c>
      <c r="M11" s="215">
        <v>769.42783626967127</v>
      </c>
      <c r="N11" s="215">
        <v>64.799999999999983</v>
      </c>
      <c r="O11" s="215">
        <v>0.31298830772972425</v>
      </c>
      <c r="P11" s="215">
        <v>8.4102290792048429</v>
      </c>
      <c r="Q11" s="215">
        <v>0.52809849464071834</v>
      </c>
      <c r="R11" s="215">
        <v>0.52809849464071834</v>
      </c>
      <c r="S11" s="215">
        <v>0.52809849464071834</v>
      </c>
      <c r="T11" s="215">
        <v>6.6048756071622652E-2</v>
      </c>
      <c r="U11" s="216">
        <v>0</v>
      </c>
      <c r="V11" s="216">
        <v>0.25042078124946093</v>
      </c>
      <c r="W11" s="216">
        <v>0.22537870312451491</v>
      </c>
      <c r="X11" s="216">
        <v>0.87647273437311357</v>
      </c>
      <c r="Y11" s="216">
        <v>0</v>
      </c>
      <c r="Z11" s="216">
        <v>0.25042078124946093</v>
      </c>
      <c r="AA11" s="216">
        <v>0.75126234374838308</v>
      </c>
      <c r="AB11" s="216">
        <v>0</v>
      </c>
      <c r="AC11" s="216">
        <v>50.084156249892182</v>
      </c>
      <c r="AD11" s="216">
        <v>0</v>
      </c>
      <c r="AE11" s="216">
        <v>0</v>
      </c>
      <c r="AF11" s="216">
        <v>0</v>
      </c>
      <c r="AG11" s="216">
        <v>0</v>
      </c>
      <c r="AH11" s="216">
        <v>0</v>
      </c>
      <c r="AI11" s="216">
        <v>0</v>
      </c>
      <c r="AJ11" s="216">
        <v>0</v>
      </c>
    </row>
    <row r="12" spans="1:36" ht="14.25" customHeight="1" x14ac:dyDescent="0.25">
      <c r="A12" s="321">
        <v>2024</v>
      </c>
      <c r="B12" s="321" t="s">
        <v>890</v>
      </c>
      <c r="C12" s="321" t="s">
        <v>894</v>
      </c>
      <c r="D12" s="321" t="s">
        <v>892</v>
      </c>
      <c r="E12" s="321" t="s">
        <v>895</v>
      </c>
      <c r="F12" s="321" t="s">
        <v>1791</v>
      </c>
      <c r="G12" s="221" t="s">
        <v>2070</v>
      </c>
      <c r="H12" s="214">
        <v>50.427584515340193</v>
      </c>
      <c r="I12" s="215">
        <v>0</v>
      </c>
      <c r="J12" s="215">
        <v>9.2998883406464738</v>
      </c>
      <c r="K12" s="215">
        <v>10.975583186559557</v>
      </c>
      <c r="L12" s="215">
        <v>11.164921929548726</v>
      </c>
      <c r="M12" s="215">
        <v>116.19247689275005</v>
      </c>
      <c r="N12" s="215">
        <v>0</v>
      </c>
      <c r="O12" s="215">
        <v>0.11010892872283817</v>
      </c>
      <c r="P12" s="215">
        <v>4.1469884927148648</v>
      </c>
      <c r="Q12" s="215">
        <v>0.57810415170303275</v>
      </c>
      <c r="R12" s="215">
        <v>0.57810415170303275</v>
      </c>
      <c r="S12" s="215">
        <v>0.57810415170303275</v>
      </c>
      <c r="T12" s="215">
        <v>8.6715622755454913E-2</v>
      </c>
      <c r="U12" s="216">
        <v>0</v>
      </c>
      <c r="V12" s="216">
        <v>0</v>
      </c>
      <c r="W12" s="216">
        <v>0</v>
      </c>
      <c r="X12" s="216">
        <v>0</v>
      </c>
      <c r="Y12" s="216">
        <v>0</v>
      </c>
      <c r="Z12" s="216">
        <v>0</v>
      </c>
      <c r="AA12" s="216">
        <v>0</v>
      </c>
      <c r="AB12" s="216">
        <v>0</v>
      </c>
      <c r="AC12" s="216">
        <v>0</v>
      </c>
      <c r="AD12" s="216">
        <v>0</v>
      </c>
      <c r="AE12" s="216">
        <v>0</v>
      </c>
      <c r="AF12" s="216">
        <v>0</v>
      </c>
      <c r="AG12" s="216">
        <v>0</v>
      </c>
      <c r="AH12" s="216">
        <v>0</v>
      </c>
      <c r="AI12" s="216">
        <v>0</v>
      </c>
      <c r="AJ12" s="216">
        <v>0.61423566118447226</v>
      </c>
    </row>
    <row r="13" spans="1:36" ht="14.25" customHeight="1" x14ac:dyDescent="0.25">
      <c r="A13" s="321">
        <v>2024</v>
      </c>
      <c r="B13" s="321" t="s">
        <v>890</v>
      </c>
      <c r="C13" s="321" t="s">
        <v>894</v>
      </c>
      <c r="D13" s="321" t="s">
        <v>892</v>
      </c>
      <c r="E13" s="321" t="s">
        <v>895</v>
      </c>
      <c r="F13" s="321" t="s">
        <v>946</v>
      </c>
      <c r="G13" s="221" t="s">
        <v>2070</v>
      </c>
      <c r="H13" s="214">
        <v>14.910467223315669</v>
      </c>
      <c r="I13" s="215">
        <v>0</v>
      </c>
      <c r="J13" s="215">
        <v>50.288841184683228</v>
      </c>
      <c r="K13" s="215">
        <v>13.802392991234106</v>
      </c>
      <c r="L13" s="215">
        <v>2.4186303718371107</v>
      </c>
      <c r="M13" s="215">
        <v>349.39674426717568</v>
      </c>
      <c r="N13" s="215">
        <v>0</v>
      </c>
      <c r="O13" s="215">
        <v>0.24922626354300495</v>
      </c>
      <c r="P13" s="215">
        <v>8.3062229715265445</v>
      </c>
      <c r="Q13" s="215">
        <v>0.28681035631763929</v>
      </c>
      <c r="R13" s="215">
        <v>0.28681035631763929</v>
      </c>
      <c r="S13" s="215">
        <v>0.28681035631763929</v>
      </c>
      <c r="T13" s="215">
        <v>4.3439926575378679E-2</v>
      </c>
      <c r="U13" s="216">
        <v>0</v>
      </c>
      <c r="V13" s="216">
        <v>0</v>
      </c>
      <c r="W13" s="216">
        <v>0</v>
      </c>
      <c r="X13" s="216">
        <v>0</v>
      </c>
      <c r="Y13" s="216">
        <v>0</v>
      </c>
      <c r="Z13" s="216">
        <v>0</v>
      </c>
      <c r="AA13" s="216">
        <v>0</v>
      </c>
      <c r="AB13" s="216">
        <v>0</v>
      </c>
      <c r="AC13" s="216">
        <v>0</v>
      </c>
      <c r="AD13" s="216">
        <v>4.0822702084731682E-3</v>
      </c>
      <c r="AE13" s="216">
        <v>0.20826614041981886</v>
      </c>
      <c r="AF13" s="216">
        <v>0.14764347197490929</v>
      </c>
      <c r="AG13" s="216">
        <v>0.18262975658080222</v>
      </c>
      <c r="AH13" s="216">
        <v>0.226254752887427</v>
      </c>
      <c r="AI13" s="216">
        <v>9.9599999999999991</v>
      </c>
      <c r="AJ13" s="216">
        <v>0.81787127920788272</v>
      </c>
    </row>
    <row r="14" spans="1:36" ht="14.25" customHeight="1" x14ac:dyDescent="0.25">
      <c r="A14" s="321">
        <v>2024</v>
      </c>
      <c r="B14" s="321" t="s">
        <v>890</v>
      </c>
      <c r="C14" s="321" t="s">
        <v>894</v>
      </c>
      <c r="D14" s="321" t="s">
        <v>892</v>
      </c>
      <c r="E14" s="321" t="s">
        <v>895</v>
      </c>
      <c r="F14" s="321" t="s">
        <v>947</v>
      </c>
      <c r="G14" s="221" t="s">
        <v>2070</v>
      </c>
      <c r="H14" s="214">
        <v>1.4302721091864532</v>
      </c>
      <c r="I14" s="215">
        <v>0</v>
      </c>
      <c r="J14" s="215">
        <v>213.08689262221077</v>
      </c>
      <c r="K14" s="215">
        <v>8.6219895404065046</v>
      </c>
      <c r="L14" s="215">
        <v>0.12510728627556697</v>
      </c>
      <c r="M14" s="215">
        <v>26.368807783826757</v>
      </c>
      <c r="N14" s="215">
        <v>4.1958000000000002</v>
      </c>
      <c r="O14" s="215">
        <v>2.2090463959384716</v>
      </c>
      <c r="P14" s="215">
        <v>2.5255235270795757</v>
      </c>
      <c r="Q14" s="215">
        <v>0.88199201247607595</v>
      </c>
      <c r="R14" s="215">
        <v>0.88199201247607595</v>
      </c>
      <c r="S14" s="215">
        <v>0.88199201247607595</v>
      </c>
      <c r="T14" s="215">
        <v>0.67630274830844939</v>
      </c>
      <c r="U14" s="216">
        <v>0</v>
      </c>
      <c r="V14" s="216">
        <v>0</v>
      </c>
      <c r="W14" s="216">
        <v>0</v>
      </c>
      <c r="X14" s="216">
        <v>0</v>
      </c>
      <c r="Y14" s="216">
        <v>0</v>
      </c>
      <c r="Z14" s="216">
        <v>0</v>
      </c>
      <c r="AA14" s="216">
        <v>0</v>
      </c>
      <c r="AB14" s="216">
        <v>0</v>
      </c>
      <c r="AC14" s="216">
        <v>0</v>
      </c>
      <c r="AD14" s="216">
        <v>5.6359154891035042E-3</v>
      </c>
      <c r="AE14" s="216">
        <v>1.0772396242244457</v>
      </c>
      <c r="AF14" s="216">
        <v>0.84521878208379597</v>
      </c>
      <c r="AG14" s="216">
        <v>0.96122920315412053</v>
      </c>
      <c r="AH14" s="216">
        <v>0.894937533971078</v>
      </c>
      <c r="AI14" s="216">
        <v>6149.9999999999991</v>
      </c>
      <c r="AJ14" s="216">
        <v>1.1288353400774316</v>
      </c>
    </row>
    <row r="15" spans="1:36" ht="14.25" customHeight="1" x14ac:dyDescent="0.25">
      <c r="A15" s="321">
        <v>2024</v>
      </c>
      <c r="B15" s="321" t="s">
        <v>890</v>
      </c>
      <c r="C15" s="321" t="s">
        <v>894</v>
      </c>
      <c r="D15" s="321" t="s">
        <v>892</v>
      </c>
      <c r="E15" s="321" t="s">
        <v>895</v>
      </c>
      <c r="F15" s="321" t="s">
        <v>1330</v>
      </c>
      <c r="G15" s="221" t="s">
        <v>2070</v>
      </c>
      <c r="H15" s="214">
        <v>50.427584515340207</v>
      </c>
      <c r="I15" s="215">
        <v>0</v>
      </c>
      <c r="J15" s="215">
        <v>9.2998883406464738</v>
      </c>
      <c r="K15" s="215">
        <v>10.975583186559556</v>
      </c>
      <c r="L15" s="215">
        <v>11.164921929548726</v>
      </c>
      <c r="M15" s="215">
        <v>116.19247689275007</v>
      </c>
      <c r="N15" s="215">
        <v>56.800000000000011</v>
      </c>
      <c r="O15" s="215">
        <v>0.11010892872283823</v>
      </c>
      <c r="P15" s="215">
        <v>4.1469884927148648</v>
      </c>
      <c r="Q15" s="215">
        <v>0.57810415170303264</v>
      </c>
      <c r="R15" s="215">
        <v>0.57810415170303264</v>
      </c>
      <c r="S15" s="215">
        <v>0.57810415170303264</v>
      </c>
      <c r="T15" s="215">
        <v>8.6715622755454941E-2</v>
      </c>
      <c r="U15" s="216">
        <v>0</v>
      </c>
      <c r="V15" s="216">
        <v>0.48279417437447913</v>
      </c>
      <c r="W15" s="216">
        <v>0.43451475693703118</v>
      </c>
      <c r="X15" s="216">
        <v>1.6897796103106768</v>
      </c>
      <c r="Y15" s="216">
        <v>0</v>
      </c>
      <c r="Z15" s="216">
        <v>0.48279417437447913</v>
      </c>
      <c r="AA15" s="216">
        <v>1.4483825231234373</v>
      </c>
      <c r="AB15" s="216">
        <v>0</v>
      </c>
      <c r="AC15" s="216">
        <v>96.558834874895837</v>
      </c>
      <c r="AD15" s="216">
        <v>0</v>
      </c>
      <c r="AE15" s="216">
        <v>0</v>
      </c>
      <c r="AF15" s="216">
        <v>0</v>
      </c>
      <c r="AG15" s="216">
        <v>0</v>
      </c>
      <c r="AH15" s="216">
        <v>0</v>
      </c>
      <c r="AI15" s="216">
        <v>0</v>
      </c>
      <c r="AJ15" s="216">
        <v>0.61423566118447248</v>
      </c>
    </row>
    <row r="16" spans="1:36" ht="14.25" customHeight="1" x14ac:dyDescent="0.25">
      <c r="A16" s="321">
        <v>2024</v>
      </c>
      <c r="B16" s="321" t="s">
        <v>890</v>
      </c>
      <c r="C16" s="321" t="s">
        <v>894</v>
      </c>
      <c r="D16" s="321" t="s">
        <v>892</v>
      </c>
      <c r="E16" s="321" t="s">
        <v>895</v>
      </c>
      <c r="F16" s="321" t="s">
        <v>166</v>
      </c>
      <c r="G16" s="221" t="s">
        <v>2070</v>
      </c>
      <c r="H16" s="214">
        <v>1.430272109186453</v>
      </c>
      <c r="I16" s="215">
        <v>0.46838407494145196</v>
      </c>
      <c r="J16" s="215">
        <v>213.08689262221085</v>
      </c>
      <c r="K16" s="215">
        <v>8.6219895404065063</v>
      </c>
      <c r="L16" s="215">
        <v>0.125107286275567</v>
      </c>
      <c r="M16" s="215">
        <v>26.368807783826767</v>
      </c>
      <c r="N16" s="215">
        <v>74.099999999999994</v>
      </c>
      <c r="O16" s="215">
        <v>2.2090463959384734</v>
      </c>
      <c r="P16" s="215">
        <v>2.5255235270795753</v>
      </c>
      <c r="Q16" s="215">
        <v>0.88199201247607595</v>
      </c>
      <c r="R16" s="215">
        <v>0.88199201247607595</v>
      </c>
      <c r="S16" s="215">
        <v>0.88199201247607595</v>
      </c>
      <c r="T16" s="215">
        <v>0.67630274830844983</v>
      </c>
      <c r="U16" s="216">
        <v>2.3419203747072591E-3</v>
      </c>
      <c r="V16" s="216">
        <v>0.39882910413912886</v>
      </c>
      <c r="W16" s="216">
        <v>1.1932085917295552</v>
      </c>
      <c r="X16" s="216">
        <v>0.8492741204715093</v>
      </c>
      <c r="Y16" s="216">
        <v>0.12412177985948473</v>
      </c>
      <c r="Z16" s="216">
        <v>0.40234198470118987</v>
      </c>
      <c r="AA16" s="216">
        <v>2.3976584655841884</v>
      </c>
      <c r="AB16" s="216">
        <v>2.3419203747072591E-3</v>
      </c>
      <c r="AC16" s="216">
        <v>79.95317445780239</v>
      </c>
      <c r="AD16" s="216">
        <v>5.6359154891035051E-3</v>
      </c>
      <c r="AE16" s="216">
        <v>1.0772396242244455</v>
      </c>
      <c r="AF16" s="216">
        <v>0.84521878208379586</v>
      </c>
      <c r="AG16" s="216">
        <v>0.96122920315412108</v>
      </c>
      <c r="AH16" s="216">
        <v>0.89493753397107789</v>
      </c>
      <c r="AI16" s="216">
        <v>6150</v>
      </c>
      <c r="AJ16" s="216">
        <v>1.128835340077432</v>
      </c>
    </row>
    <row r="17" spans="1:36" ht="14.25" customHeight="1" x14ac:dyDescent="0.25">
      <c r="A17" s="321">
        <v>2024</v>
      </c>
      <c r="B17" s="321" t="s">
        <v>890</v>
      </c>
      <c r="C17" s="321" t="s">
        <v>894</v>
      </c>
      <c r="D17" s="321" t="s">
        <v>892</v>
      </c>
      <c r="E17" s="321" t="s">
        <v>895</v>
      </c>
      <c r="F17" s="321" t="s">
        <v>165</v>
      </c>
      <c r="G17" s="221" t="s">
        <v>2070</v>
      </c>
      <c r="H17" s="214">
        <v>14.910467223315674</v>
      </c>
      <c r="I17" s="215">
        <v>0.45662100456621024</v>
      </c>
      <c r="J17" s="215">
        <v>50.288841184683243</v>
      </c>
      <c r="K17" s="215">
        <v>13.802392991234111</v>
      </c>
      <c r="L17" s="215">
        <v>2.4186303718371125</v>
      </c>
      <c r="M17" s="215">
        <v>349.3967442671759</v>
      </c>
      <c r="N17" s="215">
        <v>73.000000000000014</v>
      </c>
      <c r="O17" s="215">
        <v>0.24922626354300503</v>
      </c>
      <c r="P17" s="215">
        <v>8.3062229715265481</v>
      </c>
      <c r="Q17" s="215">
        <v>0.28681035631763935</v>
      </c>
      <c r="R17" s="215">
        <v>0.28681035631763935</v>
      </c>
      <c r="S17" s="215">
        <v>0.28681035631763935</v>
      </c>
      <c r="T17" s="215">
        <v>4.34399265753787E-2</v>
      </c>
      <c r="U17" s="216">
        <v>6.8493150684931494E-3</v>
      </c>
      <c r="V17" s="216">
        <v>0.43633202024471185</v>
      </c>
      <c r="W17" s="216">
        <v>0.53242484561750125</v>
      </c>
      <c r="X17" s="216">
        <v>1.6139200617240721</v>
      </c>
      <c r="Y17" s="216">
        <v>0.19863013698630139</v>
      </c>
      <c r="Z17" s="216">
        <v>0.48427722572416387</v>
      </c>
      <c r="AA17" s="216">
        <v>1.3226946908711215</v>
      </c>
      <c r="AB17" s="216">
        <v>4.5662100456621019E-3</v>
      </c>
      <c r="AC17" s="216">
        <v>87.106586697344198</v>
      </c>
      <c r="AD17" s="216">
        <v>4.0822702084731717E-3</v>
      </c>
      <c r="AE17" s="216">
        <v>0.20826614041981895</v>
      </c>
      <c r="AF17" s="216">
        <v>0.1476434719749094</v>
      </c>
      <c r="AG17" s="216">
        <v>0.18262975658080238</v>
      </c>
      <c r="AH17" s="216">
        <v>0.22625475288742714</v>
      </c>
      <c r="AI17" s="216">
        <v>9.9599999999999991</v>
      </c>
      <c r="AJ17" s="216">
        <v>0.81787127920788294</v>
      </c>
    </row>
    <row r="18" spans="1:36" ht="14.25" customHeight="1" x14ac:dyDescent="0.25">
      <c r="A18" s="321">
        <v>2024</v>
      </c>
      <c r="B18" s="321" t="s">
        <v>890</v>
      </c>
      <c r="C18" s="321" t="s">
        <v>894</v>
      </c>
      <c r="D18" s="321" t="s">
        <v>892</v>
      </c>
      <c r="E18" s="321" t="s">
        <v>895</v>
      </c>
      <c r="F18" s="321" t="s">
        <v>665</v>
      </c>
      <c r="G18" s="221" t="s">
        <v>2070</v>
      </c>
      <c r="H18" s="214">
        <v>5.5566907700076342</v>
      </c>
      <c r="I18" s="215">
        <v>0</v>
      </c>
      <c r="J18" s="215">
        <v>242.43132177974618</v>
      </c>
      <c r="K18" s="215">
        <v>58.740710577665858</v>
      </c>
      <c r="L18" s="215">
        <v>3.4560835166812387</v>
      </c>
      <c r="M18" s="215">
        <v>284.71489199086284</v>
      </c>
      <c r="N18" s="215">
        <v>64.799999999999983</v>
      </c>
      <c r="O18" s="215">
        <v>0.19265848556638315</v>
      </c>
      <c r="P18" s="215">
        <v>4.1271249586951297</v>
      </c>
      <c r="Q18" s="215">
        <v>0.66813095615574991</v>
      </c>
      <c r="R18" s="215">
        <v>0.66813095615574991</v>
      </c>
      <c r="S18" s="215">
        <v>0.66813095615574991</v>
      </c>
      <c r="T18" s="215">
        <v>8.3432867545404202E-2</v>
      </c>
      <c r="U18" s="216">
        <v>0</v>
      </c>
      <c r="V18" s="216">
        <v>0.32970003070534082</v>
      </c>
      <c r="W18" s="216">
        <v>0.29673002763480671</v>
      </c>
      <c r="X18" s="216">
        <v>1.1539501074686926</v>
      </c>
      <c r="Y18" s="216">
        <v>0</v>
      </c>
      <c r="Z18" s="216">
        <v>0.32970003070534082</v>
      </c>
      <c r="AA18" s="216">
        <v>0.98910009211602246</v>
      </c>
      <c r="AB18" s="216">
        <v>0</v>
      </c>
      <c r="AC18" s="216">
        <v>65.940006141068139</v>
      </c>
      <c r="AD18" s="216">
        <v>0</v>
      </c>
      <c r="AE18" s="216">
        <v>0</v>
      </c>
      <c r="AF18" s="216">
        <v>0</v>
      </c>
      <c r="AG18" s="216">
        <v>0</v>
      </c>
      <c r="AH18" s="216">
        <v>0</v>
      </c>
      <c r="AI18" s="216">
        <v>0</v>
      </c>
      <c r="AJ18" s="216">
        <v>0</v>
      </c>
    </row>
    <row r="19" spans="1:36" ht="14.25" customHeight="1" x14ac:dyDescent="0.25">
      <c r="A19" s="321">
        <v>2024</v>
      </c>
      <c r="B19" s="321" t="s">
        <v>890</v>
      </c>
      <c r="C19" s="321" t="s">
        <v>896</v>
      </c>
      <c r="D19" s="321" t="s">
        <v>892</v>
      </c>
      <c r="E19" s="321" t="s">
        <v>897</v>
      </c>
      <c r="F19" s="321" t="s">
        <v>1791</v>
      </c>
      <c r="G19" s="221" t="s">
        <v>2070</v>
      </c>
      <c r="H19" s="214">
        <v>34.362242054837076</v>
      </c>
      <c r="I19" s="215">
        <v>0</v>
      </c>
      <c r="J19" s="215">
        <v>17.720397071415793</v>
      </c>
      <c r="K19" s="215">
        <v>13.61741696704676</v>
      </c>
      <c r="L19" s="215">
        <v>7.1288994723773778</v>
      </c>
      <c r="M19" s="215">
        <v>115.67594672965036</v>
      </c>
      <c r="N19" s="215">
        <v>0</v>
      </c>
      <c r="O19" s="215">
        <v>0.71390151512760125</v>
      </c>
      <c r="P19" s="215">
        <v>2.172239088303785</v>
      </c>
      <c r="Q19" s="215">
        <v>0.36624559034686749</v>
      </c>
      <c r="R19" s="215">
        <v>0.36624559034686749</v>
      </c>
      <c r="S19" s="215">
        <v>0.36624559034686749</v>
      </c>
      <c r="T19" s="215">
        <v>5.4936838552030125E-2</v>
      </c>
      <c r="U19" s="216">
        <v>0</v>
      </c>
      <c r="V19" s="216">
        <v>0</v>
      </c>
      <c r="W19" s="216">
        <v>0</v>
      </c>
      <c r="X19" s="216">
        <v>0</v>
      </c>
      <c r="Y19" s="216">
        <v>0</v>
      </c>
      <c r="Z19" s="216">
        <v>0</v>
      </c>
      <c r="AA19" s="216">
        <v>0</v>
      </c>
      <c r="AB19" s="216">
        <v>0</v>
      </c>
      <c r="AC19" s="216">
        <v>0</v>
      </c>
      <c r="AD19" s="216">
        <v>0</v>
      </c>
      <c r="AE19" s="216">
        <v>0</v>
      </c>
      <c r="AF19" s="216">
        <v>0</v>
      </c>
      <c r="AG19" s="216">
        <v>0</v>
      </c>
      <c r="AH19" s="216">
        <v>0</v>
      </c>
      <c r="AI19" s="216">
        <v>0</v>
      </c>
      <c r="AJ19" s="216">
        <v>0.38913593974354671</v>
      </c>
    </row>
    <row r="20" spans="1:36" ht="14.25" customHeight="1" x14ac:dyDescent="0.25">
      <c r="A20" s="321">
        <v>2024</v>
      </c>
      <c r="B20" s="321" t="s">
        <v>890</v>
      </c>
      <c r="C20" s="321" t="s">
        <v>896</v>
      </c>
      <c r="D20" s="321" t="s">
        <v>892</v>
      </c>
      <c r="E20" s="321" t="s">
        <v>897</v>
      </c>
      <c r="F20" s="321" t="s">
        <v>946</v>
      </c>
      <c r="G20" s="221" t="s">
        <v>2070</v>
      </c>
      <c r="H20" s="214">
        <v>4.249924774778072</v>
      </c>
      <c r="I20" s="215">
        <v>0</v>
      </c>
      <c r="J20" s="215">
        <v>62.72606801614188</v>
      </c>
      <c r="K20" s="215">
        <v>103.67099561467469</v>
      </c>
      <c r="L20" s="215">
        <v>4.601499598327794</v>
      </c>
      <c r="M20" s="215">
        <v>1283.2956651524401</v>
      </c>
      <c r="N20" s="215">
        <v>0</v>
      </c>
      <c r="O20" s="215">
        <v>1.0354212916274241</v>
      </c>
      <c r="P20" s="215">
        <v>2.5863889097230071</v>
      </c>
      <c r="Q20" s="215">
        <v>0.23033234537248989</v>
      </c>
      <c r="R20" s="215">
        <v>0.23033234537248989</v>
      </c>
      <c r="S20" s="215">
        <v>0.23033234537248989</v>
      </c>
      <c r="T20" s="215">
        <v>3.5026038274076458E-2</v>
      </c>
      <c r="U20" s="216">
        <v>0</v>
      </c>
      <c r="V20" s="216">
        <v>0</v>
      </c>
      <c r="W20" s="216">
        <v>0</v>
      </c>
      <c r="X20" s="216">
        <v>0</v>
      </c>
      <c r="Y20" s="216">
        <v>0</v>
      </c>
      <c r="Z20" s="216">
        <v>0</v>
      </c>
      <c r="AA20" s="216">
        <v>0</v>
      </c>
      <c r="AB20" s="216">
        <v>0</v>
      </c>
      <c r="AC20" s="216">
        <v>0</v>
      </c>
      <c r="AD20" s="216">
        <v>2.6550760607367478E-3</v>
      </c>
      <c r="AE20" s="216">
        <v>0.13547948336585666</v>
      </c>
      <c r="AF20" s="216">
        <v>9.604408140332607E-2</v>
      </c>
      <c r="AG20" s="216">
        <v>0.11880302299353104</v>
      </c>
      <c r="AH20" s="216">
        <v>0.14718120401357115</v>
      </c>
      <c r="AI20" s="216">
        <v>9.9599999999999937</v>
      </c>
      <c r="AJ20" s="216">
        <v>0.53203082281067648</v>
      </c>
    </row>
    <row r="21" spans="1:36" ht="14.25" customHeight="1" x14ac:dyDescent="0.25">
      <c r="A21" s="321">
        <v>2024</v>
      </c>
      <c r="B21" s="321" t="s">
        <v>890</v>
      </c>
      <c r="C21" s="321" t="s">
        <v>896</v>
      </c>
      <c r="D21" s="321" t="s">
        <v>892</v>
      </c>
      <c r="E21" s="321" t="s">
        <v>897</v>
      </c>
      <c r="F21" s="321" t="s">
        <v>947</v>
      </c>
      <c r="G21" s="221" t="s">
        <v>2070</v>
      </c>
      <c r="H21" s="214">
        <v>0.62592481327279015</v>
      </c>
      <c r="I21" s="215">
        <v>0</v>
      </c>
      <c r="J21" s="215">
        <v>214.5078394723233</v>
      </c>
      <c r="K21" s="215">
        <v>14.483594886481727</v>
      </c>
      <c r="L21" s="215">
        <v>9.1227429365306492E-2</v>
      </c>
      <c r="M21" s="215">
        <v>56.74935392761742</v>
      </c>
      <c r="N21" s="215">
        <v>4.195800000000002</v>
      </c>
      <c r="O21" s="215">
        <v>4.9283152944458166</v>
      </c>
      <c r="P21" s="215">
        <v>1.7089813263327998</v>
      </c>
      <c r="Q21" s="215">
        <v>1.6667565729506992</v>
      </c>
      <c r="R21" s="215">
        <v>1.6667565729506992</v>
      </c>
      <c r="S21" s="215">
        <v>1.6667565729506992</v>
      </c>
      <c r="T21" s="215">
        <v>0.95609794114472646</v>
      </c>
      <c r="U21" s="216">
        <v>0</v>
      </c>
      <c r="V21" s="216">
        <v>0</v>
      </c>
      <c r="W21" s="216">
        <v>0</v>
      </c>
      <c r="X21" s="216">
        <v>0</v>
      </c>
      <c r="Y21" s="216">
        <v>0</v>
      </c>
      <c r="Z21" s="216">
        <v>0</v>
      </c>
      <c r="AA21" s="216">
        <v>0</v>
      </c>
      <c r="AB21" s="216">
        <v>0</v>
      </c>
      <c r="AC21" s="216">
        <v>0</v>
      </c>
      <c r="AD21" s="216">
        <v>3.8137337563453211E-3</v>
      </c>
      <c r="AE21" s="216">
        <v>0.72895080249526933</v>
      </c>
      <c r="AF21" s="216">
        <v>0.57194601426551905</v>
      </c>
      <c r="AG21" s="216">
        <v>0.65044840838039419</v>
      </c>
      <c r="AH21" s="216">
        <v>0.60558989745760827</v>
      </c>
      <c r="AI21" s="216">
        <v>6150.0000000000018</v>
      </c>
      <c r="AJ21" s="216">
        <v>0.76386479714472333</v>
      </c>
    </row>
    <row r="22" spans="1:36" ht="14.25" customHeight="1" x14ac:dyDescent="0.25">
      <c r="A22" s="321">
        <v>2024</v>
      </c>
      <c r="B22" s="321" t="s">
        <v>890</v>
      </c>
      <c r="C22" s="321" t="s">
        <v>896</v>
      </c>
      <c r="D22" s="321" t="s">
        <v>892</v>
      </c>
      <c r="E22" s="321" t="s">
        <v>897</v>
      </c>
      <c r="F22" s="321" t="s">
        <v>1330</v>
      </c>
      <c r="G22" s="221" t="s">
        <v>2070</v>
      </c>
      <c r="H22" s="214">
        <v>34.362242054837068</v>
      </c>
      <c r="I22" s="215">
        <v>0</v>
      </c>
      <c r="J22" s="215">
        <v>17.720397071415796</v>
      </c>
      <c r="K22" s="215">
        <v>13.617416967046761</v>
      </c>
      <c r="L22" s="215">
        <v>7.1288994723773778</v>
      </c>
      <c r="M22" s="215">
        <v>115.67594672965036</v>
      </c>
      <c r="N22" s="215">
        <v>56.800000000000004</v>
      </c>
      <c r="O22" s="215">
        <v>0.71390151512760125</v>
      </c>
      <c r="P22" s="215">
        <v>2.172239088303785</v>
      </c>
      <c r="Q22" s="215">
        <v>0.36624559034686754</v>
      </c>
      <c r="R22" s="215">
        <v>0.36624559034686754</v>
      </c>
      <c r="S22" s="215">
        <v>0.36624559034686754</v>
      </c>
      <c r="T22" s="215">
        <v>5.4936838552030132E-2</v>
      </c>
      <c r="U22" s="216">
        <v>0</v>
      </c>
      <c r="V22" s="216">
        <v>0.30586398123748665</v>
      </c>
      <c r="W22" s="216">
        <v>0.27527758311373801</v>
      </c>
      <c r="X22" s="216">
        <v>1.0705239343312034</v>
      </c>
      <c r="Y22" s="216">
        <v>0</v>
      </c>
      <c r="Z22" s="216">
        <v>0.30586398123748665</v>
      </c>
      <c r="AA22" s="216">
        <v>0.91759194371246022</v>
      </c>
      <c r="AB22" s="216">
        <v>0</v>
      </c>
      <c r="AC22" s="216">
        <v>61.172796247497352</v>
      </c>
      <c r="AD22" s="216">
        <v>0</v>
      </c>
      <c r="AE22" s="216">
        <v>0</v>
      </c>
      <c r="AF22" s="216">
        <v>0</v>
      </c>
      <c r="AG22" s="216">
        <v>0</v>
      </c>
      <c r="AH22" s="216">
        <v>0</v>
      </c>
      <c r="AI22" s="216">
        <v>0</v>
      </c>
      <c r="AJ22" s="216">
        <v>0.38913593974354682</v>
      </c>
    </row>
    <row r="23" spans="1:36" ht="14.25" customHeight="1" x14ac:dyDescent="0.25">
      <c r="A23" s="321">
        <v>2024</v>
      </c>
      <c r="B23" s="321" t="s">
        <v>890</v>
      </c>
      <c r="C23" s="321" t="s">
        <v>896</v>
      </c>
      <c r="D23" s="321" t="s">
        <v>892</v>
      </c>
      <c r="E23" s="321" t="s">
        <v>897</v>
      </c>
      <c r="F23" s="321" t="s">
        <v>166</v>
      </c>
      <c r="G23" s="221" t="s">
        <v>2070</v>
      </c>
      <c r="H23" s="214">
        <v>0.62592481327279015</v>
      </c>
      <c r="I23" s="215">
        <v>0.46838407494145184</v>
      </c>
      <c r="J23" s="215">
        <v>214.50783947232321</v>
      </c>
      <c r="K23" s="215">
        <v>14.483594886481724</v>
      </c>
      <c r="L23" s="215">
        <v>9.1227429365306464E-2</v>
      </c>
      <c r="M23" s="215">
        <v>56.74935392761742</v>
      </c>
      <c r="N23" s="215">
        <v>74.09999999999998</v>
      </c>
      <c r="O23" s="215">
        <v>4.9283152944458131</v>
      </c>
      <c r="P23" s="215">
        <v>1.7089813263327989</v>
      </c>
      <c r="Q23" s="215">
        <v>1.6667565729506986</v>
      </c>
      <c r="R23" s="215">
        <v>1.6667565729506986</v>
      </c>
      <c r="S23" s="215">
        <v>1.6667565729506986</v>
      </c>
      <c r="T23" s="215">
        <v>0.9560979411447259</v>
      </c>
      <c r="U23" s="216">
        <v>2.3419203747072595E-3</v>
      </c>
      <c r="V23" s="216">
        <v>0.27025985799049462</v>
      </c>
      <c r="W23" s="216">
        <v>0.87178547635796932</v>
      </c>
      <c r="X23" s="216">
        <v>0.61784947740396756</v>
      </c>
      <c r="Y23" s="216">
        <v>0.12412177985948473</v>
      </c>
      <c r="Z23" s="216">
        <v>0.27377273855255546</v>
      </c>
      <c r="AA23" s="216">
        <v>1.6262429886923826</v>
      </c>
      <c r="AB23" s="216">
        <v>2.3419203747072595E-3</v>
      </c>
      <c r="AC23" s="216">
        <v>54.239325228075501</v>
      </c>
      <c r="AD23" s="216">
        <v>3.8137337563453211E-3</v>
      </c>
      <c r="AE23" s="216">
        <v>0.72895080249526933</v>
      </c>
      <c r="AF23" s="216">
        <v>0.57194601426551883</v>
      </c>
      <c r="AG23" s="216">
        <v>0.65044840838039386</v>
      </c>
      <c r="AH23" s="216">
        <v>0.60558989745760805</v>
      </c>
      <c r="AI23" s="216">
        <v>6149.9999999999991</v>
      </c>
      <c r="AJ23" s="216">
        <v>0.76386479714472288</v>
      </c>
    </row>
    <row r="24" spans="1:36" ht="14.25" customHeight="1" x14ac:dyDescent="0.25">
      <c r="A24" s="321">
        <v>2024</v>
      </c>
      <c r="B24" s="321" t="s">
        <v>890</v>
      </c>
      <c r="C24" s="321" t="s">
        <v>896</v>
      </c>
      <c r="D24" s="321" t="s">
        <v>892</v>
      </c>
      <c r="E24" s="321" t="s">
        <v>897</v>
      </c>
      <c r="F24" s="321" t="s">
        <v>165</v>
      </c>
      <c r="G24" s="221" t="s">
        <v>2070</v>
      </c>
      <c r="H24" s="214">
        <v>4.2499247747780693</v>
      </c>
      <c r="I24" s="215">
        <v>0.4566210045662098</v>
      </c>
      <c r="J24" s="215">
        <v>62.726068016141852</v>
      </c>
      <c r="K24" s="215">
        <v>103.67099561467472</v>
      </c>
      <c r="L24" s="215">
        <v>4.6014995983277931</v>
      </c>
      <c r="M24" s="215">
        <v>1283.2956651524396</v>
      </c>
      <c r="N24" s="215">
        <v>72.999999999999972</v>
      </c>
      <c r="O24" s="215">
        <v>1.0354212916274244</v>
      </c>
      <c r="P24" s="215">
        <v>2.5863889097230053</v>
      </c>
      <c r="Q24" s="215">
        <v>0.23033234537248992</v>
      </c>
      <c r="R24" s="215">
        <v>0.23033234537248992</v>
      </c>
      <c r="S24" s="215">
        <v>0.23033234537248992</v>
      </c>
      <c r="T24" s="215">
        <v>3.5026038274076451E-2</v>
      </c>
      <c r="U24" s="216">
        <v>6.8493150684931477E-3</v>
      </c>
      <c r="V24" s="216">
        <v>0.28547871860000651</v>
      </c>
      <c r="W24" s="216">
        <v>0.39665687413726619</v>
      </c>
      <c r="X24" s="216">
        <v>1.0859335059676034</v>
      </c>
      <c r="Y24" s="216">
        <v>0.19863013698630125</v>
      </c>
      <c r="Z24" s="216">
        <v>0.33342392407945848</v>
      </c>
      <c r="AA24" s="216">
        <v>0.87013478593700622</v>
      </c>
      <c r="AB24" s="216">
        <v>4.5662100456620967E-3</v>
      </c>
      <c r="AC24" s="216">
        <v>56.935926368403123</v>
      </c>
      <c r="AD24" s="216">
        <v>2.6550760607367469E-3</v>
      </c>
      <c r="AE24" s="216">
        <v>0.13547948336585677</v>
      </c>
      <c r="AF24" s="216">
        <v>9.6044081403326029E-2</v>
      </c>
      <c r="AG24" s="216">
        <v>0.11880302299353095</v>
      </c>
      <c r="AH24" s="216">
        <v>0.14718120401357107</v>
      </c>
      <c r="AI24" s="216">
        <v>9.9599999999999937</v>
      </c>
      <c r="AJ24" s="216">
        <v>0.53203082281067648</v>
      </c>
    </row>
    <row r="25" spans="1:36" ht="14.25" customHeight="1" x14ac:dyDescent="0.25">
      <c r="A25" s="321">
        <v>2024</v>
      </c>
      <c r="B25" s="321" t="s">
        <v>890</v>
      </c>
      <c r="C25" s="321" t="s">
        <v>896</v>
      </c>
      <c r="D25" s="321" t="s">
        <v>892</v>
      </c>
      <c r="E25" s="321" t="s">
        <v>897</v>
      </c>
      <c r="F25" s="321" t="s">
        <v>665</v>
      </c>
      <c r="G25" s="221" t="s">
        <v>2070</v>
      </c>
      <c r="H25" s="214">
        <v>3.4641493449391825</v>
      </c>
      <c r="I25" s="215">
        <v>0</v>
      </c>
      <c r="J25" s="215">
        <v>144.30822722791967</v>
      </c>
      <c r="K25" s="215">
        <v>132.97337079890477</v>
      </c>
      <c r="L25" s="215">
        <v>4.7716947871866333</v>
      </c>
      <c r="M25" s="215">
        <v>520.18078848604432</v>
      </c>
      <c r="N25" s="215">
        <v>64.8</v>
      </c>
      <c r="O25" s="215">
        <v>0.68260469727051398</v>
      </c>
      <c r="P25" s="215">
        <v>3.0061974449736293</v>
      </c>
      <c r="Q25" s="215">
        <v>0.51632406745844972</v>
      </c>
      <c r="R25" s="215">
        <v>0.51632406745844972</v>
      </c>
      <c r="S25" s="215">
        <v>0.51632406745844972</v>
      </c>
      <c r="T25" s="215">
        <v>5.8978670702865853E-2</v>
      </c>
      <c r="U25" s="216">
        <v>0</v>
      </c>
      <c r="V25" s="216">
        <v>0.20729036566198328</v>
      </c>
      <c r="W25" s="216">
        <v>0.18656132909578499</v>
      </c>
      <c r="X25" s="216">
        <v>0.72551627981694145</v>
      </c>
      <c r="Y25" s="216">
        <v>0</v>
      </c>
      <c r="Z25" s="216">
        <v>0.20729036566198328</v>
      </c>
      <c r="AA25" s="216">
        <v>0.62187109698594978</v>
      </c>
      <c r="AB25" s="216">
        <v>0</v>
      </c>
      <c r="AC25" s="216">
        <v>41.458073132396642</v>
      </c>
      <c r="AD25" s="216">
        <v>0</v>
      </c>
      <c r="AE25" s="216">
        <v>0</v>
      </c>
      <c r="AF25" s="216">
        <v>0</v>
      </c>
      <c r="AG25" s="216">
        <v>0</v>
      </c>
      <c r="AH25" s="216">
        <v>0</v>
      </c>
      <c r="AI25" s="216">
        <v>0</v>
      </c>
      <c r="AJ25" s="216">
        <v>0</v>
      </c>
    </row>
    <row r="26" spans="1:36" ht="14.25" customHeight="1" x14ac:dyDescent="0.25">
      <c r="A26" s="321">
        <v>2024</v>
      </c>
      <c r="B26" s="321" t="s">
        <v>890</v>
      </c>
      <c r="C26" s="321" t="s">
        <v>898</v>
      </c>
      <c r="D26" s="321" t="s">
        <v>899</v>
      </c>
      <c r="E26" s="321" t="s">
        <v>893</v>
      </c>
      <c r="F26" s="321" t="s">
        <v>1791</v>
      </c>
      <c r="G26" s="221" t="s">
        <v>2070</v>
      </c>
      <c r="H26" s="214">
        <v>48.790180117569193</v>
      </c>
      <c r="I26" s="215">
        <v>0</v>
      </c>
      <c r="J26" s="215">
        <v>7.8151155949293925</v>
      </c>
      <c r="K26" s="215">
        <v>12.269630532237707</v>
      </c>
      <c r="L26" s="215">
        <v>11.689896293684995</v>
      </c>
      <c r="M26" s="215">
        <v>138.51092757095549</v>
      </c>
      <c r="N26" s="215">
        <v>0</v>
      </c>
      <c r="O26" s="215">
        <v>0.47003951669582222</v>
      </c>
      <c r="P26" s="215">
        <v>6.7045191493988714</v>
      </c>
      <c r="Q26" s="215">
        <v>0.58447647125130375</v>
      </c>
      <c r="R26" s="215">
        <v>0.58447647125130375</v>
      </c>
      <c r="S26" s="215">
        <v>0.58447647125130375</v>
      </c>
      <c r="T26" s="215">
        <v>8.7671470687695582E-2</v>
      </c>
      <c r="U26" s="216">
        <v>0</v>
      </c>
      <c r="V26" s="216">
        <v>0</v>
      </c>
      <c r="W26" s="216">
        <v>0</v>
      </c>
      <c r="X26" s="216">
        <v>0</v>
      </c>
      <c r="Y26" s="216">
        <v>0</v>
      </c>
      <c r="Z26" s="216">
        <v>0</v>
      </c>
      <c r="AA26" s="216">
        <v>0</v>
      </c>
      <c r="AB26" s="216">
        <v>0</v>
      </c>
      <c r="AC26" s="216">
        <v>0</v>
      </c>
      <c r="AD26" s="216">
        <v>0</v>
      </c>
      <c r="AE26" s="216">
        <v>0</v>
      </c>
      <c r="AF26" s="216">
        <v>0</v>
      </c>
      <c r="AG26" s="216">
        <v>0</v>
      </c>
      <c r="AH26" s="216">
        <v>0</v>
      </c>
      <c r="AI26" s="216">
        <v>0</v>
      </c>
      <c r="AJ26" s="216">
        <v>0.41400416713634025</v>
      </c>
    </row>
    <row r="27" spans="1:36" ht="14.25" customHeight="1" x14ac:dyDescent="0.25">
      <c r="A27" s="321">
        <v>2024</v>
      </c>
      <c r="B27" s="321" t="s">
        <v>890</v>
      </c>
      <c r="C27" s="321" t="s">
        <v>898</v>
      </c>
      <c r="D27" s="321" t="s">
        <v>899</v>
      </c>
      <c r="E27" s="321" t="s">
        <v>893</v>
      </c>
      <c r="F27" s="321" t="s">
        <v>946</v>
      </c>
      <c r="G27" s="221" t="s">
        <v>2070</v>
      </c>
      <c r="H27" s="214">
        <v>18.8177416961252</v>
      </c>
      <c r="I27" s="215">
        <v>0</v>
      </c>
      <c r="J27" s="215">
        <v>70.957931160788178</v>
      </c>
      <c r="K27" s="215">
        <v>6.6896029516571893</v>
      </c>
      <c r="L27" s="215">
        <v>1.5506247673318712</v>
      </c>
      <c r="M27" s="215">
        <v>322.38205679510679</v>
      </c>
      <c r="N27" s="215">
        <v>0</v>
      </c>
      <c r="O27" s="215">
        <v>0.70764771326617038</v>
      </c>
      <c r="P27" s="215">
        <v>13.115651243943118</v>
      </c>
      <c r="Q27" s="215">
        <v>0.24028868656378638</v>
      </c>
      <c r="R27" s="215">
        <v>0.24028868656378638</v>
      </c>
      <c r="S27" s="215">
        <v>0.24028868656378638</v>
      </c>
      <c r="T27" s="215">
        <v>3.6734046467803302E-2</v>
      </c>
      <c r="U27" s="216">
        <v>0</v>
      </c>
      <c r="V27" s="216">
        <v>0</v>
      </c>
      <c r="W27" s="216">
        <v>0</v>
      </c>
      <c r="X27" s="216">
        <v>0</v>
      </c>
      <c r="Y27" s="216">
        <v>0</v>
      </c>
      <c r="Z27" s="216">
        <v>0</v>
      </c>
      <c r="AA27" s="216">
        <v>0</v>
      </c>
      <c r="AB27" s="216">
        <v>0</v>
      </c>
      <c r="AC27" s="216">
        <v>0</v>
      </c>
      <c r="AD27" s="216">
        <v>3.2929108427534942E-3</v>
      </c>
      <c r="AE27" s="216">
        <v>0.14241015026867299</v>
      </c>
      <c r="AF27" s="216">
        <v>9.857063475787485E-2</v>
      </c>
      <c r="AG27" s="216">
        <v>0.12273093865392856</v>
      </c>
      <c r="AH27" s="216">
        <v>0.15525580414899454</v>
      </c>
      <c r="AI27" s="216">
        <v>9.9599999999999973</v>
      </c>
      <c r="AJ27" s="216">
        <v>0.65985800510452342</v>
      </c>
    </row>
    <row r="28" spans="1:36" ht="14.25" customHeight="1" x14ac:dyDescent="0.25">
      <c r="A28" s="321">
        <v>2024</v>
      </c>
      <c r="B28" s="321" t="s">
        <v>890</v>
      </c>
      <c r="C28" s="321" t="s">
        <v>898</v>
      </c>
      <c r="D28" s="321" t="s">
        <v>899</v>
      </c>
      <c r="E28" s="321" t="s">
        <v>893</v>
      </c>
      <c r="F28" s="321" t="s">
        <v>947</v>
      </c>
      <c r="G28" s="221" t="s">
        <v>2070</v>
      </c>
      <c r="H28" s="214">
        <v>0.99384866450707277</v>
      </c>
      <c r="I28" s="215">
        <v>0</v>
      </c>
      <c r="J28" s="215">
        <v>277.66182955356658</v>
      </c>
      <c r="K28" s="215">
        <v>7.8459746860209041</v>
      </c>
      <c r="L28" s="215">
        <v>7.8759868536196279E-2</v>
      </c>
      <c r="M28" s="215">
        <v>14.007450301529955</v>
      </c>
      <c r="N28" s="215">
        <v>4.1958000000000002</v>
      </c>
      <c r="O28" s="215">
        <v>1.4965139569725852</v>
      </c>
      <c r="P28" s="215">
        <v>2.0362691018565644</v>
      </c>
      <c r="Q28" s="215">
        <v>1.5044047555925737</v>
      </c>
      <c r="R28" s="215">
        <v>1.5044047555925737</v>
      </c>
      <c r="S28" s="215">
        <v>1.5044047555925737</v>
      </c>
      <c r="T28" s="215">
        <v>1.1541198402615549</v>
      </c>
      <c r="U28" s="216">
        <v>0</v>
      </c>
      <c r="V28" s="216">
        <v>0</v>
      </c>
      <c r="W28" s="216">
        <v>0</v>
      </c>
      <c r="X28" s="216">
        <v>0</v>
      </c>
      <c r="Y28" s="216">
        <v>0</v>
      </c>
      <c r="Z28" s="216">
        <v>0</v>
      </c>
      <c r="AA28" s="216">
        <v>0</v>
      </c>
      <c r="AB28" s="216">
        <v>0</v>
      </c>
      <c r="AC28" s="216">
        <v>0</v>
      </c>
      <c r="AD28" s="216">
        <v>2.4357491986028487E-3</v>
      </c>
      <c r="AE28" s="216">
        <v>0.73017404229678495</v>
      </c>
      <c r="AF28" s="216">
        <v>0.5729057870328621</v>
      </c>
      <c r="AG28" s="216">
        <v>0.65153991466482353</v>
      </c>
      <c r="AH28" s="216">
        <v>0.60660612744655995</v>
      </c>
      <c r="AI28" s="216">
        <v>6150</v>
      </c>
      <c r="AJ28" s="216">
        <v>0.48882675154097732</v>
      </c>
    </row>
    <row r="29" spans="1:36" ht="14.25" customHeight="1" x14ac:dyDescent="0.25">
      <c r="A29" s="321">
        <v>2024</v>
      </c>
      <c r="B29" s="321" t="s">
        <v>890</v>
      </c>
      <c r="C29" s="321" t="s">
        <v>898</v>
      </c>
      <c r="D29" s="321" t="s">
        <v>899</v>
      </c>
      <c r="E29" s="321" t="s">
        <v>893</v>
      </c>
      <c r="F29" s="321" t="s">
        <v>1330</v>
      </c>
      <c r="G29" s="221" t="s">
        <v>2070</v>
      </c>
      <c r="H29" s="214">
        <v>48.790180117569179</v>
      </c>
      <c r="I29" s="215">
        <v>0</v>
      </c>
      <c r="J29" s="215">
        <v>7.8151155949293942</v>
      </c>
      <c r="K29" s="215">
        <v>12.269630532237706</v>
      </c>
      <c r="L29" s="215">
        <v>11.689896293684988</v>
      </c>
      <c r="M29" s="215">
        <v>138.51092757095546</v>
      </c>
      <c r="N29" s="215">
        <v>56.799999999999983</v>
      </c>
      <c r="O29" s="215">
        <v>0.47003951669582211</v>
      </c>
      <c r="P29" s="215">
        <v>6.7045191493988696</v>
      </c>
      <c r="Q29" s="215">
        <v>0.58447647125130375</v>
      </c>
      <c r="R29" s="215">
        <v>0.58447647125130375</v>
      </c>
      <c r="S29" s="215">
        <v>0.58447647125130375</v>
      </c>
      <c r="T29" s="215">
        <v>8.7671470687695569E-2</v>
      </c>
      <c r="U29" s="216">
        <v>0</v>
      </c>
      <c r="V29" s="216">
        <v>0.31448325835144475</v>
      </c>
      <c r="W29" s="216">
        <v>0.2830349325163003</v>
      </c>
      <c r="X29" s="216">
        <v>1.1006914042300568</v>
      </c>
      <c r="Y29" s="216">
        <v>0</v>
      </c>
      <c r="Z29" s="216">
        <v>0.31448325835144475</v>
      </c>
      <c r="AA29" s="216">
        <v>0.94344977505433425</v>
      </c>
      <c r="AB29" s="216">
        <v>0</v>
      </c>
      <c r="AC29" s="216">
        <v>62.896651670288961</v>
      </c>
      <c r="AD29" s="216">
        <v>0</v>
      </c>
      <c r="AE29" s="216">
        <v>0</v>
      </c>
      <c r="AF29" s="216">
        <v>0</v>
      </c>
      <c r="AG29" s="216">
        <v>0</v>
      </c>
      <c r="AH29" s="216">
        <v>0</v>
      </c>
      <c r="AI29" s="216">
        <v>0</v>
      </c>
      <c r="AJ29" s="216">
        <v>0.41400416713634014</v>
      </c>
    </row>
    <row r="30" spans="1:36" ht="14.25" customHeight="1" x14ac:dyDescent="0.25">
      <c r="A30" s="321">
        <v>2024</v>
      </c>
      <c r="B30" s="321" t="s">
        <v>890</v>
      </c>
      <c r="C30" s="321" t="s">
        <v>898</v>
      </c>
      <c r="D30" s="321" t="s">
        <v>899</v>
      </c>
      <c r="E30" s="321" t="s">
        <v>893</v>
      </c>
      <c r="F30" s="321" t="s">
        <v>166</v>
      </c>
      <c r="G30" s="221" t="s">
        <v>2070</v>
      </c>
      <c r="H30" s="214">
        <v>0.99384866450707299</v>
      </c>
      <c r="I30" s="215">
        <v>0.46838407494145179</v>
      </c>
      <c r="J30" s="215">
        <v>277.66182955356658</v>
      </c>
      <c r="K30" s="215">
        <v>7.8459746860209032</v>
      </c>
      <c r="L30" s="215">
        <v>7.8759868536196265E-2</v>
      </c>
      <c r="M30" s="215">
        <v>14.007450301529959</v>
      </c>
      <c r="N30" s="215">
        <v>74.09999999999998</v>
      </c>
      <c r="O30" s="215">
        <v>1.4965139569725858</v>
      </c>
      <c r="P30" s="215">
        <v>2.0362691018565648</v>
      </c>
      <c r="Q30" s="215">
        <v>1.5044047555925744</v>
      </c>
      <c r="R30" s="215">
        <v>1.5044047555925744</v>
      </c>
      <c r="S30" s="215">
        <v>1.5044047555925744</v>
      </c>
      <c r="T30" s="215">
        <v>1.1541198402615549</v>
      </c>
      <c r="U30" s="216">
        <v>2.34192037470726E-3</v>
      </c>
      <c r="V30" s="216">
        <v>0.24505860918909292</v>
      </c>
      <c r="W30" s="216">
        <v>0.80878235435446544</v>
      </c>
      <c r="X30" s="216">
        <v>0.57248722956144438</v>
      </c>
      <c r="Y30" s="216">
        <v>0.12412177985948475</v>
      </c>
      <c r="Z30" s="216">
        <v>0.24857148975115392</v>
      </c>
      <c r="AA30" s="216">
        <v>1.4750354958839722</v>
      </c>
      <c r="AB30" s="216">
        <v>2.34192037470726E-3</v>
      </c>
      <c r="AC30" s="216">
        <v>49.199075467795176</v>
      </c>
      <c r="AD30" s="216">
        <v>2.4357491986028495E-3</v>
      </c>
      <c r="AE30" s="216">
        <v>0.73017404229678506</v>
      </c>
      <c r="AF30" s="216">
        <v>0.57290578703286199</v>
      </c>
      <c r="AG30" s="216">
        <v>0.65153991466482364</v>
      </c>
      <c r="AH30" s="216">
        <v>0.60660612744655984</v>
      </c>
      <c r="AI30" s="216">
        <v>6150</v>
      </c>
      <c r="AJ30" s="216">
        <v>0.48882675154097732</v>
      </c>
    </row>
    <row r="31" spans="1:36" ht="14.25" customHeight="1" x14ac:dyDescent="0.25">
      <c r="A31" s="321">
        <v>2024</v>
      </c>
      <c r="B31" s="321" t="s">
        <v>890</v>
      </c>
      <c r="C31" s="321" t="s">
        <v>898</v>
      </c>
      <c r="D31" s="321" t="s">
        <v>899</v>
      </c>
      <c r="E31" s="321" t="s">
        <v>893</v>
      </c>
      <c r="F31" s="321" t="s">
        <v>165</v>
      </c>
      <c r="G31" s="221" t="s">
        <v>2070</v>
      </c>
      <c r="H31" s="214">
        <v>18.817741696125204</v>
      </c>
      <c r="I31" s="215">
        <v>0.45662100456621002</v>
      </c>
      <c r="J31" s="215">
        <v>70.957931160788178</v>
      </c>
      <c r="K31" s="215">
        <v>6.6896029516571911</v>
      </c>
      <c r="L31" s="215">
        <v>1.5506247673318714</v>
      </c>
      <c r="M31" s="215">
        <v>322.38205679510685</v>
      </c>
      <c r="N31" s="215">
        <v>73.000000000000028</v>
      </c>
      <c r="O31" s="215">
        <v>0.70764771326617015</v>
      </c>
      <c r="P31" s="215">
        <v>13.11565124394312</v>
      </c>
      <c r="Q31" s="215">
        <v>0.24028868656378644</v>
      </c>
      <c r="R31" s="215">
        <v>0.24028868656378644</v>
      </c>
      <c r="S31" s="215">
        <v>0.24028868656378644</v>
      </c>
      <c r="T31" s="215">
        <v>3.6734046467803295E-2</v>
      </c>
      <c r="U31" s="216">
        <v>6.8493150684931503E-3</v>
      </c>
      <c r="V31" s="216">
        <v>0.2818791397088472</v>
      </c>
      <c r="W31" s="216">
        <v>0.39341725313522269</v>
      </c>
      <c r="X31" s="216">
        <v>1.0733349798485445</v>
      </c>
      <c r="Y31" s="216">
        <v>0.19863013698630139</v>
      </c>
      <c r="Z31" s="216">
        <v>0.32982434518829923</v>
      </c>
      <c r="AA31" s="216">
        <v>0.85933604926352769</v>
      </c>
      <c r="AB31" s="216">
        <v>4.5662100456621019E-3</v>
      </c>
      <c r="AC31" s="216">
        <v>56.216010590171265</v>
      </c>
      <c r="AD31" s="216">
        <v>3.2929108427534955E-3</v>
      </c>
      <c r="AE31" s="216">
        <v>0.14241015026867299</v>
      </c>
      <c r="AF31" s="216">
        <v>9.8570634757874878E-2</v>
      </c>
      <c r="AG31" s="216">
        <v>0.12273093865392852</v>
      </c>
      <c r="AH31" s="216">
        <v>0.15525580414899454</v>
      </c>
      <c r="AI31" s="216">
        <v>9.9600000000000026</v>
      </c>
      <c r="AJ31" s="216">
        <v>0.6598580051045233</v>
      </c>
    </row>
    <row r="32" spans="1:36" ht="14.25" customHeight="1" x14ac:dyDescent="0.25">
      <c r="A32" s="321">
        <v>2024</v>
      </c>
      <c r="B32" s="321" t="s">
        <v>890</v>
      </c>
      <c r="C32" s="321" t="s">
        <v>898</v>
      </c>
      <c r="D32" s="321" t="s">
        <v>899</v>
      </c>
      <c r="E32" s="321" t="s">
        <v>893</v>
      </c>
      <c r="F32" s="321" t="s">
        <v>665</v>
      </c>
      <c r="G32" s="221" t="s">
        <v>2070</v>
      </c>
      <c r="H32" s="214">
        <v>1.42694321722256</v>
      </c>
      <c r="I32" s="215">
        <v>0</v>
      </c>
      <c r="J32" s="215">
        <v>367.32907434447759</v>
      </c>
      <c r="K32" s="215">
        <v>176.99942962734366</v>
      </c>
      <c r="L32" s="215">
        <v>2.5622431098548244</v>
      </c>
      <c r="M32" s="215">
        <v>665.49699430939916</v>
      </c>
      <c r="N32" s="215">
        <v>64.799999999999983</v>
      </c>
      <c r="O32" s="215">
        <v>0.31525730030880428</v>
      </c>
      <c r="P32" s="215">
        <v>0</v>
      </c>
      <c r="Q32" s="215">
        <v>0.64914726689017999</v>
      </c>
      <c r="R32" s="215">
        <v>0.64914726689017999</v>
      </c>
      <c r="S32" s="215">
        <v>0.64914726689017999</v>
      </c>
      <c r="T32" s="215">
        <v>7.1963655478246707E-2</v>
      </c>
      <c r="U32" s="216">
        <v>0</v>
      </c>
      <c r="V32" s="216">
        <v>0.21433070314085712</v>
      </c>
      <c r="W32" s="216">
        <v>0.19289763282677141</v>
      </c>
      <c r="X32" s="216">
        <v>0.75015746099299985</v>
      </c>
      <c r="Y32" s="216">
        <v>0</v>
      </c>
      <c r="Z32" s="216">
        <v>0.21433070314085712</v>
      </c>
      <c r="AA32" s="216">
        <v>0.64299210942257135</v>
      </c>
      <c r="AB32" s="216">
        <v>0</v>
      </c>
      <c r="AC32" s="216">
        <v>42.866140628171429</v>
      </c>
      <c r="AD32" s="216">
        <v>0</v>
      </c>
      <c r="AE32" s="216">
        <v>0</v>
      </c>
      <c r="AF32" s="216">
        <v>0</v>
      </c>
      <c r="AG32" s="216">
        <v>0</v>
      </c>
      <c r="AH32" s="216">
        <v>0</v>
      </c>
      <c r="AI32" s="216">
        <v>0</v>
      </c>
      <c r="AJ32" s="216">
        <v>0</v>
      </c>
    </row>
    <row r="33" spans="1:36" ht="14.25" customHeight="1" x14ac:dyDescent="0.25">
      <c r="A33" s="321">
        <v>2024</v>
      </c>
      <c r="B33" s="321" t="s">
        <v>890</v>
      </c>
      <c r="C33" s="321" t="s">
        <v>900</v>
      </c>
      <c r="D33" s="321" t="s">
        <v>899</v>
      </c>
      <c r="E33" s="321" t="s">
        <v>895</v>
      </c>
      <c r="F33" s="321" t="s">
        <v>1791</v>
      </c>
      <c r="G33" s="221" t="s">
        <v>2070</v>
      </c>
      <c r="H33" s="214">
        <v>34.67099121476722</v>
      </c>
      <c r="I33" s="215">
        <v>0</v>
      </c>
      <c r="J33" s="215">
        <v>10.249789648111014</v>
      </c>
      <c r="K33" s="215">
        <v>14.03229859730123</v>
      </c>
      <c r="L33" s="215">
        <v>7.4471312275595816</v>
      </c>
      <c r="M33" s="215">
        <v>107.98473349962487</v>
      </c>
      <c r="N33" s="215">
        <v>0</v>
      </c>
      <c r="O33" s="215">
        <v>7.3603755616289415E-2</v>
      </c>
      <c r="P33" s="215">
        <v>2.7689670759518163</v>
      </c>
      <c r="Q33" s="215">
        <v>0.57862270518444747</v>
      </c>
      <c r="R33" s="215">
        <v>0.57862270518444747</v>
      </c>
      <c r="S33" s="215">
        <v>0.57862270518444747</v>
      </c>
      <c r="T33" s="215">
        <v>8.6793405777667115E-2</v>
      </c>
      <c r="U33" s="216">
        <v>0</v>
      </c>
      <c r="V33" s="216">
        <v>0</v>
      </c>
      <c r="W33" s="216">
        <v>0</v>
      </c>
      <c r="X33" s="216">
        <v>0</v>
      </c>
      <c r="Y33" s="216">
        <v>0</v>
      </c>
      <c r="Z33" s="216">
        <v>0</v>
      </c>
      <c r="AA33" s="216">
        <v>0</v>
      </c>
      <c r="AB33" s="216">
        <v>0</v>
      </c>
      <c r="AC33" s="216">
        <v>0</v>
      </c>
      <c r="AD33" s="216">
        <v>0</v>
      </c>
      <c r="AE33" s="216">
        <v>0</v>
      </c>
      <c r="AF33" s="216">
        <v>0</v>
      </c>
      <c r="AG33" s="216">
        <v>0</v>
      </c>
      <c r="AH33" s="216">
        <v>0</v>
      </c>
      <c r="AI33" s="216">
        <v>0</v>
      </c>
      <c r="AJ33" s="216">
        <v>0.40985774950565029</v>
      </c>
    </row>
    <row r="34" spans="1:36" ht="14.25" customHeight="1" x14ac:dyDescent="0.25">
      <c r="A34" s="321">
        <v>2024</v>
      </c>
      <c r="B34" s="321" t="s">
        <v>890</v>
      </c>
      <c r="C34" s="321" t="s">
        <v>900</v>
      </c>
      <c r="D34" s="321" t="s">
        <v>899</v>
      </c>
      <c r="E34" s="321" t="s">
        <v>895</v>
      </c>
      <c r="F34" s="321" t="s">
        <v>946</v>
      </c>
      <c r="G34" s="221" t="s">
        <v>2070</v>
      </c>
      <c r="H34" s="214">
        <v>18.132571123601</v>
      </c>
      <c r="I34" s="215">
        <v>0</v>
      </c>
      <c r="J34" s="215">
        <v>64.317084186996567</v>
      </c>
      <c r="K34" s="215">
        <v>8.8036767751080003</v>
      </c>
      <c r="L34" s="215">
        <v>1.9498999475707202</v>
      </c>
      <c r="M34" s="215">
        <v>252.81058676522136</v>
      </c>
      <c r="N34" s="215">
        <v>0</v>
      </c>
      <c r="O34" s="215">
        <v>0.59017288907473353</v>
      </c>
      <c r="P34" s="215">
        <v>7.0379647912307606</v>
      </c>
      <c r="Q34" s="215">
        <v>0.19658480364182088</v>
      </c>
      <c r="R34" s="215">
        <v>0.19658480364182088</v>
      </c>
      <c r="S34" s="215">
        <v>0.19658480364182088</v>
      </c>
      <c r="T34" s="215">
        <v>3.0130118575589036E-2</v>
      </c>
      <c r="U34" s="216">
        <v>0</v>
      </c>
      <c r="V34" s="216">
        <v>0</v>
      </c>
      <c r="W34" s="216">
        <v>0</v>
      </c>
      <c r="X34" s="216">
        <v>0</v>
      </c>
      <c r="Y34" s="216">
        <v>0</v>
      </c>
      <c r="Z34" s="216">
        <v>0</v>
      </c>
      <c r="AA34" s="216">
        <v>0</v>
      </c>
      <c r="AB34" s="216">
        <v>0</v>
      </c>
      <c r="AC34" s="216">
        <v>0</v>
      </c>
      <c r="AD34" s="216">
        <v>3.1623006241236163E-3</v>
      </c>
      <c r="AE34" s="216">
        <v>0.13676158529077886</v>
      </c>
      <c r="AF34" s="216">
        <v>9.4660923025307431E-2</v>
      </c>
      <c r="AG34" s="216">
        <v>0.11786293113847578</v>
      </c>
      <c r="AH34" s="216">
        <v>0.14909772836383256</v>
      </c>
      <c r="AI34" s="216">
        <v>9.9600000000000026</v>
      </c>
      <c r="AJ34" s="216">
        <v>0.63368535651883928</v>
      </c>
    </row>
    <row r="35" spans="1:36" ht="14.25" customHeight="1" x14ac:dyDescent="0.25">
      <c r="A35" s="321">
        <v>2024</v>
      </c>
      <c r="B35" s="321" t="s">
        <v>890</v>
      </c>
      <c r="C35" s="321" t="s">
        <v>900</v>
      </c>
      <c r="D35" s="321" t="s">
        <v>899</v>
      </c>
      <c r="E35" s="321" t="s">
        <v>895</v>
      </c>
      <c r="F35" s="321" t="s">
        <v>947</v>
      </c>
      <c r="G35" s="221" t="s">
        <v>2070</v>
      </c>
      <c r="H35" s="214">
        <v>1.0128930098958591</v>
      </c>
      <c r="I35" s="215">
        <v>0</v>
      </c>
      <c r="J35" s="215">
        <v>263.52539772271825</v>
      </c>
      <c r="K35" s="215">
        <v>9.0136606086241962</v>
      </c>
      <c r="L35" s="215">
        <v>9.223295943947353E-2</v>
      </c>
      <c r="M35" s="215">
        <v>11.969472399899001</v>
      </c>
      <c r="N35" s="215">
        <v>4.1958000000000002</v>
      </c>
      <c r="O35" s="215">
        <v>1.5465235596502656</v>
      </c>
      <c r="P35" s="215">
        <v>2.1043159170928822</v>
      </c>
      <c r="Q35" s="215">
        <v>1.2059568759443213</v>
      </c>
      <c r="R35" s="215">
        <v>1.2059568759443213</v>
      </c>
      <c r="S35" s="215">
        <v>1.2059568759443213</v>
      </c>
      <c r="T35" s="215">
        <v>0.90416057303672648</v>
      </c>
      <c r="U35" s="216">
        <v>0</v>
      </c>
      <c r="V35" s="216">
        <v>0</v>
      </c>
      <c r="W35" s="216">
        <v>0</v>
      </c>
      <c r="X35" s="216">
        <v>0</v>
      </c>
      <c r="Y35" s="216">
        <v>0</v>
      </c>
      <c r="Z35" s="216">
        <v>0</v>
      </c>
      <c r="AA35" s="216">
        <v>0</v>
      </c>
      <c r="AB35" s="216">
        <v>0</v>
      </c>
      <c r="AC35" s="216">
        <v>0</v>
      </c>
      <c r="AD35" s="216">
        <v>2.5171455992692529E-3</v>
      </c>
      <c r="AE35" s="216">
        <v>0.7545745589579782</v>
      </c>
      <c r="AF35" s="216">
        <v>0.5920508077977984</v>
      </c>
      <c r="AG35" s="216">
        <v>0.67331268337788819</v>
      </c>
      <c r="AH35" s="216">
        <v>0.62687732590355116</v>
      </c>
      <c r="AI35" s="216">
        <v>6150</v>
      </c>
      <c r="AJ35" s="216">
        <v>0.50516206970415656</v>
      </c>
    </row>
    <row r="36" spans="1:36" ht="14.25" customHeight="1" x14ac:dyDescent="0.25">
      <c r="A36" s="321">
        <v>2024</v>
      </c>
      <c r="B36" s="321" t="s">
        <v>890</v>
      </c>
      <c r="C36" s="321" t="s">
        <v>900</v>
      </c>
      <c r="D36" s="321" t="s">
        <v>899</v>
      </c>
      <c r="E36" s="321" t="s">
        <v>895</v>
      </c>
      <c r="F36" s="321" t="s">
        <v>1330</v>
      </c>
      <c r="G36" s="221" t="s">
        <v>2070</v>
      </c>
      <c r="H36" s="214">
        <v>34.670991214767213</v>
      </c>
      <c r="I36" s="215">
        <v>0</v>
      </c>
      <c r="J36" s="215">
        <v>10.249789648111015</v>
      </c>
      <c r="K36" s="215">
        <v>14.032298597301233</v>
      </c>
      <c r="L36" s="215">
        <v>7.4471312275595807</v>
      </c>
      <c r="M36" s="215">
        <v>107.98473349962491</v>
      </c>
      <c r="N36" s="215">
        <v>56.799999999999983</v>
      </c>
      <c r="O36" s="215">
        <v>7.3603755616289429E-2</v>
      </c>
      <c r="P36" s="215">
        <v>2.7689670759518168</v>
      </c>
      <c r="Q36" s="215">
        <v>0.57862270518444747</v>
      </c>
      <c r="R36" s="215">
        <v>0.57862270518444747</v>
      </c>
      <c r="S36" s="215">
        <v>0.57862270518444747</v>
      </c>
      <c r="T36" s="215">
        <v>8.6793405777667115E-2</v>
      </c>
      <c r="U36" s="216">
        <v>0</v>
      </c>
      <c r="V36" s="216">
        <v>0.3113335825015498</v>
      </c>
      <c r="W36" s="216">
        <v>0.28020022425139485</v>
      </c>
      <c r="X36" s="216">
        <v>1.0896675387554244</v>
      </c>
      <c r="Y36" s="216">
        <v>0</v>
      </c>
      <c r="Z36" s="216">
        <v>0.3113335825015498</v>
      </c>
      <c r="AA36" s="216">
        <v>0.93400074750464979</v>
      </c>
      <c r="AB36" s="216">
        <v>0</v>
      </c>
      <c r="AC36" s="216">
        <v>62.266716500309968</v>
      </c>
      <c r="AD36" s="216">
        <v>0</v>
      </c>
      <c r="AE36" s="216">
        <v>0</v>
      </c>
      <c r="AF36" s="216">
        <v>0</v>
      </c>
      <c r="AG36" s="216">
        <v>0</v>
      </c>
      <c r="AH36" s="216">
        <v>0</v>
      </c>
      <c r="AI36" s="216">
        <v>0</v>
      </c>
      <c r="AJ36" s="216">
        <v>0.40985774950565035</v>
      </c>
    </row>
    <row r="37" spans="1:36" ht="14.25" customHeight="1" x14ac:dyDescent="0.25">
      <c r="A37" s="321">
        <v>2024</v>
      </c>
      <c r="B37" s="321" t="s">
        <v>890</v>
      </c>
      <c r="C37" s="321" t="s">
        <v>900</v>
      </c>
      <c r="D37" s="321" t="s">
        <v>899</v>
      </c>
      <c r="E37" s="321" t="s">
        <v>895</v>
      </c>
      <c r="F37" s="321" t="s">
        <v>166</v>
      </c>
      <c r="G37" s="221" t="s">
        <v>2070</v>
      </c>
      <c r="H37" s="214">
        <v>1.0128930098958588</v>
      </c>
      <c r="I37" s="215">
        <v>0.46838407494145196</v>
      </c>
      <c r="J37" s="215">
        <v>263.52539772271825</v>
      </c>
      <c r="K37" s="215">
        <v>9.0136606086241962</v>
      </c>
      <c r="L37" s="215">
        <v>9.2232959439473544E-2</v>
      </c>
      <c r="M37" s="215">
        <v>11.969472399899002</v>
      </c>
      <c r="N37" s="215">
        <v>74.100000000000009</v>
      </c>
      <c r="O37" s="215">
        <v>1.5465235596502656</v>
      </c>
      <c r="P37" s="215">
        <v>2.1043159170928822</v>
      </c>
      <c r="Q37" s="215">
        <v>1.2059568759443213</v>
      </c>
      <c r="R37" s="215">
        <v>1.2059568759443213</v>
      </c>
      <c r="S37" s="215">
        <v>1.2059568759443213</v>
      </c>
      <c r="T37" s="215">
        <v>0.90416057303672659</v>
      </c>
      <c r="U37" s="216">
        <v>2.3419203747072604E-3</v>
      </c>
      <c r="V37" s="216">
        <v>0.25320869984995403</v>
      </c>
      <c r="W37" s="216">
        <v>0.82915758100661796</v>
      </c>
      <c r="X37" s="216">
        <v>0.58715739275099454</v>
      </c>
      <c r="Y37" s="216">
        <v>0.12412177985948475</v>
      </c>
      <c r="Z37" s="216">
        <v>0.25672158041201493</v>
      </c>
      <c r="AA37" s="216">
        <v>1.5239360398491386</v>
      </c>
      <c r="AB37" s="216">
        <v>2.3419203747072604E-3</v>
      </c>
      <c r="AC37" s="216">
        <v>50.829093599967386</v>
      </c>
      <c r="AD37" s="216">
        <v>2.5171455992692537E-3</v>
      </c>
      <c r="AE37" s="216">
        <v>0.7545745589579782</v>
      </c>
      <c r="AF37" s="216">
        <v>0.5920508077977984</v>
      </c>
      <c r="AG37" s="216">
        <v>0.67331268337788841</v>
      </c>
      <c r="AH37" s="216">
        <v>0.62687732590355116</v>
      </c>
      <c r="AI37" s="216">
        <v>6150.0000000000009</v>
      </c>
      <c r="AJ37" s="216">
        <v>0.50516206970415645</v>
      </c>
    </row>
    <row r="38" spans="1:36" ht="14.25" customHeight="1" x14ac:dyDescent="0.25">
      <c r="A38" s="321">
        <v>2024</v>
      </c>
      <c r="B38" s="321" t="s">
        <v>890</v>
      </c>
      <c r="C38" s="321" t="s">
        <v>900</v>
      </c>
      <c r="D38" s="321" t="s">
        <v>899</v>
      </c>
      <c r="E38" s="321" t="s">
        <v>895</v>
      </c>
      <c r="F38" s="321" t="s">
        <v>165</v>
      </c>
      <c r="G38" s="221" t="s">
        <v>2070</v>
      </c>
      <c r="H38" s="214">
        <v>18.132571123601</v>
      </c>
      <c r="I38" s="215">
        <v>0.4566210045662098</v>
      </c>
      <c r="J38" s="215">
        <v>64.317084186996553</v>
      </c>
      <c r="K38" s="215">
        <v>8.8036767751079985</v>
      </c>
      <c r="L38" s="215">
        <v>1.9498999475707197</v>
      </c>
      <c r="M38" s="215">
        <v>252.81058676522133</v>
      </c>
      <c r="N38" s="215">
        <v>73</v>
      </c>
      <c r="O38" s="215">
        <v>0.59017288907473331</v>
      </c>
      <c r="P38" s="215">
        <v>7.0379647912307615</v>
      </c>
      <c r="Q38" s="215">
        <v>0.1965848036418209</v>
      </c>
      <c r="R38" s="215">
        <v>0.1965848036418209</v>
      </c>
      <c r="S38" s="215">
        <v>0.1965848036418209</v>
      </c>
      <c r="T38" s="215">
        <v>3.0130118575589018E-2</v>
      </c>
      <c r="U38" s="216">
        <v>6.8493150684931477E-3</v>
      </c>
      <c r="V38" s="216">
        <v>0.27087978257413825</v>
      </c>
      <c r="W38" s="216">
        <v>0.38351783171398474</v>
      </c>
      <c r="X38" s="216">
        <v>1.0348372298770636</v>
      </c>
      <c r="Y38" s="216">
        <v>0.19863013698630128</v>
      </c>
      <c r="Z38" s="216">
        <v>0.31882498805359027</v>
      </c>
      <c r="AA38" s="216">
        <v>0.82633797785940111</v>
      </c>
      <c r="AB38" s="216">
        <v>4.5662100456620993E-3</v>
      </c>
      <c r="AC38" s="216">
        <v>54.016139163229475</v>
      </c>
      <c r="AD38" s="216">
        <v>3.1623006241236163E-3</v>
      </c>
      <c r="AE38" s="216">
        <v>0.13676158529077884</v>
      </c>
      <c r="AF38" s="216">
        <v>9.4660923025307375E-2</v>
      </c>
      <c r="AG38" s="216">
        <v>0.11786293113847578</v>
      </c>
      <c r="AH38" s="216">
        <v>0.14909772836383253</v>
      </c>
      <c r="AI38" s="216">
        <v>9.9600000000000009</v>
      </c>
      <c r="AJ38" s="216">
        <v>0.63368535651883884</v>
      </c>
    </row>
    <row r="39" spans="1:36" ht="14.25" customHeight="1" x14ac:dyDescent="0.25">
      <c r="A39" s="321">
        <v>2024</v>
      </c>
      <c r="B39" s="321" t="s">
        <v>890</v>
      </c>
      <c r="C39" s="321" t="s">
        <v>900</v>
      </c>
      <c r="D39" s="321" t="s">
        <v>899</v>
      </c>
      <c r="E39" s="321" t="s">
        <v>895</v>
      </c>
      <c r="F39" s="321" t="s">
        <v>665</v>
      </c>
      <c r="G39" s="221" t="s">
        <v>2070</v>
      </c>
      <c r="H39" s="214">
        <v>2.3061363043299221</v>
      </c>
      <c r="I39" s="215">
        <v>0</v>
      </c>
      <c r="J39" s="215">
        <v>389.99669983709532</v>
      </c>
      <c r="K39" s="215">
        <v>156.72170530662012</v>
      </c>
      <c r="L39" s="215">
        <v>3.6995324026693277</v>
      </c>
      <c r="M39" s="215">
        <v>386.59858462605774</v>
      </c>
      <c r="N39" s="215">
        <v>64.799999999999983</v>
      </c>
      <c r="O39" s="215">
        <v>0.26013029670500781</v>
      </c>
      <c r="P39" s="215">
        <v>0</v>
      </c>
      <c r="Q39" s="215">
        <v>0.68040728712706955</v>
      </c>
      <c r="R39" s="215">
        <v>0.68040728712706955</v>
      </c>
      <c r="S39" s="215">
        <v>0.68040728712706955</v>
      </c>
      <c r="T39" s="215">
        <v>7.4516620125166452E-2</v>
      </c>
      <c r="U39" s="216">
        <v>0</v>
      </c>
      <c r="V39" s="216">
        <v>0.23992567476746088</v>
      </c>
      <c r="W39" s="216">
        <v>0.21593310729071474</v>
      </c>
      <c r="X39" s="216">
        <v>0.83973986168611292</v>
      </c>
      <c r="Y39" s="216">
        <v>0</v>
      </c>
      <c r="Z39" s="216">
        <v>0.23992567476746088</v>
      </c>
      <c r="AA39" s="216">
        <v>0.71977702430238255</v>
      </c>
      <c r="AB39" s="216">
        <v>0</v>
      </c>
      <c r="AC39" s="216">
        <v>47.985134953492178</v>
      </c>
      <c r="AD39" s="216">
        <v>0</v>
      </c>
      <c r="AE39" s="216">
        <v>0</v>
      </c>
      <c r="AF39" s="216">
        <v>0</v>
      </c>
      <c r="AG39" s="216">
        <v>0</v>
      </c>
      <c r="AH39" s="216">
        <v>0</v>
      </c>
      <c r="AI39" s="216">
        <v>0</v>
      </c>
      <c r="AJ39" s="216">
        <v>0</v>
      </c>
    </row>
    <row r="40" spans="1:36" ht="14.25" customHeight="1" x14ac:dyDescent="0.25">
      <c r="A40" s="321">
        <v>2024</v>
      </c>
      <c r="B40" s="321" t="s">
        <v>890</v>
      </c>
      <c r="C40" s="321" t="s">
        <v>901</v>
      </c>
      <c r="D40" s="321" t="s">
        <v>899</v>
      </c>
      <c r="E40" s="321" t="s">
        <v>897</v>
      </c>
      <c r="F40" s="321" t="s">
        <v>1791</v>
      </c>
      <c r="G40" s="221" t="s">
        <v>2070</v>
      </c>
      <c r="H40" s="214">
        <v>25.525372273736057</v>
      </c>
      <c r="I40" s="215">
        <v>0</v>
      </c>
      <c r="J40" s="215">
        <v>18.065423577618475</v>
      </c>
      <c r="K40" s="215">
        <v>14.331149477584338</v>
      </c>
      <c r="L40" s="215">
        <v>4.9118463118801712</v>
      </c>
      <c r="M40" s="215">
        <v>114.55978304647492</v>
      </c>
      <c r="N40" s="215">
        <v>0</v>
      </c>
      <c r="O40" s="215">
        <v>0.49081108097035286</v>
      </c>
      <c r="P40" s="215">
        <v>1.4402667649540286</v>
      </c>
      <c r="Q40" s="215">
        <v>0.37865082204478684</v>
      </c>
      <c r="R40" s="215">
        <v>0.37865082204478684</v>
      </c>
      <c r="S40" s="215">
        <v>0.37865082204478684</v>
      </c>
      <c r="T40" s="215">
        <v>5.6797623306718038E-2</v>
      </c>
      <c r="U40" s="216">
        <v>0</v>
      </c>
      <c r="V40" s="216">
        <v>0</v>
      </c>
      <c r="W40" s="216">
        <v>0</v>
      </c>
      <c r="X40" s="216">
        <v>0</v>
      </c>
      <c r="Y40" s="216">
        <v>0</v>
      </c>
      <c r="Z40" s="216">
        <v>0</v>
      </c>
      <c r="AA40" s="216">
        <v>0</v>
      </c>
      <c r="AB40" s="216">
        <v>0</v>
      </c>
      <c r="AC40" s="216">
        <v>0</v>
      </c>
      <c r="AD40" s="216">
        <v>0</v>
      </c>
      <c r="AE40" s="216">
        <v>0</v>
      </c>
      <c r="AF40" s="216">
        <v>0</v>
      </c>
      <c r="AG40" s="216">
        <v>0</v>
      </c>
      <c r="AH40" s="216">
        <v>0</v>
      </c>
      <c r="AI40" s="216">
        <v>0</v>
      </c>
      <c r="AJ40" s="216">
        <v>0.26821099894839073</v>
      </c>
    </row>
    <row r="41" spans="1:36" ht="14.25" customHeight="1" x14ac:dyDescent="0.25">
      <c r="A41" s="321">
        <v>2024</v>
      </c>
      <c r="B41" s="321" t="s">
        <v>890</v>
      </c>
      <c r="C41" s="321" t="s">
        <v>901</v>
      </c>
      <c r="D41" s="321" t="s">
        <v>899</v>
      </c>
      <c r="E41" s="321" t="s">
        <v>897</v>
      </c>
      <c r="F41" s="321" t="s">
        <v>946</v>
      </c>
      <c r="G41" s="221" t="s">
        <v>2070</v>
      </c>
      <c r="H41" s="214">
        <v>5.1594044808572352</v>
      </c>
      <c r="I41" s="215">
        <v>0</v>
      </c>
      <c r="J41" s="215">
        <v>56.699804098830079</v>
      </c>
      <c r="K41" s="215">
        <v>67.067744517695502</v>
      </c>
      <c r="L41" s="215">
        <v>3.6485391059753876</v>
      </c>
      <c r="M41" s="215">
        <v>1388.9545374511024</v>
      </c>
      <c r="N41" s="215">
        <v>0</v>
      </c>
      <c r="O41" s="215">
        <v>1.4779433375700239</v>
      </c>
      <c r="P41" s="215">
        <v>1.6980846451652742</v>
      </c>
      <c r="Q41" s="215">
        <v>0.15981391053046565</v>
      </c>
      <c r="R41" s="215">
        <v>0.15981391053046565</v>
      </c>
      <c r="S41" s="215">
        <v>0.15981391053046565</v>
      </c>
      <c r="T41" s="215">
        <v>2.4623099269503679E-2</v>
      </c>
      <c r="U41" s="216">
        <v>0</v>
      </c>
      <c r="V41" s="216">
        <v>0</v>
      </c>
      <c r="W41" s="216">
        <v>0</v>
      </c>
      <c r="X41" s="216">
        <v>0</v>
      </c>
      <c r="Y41" s="216">
        <v>0</v>
      </c>
      <c r="Z41" s="216">
        <v>0</v>
      </c>
      <c r="AA41" s="216">
        <v>0</v>
      </c>
      <c r="AB41" s="216">
        <v>0</v>
      </c>
      <c r="AC41" s="216">
        <v>0</v>
      </c>
      <c r="AD41" s="216">
        <v>1.831261475855258E-3</v>
      </c>
      <c r="AE41" s="216">
        <v>7.9197474335414852E-2</v>
      </c>
      <c r="AF41" s="216">
        <v>5.4817337821316856E-2</v>
      </c>
      <c r="AG41" s="216">
        <v>6.8253423972013422E-2</v>
      </c>
      <c r="AH41" s="216">
        <v>8.6341230181392489E-2</v>
      </c>
      <c r="AI41" s="216">
        <v>9.9600000000000044</v>
      </c>
      <c r="AJ41" s="216">
        <v>0.36696181645543396</v>
      </c>
    </row>
    <row r="42" spans="1:36" ht="14.25" customHeight="1" x14ac:dyDescent="0.25">
      <c r="A42" s="321">
        <v>2024</v>
      </c>
      <c r="B42" s="321" t="s">
        <v>890</v>
      </c>
      <c r="C42" s="321" t="s">
        <v>901</v>
      </c>
      <c r="D42" s="321" t="s">
        <v>899</v>
      </c>
      <c r="E42" s="321" t="s">
        <v>897</v>
      </c>
      <c r="F42" s="321" t="s">
        <v>947</v>
      </c>
      <c r="G42" s="221" t="s">
        <v>2070</v>
      </c>
      <c r="H42" s="214">
        <v>0.56692997002236234</v>
      </c>
      <c r="I42" s="215">
        <v>0</v>
      </c>
      <c r="J42" s="215">
        <v>253.81844809415574</v>
      </c>
      <c r="K42" s="215">
        <v>14.255222356125307</v>
      </c>
      <c r="L42" s="215">
        <v>8.1277916698978617E-2</v>
      </c>
      <c r="M42" s="215">
        <v>17.135216382105376</v>
      </c>
      <c r="N42" s="215">
        <v>4.1958000000000011</v>
      </c>
      <c r="O42" s="215">
        <v>3.3428004509381903</v>
      </c>
      <c r="P42" s="215">
        <v>1.5049010611056817</v>
      </c>
      <c r="Q42" s="215">
        <v>2.0751393893293293</v>
      </c>
      <c r="R42" s="215">
        <v>2.0751393893293293</v>
      </c>
      <c r="S42" s="215">
        <v>2.0751393893293293</v>
      </c>
      <c r="T42" s="215">
        <v>1.4364759827633746</v>
      </c>
      <c r="U42" s="216">
        <v>0</v>
      </c>
      <c r="V42" s="216">
        <v>0</v>
      </c>
      <c r="W42" s="216">
        <v>0</v>
      </c>
      <c r="X42" s="216">
        <v>0</v>
      </c>
      <c r="Y42" s="216">
        <v>0</v>
      </c>
      <c r="Z42" s="216">
        <v>0</v>
      </c>
      <c r="AA42" s="216">
        <v>0</v>
      </c>
      <c r="AB42" s="216">
        <v>0</v>
      </c>
      <c r="AC42" s="216">
        <v>0</v>
      </c>
      <c r="AD42" s="216">
        <v>1.8001361166963012E-3</v>
      </c>
      <c r="AE42" s="216">
        <v>0.53963382837876939</v>
      </c>
      <c r="AF42" s="216">
        <v>0.42340500380488072</v>
      </c>
      <c r="AG42" s="216">
        <v>0.48151941609182503</v>
      </c>
      <c r="AH42" s="216">
        <v>0.44831118049928537</v>
      </c>
      <c r="AI42" s="216">
        <v>6150.0000000000009</v>
      </c>
      <c r="AJ42" s="216">
        <v>0.3612665420401191</v>
      </c>
    </row>
    <row r="43" spans="1:36" ht="14.25" customHeight="1" x14ac:dyDescent="0.25">
      <c r="A43" s="321">
        <v>2024</v>
      </c>
      <c r="B43" s="321" t="s">
        <v>890</v>
      </c>
      <c r="C43" s="321" t="s">
        <v>901</v>
      </c>
      <c r="D43" s="321" t="s">
        <v>899</v>
      </c>
      <c r="E43" s="321" t="s">
        <v>897</v>
      </c>
      <c r="F43" s="321" t="s">
        <v>1330</v>
      </c>
      <c r="G43" s="221" t="s">
        <v>2070</v>
      </c>
      <c r="H43" s="214">
        <v>25.525372273736064</v>
      </c>
      <c r="I43" s="215">
        <v>0</v>
      </c>
      <c r="J43" s="215">
        <v>18.065423577618471</v>
      </c>
      <c r="K43" s="215">
        <v>14.331149477584331</v>
      </c>
      <c r="L43" s="215">
        <v>4.9118463118801703</v>
      </c>
      <c r="M43" s="215">
        <v>114.55978304647489</v>
      </c>
      <c r="N43" s="215">
        <v>56.799999999999983</v>
      </c>
      <c r="O43" s="215">
        <v>0.49081108097035286</v>
      </c>
      <c r="P43" s="215">
        <v>1.4402667649540284</v>
      </c>
      <c r="Q43" s="215">
        <v>0.37865082204478689</v>
      </c>
      <c r="R43" s="215">
        <v>0.37865082204478689</v>
      </c>
      <c r="S43" s="215">
        <v>0.37865082204478689</v>
      </c>
      <c r="T43" s="215">
        <v>5.6797623306718024E-2</v>
      </c>
      <c r="U43" s="216">
        <v>0</v>
      </c>
      <c r="V43" s="216">
        <v>0.2037367629857898</v>
      </c>
      <c r="W43" s="216">
        <v>0.1833630866872108</v>
      </c>
      <c r="X43" s="216">
        <v>0.71307867045026418</v>
      </c>
      <c r="Y43" s="216">
        <v>0</v>
      </c>
      <c r="Z43" s="216">
        <v>0.2037367629857898</v>
      </c>
      <c r="AA43" s="216">
        <v>0.6112102889573694</v>
      </c>
      <c r="AB43" s="216">
        <v>0</v>
      </c>
      <c r="AC43" s="216">
        <v>40.747352597157956</v>
      </c>
      <c r="AD43" s="216">
        <v>0</v>
      </c>
      <c r="AE43" s="216">
        <v>0</v>
      </c>
      <c r="AF43" s="216">
        <v>0</v>
      </c>
      <c r="AG43" s="216">
        <v>0</v>
      </c>
      <c r="AH43" s="216">
        <v>0</v>
      </c>
      <c r="AI43" s="216">
        <v>0</v>
      </c>
      <c r="AJ43" s="216">
        <v>0.26821099894839079</v>
      </c>
    </row>
    <row r="44" spans="1:36" ht="14.25" customHeight="1" x14ac:dyDescent="0.25">
      <c r="A44" s="321">
        <v>2024</v>
      </c>
      <c r="B44" s="321" t="s">
        <v>890</v>
      </c>
      <c r="C44" s="321" t="s">
        <v>901</v>
      </c>
      <c r="D44" s="321" t="s">
        <v>899</v>
      </c>
      <c r="E44" s="321" t="s">
        <v>897</v>
      </c>
      <c r="F44" s="321" t="s">
        <v>166</v>
      </c>
      <c r="G44" s="221" t="s">
        <v>2070</v>
      </c>
      <c r="H44" s="214">
        <v>0.56692997002236234</v>
      </c>
      <c r="I44" s="215">
        <v>0.4683840749414519</v>
      </c>
      <c r="J44" s="215">
        <v>253.81844809415574</v>
      </c>
      <c r="K44" s="215">
        <v>14.255222356125305</v>
      </c>
      <c r="L44" s="215">
        <v>8.1277916698978603E-2</v>
      </c>
      <c r="M44" s="215">
        <v>17.135216382105369</v>
      </c>
      <c r="N44" s="215">
        <v>74.09999999999998</v>
      </c>
      <c r="O44" s="215">
        <v>3.342800450938189</v>
      </c>
      <c r="P44" s="215">
        <v>1.5049010611056817</v>
      </c>
      <c r="Q44" s="215">
        <v>2.0751393893293293</v>
      </c>
      <c r="R44" s="215">
        <v>2.0751393893293293</v>
      </c>
      <c r="S44" s="215">
        <v>2.0751393893293293</v>
      </c>
      <c r="T44" s="215">
        <v>1.4364759827633742</v>
      </c>
      <c r="U44" s="216">
        <v>2.34192037470726E-3</v>
      </c>
      <c r="V44" s="216">
        <v>0.18141569377322958</v>
      </c>
      <c r="W44" s="216">
        <v>0.64967506581480705</v>
      </c>
      <c r="X44" s="216">
        <v>0.45792998181289052</v>
      </c>
      <c r="Y44" s="216">
        <v>0.12412177985948476</v>
      </c>
      <c r="Z44" s="216">
        <v>0.1849285743352905</v>
      </c>
      <c r="AA44" s="216">
        <v>1.0931780033887919</v>
      </c>
      <c r="AB44" s="216">
        <v>2.34192037470726E-3</v>
      </c>
      <c r="AC44" s="216">
        <v>36.470492384622496</v>
      </c>
      <c r="AD44" s="216">
        <v>1.8001361166963005E-3</v>
      </c>
      <c r="AE44" s="216">
        <v>0.53963382837876916</v>
      </c>
      <c r="AF44" s="216">
        <v>0.42340500380488061</v>
      </c>
      <c r="AG44" s="216">
        <v>0.48151941609182486</v>
      </c>
      <c r="AH44" s="216">
        <v>0.44831118049928531</v>
      </c>
      <c r="AI44" s="216">
        <v>6149.9999999999991</v>
      </c>
      <c r="AJ44" s="216">
        <v>0.36126654204011888</v>
      </c>
    </row>
    <row r="45" spans="1:36" ht="14.25" customHeight="1" x14ac:dyDescent="0.25">
      <c r="A45" s="321">
        <v>2024</v>
      </c>
      <c r="B45" s="321" t="s">
        <v>890</v>
      </c>
      <c r="C45" s="321" t="s">
        <v>901</v>
      </c>
      <c r="D45" s="321" t="s">
        <v>899</v>
      </c>
      <c r="E45" s="321" t="s">
        <v>897</v>
      </c>
      <c r="F45" s="321" t="s">
        <v>165</v>
      </c>
      <c r="G45" s="221" t="s">
        <v>2070</v>
      </c>
      <c r="H45" s="214">
        <v>5.1594044808572361</v>
      </c>
      <c r="I45" s="215">
        <v>0.45662100456621008</v>
      </c>
      <c r="J45" s="215">
        <v>56.699804098830086</v>
      </c>
      <c r="K45" s="215">
        <v>67.067744517695502</v>
      </c>
      <c r="L45" s="215">
        <v>3.6485391059753871</v>
      </c>
      <c r="M45" s="215">
        <v>1388.9545374511024</v>
      </c>
      <c r="N45" s="215">
        <v>73.000000000000043</v>
      </c>
      <c r="O45" s="215">
        <v>1.4779433375700242</v>
      </c>
      <c r="P45" s="215">
        <v>1.6980846451652742</v>
      </c>
      <c r="Q45" s="215">
        <v>0.15981391053046567</v>
      </c>
      <c r="R45" s="215">
        <v>0.15981391053046567</v>
      </c>
      <c r="S45" s="215">
        <v>0.15981391053046567</v>
      </c>
      <c r="T45" s="215">
        <v>2.4623099269503679E-2</v>
      </c>
      <c r="U45" s="216">
        <v>6.8493150684931494E-3</v>
      </c>
      <c r="V45" s="216">
        <v>0.15878614161966914</v>
      </c>
      <c r="W45" s="216">
        <v>0.28263355485496244</v>
      </c>
      <c r="X45" s="216">
        <v>0.6425094865364217</v>
      </c>
      <c r="Y45" s="216">
        <v>0.19863013698630139</v>
      </c>
      <c r="Z45" s="216">
        <v>0.20673134709912114</v>
      </c>
      <c r="AA45" s="216">
        <v>0.49005705499599361</v>
      </c>
      <c r="AB45" s="216">
        <v>4.5662100456621011E-3</v>
      </c>
      <c r="AC45" s="216">
        <v>31.597410972335652</v>
      </c>
      <c r="AD45" s="216">
        <v>1.8312614758552578E-3</v>
      </c>
      <c r="AE45" s="216">
        <v>7.9197474335414839E-2</v>
      </c>
      <c r="AF45" s="216">
        <v>5.4817337821316856E-2</v>
      </c>
      <c r="AG45" s="216">
        <v>6.8253423972013422E-2</v>
      </c>
      <c r="AH45" s="216">
        <v>8.6341230181392503E-2</v>
      </c>
      <c r="AI45" s="216">
        <v>9.9600000000000026</v>
      </c>
      <c r="AJ45" s="216">
        <v>0.36696181645543391</v>
      </c>
    </row>
    <row r="46" spans="1:36" ht="14.25" customHeight="1" x14ac:dyDescent="0.25">
      <c r="A46" s="321">
        <v>2024</v>
      </c>
      <c r="B46" s="321" t="s">
        <v>890</v>
      </c>
      <c r="C46" s="321" t="s">
        <v>901</v>
      </c>
      <c r="D46" s="321" t="s">
        <v>899</v>
      </c>
      <c r="E46" s="321" t="s">
        <v>897</v>
      </c>
      <c r="F46" s="321" t="s">
        <v>665</v>
      </c>
      <c r="G46" s="221" t="s">
        <v>2070</v>
      </c>
      <c r="H46" s="214">
        <v>1.4186833559130863</v>
      </c>
      <c r="I46" s="215">
        <v>0</v>
      </c>
      <c r="J46" s="215">
        <v>226.48513691928284</v>
      </c>
      <c r="K46" s="215">
        <v>356.98616585742701</v>
      </c>
      <c r="L46" s="215">
        <v>5.1373865660733999</v>
      </c>
      <c r="M46" s="215">
        <v>781.32051298139822</v>
      </c>
      <c r="N46" s="215">
        <v>64.799999999999983</v>
      </c>
      <c r="O46" s="215">
        <v>0.69730716609888066</v>
      </c>
      <c r="P46" s="215">
        <v>0</v>
      </c>
      <c r="Q46" s="215">
        <v>0.57978756761205852</v>
      </c>
      <c r="R46" s="215">
        <v>0.57978756761205852</v>
      </c>
      <c r="S46" s="215">
        <v>0.57978756761205852</v>
      </c>
      <c r="T46" s="215">
        <v>5.7037736500788763E-2</v>
      </c>
      <c r="U46" s="216">
        <v>0</v>
      </c>
      <c r="V46" s="216">
        <v>0.14897613770455878</v>
      </c>
      <c r="W46" s="216">
        <v>0.13407852393410291</v>
      </c>
      <c r="X46" s="216">
        <v>0.52141648196595591</v>
      </c>
      <c r="Y46" s="216">
        <v>0</v>
      </c>
      <c r="Z46" s="216">
        <v>0.14897613770455878</v>
      </c>
      <c r="AA46" s="216">
        <v>0.44692841311367631</v>
      </c>
      <c r="AB46" s="216">
        <v>0</v>
      </c>
      <c r="AC46" s="216">
        <v>29.79522754091176</v>
      </c>
      <c r="AD46" s="216">
        <v>0</v>
      </c>
      <c r="AE46" s="216">
        <v>0</v>
      </c>
      <c r="AF46" s="216">
        <v>0</v>
      </c>
      <c r="AG46" s="216">
        <v>0</v>
      </c>
      <c r="AH46" s="216">
        <v>0</v>
      </c>
      <c r="AI46" s="216">
        <v>0</v>
      </c>
      <c r="AJ46" s="216">
        <v>0</v>
      </c>
    </row>
    <row r="47" spans="1:36" ht="14.25" customHeight="1" x14ac:dyDescent="0.25">
      <c r="A47" s="321">
        <v>2024</v>
      </c>
      <c r="B47" s="321" t="s">
        <v>890</v>
      </c>
      <c r="C47" s="321" t="s">
        <v>902</v>
      </c>
      <c r="D47" s="321" t="s">
        <v>903</v>
      </c>
      <c r="E47" s="321" t="s">
        <v>893</v>
      </c>
      <c r="F47" s="321" t="s">
        <v>1791</v>
      </c>
      <c r="G47" s="221" t="s">
        <v>2070</v>
      </c>
      <c r="H47" s="214">
        <v>55.598669248647766</v>
      </c>
      <c r="I47" s="215">
        <v>0</v>
      </c>
      <c r="J47" s="215">
        <v>28.391620039455127</v>
      </c>
      <c r="K47" s="215">
        <v>11.879971897310796</v>
      </c>
      <c r="L47" s="215">
        <v>14.875919640802607</v>
      </c>
      <c r="M47" s="215">
        <v>48.485143348398225</v>
      </c>
      <c r="N47" s="215">
        <v>0</v>
      </c>
      <c r="O47" s="215">
        <v>3.8790291223959241</v>
      </c>
      <c r="P47" s="215">
        <v>0.70214474063482302</v>
      </c>
      <c r="Q47" s="215">
        <v>0.39781705812634494</v>
      </c>
      <c r="R47" s="215">
        <v>0.39781705812634494</v>
      </c>
      <c r="S47" s="215">
        <v>0.39781705812634494</v>
      </c>
      <c r="T47" s="215">
        <v>5.9672558718951746E-2</v>
      </c>
      <c r="U47" s="216">
        <v>0</v>
      </c>
      <c r="V47" s="216">
        <v>0</v>
      </c>
      <c r="W47" s="216">
        <v>0</v>
      </c>
      <c r="X47" s="216">
        <v>0</v>
      </c>
      <c r="Y47" s="216">
        <v>0</v>
      </c>
      <c r="Z47" s="216">
        <v>0</v>
      </c>
      <c r="AA47" s="216">
        <v>0</v>
      </c>
      <c r="AB47" s="216">
        <v>0</v>
      </c>
      <c r="AC47" s="216">
        <v>0</v>
      </c>
      <c r="AD47" s="216">
        <v>0</v>
      </c>
      <c r="AE47" s="216">
        <v>0</v>
      </c>
      <c r="AF47" s="216">
        <v>0</v>
      </c>
      <c r="AG47" s="216">
        <v>0</v>
      </c>
      <c r="AH47" s="216">
        <v>0</v>
      </c>
      <c r="AI47" s="216">
        <v>0</v>
      </c>
      <c r="AJ47" s="216">
        <v>7.5452076268185545E-3</v>
      </c>
    </row>
    <row r="48" spans="1:36" ht="14.25" customHeight="1" x14ac:dyDescent="0.25">
      <c r="A48" s="321">
        <v>2024</v>
      </c>
      <c r="B48" s="321" t="s">
        <v>890</v>
      </c>
      <c r="C48" s="321" t="s">
        <v>902</v>
      </c>
      <c r="D48" s="321" t="s">
        <v>903</v>
      </c>
      <c r="E48" s="321" t="s">
        <v>893</v>
      </c>
      <c r="F48" s="321" t="s">
        <v>946</v>
      </c>
      <c r="G48" s="221" t="s">
        <v>2070</v>
      </c>
      <c r="H48" s="214">
        <v>3.5894671327033096</v>
      </c>
      <c r="I48" s="215">
        <v>0</v>
      </c>
      <c r="J48" s="215">
        <v>723.1382027842601</v>
      </c>
      <c r="K48" s="215">
        <v>292.41425231292232</v>
      </c>
      <c r="L48" s="215">
        <v>10.886894995757096</v>
      </c>
      <c r="M48" s="215">
        <v>435.460898557409</v>
      </c>
      <c r="N48" s="215">
        <v>0</v>
      </c>
      <c r="O48" s="215">
        <v>0.93316242820775086</v>
      </c>
      <c r="P48" s="215">
        <v>0.31105414273591697</v>
      </c>
      <c r="Q48" s="215">
        <v>0</v>
      </c>
      <c r="R48" s="215">
        <v>0</v>
      </c>
      <c r="S48" s="215">
        <v>0</v>
      </c>
      <c r="T48" s="215">
        <v>0</v>
      </c>
      <c r="U48" s="216">
        <v>0</v>
      </c>
      <c r="V48" s="216">
        <v>0</v>
      </c>
      <c r="W48" s="216">
        <v>0</v>
      </c>
      <c r="X48" s="216">
        <v>0</v>
      </c>
      <c r="Y48" s="216">
        <v>0</v>
      </c>
      <c r="Z48" s="216">
        <v>0</v>
      </c>
      <c r="AA48" s="216">
        <v>0</v>
      </c>
      <c r="AB48" s="216">
        <v>0</v>
      </c>
      <c r="AC48" s="216">
        <v>0</v>
      </c>
      <c r="AD48" s="216">
        <v>0</v>
      </c>
      <c r="AE48" s="216">
        <v>0</v>
      </c>
      <c r="AF48" s="216">
        <v>0</v>
      </c>
      <c r="AG48" s="216">
        <v>0</v>
      </c>
      <c r="AH48" s="216">
        <v>0</v>
      </c>
      <c r="AI48" s="216">
        <v>9.9599999999999955</v>
      </c>
      <c r="AJ48" s="216">
        <v>0.99537325675493427</v>
      </c>
    </row>
    <row r="49" spans="1:36" ht="14.25" customHeight="1" x14ac:dyDescent="0.25">
      <c r="A49" s="321">
        <v>2024</v>
      </c>
      <c r="B49" s="321" t="s">
        <v>890</v>
      </c>
      <c r="C49" s="321" t="s">
        <v>902</v>
      </c>
      <c r="D49" s="321" t="s">
        <v>903</v>
      </c>
      <c r="E49" s="321" t="s">
        <v>893</v>
      </c>
      <c r="F49" s="321" t="s">
        <v>947</v>
      </c>
      <c r="G49" s="221" t="s">
        <v>2070</v>
      </c>
      <c r="H49" s="214">
        <v>5.6329811885305752</v>
      </c>
      <c r="I49" s="215">
        <v>0</v>
      </c>
      <c r="J49" s="215">
        <v>51.710550453948429</v>
      </c>
      <c r="K49" s="215">
        <v>2.1674743828022418</v>
      </c>
      <c r="L49" s="215">
        <v>0.12938145740663173</v>
      </c>
      <c r="M49" s="215">
        <v>31.545240934900111</v>
      </c>
      <c r="N49" s="215">
        <v>4.1958000000000029</v>
      </c>
      <c r="O49" s="215">
        <v>19.64820614468476</v>
      </c>
      <c r="P49" s="215">
        <v>0.43470052932875097</v>
      </c>
      <c r="Q49" s="215">
        <v>1.307138811998912</v>
      </c>
      <c r="R49" s="215">
        <v>1.307138811998912</v>
      </c>
      <c r="S49" s="215">
        <v>1.307138811998912</v>
      </c>
      <c r="T49" s="215">
        <v>0.40638243081428477</v>
      </c>
      <c r="U49" s="216">
        <v>0</v>
      </c>
      <c r="V49" s="216">
        <v>0</v>
      </c>
      <c r="W49" s="216">
        <v>0</v>
      </c>
      <c r="X49" s="216">
        <v>0</v>
      </c>
      <c r="Y49" s="216">
        <v>0</v>
      </c>
      <c r="Z49" s="216">
        <v>0</v>
      </c>
      <c r="AA49" s="216">
        <v>0</v>
      </c>
      <c r="AB49" s="216">
        <v>0</v>
      </c>
      <c r="AC49" s="216">
        <v>0</v>
      </c>
      <c r="AD49" s="216">
        <v>1.9011398513332247E-4</v>
      </c>
      <c r="AE49" s="216">
        <v>0.53062125858350806</v>
      </c>
      <c r="AF49" s="216">
        <v>0.59293274583001165</v>
      </c>
      <c r="AG49" s="216">
        <v>8.7625528940395825E-2</v>
      </c>
      <c r="AH49" s="216">
        <v>0.13630637835172676</v>
      </c>
      <c r="AI49" s="216">
        <v>6150.0000000000055</v>
      </c>
      <c r="AJ49" s="216">
        <v>3.7808909700893095E-2</v>
      </c>
    </row>
    <row r="50" spans="1:36" ht="14.25" customHeight="1" x14ac:dyDescent="0.25">
      <c r="A50" s="321">
        <v>2024</v>
      </c>
      <c r="B50" s="321" t="s">
        <v>890</v>
      </c>
      <c r="C50" s="321" t="s">
        <v>902</v>
      </c>
      <c r="D50" s="321" t="s">
        <v>903</v>
      </c>
      <c r="E50" s="321" t="s">
        <v>893</v>
      </c>
      <c r="F50" s="321" t="s">
        <v>1330</v>
      </c>
      <c r="G50" s="221" t="s">
        <v>2070</v>
      </c>
      <c r="H50" s="214">
        <v>55.598669248647759</v>
      </c>
      <c r="I50" s="215">
        <v>0</v>
      </c>
      <c r="J50" s="215">
        <v>28.391620039455127</v>
      </c>
      <c r="K50" s="215">
        <v>11.879971897310798</v>
      </c>
      <c r="L50" s="215">
        <v>14.875919640802607</v>
      </c>
      <c r="M50" s="215">
        <v>48.485143348398225</v>
      </c>
      <c r="N50" s="215">
        <v>56.800000000000004</v>
      </c>
      <c r="O50" s="215">
        <v>3.8790291223959241</v>
      </c>
      <c r="P50" s="215">
        <v>0.70214474063482291</v>
      </c>
      <c r="Q50" s="215">
        <v>0.39781705812634488</v>
      </c>
      <c r="R50" s="215">
        <v>0.39781705812634488</v>
      </c>
      <c r="S50" s="215">
        <v>0.39781705812634488</v>
      </c>
      <c r="T50" s="215">
        <v>5.9672558718951739E-2</v>
      </c>
      <c r="U50" s="216">
        <v>0</v>
      </c>
      <c r="V50" s="216">
        <v>0.20922970125412962</v>
      </c>
      <c r="W50" s="216">
        <v>0.18830673112871668</v>
      </c>
      <c r="X50" s="216">
        <v>0.73230395438945373</v>
      </c>
      <c r="Y50" s="216">
        <v>0</v>
      </c>
      <c r="Z50" s="216">
        <v>0.20922970125412962</v>
      </c>
      <c r="AA50" s="216">
        <v>0.62768910376238896</v>
      </c>
      <c r="AB50" s="216">
        <v>0</v>
      </c>
      <c r="AC50" s="216">
        <v>41.845940250825926</v>
      </c>
      <c r="AD50" s="216">
        <v>0</v>
      </c>
      <c r="AE50" s="216">
        <v>0</v>
      </c>
      <c r="AF50" s="216">
        <v>0</v>
      </c>
      <c r="AG50" s="216">
        <v>0</v>
      </c>
      <c r="AH50" s="216">
        <v>0</v>
      </c>
      <c r="AI50" s="216">
        <v>0</v>
      </c>
      <c r="AJ50" s="216">
        <v>7.5452076268185545E-3</v>
      </c>
    </row>
    <row r="51" spans="1:36" ht="14.25" customHeight="1" x14ac:dyDescent="0.25">
      <c r="A51" s="321">
        <v>2024</v>
      </c>
      <c r="B51" s="321" t="s">
        <v>890</v>
      </c>
      <c r="C51" s="321" t="s">
        <v>902</v>
      </c>
      <c r="D51" s="321" t="s">
        <v>903</v>
      </c>
      <c r="E51" s="321" t="s">
        <v>893</v>
      </c>
      <c r="F51" s="321" t="s">
        <v>166</v>
      </c>
      <c r="G51" s="221" t="s">
        <v>2070</v>
      </c>
      <c r="H51" s="214">
        <v>5.6329811885305787</v>
      </c>
      <c r="I51" s="215">
        <v>0.46838407494145129</v>
      </c>
      <c r="J51" s="215">
        <v>51.710550453948336</v>
      </c>
      <c r="K51" s="215">
        <v>2.1674743828022378</v>
      </c>
      <c r="L51" s="215">
        <v>0.12938145740663159</v>
      </c>
      <c r="M51" s="215">
        <v>31.545240934900058</v>
      </c>
      <c r="N51" s="215">
        <v>74.099999999999923</v>
      </c>
      <c r="O51" s="215">
        <v>19.648206144684725</v>
      </c>
      <c r="P51" s="215">
        <v>0.43470052932875008</v>
      </c>
      <c r="Q51" s="215">
        <v>1.30713881199891</v>
      </c>
      <c r="R51" s="215">
        <v>1.30713881199891</v>
      </c>
      <c r="S51" s="215">
        <v>1.30713881199891</v>
      </c>
      <c r="T51" s="215">
        <v>0.40638243081428382</v>
      </c>
      <c r="U51" s="216">
        <v>2.3419203747072578E-3</v>
      </c>
      <c r="V51" s="216">
        <v>0.14625559998192342</v>
      </c>
      <c r="W51" s="216">
        <v>0.56177483133654116</v>
      </c>
      <c r="X51" s="216">
        <v>0.39464181298853945</v>
      </c>
      <c r="Y51" s="216">
        <v>0.12412177985948465</v>
      </c>
      <c r="Z51" s="216">
        <v>0.14976848054398442</v>
      </c>
      <c r="AA51" s="216">
        <v>0.88221744064095531</v>
      </c>
      <c r="AB51" s="216">
        <v>2.3419203747072578E-3</v>
      </c>
      <c r="AC51" s="216">
        <v>29.438473626361283</v>
      </c>
      <c r="AD51" s="216">
        <v>1.9011398513332203E-4</v>
      </c>
      <c r="AE51" s="216">
        <v>0.53062125858350717</v>
      </c>
      <c r="AF51" s="216">
        <v>0.5929327458300111</v>
      </c>
      <c r="AG51" s="216">
        <v>8.7625528940395714E-2</v>
      </c>
      <c r="AH51" s="216">
        <v>0.13630637835172665</v>
      </c>
      <c r="AI51" s="216">
        <v>6149.9999999999918</v>
      </c>
      <c r="AJ51" s="216">
        <v>3.7808909700893012E-2</v>
      </c>
    </row>
    <row r="52" spans="1:36" ht="14.25" customHeight="1" x14ac:dyDescent="0.25">
      <c r="A52" s="321">
        <v>2024</v>
      </c>
      <c r="B52" s="321" t="s">
        <v>890</v>
      </c>
      <c r="C52" s="321" t="s">
        <v>902</v>
      </c>
      <c r="D52" s="321" t="s">
        <v>903</v>
      </c>
      <c r="E52" s="321" t="s">
        <v>893</v>
      </c>
      <c r="F52" s="321" t="s">
        <v>165</v>
      </c>
      <c r="G52" s="221" t="s">
        <v>2070</v>
      </c>
      <c r="H52" s="214">
        <v>3.5894671327033105</v>
      </c>
      <c r="I52" s="215">
        <v>0.45662100456620991</v>
      </c>
      <c r="J52" s="215">
        <v>723.1382027842601</v>
      </c>
      <c r="K52" s="215">
        <v>292.4142523129222</v>
      </c>
      <c r="L52" s="215">
        <v>10.886894995757096</v>
      </c>
      <c r="M52" s="215">
        <v>435.46089855740905</v>
      </c>
      <c r="N52" s="215">
        <v>73</v>
      </c>
      <c r="O52" s="215">
        <v>0.93316242820775086</v>
      </c>
      <c r="P52" s="215">
        <v>0.31105414273591686</v>
      </c>
      <c r="Q52" s="215">
        <v>0</v>
      </c>
      <c r="R52" s="215">
        <v>0</v>
      </c>
      <c r="S52" s="215">
        <v>0</v>
      </c>
      <c r="T52" s="215">
        <v>0</v>
      </c>
      <c r="U52" s="216">
        <v>6.8493150684931486E-3</v>
      </c>
      <c r="V52" s="216">
        <v>0.34405349726663675</v>
      </c>
      <c r="W52" s="216">
        <v>0.44937417493723336</v>
      </c>
      <c r="X52" s="216">
        <v>1.290945231300809</v>
      </c>
      <c r="Y52" s="216">
        <v>0.19863013698630133</v>
      </c>
      <c r="Z52" s="216">
        <v>0.39199870274608883</v>
      </c>
      <c r="AA52" s="216">
        <v>1.0458591219368967</v>
      </c>
      <c r="AB52" s="216">
        <v>4.5662100456620985E-3</v>
      </c>
      <c r="AC52" s="216">
        <v>68.650882101729138</v>
      </c>
      <c r="AD52" s="216">
        <v>0</v>
      </c>
      <c r="AE52" s="216">
        <v>0</v>
      </c>
      <c r="AF52" s="216">
        <v>0</v>
      </c>
      <c r="AG52" s="216">
        <v>0</v>
      </c>
      <c r="AH52" s="216">
        <v>0</v>
      </c>
      <c r="AI52" s="216">
        <v>9.9599999999999955</v>
      </c>
      <c r="AJ52" s="216">
        <v>0.99537325675493427</v>
      </c>
    </row>
    <row r="53" spans="1:36" ht="14.25" customHeight="1" x14ac:dyDescent="0.25">
      <c r="A53" s="321">
        <v>2024</v>
      </c>
      <c r="B53" s="321" t="s">
        <v>890</v>
      </c>
      <c r="C53" s="321" t="s">
        <v>904</v>
      </c>
      <c r="D53" s="321" t="s">
        <v>903</v>
      </c>
      <c r="E53" s="321" t="s">
        <v>895</v>
      </c>
      <c r="F53" s="321" t="s">
        <v>1791</v>
      </c>
      <c r="G53" s="221" t="s">
        <v>2070</v>
      </c>
      <c r="H53" s="214">
        <v>42.045648057044524</v>
      </c>
      <c r="I53" s="215">
        <v>0</v>
      </c>
      <c r="J53" s="215">
        <v>29.636440123033715</v>
      </c>
      <c r="K53" s="215">
        <v>15.185473736073108</v>
      </c>
      <c r="L53" s="215">
        <v>11.016999809002824</v>
      </c>
      <c r="M53" s="215">
        <v>48.426452353440936</v>
      </c>
      <c r="N53" s="215">
        <v>0</v>
      </c>
      <c r="O53" s="215">
        <v>3.6196222701031324</v>
      </c>
      <c r="P53" s="215">
        <v>0.42808298712790482</v>
      </c>
      <c r="Q53" s="215">
        <v>0.40053169301532748</v>
      </c>
      <c r="R53" s="215">
        <v>0.40053169301532748</v>
      </c>
      <c r="S53" s="215">
        <v>0.40053169301532748</v>
      </c>
      <c r="T53" s="215">
        <v>6.0079753952299114E-2</v>
      </c>
      <c r="U53" s="216">
        <v>0</v>
      </c>
      <c r="V53" s="216">
        <v>0</v>
      </c>
      <c r="W53" s="216">
        <v>0</v>
      </c>
      <c r="X53" s="216">
        <v>0</v>
      </c>
      <c r="Y53" s="216">
        <v>0</v>
      </c>
      <c r="Z53" s="216">
        <v>0</v>
      </c>
      <c r="AA53" s="216">
        <v>0</v>
      </c>
      <c r="AB53" s="216">
        <v>0</v>
      </c>
      <c r="AC53" s="216">
        <v>0</v>
      </c>
      <c r="AD53" s="216">
        <v>0</v>
      </c>
      <c r="AE53" s="216">
        <v>0</v>
      </c>
      <c r="AF53" s="216">
        <v>0</v>
      </c>
      <c r="AG53" s="216">
        <v>0</v>
      </c>
      <c r="AH53" s="216">
        <v>0</v>
      </c>
      <c r="AI53" s="216">
        <v>0</v>
      </c>
      <c r="AJ53" s="216">
        <v>5.8618040490804046E-3</v>
      </c>
    </row>
    <row r="54" spans="1:36" ht="14.25" customHeight="1" x14ac:dyDescent="0.25">
      <c r="A54" s="321">
        <v>2024</v>
      </c>
      <c r="B54" s="321" t="s">
        <v>890</v>
      </c>
      <c r="C54" s="321" t="s">
        <v>904</v>
      </c>
      <c r="D54" s="321" t="s">
        <v>903</v>
      </c>
      <c r="E54" s="321" t="s">
        <v>895</v>
      </c>
      <c r="F54" s="321" t="s">
        <v>946</v>
      </c>
      <c r="G54" s="221" t="s">
        <v>2070</v>
      </c>
      <c r="H54" s="214">
        <v>3.8741623247615791</v>
      </c>
      <c r="I54" s="215">
        <v>0</v>
      </c>
      <c r="J54" s="215">
        <v>669.09790688941769</v>
      </c>
      <c r="K54" s="215">
        <v>424.81930086624692</v>
      </c>
      <c r="L54" s="215">
        <v>17.12150416631972</v>
      </c>
      <c r="M54" s="215">
        <v>506.19730134939135</v>
      </c>
      <c r="N54" s="215">
        <v>0</v>
      </c>
      <c r="O54" s="215">
        <v>0.93390022725380295</v>
      </c>
      <c r="P54" s="215">
        <v>0.31130007575126761</v>
      </c>
      <c r="Q54" s="215">
        <v>0</v>
      </c>
      <c r="R54" s="215">
        <v>0</v>
      </c>
      <c r="S54" s="215">
        <v>0</v>
      </c>
      <c r="T54" s="215">
        <v>0</v>
      </c>
      <c r="U54" s="216">
        <v>0</v>
      </c>
      <c r="V54" s="216">
        <v>0</v>
      </c>
      <c r="W54" s="216">
        <v>0</v>
      </c>
      <c r="X54" s="216">
        <v>0</v>
      </c>
      <c r="Y54" s="216">
        <v>0</v>
      </c>
      <c r="Z54" s="216">
        <v>0</v>
      </c>
      <c r="AA54" s="216">
        <v>0</v>
      </c>
      <c r="AB54" s="216">
        <v>0</v>
      </c>
      <c r="AC54" s="216">
        <v>0</v>
      </c>
      <c r="AD54" s="216">
        <v>0</v>
      </c>
      <c r="AE54" s="216">
        <v>0</v>
      </c>
      <c r="AF54" s="216">
        <v>0</v>
      </c>
      <c r="AG54" s="216">
        <v>0</v>
      </c>
      <c r="AH54" s="216">
        <v>0</v>
      </c>
      <c r="AI54" s="216">
        <v>9.9599999999999973</v>
      </c>
      <c r="AJ54" s="216">
        <v>0.99616024240405621</v>
      </c>
    </row>
    <row r="55" spans="1:36" ht="14.25" customHeight="1" x14ac:dyDescent="0.25">
      <c r="A55" s="321">
        <v>2024</v>
      </c>
      <c r="B55" s="321" t="s">
        <v>890</v>
      </c>
      <c r="C55" s="321" t="s">
        <v>904</v>
      </c>
      <c r="D55" s="321" t="s">
        <v>903</v>
      </c>
      <c r="E55" s="321" t="s">
        <v>895</v>
      </c>
      <c r="F55" s="321" t="s">
        <v>947</v>
      </c>
      <c r="G55" s="221" t="s">
        <v>2070</v>
      </c>
      <c r="H55" s="214">
        <v>6.3728629769945382</v>
      </c>
      <c r="I55" s="215">
        <v>0</v>
      </c>
      <c r="J55" s="215">
        <v>100.87287264556626</v>
      </c>
      <c r="K55" s="215">
        <v>2.8993026715724026</v>
      </c>
      <c r="L55" s="215">
        <v>0.19734512068039745</v>
      </c>
      <c r="M55" s="215">
        <v>40.775288971113284</v>
      </c>
      <c r="N55" s="215">
        <v>4.195800000000002</v>
      </c>
      <c r="O55" s="215">
        <v>19.714826524499479</v>
      </c>
      <c r="P55" s="215">
        <v>0.52045196682606265</v>
      </c>
      <c r="Q55" s="215">
        <v>1.6053613446753507</v>
      </c>
      <c r="R55" s="215">
        <v>1.6053613446753507</v>
      </c>
      <c r="S55" s="215">
        <v>1.6053613446753507</v>
      </c>
      <c r="T55" s="215">
        <v>0.56159152335293339</v>
      </c>
      <c r="U55" s="216">
        <v>0</v>
      </c>
      <c r="V55" s="216">
        <v>0</v>
      </c>
      <c r="W55" s="216">
        <v>0</v>
      </c>
      <c r="X55" s="216">
        <v>0</v>
      </c>
      <c r="Y55" s="216">
        <v>0</v>
      </c>
      <c r="Z55" s="216">
        <v>0</v>
      </c>
      <c r="AA55" s="216">
        <v>0</v>
      </c>
      <c r="AB55" s="216">
        <v>0</v>
      </c>
      <c r="AC55" s="216">
        <v>0</v>
      </c>
      <c r="AD55" s="216">
        <v>2.3443533709589426E-4</v>
      </c>
      <c r="AE55" s="216">
        <v>0.55102751039741771</v>
      </c>
      <c r="AF55" s="216">
        <v>0.61573532813216048</v>
      </c>
      <c r="AG55" s="216">
        <v>9.0995368689481798E-2</v>
      </c>
      <c r="AH55" s="216">
        <v>0.14154835129474944</v>
      </c>
      <c r="AI55" s="216">
        <v>6150.0000000000018</v>
      </c>
      <c r="AJ55" s="216">
        <v>4.6611190058327256E-2</v>
      </c>
    </row>
    <row r="56" spans="1:36" ht="14.25" customHeight="1" x14ac:dyDescent="0.25">
      <c r="A56" s="321">
        <v>2024</v>
      </c>
      <c r="B56" s="321" t="s">
        <v>890</v>
      </c>
      <c r="C56" s="321" t="s">
        <v>904</v>
      </c>
      <c r="D56" s="321" t="s">
        <v>903</v>
      </c>
      <c r="E56" s="321" t="s">
        <v>895</v>
      </c>
      <c r="F56" s="321" t="s">
        <v>1330</v>
      </c>
      <c r="G56" s="221" t="s">
        <v>2070</v>
      </c>
      <c r="H56" s="214">
        <v>42.045648057044509</v>
      </c>
      <c r="I56" s="215">
        <v>0</v>
      </c>
      <c r="J56" s="215">
        <v>29.636440123033704</v>
      </c>
      <c r="K56" s="215">
        <v>15.185473736073114</v>
      </c>
      <c r="L56" s="215">
        <v>11.016999809002822</v>
      </c>
      <c r="M56" s="215">
        <v>48.426452353440936</v>
      </c>
      <c r="N56" s="215">
        <v>56.800000000000004</v>
      </c>
      <c r="O56" s="215">
        <v>3.6196222701031324</v>
      </c>
      <c r="P56" s="215">
        <v>0.42808298712790466</v>
      </c>
      <c r="Q56" s="215">
        <v>0.40053169301532737</v>
      </c>
      <c r="R56" s="215">
        <v>0.40053169301532737</v>
      </c>
      <c r="S56" s="215">
        <v>0.40053169301532737</v>
      </c>
      <c r="T56" s="215">
        <v>6.0079753952299107E-2</v>
      </c>
      <c r="U56" s="216">
        <v>0</v>
      </c>
      <c r="V56" s="216">
        <v>0.16899669262853004</v>
      </c>
      <c r="W56" s="216">
        <v>0.15209702336567704</v>
      </c>
      <c r="X56" s="216">
        <v>0.59148842419985515</v>
      </c>
      <c r="Y56" s="216">
        <v>0</v>
      </c>
      <c r="Z56" s="216">
        <v>0.16899669262853004</v>
      </c>
      <c r="AA56" s="216">
        <v>0.50699007788558992</v>
      </c>
      <c r="AB56" s="216">
        <v>0</v>
      </c>
      <c r="AC56" s="216">
        <v>33.799338525706005</v>
      </c>
      <c r="AD56" s="216">
        <v>0</v>
      </c>
      <c r="AE56" s="216">
        <v>0</v>
      </c>
      <c r="AF56" s="216">
        <v>0</v>
      </c>
      <c r="AG56" s="216">
        <v>0</v>
      </c>
      <c r="AH56" s="216">
        <v>0</v>
      </c>
      <c r="AI56" s="216">
        <v>0</v>
      </c>
      <c r="AJ56" s="216">
        <v>5.8618040490804055E-3</v>
      </c>
    </row>
    <row r="57" spans="1:36" ht="14.25" customHeight="1" x14ac:dyDescent="0.25">
      <c r="A57" s="321">
        <v>2024</v>
      </c>
      <c r="B57" s="321" t="s">
        <v>890</v>
      </c>
      <c r="C57" s="321" t="s">
        <v>904</v>
      </c>
      <c r="D57" s="321" t="s">
        <v>903</v>
      </c>
      <c r="E57" s="321" t="s">
        <v>895</v>
      </c>
      <c r="F57" s="321" t="s">
        <v>166</v>
      </c>
      <c r="G57" s="221" t="s">
        <v>2070</v>
      </c>
      <c r="H57" s="214">
        <v>6.3728629769945409</v>
      </c>
      <c r="I57" s="215">
        <v>0.46838407494145184</v>
      </c>
      <c r="J57" s="215">
        <v>100.87287264556626</v>
      </c>
      <c r="K57" s="215">
        <v>2.8993026715724035</v>
      </c>
      <c r="L57" s="215">
        <v>0.19734512068039756</v>
      </c>
      <c r="M57" s="215">
        <v>40.775288971113312</v>
      </c>
      <c r="N57" s="215">
        <v>74.100000000000009</v>
      </c>
      <c r="O57" s="215">
        <v>19.714826524499486</v>
      </c>
      <c r="P57" s="215">
        <v>0.52045196682606287</v>
      </c>
      <c r="Q57" s="215">
        <v>1.6053613446753501</v>
      </c>
      <c r="R57" s="215">
        <v>1.6053613446753501</v>
      </c>
      <c r="S57" s="215">
        <v>1.6053613446753501</v>
      </c>
      <c r="T57" s="215">
        <v>0.56159152335293328</v>
      </c>
      <c r="U57" s="216">
        <v>2.34192037470726E-3</v>
      </c>
      <c r="V57" s="216">
        <v>0.15472314762760192</v>
      </c>
      <c r="W57" s="216">
        <v>0.58294370045073762</v>
      </c>
      <c r="X57" s="216">
        <v>0.40988339875076035</v>
      </c>
      <c r="Y57" s="216">
        <v>0.12412177985948472</v>
      </c>
      <c r="Z57" s="216">
        <v>0.1582360281896627</v>
      </c>
      <c r="AA57" s="216">
        <v>0.9330227265150256</v>
      </c>
      <c r="AB57" s="216">
        <v>2.34192037470726E-3</v>
      </c>
      <c r="AC57" s="216">
        <v>31.13198315549695</v>
      </c>
      <c r="AD57" s="216">
        <v>2.3443533709589421E-4</v>
      </c>
      <c r="AE57" s="216">
        <v>0.55102751039741737</v>
      </c>
      <c r="AF57" s="216">
        <v>0.61573532813216036</v>
      </c>
      <c r="AG57" s="216">
        <v>9.0995368689481784E-2</v>
      </c>
      <c r="AH57" s="216">
        <v>0.14154835129474941</v>
      </c>
      <c r="AI57" s="216">
        <v>6150.0000000000009</v>
      </c>
      <c r="AJ57" s="216">
        <v>4.661119005832725E-2</v>
      </c>
    </row>
    <row r="58" spans="1:36" ht="14.25" customHeight="1" x14ac:dyDescent="0.25">
      <c r="A58" s="321">
        <v>2024</v>
      </c>
      <c r="B58" s="321" t="s">
        <v>890</v>
      </c>
      <c r="C58" s="321" t="s">
        <v>904</v>
      </c>
      <c r="D58" s="321" t="s">
        <v>903</v>
      </c>
      <c r="E58" s="321" t="s">
        <v>895</v>
      </c>
      <c r="F58" s="321" t="s">
        <v>165</v>
      </c>
      <c r="G58" s="221" t="s">
        <v>2070</v>
      </c>
      <c r="H58" s="214">
        <v>3.8741623247615773</v>
      </c>
      <c r="I58" s="215">
        <v>0.45662100456621002</v>
      </c>
      <c r="J58" s="215">
        <v>669.09790688941769</v>
      </c>
      <c r="K58" s="215">
        <v>424.81930086624698</v>
      </c>
      <c r="L58" s="215">
        <v>17.121504166319713</v>
      </c>
      <c r="M58" s="215">
        <v>506.19730134939124</v>
      </c>
      <c r="N58" s="215">
        <v>73</v>
      </c>
      <c r="O58" s="215">
        <v>0.93390022725380295</v>
      </c>
      <c r="P58" s="215">
        <v>0.31130007575126761</v>
      </c>
      <c r="Q58" s="215">
        <v>0</v>
      </c>
      <c r="R58" s="215">
        <v>0</v>
      </c>
      <c r="S58" s="215">
        <v>0</v>
      </c>
      <c r="T58" s="215">
        <v>0</v>
      </c>
      <c r="U58" s="216">
        <v>6.8493150684931486E-3</v>
      </c>
      <c r="V58" s="216">
        <v>0.33725274883980672</v>
      </c>
      <c r="W58" s="216">
        <v>0.44325350135308628</v>
      </c>
      <c r="X58" s="216">
        <v>1.2671426118069034</v>
      </c>
      <c r="Y58" s="216">
        <v>0.19863013698630139</v>
      </c>
      <c r="Z58" s="216">
        <v>0.38519795431925885</v>
      </c>
      <c r="AA58" s="216">
        <v>1.0254568766564065</v>
      </c>
      <c r="AB58" s="216">
        <v>4.5662100456620993E-3</v>
      </c>
      <c r="AC58" s="216">
        <v>67.290732416363184</v>
      </c>
      <c r="AD58" s="216">
        <v>0</v>
      </c>
      <c r="AE58" s="216">
        <v>0</v>
      </c>
      <c r="AF58" s="216">
        <v>0</v>
      </c>
      <c r="AG58" s="216">
        <v>0</v>
      </c>
      <c r="AH58" s="216">
        <v>0</v>
      </c>
      <c r="AI58" s="216">
        <v>9.9599999999999991</v>
      </c>
      <c r="AJ58" s="216">
        <v>0.99616024240405621</v>
      </c>
    </row>
    <row r="59" spans="1:36" ht="14.25" customHeight="1" x14ac:dyDescent="0.25">
      <c r="A59" s="321">
        <v>2024</v>
      </c>
      <c r="B59" s="321" t="s">
        <v>890</v>
      </c>
      <c r="C59" s="321" t="s">
        <v>905</v>
      </c>
      <c r="D59" s="321" t="s">
        <v>903</v>
      </c>
      <c r="E59" s="321" t="s">
        <v>897</v>
      </c>
      <c r="F59" s="321" t="s">
        <v>1791</v>
      </c>
      <c r="G59" s="221" t="s">
        <v>2070</v>
      </c>
      <c r="H59" s="214">
        <v>46.959289879901419</v>
      </c>
      <c r="I59" s="215">
        <v>0</v>
      </c>
      <c r="J59" s="215">
        <v>29.802370675023507</v>
      </c>
      <c r="K59" s="215">
        <v>14.011678386867176</v>
      </c>
      <c r="L59" s="215">
        <v>12.40515946304269</v>
      </c>
      <c r="M59" s="215">
        <v>46.382125964892957</v>
      </c>
      <c r="N59" s="215">
        <v>0</v>
      </c>
      <c r="O59" s="215">
        <v>2.3394424726964154</v>
      </c>
      <c r="P59" s="215">
        <v>0.25671318012271721</v>
      </c>
      <c r="Q59" s="215">
        <v>0.39944374964779217</v>
      </c>
      <c r="R59" s="215">
        <v>0.39944374964779217</v>
      </c>
      <c r="S59" s="215">
        <v>0.39944374964779217</v>
      </c>
      <c r="T59" s="215">
        <v>5.9916562447168815E-2</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4.3520518676951406E-3</v>
      </c>
    </row>
    <row r="60" spans="1:36" ht="14.25" customHeight="1" x14ac:dyDescent="0.25">
      <c r="A60" s="321">
        <v>2024</v>
      </c>
      <c r="B60" s="321" t="s">
        <v>890</v>
      </c>
      <c r="C60" s="321" t="s">
        <v>905</v>
      </c>
      <c r="D60" s="321" t="s">
        <v>903</v>
      </c>
      <c r="E60" s="321" t="s">
        <v>897</v>
      </c>
      <c r="F60" s="321" t="s">
        <v>946</v>
      </c>
      <c r="G60" s="221" t="s">
        <v>2070</v>
      </c>
      <c r="H60" s="214">
        <v>3.0215108301229749</v>
      </c>
      <c r="I60" s="215">
        <v>0</v>
      </c>
      <c r="J60" s="215">
        <v>610.28534589428625</v>
      </c>
      <c r="K60" s="215">
        <v>611.57663690631819</v>
      </c>
      <c r="L60" s="215">
        <v>19.054590844632457</v>
      </c>
      <c r="M60" s="215">
        <v>608.64658895453124</v>
      </c>
      <c r="N60" s="215">
        <v>0</v>
      </c>
      <c r="O60" s="215">
        <v>0.81662532191281978</v>
      </c>
      <c r="P60" s="215">
        <v>0.27220844063760657</v>
      </c>
      <c r="Q60" s="215">
        <v>0</v>
      </c>
      <c r="R60" s="215">
        <v>0</v>
      </c>
      <c r="S60" s="215">
        <v>0</v>
      </c>
      <c r="T60" s="215">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9.9599999999999973</v>
      </c>
      <c r="AJ60" s="216">
        <v>0.87106701004034093</v>
      </c>
    </row>
    <row r="61" spans="1:36" ht="14.25" customHeight="1" x14ac:dyDescent="0.25">
      <c r="A61" s="321">
        <v>2024</v>
      </c>
      <c r="B61" s="321" t="s">
        <v>890</v>
      </c>
      <c r="C61" s="321" t="s">
        <v>905</v>
      </c>
      <c r="D61" s="321" t="s">
        <v>903</v>
      </c>
      <c r="E61" s="321" t="s">
        <v>897</v>
      </c>
      <c r="F61" s="321" t="s">
        <v>947</v>
      </c>
      <c r="G61" s="221" t="s">
        <v>2070</v>
      </c>
      <c r="H61" s="214">
        <v>9.6294460891319869</v>
      </c>
      <c r="I61" s="215">
        <v>0</v>
      </c>
      <c r="J61" s="215">
        <v>145.17082036737423</v>
      </c>
      <c r="K61" s="215">
        <v>3.1020605293311125</v>
      </c>
      <c r="L61" s="215">
        <v>0.33054046190620801</v>
      </c>
      <c r="M61" s="215">
        <v>43.927575706352457</v>
      </c>
      <c r="N61" s="215">
        <v>4.1958000000000002</v>
      </c>
      <c r="O61" s="215">
        <v>13.991077571867413</v>
      </c>
      <c r="P61" s="215">
        <v>0.52297916567891967</v>
      </c>
      <c r="Q61" s="215">
        <v>1.8409686190136063</v>
      </c>
      <c r="R61" s="215">
        <v>1.8409686190136063</v>
      </c>
      <c r="S61" s="215">
        <v>1.8409686190136063</v>
      </c>
      <c r="T61" s="215">
        <v>0.75073213137939809</v>
      </c>
      <c r="U61" s="216">
        <v>0</v>
      </c>
      <c r="V61" s="216">
        <v>0</v>
      </c>
      <c r="W61" s="216">
        <v>0</v>
      </c>
      <c r="X61" s="216">
        <v>0</v>
      </c>
      <c r="Y61" s="216">
        <v>0</v>
      </c>
      <c r="Z61" s="216">
        <v>0</v>
      </c>
      <c r="AA61" s="216">
        <v>0</v>
      </c>
      <c r="AB61" s="216">
        <v>0</v>
      </c>
      <c r="AC61" s="216">
        <v>0</v>
      </c>
      <c r="AD61" s="216">
        <v>2.0348413919650375E-4</v>
      </c>
      <c r="AE61" s="216">
        <v>0.40816386482642919</v>
      </c>
      <c r="AF61" s="216">
        <v>0.45609503427393683</v>
      </c>
      <c r="AG61" s="216">
        <v>6.7403207035557119E-2</v>
      </c>
      <c r="AH61" s="216">
        <v>0.10484943316642222</v>
      </c>
      <c r="AI61" s="216">
        <v>6150.0000000000009</v>
      </c>
      <c r="AJ61" s="216">
        <v>4.0466827137402774E-2</v>
      </c>
    </row>
    <row r="62" spans="1:36" ht="14.25" customHeight="1" x14ac:dyDescent="0.25">
      <c r="A62" s="321">
        <v>2024</v>
      </c>
      <c r="B62" s="321" t="s">
        <v>890</v>
      </c>
      <c r="C62" s="321" t="s">
        <v>905</v>
      </c>
      <c r="D62" s="321" t="s">
        <v>903</v>
      </c>
      <c r="E62" s="321" t="s">
        <v>897</v>
      </c>
      <c r="F62" s="321" t="s">
        <v>1330</v>
      </c>
      <c r="G62" s="221" t="s">
        <v>2070</v>
      </c>
      <c r="H62" s="214">
        <v>46.959289879901412</v>
      </c>
      <c r="I62" s="215">
        <v>0</v>
      </c>
      <c r="J62" s="215">
        <v>29.802370675023511</v>
      </c>
      <c r="K62" s="215">
        <v>14.01167838686718</v>
      </c>
      <c r="L62" s="215">
        <v>12.405159463042692</v>
      </c>
      <c r="M62" s="215">
        <v>46.38212596489295</v>
      </c>
      <c r="N62" s="215">
        <v>56.800000000000004</v>
      </c>
      <c r="O62" s="215">
        <v>2.3394424726964158</v>
      </c>
      <c r="P62" s="215">
        <v>0.25671318012271721</v>
      </c>
      <c r="Q62" s="215">
        <v>0.39944374964779217</v>
      </c>
      <c r="R62" s="215">
        <v>0.39944374964779217</v>
      </c>
      <c r="S62" s="215">
        <v>0.39944374964779217</v>
      </c>
      <c r="T62" s="215">
        <v>5.9916562447168815E-2</v>
      </c>
      <c r="U62" s="216">
        <v>0</v>
      </c>
      <c r="V62" s="216">
        <v>0.12886717867300085</v>
      </c>
      <c r="W62" s="216">
        <v>0.11598046080570074</v>
      </c>
      <c r="X62" s="216">
        <v>0.45103512535550294</v>
      </c>
      <c r="Y62" s="216">
        <v>0</v>
      </c>
      <c r="Z62" s="216">
        <v>0.12886717867300085</v>
      </c>
      <c r="AA62" s="216">
        <v>0.38660153601900249</v>
      </c>
      <c r="AB62" s="216">
        <v>0</v>
      </c>
      <c r="AC62" s="216">
        <v>25.773435734600174</v>
      </c>
      <c r="AD62" s="216">
        <v>0</v>
      </c>
      <c r="AE62" s="216">
        <v>0</v>
      </c>
      <c r="AF62" s="216">
        <v>0</v>
      </c>
      <c r="AG62" s="216">
        <v>0</v>
      </c>
      <c r="AH62" s="216">
        <v>0</v>
      </c>
      <c r="AI62" s="216">
        <v>0</v>
      </c>
      <c r="AJ62" s="216">
        <v>4.3520518676951406E-3</v>
      </c>
    </row>
    <row r="63" spans="1:36" ht="14.25" customHeight="1" x14ac:dyDescent="0.25">
      <c r="A63" s="321">
        <v>2024</v>
      </c>
      <c r="B63" s="321" t="s">
        <v>890</v>
      </c>
      <c r="C63" s="321" t="s">
        <v>905</v>
      </c>
      <c r="D63" s="321" t="s">
        <v>903</v>
      </c>
      <c r="E63" s="321" t="s">
        <v>897</v>
      </c>
      <c r="F63" s="321" t="s">
        <v>166</v>
      </c>
      <c r="G63" s="221" t="s">
        <v>2070</v>
      </c>
      <c r="H63" s="214">
        <v>9.629446089131994</v>
      </c>
      <c r="I63" s="215">
        <v>0.46838407494145196</v>
      </c>
      <c r="J63" s="215">
        <v>145.17082036737435</v>
      </c>
      <c r="K63" s="215">
        <v>3.1020605293311121</v>
      </c>
      <c r="L63" s="215">
        <v>0.33054046190620823</v>
      </c>
      <c r="M63" s="215">
        <v>43.927575706352499</v>
      </c>
      <c r="N63" s="215">
        <v>74.099999999999994</v>
      </c>
      <c r="O63" s="215">
        <v>13.991077571867416</v>
      </c>
      <c r="P63" s="215">
        <v>0.52297916567891967</v>
      </c>
      <c r="Q63" s="215">
        <v>1.8409686190136076</v>
      </c>
      <c r="R63" s="215">
        <v>1.8409686190136076</v>
      </c>
      <c r="S63" s="215">
        <v>1.8409686190136076</v>
      </c>
      <c r="T63" s="215">
        <v>0.75073213137939832</v>
      </c>
      <c r="U63" s="216">
        <v>2.34192037470726E-3</v>
      </c>
      <c r="V63" s="216">
        <v>0.11800370000064829</v>
      </c>
      <c r="W63" s="216">
        <v>0.49114508138335367</v>
      </c>
      <c r="X63" s="216">
        <v>0.34378839302224418</v>
      </c>
      <c r="Y63" s="216">
        <v>0.12412177985948479</v>
      </c>
      <c r="Z63" s="216">
        <v>0.12151658056270913</v>
      </c>
      <c r="AA63" s="216">
        <v>0.7127060407533039</v>
      </c>
      <c r="AB63" s="216">
        <v>2.34192037470726E-3</v>
      </c>
      <c r="AC63" s="216">
        <v>23.788093630106228</v>
      </c>
      <c r="AD63" s="216">
        <v>2.0348413919650394E-4</v>
      </c>
      <c r="AE63" s="216">
        <v>0.40816386482642936</v>
      </c>
      <c r="AF63" s="216">
        <v>0.45609503427393672</v>
      </c>
      <c r="AG63" s="216">
        <v>6.7403207035557175E-2</v>
      </c>
      <c r="AH63" s="216">
        <v>0.10484943316642224</v>
      </c>
      <c r="AI63" s="216">
        <v>6150.0000000000009</v>
      </c>
      <c r="AJ63" s="216">
        <v>4.0466827137402787E-2</v>
      </c>
    </row>
    <row r="64" spans="1:36" ht="14.25" customHeight="1" x14ac:dyDescent="0.25">
      <c r="A64" s="321">
        <v>2024</v>
      </c>
      <c r="B64" s="321" t="s">
        <v>890</v>
      </c>
      <c r="C64" s="321" t="s">
        <v>905</v>
      </c>
      <c r="D64" s="321" t="s">
        <v>903</v>
      </c>
      <c r="E64" s="321" t="s">
        <v>897</v>
      </c>
      <c r="F64" s="321" t="s">
        <v>165</v>
      </c>
      <c r="G64" s="221" t="s">
        <v>2070</v>
      </c>
      <c r="H64" s="214">
        <v>3.0215108301229745</v>
      </c>
      <c r="I64" s="215">
        <v>0.45662100456621002</v>
      </c>
      <c r="J64" s="215">
        <v>610.28534589428625</v>
      </c>
      <c r="K64" s="215">
        <v>611.57663690631819</v>
      </c>
      <c r="L64" s="215">
        <v>19.054590844632457</v>
      </c>
      <c r="M64" s="215">
        <v>608.64658895453113</v>
      </c>
      <c r="N64" s="215">
        <v>73</v>
      </c>
      <c r="O64" s="215">
        <v>0.81662532191281978</v>
      </c>
      <c r="P64" s="215">
        <v>0.27220844063760657</v>
      </c>
      <c r="Q64" s="215">
        <v>0</v>
      </c>
      <c r="R64" s="215">
        <v>0</v>
      </c>
      <c r="S64" s="215">
        <v>0</v>
      </c>
      <c r="T64" s="215">
        <v>0</v>
      </c>
      <c r="U64" s="216">
        <v>6.8493150684931494E-3</v>
      </c>
      <c r="V64" s="216">
        <v>0.28484904395952099</v>
      </c>
      <c r="W64" s="216">
        <v>0.39609016696082916</v>
      </c>
      <c r="X64" s="216">
        <v>1.0837296447259037</v>
      </c>
      <c r="Y64" s="216">
        <v>0.19863013698630139</v>
      </c>
      <c r="Z64" s="216">
        <v>0.33279424943897301</v>
      </c>
      <c r="AA64" s="216">
        <v>0.86824576201554926</v>
      </c>
      <c r="AB64" s="216">
        <v>4.5662100456621002E-3</v>
      </c>
      <c r="AC64" s="216">
        <v>56.809991440306028</v>
      </c>
      <c r="AD64" s="216">
        <v>0</v>
      </c>
      <c r="AE64" s="216">
        <v>0</v>
      </c>
      <c r="AF64" s="216">
        <v>0</v>
      </c>
      <c r="AG64" s="216">
        <v>0</v>
      </c>
      <c r="AH64" s="216">
        <v>0</v>
      </c>
      <c r="AI64" s="216">
        <v>9.9599999999999991</v>
      </c>
      <c r="AJ64" s="216">
        <v>0.87106701004034093</v>
      </c>
    </row>
    <row r="65" spans="1:36" ht="14.25" customHeight="1" x14ac:dyDescent="0.25">
      <c r="A65" s="321">
        <v>2024</v>
      </c>
      <c r="B65" s="321" t="s">
        <v>890</v>
      </c>
      <c r="C65" s="321" t="s">
        <v>906</v>
      </c>
      <c r="D65" s="321" t="s">
        <v>77</v>
      </c>
      <c r="E65" s="321" t="s">
        <v>897</v>
      </c>
      <c r="F65" s="321" t="s">
        <v>946</v>
      </c>
      <c r="G65" s="221" t="s">
        <v>2070</v>
      </c>
      <c r="H65" s="214">
        <v>1.8526845334910342</v>
      </c>
      <c r="I65" s="215">
        <v>0</v>
      </c>
      <c r="J65" s="215">
        <v>174.60188757275702</v>
      </c>
      <c r="K65" s="215">
        <v>2014.9917665656719</v>
      </c>
      <c r="L65" s="215">
        <v>38.03613031374114</v>
      </c>
      <c r="M65" s="215">
        <v>4008.3460116559636</v>
      </c>
      <c r="N65" s="215">
        <v>0</v>
      </c>
      <c r="O65" s="215">
        <v>1.2528849511219133</v>
      </c>
      <c r="P65" s="215">
        <v>1.2528849511219133</v>
      </c>
      <c r="Q65" s="215">
        <v>23.330010193643435</v>
      </c>
      <c r="R65" s="215">
        <v>23.330010193643435</v>
      </c>
      <c r="S65" s="215">
        <v>23.330010193643435</v>
      </c>
      <c r="T65" s="215">
        <v>3.7643626339162828</v>
      </c>
      <c r="U65" s="216">
        <v>0</v>
      </c>
      <c r="V65" s="216">
        <v>0</v>
      </c>
      <c r="W65" s="216">
        <v>0</v>
      </c>
      <c r="X65" s="216">
        <v>0</v>
      </c>
      <c r="Y65" s="216">
        <v>0</v>
      </c>
      <c r="Z65" s="216">
        <v>0</v>
      </c>
      <c r="AA65" s="216">
        <v>0</v>
      </c>
      <c r="AB65" s="216">
        <v>0</v>
      </c>
      <c r="AC65" s="216">
        <v>0</v>
      </c>
      <c r="AD65" s="216">
        <v>2.3377474651513859E-2</v>
      </c>
      <c r="AE65" s="216">
        <v>0</v>
      </c>
      <c r="AF65" s="216">
        <v>0</v>
      </c>
      <c r="AG65" s="216">
        <v>0</v>
      </c>
      <c r="AH65" s="216">
        <v>0</v>
      </c>
      <c r="AI65" s="216">
        <v>9.9600000000000009</v>
      </c>
      <c r="AJ65" s="216">
        <v>4.6806178814664792</v>
      </c>
    </row>
    <row r="66" spans="1:36" ht="14.25" customHeight="1" x14ac:dyDescent="0.25">
      <c r="A66" s="321">
        <v>2024</v>
      </c>
      <c r="B66" s="321" t="s">
        <v>890</v>
      </c>
      <c r="C66" s="321" t="s">
        <v>906</v>
      </c>
      <c r="D66" s="321" t="s">
        <v>77</v>
      </c>
      <c r="E66" s="321" t="s">
        <v>897</v>
      </c>
      <c r="F66" s="321" t="s">
        <v>165</v>
      </c>
      <c r="G66" s="221" t="s">
        <v>2070</v>
      </c>
      <c r="H66" s="214">
        <v>1.8526845334910347</v>
      </c>
      <c r="I66" s="215">
        <v>0.45662100456621002</v>
      </c>
      <c r="J66" s="215">
        <v>174.60188757275699</v>
      </c>
      <c r="K66" s="215">
        <v>2014.9917665656715</v>
      </c>
      <c r="L66" s="215">
        <v>38.036130313741147</v>
      </c>
      <c r="M66" s="215">
        <v>4008.3460116559645</v>
      </c>
      <c r="N66" s="215">
        <v>72.999999999999986</v>
      </c>
      <c r="O66" s="215">
        <v>1.2528849511219133</v>
      </c>
      <c r="P66" s="215">
        <v>1.2528849511219133</v>
      </c>
      <c r="Q66" s="215">
        <v>23.330010193643432</v>
      </c>
      <c r="R66" s="215">
        <v>23.330010193643432</v>
      </c>
      <c r="S66" s="215">
        <v>23.330010193643432</v>
      </c>
      <c r="T66" s="215">
        <v>3.7643626339162819</v>
      </c>
      <c r="U66" s="216">
        <v>6.8493150684931494E-3</v>
      </c>
      <c r="V66" s="216">
        <v>4.5662100456620993E-3</v>
      </c>
      <c r="W66" s="216">
        <v>0.14383561643835613</v>
      </c>
      <c r="X66" s="216">
        <v>0.10273972602739724</v>
      </c>
      <c r="Y66" s="216">
        <v>0.1986301369863013</v>
      </c>
      <c r="Z66" s="216">
        <v>5.2511415525114132E-2</v>
      </c>
      <c r="AA66" s="216">
        <v>2.7397260273972598E-2</v>
      </c>
      <c r="AB66" s="216">
        <v>4.5662100456620993E-3</v>
      </c>
      <c r="AC66" s="216">
        <v>0.75342465753424659</v>
      </c>
      <c r="AD66" s="216">
        <v>2.3377474651513862E-2</v>
      </c>
      <c r="AE66" s="216">
        <v>0</v>
      </c>
      <c r="AF66" s="216">
        <v>0</v>
      </c>
      <c r="AG66" s="216">
        <v>0</v>
      </c>
      <c r="AH66" s="216">
        <v>0</v>
      </c>
      <c r="AI66" s="216">
        <v>9.9599999999999973</v>
      </c>
      <c r="AJ66" s="216">
        <v>4.6806178814664783</v>
      </c>
    </row>
    <row r="67" spans="1:36" ht="14.25" customHeight="1" x14ac:dyDescent="0.25">
      <c r="A67" s="321">
        <v>2024</v>
      </c>
      <c r="B67" s="321" t="s">
        <v>890</v>
      </c>
      <c r="C67" s="321" t="s">
        <v>907</v>
      </c>
      <c r="D67" s="321" t="s">
        <v>80</v>
      </c>
      <c r="E67" s="321" t="s">
        <v>893</v>
      </c>
      <c r="F67" s="321" t="s">
        <v>946</v>
      </c>
      <c r="G67" s="221" t="s">
        <v>2070</v>
      </c>
      <c r="H67" s="214">
        <v>14.180535425995894</v>
      </c>
      <c r="I67" s="215">
        <v>0</v>
      </c>
      <c r="J67" s="215">
        <v>162.51030867764118</v>
      </c>
      <c r="K67" s="215">
        <v>385.39778866977741</v>
      </c>
      <c r="L67" s="215">
        <v>63.681905060355341</v>
      </c>
      <c r="M67" s="215">
        <v>6466.5760514497015</v>
      </c>
      <c r="N67" s="215">
        <v>0</v>
      </c>
      <c r="O67" s="215">
        <v>1.1281985028590662</v>
      </c>
      <c r="P67" s="215">
        <v>1.1281985028590662</v>
      </c>
      <c r="Q67" s="215">
        <v>8.1619332064032903</v>
      </c>
      <c r="R67" s="215">
        <v>8.1619332064032903</v>
      </c>
      <c r="S67" s="215">
        <v>8.1619332064032903</v>
      </c>
      <c r="T67" s="215">
        <v>1.4862252584976177</v>
      </c>
      <c r="U67" s="216">
        <v>0</v>
      </c>
      <c r="V67" s="216">
        <v>0</v>
      </c>
      <c r="W67" s="216">
        <v>0</v>
      </c>
      <c r="X67" s="216">
        <v>0</v>
      </c>
      <c r="Y67" s="216">
        <v>0</v>
      </c>
      <c r="Z67" s="216">
        <v>0</v>
      </c>
      <c r="AA67" s="216">
        <v>0</v>
      </c>
      <c r="AB67" s="216">
        <v>0</v>
      </c>
      <c r="AC67" s="216">
        <v>0</v>
      </c>
      <c r="AD67" s="216">
        <v>1.1668647974831589E-2</v>
      </c>
      <c r="AE67" s="216">
        <v>0.48151512102024963</v>
      </c>
      <c r="AF67" s="216">
        <v>0.16415288216599419</v>
      </c>
      <c r="AG67" s="216">
        <v>0.2626446114655907</v>
      </c>
      <c r="AH67" s="216">
        <v>0.56359156210324657</v>
      </c>
      <c r="AI67" s="216">
        <v>9.9599999999999955</v>
      </c>
      <c r="AJ67" s="216">
        <v>2.3555507777656564</v>
      </c>
    </row>
    <row r="68" spans="1:36" ht="14.25" customHeight="1" x14ac:dyDescent="0.25">
      <c r="A68" s="321">
        <v>2024</v>
      </c>
      <c r="B68" s="321" t="s">
        <v>890</v>
      </c>
      <c r="C68" s="321" t="s">
        <v>907</v>
      </c>
      <c r="D68" s="321" t="s">
        <v>80</v>
      </c>
      <c r="E68" s="321" t="s">
        <v>893</v>
      </c>
      <c r="F68" s="321" t="s">
        <v>165</v>
      </c>
      <c r="G68" s="221" t="s">
        <v>2070</v>
      </c>
      <c r="H68" s="214">
        <v>14.180535425995892</v>
      </c>
      <c r="I68" s="215">
        <v>0.45662100456621008</v>
      </c>
      <c r="J68" s="215">
        <v>162.51030867764129</v>
      </c>
      <c r="K68" s="215">
        <v>385.39778866977758</v>
      </c>
      <c r="L68" s="215">
        <v>63.681905060355348</v>
      </c>
      <c r="M68" s="215">
        <v>6466.5760514497042</v>
      </c>
      <c r="N68" s="215">
        <v>73</v>
      </c>
      <c r="O68" s="215">
        <v>1.1281985028590666</v>
      </c>
      <c r="P68" s="215">
        <v>1.1281985028590666</v>
      </c>
      <c r="Q68" s="215">
        <v>8.1619332064032921</v>
      </c>
      <c r="R68" s="215">
        <v>8.1619332064032921</v>
      </c>
      <c r="S68" s="215">
        <v>8.1619332064032921</v>
      </c>
      <c r="T68" s="215">
        <v>1.4862252584976181</v>
      </c>
      <c r="U68" s="216">
        <v>6.8493150684931494E-3</v>
      </c>
      <c r="V68" s="216">
        <v>0.13018197895449574</v>
      </c>
      <c r="W68" s="216">
        <v>0.25688980845630649</v>
      </c>
      <c r="X68" s="216">
        <v>0.54239491720831512</v>
      </c>
      <c r="Y68" s="216">
        <v>0.19863013698630144</v>
      </c>
      <c r="Z68" s="216">
        <v>0.17812718443394782</v>
      </c>
      <c r="AA68" s="216">
        <v>0.40424456700047351</v>
      </c>
      <c r="AB68" s="216">
        <v>4.5662100456621011E-3</v>
      </c>
      <c r="AC68" s="216">
        <v>25.876578439300982</v>
      </c>
      <c r="AD68" s="216">
        <v>1.1668647974831589E-2</v>
      </c>
      <c r="AE68" s="216">
        <v>0.48151512102024968</v>
      </c>
      <c r="AF68" s="216">
        <v>0.16415288216599422</v>
      </c>
      <c r="AG68" s="216">
        <v>0.2626446114655907</v>
      </c>
      <c r="AH68" s="216">
        <v>0.5635915621032469</v>
      </c>
      <c r="AI68" s="216">
        <v>9.9600000000000009</v>
      </c>
      <c r="AJ68" s="216">
        <v>2.3555507777656577</v>
      </c>
    </row>
    <row r="69" spans="1:36" ht="14.25" customHeight="1" x14ac:dyDescent="0.25">
      <c r="A69" s="321">
        <v>2024</v>
      </c>
      <c r="B69" s="321" t="s">
        <v>890</v>
      </c>
      <c r="C69" s="321" t="s">
        <v>908</v>
      </c>
      <c r="D69" s="321" t="s">
        <v>80</v>
      </c>
      <c r="E69" s="321" t="s">
        <v>895</v>
      </c>
      <c r="F69" s="321" t="s">
        <v>946</v>
      </c>
      <c r="G69" s="221" t="s">
        <v>2070</v>
      </c>
      <c r="H69" s="214">
        <v>14.368104001713924</v>
      </c>
      <c r="I69" s="215">
        <v>0</v>
      </c>
      <c r="J69" s="215">
        <v>112.73079364481022</v>
      </c>
      <c r="K69" s="215">
        <v>438.83032895826852</v>
      </c>
      <c r="L69" s="215">
        <v>73.630972806031679</v>
      </c>
      <c r="M69" s="215">
        <v>5724.2270301407707</v>
      </c>
      <c r="N69" s="215">
        <v>0</v>
      </c>
      <c r="O69" s="215">
        <v>1.317221463928955</v>
      </c>
      <c r="P69" s="215">
        <v>1.317221463928955</v>
      </c>
      <c r="Q69" s="215">
        <v>9.5294166579583823</v>
      </c>
      <c r="R69" s="215">
        <v>9.5294166579583823</v>
      </c>
      <c r="S69" s="215">
        <v>9.5294166579583823</v>
      </c>
      <c r="T69" s="215">
        <v>1.7352334768795332</v>
      </c>
      <c r="U69" s="216">
        <v>0</v>
      </c>
      <c r="V69" s="216">
        <v>0</v>
      </c>
      <c r="W69" s="216">
        <v>0</v>
      </c>
      <c r="X69" s="216">
        <v>0</v>
      </c>
      <c r="Y69" s="216">
        <v>0</v>
      </c>
      <c r="Z69" s="216">
        <v>0</v>
      </c>
      <c r="AA69" s="216">
        <v>0</v>
      </c>
      <c r="AB69" s="216">
        <v>0</v>
      </c>
      <c r="AC69" s="216">
        <v>0</v>
      </c>
      <c r="AD69" s="216">
        <v>1.362366066656564E-2</v>
      </c>
      <c r="AE69" s="216">
        <v>0.56219012080487818</v>
      </c>
      <c r="AF69" s="216">
        <v>0.19165572300166295</v>
      </c>
      <c r="AG69" s="216">
        <v>0.30664915680266069</v>
      </c>
      <c r="AH69" s="216">
        <v>0.6580179823057094</v>
      </c>
      <c r="AI69" s="216">
        <v>9.9599999999999955</v>
      </c>
      <c r="AJ69" s="216">
        <v>2.7502093257387212</v>
      </c>
    </row>
    <row r="70" spans="1:36" ht="14.25" customHeight="1" x14ac:dyDescent="0.25">
      <c r="A70" s="321">
        <v>2024</v>
      </c>
      <c r="B70" s="321" t="s">
        <v>890</v>
      </c>
      <c r="C70" s="321" t="s">
        <v>908</v>
      </c>
      <c r="D70" s="321" t="s">
        <v>80</v>
      </c>
      <c r="E70" s="321" t="s">
        <v>895</v>
      </c>
      <c r="F70" s="321" t="s">
        <v>165</v>
      </c>
      <c r="G70" s="221" t="s">
        <v>2070</v>
      </c>
      <c r="H70" s="214">
        <v>14.368104001713922</v>
      </c>
      <c r="I70" s="215">
        <v>0.45662100456620996</v>
      </c>
      <c r="J70" s="215">
        <v>112.73079364481025</v>
      </c>
      <c r="K70" s="215">
        <v>438.83032895826852</v>
      </c>
      <c r="L70" s="215">
        <v>73.630972806031664</v>
      </c>
      <c r="M70" s="215">
        <v>5724.2270301407743</v>
      </c>
      <c r="N70" s="215">
        <v>73.000000000000028</v>
      </c>
      <c r="O70" s="215">
        <v>1.3172214639289554</v>
      </c>
      <c r="P70" s="215">
        <v>1.3172214639289554</v>
      </c>
      <c r="Q70" s="215">
        <v>9.5294166579583877</v>
      </c>
      <c r="R70" s="215">
        <v>9.5294166579583877</v>
      </c>
      <c r="S70" s="215">
        <v>9.5294166579583877</v>
      </c>
      <c r="T70" s="215">
        <v>1.7352334768795337</v>
      </c>
      <c r="U70" s="216">
        <v>6.849315068493152E-3</v>
      </c>
      <c r="V70" s="216">
        <v>0.15122815525773156</v>
      </c>
      <c r="W70" s="216">
        <v>0.27583136712921869</v>
      </c>
      <c r="X70" s="216">
        <v>0.61605653426964035</v>
      </c>
      <c r="Y70" s="216">
        <v>0.19863013698630136</v>
      </c>
      <c r="Z70" s="216">
        <v>0.19917336073718359</v>
      </c>
      <c r="AA70" s="216">
        <v>0.46738309591018096</v>
      </c>
      <c r="AB70" s="216">
        <v>4.5662100456621002E-3</v>
      </c>
      <c r="AC70" s="216">
        <v>30.085813699948133</v>
      </c>
      <c r="AD70" s="216">
        <v>1.3623660666565642E-2</v>
      </c>
      <c r="AE70" s="216">
        <v>0.56219012080487851</v>
      </c>
      <c r="AF70" s="216">
        <v>0.19165572300166306</v>
      </c>
      <c r="AG70" s="216">
        <v>0.30664915680266075</v>
      </c>
      <c r="AH70" s="216">
        <v>0.65801798230570996</v>
      </c>
      <c r="AI70" s="216">
        <v>9.9600000000000009</v>
      </c>
      <c r="AJ70" s="216">
        <v>2.7502093257387208</v>
      </c>
    </row>
    <row r="71" spans="1:36" ht="14.25" customHeight="1" x14ac:dyDescent="0.25">
      <c r="A71" s="321">
        <v>2024</v>
      </c>
      <c r="B71" s="321" t="s">
        <v>890</v>
      </c>
      <c r="C71" s="321" t="s">
        <v>909</v>
      </c>
      <c r="D71" s="321" t="s">
        <v>80</v>
      </c>
      <c r="E71" s="321" t="s">
        <v>897</v>
      </c>
      <c r="F71" s="321" t="s">
        <v>946</v>
      </c>
      <c r="G71" s="221" t="s">
        <v>2070</v>
      </c>
      <c r="H71" s="214">
        <v>10.96803360151849</v>
      </c>
      <c r="I71" s="215">
        <v>0</v>
      </c>
      <c r="J71" s="215">
        <v>71.782937680219462</v>
      </c>
      <c r="K71" s="215">
        <v>603.64967209214853</v>
      </c>
      <c r="L71" s="215">
        <v>74.364861912846905</v>
      </c>
      <c r="M71" s="215">
        <v>5313.2942319233925</v>
      </c>
      <c r="N71" s="215">
        <v>0</v>
      </c>
      <c r="O71" s="215">
        <v>1.2080680129253727</v>
      </c>
      <c r="P71" s="215">
        <v>1.2080680129253727</v>
      </c>
      <c r="Q71" s="215">
        <v>8.7397478416269117</v>
      </c>
      <c r="R71" s="215">
        <v>8.7397478416269117</v>
      </c>
      <c r="S71" s="215">
        <v>8.7397478416269117</v>
      </c>
      <c r="T71" s="215">
        <v>1.5914408592483327</v>
      </c>
      <c r="U71" s="216">
        <v>0</v>
      </c>
      <c r="V71" s="216">
        <v>0</v>
      </c>
      <c r="W71" s="216">
        <v>0</v>
      </c>
      <c r="X71" s="216">
        <v>0</v>
      </c>
      <c r="Y71" s="216">
        <v>0</v>
      </c>
      <c r="Z71" s="216">
        <v>0</v>
      </c>
      <c r="AA71" s="216">
        <v>0</v>
      </c>
      <c r="AB71" s="216">
        <v>0</v>
      </c>
      <c r="AC71" s="216">
        <v>0</v>
      </c>
      <c r="AD71" s="216">
        <v>1.2494716432221147E-2</v>
      </c>
      <c r="AE71" s="216">
        <v>0.51560342791654901</v>
      </c>
      <c r="AF71" s="216">
        <v>0.17577389588064168</v>
      </c>
      <c r="AG71" s="216">
        <v>0.28123823340902671</v>
      </c>
      <c r="AH71" s="216">
        <v>0.60349037585686971</v>
      </c>
      <c r="AI71" s="216">
        <v>9.9600000000000009</v>
      </c>
      <c r="AJ71" s="216">
        <v>2.5223092746788121</v>
      </c>
    </row>
    <row r="72" spans="1:36" ht="14.25" customHeight="1" x14ac:dyDescent="0.25">
      <c r="A72" s="321">
        <v>2024</v>
      </c>
      <c r="B72" s="321" t="s">
        <v>890</v>
      </c>
      <c r="C72" s="321" t="s">
        <v>909</v>
      </c>
      <c r="D72" s="321" t="s">
        <v>80</v>
      </c>
      <c r="E72" s="321" t="s">
        <v>897</v>
      </c>
      <c r="F72" s="321" t="s">
        <v>165</v>
      </c>
      <c r="G72" s="221" t="s">
        <v>2070</v>
      </c>
      <c r="H72" s="214">
        <v>10.968033601518487</v>
      </c>
      <c r="I72" s="215">
        <v>0.45662100456620991</v>
      </c>
      <c r="J72" s="215">
        <v>71.782937680219447</v>
      </c>
      <c r="K72" s="215">
        <v>603.64967209214865</v>
      </c>
      <c r="L72" s="215">
        <v>74.364861912846905</v>
      </c>
      <c r="M72" s="215">
        <v>5313.2942319233944</v>
      </c>
      <c r="N72" s="215">
        <v>73</v>
      </c>
      <c r="O72" s="215">
        <v>1.2080680129253725</v>
      </c>
      <c r="P72" s="215">
        <v>1.2080680129253725</v>
      </c>
      <c r="Q72" s="215">
        <v>8.7397478416269134</v>
      </c>
      <c r="R72" s="215">
        <v>8.7397478416269134</v>
      </c>
      <c r="S72" s="215">
        <v>8.7397478416269134</v>
      </c>
      <c r="T72" s="215">
        <v>1.5914408592483327</v>
      </c>
      <c r="U72" s="216">
        <v>6.8493150684931494E-3</v>
      </c>
      <c r="V72" s="216">
        <v>0.13907480224217575</v>
      </c>
      <c r="W72" s="216">
        <v>0.26489334941521847</v>
      </c>
      <c r="X72" s="216">
        <v>0.57351979871519521</v>
      </c>
      <c r="Y72" s="216">
        <v>0.1986301369863013</v>
      </c>
      <c r="Z72" s="216">
        <v>0.18702000772162777</v>
      </c>
      <c r="AA72" s="216">
        <v>0.43092303686351363</v>
      </c>
      <c r="AB72" s="216">
        <v>4.5662100456621002E-3</v>
      </c>
      <c r="AC72" s="216">
        <v>27.655143096836973</v>
      </c>
      <c r="AD72" s="216">
        <v>1.2494716432221144E-2</v>
      </c>
      <c r="AE72" s="216">
        <v>0.51560342791654901</v>
      </c>
      <c r="AF72" s="216">
        <v>0.17577389588064168</v>
      </c>
      <c r="AG72" s="216">
        <v>0.28123823340902676</v>
      </c>
      <c r="AH72" s="216">
        <v>0.60349037585687004</v>
      </c>
      <c r="AI72" s="216">
        <v>9.9599999999999955</v>
      </c>
      <c r="AJ72" s="216">
        <v>2.5223092746788107</v>
      </c>
    </row>
    <row r="73" spans="1:36" ht="14.25" customHeight="1" x14ac:dyDescent="0.25">
      <c r="A73" s="321">
        <v>2024</v>
      </c>
      <c r="B73" s="321" t="s">
        <v>890</v>
      </c>
      <c r="C73" s="321" t="s">
        <v>910</v>
      </c>
      <c r="D73" s="321" t="s">
        <v>911</v>
      </c>
      <c r="E73" s="321" t="s">
        <v>181</v>
      </c>
      <c r="F73" s="321" t="s">
        <v>912</v>
      </c>
      <c r="G73" s="221" t="s">
        <v>2071</v>
      </c>
      <c r="H73" s="214" t="s">
        <v>181</v>
      </c>
      <c r="I73" s="215" t="s">
        <v>181</v>
      </c>
      <c r="J73" s="215" t="s">
        <v>181</v>
      </c>
      <c r="K73" s="215" t="s">
        <v>181</v>
      </c>
      <c r="L73" s="215" t="s">
        <v>181</v>
      </c>
      <c r="M73" s="215" t="s">
        <v>181</v>
      </c>
      <c r="N73" s="215" t="s">
        <v>181</v>
      </c>
      <c r="O73" s="215" t="s">
        <v>181</v>
      </c>
      <c r="P73" s="215" t="s">
        <v>181</v>
      </c>
      <c r="Q73" s="215" t="s">
        <v>181</v>
      </c>
      <c r="R73" s="215" t="s">
        <v>181</v>
      </c>
      <c r="S73" s="215" t="s">
        <v>181</v>
      </c>
      <c r="T73" s="215" t="s">
        <v>181</v>
      </c>
      <c r="U73" s="216" t="s">
        <v>181</v>
      </c>
      <c r="V73" s="216" t="s">
        <v>181</v>
      </c>
      <c r="W73" s="216" t="s">
        <v>181</v>
      </c>
      <c r="X73" s="216" t="s">
        <v>181</v>
      </c>
      <c r="Y73" s="216" t="s">
        <v>181</v>
      </c>
      <c r="Z73" s="216" t="s">
        <v>181</v>
      </c>
      <c r="AA73" s="216" t="s">
        <v>181</v>
      </c>
      <c r="AB73" s="216" t="s">
        <v>181</v>
      </c>
      <c r="AC73" s="216" t="s">
        <v>181</v>
      </c>
      <c r="AD73" s="216" t="s">
        <v>181</v>
      </c>
      <c r="AE73" s="216" t="s">
        <v>181</v>
      </c>
      <c r="AF73" s="216" t="s">
        <v>181</v>
      </c>
      <c r="AG73" s="216" t="s">
        <v>181</v>
      </c>
      <c r="AH73" s="216" t="s">
        <v>181</v>
      </c>
      <c r="AI73" s="216" t="s">
        <v>181</v>
      </c>
      <c r="AJ73" s="216" t="s">
        <v>181</v>
      </c>
    </row>
    <row r="74" spans="1:36" ht="14.25" customHeight="1" x14ac:dyDescent="0.25">
      <c r="A74" s="321">
        <v>2024</v>
      </c>
      <c r="B74" s="321" t="s">
        <v>890</v>
      </c>
      <c r="C74" s="321" t="s">
        <v>910</v>
      </c>
      <c r="D74" s="321" t="s">
        <v>911</v>
      </c>
      <c r="E74" s="321" t="s">
        <v>181</v>
      </c>
      <c r="F74" s="321" t="s">
        <v>166</v>
      </c>
      <c r="G74" s="221" t="s">
        <v>2071</v>
      </c>
      <c r="H74" s="214">
        <v>1.6478480909416047</v>
      </c>
      <c r="I74" s="215">
        <v>0.43731713461729854</v>
      </c>
      <c r="J74" s="215">
        <v>171.56621605768572</v>
      </c>
      <c r="K74" s="215">
        <v>6.6365518293966819</v>
      </c>
      <c r="L74" s="215">
        <v>0.11119257738883402</v>
      </c>
      <c r="M74" s="215">
        <v>28.860693167179228</v>
      </c>
      <c r="N74" s="215">
        <v>74.099999999999994</v>
      </c>
      <c r="O74" s="215">
        <v>9.6212793553208691</v>
      </c>
      <c r="P74" s="215">
        <v>1.4229985864645456</v>
      </c>
      <c r="Q74" s="215">
        <v>1.3747226974785114</v>
      </c>
      <c r="R74" s="215">
        <v>1.3747226974785114</v>
      </c>
      <c r="S74" s="215">
        <v>1.3747226974785114</v>
      </c>
      <c r="T74" s="215">
        <v>0.74608037540745586</v>
      </c>
      <c r="U74" s="216">
        <v>2.1865856730864932E-3</v>
      </c>
      <c r="V74" s="216">
        <v>0.22238173702319941</v>
      </c>
      <c r="W74" s="216">
        <v>0.73908089267899191</v>
      </c>
      <c r="X74" s="216">
        <v>0.52295458290191077</v>
      </c>
      <c r="Y74" s="216">
        <v>0.11588904067358408</v>
      </c>
      <c r="Z74" s="216">
        <v>0.22566161553282874</v>
      </c>
      <c r="AA74" s="216">
        <v>1.3386635934853679</v>
      </c>
      <c r="AB74" s="216">
        <v>2.1865856730864932E-3</v>
      </c>
      <c r="AC74" s="216">
        <v>44.651274258486801</v>
      </c>
      <c r="AD74" s="216">
        <v>7.1083670457249264E-4</v>
      </c>
      <c r="AE74" s="216">
        <v>0.51047106389097641</v>
      </c>
      <c r="AF74" s="216">
        <v>0.49591440995113534</v>
      </c>
      <c r="AG74" s="216">
        <v>0.25571990257520111</v>
      </c>
      <c r="AH74" s="216">
        <v>0.26430445001926045</v>
      </c>
      <c r="AI74" s="216">
        <v>6149.9999999999927</v>
      </c>
      <c r="AJ74" s="216">
        <v>0.46758098324586422</v>
      </c>
    </row>
    <row r="75" spans="1:36" ht="14.25" customHeight="1" x14ac:dyDescent="0.25">
      <c r="A75" s="321">
        <v>2024</v>
      </c>
      <c r="B75" s="321" t="s">
        <v>890</v>
      </c>
      <c r="C75" s="321" t="s">
        <v>910</v>
      </c>
      <c r="D75" s="321" t="s">
        <v>911</v>
      </c>
      <c r="E75" s="321" t="s">
        <v>181</v>
      </c>
      <c r="F75" s="321" t="s">
        <v>165</v>
      </c>
      <c r="G75" s="221" t="s">
        <v>2071</v>
      </c>
      <c r="H75" s="214">
        <v>5.8057602982043504</v>
      </c>
      <c r="I75" s="215">
        <v>0.42424161371478736</v>
      </c>
      <c r="J75" s="215">
        <v>53.93451195095016</v>
      </c>
      <c r="K75" s="215">
        <v>73.305366362863523</v>
      </c>
      <c r="L75" s="215">
        <v>4.5182527829960755</v>
      </c>
      <c r="M75" s="215">
        <v>707.44547985143595</v>
      </c>
      <c r="N75" s="215">
        <v>73</v>
      </c>
      <c r="O75" s="215">
        <v>0.60426593427378816</v>
      </c>
      <c r="P75" s="215">
        <v>9.1887172061080182</v>
      </c>
      <c r="Q75" s="215">
        <v>0.4572644179483627</v>
      </c>
      <c r="R75" s="215">
        <v>0.4572644179483627</v>
      </c>
      <c r="S75" s="215">
        <v>0.4572644179483627</v>
      </c>
      <c r="T75" s="215">
        <v>7.415452711382392E-2</v>
      </c>
      <c r="U75" s="216">
        <v>6.3636242057218068E-3</v>
      </c>
      <c r="V75" s="216">
        <v>0.34730419529702777</v>
      </c>
      <c r="W75" s="216">
        <v>0.44239170956404972</v>
      </c>
      <c r="X75" s="216">
        <v>1.2961705901454061</v>
      </c>
      <c r="Y75" s="216">
        <v>0.18454510196593232</v>
      </c>
      <c r="Z75" s="216">
        <v>0.39184956473707999</v>
      </c>
      <c r="AA75" s="216">
        <v>1.0546398343025267</v>
      </c>
      <c r="AB75" s="216">
        <v>4.2424161371478683E-3</v>
      </c>
      <c r="AC75" s="216">
        <v>69.312354494605358</v>
      </c>
      <c r="AD75" s="216">
        <v>6.8857542235608088E-3</v>
      </c>
      <c r="AE75" s="216">
        <v>0.17979936679186673</v>
      </c>
      <c r="AF75" s="216">
        <v>0.11504321340503187</v>
      </c>
      <c r="AG75" s="216">
        <v>0.1180692932110228</v>
      </c>
      <c r="AH75" s="216">
        <v>0.1787951837815</v>
      </c>
      <c r="AI75" s="216">
        <v>9.9600000000000026</v>
      </c>
      <c r="AJ75" s="216">
        <v>0.74948938861272041</v>
      </c>
    </row>
    <row r="76" spans="1:36" ht="14.25" customHeight="1" x14ac:dyDescent="0.25">
      <c r="A76" s="321">
        <v>2024</v>
      </c>
      <c r="B76" s="321" t="s">
        <v>890</v>
      </c>
      <c r="C76" s="321" t="s">
        <v>910</v>
      </c>
      <c r="D76" s="321" t="s">
        <v>911</v>
      </c>
      <c r="E76" s="321" t="s">
        <v>181</v>
      </c>
      <c r="F76" s="321" t="s">
        <v>913</v>
      </c>
      <c r="G76" s="221" t="s">
        <v>2071</v>
      </c>
      <c r="H76" s="214">
        <v>9.6049293222181955</v>
      </c>
      <c r="I76" s="215">
        <v>22.988505750000002</v>
      </c>
      <c r="J76" s="215">
        <v>250.57000000000002</v>
      </c>
      <c r="K76" s="215">
        <v>24.939999999999998</v>
      </c>
      <c r="L76" s="215">
        <v>2.65</v>
      </c>
      <c r="M76" s="215">
        <v>229.89000000000001</v>
      </c>
      <c r="N76" s="215">
        <v>72.000000000000014</v>
      </c>
      <c r="O76" s="215">
        <v>2.2999999999999998</v>
      </c>
      <c r="P76" s="215">
        <v>0</v>
      </c>
      <c r="Q76" s="215">
        <v>1.1599999999999999</v>
      </c>
      <c r="R76" s="215">
        <v>1.1599999999999999</v>
      </c>
      <c r="S76" s="215">
        <v>1.1599999999999999</v>
      </c>
      <c r="T76" s="215">
        <v>0.55679999999999985</v>
      </c>
      <c r="U76" s="216">
        <v>0</v>
      </c>
      <c r="V76" s="216">
        <v>0</v>
      </c>
      <c r="W76" s="216">
        <v>0</v>
      </c>
      <c r="X76" s="216">
        <v>0</v>
      </c>
      <c r="Y76" s="216">
        <v>0</v>
      </c>
      <c r="Z76" s="216">
        <v>0</v>
      </c>
      <c r="AA76" s="216">
        <v>0</v>
      </c>
      <c r="AB76" s="216">
        <v>0</v>
      </c>
      <c r="AC76" s="216">
        <v>0</v>
      </c>
      <c r="AD76" s="216">
        <v>0</v>
      </c>
      <c r="AE76" s="216">
        <v>0</v>
      </c>
      <c r="AF76" s="216">
        <v>0</v>
      </c>
      <c r="AG76" s="216">
        <v>0</v>
      </c>
      <c r="AH76" s="216">
        <v>0</v>
      </c>
      <c r="AI76" s="216">
        <v>0</v>
      </c>
      <c r="AJ76" s="216">
        <v>0</v>
      </c>
    </row>
    <row r="77" spans="1:36" ht="14.25" customHeight="1" x14ac:dyDescent="0.25">
      <c r="A77" s="321">
        <v>2024</v>
      </c>
      <c r="B77" s="321" t="s">
        <v>890</v>
      </c>
      <c r="C77" s="321" t="s">
        <v>914</v>
      </c>
      <c r="D77" s="321" t="s">
        <v>915</v>
      </c>
      <c r="E77" s="321" t="s">
        <v>181</v>
      </c>
      <c r="F77" s="321" t="s">
        <v>947</v>
      </c>
      <c r="G77" s="221" t="s">
        <v>2070</v>
      </c>
      <c r="H77" s="214">
        <v>3.700000000000002</v>
      </c>
      <c r="I77" s="215">
        <v>0</v>
      </c>
      <c r="J77" s="215">
        <v>414.39070701839518</v>
      </c>
      <c r="K77" s="215">
        <v>22.261791655594205</v>
      </c>
      <c r="L77" s="215">
        <v>0.85533363578087862</v>
      </c>
      <c r="M77" s="215">
        <v>63.826893246591197</v>
      </c>
      <c r="N77" s="215">
        <v>4.1958000000000002</v>
      </c>
      <c r="O77" s="215">
        <v>2.2399999999999998</v>
      </c>
      <c r="P77" s="215">
        <v>0.1999999999999999</v>
      </c>
      <c r="Q77" s="215">
        <v>3.8458625462682781</v>
      </c>
      <c r="R77" s="215">
        <v>3.8458625462682781</v>
      </c>
      <c r="S77" s="215">
        <v>3.8458625462682781</v>
      </c>
      <c r="T77" s="215">
        <v>2.4998106550743802</v>
      </c>
      <c r="U77" s="216">
        <v>0</v>
      </c>
      <c r="V77" s="216">
        <v>0</v>
      </c>
      <c r="W77" s="216">
        <v>0</v>
      </c>
      <c r="X77" s="216">
        <v>0</v>
      </c>
      <c r="Y77" s="216">
        <v>0</v>
      </c>
      <c r="Z77" s="216">
        <v>0</v>
      </c>
      <c r="AA77" s="216">
        <v>0</v>
      </c>
      <c r="AB77" s="216">
        <v>0</v>
      </c>
      <c r="AC77" s="216">
        <v>0</v>
      </c>
      <c r="AD77" s="216">
        <v>7.1916300000000009E-4</v>
      </c>
      <c r="AE77" s="216">
        <v>0.3595816260000001</v>
      </c>
      <c r="AF77" s="216">
        <v>0.40180772500000006</v>
      </c>
      <c r="AG77" s="216">
        <v>5.9380452E-2</v>
      </c>
      <c r="AH77" s="216">
        <v>9.2369592E-2</v>
      </c>
      <c r="AI77" s="216">
        <v>6150</v>
      </c>
      <c r="AJ77" s="216">
        <v>0.84222399999999997</v>
      </c>
    </row>
    <row r="78" spans="1:36" ht="14.25" customHeight="1" x14ac:dyDescent="0.25">
      <c r="A78" s="321">
        <v>2024</v>
      </c>
      <c r="B78" s="321" t="s">
        <v>890</v>
      </c>
      <c r="C78" s="321" t="s">
        <v>914</v>
      </c>
      <c r="D78" s="321" t="s">
        <v>915</v>
      </c>
      <c r="E78" s="321" t="s">
        <v>181</v>
      </c>
      <c r="F78" s="321" t="s">
        <v>166</v>
      </c>
      <c r="G78" s="221" t="s">
        <v>2070</v>
      </c>
      <c r="H78" s="214">
        <v>3.700000000000002</v>
      </c>
      <c r="I78" s="215">
        <v>0.46838407494145196</v>
      </c>
      <c r="J78" s="215">
        <v>414.39070701839518</v>
      </c>
      <c r="K78" s="215">
        <v>22.261791655594209</v>
      </c>
      <c r="L78" s="215">
        <v>0.85533363578087851</v>
      </c>
      <c r="M78" s="215">
        <v>63.826893246591212</v>
      </c>
      <c r="N78" s="215">
        <v>74.099999999999994</v>
      </c>
      <c r="O78" s="215">
        <v>2.2400000000000002</v>
      </c>
      <c r="P78" s="215">
        <v>0.1999999999999999</v>
      </c>
      <c r="Q78" s="215">
        <v>3.8458625462682781</v>
      </c>
      <c r="R78" s="215">
        <v>3.8458625462682781</v>
      </c>
      <c r="S78" s="215">
        <v>3.8458625462682781</v>
      </c>
      <c r="T78" s="215">
        <v>2.4998106550743806</v>
      </c>
      <c r="U78" s="216">
        <v>2.3389999999999995E-3</v>
      </c>
      <c r="V78" s="216">
        <v>0.18553999999999998</v>
      </c>
      <c r="W78" s="216">
        <v>0.6597059999999999</v>
      </c>
      <c r="X78" s="216">
        <v>0.46516699999999994</v>
      </c>
      <c r="Y78" s="216">
        <v>0.12394399999999998</v>
      </c>
      <c r="Z78" s="216">
        <v>0.18904799999999999</v>
      </c>
      <c r="AA78" s="216">
        <v>1.11792</v>
      </c>
      <c r="AB78" s="216">
        <v>2.3389999999999995E-3</v>
      </c>
      <c r="AC78" s="216">
        <v>37.295172999999991</v>
      </c>
      <c r="AD78" s="216">
        <v>7.1916299999999999E-4</v>
      </c>
      <c r="AE78" s="216">
        <v>0.35958162600000004</v>
      </c>
      <c r="AF78" s="216">
        <v>0.401807725</v>
      </c>
      <c r="AG78" s="216">
        <v>5.9380451999999993E-2</v>
      </c>
      <c r="AH78" s="216">
        <v>9.2369592E-2</v>
      </c>
      <c r="AI78" s="216">
        <v>6149.9999999999991</v>
      </c>
      <c r="AJ78" s="216">
        <v>0.84222399999999986</v>
      </c>
    </row>
    <row r="79" spans="1:36" ht="14.25" customHeight="1" x14ac:dyDescent="0.25">
      <c r="A79" s="321">
        <v>2024</v>
      </c>
      <c r="B79" s="321" t="s">
        <v>890</v>
      </c>
      <c r="C79" s="321" t="s">
        <v>914</v>
      </c>
      <c r="D79" s="321" t="s">
        <v>915</v>
      </c>
      <c r="E79" s="321" t="s">
        <v>181</v>
      </c>
      <c r="F79" s="321" t="s">
        <v>165</v>
      </c>
      <c r="G79" s="221" t="s">
        <v>2070</v>
      </c>
      <c r="H79" s="214" t="s">
        <v>181</v>
      </c>
      <c r="I79" s="215" t="s">
        <v>181</v>
      </c>
      <c r="J79" s="215" t="s">
        <v>181</v>
      </c>
      <c r="K79" s="215" t="s">
        <v>181</v>
      </c>
      <c r="L79" s="215" t="s">
        <v>181</v>
      </c>
      <c r="M79" s="215" t="s">
        <v>181</v>
      </c>
      <c r="N79" s="215" t="s">
        <v>181</v>
      </c>
      <c r="O79" s="215" t="s">
        <v>181</v>
      </c>
      <c r="P79" s="215" t="s">
        <v>181</v>
      </c>
      <c r="Q79" s="215" t="s">
        <v>181</v>
      </c>
      <c r="R79" s="215" t="s">
        <v>181</v>
      </c>
      <c r="S79" s="215" t="s">
        <v>181</v>
      </c>
      <c r="T79" s="215" t="s">
        <v>181</v>
      </c>
      <c r="U79" s="216" t="s">
        <v>181</v>
      </c>
      <c r="V79" s="216" t="s">
        <v>181</v>
      </c>
      <c r="W79" s="216" t="s">
        <v>181</v>
      </c>
      <c r="X79" s="216" t="s">
        <v>181</v>
      </c>
      <c r="Y79" s="216" t="s">
        <v>181</v>
      </c>
      <c r="Z79" s="216" t="s">
        <v>181</v>
      </c>
      <c r="AA79" s="216" t="s">
        <v>181</v>
      </c>
      <c r="AB79" s="216" t="s">
        <v>181</v>
      </c>
      <c r="AC79" s="216" t="s">
        <v>181</v>
      </c>
      <c r="AD79" s="216" t="s">
        <v>181</v>
      </c>
      <c r="AE79" s="216" t="s">
        <v>181</v>
      </c>
      <c r="AF79" s="216" t="s">
        <v>181</v>
      </c>
      <c r="AG79" s="216" t="s">
        <v>181</v>
      </c>
      <c r="AH79" s="216" t="s">
        <v>181</v>
      </c>
      <c r="AI79" s="216" t="s">
        <v>181</v>
      </c>
      <c r="AJ79" s="216" t="s">
        <v>181</v>
      </c>
    </row>
    <row r="80" spans="1:36" ht="14.25" customHeight="1" x14ac:dyDescent="0.25">
      <c r="A80" s="321">
        <v>2024</v>
      </c>
      <c r="B80" s="321" t="s">
        <v>890</v>
      </c>
      <c r="C80" s="321" t="s">
        <v>914</v>
      </c>
      <c r="D80" s="321" t="s">
        <v>915</v>
      </c>
      <c r="E80" s="321" t="s">
        <v>181</v>
      </c>
      <c r="F80" s="321" t="s">
        <v>2060</v>
      </c>
      <c r="G80" s="221" t="s">
        <v>2070</v>
      </c>
      <c r="H80" s="214">
        <v>3.7000000000000006</v>
      </c>
      <c r="I80" s="215">
        <v>0.22727272727272729</v>
      </c>
      <c r="J80" s="215">
        <v>281.57029031574484</v>
      </c>
      <c r="K80" s="215">
        <v>36.662759097902097</v>
      </c>
      <c r="L80" s="215">
        <v>1.4086418344988345</v>
      </c>
      <c r="M80" s="215">
        <v>179.96422970968422</v>
      </c>
      <c r="N80" s="215">
        <v>71.099999999999994</v>
      </c>
      <c r="O80" s="215">
        <v>2.2400000000000007</v>
      </c>
      <c r="P80" s="215">
        <v>0.2</v>
      </c>
      <c r="Q80" s="215">
        <v>2.8263801652892551</v>
      </c>
      <c r="R80" s="215">
        <v>2.8263801652892551</v>
      </c>
      <c r="S80" s="215">
        <v>2.8263801652892551</v>
      </c>
      <c r="T80" s="215">
        <v>1.8371471074380161</v>
      </c>
      <c r="U80" s="216">
        <v>2.3389999999999995E-3</v>
      </c>
      <c r="V80" s="216">
        <v>0.18554000000000001</v>
      </c>
      <c r="W80" s="216">
        <v>0.65970600000000001</v>
      </c>
      <c r="X80" s="216">
        <v>0.465167</v>
      </c>
      <c r="Y80" s="216">
        <v>0.12394400000000001</v>
      </c>
      <c r="Z80" s="216">
        <v>0.18904799999999999</v>
      </c>
      <c r="AA80" s="216">
        <v>1.11792</v>
      </c>
      <c r="AB80" s="216">
        <v>2.3389999999999995E-3</v>
      </c>
      <c r="AC80" s="216">
        <v>37.295172999999998</v>
      </c>
      <c r="AD80" s="216">
        <v>7.1916299999999999E-4</v>
      </c>
      <c r="AE80" s="216">
        <v>0.3595816260000001</v>
      </c>
      <c r="AF80" s="216">
        <v>0.40180772500000006</v>
      </c>
      <c r="AG80" s="216">
        <v>5.9380452E-2</v>
      </c>
      <c r="AH80" s="216">
        <v>9.2369592E-2</v>
      </c>
      <c r="AI80" s="216">
        <v>6150.0000000000009</v>
      </c>
      <c r="AJ80" s="216">
        <v>0.84222399999999997</v>
      </c>
    </row>
    <row r="81" spans="1:36" ht="14.25" customHeight="1" x14ac:dyDescent="0.25">
      <c r="A81" s="321">
        <v>2024</v>
      </c>
      <c r="B81" s="321" t="s">
        <v>890</v>
      </c>
      <c r="C81" s="321" t="s">
        <v>914</v>
      </c>
      <c r="D81" s="321" t="s">
        <v>915</v>
      </c>
      <c r="E81" s="321" t="s">
        <v>181</v>
      </c>
      <c r="F81" s="321" t="s">
        <v>916</v>
      </c>
      <c r="G81" s="221" t="s">
        <v>2070</v>
      </c>
      <c r="H81" s="214" t="s">
        <v>181</v>
      </c>
      <c r="I81" s="215" t="s">
        <v>181</v>
      </c>
      <c r="J81" s="215" t="s">
        <v>181</v>
      </c>
      <c r="K81" s="215" t="s">
        <v>181</v>
      </c>
      <c r="L81" s="215" t="s">
        <v>181</v>
      </c>
      <c r="M81" s="215" t="s">
        <v>181</v>
      </c>
      <c r="N81" s="215" t="s">
        <v>181</v>
      </c>
      <c r="O81" s="215" t="s">
        <v>181</v>
      </c>
      <c r="P81" s="215" t="s">
        <v>181</v>
      </c>
      <c r="Q81" s="215" t="s">
        <v>181</v>
      </c>
      <c r="R81" s="215" t="s">
        <v>181</v>
      </c>
      <c r="S81" s="215" t="s">
        <v>181</v>
      </c>
      <c r="T81" s="215" t="s">
        <v>181</v>
      </c>
      <c r="U81" s="216" t="s">
        <v>181</v>
      </c>
      <c r="V81" s="216" t="s">
        <v>181</v>
      </c>
      <c r="W81" s="216" t="s">
        <v>181</v>
      </c>
      <c r="X81" s="216" t="s">
        <v>181</v>
      </c>
      <c r="Y81" s="216" t="s">
        <v>181</v>
      </c>
      <c r="Z81" s="216" t="s">
        <v>181</v>
      </c>
      <c r="AA81" s="216" t="s">
        <v>181</v>
      </c>
      <c r="AB81" s="216" t="s">
        <v>181</v>
      </c>
      <c r="AC81" s="216" t="s">
        <v>181</v>
      </c>
      <c r="AD81" s="216" t="s">
        <v>181</v>
      </c>
      <c r="AE81" s="216" t="s">
        <v>181</v>
      </c>
      <c r="AF81" s="216" t="s">
        <v>181</v>
      </c>
      <c r="AG81" s="216" t="s">
        <v>181</v>
      </c>
      <c r="AH81" s="216" t="s">
        <v>181</v>
      </c>
      <c r="AI81" s="216" t="s">
        <v>181</v>
      </c>
      <c r="AJ81" s="216" t="s">
        <v>181</v>
      </c>
    </row>
    <row r="82" spans="1:36" ht="14.25" customHeight="1" x14ac:dyDescent="0.25">
      <c r="A82" s="321">
        <v>2024</v>
      </c>
      <c r="B82" s="321" t="s">
        <v>890</v>
      </c>
      <c r="C82" s="321" t="s">
        <v>917</v>
      </c>
      <c r="D82" s="321" t="s">
        <v>918</v>
      </c>
      <c r="E82" s="321" t="s">
        <v>181</v>
      </c>
      <c r="F82" s="321" t="s">
        <v>946</v>
      </c>
      <c r="G82" s="221" t="s">
        <v>2070</v>
      </c>
      <c r="H82" s="214">
        <v>2.7937462395948072</v>
      </c>
      <c r="I82" s="215">
        <v>0</v>
      </c>
      <c r="J82" s="215">
        <v>328.55036866125744</v>
      </c>
      <c r="K82" s="215">
        <v>417.04939806831624</v>
      </c>
      <c r="L82" s="215">
        <v>11.986164907151542</v>
      </c>
      <c r="M82" s="215">
        <v>10840.140383079342</v>
      </c>
      <c r="N82" s="215">
        <v>0</v>
      </c>
      <c r="O82" s="215">
        <v>1.6078204386134176</v>
      </c>
      <c r="P82" s="215">
        <v>0.10718802924089431</v>
      </c>
      <c r="Q82" s="215">
        <v>4.287521169635772</v>
      </c>
      <c r="R82" s="215">
        <v>4.287521169635772</v>
      </c>
      <c r="S82" s="215">
        <v>4.287521169635772</v>
      </c>
      <c r="T82" s="215">
        <v>0.21437605848178864</v>
      </c>
      <c r="U82" s="216">
        <v>0</v>
      </c>
      <c r="V82" s="216">
        <v>0</v>
      </c>
      <c r="W82" s="216">
        <v>0</v>
      </c>
      <c r="X82" s="216">
        <v>0</v>
      </c>
      <c r="Y82" s="216">
        <v>0</v>
      </c>
      <c r="Z82" s="216">
        <v>0</v>
      </c>
      <c r="AA82" s="216">
        <v>0</v>
      </c>
      <c r="AB82" s="216">
        <v>0</v>
      </c>
      <c r="AC82" s="216">
        <v>0</v>
      </c>
      <c r="AD82" s="216">
        <v>5.1077643973941505E-3</v>
      </c>
      <c r="AE82" s="216">
        <v>0.20906198463752801</v>
      </c>
      <c r="AF82" s="216">
        <v>7.1271131126430007E-2</v>
      </c>
      <c r="AG82" s="216">
        <v>0.11403380980228801</v>
      </c>
      <c r="AH82" s="216">
        <v>0.24469755020074302</v>
      </c>
      <c r="AI82" s="216">
        <v>9.9599999999999973</v>
      </c>
      <c r="AJ82" s="216">
        <v>3.7299143512873383</v>
      </c>
    </row>
    <row r="83" spans="1:36" ht="14.25" customHeight="1" x14ac:dyDescent="0.25">
      <c r="A83" s="321">
        <v>2024</v>
      </c>
      <c r="B83" s="321" t="s">
        <v>890</v>
      </c>
      <c r="C83" s="321" t="s">
        <v>917</v>
      </c>
      <c r="D83" s="321" t="s">
        <v>918</v>
      </c>
      <c r="E83" s="321" t="s">
        <v>181</v>
      </c>
      <c r="F83" s="321" t="s">
        <v>947</v>
      </c>
      <c r="G83" s="221" t="s">
        <v>2070</v>
      </c>
      <c r="H83" s="214">
        <v>2.4000000000000026</v>
      </c>
      <c r="I83" s="215">
        <v>0</v>
      </c>
      <c r="J83" s="215">
        <v>502.4143232120872</v>
      </c>
      <c r="K83" s="215">
        <v>83.376296895971251</v>
      </c>
      <c r="L83" s="215">
        <v>2.0502368089173277</v>
      </c>
      <c r="M83" s="215">
        <v>339.2713638554157</v>
      </c>
      <c r="N83" s="215">
        <v>4.1958000000000029</v>
      </c>
      <c r="O83" s="215">
        <v>2.9686244337348917</v>
      </c>
      <c r="P83" s="215">
        <v>0.16963568192770781</v>
      </c>
      <c r="Q83" s="215">
        <v>40.71256366264992</v>
      </c>
      <c r="R83" s="215">
        <v>40.71256366264992</v>
      </c>
      <c r="S83" s="215">
        <v>40.71256366264992</v>
      </c>
      <c r="T83" s="215">
        <v>15.063648555180485</v>
      </c>
      <c r="U83" s="216">
        <v>2.3385704705952523E-3</v>
      </c>
      <c r="V83" s="216">
        <v>0.18554043869640713</v>
      </c>
      <c r="W83" s="216">
        <v>0.65970637365337004</v>
      </c>
      <c r="X83" s="216">
        <v>0.46516659305392644</v>
      </c>
      <c r="Y83" s="216">
        <v>0.12394423494154837</v>
      </c>
      <c r="Z83" s="216">
        <v>0.18904829440229992</v>
      </c>
      <c r="AA83" s="216">
        <v>1.1179197731196331</v>
      </c>
      <c r="AB83" s="216">
        <v>2.3385704705952523E-3</v>
      </c>
      <c r="AC83" s="216">
        <v>37.29517337692905</v>
      </c>
      <c r="AD83" s="216">
        <v>7.1083700000000019E-4</v>
      </c>
      <c r="AE83" s="216">
        <v>0.51047106400000009</v>
      </c>
      <c r="AF83" s="216">
        <v>0.49591441000000008</v>
      </c>
      <c r="AG83" s="216">
        <v>0.25571990300000008</v>
      </c>
      <c r="AH83" s="216">
        <v>0.26430444999999997</v>
      </c>
      <c r="AI83" s="216">
        <v>6149.9999999999964</v>
      </c>
      <c r="AJ83" s="216">
        <v>0.69049967112601529</v>
      </c>
    </row>
    <row r="84" spans="1:36" ht="14.25" customHeight="1" x14ac:dyDescent="0.25">
      <c r="A84" s="321">
        <v>2024</v>
      </c>
      <c r="B84" s="321" t="s">
        <v>890</v>
      </c>
      <c r="C84" s="321" t="s">
        <v>917</v>
      </c>
      <c r="D84" s="321" t="s">
        <v>918</v>
      </c>
      <c r="E84" s="321" t="s">
        <v>181</v>
      </c>
      <c r="F84" s="321" t="s">
        <v>166</v>
      </c>
      <c r="G84" s="221" t="s">
        <v>2070</v>
      </c>
      <c r="H84" s="214">
        <v>2.3999999999999977</v>
      </c>
      <c r="I84" s="215">
        <v>46.838407494145329</v>
      </c>
      <c r="J84" s="215">
        <v>502.4143232120868</v>
      </c>
      <c r="K84" s="215">
        <v>83.376296895971421</v>
      </c>
      <c r="L84" s="215">
        <v>2.0502368089173277</v>
      </c>
      <c r="M84" s="215">
        <v>339.27136385541559</v>
      </c>
      <c r="N84" s="215">
        <v>74.10000000000008</v>
      </c>
      <c r="O84" s="215">
        <v>2.9686244337348908</v>
      </c>
      <c r="P84" s="215">
        <v>0.16963568192770767</v>
      </c>
      <c r="Q84" s="215">
        <v>40.712563662650034</v>
      </c>
      <c r="R84" s="215">
        <v>40.712563662650034</v>
      </c>
      <c r="S84" s="215">
        <v>40.712563662650034</v>
      </c>
      <c r="T84" s="215">
        <v>15.063648555180494</v>
      </c>
      <c r="U84" s="216">
        <v>2.3385704705952523E-3</v>
      </c>
      <c r="V84" s="216">
        <v>0.18554043869640713</v>
      </c>
      <c r="W84" s="216">
        <v>0.65970637365337015</v>
      </c>
      <c r="X84" s="216">
        <v>0.46516659305392638</v>
      </c>
      <c r="Y84" s="216">
        <v>0.12394423494154835</v>
      </c>
      <c r="Z84" s="216">
        <v>0.18904829440229995</v>
      </c>
      <c r="AA84" s="216">
        <v>1.1179197731196333</v>
      </c>
      <c r="AB84" s="216">
        <v>2.3385704705952523E-3</v>
      </c>
      <c r="AC84" s="216">
        <v>37.29517337692905</v>
      </c>
      <c r="AD84" s="216">
        <v>7.1083700000000008E-4</v>
      </c>
      <c r="AE84" s="216">
        <v>0.51047106400000009</v>
      </c>
      <c r="AF84" s="216">
        <v>0.49591441000000003</v>
      </c>
      <c r="AG84" s="216">
        <v>0.25571990300000003</v>
      </c>
      <c r="AH84" s="216">
        <v>0.26430445000000002</v>
      </c>
      <c r="AI84" s="216">
        <v>6149.9999999999955</v>
      </c>
      <c r="AJ84" s="216">
        <v>0.69049967112601573</v>
      </c>
    </row>
    <row r="85" spans="1:36" ht="14.25" customHeight="1" x14ac:dyDescent="0.25">
      <c r="A85" s="321">
        <v>2024</v>
      </c>
      <c r="B85" s="321" t="s">
        <v>890</v>
      </c>
      <c r="C85" s="321" t="s">
        <v>917</v>
      </c>
      <c r="D85" s="321" t="s">
        <v>918</v>
      </c>
      <c r="E85" s="321" t="s">
        <v>181</v>
      </c>
      <c r="F85" s="321" t="s">
        <v>165</v>
      </c>
      <c r="G85" s="221" t="s">
        <v>2070</v>
      </c>
      <c r="H85" s="214">
        <v>2.7937462395948089</v>
      </c>
      <c r="I85" s="215">
        <v>0.45662100456620991</v>
      </c>
      <c r="J85" s="215">
        <v>328.55036866125738</v>
      </c>
      <c r="K85" s="215">
        <v>417.04939806831567</v>
      </c>
      <c r="L85" s="215">
        <v>11.986164907151533</v>
      </c>
      <c r="M85" s="215">
        <v>10840.140383079335</v>
      </c>
      <c r="N85" s="215">
        <v>73</v>
      </c>
      <c r="O85" s="215">
        <v>1.6078204386134141</v>
      </c>
      <c r="P85" s="215">
        <v>0.10718802924089438</v>
      </c>
      <c r="Q85" s="215">
        <v>4.2875211696357738</v>
      </c>
      <c r="R85" s="215">
        <v>4.2875211696357738</v>
      </c>
      <c r="S85" s="215">
        <v>4.2875211696357738</v>
      </c>
      <c r="T85" s="215">
        <v>0.21437605848178884</v>
      </c>
      <c r="U85" s="216">
        <v>6.8283457200350017E-3</v>
      </c>
      <c r="V85" s="216">
        <v>0.253057454016832</v>
      </c>
      <c r="W85" s="216">
        <v>0.36704996130386286</v>
      </c>
      <c r="X85" s="216">
        <v>0.9721934681793557</v>
      </c>
      <c r="Y85" s="216">
        <v>0.19802202588101508</v>
      </c>
      <c r="Z85" s="216">
        <v>0.30085587405707714</v>
      </c>
      <c r="AA85" s="216">
        <v>0.77282905349056596</v>
      </c>
      <c r="AB85" s="216">
        <v>4.5522304800233396E-3</v>
      </c>
      <c r="AC85" s="216">
        <v>50.452162736565569</v>
      </c>
      <c r="AD85" s="216">
        <v>5.1077643973941496E-3</v>
      </c>
      <c r="AE85" s="216">
        <v>0.20906198463752798</v>
      </c>
      <c r="AF85" s="216">
        <v>7.1271131126429993E-2</v>
      </c>
      <c r="AG85" s="216">
        <v>0.114033809802288</v>
      </c>
      <c r="AH85" s="216">
        <v>0.24469755020074302</v>
      </c>
      <c r="AI85" s="216">
        <v>9.9599999999999831</v>
      </c>
      <c r="AJ85" s="216">
        <v>3.7299143512873387</v>
      </c>
    </row>
    <row r="86" spans="1:36" ht="14.25" customHeight="1" x14ac:dyDescent="0.25">
      <c r="A86" s="321">
        <v>2024</v>
      </c>
      <c r="B86" s="321" t="s">
        <v>890</v>
      </c>
      <c r="C86" s="321" t="s">
        <v>919</v>
      </c>
      <c r="D86" s="321" t="s">
        <v>920</v>
      </c>
      <c r="E86" s="321" t="s">
        <v>181</v>
      </c>
      <c r="F86" s="321" t="s">
        <v>166</v>
      </c>
      <c r="G86" s="221" t="s">
        <v>2070</v>
      </c>
      <c r="H86" s="214">
        <v>2.0000000000000009</v>
      </c>
      <c r="I86" s="215">
        <v>20.583312629315415</v>
      </c>
      <c r="J86" s="215">
        <v>1198.6616580044374</v>
      </c>
      <c r="K86" s="215">
        <v>66.040363787642619</v>
      </c>
      <c r="L86" s="215">
        <v>1.3477625262784212</v>
      </c>
      <c r="M86" s="215">
        <v>113.67727244547126</v>
      </c>
      <c r="N86" s="215">
        <v>74.099999999999994</v>
      </c>
      <c r="O86" s="215">
        <v>1.8664903736811997</v>
      </c>
      <c r="P86" s="215">
        <v>0</v>
      </c>
      <c r="Q86" s="215">
        <v>19.844706969598118</v>
      </c>
      <c r="R86" s="215">
        <v>19.646259899902141</v>
      </c>
      <c r="S86" s="215">
        <v>19.547036365054147</v>
      </c>
      <c r="T86" s="215">
        <v>4.0292948812270541</v>
      </c>
      <c r="U86" s="216">
        <v>1.1699999999999997</v>
      </c>
      <c r="V86" s="216">
        <v>0.23</v>
      </c>
      <c r="W86" s="216">
        <v>0.94</v>
      </c>
      <c r="X86" s="216">
        <v>1.1699999999999997</v>
      </c>
      <c r="Y86" s="216">
        <v>0.69999999999999984</v>
      </c>
      <c r="Z86" s="216">
        <v>1.64</v>
      </c>
      <c r="AA86" s="216">
        <v>2.3399999999999994</v>
      </c>
      <c r="AB86" s="216">
        <v>4.6799999999999988</v>
      </c>
      <c r="AC86" s="216">
        <v>11.709999999999999</v>
      </c>
      <c r="AD86" s="216">
        <v>1.201E-2</v>
      </c>
      <c r="AE86" s="216">
        <v>0.64</v>
      </c>
      <c r="AF86" s="216">
        <v>0.30000000000000004</v>
      </c>
      <c r="AG86" s="216">
        <v>0.15000000000000002</v>
      </c>
      <c r="AH86" s="216">
        <v>1.1800000000000002</v>
      </c>
      <c r="AI86" s="216">
        <v>1950.0000000000005</v>
      </c>
      <c r="AJ86" s="216">
        <v>0.84222402500000015</v>
      </c>
    </row>
    <row r="87" spans="1:36" ht="14.25" customHeight="1" x14ac:dyDescent="0.25">
      <c r="A87" s="321">
        <v>2024</v>
      </c>
      <c r="B87" s="321" t="s">
        <v>890</v>
      </c>
      <c r="C87" s="321" t="s">
        <v>919</v>
      </c>
      <c r="D87" s="321" t="s">
        <v>920</v>
      </c>
      <c r="E87" s="321" t="s">
        <v>181</v>
      </c>
      <c r="F87" s="321" t="s">
        <v>2060</v>
      </c>
      <c r="G87" s="221" t="s">
        <v>2070</v>
      </c>
      <c r="H87" s="214">
        <v>1.9999999999999998</v>
      </c>
      <c r="I87" s="215">
        <v>0.22727272727272724</v>
      </c>
      <c r="J87" s="215">
        <v>964.04037276805172</v>
      </c>
      <c r="K87" s="215">
        <v>51.576148761857517</v>
      </c>
      <c r="L87" s="215">
        <v>1.0525744645277044</v>
      </c>
      <c r="M87" s="215">
        <v>144.09575557170717</v>
      </c>
      <c r="N87" s="215">
        <v>71.100000000000009</v>
      </c>
      <c r="O87" s="215">
        <v>1.7367259762320282</v>
      </c>
      <c r="P87" s="215">
        <v>0</v>
      </c>
      <c r="Q87" s="215">
        <v>10.828430766957451</v>
      </c>
      <c r="R87" s="215">
        <v>10.720146459287877</v>
      </c>
      <c r="S87" s="215">
        <v>10.666004305453088</v>
      </c>
      <c r="T87" s="215">
        <v>5.5825852938249261</v>
      </c>
      <c r="U87" s="216">
        <v>1.17</v>
      </c>
      <c r="V87" s="216">
        <v>0.22999999999999998</v>
      </c>
      <c r="W87" s="216">
        <v>0.93999999999999984</v>
      </c>
      <c r="X87" s="216">
        <v>1.17</v>
      </c>
      <c r="Y87" s="216">
        <v>0.7</v>
      </c>
      <c r="Z87" s="216">
        <v>1.6399999999999997</v>
      </c>
      <c r="AA87" s="216">
        <v>2.34</v>
      </c>
      <c r="AB87" s="216">
        <v>4.68</v>
      </c>
      <c r="AC87" s="216">
        <v>11.71</v>
      </c>
      <c r="AD87" s="216">
        <v>1.201E-2</v>
      </c>
      <c r="AE87" s="216">
        <v>0.64</v>
      </c>
      <c r="AF87" s="216">
        <v>0.3</v>
      </c>
      <c r="AG87" s="216">
        <v>0.15</v>
      </c>
      <c r="AH87" s="216">
        <v>1.18</v>
      </c>
      <c r="AI87" s="216">
        <v>2009.3676814988285</v>
      </c>
      <c r="AJ87" s="216">
        <v>0.86786550585480093</v>
      </c>
    </row>
    <row r="88" spans="1:36" ht="14.25" customHeight="1" x14ac:dyDescent="0.25">
      <c r="A88" s="321">
        <v>2024</v>
      </c>
      <c r="B88" s="321" t="s">
        <v>890</v>
      </c>
      <c r="C88" s="321" t="s">
        <v>919</v>
      </c>
      <c r="D88" s="321" t="s">
        <v>920</v>
      </c>
      <c r="E88" s="321" t="s">
        <v>181</v>
      </c>
      <c r="F88" s="321" t="s">
        <v>916</v>
      </c>
      <c r="G88" s="221" t="s">
        <v>2070</v>
      </c>
      <c r="H88" s="214" t="s">
        <v>181</v>
      </c>
      <c r="I88" s="215" t="s">
        <v>181</v>
      </c>
      <c r="J88" s="215" t="s">
        <v>181</v>
      </c>
      <c r="K88" s="215" t="s">
        <v>181</v>
      </c>
      <c r="L88" s="215" t="s">
        <v>181</v>
      </c>
      <c r="M88" s="215" t="s">
        <v>181</v>
      </c>
      <c r="N88" s="215" t="s">
        <v>181</v>
      </c>
      <c r="O88" s="215" t="s">
        <v>181</v>
      </c>
      <c r="P88" s="215" t="s">
        <v>181</v>
      </c>
      <c r="Q88" s="215" t="s">
        <v>181</v>
      </c>
      <c r="R88" s="215" t="s">
        <v>181</v>
      </c>
      <c r="S88" s="215" t="s">
        <v>181</v>
      </c>
      <c r="T88" s="215" t="s">
        <v>181</v>
      </c>
      <c r="U88" s="216" t="s">
        <v>181</v>
      </c>
      <c r="V88" s="216" t="s">
        <v>181</v>
      </c>
      <c r="W88" s="216" t="s">
        <v>181</v>
      </c>
      <c r="X88" s="216" t="s">
        <v>181</v>
      </c>
      <c r="Y88" s="216" t="s">
        <v>181</v>
      </c>
      <c r="Z88" s="216" t="s">
        <v>181</v>
      </c>
      <c r="AA88" s="216" t="s">
        <v>181</v>
      </c>
      <c r="AB88" s="216" t="s">
        <v>181</v>
      </c>
      <c r="AC88" s="216" t="s">
        <v>181</v>
      </c>
      <c r="AD88" s="216" t="s">
        <v>181</v>
      </c>
      <c r="AE88" s="216" t="s">
        <v>181</v>
      </c>
      <c r="AF88" s="216" t="s">
        <v>181</v>
      </c>
      <c r="AG88" s="216" t="s">
        <v>181</v>
      </c>
      <c r="AH88" s="216" t="s">
        <v>181</v>
      </c>
      <c r="AI88" s="216" t="s">
        <v>181</v>
      </c>
      <c r="AJ88" s="216" t="s">
        <v>181</v>
      </c>
    </row>
    <row r="89" spans="1:36" ht="14.25" customHeight="1" x14ac:dyDescent="0.25">
      <c r="A89" s="321">
        <v>2024</v>
      </c>
      <c r="B89" s="321" t="s">
        <v>890</v>
      </c>
      <c r="C89" s="321" t="s">
        <v>919</v>
      </c>
      <c r="D89" s="321" t="s">
        <v>920</v>
      </c>
      <c r="E89" s="321" t="s">
        <v>181</v>
      </c>
      <c r="F89" s="321" t="s">
        <v>1327</v>
      </c>
      <c r="G89" s="221" t="s">
        <v>2070</v>
      </c>
      <c r="H89" s="214">
        <v>74</v>
      </c>
      <c r="I89" s="215">
        <v>0</v>
      </c>
      <c r="J89" s="215">
        <v>161.63119998916031</v>
      </c>
      <c r="K89" s="215">
        <v>92.453046393799681</v>
      </c>
      <c r="L89" s="215">
        <v>263.13559358235295</v>
      </c>
      <c r="M89" s="215">
        <v>269.38533331526719</v>
      </c>
      <c r="N89" s="215">
        <v>56.8</v>
      </c>
      <c r="O89" s="215">
        <v>3.9621613590213478</v>
      </c>
      <c r="P89" s="215">
        <v>0</v>
      </c>
      <c r="Q89" s="215">
        <v>8.5125765327624414</v>
      </c>
      <c r="R89" s="215">
        <v>8.4274507674348182</v>
      </c>
      <c r="S89" s="215">
        <v>8.3848878847710075</v>
      </c>
      <c r="T89" s="215">
        <v>0.2155082666522137</v>
      </c>
      <c r="U89" s="216">
        <v>0</v>
      </c>
      <c r="V89" s="216">
        <v>0</v>
      </c>
      <c r="W89" s="216">
        <v>0</v>
      </c>
      <c r="X89" s="216">
        <v>0</v>
      </c>
      <c r="Y89" s="216">
        <v>0</v>
      </c>
      <c r="Z89" s="216">
        <v>0</v>
      </c>
      <c r="AA89" s="216">
        <v>0</v>
      </c>
      <c r="AB89" s="216">
        <v>0</v>
      </c>
      <c r="AC89" s="216">
        <v>0</v>
      </c>
      <c r="AD89" s="216">
        <v>0</v>
      </c>
      <c r="AE89" s="216">
        <v>0</v>
      </c>
      <c r="AF89" s="216">
        <v>0</v>
      </c>
      <c r="AG89" s="216">
        <v>0</v>
      </c>
      <c r="AH89" s="216">
        <v>0</v>
      </c>
      <c r="AI89" s="216">
        <v>0</v>
      </c>
      <c r="AJ89" s="216">
        <v>6.3521220000000008E-3</v>
      </c>
    </row>
    <row r="90" spans="1:36" ht="14.25" customHeight="1" x14ac:dyDescent="0.25">
      <c r="A90" s="321">
        <v>2024</v>
      </c>
      <c r="B90" s="321" t="s">
        <v>890</v>
      </c>
      <c r="C90" s="321" t="s">
        <v>919</v>
      </c>
      <c r="D90" s="321" t="s">
        <v>920</v>
      </c>
      <c r="E90" s="321" t="s">
        <v>181</v>
      </c>
      <c r="F90" s="321" t="s">
        <v>665</v>
      </c>
      <c r="G90" s="221" t="s">
        <v>2070</v>
      </c>
      <c r="H90" s="214" t="s">
        <v>181</v>
      </c>
      <c r="I90" s="215" t="s">
        <v>181</v>
      </c>
      <c r="J90" s="215" t="s">
        <v>181</v>
      </c>
      <c r="K90" s="215" t="s">
        <v>181</v>
      </c>
      <c r="L90" s="215" t="s">
        <v>181</v>
      </c>
      <c r="M90" s="215" t="s">
        <v>181</v>
      </c>
      <c r="N90" s="215" t="s">
        <v>181</v>
      </c>
      <c r="O90" s="215" t="s">
        <v>181</v>
      </c>
      <c r="P90" s="215" t="s">
        <v>181</v>
      </c>
      <c r="Q90" s="215" t="s">
        <v>181</v>
      </c>
      <c r="R90" s="215" t="s">
        <v>181</v>
      </c>
      <c r="S90" s="215" t="s">
        <v>181</v>
      </c>
      <c r="T90" s="215" t="s">
        <v>181</v>
      </c>
      <c r="U90" s="216" t="s">
        <v>181</v>
      </c>
      <c r="V90" s="216" t="s">
        <v>181</v>
      </c>
      <c r="W90" s="216" t="s">
        <v>181</v>
      </c>
      <c r="X90" s="216" t="s">
        <v>181</v>
      </c>
      <c r="Y90" s="216" t="s">
        <v>181</v>
      </c>
      <c r="Z90" s="216" t="s">
        <v>181</v>
      </c>
      <c r="AA90" s="216" t="s">
        <v>181</v>
      </c>
      <c r="AB90" s="216" t="s">
        <v>181</v>
      </c>
      <c r="AC90" s="216" t="s">
        <v>181</v>
      </c>
      <c r="AD90" s="216" t="s">
        <v>181</v>
      </c>
      <c r="AE90" s="216" t="s">
        <v>181</v>
      </c>
      <c r="AF90" s="216" t="s">
        <v>181</v>
      </c>
      <c r="AG90" s="216" t="s">
        <v>181</v>
      </c>
      <c r="AH90" s="216" t="s">
        <v>181</v>
      </c>
      <c r="AI90" s="216" t="s">
        <v>181</v>
      </c>
      <c r="AJ90" s="216" t="s">
        <v>181</v>
      </c>
    </row>
    <row r="91" spans="1:36" ht="14.25" customHeight="1" x14ac:dyDescent="0.25">
      <c r="A91" s="321">
        <v>2024</v>
      </c>
      <c r="B91" s="321" t="s">
        <v>890</v>
      </c>
      <c r="C91" s="321" t="s">
        <v>919</v>
      </c>
      <c r="D91" s="321" t="s">
        <v>920</v>
      </c>
      <c r="E91" s="321" t="s">
        <v>181</v>
      </c>
      <c r="F91" s="321" t="s">
        <v>921</v>
      </c>
      <c r="G91" s="221" t="s">
        <v>2070</v>
      </c>
      <c r="H91" s="214">
        <v>2.0000000000000004</v>
      </c>
      <c r="I91" s="215">
        <v>49.200492004920044</v>
      </c>
      <c r="J91" s="215">
        <v>1617.0520223111246</v>
      </c>
      <c r="K91" s="215">
        <v>63.471064214078211</v>
      </c>
      <c r="L91" s="215">
        <v>1.2953278411036371</v>
      </c>
      <c r="M91" s="215">
        <v>190.33561216195295</v>
      </c>
      <c r="N91" s="215">
        <v>77.999999999999986</v>
      </c>
      <c r="O91" s="215">
        <v>1.9576172460621368</v>
      </c>
      <c r="P91" s="215">
        <v>0</v>
      </c>
      <c r="Q91" s="215">
        <v>84.034741642222528</v>
      </c>
      <c r="R91" s="215">
        <v>83.194394225800295</v>
      </c>
      <c r="S91" s="215">
        <v>82.7742205175892</v>
      </c>
      <c r="T91" s="215">
        <v>5.0516580461838307</v>
      </c>
      <c r="U91" s="216">
        <v>12.22</v>
      </c>
      <c r="V91" s="216">
        <v>0.72999999999999987</v>
      </c>
      <c r="W91" s="216">
        <v>4.8899999999999997</v>
      </c>
      <c r="X91" s="216">
        <v>12.22</v>
      </c>
      <c r="Y91" s="216">
        <v>0.48999999999999994</v>
      </c>
      <c r="Z91" s="216">
        <v>733.5</v>
      </c>
      <c r="AA91" s="216">
        <v>4.8899999999999997</v>
      </c>
      <c r="AB91" s="216">
        <v>9.7799999999999994</v>
      </c>
      <c r="AC91" s="216">
        <v>22</v>
      </c>
      <c r="AD91" s="216">
        <v>1.3420000000000001E-2</v>
      </c>
      <c r="AE91" s="216">
        <v>0.26999999999999996</v>
      </c>
      <c r="AF91" s="216">
        <v>4.9999999999999996E-2</v>
      </c>
      <c r="AG91" s="216">
        <v>2.0000000000000004E-2</v>
      </c>
      <c r="AH91" s="216">
        <v>3.0000000000000002E-2</v>
      </c>
      <c r="AI91" s="216">
        <v>3499.9999999999991</v>
      </c>
      <c r="AJ91" s="216">
        <v>0.84222402499999993</v>
      </c>
    </row>
    <row r="92" spans="1:36" ht="14.25" customHeight="1" x14ac:dyDescent="0.25">
      <c r="A92" s="321">
        <v>2024</v>
      </c>
      <c r="B92" s="321" t="s">
        <v>890</v>
      </c>
      <c r="C92" s="321" t="s">
        <v>922</v>
      </c>
      <c r="D92" s="321" t="s">
        <v>923</v>
      </c>
      <c r="E92" s="321" t="s">
        <v>181</v>
      </c>
      <c r="F92" s="321" t="s">
        <v>166</v>
      </c>
      <c r="G92" s="221" t="s">
        <v>2070</v>
      </c>
      <c r="H92" s="214">
        <v>2.0000000000000009</v>
      </c>
      <c r="I92" s="215">
        <v>46.83840749414523</v>
      </c>
      <c r="J92" s="215">
        <v>1027.2566792361124</v>
      </c>
      <c r="K92" s="215">
        <v>56.549059306097114</v>
      </c>
      <c r="L92" s="215">
        <v>1.1540624348183088</v>
      </c>
      <c r="M92" s="215">
        <v>145.60604151630696</v>
      </c>
      <c r="N92" s="215">
        <v>74.099999999999966</v>
      </c>
      <c r="O92" s="215">
        <v>1.8253195629687027</v>
      </c>
      <c r="P92" s="215">
        <v>0</v>
      </c>
      <c r="Q92" s="215">
        <v>21.519107004782512</v>
      </c>
      <c r="R92" s="215">
        <v>21.303915934734693</v>
      </c>
      <c r="S92" s="215">
        <v>21.196320399710778</v>
      </c>
      <c r="T92" s="215">
        <v>4.4163181303677801</v>
      </c>
      <c r="U92" s="216">
        <v>1.17</v>
      </c>
      <c r="V92" s="216">
        <v>0.23000000000000004</v>
      </c>
      <c r="W92" s="216">
        <v>0.94</v>
      </c>
      <c r="X92" s="216">
        <v>1.17</v>
      </c>
      <c r="Y92" s="216">
        <v>0.7</v>
      </c>
      <c r="Z92" s="216">
        <v>1.64</v>
      </c>
      <c r="AA92" s="216">
        <v>2.34</v>
      </c>
      <c r="AB92" s="216">
        <v>4.68</v>
      </c>
      <c r="AC92" s="216">
        <v>11.710000000000003</v>
      </c>
      <c r="AD92" s="216">
        <v>1.2010000000000002E-2</v>
      </c>
      <c r="AE92" s="216">
        <v>0.64000000000000012</v>
      </c>
      <c r="AF92" s="216">
        <v>0.30000000000000004</v>
      </c>
      <c r="AG92" s="216">
        <v>0.15000000000000002</v>
      </c>
      <c r="AH92" s="216">
        <v>1.18</v>
      </c>
      <c r="AI92" s="216">
        <v>1950</v>
      </c>
      <c r="AJ92" s="216">
        <v>0.84222402499999949</v>
      </c>
    </row>
    <row r="93" spans="1:36" ht="14.25" customHeight="1" x14ac:dyDescent="0.25">
      <c r="A93" s="321">
        <v>2024</v>
      </c>
      <c r="B93" s="321" t="s">
        <v>890</v>
      </c>
      <c r="C93" s="321" t="s">
        <v>922</v>
      </c>
      <c r="D93" s="321" t="s">
        <v>923</v>
      </c>
      <c r="E93" s="321" t="s">
        <v>181</v>
      </c>
      <c r="F93" s="321" t="s">
        <v>165</v>
      </c>
      <c r="G93" s="221" t="s">
        <v>2070</v>
      </c>
      <c r="H93" s="214" t="s">
        <v>181</v>
      </c>
      <c r="I93" s="215" t="s">
        <v>181</v>
      </c>
      <c r="J93" s="215" t="s">
        <v>181</v>
      </c>
      <c r="K93" s="215" t="s">
        <v>181</v>
      </c>
      <c r="L93" s="215" t="s">
        <v>181</v>
      </c>
      <c r="M93" s="215" t="s">
        <v>181</v>
      </c>
      <c r="N93" s="215" t="s">
        <v>181</v>
      </c>
      <c r="O93" s="215" t="s">
        <v>181</v>
      </c>
      <c r="P93" s="215" t="s">
        <v>181</v>
      </c>
      <c r="Q93" s="215" t="s">
        <v>181</v>
      </c>
      <c r="R93" s="215" t="s">
        <v>181</v>
      </c>
      <c r="S93" s="215" t="s">
        <v>181</v>
      </c>
      <c r="T93" s="215" t="s">
        <v>181</v>
      </c>
      <c r="U93" s="216" t="s">
        <v>181</v>
      </c>
      <c r="V93" s="216" t="s">
        <v>181</v>
      </c>
      <c r="W93" s="216" t="s">
        <v>181</v>
      </c>
      <c r="X93" s="216" t="s">
        <v>181</v>
      </c>
      <c r="Y93" s="216" t="s">
        <v>181</v>
      </c>
      <c r="Z93" s="216" t="s">
        <v>181</v>
      </c>
      <c r="AA93" s="216" t="s">
        <v>181</v>
      </c>
      <c r="AB93" s="216" t="s">
        <v>181</v>
      </c>
      <c r="AC93" s="216" t="s">
        <v>181</v>
      </c>
      <c r="AD93" s="216" t="s">
        <v>181</v>
      </c>
      <c r="AE93" s="216" t="s">
        <v>181</v>
      </c>
      <c r="AF93" s="216" t="s">
        <v>181</v>
      </c>
      <c r="AG93" s="216" t="s">
        <v>181</v>
      </c>
      <c r="AH93" s="216" t="s">
        <v>181</v>
      </c>
      <c r="AI93" s="216" t="s">
        <v>181</v>
      </c>
      <c r="AJ93" s="216" t="s">
        <v>181</v>
      </c>
    </row>
    <row r="94" spans="1:36" ht="14.25" customHeight="1" x14ac:dyDescent="0.25">
      <c r="A94" s="321">
        <v>2024</v>
      </c>
      <c r="B94" s="321" t="s">
        <v>890</v>
      </c>
      <c r="C94" s="321" t="s">
        <v>922</v>
      </c>
      <c r="D94" s="321" t="s">
        <v>923</v>
      </c>
      <c r="E94" s="321" t="s">
        <v>181</v>
      </c>
      <c r="F94" s="321" t="s">
        <v>916</v>
      </c>
      <c r="G94" s="221" t="s">
        <v>2070</v>
      </c>
      <c r="H94" s="214" t="s">
        <v>181</v>
      </c>
      <c r="I94" s="215" t="s">
        <v>181</v>
      </c>
      <c r="J94" s="215" t="s">
        <v>181</v>
      </c>
      <c r="K94" s="215" t="s">
        <v>181</v>
      </c>
      <c r="L94" s="215" t="s">
        <v>181</v>
      </c>
      <c r="M94" s="215" t="s">
        <v>181</v>
      </c>
      <c r="N94" s="215" t="s">
        <v>181</v>
      </c>
      <c r="O94" s="215" t="s">
        <v>181</v>
      </c>
      <c r="P94" s="215" t="s">
        <v>181</v>
      </c>
      <c r="Q94" s="215" t="s">
        <v>181</v>
      </c>
      <c r="R94" s="215" t="s">
        <v>181</v>
      </c>
      <c r="S94" s="215" t="s">
        <v>181</v>
      </c>
      <c r="T94" s="215" t="s">
        <v>181</v>
      </c>
      <c r="U94" s="216" t="s">
        <v>181</v>
      </c>
      <c r="V94" s="216" t="s">
        <v>181</v>
      </c>
      <c r="W94" s="216" t="s">
        <v>181</v>
      </c>
      <c r="X94" s="216" t="s">
        <v>181</v>
      </c>
      <c r="Y94" s="216" t="s">
        <v>181</v>
      </c>
      <c r="Z94" s="216" t="s">
        <v>181</v>
      </c>
      <c r="AA94" s="216" t="s">
        <v>181</v>
      </c>
      <c r="AB94" s="216" t="s">
        <v>181</v>
      </c>
      <c r="AC94" s="216" t="s">
        <v>181</v>
      </c>
      <c r="AD94" s="216" t="s">
        <v>181</v>
      </c>
      <c r="AE94" s="216" t="s">
        <v>181</v>
      </c>
      <c r="AF94" s="216" t="s">
        <v>181</v>
      </c>
      <c r="AG94" s="216" t="s">
        <v>181</v>
      </c>
      <c r="AH94" s="216" t="s">
        <v>181</v>
      </c>
      <c r="AI94" s="216" t="s">
        <v>181</v>
      </c>
      <c r="AJ94" s="216" t="s">
        <v>181</v>
      </c>
    </row>
    <row r="95" spans="1:36" ht="14.25" customHeight="1" x14ac:dyDescent="0.25">
      <c r="A95" s="321">
        <v>2024</v>
      </c>
      <c r="B95" s="321" t="s">
        <v>890</v>
      </c>
      <c r="C95" s="321" t="s">
        <v>922</v>
      </c>
      <c r="D95" s="321" t="s">
        <v>923</v>
      </c>
      <c r="E95" s="321" t="s">
        <v>181</v>
      </c>
      <c r="F95" s="321" t="s">
        <v>665</v>
      </c>
      <c r="G95" s="221" t="s">
        <v>2070</v>
      </c>
      <c r="H95" s="214" t="s">
        <v>181</v>
      </c>
      <c r="I95" s="215" t="s">
        <v>181</v>
      </c>
      <c r="J95" s="215" t="s">
        <v>181</v>
      </c>
      <c r="K95" s="215" t="s">
        <v>181</v>
      </c>
      <c r="L95" s="215" t="s">
        <v>181</v>
      </c>
      <c r="M95" s="215" t="s">
        <v>181</v>
      </c>
      <c r="N95" s="215" t="s">
        <v>181</v>
      </c>
      <c r="O95" s="215" t="s">
        <v>181</v>
      </c>
      <c r="P95" s="215" t="s">
        <v>181</v>
      </c>
      <c r="Q95" s="215" t="s">
        <v>181</v>
      </c>
      <c r="R95" s="215" t="s">
        <v>181</v>
      </c>
      <c r="S95" s="215" t="s">
        <v>181</v>
      </c>
      <c r="T95" s="215" t="s">
        <v>181</v>
      </c>
      <c r="U95" s="216" t="s">
        <v>181</v>
      </c>
      <c r="V95" s="216" t="s">
        <v>181</v>
      </c>
      <c r="W95" s="216" t="s">
        <v>181</v>
      </c>
      <c r="X95" s="216" t="s">
        <v>181</v>
      </c>
      <c r="Y95" s="216" t="s">
        <v>181</v>
      </c>
      <c r="Z95" s="216" t="s">
        <v>181</v>
      </c>
      <c r="AA95" s="216" t="s">
        <v>181</v>
      </c>
      <c r="AB95" s="216" t="s">
        <v>181</v>
      </c>
      <c r="AC95" s="216" t="s">
        <v>181</v>
      </c>
      <c r="AD95" s="216" t="s">
        <v>181</v>
      </c>
      <c r="AE95" s="216" t="s">
        <v>181</v>
      </c>
      <c r="AF95" s="216" t="s">
        <v>181</v>
      </c>
      <c r="AG95" s="216" t="s">
        <v>181</v>
      </c>
      <c r="AH95" s="216" t="s">
        <v>181</v>
      </c>
      <c r="AI95" s="216" t="s">
        <v>181</v>
      </c>
      <c r="AJ95" s="216" t="s">
        <v>181</v>
      </c>
    </row>
    <row r="96" spans="1:36" ht="14.25" customHeight="1" x14ac:dyDescent="0.25">
      <c r="A96" s="321">
        <v>2024</v>
      </c>
      <c r="B96" s="321" t="s">
        <v>890</v>
      </c>
      <c r="C96" s="321" t="s">
        <v>922</v>
      </c>
      <c r="D96" s="321" t="s">
        <v>923</v>
      </c>
      <c r="E96" s="321" t="s">
        <v>181</v>
      </c>
      <c r="F96" s="321" t="s">
        <v>921</v>
      </c>
      <c r="G96" s="221" t="s">
        <v>2070</v>
      </c>
      <c r="H96" s="214" t="s">
        <v>181</v>
      </c>
      <c r="I96" s="215" t="s">
        <v>181</v>
      </c>
      <c r="J96" s="215" t="s">
        <v>181</v>
      </c>
      <c r="K96" s="215" t="s">
        <v>181</v>
      </c>
      <c r="L96" s="215" t="s">
        <v>181</v>
      </c>
      <c r="M96" s="215" t="s">
        <v>181</v>
      </c>
      <c r="N96" s="215" t="s">
        <v>181</v>
      </c>
      <c r="O96" s="215" t="s">
        <v>181</v>
      </c>
      <c r="P96" s="215" t="s">
        <v>181</v>
      </c>
      <c r="Q96" s="215" t="s">
        <v>181</v>
      </c>
      <c r="R96" s="215" t="s">
        <v>181</v>
      </c>
      <c r="S96" s="215" t="s">
        <v>181</v>
      </c>
      <c r="T96" s="215" t="s">
        <v>181</v>
      </c>
      <c r="U96" s="216" t="s">
        <v>181</v>
      </c>
      <c r="V96" s="216" t="s">
        <v>181</v>
      </c>
      <c r="W96" s="216" t="s">
        <v>181</v>
      </c>
      <c r="X96" s="216" t="s">
        <v>181</v>
      </c>
      <c r="Y96" s="216" t="s">
        <v>181</v>
      </c>
      <c r="Z96" s="216" t="s">
        <v>181</v>
      </c>
      <c r="AA96" s="216" t="s">
        <v>181</v>
      </c>
      <c r="AB96" s="216" t="s">
        <v>181</v>
      </c>
      <c r="AC96" s="216" t="s">
        <v>181</v>
      </c>
      <c r="AD96" s="216" t="s">
        <v>181</v>
      </c>
      <c r="AE96" s="216" t="s">
        <v>181</v>
      </c>
      <c r="AF96" s="216" t="s">
        <v>181</v>
      </c>
      <c r="AG96" s="216" t="s">
        <v>181</v>
      </c>
      <c r="AH96" s="216" t="s">
        <v>181</v>
      </c>
      <c r="AI96" s="216" t="s">
        <v>181</v>
      </c>
      <c r="AJ96" s="216" t="s">
        <v>181</v>
      </c>
    </row>
    <row r="97" spans="1:36" ht="14.25" customHeight="1" x14ac:dyDescent="0.25">
      <c r="A97" s="321">
        <v>2024</v>
      </c>
      <c r="B97" s="321" t="s">
        <v>890</v>
      </c>
      <c r="C97" s="321" t="s">
        <v>924</v>
      </c>
      <c r="D97" s="321" t="s">
        <v>925</v>
      </c>
      <c r="E97" s="321" t="s">
        <v>181</v>
      </c>
      <c r="F97" s="321" t="s">
        <v>166</v>
      </c>
      <c r="G97" s="221" t="s">
        <v>2071</v>
      </c>
      <c r="H97" s="214">
        <v>2</v>
      </c>
      <c r="I97" s="215">
        <v>46.838407494145187</v>
      </c>
      <c r="J97" s="215">
        <v>1432.9152099430157</v>
      </c>
      <c r="K97" s="215">
        <v>63.396957514677233</v>
      </c>
      <c r="L97" s="215">
        <v>1.2938154594832088</v>
      </c>
      <c r="M97" s="215">
        <v>170.78364065178343</v>
      </c>
      <c r="N97" s="215">
        <v>74.099999999999994</v>
      </c>
      <c r="O97" s="215">
        <v>1.8735362997658078</v>
      </c>
      <c r="P97" s="215">
        <v>0</v>
      </c>
      <c r="Q97" s="215">
        <v>24.600706387785934</v>
      </c>
      <c r="R97" s="215">
        <v>24.354699323908068</v>
      </c>
      <c r="S97" s="215">
        <v>24.231695791969138</v>
      </c>
      <c r="T97" s="215">
        <v>2.3610374446988054</v>
      </c>
      <c r="U97" s="216">
        <v>1.1699999999999997</v>
      </c>
      <c r="V97" s="216">
        <v>0.23</v>
      </c>
      <c r="W97" s="216">
        <v>0.94</v>
      </c>
      <c r="X97" s="216">
        <v>1.1699999999999997</v>
      </c>
      <c r="Y97" s="216">
        <v>0.69999999999999984</v>
      </c>
      <c r="Z97" s="216">
        <v>1.64</v>
      </c>
      <c r="AA97" s="216">
        <v>2.3399999999999994</v>
      </c>
      <c r="AB97" s="216">
        <v>4.6799999999999988</v>
      </c>
      <c r="AC97" s="216">
        <v>11.710000000000003</v>
      </c>
      <c r="AD97" s="216">
        <v>1.2010000000000002E-2</v>
      </c>
      <c r="AE97" s="216">
        <v>0.64</v>
      </c>
      <c r="AF97" s="216">
        <v>0.3</v>
      </c>
      <c r="AG97" s="216">
        <v>0.15</v>
      </c>
      <c r="AH97" s="216">
        <v>1.1800000000000002</v>
      </c>
      <c r="AI97" s="216">
        <v>1950.0000000000002</v>
      </c>
      <c r="AJ97" s="216">
        <v>0.84222402500000004</v>
      </c>
    </row>
    <row r="98" spans="1:36" ht="14.25" customHeight="1" x14ac:dyDescent="0.25">
      <c r="A98" s="321">
        <v>2024</v>
      </c>
      <c r="B98" s="321" t="s">
        <v>890</v>
      </c>
      <c r="C98" s="321" t="s">
        <v>924</v>
      </c>
      <c r="D98" s="321" t="s">
        <v>925</v>
      </c>
      <c r="E98" s="321" t="s">
        <v>181</v>
      </c>
      <c r="F98" s="321" t="s">
        <v>921</v>
      </c>
      <c r="G98" s="221" t="s">
        <v>2071</v>
      </c>
      <c r="H98" s="214">
        <v>2.0000000000000004</v>
      </c>
      <c r="I98" s="215">
        <v>49.200492004920058</v>
      </c>
      <c r="J98" s="215">
        <v>1785.1439531322644</v>
      </c>
      <c r="K98" s="215">
        <v>67.094731038178338</v>
      </c>
      <c r="L98" s="215">
        <v>1.369280225268946</v>
      </c>
      <c r="M98" s="215">
        <v>180.74498973550078</v>
      </c>
      <c r="N98" s="215">
        <v>77.999999999999986</v>
      </c>
      <c r="O98" s="215">
        <v>1.9680196801968024</v>
      </c>
      <c r="P98" s="215">
        <v>0</v>
      </c>
      <c r="Q98" s="215">
        <v>93.535634839351999</v>
      </c>
      <c r="R98" s="215">
        <v>92.600278490958473</v>
      </c>
      <c r="S98" s="215">
        <v>92.13260031676171</v>
      </c>
      <c r="T98" s="215">
        <v>4.5489688989551373</v>
      </c>
      <c r="U98" s="216">
        <v>12.22</v>
      </c>
      <c r="V98" s="216">
        <v>0.72999999999999987</v>
      </c>
      <c r="W98" s="216">
        <v>4.8899999999999997</v>
      </c>
      <c r="X98" s="216">
        <v>12.22</v>
      </c>
      <c r="Y98" s="216">
        <v>0.49</v>
      </c>
      <c r="Z98" s="216">
        <v>733.5</v>
      </c>
      <c r="AA98" s="216">
        <v>4.8899999999999997</v>
      </c>
      <c r="AB98" s="216">
        <v>9.7799999999999994</v>
      </c>
      <c r="AC98" s="216">
        <v>21.999999999999996</v>
      </c>
      <c r="AD98" s="216">
        <v>1.342E-2</v>
      </c>
      <c r="AE98" s="216">
        <v>0.20000000000000004</v>
      </c>
      <c r="AF98" s="216">
        <v>0.09</v>
      </c>
      <c r="AG98" s="216">
        <v>7.0000000000000007E-2</v>
      </c>
      <c r="AH98" s="216">
        <v>0.20000000000000004</v>
      </c>
      <c r="AI98" s="216">
        <v>3500</v>
      </c>
      <c r="AJ98" s="216">
        <v>0.84222402500000004</v>
      </c>
    </row>
    <row r="99" spans="1:36" ht="14.25" customHeight="1" x14ac:dyDescent="0.25">
      <c r="A99" s="321">
        <v>2024</v>
      </c>
      <c r="B99" s="321" t="s">
        <v>890</v>
      </c>
      <c r="C99" s="321" t="s">
        <v>926</v>
      </c>
      <c r="D99" s="321" t="s">
        <v>927</v>
      </c>
      <c r="E99" s="321" t="s">
        <v>181</v>
      </c>
      <c r="F99" s="321" t="s">
        <v>912</v>
      </c>
      <c r="G99" s="221" t="s">
        <v>2071</v>
      </c>
      <c r="H99" s="214">
        <v>2.0013001485884101</v>
      </c>
      <c r="I99" s="215">
        <v>22.831050229999999</v>
      </c>
      <c r="J99" s="215">
        <v>71.7</v>
      </c>
      <c r="K99" s="215">
        <v>422.09999999999997</v>
      </c>
      <c r="L99" s="215">
        <v>8.6199999999999992</v>
      </c>
      <c r="M99" s="215">
        <v>18218.999999999996</v>
      </c>
      <c r="N99" s="215">
        <v>73</v>
      </c>
      <c r="O99" s="215">
        <v>2</v>
      </c>
      <c r="P99" s="215">
        <v>1.5999999999999999</v>
      </c>
      <c r="Q99" s="215">
        <v>10</v>
      </c>
      <c r="R99" s="215">
        <v>10</v>
      </c>
      <c r="S99" s="215">
        <v>10</v>
      </c>
      <c r="T99" s="215">
        <v>1.4999999999999998</v>
      </c>
      <c r="U99" s="216">
        <v>6.8283457200350025E-3</v>
      </c>
      <c r="V99" s="216">
        <v>0.253057454016832</v>
      </c>
      <c r="W99" s="216">
        <v>0.36704996130386286</v>
      </c>
      <c r="X99" s="216">
        <v>0.9721934681793557</v>
      </c>
      <c r="Y99" s="216">
        <v>0.19802202588101508</v>
      </c>
      <c r="Z99" s="216">
        <v>0.30085587405707714</v>
      </c>
      <c r="AA99" s="216">
        <v>13505.691684352692</v>
      </c>
      <c r="AB99" s="216">
        <v>4.5522304800233396E-3</v>
      </c>
      <c r="AC99" s="216">
        <v>50.452162736565576</v>
      </c>
      <c r="AD99" s="216">
        <v>5.1077643973941505E-3</v>
      </c>
      <c r="AE99" s="216">
        <v>0.20906198463752798</v>
      </c>
      <c r="AF99" s="216">
        <v>7.1271131126429993E-2</v>
      </c>
      <c r="AG99" s="216">
        <v>0.114033809802288</v>
      </c>
      <c r="AH99" s="216">
        <v>0.24469755020074299</v>
      </c>
      <c r="AI99" s="216">
        <v>0</v>
      </c>
      <c r="AJ99" s="216">
        <v>2.3574587511348883</v>
      </c>
    </row>
    <row r="100" spans="1:36" ht="14.25" customHeight="1" x14ac:dyDescent="0.25">
      <c r="A100" s="321">
        <v>2024</v>
      </c>
      <c r="B100" s="321" t="s">
        <v>890</v>
      </c>
      <c r="C100" s="321" t="s">
        <v>926</v>
      </c>
      <c r="D100" s="321" t="s">
        <v>927</v>
      </c>
      <c r="E100" s="321" t="s">
        <v>181</v>
      </c>
      <c r="F100" s="321" t="s">
        <v>913</v>
      </c>
      <c r="G100" s="221" t="s">
        <v>2070</v>
      </c>
      <c r="H100" s="214">
        <v>10.000000000000002</v>
      </c>
      <c r="I100" s="215">
        <v>22.988505747126432</v>
      </c>
      <c r="J100" s="215">
        <v>320.55455003345168</v>
      </c>
      <c r="K100" s="215">
        <v>26.204414629478325</v>
      </c>
      <c r="L100" s="215">
        <v>2.911601625497592</v>
      </c>
      <c r="M100" s="215">
        <v>182.23468322677633</v>
      </c>
      <c r="N100" s="215">
        <v>72</v>
      </c>
      <c r="O100" s="215">
        <v>8.1129920390193373</v>
      </c>
      <c r="P100" s="215">
        <v>0</v>
      </c>
      <c r="Q100" s="215">
        <v>2.8817601524482956</v>
      </c>
      <c r="R100" s="215">
        <v>2.8817601524482956</v>
      </c>
      <c r="S100" s="215">
        <v>2.8817601524482956</v>
      </c>
      <c r="T100" s="215">
        <v>1.6864206572086244</v>
      </c>
      <c r="U100" s="216">
        <v>0</v>
      </c>
      <c r="V100" s="216">
        <v>0</v>
      </c>
      <c r="W100" s="216">
        <v>0</v>
      </c>
      <c r="X100" s="216">
        <v>0</v>
      </c>
      <c r="Y100" s="216">
        <v>0</v>
      </c>
      <c r="Z100" s="216">
        <v>0</v>
      </c>
      <c r="AA100" s="216">
        <v>0</v>
      </c>
      <c r="AB100" s="216">
        <v>0</v>
      </c>
      <c r="AC100" s="216">
        <v>0</v>
      </c>
      <c r="AD100" s="216">
        <v>0</v>
      </c>
      <c r="AE100" s="216">
        <v>0</v>
      </c>
      <c r="AF100" s="216">
        <v>0</v>
      </c>
      <c r="AG100" s="216">
        <v>0</v>
      </c>
      <c r="AH100" s="216">
        <v>0</v>
      </c>
      <c r="AI100" s="216">
        <v>0</v>
      </c>
      <c r="AJ100" s="216">
        <v>0</v>
      </c>
    </row>
    <row r="101" spans="1:36" ht="14.25" customHeight="1" x14ac:dyDescent="0.25">
      <c r="A101" s="321">
        <v>2024</v>
      </c>
      <c r="B101" s="321" t="s">
        <v>890</v>
      </c>
      <c r="C101" s="321" t="s">
        <v>928</v>
      </c>
      <c r="D101" s="321" t="s">
        <v>929</v>
      </c>
      <c r="E101" s="321" t="s">
        <v>181</v>
      </c>
      <c r="F101" s="321" t="s">
        <v>912</v>
      </c>
      <c r="G101" s="221" t="s">
        <v>2071</v>
      </c>
      <c r="H101" s="214" t="s">
        <v>181</v>
      </c>
      <c r="I101" s="215" t="s">
        <v>181</v>
      </c>
      <c r="J101" s="215" t="s">
        <v>181</v>
      </c>
      <c r="K101" s="215" t="s">
        <v>181</v>
      </c>
      <c r="L101" s="215" t="s">
        <v>181</v>
      </c>
      <c r="M101" s="215" t="s">
        <v>181</v>
      </c>
      <c r="N101" s="215" t="s">
        <v>181</v>
      </c>
      <c r="O101" s="215" t="s">
        <v>181</v>
      </c>
      <c r="P101" s="215" t="s">
        <v>181</v>
      </c>
      <c r="Q101" s="215" t="s">
        <v>181</v>
      </c>
      <c r="R101" s="215" t="s">
        <v>181</v>
      </c>
      <c r="S101" s="215" t="s">
        <v>181</v>
      </c>
      <c r="T101" s="215" t="s">
        <v>181</v>
      </c>
      <c r="U101" s="216" t="s">
        <v>181</v>
      </c>
      <c r="V101" s="216" t="s">
        <v>181</v>
      </c>
      <c r="W101" s="216" t="s">
        <v>181</v>
      </c>
      <c r="X101" s="216" t="s">
        <v>181</v>
      </c>
      <c r="Y101" s="216" t="s">
        <v>181</v>
      </c>
      <c r="Z101" s="216" t="s">
        <v>181</v>
      </c>
      <c r="AA101" s="216" t="s">
        <v>181</v>
      </c>
      <c r="AB101" s="216" t="s">
        <v>181</v>
      </c>
      <c r="AC101" s="216" t="s">
        <v>181</v>
      </c>
      <c r="AD101" s="216" t="s">
        <v>181</v>
      </c>
      <c r="AE101" s="216" t="s">
        <v>181</v>
      </c>
      <c r="AF101" s="216" t="s">
        <v>181</v>
      </c>
      <c r="AG101" s="216" t="s">
        <v>181</v>
      </c>
      <c r="AH101" s="216" t="s">
        <v>181</v>
      </c>
      <c r="AI101" s="216" t="s">
        <v>181</v>
      </c>
      <c r="AJ101" s="216" t="s">
        <v>181</v>
      </c>
    </row>
    <row r="102" spans="1:36" ht="14.25" customHeight="1" x14ac:dyDescent="0.25">
      <c r="A102" s="321">
        <v>2024</v>
      </c>
      <c r="B102" s="321" t="s">
        <v>890</v>
      </c>
      <c r="C102" s="321" t="s">
        <v>928</v>
      </c>
      <c r="D102" s="321" t="s">
        <v>929</v>
      </c>
      <c r="E102" s="321" t="s">
        <v>181</v>
      </c>
      <c r="F102" s="321" t="s">
        <v>913</v>
      </c>
      <c r="G102" s="221" t="s">
        <v>2070</v>
      </c>
      <c r="H102" s="214">
        <v>10</v>
      </c>
      <c r="I102" s="215">
        <v>22.988505747126435</v>
      </c>
      <c r="J102" s="215">
        <v>327.7436787199378</v>
      </c>
      <c r="K102" s="215">
        <v>21.452444174686697</v>
      </c>
      <c r="L102" s="215">
        <v>2.3836049082985218</v>
      </c>
      <c r="M102" s="215">
        <v>183.99895093980925</v>
      </c>
      <c r="N102" s="215">
        <v>72</v>
      </c>
      <c r="O102" s="215">
        <v>4.35628815609551</v>
      </c>
      <c r="P102" s="215">
        <v>0</v>
      </c>
      <c r="Q102" s="215">
        <v>2.7361804105593204</v>
      </c>
      <c r="R102" s="215">
        <v>2.7361804105593204</v>
      </c>
      <c r="S102" s="215">
        <v>2.7361804105593204</v>
      </c>
      <c r="T102" s="215">
        <v>1.275566967084057</v>
      </c>
      <c r="U102" s="216">
        <v>0</v>
      </c>
      <c r="V102" s="216">
        <v>0</v>
      </c>
      <c r="W102" s="216">
        <v>0</v>
      </c>
      <c r="X102" s="216">
        <v>0</v>
      </c>
      <c r="Y102" s="216">
        <v>0</v>
      </c>
      <c r="Z102" s="216">
        <v>0</v>
      </c>
      <c r="AA102" s="216">
        <v>0</v>
      </c>
      <c r="AB102" s="216">
        <v>0</v>
      </c>
      <c r="AC102" s="216">
        <v>0</v>
      </c>
      <c r="AD102" s="216">
        <v>0</v>
      </c>
      <c r="AE102" s="216">
        <v>0</v>
      </c>
      <c r="AF102" s="216">
        <v>0</v>
      </c>
      <c r="AG102" s="216">
        <v>0</v>
      </c>
      <c r="AH102" s="216">
        <v>0</v>
      </c>
      <c r="AI102" s="216">
        <v>0</v>
      </c>
      <c r="AJ102" s="216">
        <v>0</v>
      </c>
    </row>
    <row r="103" spans="1:36" ht="14.25" customHeight="1" x14ac:dyDescent="0.25">
      <c r="A103" s="321">
        <v>2024</v>
      </c>
      <c r="B103" s="321" t="s">
        <v>890</v>
      </c>
      <c r="C103" s="321" t="s">
        <v>930</v>
      </c>
      <c r="D103" s="321" t="s">
        <v>931</v>
      </c>
      <c r="E103" s="321" t="s">
        <v>181</v>
      </c>
      <c r="F103" s="321" t="s">
        <v>913</v>
      </c>
      <c r="G103" s="221" t="s">
        <v>2070</v>
      </c>
      <c r="H103" s="214">
        <v>0</v>
      </c>
      <c r="I103" s="215">
        <v>22.988505747126435</v>
      </c>
      <c r="J103" s="215">
        <v>351.5617996439197</v>
      </c>
      <c r="K103" s="215">
        <v>14.431549268362748</v>
      </c>
      <c r="L103" s="215">
        <v>0</v>
      </c>
      <c r="M103" s="215">
        <v>83.152091181002277</v>
      </c>
      <c r="N103" s="215">
        <v>72</v>
      </c>
      <c r="O103" s="215">
        <v>2.298850574712644</v>
      </c>
      <c r="P103" s="215">
        <v>0</v>
      </c>
      <c r="Q103" s="215">
        <v>2.4233773343173115</v>
      </c>
      <c r="R103" s="215">
        <v>2.4233773343173115</v>
      </c>
      <c r="S103" s="215">
        <v>2.4233773343173115</v>
      </c>
      <c r="T103" s="215">
        <v>1.1370132137708953</v>
      </c>
      <c r="U103" s="216">
        <v>0</v>
      </c>
      <c r="V103" s="216">
        <v>0</v>
      </c>
      <c r="W103" s="216">
        <v>0</v>
      </c>
      <c r="X103" s="216">
        <v>0</v>
      </c>
      <c r="Y103" s="216">
        <v>0</v>
      </c>
      <c r="Z103" s="216">
        <v>0</v>
      </c>
      <c r="AA103" s="216">
        <v>0</v>
      </c>
      <c r="AB103" s="216">
        <v>0</v>
      </c>
      <c r="AC103" s="216">
        <v>0</v>
      </c>
      <c r="AD103" s="216">
        <v>0</v>
      </c>
      <c r="AE103" s="216">
        <v>0</v>
      </c>
      <c r="AF103" s="216">
        <v>0</v>
      </c>
      <c r="AG103" s="216">
        <v>0</v>
      </c>
      <c r="AH103" s="216">
        <v>0</v>
      </c>
      <c r="AI103" s="216">
        <v>0</v>
      </c>
      <c r="AJ103" s="216">
        <v>0</v>
      </c>
    </row>
    <row r="104" spans="1:36" ht="14.25" customHeight="1" x14ac:dyDescent="0.25">
      <c r="A104" s="321">
        <v>2024</v>
      </c>
      <c r="B104" s="321" t="s">
        <v>890</v>
      </c>
      <c r="C104" s="321" t="s">
        <v>932</v>
      </c>
      <c r="D104" s="321" t="s">
        <v>933</v>
      </c>
      <c r="E104" s="321" t="s">
        <v>181</v>
      </c>
      <c r="F104" s="321" t="s">
        <v>913</v>
      </c>
      <c r="G104" s="221" t="s">
        <v>2070</v>
      </c>
      <c r="H104" s="214">
        <v>0</v>
      </c>
      <c r="I104" s="215">
        <v>22.988505747126435</v>
      </c>
      <c r="J104" s="215">
        <v>330.39597756932784</v>
      </c>
      <c r="K104" s="215">
        <v>6.8347372775491726</v>
      </c>
      <c r="L104" s="215">
        <v>0</v>
      </c>
      <c r="M104" s="215">
        <v>57.297490383951548</v>
      </c>
      <c r="N104" s="215">
        <v>72.000000000000014</v>
      </c>
      <c r="O104" s="215">
        <v>2.298850574712644</v>
      </c>
      <c r="P104" s="215">
        <v>0</v>
      </c>
      <c r="Q104" s="215">
        <v>2.8796237607829789</v>
      </c>
      <c r="R104" s="215">
        <v>2.8796237607829789</v>
      </c>
      <c r="S104" s="215">
        <v>2.8796237607829789</v>
      </c>
      <c r="T104" s="215">
        <v>0.60019965190307267</v>
      </c>
      <c r="U104" s="216">
        <v>0</v>
      </c>
      <c r="V104" s="216">
        <v>0</v>
      </c>
      <c r="W104" s="216">
        <v>0</v>
      </c>
      <c r="X104" s="216">
        <v>0</v>
      </c>
      <c r="Y104" s="216">
        <v>0</v>
      </c>
      <c r="Z104" s="216">
        <v>0</v>
      </c>
      <c r="AA104" s="216">
        <v>0</v>
      </c>
      <c r="AB104" s="216">
        <v>0</v>
      </c>
      <c r="AC104" s="216">
        <v>0</v>
      </c>
      <c r="AD104" s="216">
        <v>0</v>
      </c>
      <c r="AE104" s="216">
        <v>0</v>
      </c>
      <c r="AF104" s="216">
        <v>0</v>
      </c>
      <c r="AG104" s="216">
        <v>0</v>
      </c>
      <c r="AH104" s="216">
        <v>0</v>
      </c>
      <c r="AI104" s="216">
        <v>0</v>
      </c>
      <c r="AJ104" s="216">
        <v>0</v>
      </c>
    </row>
    <row r="105" spans="1:36" ht="14.25" customHeight="1" x14ac:dyDescent="0.25">
      <c r="A105" s="321">
        <v>2024</v>
      </c>
      <c r="B105" s="321" t="s">
        <v>890</v>
      </c>
      <c r="C105" s="321" t="s">
        <v>934</v>
      </c>
      <c r="D105" s="321" t="s">
        <v>935</v>
      </c>
      <c r="E105" s="321" t="s">
        <v>181</v>
      </c>
      <c r="F105" s="321" t="s">
        <v>946</v>
      </c>
      <c r="G105" s="221" t="s">
        <v>2070</v>
      </c>
      <c r="H105" s="214">
        <v>12.235362762003414</v>
      </c>
      <c r="I105" s="215">
        <v>0</v>
      </c>
      <c r="J105" s="215">
        <v>106.97142806902734</v>
      </c>
      <c r="K105" s="215">
        <v>1079.0083812227053</v>
      </c>
      <c r="L105" s="215">
        <v>150.42572251168843</v>
      </c>
      <c r="M105" s="215">
        <v>18553.699193279714</v>
      </c>
      <c r="N105" s="215">
        <v>0</v>
      </c>
      <c r="O105" s="215">
        <v>1.606096393502646</v>
      </c>
      <c r="P105" s="215">
        <v>1.4951542389325583</v>
      </c>
      <c r="Q105" s="215">
        <v>30.33147372657583</v>
      </c>
      <c r="R105" s="215">
        <v>30.33147372657583</v>
      </c>
      <c r="S105" s="215">
        <v>30.33147372657583</v>
      </c>
      <c r="T105" s="215">
        <v>1.5165736863287904</v>
      </c>
      <c r="U105" s="216">
        <v>0</v>
      </c>
      <c r="V105" s="216">
        <v>0</v>
      </c>
      <c r="W105" s="216">
        <v>0</v>
      </c>
      <c r="X105" s="216">
        <v>0</v>
      </c>
      <c r="Y105" s="216">
        <v>0</v>
      </c>
      <c r="Z105" s="216">
        <v>0</v>
      </c>
      <c r="AA105" s="216">
        <v>0</v>
      </c>
      <c r="AB105" s="216">
        <v>0</v>
      </c>
      <c r="AC105" s="216">
        <v>0</v>
      </c>
      <c r="AD105" s="216">
        <v>5.1077643973941505E-3</v>
      </c>
      <c r="AE105" s="216">
        <v>0.20906198463752798</v>
      </c>
      <c r="AF105" s="216">
        <v>7.1271131126429993E-2</v>
      </c>
      <c r="AG105" s="216">
        <v>0.114033809802288</v>
      </c>
      <c r="AH105" s="216">
        <v>0.24469755020074296</v>
      </c>
      <c r="AI105" s="216">
        <v>9.959999999999992</v>
      </c>
      <c r="AJ105" s="216">
        <v>3.3802195494749241</v>
      </c>
    </row>
    <row r="106" spans="1:36" ht="14.25" customHeight="1" x14ac:dyDescent="0.25">
      <c r="A106" s="321">
        <v>2024</v>
      </c>
      <c r="B106" s="321" t="s">
        <v>890</v>
      </c>
      <c r="C106" s="321" t="s">
        <v>934</v>
      </c>
      <c r="D106" s="321" t="s">
        <v>935</v>
      </c>
      <c r="E106" s="321" t="s">
        <v>181</v>
      </c>
      <c r="F106" s="321" t="s">
        <v>166</v>
      </c>
      <c r="G106" s="221" t="s">
        <v>2070</v>
      </c>
      <c r="H106" s="214">
        <v>2.4</v>
      </c>
      <c r="I106" s="215">
        <v>0.4683840749414519</v>
      </c>
      <c r="J106" s="215">
        <v>267.81453050662918</v>
      </c>
      <c r="K106" s="215">
        <v>28.32709162470994</v>
      </c>
      <c r="L106" s="215">
        <v>0.69656782683712959</v>
      </c>
      <c r="M106" s="215">
        <v>293.12788215645384</v>
      </c>
      <c r="N106" s="215">
        <v>74.099999999999909</v>
      </c>
      <c r="O106" s="215">
        <v>3.5992346136097262</v>
      </c>
      <c r="P106" s="215">
        <v>0.20567054934912724</v>
      </c>
      <c r="Q106" s="215">
        <v>17.199107647256167</v>
      </c>
      <c r="R106" s="215">
        <v>17.199107647256167</v>
      </c>
      <c r="S106" s="215">
        <v>17.199107647256167</v>
      </c>
      <c r="T106" s="215">
        <v>10.311901064753489</v>
      </c>
      <c r="U106" s="216">
        <v>2.3385704705952523E-3</v>
      </c>
      <c r="V106" s="216">
        <v>0.18554043869640716</v>
      </c>
      <c r="W106" s="216">
        <v>0.65970637365337015</v>
      </c>
      <c r="X106" s="216">
        <v>0.46516659305392644</v>
      </c>
      <c r="Y106" s="216">
        <v>0.12394423494154837</v>
      </c>
      <c r="Z106" s="216">
        <v>0.18904829440229995</v>
      </c>
      <c r="AA106" s="216">
        <v>1.1179197731196333</v>
      </c>
      <c r="AB106" s="216">
        <v>2.3385704705952523E-3</v>
      </c>
      <c r="AC106" s="216">
        <v>37.29517337692905</v>
      </c>
      <c r="AD106" s="216">
        <v>7.1083700000000008E-4</v>
      </c>
      <c r="AE106" s="216">
        <v>0.51047106400000009</v>
      </c>
      <c r="AF106" s="216">
        <v>0.49591441000000003</v>
      </c>
      <c r="AG106" s="216">
        <v>0.25571990299999997</v>
      </c>
      <c r="AH106" s="216">
        <v>0.26430445000000002</v>
      </c>
      <c r="AI106" s="216">
        <v>6150.0000000000009</v>
      </c>
      <c r="AJ106" s="216">
        <v>0.34994228011214612</v>
      </c>
    </row>
    <row r="107" spans="1:36" ht="14.25" customHeight="1" x14ac:dyDescent="0.25">
      <c r="A107" s="321">
        <v>2024</v>
      </c>
      <c r="B107" s="321" t="s">
        <v>890</v>
      </c>
      <c r="C107" s="321" t="s">
        <v>934</v>
      </c>
      <c r="D107" s="321" t="s">
        <v>935</v>
      </c>
      <c r="E107" s="321" t="s">
        <v>181</v>
      </c>
      <c r="F107" s="321" t="s">
        <v>165</v>
      </c>
      <c r="G107" s="221" t="s">
        <v>2070</v>
      </c>
      <c r="H107" s="214">
        <v>12.235362762003415</v>
      </c>
      <c r="I107" s="215">
        <v>0.45662100456621002</v>
      </c>
      <c r="J107" s="215">
        <v>106.97142806902735</v>
      </c>
      <c r="K107" s="215">
        <v>1079.0083812227056</v>
      </c>
      <c r="L107" s="215">
        <v>150.42572251168852</v>
      </c>
      <c r="M107" s="215">
        <v>18553.699193279754</v>
      </c>
      <c r="N107" s="215">
        <v>73.000000000000099</v>
      </c>
      <c r="O107" s="215">
        <v>1.6060963935026451</v>
      </c>
      <c r="P107" s="215">
        <v>1.4951542389325581</v>
      </c>
      <c r="Q107" s="215">
        <v>30.331473726575844</v>
      </c>
      <c r="R107" s="215">
        <v>30.331473726575844</v>
      </c>
      <c r="S107" s="215">
        <v>30.331473726575844</v>
      </c>
      <c r="T107" s="215">
        <v>1.516573686328792</v>
      </c>
      <c r="U107" s="216">
        <v>6.8283457200350034E-3</v>
      </c>
      <c r="V107" s="216">
        <v>0.253057454016832</v>
      </c>
      <c r="W107" s="216">
        <v>0.36704996130386291</v>
      </c>
      <c r="X107" s="216">
        <v>0.97219346817935592</v>
      </c>
      <c r="Y107" s="216">
        <v>0.19802202588101511</v>
      </c>
      <c r="Z107" s="216">
        <v>0.30085587405707714</v>
      </c>
      <c r="AA107" s="216">
        <v>0.77282905349056608</v>
      </c>
      <c r="AB107" s="216">
        <v>4.5522304800233405E-3</v>
      </c>
      <c r="AC107" s="216">
        <v>50.452162736565569</v>
      </c>
      <c r="AD107" s="216">
        <v>5.1077643973941505E-3</v>
      </c>
      <c r="AE107" s="216">
        <v>0.20906198463752801</v>
      </c>
      <c r="AF107" s="216">
        <v>7.1271131126430007E-2</v>
      </c>
      <c r="AG107" s="216">
        <v>0.11403380980228801</v>
      </c>
      <c r="AH107" s="216">
        <v>0.24469755020074299</v>
      </c>
      <c r="AI107" s="216">
        <v>9.9600000000000222</v>
      </c>
      <c r="AJ107" s="216">
        <v>3.3802195494749276</v>
      </c>
    </row>
    <row r="108" spans="1:36" ht="14.25" customHeight="1" x14ac:dyDescent="0.25">
      <c r="A108" s="321">
        <v>2024</v>
      </c>
      <c r="B108" s="321" t="s">
        <v>890</v>
      </c>
      <c r="C108" s="321" t="s">
        <v>936</v>
      </c>
      <c r="D108" s="321" t="s">
        <v>937</v>
      </c>
      <c r="E108" s="321" t="s">
        <v>181</v>
      </c>
      <c r="F108" s="321" t="s">
        <v>946</v>
      </c>
      <c r="G108" s="221" t="s">
        <v>2070</v>
      </c>
      <c r="H108" s="214">
        <v>6.0276953076718636</v>
      </c>
      <c r="I108" s="215">
        <v>0</v>
      </c>
      <c r="J108" s="215">
        <v>54.794520547945197</v>
      </c>
      <c r="K108" s="215">
        <v>3754.7577843009353</v>
      </c>
      <c r="L108" s="215">
        <v>240.84261796042617</v>
      </c>
      <c r="M108" s="215">
        <v>17915.98173515981</v>
      </c>
      <c r="N108" s="215">
        <v>0</v>
      </c>
      <c r="O108" s="215">
        <v>0.45662100456621008</v>
      </c>
      <c r="P108" s="215">
        <v>9.1324200913242032E-2</v>
      </c>
      <c r="Q108" s="215">
        <v>82.191780821917789</v>
      </c>
      <c r="R108" s="215">
        <v>82.191780821917789</v>
      </c>
      <c r="S108" s="215">
        <v>82.191780821917789</v>
      </c>
      <c r="T108" s="215">
        <v>4.1095890410958891</v>
      </c>
      <c r="U108" s="216">
        <v>0</v>
      </c>
      <c r="V108" s="216">
        <v>0</v>
      </c>
      <c r="W108" s="216">
        <v>0</v>
      </c>
      <c r="X108" s="216">
        <v>0</v>
      </c>
      <c r="Y108" s="216">
        <v>0</v>
      </c>
      <c r="Z108" s="216">
        <v>0</v>
      </c>
      <c r="AA108" s="216">
        <v>0</v>
      </c>
      <c r="AB108" s="216">
        <v>0</v>
      </c>
      <c r="AC108" s="216">
        <v>0</v>
      </c>
      <c r="AD108" s="216">
        <v>5.1077643973941496E-3</v>
      </c>
      <c r="AE108" s="216">
        <v>0.20906198463752798</v>
      </c>
      <c r="AF108" s="216">
        <v>7.1271131126429993E-2</v>
      </c>
      <c r="AG108" s="216">
        <v>0.114033809802288</v>
      </c>
      <c r="AH108" s="216">
        <v>0.24469755020074299</v>
      </c>
      <c r="AI108" s="216">
        <v>9.9600000000000009</v>
      </c>
      <c r="AJ108" s="216">
        <v>4.9754165914583384</v>
      </c>
    </row>
    <row r="109" spans="1:36" ht="14.25" customHeight="1" x14ac:dyDescent="0.25">
      <c r="A109" s="321">
        <v>2024</v>
      </c>
      <c r="B109" s="321" t="s">
        <v>890</v>
      </c>
      <c r="C109" s="321" t="s">
        <v>936</v>
      </c>
      <c r="D109" s="321" t="s">
        <v>937</v>
      </c>
      <c r="E109" s="321" t="s">
        <v>181</v>
      </c>
      <c r="F109" s="321" t="s">
        <v>166</v>
      </c>
      <c r="G109" s="221" t="s">
        <v>2070</v>
      </c>
      <c r="H109" s="214">
        <v>2.4000000000000012</v>
      </c>
      <c r="I109" s="215">
        <v>0.4683840749414514</v>
      </c>
      <c r="J109" s="215">
        <v>79.493647012841521</v>
      </c>
      <c r="K109" s="215">
        <v>14.608303296946479</v>
      </c>
      <c r="L109" s="215">
        <v>0.35922057287573328</v>
      </c>
      <c r="M109" s="215">
        <v>244.82680277706217</v>
      </c>
      <c r="N109" s="215">
        <v>74.099999999999952</v>
      </c>
      <c r="O109" s="215">
        <v>3.7137097386679647</v>
      </c>
      <c r="P109" s="215">
        <v>0.21221198506674077</v>
      </c>
      <c r="Q109" s="215">
        <v>1.2446025148255744</v>
      </c>
      <c r="R109" s="215">
        <v>1.2446025148255744</v>
      </c>
      <c r="S109" s="215">
        <v>1.2446025148255744</v>
      </c>
      <c r="T109" s="215">
        <v>0.67201725267473045</v>
      </c>
      <c r="U109" s="216">
        <v>2.3385704705952523E-3</v>
      </c>
      <c r="V109" s="216">
        <v>0.18554043869640716</v>
      </c>
      <c r="W109" s="216">
        <v>0.65970637365337015</v>
      </c>
      <c r="X109" s="216">
        <v>0.46516659305392644</v>
      </c>
      <c r="Y109" s="216">
        <v>0.12394423494154838</v>
      </c>
      <c r="Z109" s="216">
        <v>0.18904829440229995</v>
      </c>
      <c r="AA109" s="216">
        <v>1.1179197731196333</v>
      </c>
      <c r="AB109" s="216">
        <v>2.3385704705952523E-3</v>
      </c>
      <c r="AC109" s="216">
        <v>37.29517337692905</v>
      </c>
      <c r="AD109" s="216">
        <v>7.1083700000000008E-4</v>
      </c>
      <c r="AE109" s="216">
        <v>0.51047106400000009</v>
      </c>
      <c r="AF109" s="216">
        <v>0.49591441000000003</v>
      </c>
      <c r="AG109" s="216">
        <v>0.25571990300000003</v>
      </c>
      <c r="AH109" s="216">
        <v>0.26430445000000002</v>
      </c>
      <c r="AI109" s="216">
        <v>6149.9999999999973</v>
      </c>
      <c r="AJ109" s="216">
        <v>2.2556829746506926E-2</v>
      </c>
    </row>
    <row r="110" spans="1:36" ht="14.25" customHeight="1" x14ac:dyDescent="0.25">
      <c r="A110" s="321">
        <v>2024</v>
      </c>
      <c r="B110" s="321" t="s">
        <v>890</v>
      </c>
      <c r="C110" s="321" t="s">
        <v>936</v>
      </c>
      <c r="D110" s="321" t="s">
        <v>937</v>
      </c>
      <c r="E110" s="321" t="s">
        <v>181</v>
      </c>
      <c r="F110" s="321" t="s">
        <v>165</v>
      </c>
      <c r="G110" s="221" t="s">
        <v>2070</v>
      </c>
      <c r="H110" s="214">
        <v>6.0276953076718636</v>
      </c>
      <c r="I110" s="215">
        <v>0.45662100456621008</v>
      </c>
      <c r="J110" s="215">
        <v>54.794520547945218</v>
      </c>
      <c r="K110" s="215">
        <v>3754.7577843009353</v>
      </c>
      <c r="L110" s="215">
        <v>240.8426179604262</v>
      </c>
      <c r="M110" s="215">
        <v>17915.981735159814</v>
      </c>
      <c r="N110" s="215">
        <v>73</v>
      </c>
      <c r="O110" s="215">
        <v>0.45662100456621013</v>
      </c>
      <c r="P110" s="215">
        <v>9.1324200913242032E-2</v>
      </c>
      <c r="Q110" s="215">
        <v>82.191780821917803</v>
      </c>
      <c r="R110" s="215">
        <v>82.191780821917803</v>
      </c>
      <c r="S110" s="215">
        <v>82.191780821917803</v>
      </c>
      <c r="T110" s="215">
        <v>4.10958904109589</v>
      </c>
      <c r="U110" s="216">
        <v>6.8283457200350034E-3</v>
      </c>
      <c r="V110" s="216">
        <v>0.253057454016832</v>
      </c>
      <c r="W110" s="216">
        <v>0.36704996130386291</v>
      </c>
      <c r="X110" s="216">
        <v>0.97219346817935581</v>
      </c>
      <c r="Y110" s="216">
        <v>0.19802202588101508</v>
      </c>
      <c r="Z110" s="216">
        <v>0.3008558740570772</v>
      </c>
      <c r="AA110" s="216">
        <v>0.77282905349056608</v>
      </c>
      <c r="AB110" s="216">
        <v>4.5522304800233405E-3</v>
      </c>
      <c r="AC110" s="216">
        <v>50.452162736565569</v>
      </c>
      <c r="AD110" s="216">
        <v>5.1077643973941505E-3</v>
      </c>
      <c r="AE110" s="216">
        <v>0.20906198463752798</v>
      </c>
      <c r="AF110" s="216">
        <v>7.1271131126429993E-2</v>
      </c>
      <c r="AG110" s="216">
        <v>0.114033809802288</v>
      </c>
      <c r="AH110" s="216">
        <v>0.24469755020074299</v>
      </c>
      <c r="AI110" s="216">
        <v>9.9600000000000026</v>
      </c>
      <c r="AJ110" s="216">
        <v>4.9754165914583384</v>
      </c>
    </row>
    <row r="111" spans="1:36" ht="14.25" customHeight="1" x14ac:dyDescent="0.25">
      <c r="A111" s="321">
        <v>2024</v>
      </c>
      <c r="B111" s="321" t="s">
        <v>890</v>
      </c>
      <c r="C111" s="321" t="s">
        <v>938</v>
      </c>
      <c r="D111" s="321" t="s">
        <v>939</v>
      </c>
      <c r="E111" s="321" t="s">
        <v>181</v>
      </c>
      <c r="F111" s="321" t="s">
        <v>946</v>
      </c>
      <c r="G111" s="221" t="s">
        <v>2070</v>
      </c>
      <c r="H111" s="214">
        <v>3.5125391406815067</v>
      </c>
      <c r="I111" s="215">
        <v>0</v>
      </c>
      <c r="J111" s="215">
        <v>112.38756397975374</v>
      </c>
      <c r="K111" s="215">
        <v>1035.5683693076614</v>
      </c>
      <c r="L111" s="215">
        <v>37.698934116925571</v>
      </c>
      <c r="M111" s="215">
        <v>26586.496711832671</v>
      </c>
      <c r="N111" s="215">
        <v>0</v>
      </c>
      <c r="O111" s="215">
        <v>1.2166879688453183</v>
      </c>
      <c r="P111" s="215">
        <v>8.3529393365853175E-2</v>
      </c>
      <c r="Q111" s="215">
        <v>22.675052566325672</v>
      </c>
      <c r="R111" s="215">
        <v>22.675052566325672</v>
      </c>
      <c r="S111" s="215">
        <v>22.675052566325672</v>
      </c>
      <c r="T111" s="215">
        <v>1.1337526283162831</v>
      </c>
      <c r="U111" s="216">
        <v>0</v>
      </c>
      <c r="V111" s="216">
        <v>0</v>
      </c>
      <c r="W111" s="216">
        <v>0</v>
      </c>
      <c r="X111" s="216">
        <v>0</v>
      </c>
      <c r="Y111" s="216">
        <v>0</v>
      </c>
      <c r="Z111" s="216">
        <v>0</v>
      </c>
      <c r="AA111" s="216">
        <v>0</v>
      </c>
      <c r="AB111" s="216">
        <v>0</v>
      </c>
      <c r="AC111" s="216">
        <v>0</v>
      </c>
      <c r="AD111" s="216">
        <v>5.1077643973941505E-3</v>
      </c>
      <c r="AE111" s="216">
        <v>0.20906198463752804</v>
      </c>
      <c r="AF111" s="216">
        <v>7.1271131126430007E-2</v>
      </c>
      <c r="AG111" s="216">
        <v>0.11403380980228801</v>
      </c>
      <c r="AH111" s="216">
        <v>0.24469755020074305</v>
      </c>
      <c r="AI111" s="216">
        <v>9.9599999999999849</v>
      </c>
      <c r="AJ111" s="216">
        <v>2.0615328116962881</v>
      </c>
    </row>
    <row r="112" spans="1:36" ht="14.25" customHeight="1" x14ac:dyDescent="0.25">
      <c r="A112" s="321">
        <v>2024</v>
      </c>
      <c r="B112" s="321" t="s">
        <v>890</v>
      </c>
      <c r="C112" s="321" t="s">
        <v>938</v>
      </c>
      <c r="D112" s="321" t="s">
        <v>939</v>
      </c>
      <c r="E112" s="321" t="s">
        <v>181</v>
      </c>
      <c r="F112" s="321" t="s">
        <v>166</v>
      </c>
      <c r="G112" s="221" t="s">
        <v>2070</v>
      </c>
      <c r="H112" s="214">
        <v>2.4000000000000057</v>
      </c>
      <c r="I112" s="215">
        <v>0.46838407494145295</v>
      </c>
      <c r="J112" s="215">
        <v>232.53344560992915</v>
      </c>
      <c r="K112" s="215">
        <v>26.799975207513643</v>
      </c>
      <c r="L112" s="215">
        <v>0.65901578379132064</v>
      </c>
      <c r="M112" s="215">
        <v>276.57164080111176</v>
      </c>
      <c r="N112" s="215">
        <v>74.100000000000065</v>
      </c>
      <c r="O112" s="215">
        <v>3.5269515074094495</v>
      </c>
      <c r="P112" s="215">
        <v>0.20154008613768404</v>
      </c>
      <c r="Q112" s="215">
        <v>9.5223620305355325</v>
      </c>
      <c r="R112" s="215">
        <v>9.5223620305355325</v>
      </c>
      <c r="S112" s="215">
        <v>9.5223620305355325</v>
      </c>
      <c r="T112" s="215">
        <v>7.1044741162776432</v>
      </c>
      <c r="U112" s="216">
        <v>2.3385704705952528E-3</v>
      </c>
      <c r="V112" s="216">
        <v>0.18554043869640716</v>
      </c>
      <c r="W112" s="216">
        <v>0.65970637365337015</v>
      </c>
      <c r="X112" s="216">
        <v>0.46516659305392644</v>
      </c>
      <c r="Y112" s="216">
        <v>0.12394423494154837</v>
      </c>
      <c r="Z112" s="216">
        <v>0.18904829440229995</v>
      </c>
      <c r="AA112" s="216">
        <v>1.1179197731196331</v>
      </c>
      <c r="AB112" s="216">
        <v>2.3385704705952528E-3</v>
      </c>
      <c r="AC112" s="216">
        <v>37.29517337692905</v>
      </c>
      <c r="AD112" s="216">
        <v>7.1083700000000008E-4</v>
      </c>
      <c r="AE112" s="216">
        <v>0.51047106400000009</v>
      </c>
      <c r="AF112" s="216">
        <v>0.49591441000000003</v>
      </c>
      <c r="AG112" s="216">
        <v>0.25571990300000003</v>
      </c>
      <c r="AH112" s="216">
        <v>0.26430445000000002</v>
      </c>
      <c r="AI112" s="216">
        <v>6150.0000000000055</v>
      </c>
      <c r="AJ112" s="216">
        <v>0.30021095177974566</v>
      </c>
    </row>
    <row r="113" spans="1:36" ht="14.25" customHeight="1" x14ac:dyDescent="0.25">
      <c r="A113" s="321">
        <v>2024</v>
      </c>
      <c r="B113" s="321" t="s">
        <v>890</v>
      </c>
      <c r="C113" s="321" t="s">
        <v>938</v>
      </c>
      <c r="D113" s="321" t="s">
        <v>939</v>
      </c>
      <c r="E113" s="321" t="s">
        <v>181</v>
      </c>
      <c r="F113" s="321" t="s">
        <v>165</v>
      </c>
      <c r="G113" s="221" t="s">
        <v>2070</v>
      </c>
      <c r="H113" s="214">
        <v>3.5125391406815041</v>
      </c>
      <c r="I113" s="215">
        <v>0.45662100456621058</v>
      </c>
      <c r="J113" s="215">
        <v>112.38756397975369</v>
      </c>
      <c r="K113" s="215">
        <v>1035.5683693076619</v>
      </c>
      <c r="L113" s="215">
        <v>37.698934116925557</v>
      </c>
      <c r="M113" s="215">
        <v>26586.496711832682</v>
      </c>
      <c r="N113" s="215">
        <v>73.000000000000099</v>
      </c>
      <c r="O113" s="215">
        <v>1.2166879688453205</v>
      </c>
      <c r="P113" s="215">
        <v>8.3529393365853424E-2</v>
      </c>
      <c r="Q113" s="215">
        <v>22.675052566325675</v>
      </c>
      <c r="R113" s="215">
        <v>22.675052566325675</v>
      </c>
      <c r="S113" s="215">
        <v>22.675052566325675</v>
      </c>
      <c r="T113" s="215">
        <v>1.1337526283162844</v>
      </c>
      <c r="U113" s="216">
        <v>6.8283457200350043E-3</v>
      </c>
      <c r="V113" s="216">
        <v>0.253057454016832</v>
      </c>
      <c r="W113" s="216">
        <v>0.36704996130386291</v>
      </c>
      <c r="X113" s="216">
        <v>0.9721934681793557</v>
      </c>
      <c r="Y113" s="216">
        <v>0.19802202588101508</v>
      </c>
      <c r="Z113" s="216">
        <v>0.3008558740570772</v>
      </c>
      <c r="AA113" s="216">
        <v>0.77282905349056608</v>
      </c>
      <c r="AB113" s="216">
        <v>4.5522304800233396E-3</v>
      </c>
      <c r="AC113" s="216">
        <v>50.452162736565576</v>
      </c>
      <c r="AD113" s="216">
        <v>5.1077643973941505E-3</v>
      </c>
      <c r="AE113" s="216">
        <v>0.20906198463752801</v>
      </c>
      <c r="AF113" s="216">
        <v>7.1271131126429993E-2</v>
      </c>
      <c r="AG113" s="216">
        <v>0.11403380980228801</v>
      </c>
      <c r="AH113" s="216">
        <v>0.24469755020074299</v>
      </c>
      <c r="AI113" s="216">
        <v>9.9599999999999902</v>
      </c>
      <c r="AJ113" s="216">
        <v>2.0615328116962899</v>
      </c>
    </row>
    <row r="114" spans="1:36" ht="14.25" customHeight="1" x14ac:dyDescent="0.25">
      <c r="A114" s="321">
        <v>2024</v>
      </c>
      <c r="B114" s="321" t="s">
        <v>890</v>
      </c>
      <c r="C114" s="321" t="s">
        <v>938</v>
      </c>
      <c r="D114" s="321" t="s">
        <v>939</v>
      </c>
      <c r="E114" s="321" t="s">
        <v>181</v>
      </c>
      <c r="F114" s="321" t="s">
        <v>665</v>
      </c>
      <c r="G114" s="221" t="s">
        <v>2070</v>
      </c>
      <c r="H114" s="214">
        <v>5</v>
      </c>
      <c r="I114" s="215">
        <v>0</v>
      </c>
      <c r="J114" s="215">
        <v>139.80148189570801</v>
      </c>
      <c r="K114" s="215">
        <v>33.202851950230659</v>
      </c>
      <c r="L114" s="215">
        <v>1.7475185236963504</v>
      </c>
      <c r="M114" s="215">
        <v>13.980148189570803</v>
      </c>
      <c r="N114" s="215">
        <v>64.8</v>
      </c>
      <c r="O114" s="215">
        <v>3.4950370473927008</v>
      </c>
      <c r="P114" s="215">
        <v>0.20970222284356216</v>
      </c>
      <c r="Q114" s="215">
        <v>0.69900740947854001</v>
      </c>
      <c r="R114" s="215">
        <v>0.69900740947854001</v>
      </c>
      <c r="S114" s="215">
        <v>0.69900740947854001</v>
      </c>
      <c r="T114" s="215">
        <v>3.4950370473927024E-2</v>
      </c>
      <c r="U114" s="216">
        <v>0</v>
      </c>
      <c r="V114" s="216">
        <v>0.13063217266951477</v>
      </c>
      <c r="W114" s="216">
        <v>0.11756895540256329</v>
      </c>
      <c r="X114" s="216">
        <v>0.45721260434330163</v>
      </c>
      <c r="Y114" s="216">
        <v>0</v>
      </c>
      <c r="Z114" s="216">
        <v>0.13063217266951477</v>
      </c>
      <c r="AA114" s="216">
        <v>0.39189651800854425</v>
      </c>
      <c r="AB114" s="216">
        <v>0</v>
      </c>
      <c r="AC114" s="216">
        <v>26.126434533902948</v>
      </c>
      <c r="AD114" s="216">
        <v>0</v>
      </c>
      <c r="AE114" s="216">
        <v>0</v>
      </c>
      <c r="AF114" s="216">
        <v>0</v>
      </c>
      <c r="AG114" s="216">
        <v>0</v>
      </c>
      <c r="AH114" s="216">
        <v>0</v>
      </c>
      <c r="AI114" s="216">
        <v>0</v>
      </c>
      <c r="AJ114" s="216">
        <v>0</v>
      </c>
    </row>
    <row r="115" spans="1:36" ht="14.25" customHeight="1" x14ac:dyDescent="0.25">
      <c r="A115" s="321">
        <v>2024</v>
      </c>
      <c r="B115" s="321" t="s">
        <v>890</v>
      </c>
      <c r="C115" s="321" t="s">
        <v>940</v>
      </c>
      <c r="D115" s="321" t="s">
        <v>941</v>
      </c>
      <c r="E115" s="321" t="s">
        <v>181</v>
      </c>
      <c r="F115" s="321" t="s">
        <v>946</v>
      </c>
      <c r="G115" s="221" t="s">
        <v>2070</v>
      </c>
      <c r="H115" s="214">
        <v>2.3337299838544561</v>
      </c>
      <c r="I115" s="215">
        <v>0</v>
      </c>
      <c r="J115" s="215">
        <v>77.360216786270399</v>
      </c>
      <c r="K115" s="215">
        <v>2017.5830052845854</v>
      </c>
      <c r="L115" s="215">
        <v>48.210031503910656</v>
      </c>
      <c r="M115" s="215">
        <v>30412.490748368422</v>
      </c>
      <c r="N115" s="215">
        <v>0</v>
      </c>
      <c r="O115" s="215">
        <v>1.1672322996666054</v>
      </c>
      <c r="P115" s="215">
        <v>9.0344155667084314E-2</v>
      </c>
      <c r="Q115" s="215">
        <v>40.970824147215026</v>
      </c>
      <c r="R115" s="215">
        <v>40.970824147215026</v>
      </c>
      <c r="S115" s="215">
        <v>40.970824147215026</v>
      </c>
      <c r="T115" s="215">
        <v>2.0485412073607496</v>
      </c>
      <c r="U115" s="216">
        <v>0</v>
      </c>
      <c r="V115" s="216">
        <v>0</v>
      </c>
      <c r="W115" s="216">
        <v>0</v>
      </c>
      <c r="X115" s="216">
        <v>0</v>
      </c>
      <c r="Y115" s="216">
        <v>0</v>
      </c>
      <c r="Z115" s="216">
        <v>0</v>
      </c>
      <c r="AA115" s="216">
        <v>0</v>
      </c>
      <c r="AB115" s="216">
        <v>0</v>
      </c>
      <c r="AC115" s="216">
        <v>0</v>
      </c>
      <c r="AD115" s="216">
        <v>5.1077643973941505E-3</v>
      </c>
      <c r="AE115" s="216">
        <v>0.20906198463752798</v>
      </c>
      <c r="AF115" s="216">
        <v>7.1271131126429993E-2</v>
      </c>
      <c r="AG115" s="216">
        <v>0.114033809802288</v>
      </c>
      <c r="AH115" s="216">
        <v>0.24469755020074302</v>
      </c>
      <c r="AI115" s="216">
        <v>9.9600000000000044</v>
      </c>
      <c r="AJ115" s="216">
        <v>2.4801313515747547</v>
      </c>
    </row>
    <row r="116" spans="1:36" ht="14.25" customHeight="1" x14ac:dyDescent="0.25">
      <c r="A116" s="321">
        <v>2024</v>
      </c>
      <c r="B116" s="321" t="s">
        <v>890</v>
      </c>
      <c r="C116" s="321" t="s">
        <v>940</v>
      </c>
      <c r="D116" s="321" t="s">
        <v>941</v>
      </c>
      <c r="E116" s="321" t="s">
        <v>181</v>
      </c>
      <c r="F116" s="321" t="s">
        <v>165</v>
      </c>
      <c r="G116" s="221" t="s">
        <v>2070</v>
      </c>
      <c r="H116" s="214">
        <v>2.3337299838544547</v>
      </c>
      <c r="I116" s="215">
        <v>0.45662100456621085</v>
      </c>
      <c r="J116" s="215">
        <v>77.360216786270598</v>
      </c>
      <c r="K116" s="215">
        <v>2017.5830052845886</v>
      </c>
      <c r="L116" s="215">
        <v>48.210031503910692</v>
      </c>
      <c r="M116" s="215">
        <v>30412.490748368517</v>
      </c>
      <c r="N116" s="215">
        <v>73.000000000000071</v>
      </c>
      <c r="O116" s="215">
        <v>1.1672322996666071</v>
      </c>
      <c r="P116" s="215">
        <v>9.0344155667084633E-2</v>
      </c>
      <c r="Q116" s="215">
        <v>40.970824147215126</v>
      </c>
      <c r="R116" s="215">
        <v>40.970824147215126</v>
      </c>
      <c r="S116" s="215">
        <v>40.970824147215126</v>
      </c>
      <c r="T116" s="215">
        <v>2.0485412073607527</v>
      </c>
      <c r="U116" s="216">
        <v>6.8283457200350043E-3</v>
      </c>
      <c r="V116" s="216">
        <v>0.253057454016832</v>
      </c>
      <c r="W116" s="216">
        <v>0.36704996130386291</v>
      </c>
      <c r="X116" s="216">
        <v>0.97219346817935592</v>
      </c>
      <c r="Y116" s="216">
        <v>0.19802202588101511</v>
      </c>
      <c r="Z116" s="216">
        <v>0.3008558740570772</v>
      </c>
      <c r="AA116" s="216">
        <v>0.77282905349056608</v>
      </c>
      <c r="AB116" s="216">
        <v>4.5522304800233405E-3</v>
      </c>
      <c r="AC116" s="216">
        <v>50.452162736565576</v>
      </c>
      <c r="AD116" s="216">
        <v>5.1077643973941513E-3</v>
      </c>
      <c r="AE116" s="216">
        <v>0.20906198463752798</v>
      </c>
      <c r="AF116" s="216">
        <v>7.1271131126430007E-2</v>
      </c>
      <c r="AG116" s="216">
        <v>0.11403380980228801</v>
      </c>
      <c r="AH116" s="216">
        <v>0.24469755020074299</v>
      </c>
      <c r="AI116" s="216">
        <v>9.9600000000000151</v>
      </c>
      <c r="AJ116" s="216">
        <v>2.4801313515747574</v>
      </c>
    </row>
    <row r="117" spans="1:36" ht="14.25" customHeight="1" x14ac:dyDescent="0.25">
      <c r="A117" s="321">
        <v>2024</v>
      </c>
      <c r="B117" s="321" t="s">
        <v>890</v>
      </c>
      <c r="C117" s="321" t="s">
        <v>942</v>
      </c>
      <c r="D117" s="321" t="s">
        <v>943</v>
      </c>
      <c r="E117" s="321" t="s">
        <v>181</v>
      </c>
      <c r="F117" s="321" t="s">
        <v>946</v>
      </c>
      <c r="G117" s="221" t="s">
        <v>2070</v>
      </c>
      <c r="H117" s="214">
        <v>3.8872197248822715</v>
      </c>
      <c r="I117" s="215">
        <v>0</v>
      </c>
      <c r="J117" s="215">
        <v>63.570094919625362</v>
      </c>
      <c r="K117" s="215">
        <v>754.51062869982229</v>
      </c>
      <c r="L117" s="215">
        <v>30.515698225770429</v>
      </c>
      <c r="M117" s="215">
        <v>34573.644935688775</v>
      </c>
      <c r="N117" s="215">
        <v>0</v>
      </c>
      <c r="O117" s="215">
        <v>1.3229149504871356</v>
      </c>
      <c r="P117" s="215">
        <v>9.2812777969189297E-2</v>
      </c>
      <c r="Q117" s="215">
        <v>13.457075709669606</v>
      </c>
      <c r="R117" s="215">
        <v>13.457075709669606</v>
      </c>
      <c r="S117" s="215">
        <v>13.457075709669606</v>
      </c>
      <c r="T117" s="215">
        <v>0.67285378548348018</v>
      </c>
      <c r="U117" s="216">
        <v>0</v>
      </c>
      <c r="V117" s="216">
        <v>0</v>
      </c>
      <c r="W117" s="216">
        <v>0</v>
      </c>
      <c r="X117" s="216">
        <v>0</v>
      </c>
      <c r="Y117" s="216">
        <v>0</v>
      </c>
      <c r="Z117" s="216">
        <v>0</v>
      </c>
      <c r="AA117" s="216">
        <v>0</v>
      </c>
      <c r="AB117" s="216">
        <v>0</v>
      </c>
      <c r="AC117" s="216">
        <v>0</v>
      </c>
      <c r="AD117" s="216">
        <v>5.1077643973941505E-3</v>
      </c>
      <c r="AE117" s="216">
        <v>0.20906198463752801</v>
      </c>
      <c r="AF117" s="216">
        <v>7.1271131126429993E-2</v>
      </c>
      <c r="AG117" s="216">
        <v>0.114033809802288</v>
      </c>
      <c r="AH117" s="216">
        <v>0.24469755020074305</v>
      </c>
      <c r="AI117" s="216">
        <v>9.9600000000000062</v>
      </c>
      <c r="AJ117" s="216">
        <v>1.1537283501170483</v>
      </c>
    </row>
    <row r="118" spans="1:36" ht="14.25" customHeight="1" x14ac:dyDescent="0.25">
      <c r="A118" s="321">
        <v>2024</v>
      </c>
      <c r="B118" s="321" t="s">
        <v>890</v>
      </c>
      <c r="C118" s="321" t="s">
        <v>942</v>
      </c>
      <c r="D118" s="321" t="s">
        <v>943</v>
      </c>
      <c r="E118" s="321" t="s">
        <v>181</v>
      </c>
      <c r="F118" s="321" t="s">
        <v>166</v>
      </c>
      <c r="G118" s="221" t="s">
        <v>2070</v>
      </c>
      <c r="H118" s="214">
        <v>2.4000000000000035</v>
      </c>
      <c r="I118" s="215">
        <v>0.46838407494145151</v>
      </c>
      <c r="J118" s="215">
        <v>271.43297037339443</v>
      </c>
      <c r="K118" s="215">
        <v>29.848980118572673</v>
      </c>
      <c r="L118" s="215">
        <v>0.7339913143911323</v>
      </c>
      <c r="M118" s="215">
        <v>306.65846110156525</v>
      </c>
      <c r="N118" s="215">
        <v>74.100000000000037</v>
      </c>
      <c r="O118" s="215">
        <v>3.5174406111088108</v>
      </c>
      <c r="P118" s="215">
        <v>0.20099660634907512</v>
      </c>
      <c r="Q118" s="215">
        <v>11.268048074029332</v>
      </c>
      <c r="R118" s="215">
        <v>11.268048074029332</v>
      </c>
      <c r="S118" s="215">
        <v>11.268048074029332</v>
      </c>
      <c r="T118" s="215">
        <v>7.5740092967299324</v>
      </c>
      <c r="U118" s="216">
        <v>2.3385704705952519E-3</v>
      </c>
      <c r="V118" s="216">
        <v>0.18554043869640716</v>
      </c>
      <c r="W118" s="216">
        <v>0.65970637365337015</v>
      </c>
      <c r="X118" s="216">
        <v>0.46516659305392638</v>
      </c>
      <c r="Y118" s="216">
        <v>0.12394423494154837</v>
      </c>
      <c r="Z118" s="216">
        <v>0.18904829440229992</v>
      </c>
      <c r="AA118" s="216">
        <v>1.1179197731196331</v>
      </c>
      <c r="AB118" s="216">
        <v>2.3385704705952519E-3</v>
      </c>
      <c r="AC118" s="216">
        <v>37.29517337692905</v>
      </c>
      <c r="AD118" s="216">
        <v>7.1083700000000008E-4</v>
      </c>
      <c r="AE118" s="216">
        <v>0.51047106399999997</v>
      </c>
      <c r="AF118" s="216">
        <v>0.49591440999999997</v>
      </c>
      <c r="AG118" s="216">
        <v>0.25571990299999997</v>
      </c>
      <c r="AH118" s="216">
        <v>0.26430444999999997</v>
      </c>
      <c r="AI118" s="216">
        <v>6150.0000000000009</v>
      </c>
      <c r="AJ118" s="216">
        <v>0.22451440288509883</v>
      </c>
    </row>
    <row r="119" spans="1:36" ht="14.25" customHeight="1" x14ac:dyDescent="0.25">
      <c r="A119" s="321">
        <v>2024</v>
      </c>
      <c r="B119" s="321" t="s">
        <v>890</v>
      </c>
      <c r="C119" s="321" t="s">
        <v>942</v>
      </c>
      <c r="D119" s="321" t="s">
        <v>943</v>
      </c>
      <c r="E119" s="321" t="s">
        <v>181</v>
      </c>
      <c r="F119" s="321" t="s">
        <v>165</v>
      </c>
      <c r="G119" s="221" t="s">
        <v>2070</v>
      </c>
      <c r="H119" s="214">
        <v>3.8872197248822737</v>
      </c>
      <c r="I119" s="215">
        <v>0.45662100456621069</v>
      </c>
      <c r="J119" s="215">
        <v>63.570094919625312</v>
      </c>
      <c r="K119" s="215">
        <v>754.51062869982161</v>
      </c>
      <c r="L119" s="215">
        <v>30.515698225770414</v>
      </c>
      <c r="M119" s="215">
        <v>34573.644935688731</v>
      </c>
      <c r="N119" s="215">
        <v>73.000000000000043</v>
      </c>
      <c r="O119" s="215">
        <v>1.3229149504871349</v>
      </c>
      <c r="P119" s="215">
        <v>9.2812777969189339E-2</v>
      </c>
      <c r="Q119" s="215">
        <v>13.457075709669599</v>
      </c>
      <c r="R119" s="215">
        <v>13.457075709669599</v>
      </c>
      <c r="S119" s="215">
        <v>13.457075709669599</v>
      </c>
      <c r="T119" s="215">
        <v>0.67285378548348007</v>
      </c>
      <c r="U119" s="216">
        <v>6.8283457200350034E-3</v>
      </c>
      <c r="V119" s="216">
        <v>0.25305745401683194</v>
      </c>
      <c r="W119" s="216">
        <v>0.36704996130386291</v>
      </c>
      <c r="X119" s="216">
        <v>0.97219346817935581</v>
      </c>
      <c r="Y119" s="216">
        <v>0.19802202588101511</v>
      </c>
      <c r="Z119" s="216">
        <v>0.30085587405707714</v>
      </c>
      <c r="AA119" s="216">
        <v>0.77282905349056596</v>
      </c>
      <c r="AB119" s="216">
        <v>4.5522304800233396E-3</v>
      </c>
      <c r="AC119" s="216">
        <v>50.452162736565576</v>
      </c>
      <c r="AD119" s="216">
        <v>5.1077643973941496E-3</v>
      </c>
      <c r="AE119" s="216">
        <v>0.20906198463752798</v>
      </c>
      <c r="AF119" s="216">
        <v>7.1271131126429993E-2</v>
      </c>
      <c r="AG119" s="216">
        <v>0.11403380980228797</v>
      </c>
      <c r="AH119" s="216">
        <v>0.24469755020074299</v>
      </c>
      <c r="AI119" s="216">
        <v>9.9599999999999991</v>
      </c>
      <c r="AJ119" s="216">
        <v>1.1537283501170481</v>
      </c>
    </row>
    <row r="120" spans="1:36" ht="14.25" customHeight="1" x14ac:dyDescent="0.25">
      <c r="A120" s="321">
        <v>2024</v>
      </c>
      <c r="B120" s="321" t="s">
        <v>890</v>
      </c>
      <c r="C120" s="321" t="s">
        <v>942</v>
      </c>
      <c r="D120" s="321" t="s">
        <v>943</v>
      </c>
      <c r="E120" s="321" t="s">
        <v>181</v>
      </c>
      <c r="F120" s="321" t="s">
        <v>665</v>
      </c>
      <c r="G120" s="221" t="s">
        <v>2070</v>
      </c>
      <c r="H120" s="214">
        <v>5.0000000000000027</v>
      </c>
      <c r="I120" s="215">
        <v>0</v>
      </c>
      <c r="J120" s="215">
        <v>139.80148189570804</v>
      </c>
      <c r="K120" s="215">
        <v>33.202851950230666</v>
      </c>
      <c r="L120" s="215">
        <v>1.7475185236963513</v>
      </c>
      <c r="M120" s="215">
        <v>13.980148189570812</v>
      </c>
      <c r="N120" s="215">
        <v>64.800000000000011</v>
      </c>
      <c r="O120" s="215">
        <v>3.495037047392703</v>
      </c>
      <c r="P120" s="215">
        <v>0.20970222284356202</v>
      </c>
      <c r="Q120" s="215">
        <v>0.69900740947854079</v>
      </c>
      <c r="R120" s="215">
        <v>0.69900740947854079</v>
      </c>
      <c r="S120" s="215">
        <v>0.69900740947854079</v>
      </c>
      <c r="T120" s="215">
        <v>3.4950370473927031E-2</v>
      </c>
      <c r="U120" s="216">
        <v>0</v>
      </c>
      <c r="V120" s="216">
        <v>0</v>
      </c>
      <c r="W120" s="216">
        <v>0</v>
      </c>
      <c r="X120" s="216">
        <v>0</v>
      </c>
      <c r="Y120" s="216">
        <v>0</v>
      </c>
      <c r="Z120" s="216">
        <v>0</v>
      </c>
      <c r="AA120" s="216">
        <v>0</v>
      </c>
      <c r="AB120" s="216">
        <v>0</v>
      </c>
      <c r="AC120" s="216">
        <v>0</v>
      </c>
      <c r="AD120" s="216">
        <v>0</v>
      </c>
      <c r="AE120" s="216">
        <v>0</v>
      </c>
      <c r="AF120" s="216">
        <v>0</v>
      </c>
      <c r="AG120" s="216">
        <v>0</v>
      </c>
      <c r="AH120" s="216">
        <v>0</v>
      </c>
      <c r="AI120" s="216">
        <v>0</v>
      </c>
      <c r="AJ120" s="216">
        <v>0</v>
      </c>
    </row>
    <row r="121" spans="1:36" ht="14.25" customHeight="1" x14ac:dyDescent="0.25">
      <c r="A121" s="321">
        <v>2024</v>
      </c>
      <c r="B121" s="321" t="s">
        <v>944</v>
      </c>
      <c r="C121" s="321" t="s">
        <v>926</v>
      </c>
      <c r="D121" s="321" t="s">
        <v>927</v>
      </c>
      <c r="E121" s="321" t="s">
        <v>181</v>
      </c>
      <c r="F121" s="321" t="s">
        <v>912</v>
      </c>
      <c r="G121" s="221" t="s">
        <v>2071</v>
      </c>
      <c r="H121" s="214">
        <v>2.0013001485884101</v>
      </c>
      <c r="I121" s="215">
        <v>22.831050229999995</v>
      </c>
      <c r="J121" s="215">
        <v>71.7</v>
      </c>
      <c r="K121" s="215">
        <v>422.1</v>
      </c>
      <c r="L121" s="215">
        <v>8.6199999999999992</v>
      </c>
      <c r="M121" s="215">
        <v>18219</v>
      </c>
      <c r="N121" s="215">
        <v>73</v>
      </c>
      <c r="O121" s="215">
        <v>2</v>
      </c>
      <c r="P121" s="215">
        <v>1.6</v>
      </c>
      <c r="Q121" s="215">
        <v>10</v>
      </c>
      <c r="R121" s="215">
        <v>10</v>
      </c>
      <c r="S121" s="215">
        <v>10</v>
      </c>
      <c r="T121" s="215">
        <v>1.4999999999999998</v>
      </c>
      <c r="U121" s="216">
        <v>6.8283457200350025E-3</v>
      </c>
      <c r="V121" s="216">
        <v>0.253057454016832</v>
      </c>
      <c r="W121" s="216">
        <v>0.36704996130386291</v>
      </c>
      <c r="X121" s="216">
        <v>0.97219346817935581</v>
      </c>
      <c r="Y121" s="216">
        <v>0.19802202588101508</v>
      </c>
      <c r="Z121" s="216">
        <v>0.3008558740570772</v>
      </c>
      <c r="AA121" s="216">
        <v>13505.691683999998</v>
      </c>
      <c r="AB121" s="216">
        <v>4.5522304800233405E-3</v>
      </c>
      <c r="AC121" s="216">
        <v>50.452162736565576</v>
      </c>
      <c r="AD121" s="216">
        <v>5.1077643973941505E-3</v>
      </c>
      <c r="AE121" s="216">
        <v>0.20906198463752801</v>
      </c>
      <c r="AF121" s="216">
        <v>7.1271131126430007E-2</v>
      </c>
      <c r="AG121" s="216">
        <v>0.114033809802288</v>
      </c>
      <c r="AH121" s="216">
        <v>0.24469755020074299</v>
      </c>
      <c r="AI121" s="216">
        <v>0</v>
      </c>
      <c r="AJ121" s="216">
        <v>0</v>
      </c>
    </row>
    <row r="122" spans="1:36" ht="14.25" customHeight="1" x14ac:dyDescent="0.25">
      <c r="A122" s="321">
        <v>2024</v>
      </c>
      <c r="B122" s="321" t="s">
        <v>944</v>
      </c>
      <c r="C122" s="321" t="s">
        <v>926</v>
      </c>
      <c r="D122" s="321" t="s">
        <v>927</v>
      </c>
      <c r="E122" s="321" t="s">
        <v>181</v>
      </c>
      <c r="F122" s="321" t="s">
        <v>913</v>
      </c>
      <c r="G122" s="221" t="s">
        <v>2070</v>
      </c>
      <c r="H122" s="214">
        <v>10</v>
      </c>
      <c r="I122" s="215">
        <v>22.988505747126432</v>
      </c>
      <c r="J122" s="215">
        <v>322.77864663979187</v>
      </c>
      <c r="K122" s="215">
        <v>13.956804636200935</v>
      </c>
      <c r="L122" s="215">
        <v>1.5507560706889929</v>
      </c>
      <c r="M122" s="215">
        <v>192.50309957101541</v>
      </c>
      <c r="N122" s="215">
        <v>72</v>
      </c>
      <c r="O122" s="215">
        <v>5.1909859375782466</v>
      </c>
      <c r="P122" s="215">
        <v>0</v>
      </c>
      <c r="Q122" s="215">
        <v>2.9661820696613561</v>
      </c>
      <c r="R122" s="215">
        <v>2.9661820696613561</v>
      </c>
      <c r="S122" s="215">
        <v>2.9661820696613561</v>
      </c>
      <c r="T122" s="215">
        <v>1.7935991772851902</v>
      </c>
      <c r="U122" s="216">
        <v>0</v>
      </c>
      <c r="V122" s="216">
        <v>0</v>
      </c>
      <c r="W122" s="216">
        <v>0</v>
      </c>
      <c r="X122" s="216">
        <v>0</v>
      </c>
      <c r="Y122" s="216">
        <v>0</v>
      </c>
      <c r="Z122" s="216">
        <v>0</v>
      </c>
      <c r="AA122" s="216">
        <v>0</v>
      </c>
      <c r="AB122" s="216">
        <v>0</v>
      </c>
      <c r="AC122" s="216">
        <v>0</v>
      </c>
      <c r="AD122" s="216">
        <v>0</v>
      </c>
      <c r="AE122" s="216">
        <v>0</v>
      </c>
      <c r="AF122" s="216">
        <v>0</v>
      </c>
      <c r="AG122" s="216">
        <v>0</v>
      </c>
      <c r="AH122" s="216">
        <v>0</v>
      </c>
      <c r="AI122" s="216">
        <v>0</v>
      </c>
      <c r="AJ122" s="216">
        <v>0</v>
      </c>
    </row>
    <row r="123" spans="1:36" ht="14.25" customHeight="1" x14ac:dyDescent="0.25">
      <c r="A123" s="321">
        <v>2024</v>
      </c>
      <c r="B123" s="321" t="s">
        <v>944</v>
      </c>
      <c r="C123" s="321" t="s">
        <v>928</v>
      </c>
      <c r="D123" s="321" t="s">
        <v>929</v>
      </c>
      <c r="E123" s="321" t="s">
        <v>181</v>
      </c>
      <c r="F123" s="321" t="s">
        <v>912</v>
      </c>
      <c r="G123" s="221" t="s">
        <v>2071</v>
      </c>
      <c r="H123" s="214" t="s">
        <v>181</v>
      </c>
      <c r="I123" s="215" t="s">
        <v>181</v>
      </c>
      <c r="J123" s="215" t="s">
        <v>181</v>
      </c>
      <c r="K123" s="215" t="s">
        <v>181</v>
      </c>
      <c r="L123" s="215" t="s">
        <v>181</v>
      </c>
      <c r="M123" s="215" t="s">
        <v>181</v>
      </c>
      <c r="N123" s="215" t="s">
        <v>181</v>
      </c>
      <c r="O123" s="215" t="s">
        <v>181</v>
      </c>
      <c r="P123" s="215" t="s">
        <v>181</v>
      </c>
      <c r="Q123" s="215" t="s">
        <v>181</v>
      </c>
      <c r="R123" s="215" t="s">
        <v>181</v>
      </c>
      <c r="S123" s="215" t="s">
        <v>181</v>
      </c>
      <c r="T123" s="215" t="s">
        <v>181</v>
      </c>
      <c r="U123" s="216" t="s">
        <v>181</v>
      </c>
      <c r="V123" s="216" t="s">
        <v>181</v>
      </c>
      <c r="W123" s="216" t="s">
        <v>181</v>
      </c>
      <c r="X123" s="216" t="s">
        <v>181</v>
      </c>
      <c r="Y123" s="216" t="s">
        <v>181</v>
      </c>
      <c r="Z123" s="216" t="s">
        <v>181</v>
      </c>
      <c r="AA123" s="216" t="s">
        <v>181</v>
      </c>
      <c r="AB123" s="216" t="s">
        <v>181</v>
      </c>
      <c r="AC123" s="216" t="s">
        <v>181</v>
      </c>
      <c r="AD123" s="216" t="s">
        <v>181</v>
      </c>
      <c r="AE123" s="216" t="s">
        <v>181</v>
      </c>
      <c r="AF123" s="216" t="s">
        <v>181</v>
      </c>
      <c r="AG123" s="216" t="s">
        <v>181</v>
      </c>
      <c r="AH123" s="216" t="s">
        <v>181</v>
      </c>
      <c r="AI123" s="216" t="s">
        <v>181</v>
      </c>
      <c r="AJ123" s="216" t="s">
        <v>181</v>
      </c>
    </row>
    <row r="124" spans="1:36" ht="14.25" customHeight="1" x14ac:dyDescent="0.25">
      <c r="A124" s="321">
        <v>2024</v>
      </c>
      <c r="B124" s="321" t="s">
        <v>944</v>
      </c>
      <c r="C124" s="321" t="s">
        <v>928</v>
      </c>
      <c r="D124" s="321" t="s">
        <v>929</v>
      </c>
      <c r="E124" s="321" t="s">
        <v>181</v>
      </c>
      <c r="F124" s="321" t="s">
        <v>913</v>
      </c>
      <c r="G124" s="221" t="s">
        <v>2070</v>
      </c>
      <c r="H124" s="214">
        <v>9.9999999999999964</v>
      </c>
      <c r="I124" s="215">
        <v>22.988505747126439</v>
      </c>
      <c r="J124" s="215">
        <v>323.72172574348281</v>
      </c>
      <c r="K124" s="215">
        <v>15.789456690484705</v>
      </c>
      <c r="L124" s="215">
        <v>1.7543840767205221</v>
      </c>
      <c r="M124" s="215">
        <v>192.43632709050831</v>
      </c>
      <c r="N124" s="215">
        <v>72</v>
      </c>
      <c r="O124" s="215">
        <v>3.250076391070476</v>
      </c>
      <c r="P124" s="215">
        <v>0</v>
      </c>
      <c r="Q124" s="215">
        <v>2.2917778344444311</v>
      </c>
      <c r="R124" s="215">
        <v>2.2917778344444311</v>
      </c>
      <c r="S124" s="215">
        <v>2.2917778344444311</v>
      </c>
      <c r="T124" s="215">
        <v>0.91862206245686673</v>
      </c>
      <c r="U124" s="216">
        <v>0</v>
      </c>
      <c r="V124" s="216">
        <v>0</v>
      </c>
      <c r="W124" s="216">
        <v>0</v>
      </c>
      <c r="X124" s="216">
        <v>0</v>
      </c>
      <c r="Y124" s="216">
        <v>0</v>
      </c>
      <c r="Z124" s="216">
        <v>0</v>
      </c>
      <c r="AA124" s="216">
        <v>0</v>
      </c>
      <c r="AB124" s="216">
        <v>0</v>
      </c>
      <c r="AC124" s="216">
        <v>0</v>
      </c>
      <c r="AD124" s="216">
        <v>0</v>
      </c>
      <c r="AE124" s="216">
        <v>0</v>
      </c>
      <c r="AF124" s="216">
        <v>0</v>
      </c>
      <c r="AG124" s="216">
        <v>0</v>
      </c>
      <c r="AH124" s="216">
        <v>0</v>
      </c>
      <c r="AI124" s="216">
        <v>0</v>
      </c>
      <c r="AJ124" s="216">
        <v>0</v>
      </c>
    </row>
    <row r="125" spans="1:36" ht="14.25" customHeight="1" x14ac:dyDescent="0.25">
      <c r="A125" s="321">
        <v>2024</v>
      </c>
      <c r="B125" s="321" t="s">
        <v>944</v>
      </c>
      <c r="C125" s="321" t="s">
        <v>930</v>
      </c>
      <c r="D125" s="321" t="s">
        <v>931</v>
      </c>
      <c r="E125" s="321" t="s">
        <v>181</v>
      </c>
      <c r="F125" s="321" t="s">
        <v>913</v>
      </c>
      <c r="G125" s="221" t="s">
        <v>2070</v>
      </c>
      <c r="H125" s="214">
        <v>0</v>
      </c>
      <c r="I125" s="215">
        <v>22.988505747126435</v>
      </c>
      <c r="J125" s="215">
        <v>435.04015994619283</v>
      </c>
      <c r="K125" s="215">
        <v>4.2541557151454032</v>
      </c>
      <c r="L125" s="215">
        <v>0</v>
      </c>
      <c r="M125" s="215">
        <v>52.096439653574912</v>
      </c>
      <c r="N125" s="215">
        <v>71.999999999999986</v>
      </c>
      <c r="O125" s="215">
        <v>2.2988505747126435</v>
      </c>
      <c r="P125" s="215">
        <v>0</v>
      </c>
      <c r="Q125" s="215">
        <v>2.4612222700767332</v>
      </c>
      <c r="R125" s="215">
        <v>2.4612222700767332</v>
      </c>
      <c r="S125" s="215">
        <v>2.4612222700767332</v>
      </c>
      <c r="T125" s="215">
        <v>0.48850856013680805</v>
      </c>
      <c r="U125" s="216">
        <v>0</v>
      </c>
      <c r="V125" s="216">
        <v>0</v>
      </c>
      <c r="W125" s="216">
        <v>0</v>
      </c>
      <c r="X125" s="216">
        <v>0</v>
      </c>
      <c r="Y125" s="216">
        <v>0</v>
      </c>
      <c r="Z125" s="216">
        <v>0</v>
      </c>
      <c r="AA125" s="216">
        <v>0</v>
      </c>
      <c r="AB125" s="216">
        <v>0</v>
      </c>
      <c r="AC125" s="216">
        <v>0</v>
      </c>
      <c r="AD125" s="216">
        <v>0</v>
      </c>
      <c r="AE125" s="216">
        <v>0</v>
      </c>
      <c r="AF125" s="216">
        <v>0</v>
      </c>
      <c r="AG125" s="216">
        <v>0</v>
      </c>
      <c r="AH125" s="216">
        <v>0</v>
      </c>
      <c r="AI125" s="216">
        <v>0</v>
      </c>
      <c r="AJ125" s="216">
        <v>0</v>
      </c>
    </row>
    <row r="126" spans="1:36" ht="14.25" customHeight="1" x14ac:dyDescent="0.2">
      <c r="A126" s="1">
        <v>2024</v>
      </c>
      <c r="B126" s="1" t="s">
        <v>944</v>
      </c>
      <c r="C126" s="1" t="s">
        <v>932</v>
      </c>
      <c r="D126" s="462" t="s">
        <v>933</v>
      </c>
      <c r="E126" s="462" t="s">
        <v>181</v>
      </c>
      <c r="F126" s="462" t="s">
        <v>913</v>
      </c>
      <c r="G126" s="1" t="s">
        <v>2070</v>
      </c>
      <c r="H126" s="1">
        <v>0</v>
      </c>
      <c r="I126" s="1">
        <v>22.988505747126435</v>
      </c>
      <c r="J126" s="1">
        <v>346.81539167368311</v>
      </c>
      <c r="K126" s="1">
        <v>3.436593577734635</v>
      </c>
      <c r="L126" s="1">
        <v>0</v>
      </c>
      <c r="M126" s="1">
        <v>40.60761635236863</v>
      </c>
      <c r="N126" s="1">
        <v>72</v>
      </c>
      <c r="O126" s="1">
        <v>2.2988505747126444</v>
      </c>
      <c r="P126" s="1">
        <v>0</v>
      </c>
      <c r="Q126" s="1">
        <v>2.7468462187833462</v>
      </c>
      <c r="R126" s="1">
        <v>2.7468462187833462</v>
      </c>
      <c r="S126" s="1">
        <v>2.7468462187833462</v>
      </c>
      <c r="T126" s="1">
        <v>0.52770774990848335</v>
      </c>
      <c r="U126" s="1">
        <v>0</v>
      </c>
      <c r="V126" s="1">
        <v>0</v>
      </c>
      <c r="W126" s="1">
        <v>0</v>
      </c>
      <c r="X126" s="1">
        <v>0</v>
      </c>
      <c r="Y126" s="1">
        <v>0</v>
      </c>
      <c r="Z126" s="1">
        <v>0</v>
      </c>
      <c r="AA126" s="1">
        <v>0</v>
      </c>
      <c r="AB126" s="1">
        <v>0</v>
      </c>
      <c r="AC126" s="1">
        <v>0</v>
      </c>
      <c r="AD126" s="1">
        <v>0</v>
      </c>
      <c r="AE126" s="1">
        <v>0</v>
      </c>
      <c r="AF126" s="1">
        <v>0</v>
      </c>
      <c r="AG126" s="1">
        <v>0</v>
      </c>
      <c r="AH126" s="1">
        <v>0</v>
      </c>
      <c r="AI126" s="154">
        <v>0</v>
      </c>
      <c r="AJ126" s="1">
        <v>0</v>
      </c>
    </row>
  </sheetData>
  <pageMargins left="0.7" right="0.7" top="0.75" bottom="0.75" header="0.3" footer="0.3"/>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dimension ref="A1:AJ97"/>
  <sheetViews>
    <sheetView zoomScale="80" zoomScaleNormal="80" workbookViewId="0">
      <selection activeCell="A99" sqref="A99:XFD196"/>
    </sheetView>
  </sheetViews>
  <sheetFormatPr defaultColWidth="9.109375" defaultRowHeight="12" customHeight="1" x14ac:dyDescent="0.2"/>
  <cols>
    <col min="1" max="1" width="6.44140625" style="1" bestFit="1" customWidth="1"/>
    <col min="2" max="2" width="2" style="1" bestFit="1" customWidth="1"/>
    <col min="3" max="3" width="6.6640625" style="1" bestFit="1" customWidth="1"/>
    <col min="4" max="4" width="21" style="1" bestFit="1" customWidth="1"/>
    <col min="5" max="5" width="19.5546875" style="1" customWidth="1"/>
    <col min="6" max="6" width="16.88671875" style="1" customWidth="1"/>
    <col min="7" max="7" width="8.44140625" style="116" customWidth="1"/>
    <col min="8" max="10" width="10.6640625" style="169" bestFit="1" customWidth="1"/>
    <col min="11" max="11" width="9.44140625" style="169" customWidth="1"/>
    <col min="12" max="12" width="12" style="169" bestFit="1" customWidth="1"/>
    <col min="13" max="13" width="9.44140625" style="169" bestFit="1" customWidth="1"/>
    <col min="14" max="14" width="8.109375" style="169" bestFit="1" customWidth="1"/>
    <col min="15" max="15" width="6.88671875" style="169" bestFit="1" customWidth="1"/>
    <col min="16" max="19" width="9.44140625" style="169" bestFit="1" customWidth="1"/>
    <col min="20" max="20" width="9.109375" style="116" bestFit="1" customWidth="1"/>
    <col min="21" max="21" width="10" style="116" bestFit="1" customWidth="1"/>
    <col min="22" max="23" width="8.109375" style="116" bestFit="1" customWidth="1"/>
    <col min="24" max="24" width="10" style="116" bestFit="1" customWidth="1"/>
    <col min="25" max="26" width="10.6640625" style="116" bestFit="1" customWidth="1"/>
    <col min="27" max="27" width="8.88671875" style="116" bestFit="1" customWidth="1"/>
    <col min="28" max="28" width="9.44140625" style="116" bestFit="1" customWidth="1"/>
    <col min="29" max="29" width="12" style="116" bestFit="1" customWidth="1"/>
    <col min="30" max="32" width="8.88671875" style="116" bestFit="1" customWidth="1"/>
    <col min="33" max="33" width="10.88671875" style="116" bestFit="1" customWidth="1"/>
    <col min="34" max="34" width="14.6640625" style="116" bestFit="1" customWidth="1"/>
    <col min="35" max="35" width="9.44140625" style="154" bestFit="1" customWidth="1"/>
    <col min="36" max="16384" width="9.109375" style="1"/>
  </cols>
  <sheetData>
    <row r="1" spans="1:36" ht="12" customHeight="1" x14ac:dyDescent="0.3">
      <c r="A1" s="24" t="s">
        <v>1566</v>
      </c>
    </row>
    <row r="3" spans="1:36" s="67" customFormat="1" ht="12" customHeight="1" x14ac:dyDescent="0.25">
      <c r="A3" s="67" t="s">
        <v>649</v>
      </c>
      <c r="C3" s="69" t="s">
        <v>861</v>
      </c>
      <c r="D3" s="69" t="s">
        <v>862</v>
      </c>
      <c r="E3" s="69"/>
      <c r="F3" s="69" t="s">
        <v>664</v>
      </c>
      <c r="G3" s="69" t="s">
        <v>2069</v>
      </c>
      <c r="H3" s="155" t="s">
        <v>740</v>
      </c>
      <c r="I3" s="170" t="s">
        <v>154</v>
      </c>
      <c r="J3" s="171" t="s">
        <v>155</v>
      </c>
      <c r="K3" s="171" t="s">
        <v>156</v>
      </c>
      <c r="L3" s="171" t="s">
        <v>863</v>
      </c>
      <c r="M3" s="171" t="s">
        <v>158</v>
      </c>
      <c r="N3" s="171" t="s">
        <v>159</v>
      </c>
      <c r="O3" s="171" t="s">
        <v>865</v>
      </c>
      <c r="P3" s="171" t="s">
        <v>866</v>
      </c>
      <c r="Q3" s="171" t="s">
        <v>162</v>
      </c>
      <c r="R3" s="171" t="s">
        <v>867</v>
      </c>
      <c r="S3" s="171" t="s">
        <v>868</v>
      </c>
      <c r="T3" s="172" t="s">
        <v>163</v>
      </c>
      <c r="U3" s="117" t="s">
        <v>869</v>
      </c>
      <c r="V3" s="117" t="s">
        <v>870</v>
      </c>
      <c r="W3" s="117" t="s">
        <v>871</v>
      </c>
      <c r="X3" s="117" t="s">
        <v>872</v>
      </c>
      <c r="Y3" s="117" t="s">
        <v>873</v>
      </c>
      <c r="Z3" s="117" t="s">
        <v>874</v>
      </c>
      <c r="AA3" s="117" t="s">
        <v>875</v>
      </c>
      <c r="AB3" s="117" t="s">
        <v>876</v>
      </c>
      <c r="AC3" s="117" t="s">
        <v>877</v>
      </c>
      <c r="AD3" s="117" t="s">
        <v>878</v>
      </c>
      <c r="AE3" s="117" t="s">
        <v>879</v>
      </c>
      <c r="AF3" s="117" t="s">
        <v>880</v>
      </c>
      <c r="AG3" s="117" t="s">
        <v>881</v>
      </c>
      <c r="AH3" s="117" t="s">
        <v>882</v>
      </c>
      <c r="AI3" s="118" t="s">
        <v>883</v>
      </c>
      <c r="AJ3" s="156" t="s">
        <v>884</v>
      </c>
    </row>
    <row r="4" spans="1:36" s="86" customFormat="1" ht="12" customHeight="1" x14ac:dyDescent="0.25">
      <c r="H4" s="119" t="s">
        <v>948</v>
      </c>
      <c r="I4" s="173" t="s">
        <v>949</v>
      </c>
      <c r="J4" s="173" t="s">
        <v>949</v>
      </c>
      <c r="K4" s="173" t="s">
        <v>949</v>
      </c>
      <c r="L4" s="173" t="s">
        <v>949</v>
      </c>
      <c r="M4" s="173" t="s">
        <v>949</v>
      </c>
      <c r="N4" s="173" t="s">
        <v>950</v>
      </c>
      <c r="O4" s="173" t="s">
        <v>949</v>
      </c>
      <c r="P4" s="173" t="s">
        <v>949</v>
      </c>
      <c r="Q4" s="173" t="s">
        <v>949</v>
      </c>
      <c r="R4" s="173" t="s">
        <v>949</v>
      </c>
      <c r="S4" s="173" t="s">
        <v>949</v>
      </c>
      <c r="T4" s="174" t="s">
        <v>949</v>
      </c>
      <c r="U4" s="119" t="s">
        <v>951</v>
      </c>
      <c r="V4" s="119" t="s">
        <v>951</v>
      </c>
      <c r="W4" s="119" t="s">
        <v>951</v>
      </c>
      <c r="X4" s="119" t="s">
        <v>951</v>
      </c>
      <c r="Y4" s="119" t="s">
        <v>951</v>
      </c>
      <c r="Z4" s="119" t="s">
        <v>951</v>
      </c>
      <c r="AA4" s="119" t="s">
        <v>951</v>
      </c>
      <c r="AB4" s="119" t="s">
        <v>951</v>
      </c>
      <c r="AC4" s="119" t="s">
        <v>951</v>
      </c>
      <c r="AD4" s="119" t="s">
        <v>952</v>
      </c>
      <c r="AE4" s="119" t="s">
        <v>951</v>
      </c>
      <c r="AF4" s="119" t="s">
        <v>951</v>
      </c>
      <c r="AG4" s="119" t="s">
        <v>951</v>
      </c>
      <c r="AH4" s="119" t="s">
        <v>951</v>
      </c>
      <c r="AI4" s="119" t="s">
        <v>951</v>
      </c>
      <c r="AJ4" s="157" t="s">
        <v>951</v>
      </c>
    </row>
    <row r="5" spans="1:36" ht="12" customHeight="1" x14ac:dyDescent="0.2">
      <c r="A5" s="322">
        <v>1990</v>
      </c>
      <c r="B5" s="323" t="s">
        <v>890</v>
      </c>
      <c r="C5" s="323" t="s">
        <v>891</v>
      </c>
      <c r="D5" s="323" t="s">
        <v>892</v>
      </c>
      <c r="E5" s="323" t="s">
        <v>893</v>
      </c>
      <c r="F5" s="323" t="s">
        <v>1791</v>
      </c>
      <c r="G5" s="324" t="s">
        <v>2070</v>
      </c>
      <c r="H5" s="325">
        <v>0</v>
      </c>
      <c r="I5" s="326">
        <v>0</v>
      </c>
      <c r="J5" s="326">
        <v>0</v>
      </c>
      <c r="K5" s="326">
        <v>0</v>
      </c>
      <c r="L5" s="326">
        <v>0</v>
      </c>
      <c r="M5" s="326">
        <v>0</v>
      </c>
      <c r="N5" s="326">
        <v>0</v>
      </c>
      <c r="O5" s="326">
        <v>0</v>
      </c>
      <c r="P5" s="326">
        <v>0</v>
      </c>
      <c r="Q5" s="326">
        <v>0</v>
      </c>
      <c r="R5" s="326">
        <v>0</v>
      </c>
      <c r="S5" s="326">
        <v>0</v>
      </c>
      <c r="T5" s="326">
        <v>0</v>
      </c>
      <c r="U5" s="326">
        <v>0</v>
      </c>
      <c r="V5" s="326">
        <v>0</v>
      </c>
      <c r="W5" s="326">
        <v>0</v>
      </c>
      <c r="X5" s="326">
        <v>0</v>
      </c>
      <c r="Y5" s="326">
        <v>0</v>
      </c>
      <c r="Z5" s="326">
        <v>0</v>
      </c>
      <c r="AA5" s="326">
        <v>0</v>
      </c>
      <c r="AB5" s="326">
        <v>0</v>
      </c>
      <c r="AC5" s="326">
        <v>0</v>
      </c>
      <c r="AD5" s="326">
        <v>0</v>
      </c>
      <c r="AE5" s="326">
        <v>0</v>
      </c>
      <c r="AF5" s="326">
        <v>0</v>
      </c>
      <c r="AG5" s="326">
        <v>0</v>
      </c>
      <c r="AH5" s="326">
        <v>0</v>
      </c>
      <c r="AI5" s="326">
        <v>0</v>
      </c>
      <c r="AJ5" s="326">
        <v>0</v>
      </c>
    </row>
    <row r="6" spans="1:36" ht="12" customHeight="1" x14ac:dyDescent="0.2">
      <c r="A6" s="322">
        <v>1990</v>
      </c>
      <c r="B6" s="323" t="s">
        <v>890</v>
      </c>
      <c r="C6" s="323" t="s">
        <v>891</v>
      </c>
      <c r="D6" s="323" t="s">
        <v>892</v>
      </c>
      <c r="E6" s="323" t="s">
        <v>893</v>
      </c>
      <c r="F6" s="323" t="s">
        <v>1330</v>
      </c>
      <c r="G6" s="324" t="s">
        <v>2070</v>
      </c>
      <c r="H6" s="325">
        <v>1.6112040914191276E-5</v>
      </c>
      <c r="I6" s="326">
        <v>0</v>
      </c>
      <c r="J6" s="326">
        <v>9.6597523587004899E-5</v>
      </c>
      <c r="K6" s="326">
        <v>1.7550812365065596E-4</v>
      </c>
      <c r="L6" s="326">
        <v>2.8933281225744859E-4</v>
      </c>
      <c r="M6" s="326">
        <v>3.5319987031422356E-3</v>
      </c>
      <c r="N6" s="326">
        <v>9.1516392392606443E-4</v>
      </c>
      <c r="O6" s="326">
        <v>6.7782534439368156E-6</v>
      </c>
      <c r="P6" s="326">
        <v>1.454793830623929E-4</v>
      </c>
      <c r="Q6" s="326">
        <v>8.5352846206391896E-6</v>
      </c>
      <c r="R6" s="326">
        <v>8.5352846206391896E-6</v>
      </c>
      <c r="S6" s="326">
        <v>8.5352846206391896E-6</v>
      </c>
      <c r="T6" s="326">
        <v>1.2802926930958781E-6</v>
      </c>
      <c r="U6" s="326">
        <v>0</v>
      </c>
      <c r="V6" s="326">
        <v>4.1409466792319812E-6</v>
      </c>
      <c r="W6" s="326">
        <v>3.7268520113087828E-6</v>
      </c>
      <c r="X6" s="326">
        <v>1.4493313377311932E-5</v>
      </c>
      <c r="Y6" s="326">
        <v>0</v>
      </c>
      <c r="Z6" s="326">
        <v>4.1409466792319812E-6</v>
      </c>
      <c r="AA6" s="326">
        <v>1.2422840037695944E-5</v>
      </c>
      <c r="AB6" s="326">
        <v>0</v>
      </c>
      <c r="AC6" s="326">
        <v>8.2818933584639627E-4</v>
      </c>
      <c r="AD6" s="326">
        <v>0</v>
      </c>
      <c r="AE6" s="326">
        <v>0</v>
      </c>
      <c r="AF6" s="326">
        <v>0</v>
      </c>
      <c r="AG6" s="326">
        <v>0</v>
      </c>
      <c r="AH6" s="326">
        <v>0</v>
      </c>
      <c r="AI6" s="326">
        <v>0</v>
      </c>
      <c r="AJ6" s="326">
        <v>9.0687399094291372E-12</v>
      </c>
    </row>
    <row r="7" spans="1:36" ht="12" customHeight="1" x14ac:dyDescent="0.2">
      <c r="A7" s="322">
        <v>1990</v>
      </c>
      <c r="B7" s="323" t="s">
        <v>890</v>
      </c>
      <c r="C7" s="323" t="s">
        <v>891</v>
      </c>
      <c r="D7" s="323" t="s">
        <v>892</v>
      </c>
      <c r="E7" s="323" t="s">
        <v>893</v>
      </c>
      <c r="F7" s="323" t="s">
        <v>166</v>
      </c>
      <c r="G7" s="324" t="s">
        <v>2070</v>
      </c>
      <c r="H7" s="325">
        <v>1.4716217971083467</v>
      </c>
      <c r="I7" s="326">
        <v>137.85684282045403</v>
      </c>
      <c r="J7" s="326">
        <v>417.64381882945764</v>
      </c>
      <c r="K7" s="326">
        <v>36.890965704053272</v>
      </c>
      <c r="L7" s="326">
        <v>5.5044757459899794</v>
      </c>
      <c r="M7" s="326">
        <v>264.42964405556648</v>
      </c>
      <c r="N7" s="326">
        <v>109.0471751657285</v>
      </c>
      <c r="O7" s="326">
        <v>0</v>
      </c>
      <c r="P7" s="326">
        <v>0.68805946824874742</v>
      </c>
      <c r="Q7" s="326">
        <v>116.97010960269832</v>
      </c>
      <c r="R7" s="326">
        <v>116.97010960269832</v>
      </c>
      <c r="S7" s="326">
        <v>116.97010960269832</v>
      </c>
      <c r="T7" s="326">
        <v>64.333560281484083</v>
      </c>
      <c r="U7" s="326">
        <v>3.4464210705113514E-3</v>
      </c>
      <c r="V7" s="326">
        <v>0.43032144048859511</v>
      </c>
      <c r="W7" s="326">
        <v>1.3644413658768129</v>
      </c>
      <c r="X7" s="326">
        <v>0.96792281493515786</v>
      </c>
      <c r="Y7" s="326">
        <v>0.18266031673710159</v>
      </c>
      <c r="Z7" s="326">
        <v>0.43549107209436211</v>
      </c>
      <c r="AA7" s="326">
        <v>2.588821485072593</v>
      </c>
      <c r="AB7" s="326">
        <v>3.4464210705113514E-3</v>
      </c>
      <c r="AC7" s="326">
        <v>86.340001783359924</v>
      </c>
      <c r="AD7" s="326">
        <v>1.032089202373121E-3</v>
      </c>
      <c r="AE7" s="326">
        <v>1.341715963085057</v>
      </c>
      <c r="AF7" s="326">
        <v>1.0527309864205838</v>
      </c>
      <c r="AG7" s="326">
        <v>1.1972234747528203</v>
      </c>
      <c r="AH7" s="326">
        <v>1.1146563385629709</v>
      </c>
      <c r="AI7" s="326">
        <v>9.050474052216333E-3</v>
      </c>
      <c r="AJ7" s="326">
        <v>1.0320892023731208E-6</v>
      </c>
    </row>
    <row r="8" spans="1:36" ht="12" customHeight="1" x14ac:dyDescent="0.2">
      <c r="A8" s="322">
        <v>1990</v>
      </c>
      <c r="B8" s="323" t="s">
        <v>890</v>
      </c>
      <c r="C8" s="323" t="s">
        <v>891</v>
      </c>
      <c r="D8" s="323" t="s">
        <v>892</v>
      </c>
      <c r="E8" s="323" t="s">
        <v>893</v>
      </c>
      <c r="F8" s="323" t="s">
        <v>165</v>
      </c>
      <c r="G8" s="324" t="s">
        <v>2070</v>
      </c>
      <c r="H8" s="325">
        <v>13.555001900650423</v>
      </c>
      <c r="I8" s="326">
        <v>30.947492923859421</v>
      </c>
      <c r="J8" s="326">
        <v>17758.108737119393</v>
      </c>
      <c r="K8" s="326">
        <v>5111.5410678727931</v>
      </c>
      <c r="L8" s="326">
        <v>231.71781512824276</v>
      </c>
      <c r="M8" s="326">
        <v>52859.172042516926</v>
      </c>
      <c r="N8" s="326">
        <v>989.51513874748116</v>
      </c>
      <c r="O8" s="326">
        <v>36.784430321309948</v>
      </c>
      <c r="P8" s="326">
        <v>11.318286252710754</v>
      </c>
      <c r="Q8" s="326">
        <v>10.715909390111303</v>
      </c>
      <c r="R8" s="326">
        <v>10.715909390111303</v>
      </c>
      <c r="S8" s="326">
        <v>10.715909390111303</v>
      </c>
      <c r="T8" s="326">
        <v>0.96287445283107476</v>
      </c>
      <c r="U8" s="326">
        <v>9.2842478771578238E-2</v>
      </c>
      <c r="V8" s="326">
        <v>3.7026963585615067</v>
      </c>
      <c r="W8" s="326">
        <v>5.226413289645552</v>
      </c>
      <c r="X8" s="326">
        <v>14.135441986071934</v>
      </c>
      <c r="Y8" s="326">
        <v>2.6924318843757691</v>
      </c>
      <c r="Z8" s="326">
        <v>4.3525937099625525</v>
      </c>
      <c r="AA8" s="326">
        <v>19953.022631859298</v>
      </c>
      <c r="AB8" s="326">
        <v>6.1894985847718839E-2</v>
      </c>
      <c r="AC8" s="326">
        <v>738.37294720763123</v>
      </c>
      <c r="AD8" s="326">
        <v>0.17765849778342421</v>
      </c>
      <c r="AE8" s="326">
        <v>4.9631580333147074</v>
      </c>
      <c r="AF8" s="326">
        <v>1.6919856931754682</v>
      </c>
      <c r="AG8" s="326">
        <v>2.7071771090807508</v>
      </c>
      <c r="AH8" s="326">
        <v>5.8091508799024441</v>
      </c>
      <c r="AI8" s="326">
        <v>2.1592090016391984E-3</v>
      </c>
      <c r="AJ8" s="326">
        <v>3.6218516008674413E-5</v>
      </c>
    </row>
    <row r="9" spans="1:36" ht="12" customHeight="1" x14ac:dyDescent="0.2">
      <c r="A9" s="322">
        <v>1990</v>
      </c>
      <c r="B9" s="323" t="s">
        <v>890</v>
      </c>
      <c r="C9" s="323" t="s">
        <v>891</v>
      </c>
      <c r="D9" s="323" t="s">
        <v>892</v>
      </c>
      <c r="E9" s="323" t="s">
        <v>893</v>
      </c>
      <c r="F9" s="323" t="s">
        <v>665</v>
      </c>
      <c r="G9" s="324" t="s">
        <v>2070</v>
      </c>
      <c r="H9" s="325">
        <v>1.4776206238205778E-2</v>
      </c>
      <c r="I9" s="326">
        <v>0</v>
      </c>
      <c r="J9" s="326">
        <v>17.018048549232443</v>
      </c>
      <c r="K9" s="326">
        <v>2.7643654165476379</v>
      </c>
      <c r="L9" s="326">
        <v>0.14871383089981646</v>
      </c>
      <c r="M9" s="326">
        <v>57.837783113556206</v>
      </c>
      <c r="N9" s="326">
        <v>0.95749816423573408</v>
      </c>
      <c r="O9" s="326">
        <v>0</v>
      </c>
      <c r="P9" s="326">
        <v>0.13086817119183852</v>
      </c>
      <c r="Q9" s="326">
        <v>1.1302251148386053E-2</v>
      </c>
      <c r="R9" s="326">
        <v>1.1302251148386053E-2</v>
      </c>
      <c r="S9" s="326">
        <v>1.1302251148386053E-2</v>
      </c>
      <c r="T9" s="326">
        <v>5.6511255741930255E-4</v>
      </c>
      <c r="U9" s="326">
        <v>0</v>
      </c>
      <c r="V9" s="326">
        <v>4.4715905205984013E-3</v>
      </c>
      <c r="W9" s="326">
        <v>4.0244314685385606E-3</v>
      </c>
      <c r="X9" s="326">
        <v>1.5650566822094404E-2</v>
      </c>
      <c r="Y9" s="326">
        <v>0</v>
      </c>
      <c r="Z9" s="326">
        <v>4.4715905205984013E-3</v>
      </c>
      <c r="AA9" s="326">
        <v>1.3414771561795207E-2</v>
      </c>
      <c r="AB9" s="326">
        <v>0</v>
      </c>
      <c r="AC9" s="326">
        <v>0.89431810411968016</v>
      </c>
      <c r="AD9" s="327"/>
      <c r="AE9" s="327"/>
      <c r="AF9" s="327"/>
      <c r="AG9" s="327"/>
      <c r="AH9" s="327"/>
      <c r="AI9" s="326">
        <v>0</v>
      </c>
      <c r="AJ9" s="326">
        <v>0</v>
      </c>
    </row>
    <row r="10" spans="1:36" ht="12" customHeight="1" x14ac:dyDescent="0.2">
      <c r="A10" s="322">
        <v>1990</v>
      </c>
      <c r="B10" s="323" t="s">
        <v>890</v>
      </c>
      <c r="C10" s="323" t="s">
        <v>894</v>
      </c>
      <c r="D10" s="323" t="s">
        <v>892</v>
      </c>
      <c r="E10" s="323" t="s">
        <v>895</v>
      </c>
      <c r="F10" s="323" t="s">
        <v>1791</v>
      </c>
      <c r="G10" s="324" t="s">
        <v>2070</v>
      </c>
      <c r="H10" s="325">
        <v>0</v>
      </c>
      <c r="I10" s="326">
        <v>0</v>
      </c>
      <c r="J10" s="326">
        <v>0</v>
      </c>
      <c r="K10" s="326">
        <v>0</v>
      </c>
      <c r="L10" s="326">
        <v>0</v>
      </c>
      <c r="M10" s="326">
        <v>0</v>
      </c>
      <c r="N10" s="326">
        <v>0</v>
      </c>
      <c r="O10" s="326">
        <v>0</v>
      </c>
      <c r="P10" s="326">
        <v>0</v>
      </c>
      <c r="Q10" s="326">
        <v>0</v>
      </c>
      <c r="R10" s="326">
        <v>0</v>
      </c>
      <c r="S10" s="326">
        <v>0</v>
      </c>
      <c r="T10" s="326">
        <v>0</v>
      </c>
      <c r="U10" s="326">
        <v>0</v>
      </c>
      <c r="V10" s="326">
        <v>0</v>
      </c>
      <c r="W10" s="326">
        <v>0</v>
      </c>
      <c r="X10" s="326">
        <v>0</v>
      </c>
      <c r="Y10" s="326">
        <v>0</v>
      </c>
      <c r="Z10" s="326">
        <v>0</v>
      </c>
      <c r="AA10" s="326">
        <v>0</v>
      </c>
      <c r="AB10" s="326">
        <v>0</v>
      </c>
      <c r="AC10" s="326">
        <v>0</v>
      </c>
      <c r="AD10" s="326">
        <v>0</v>
      </c>
      <c r="AE10" s="326">
        <v>0</v>
      </c>
      <c r="AF10" s="326">
        <v>0</v>
      </c>
      <c r="AG10" s="326">
        <v>0</v>
      </c>
      <c r="AH10" s="326">
        <v>0</v>
      </c>
      <c r="AI10" s="326">
        <v>0</v>
      </c>
      <c r="AJ10" s="326">
        <v>0</v>
      </c>
    </row>
    <row r="11" spans="1:36" ht="12" customHeight="1" x14ac:dyDescent="0.2">
      <c r="A11" s="322">
        <v>1990</v>
      </c>
      <c r="B11" s="323" t="s">
        <v>890</v>
      </c>
      <c r="C11" s="323" t="s">
        <v>894</v>
      </c>
      <c r="D11" s="323" t="s">
        <v>892</v>
      </c>
      <c r="E11" s="323" t="s">
        <v>895</v>
      </c>
      <c r="F11" s="323" t="s">
        <v>1330</v>
      </c>
      <c r="G11" s="324" t="s">
        <v>2070</v>
      </c>
      <c r="H11" s="325">
        <v>3.6799085389032472E-5</v>
      </c>
      <c r="I11" s="326">
        <v>0</v>
      </c>
      <c r="J11" s="326">
        <v>3.6499624143151939E-4</v>
      </c>
      <c r="K11" s="326">
        <v>4.4514226898659796E-4</v>
      </c>
      <c r="L11" s="326">
        <v>4.4238940400266033E-4</v>
      </c>
      <c r="M11" s="326">
        <v>4.5765382361166373E-3</v>
      </c>
      <c r="N11" s="326">
        <v>2.0901880500970435E-3</v>
      </c>
      <c r="O11" s="326">
        <v>2.5650256304890984E-6</v>
      </c>
      <c r="P11" s="326">
        <v>1.2813620775434196E-4</v>
      </c>
      <c r="Q11" s="326">
        <v>2.0420426870660121E-5</v>
      </c>
      <c r="R11" s="326">
        <v>2.0420426870660121E-5</v>
      </c>
      <c r="S11" s="326">
        <v>2.0420426870660121E-5</v>
      </c>
      <c r="T11" s="326">
        <v>3.063064030599018E-6</v>
      </c>
      <c r="U11" s="326">
        <v>0</v>
      </c>
      <c r="V11" s="326">
        <v>9.9070977239687015E-6</v>
      </c>
      <c r="W11" s="326">
        <v>8.9163879515718301E-6</v>
      </c>
      <c r="X11" s="326">
        <v>3.4674842033890449E-5</v>
      </c>
      <c r="Y11" s="326">
        <v>0</v>
      </c>
      <c r="Z11" s="326">
        <v>9.9070977239687015E-6</v>
      </c>
      <c r="AA11" s="326">
        <v>2.9721293171906096E-5</v>
      </c>
      <c r="AB11" s="326">
        <v>0</v>
      </c>
      <c r="AC11" s="326">
        <v>1.98141954479374E-3</v>
      </c>
      <c r="AD11" s="326">
        <v>0</v>
      </c>
      <c r="AE11" s="326">
        <v>0</v>
      </c>
      <c r="AF11" s="326">
        <v>0</v>
      </c>
      <c r="AG11" s="326">
        <v>0</v>
      </c>
      <c r="AH11" s="326">
        <v>0</v>
      </c>
      <c r="AI11" s="326">
        <v>0</v>
      </c>
      <c r="AJ11" s="326">
        <v>2.1696703550076377E-11</v>
      </c>
    </row>
    <row r="12" spans="1:36" ht="12" customHeight="1" x14ac:dyDescent="0.2">
      <c r="A12" s="322">
        <v>1990</v>
      </c>
      <c r="B12" s="323" t="s">
        <v>890</v>
      </c>
      <c r="C12" s="323" t="s">
        <v>894</v>
      </c>
      <c r="D12" s="323" t="s">
        <v>892</v>
      </c>
      <c r="E12" s="323" t="s">
        <v>895</v>
      </c>
      <c r="F12" s="323" t="s">
        <v>166</v>
      </c>
      <c r="G12" s="324" t="s">
        <v>2070</v>
      </c>
      <c r="H12" s="325">
        <v>2.896628069610784</v>
      </c>
      <c r="I12" s="326">
        <v>271.34689176681815</v>
      </c>
      <c r="J12" s="326">
        <v>825.7825581552039</v>
      </c>
      <c r="K12" s="326">
        <v>121.92988766421944</v>
      </c>
      <c r="L12" s="326">
        <v>19.753953633925747</v>
      </c>
      <c r="M12" s="326">
        <v>776.54962153943393</v>
      </c>
      <c r="N12" s="326">
        <v>214.64013995815904</v>
      </c>
      <c r="O12" s="326">
        <v>0</v>
      </c>
      <c r="P12" s="326">
        <v>1.6461628028271456</v>
      </c>
      <c r="Q12" s="326">
        <v>217.62272253398268</v>
      </c>
      <c r="R12" s="326">
        <v>217.62272253398268</v>
      </c>
      <c r="S12" s="326">
        <v>217.62272253398268</v>
      </c>
      <c r="T12" s="326">
        <v>119.69249739369049</v>
      </c>
      <c r="U12" s="326">
        <v>6.7836722941704538E-3</v>
      </c>
      <c r="V12" s="326">
        <v>1.0288009701896599</v>
      </c>
      <c r="W12" s="326">
        <v>3.1401349801109255</v>
      </c>
      <c r="X12" s="326">
        <v>2.2324057620443507</v>
      </c>
      <c r="Y12" s="326">
        <v>0.35953463159103405</v>
      </c>
      <c r="Z12" s="326">
        <v>1.0389764786309152</v>
      </c>
      <c r="AA12" s="326">
        <v>6.1863731657262999</v>
      </c>
      <c r="AB12" s="326">
        <v>6.7836722941704538E-3</v>
      </c>
      <c r="AC12" s="326">
        <v>206.30288782146556</v>
      </c>
      <c r="AD12" s="326">
        <v>2.4692442042407183E-3</v>
      </c>
      <c r="AE12" s="326">
        <v>3.2100174655129341</v>
      </c>
      <c r="AF12" s="326">
        <v>2.5186290883255325</v>
      </c>
      <c r="AG12" s="326">
        <v>2.8643232769192344</v>
      </c>
      <c r="AH12" s="326">
        <v>2.6667837405799757</v>
      </c>
      <c r="AI12" s="326">
        <v>1.7814262628106318E-2</v>
      </c>
      <c r="AJ12" s="326">
        <v>2.469244204240719E-6</v>
      </c>
    </row>
    <row r="13" spans="1:36" ht="12" customHeight="1" x14ac:dyDescent="0.2">
      <c r="A13" s="322">
        <v>1990</v>
      </c>
      <c r="B13" s="323" t="s">
        <v>890</v>
      </c>
      <c r="C13" s="323" t="s">
        <v>894</v>
      </c>
      <c r="D13" s="323" t="s">
        <v>892</v>
      </c>
      <c r="E13" s="323" t="s">
        <v>895</v>
      </c>
      <c r="F13" s="323" t="s">
        <v>165</v>
      </c>
      <c r="G13" s="324" t="s">
        <v>2070</v>
      </c>
      <c r="H13" s="325">
        <v>28.560420689173338</v>
      </c>
      <c r="I13" s="326">
        <v>65.206439929619464</v>
      </c>
      <c r="J13" s="326">
        <v>32844.791938208386</v>
      </c>
      <c r="K13" s="326">
        <v>13640.939608127797</v>
      </c>
      <c r="L13" s="326">
        <v>1162.271198463781</v>
      </c>
      <c r="M13" s="326">
        <v>125972.20495128911</v>
      </c>
      <c r="N13" s="326">
        <v>2084.910710309654</v>
      </c>
      <c r="O13" s="326">
        <v>88.005708390653567</v>
      </c>
      <c r="P13" s="326">
        <v>27.078679504816488</v>
      </c>
      <c r="Q13" s="326">
        <v>24.827904334698061</v>
      </c>
      <c r="R13" s="326">
        <v>24.827904334698061</v>
      </c>
      <c r="S13" s="326">
        <v>24.827904334698061</v>
      </c>
      <c r="T13" s="326">
        <v>2.2309030368692184</v>
      </c>
      <c r="U13" s="326">
        <v>0.19561931978885844</v>
      </c>
      <c r="V13" s="326">
        <v>8.8409271141851757</v>
      </c>
      <c r="W13" s="326">
        <v>11.947468526459371</v>
      </c>
      <c r="X13" s="326">
        <v>33.421089616973653</v>
      </c>
      <c r="Y13" s="326">
        <v>5.6729602738768969</v>
      </c>
      <c r="Z13" s="326">
        <v>10.210262352707183</v>
      </c>
      <c r="AA13" s="326">
        <v>42044.18333675083</v>
      </c>
      <c r="AB13" s="326">
        <v>0.13041287985923899</v>
      </c>
      <c r="AC13" s="326">
        <v>1763.6209720419613</v>
      </c>
      <c r="AD13" s="326">
        <v>0.4250429274690159</v>
      </c>
      <c r="AE13" s="326">
        <v>11.874215116594725</v>
      </c>
      <c r="AF13" s="326">
        <v>4.0480278806572931</v>
      </c>
      <c r="AG13" s="326">
        <v>6.4768446090516667</v>
      </c>
      <c r="AH13" s="326">
        <v>13.89822905692337</v>
      </c>
      <c r="AI13" s="326">
        <v>4.549458413554806E-3</v>
      </c>
      <c r="AJ13" s="326">
        <v>8.6651774415412759E-5</v>
      </c>
    </row>
    <row r="14" spans="1:36" ht="12" customHeight="1" x14ac:dyDescent="0.2">
      <c r="A14" s="322">
        <v>1990</v>
      </c>
      <c r="B14" s="323" t="s">
        <v>890</v>
      </c>
      <c r="C14" s="323" t="s">
        <v>894</v>
      </c>
      <c r="D14" s="323" t="s">
        <v>892</v>
      </c>
      <c r="E14" s="323" t="s">
        <v>895</v>
      </c>
      <c r="F14" s="323" t="s">
        <v>665</v>
      </c>
      <c r="G14" s="324" t="s">
        <v>2070</v>
      </c>
      <c r="H14" s="325">
        <v>2.9459712663774118E-2</v>
      </c>
      <c r="I14" s="326">
        <v>0</v>
      </c>
      <c r="J14" s="326">
        <v>36.778196047141975</v>
      </c>
      <c r="K14" s="326">
        <v>8.9906924392603926</v>
      </c>
      <c r="L14" s="326">
        <v>0.49811108368700163</v>
      </c>
      <c r="M14" s="326">
        <v>33.771931473977283</v>
      </c>
      <c r="N14" s="326">
        <v>1.9089893806125626</v>
      </c>
      <c r="O14" s="326">
        <v>0</v>
      </c>
      <c r="P14" s="326">
        <v>0.11670031103524038</v>
      </c>
      <c r="Q14" s="326">
        <v>2.6186411256688094E-2</v>
      </c>
      <c r="R14" s="326">
        <v>2.6186411256688094E-2</v>
      </c>
      <c r="S14" s="326">
        <v>2.6186411256688094E-2</v>
      </c>
      <c r="T14" s="326">
        <v>1.309320562834404E-3</v>
      </c>
      <c r="U14" s="326">
        <v>0</v>
      </c>
      <c r="V14" s="326">
        <v>1.0698153755835564E-2</v>
      </c>
      <c r="W14" s="326">
        <v>9.6283383802520071E-3</v>
      </c>
      <c r="X14" s="326">
        <v>3.744353814542449E-2</v>
      </c>
      <c r="Y14" s="326">
        <v>0</v>
      </c>
      <c r="Z14" s="326">
        <v>1.0698153755835564E-2</v>
      </c>
      <c r="AA14" s="326">
        <v>3.2094461267506702E-2</v>
      </c>
      <c r="AB14" s="326">
        <v>0</v>
      </c>
      <c r="AC14" s="326">
        <v>2.1396307511671129</v>
      </c>
      <c r="AD14" s="327"/>
      <c r="AE14" s="327"/>
      <c r="AF14" s="327"/>
      <c r="AG14" s="327"/>
      <c r="AH14" s="327"/>
      <c r="AI14" s="326">
        <v>0</v>
      </c>
      <c r="AJ14" s="326">
        <v>0</v>
      </c>
    </row>
    <row r="15" spans="1:36" ht="12" customHeight="1" x14ac:dyDescent="0.2">
      <c r="A15" s="322">
        <v>1990</v>
      </c>
      <c r="B15" s="323" t="s">
        <v>890</v>
      </c>
      <c r="C15" s="323" t="s">
        <v>896</v>
      </c>
      <c r="D15" s="323" t="s">
        <v>892</v>
      </c>
      <c r="E15" s="323" t="s">
        <v>897</v>
      </c>
      <c r="F15" s="323" t="s">
        <v>1791</v>
      </c>
      <c r="G15" s="324" t="s">
        <v>2070</v>
      </c>
      <c r="H15" s="325">
        <v>0</v>
      </c>
      <c r="I15" s="326">
        <v>0</v>
      </c>
      <c r="J15" s="326">
        <v>0</v>
      </c>
      <c r="K15" s="326">
        <v>0</v>
      </c>
      <c r="L15" s="326">
        <v>0</v>
      </c>
      <c r="M15" s="326">
        <v>0</v>
      </c>
      <c r="N15" s="326">
        <v>0</v>
      </c>
      <c r="O15" s="326">
        <v>0</v>
      </c>
      <c r="P15" s="326">
        <v>0</v>
      </c>
      <c r="Q15" s="326">
        <v>0</v>
      </c>
      <c r="R15" s="326">
        <v>0</v>
      </c>
      <c r="S15" s="326">
        <v>0</v>
      </c>
      <c r="T15" s="326">
        <v>0</v>
      </c>
      <c r="U15" s="326">
        <v>0</v>
      </c>
      <c r="V15" s="326">
        <v>0</v>
      </c>
      <c r="W15" s="326">
        <v>0</v>
      </c>
      <c r="X15" s="326">
        <v>0</v>
      </c>
      <c r="Y15" s="326">
        <v>0</v>
      </c>
      <c r="Z15" s="326">
        <v>0</v>
      </c>
      <c r="AA15" s="326">
        <v>0</v>
      </c>
      <c r="AB15" s="326">
        <v>0</v>
      </c>
      <c r="AC15" s="326">
        <v>0</v>
      </c>
      <c r="AD15" s="326">
        <v>0</v>
      </c>
      <c r="AE15" s="326">
        <v>0</v>
      </c>
      <c r="AF15" s="326">
        <v>0</v>
      </c>
      <c r="AG15" s="326">
        <v>0</v>
      </c>
      <c r="AH15" s="326">
        <v>0</v>
      </c>
      <c r="AI15" s="326">
        <v>0</v>
      </c>
      <c r="AJ15" s="326">
        <v>0</v>
      </c>
    </row>
    <row r="16" spans="1:36" ht="12" customHeight="1" x14ac:dyDescent="0.2">
      <c r="A16" s="322">
        <v>1990</v>
      </c>
      <c r="B16" s="323" t="s">
        <v>890</v>
      </c>
      <c r="C16" s="323" t="s">
        <v>896</v>
      </c>
      <c r="D16" s="323" t="s">
        <v>892</v>
      </c>
      <c r="E16" s="323" t="s">
        <v>897</v>
      </c>
      <c r="F16" s="323" t="s">
        <v>1330</v>
      </c>
      <c r="G16" s="324" t="s">
        <v>2070</v>
      </c>
      <c r="H16" s="325">
        <v>2.2719634730103909E-5</v>
      </c>
      <c r="I16" s="326">
        <v>0</v>
      </c>
      <c r="J16" s="326">
        <v>3.3926607289058247E-4</v>
      </c>
      <c r="K16" s="326">
        <v>6.1695181458323021E-4</v>
      </c>
      <c r="L16" s="326">
        <v>1.8411210142210113E-4</v>
      </c>
      <c r="M16" s="326">
        <v>2.4940295060391529E-3</v>
      </c>
      <c r="N16" s="326">
        <v>1.2904752526699018E-3</v>
      </c>
      <c r="O16" s="326">
        <v>1.3671339057459065E-5</v>
      </c>
      <c r="P16" s="326">
        <v>3.9284368716067842E-5</v>
      </c>
      <c r="Q16" s="326">
        <v>8.4985030587915454E-6</v>
      </c>
      <c r="R16" s="326">
        <v>8.4985030587915454E-6</v>
      </c>
      <c r="S16" s="326">
        <v>8.4985030587915454E-6</v>
      </c>
      <c r="T16" s="326">
        <v>1.2747754588187314E-6</v>
      </c>
      <c r="U16" s="326">
        <v>0</v>
      </c>
      <c r="V16" s="326">
        <v>4.1231018746168342E-6</v>
      </c>
      <c r="W16" s="326">
        <v>3.7107916871551507E-6</v>
      </c>
      <c r="X16" s="326">
        <v>1.4430856561158922E-5</v>
      </c>
      <c r="Y16" s="326">
        <v>0</v>
      </c>
      <c r="Z16" s="326">
        <v>4.1231018746168342E-6</v>
      </c>
      <c r="AA16" s="326">
        <v>1.2369305623850503E-5</v>
      </c>
      <c r="AB16" s="326">
        <v>0</v>
      </c>
      <c r="AC16" s="326">
        <v>8.2462037492336696E-4</v>
      </c>
      <c r="AD16" s="326">
        <v>0</v>
      </c>
      <c r="AE16" s="326">
        <v>0</v>
      </c>
      <c r="AF16" s="326">
        <v>0</v>
      </c>
      <c r="AG16" s="326">
        <v>0</v>
      </c>
      <c r="AH16" s="326">
        <v>0</v>
      </c>
      <c r="AI16" s="326">
        <v>0</v>
      </c>
      <c r="AJ16" s="326">
        <v>9.0296594999660151E-12</v>
      </c>
    </row>
    <row r="17" spans="1:36" ht="12" customHeight="1" x14ac:dyDescent="0.2">
      <c r="A17" s="322">
        <v>1990</v>
      </c>
      <c r="B17" s="323" t="s">
        <v>890</v>
      </c>
      <c r="C17" s="323" t="s">
        <v>896</v>
      </c>
      <c r="D17" s="323" t="s">
        <v>892</v>
      </c>
      <c r="E17" s="323" t="s">
        <v>897</v>
      </c>
      <c r="F17" s="323" t="s">
        <v>166</v>
      </c>
      <c r="G17" s="324" t="s">
        <v>2070</v>
      </c>
      <c r="H17" s="325">
        <v>2.1392910218406636</v>
      </c>
      <c r="I17" s="326">
        <v>200.40196925907856</v>
      </c>
      <c r="J17" s="326">
        <v>480.81529155202082</v>
      </c>
      <c r="K17" s="326">
        <v>215.1671675786146</v>
      </c>
      <c r="L17" s="326">
        <v>15.03697133249003</v>
      </c>
      <c r="M17" s="326">
        <v>730.30886375447994</v>
      </c>
      <c r="N17" s="326">
        <v>158.52146471839316</v>
      </c>
      <c r="O17" s="326">
        <v>0</v>
      </c>
      <c r="P17" s="326">
        <v>0.68509437651354588</v>
      </c>
      <c r="Q17" s="326">
        <v>302.53454945629261</v>
      </c>
      <c r="R17" s="326">
        <v>302.53454945629261</v>
      </c>
      <c r="S17" s="326">
        <v>302.53454945629261</v>
      </c>
      <c r="T17" s="326">
        <v>166.39400220096093</v>
      </c>
      <c r="U17" s="326">
        <v>5.0100492314769651E-3</v>
      </c>
      <c r="V17" s="326">
        <v>0.42925627312633846</v>
      </c>
      <c r="W17" s="326">
        <v>1.4927323059520419</v>
      </c>
      <c r="X17" s="326">
        <v>1.0537250535132667</v>
      </c>
      <c r="Y17" s="326">
        <v>0.2655326092682791</v>
      </c>
      <c r="Z17" s="326">
        <v>0.4367713469735538</v>
      </c>
      <c r="AA17" s="326">
        <v>2.5855577372209844</v>
      </c>
      <c r="AB17" s="326">
        <v>5.0100492314769651E-3</v>
      </c>
      <c r="AC17" s="326">
        <v>86.252058563785866</v>
      </c>
      <c r="AD17" s="326">
        <v>1.0276415647703188E-3</v>
      </c>
      <c r="AE17" s="326">
        <v>1.3359340342014143</v>
      </c>
      <c r="AF17" s="326">
        <v>1.0481943960657254</v>
      </c>
      <c r="AG17" s="326">
        <v>1.1920642151335701</v>
      </c>
      <c r="AH17" s="326">
        <v>1.1098528899519442</v>
      </c>
      <c r="AI17" s="326">
        <v>1.3156639784320081E-2</v>
      </c>
      <c r="AJ17" s="326">
        <v>1.0276415647703188E-6</v>
      </c>
    </row>
    <row r="18" spans="1:36" ht="12" customHeight="1" x14ac:dyDescent="0.2">
      <c r="A18" s="322">
        <v>1990</v>
      </c>
      <c r="B18" s="323" t="s">
        <v>890</v>
      </c>
      <c r="C18" s="323" t="s">
        <v>896</v>
      </c>
      <c r="D18" s="323" t="s">
        <v>892</v>
      </c>
      <c r="E18" s="323" t="s">
        <v>897</v>
      </c>
      <c r="F18" s="323" t="s">
        <v>165</v>
      </c>
      <c r="G18" s="324" t="s">
        <v>2070</v>
      </c>
      <c r="H18" s="325">
        <v>20.298444822414396</v>
      </c>
      <c r="I18" s="326">
        <v>46.343481329713242</v>
      </c>
      <c r="J18" s="326">
        <v>11567.587881322579</v>
      </c>
      <c r="K18" s="326">
        <v>22304.1124353302</v>
      </c>
      <c r="L18" s="326">
        <v>1135.9513561966171</v>
      </c>
      <c r="M18" s="326">
        <v>241643.59374153876</v>
      </c>
      <c r="N18" s="326">
        <v>1481.7864720362513</v>
      </c>
      <c r="O18" s="326">
        <v>56.347558759989703</v>
      </c>
      <c r="P18" s="326">
        <v>11.269511751997939</v>
      </c>
      <c r="Q18" s="326">
        <v>18.082385787988194</v>
      </c>
      <c r="R18" s="326">
        <v>18.082385787988194</v>
      </c>
      <c r="S18" s="326">
        <v>18.082385787988194</v>
      </c>
      <c r="T18" s="326">
        <v>1.6247867248258521</v>
      </c>
      <c r="U18" s="326">
        <v>0.13903044398913975</v>
      </c>
      <c r="V18" s="326">
        <v>3.7177988338723922</v>
      </c>
      <c r="W18" s="326">
        <v>6.1822400078636042</v>
      </c>
      <c r="X18" s="326">
        <v>14.773348209082473</v>
      </c>
      <c r="Y18" s="326">
        <v>4.0318828756850511</v>
      </c>
      <c r="Z18" s="326">
        <v>4.6910119417963703</v>
      </c>
      <c r="AA18" s="326">
        <v>29873.919552260904</v>
      </c>
      <c r="AB18" s="326">
        <v>9.2686962659426497E-2</v>
      </c>
      <c r="AC18" s="326">
        <v>740.31572308139857</v>
      </c>
      <c r="AD18" s="326">
        <v>0.17689290444771058</v>
      </c>
      <c r="AE18" s="326">
        <v>4.9417700290154079</v>
      </c>
      <c r="AF18" s="326">
        <v>1.6846943280734339</v>
      </c>
      <c r="AG18" s="326">
        <v>2.6955109249174951</v>
      </c>
      <c r="AH18" s="326">
        <v>5.7841171930521247</v>
      </c>
      <c r="AI18" s="326">
        <v>3.2333883168050807E-3</v>
      </c>
      <c r="AJ18" s="326">
        <v>3.6062437606393418E-5</v>
      </c>
    </row>
    <row r="19" spans="1:36" ht="12" customHeight="1" x14ac:dyDescent="0.2">
      <c r="A19" s="322">
        <v>1990</v>
      </c>
      <c r="B19" s="323" t="s">
        <v>890</v>
      </c>
      <c r="C19" s="323" t="s">
        <v>896</v>
      </c>
      <c r="D19" s="323" t="s">
        <v>892</v>
      </c>
      <c r="E19" s="323" t="s">
        <v>897</v>
      </c>
      <c r="F19" s="323" t="s">
        <v>665</v>
      </c>
      <c r="G19" s="324" t="s">
        <v>2070</v>
      </c>
      <c r="H19" s="325">
        <v>2.2397298279906785E-2</v>
      </c>
      <c r="I19" s="326">
        <v>0</v>
      </c>
      <c r="J19" s="326">
        <v>13.050587806863957</v>
      </c>
      <c r="K19" s="326">
        <v>10.50014754413225</v>
      </c>
      <c r="L19" s="326">
        <v>0.47383350520472362</v>
      </c>
      <c r="M19" s="326">
        <v>34.798084742472582</v>
      </c>
      <c r="N19" s="326">
        <v>1.4513449285379596</v>
      </c>
      <c r="O19" s="326">
        <v>0</v>
      </c>
      <c r="P19" s="326">
        <v>5.6267728743060921E-2</v>
      </c>
      <c r="Q19" s="326">
        <v>1.9071798584490124E-2</v>
      </c>
      <c r="R19" s="326">
        <v>1.9071798584490124E-2</v>
      </c>
      <c r="S19" s="326">
        <v>1.9071798584490124E-2</v>
      </c>
      <c r="T19" s="326">
        <v>9.5358992922450596E-4</v>
      </c>
      <c r="U19" s="326">
        <v>0</v>
      </c>
      <c r="V19" s="326">
        <v>4.4523208546644712E-3</v>
      </c>
      <c r="W19" s="326">
        <v>4.0070887691980236E-3</v>
      </c>
      <c r="X19" s="326">
        <v>1.558312299132565E-2</v>
      </c>
      <c r="Y19" s="326">
        <v>0</v>
      </c>
      <c r="Z19" s="326">
        <v>4.4523208546644712E-3</v>
      </c>
      <c r="AA19" s="326">
        <v>1.3356962563993413E-2</v>
      </c>
      <c r="AB19" s="326">
        <v>0</v>
      </c>
      <c r="AC19" s="326">
        <v>0.89046417093289409</v>
      </c>
      <c r="AD19" s="327"/>
      <c r="AE19" s="327"/>
      <c r="AF19" s="327"/>
      <c r="AG19" s="327"/>
      <c r="AH19" s="327"/>
      <c r="AI19" s="326">
        <v>0</v>
      </c>
      <c r="AJ19" s="326">
        <v>0</v>
      </c>
    </row>
    <row r="20" spans="1:36" ht="12" customHeight="1" x14ac:dyDescent="0.2">
      <c r="A20" s="322">
        <v>1990</v>
      </c>
      <c r="B20" s="323" t="s">
        <v>890</v>
      </c>
      <c r="C20" s="323" t="s">
        <v>898</v>
      </c>
      <c r="D20" s="323" t="s">
        <v>899</v>
      </c>
      <c r="E20" s="323" t="s">
        <v>893</v>
      </c>
      <c r="F20" s="323" t="s">
        <v>1791</v>
      </c>
      <c r="G20" s="324" t="s">
        <v>2070</v>
      </c>
      <c r="H20" s="325">
        <v>0</v>
      </c>
      <c r="I20" s="326">
        <v>0</v>
      </c>
      <c r="J20" s="326">
        <v>0</v>
      </c>
      <c r="K20" s="326">
        <v>0</v>
      </c>
      <c r="L20" s="326">
        <v>0</v>
      </c>
      <c r="M20" s="326">
        <v>0</v>
      </c>
      <c r="N20" s="326">
        <v>0</v>
      </c>
      <c r="O20" s="326">
        <v>0</v>
      </c>
      <c r="P20" s="326">
        <v>0</v>
      </c>
      <c r="Q20" s="326">
        <v>0</v>
      </c>
      <c r="R20" s="326">
        <v>0</v>
      </c>
      <c r="S20" s="326">
        <v>0</v>
      </c>
      <c r="T20" s="326">
        <v>0</v>
      </c>
      <c r="U20" s="326">
        <v>0</v>
      </c>
      <c r="V20" s="326">
        <v>0</v>
      </c>
      <c r="W20" s="326">
        <v>0</v>
      </c>
      <c r="X20" s="326">
        <v>0</v>
      </c>
      <c r="Y20" s="326">
        <v>0</v>
      </c>
      <c r="Z20" s="326">
        <v>0</v>
      </c>
      <c r="AA20" s="326">
        <v>0</v>
      </c>
      <c r="AB20" s="326">
        <v>0</v>
      </c>
      <c r="AC20" s="326">
        <v>0</v>
      </c>
      <c r="AD20" s="326">
        <v>0</v>
      </c>
      <c r="AE20" s="326">
        <v>0</v>
      </c>
      <c r="AF20" s="326">
        <v>0</v>
      </c>
      <c r="AG20" s="326">
        <v>0</v>
      </c>
      <c r="AH20" s="326">
        <v>0</v>
      </c>
      <c r="AI20" s="326">
        <v>0</v>
      </c>
      <c r="AJ20" s="326">
        <v>0</v>
      </c>
    </row>
    <row r="21" spans="1:36" ht="12" customHeight="1" x14ac:dyDescent="0.2">
      <c r="A21" s="322">
        <v>1990</v>
      </c>
      <c r="B21" s="323" t="s">
        <v>890</v>
      </c>
      <c r="C21" s="323" t="s">
        <v>898</v>
      </c>
      <c r="D21" s="323" t="s">
        <v>899</v>
      </c>
      <c r="E21" s="323" t="s">
        <v>893</v>
      </c>
      <c r="F21" s="323" t="s">
        <v>1330</v>
      </c>
      <c r="G21" s="324" t="s">
        <v>2070</v>
      </c>
      <c r="H21" s="325">
        <v>5.6931103912905184E-5</v>
      </c>
      <c r="I21" s="326">
        <v>0</v>
      </c>
      <c r="J21" s="326">
        <v>4.6908751648788981E-4</v>
      </c>
      <c r="K21" s="326">
        <v>7.5681852454505174E-4</v>
      </c>
      <c r="L21" s="326">
        <v>7.1355241604731292E-4</v>
      </c>
      <c r="M21" s="326">
        <v>8.3739762246135725E-3</v>
      </c>
      <c r="N21" s="326">
        <v>3.2336867022530131E-3</v>
      </c>
      <c r="O21" s="326">
        <v>1.7353772488428793E-5</v>
      </c>
      <c r="P21" s="326">
        <v>3.5903164824860632E-4</v>
      </c>
      <c r="Q21" s="326">
        <v>3.1574571071925357E-5</v>
      </c>
      <c r="R21" s="326">
        <v>3.1574571071925357E-5</v>
      </c>
      <c r="S21" s="326">
        <v>3.1574571071925357E-5</v>
      </c>
      <c r="T21" s="326">
        <v>4.7361856607888017E-6</v>
      </c>
      <c r="U21" s="326">
        <v>0</v>
      </c>
      <c r="V21" s="326">
        <v>7.8645706867532145E-6</v>
      </c>
      <c r="W21" s="326">
        <v>7.0781136180778924E-6</v>
      </c>
      <c r="X21" s="326">
        <v>2.7525997403636253E-5</v>
      </c>
      <c r="Y21" s="326">
        <v>0</v>
      </c>
      <c r="Z21" s="326">
        <v>7.8645706867532145E-6</v>
      </c>
      <c r="AA21" s="326">
        <v>2.3593712060259639E-5</v>
      </c>
      <c r="AB21" s="326">
        <v>0</v>
      </c>
      <c r="AC21" s="326">
        <v>1.5729141373506427E-3</v>
      </c>
      <c r="AD21" s="326">
        <v>0</v>
      </c>
      <c r="AE21" s="326">
        <v>0</v>
      </c>
      <c r="AF21" s="326">
        <v>0</v>
      </c>
      <c r="AG21" s="326">
        <v>0</v>
      </c>
      <c r="AH21" s="326">
        <v>0</v>
      </c>
      <c r="AI21" s="326">
        <v>0</v>
      </c>
      <c r="AJ21" s="326">
        <v>2.2365321175947119E-11</v>
      </c>
    </row>
    <row r="22" spans="1:36" ht="12" customHeight="1" x14ac:dyDescent="0.2">
      <c r="A22" s="322">
        <v>1990</v>
      </c>
      <c r="B22" s="323" t="s">
        <v>890</v>
      </c>
      <c r="C22" s="323" t="s">
        <v>898</v>
      </c>
      <c r="D22" s="323" t="s">
        <v>899</v>
      </c>
      <c r="E22" s="323" t="s">
        <v>893</v>
      </c>
      <c r="F22" s="323" t="s">
        <v>166</v>
      </c>
      <c r="G22" s="324" t="s">
        <v>2070</v>
      </c>
      <c r="H22" s="325">
        <v>3.1378205603401721</v>
      </c>
      <c r="I22" s="326">
        <v>293.94103609744002</v>
      </c>
      <c r="J22" s="326">
        <v>846.79200882732073</v>
      </c>
      <c r="K22" s="326">
        <v>95.829177808831162</v>
      </c>
      <c r="L22" s="326">
        <v>8.4052058699879808</v>
      </c>
      <c r="M22" s="326">
        <v>1066.9973206324623</v>
      </c>
      <c r="N22" s="326">
        <v>232.5125035212067</v>
      </c>
      <c r="O22" s="326">
        <v>0</v>
      </c>
      <c r="P22" s="326">
        <v>1.0506507337484978</v>
      </c>
      <c r="Q22" s="326">
        <v>323.97619926449573</v>
      </c>
      <c r="R22" s="326">
        <v>323.97619926449573</v>
      </c>
      <c r="S22" s="326">
        <v>323.97619926449573</v>
      </c>
      <c r="T22" s="326">
        <v>178.18690959547268</v>
      </c>
      <c r="U22" s="326">
        <v>7.348525902435999E-3</v>
      </c>
      <c r="V22" s="326">
        <v>0.62455887895897111</v>
      </c>
      <c r="W22" s="326">
        <v>2.1768362417264426</v>
      </c>
      <c r="X22" s="326">
        <v>1.5364582852528073</v>
      </c>
      <c r="Y22" s="326">
        <v>0.389471872829108</v>
      </c>
      <c r="Z22" s="326">
        <v>0.63558166781262493</v>
      </c>
      <c r="AA22" s="326">
        <v>3.7620503255586986</v>
      </c>
      <c r="AB22" s="326">
        <v>7.348525902435999E-3</v>
      </c>
      <c r="AC22" s="326">
        <v>125.4996578639891</v>
      </c>
      <c r="AD22" s="326">
        <v>1.5759761006227464E-3</v>
      </c>
      <c r="AE22" s="326">
        <v>2.0487689308095707</v>
      </c>
      <c r="AF22" s="326">
        <v>1.6074956226352015</v>
      </c>
      <c r="AG22" s="326">
        <v>1.828132276722386</v>
      </c>
      <c r="AH22" s="326">
        <v>1.7020541886725664</v>
      </c>
      <c r="AI22" s="326">
        <v>1.9297596446092059E-2</v>
      </c>
      <c r="AJ22" s="326">
        <v>1.5759761006227464E-6</v>
      </c>
    </row>
    <row r="23" spans="1:36" ht="12" customHeight="1" x14ac:dyDescent="0.2">
      <c r="A23" s="322">
        <v>1990</v>
      </c>
      <c r="B23" s="323" t="s">
        <v>890</v>
      </c>
      <c r="C23" s="323" t="s">
        <v>898</v>
      </c>
      <c r="D23" s="323" t="s">
        <v>899</v>
      </c>
      <c r="E23" s="323" t="s">
        <v>893</v>
      </c>
      <c r="F23" s="323" t="s">
        <v>165</v>
      </c>
      <c r="G23" s="324" t="s">
        <v>2070</v>
      </c>
      <c r="H23" s="325">
        <v>0.80866247504180355</v>
      </c>
      <c r="I23" s="326">
        <v>1.8462613585429304</v>
      </c>
      <c r="J23" s="326">
        <v>814.87691139558979</v>
      </c>
      <c r="K23" s="326">
        <v>89.07380186746154</v>
      </c>
      <c r="L23" s="326">
        <v>13.168998093435619</v>
      </c>
      <c r="M23" s="326">
        <v>1887.3734886894699</v>
      </c>
      <c r="N23" s="326">
        <v>59.032360678051646</v>
      </c>
      <c r="O23" s="326">
        <v>2.0877679904227193</v>
      </c>
      <c r="P23" s="326">
        <v>0.6423901508992983</v>
      </c>
      <c r="Q23" s="326">
        <v>0.61027064335433345</v>
      </c>
      <c r="R23" s="326">
        <v>0.61027064335433345</v>
      </c>
      <c r="S23" s="326">
        <v>0.61027064335433345</v>
      </c>
      <c r="T23" s="326">
        <v>3.051353216771667E-2</v>
      </c>
      <c r="U23" s="326">
        <v>5.5387840756287911E-3</v>
      </c>
      <c r="V23" s="326">
        <v>0.2026119149759523</v>
      </c>
      <c r="W23" s="326">
        <v>0.29534191862118442</v>
      </c>
      <c r="X23" s="326">
        <v>0.77929963404046432</v>
      </c>
      <c r="Y23" s="326">
        <v>0.16062473819323494</v>
      </c>
      <c r="Z23" s="326">
        <v>0.24138340350535381</v>
      </c>
      <c r="AA23" s="326">
        <v>1190.2998837014629</v>
      </c>
      <c r="AB23" s="326">
        <v>3.6925227170858605E-3</v>
      </c>
      <c r="AC23" s="326">
        <v>40.393144700092456</v>
      </c>
      <c r="AD23" s="326">
        <v>1.0117644876663948E-2</v>
      </c>
      <c r="AE23" s="326">
        <v>0.28265166639569123</v>
      </c>
      <c r="AF23" s="326">
        <v>9.6358522634894722E-2</v>
      </c>
      <c r="AG23" s="326">
        <v>0.15417363621583161</v>
      </c>
      <c r="AH23" s="326">
        <v>0.33083092771313866</v>
      </c>
      <c r="AI23" s="326">
        <v>1.288137993779486E-4</v>
      </c>
      <c r="AJ23" s="326">
        <v>2.0556484828777546E-6</v>
      </c>
    </row>
    <row r="24" spans="1:36" ht="12" customHeight="1" x14ac:dyDescent="0.2">
      <c r="A24" s="322">
        <v>1990</v>
      </c>
      <c r="B24" s="323" t="s">
        <v>890</v>
      </c>
      <c r="C24" s="323" t="s">
        <v>898</v>
      </c>
      <c r="D24" s="323" t="s">
        <v>899</v>
      </c>
      <c r="E24" s="323" t="s">
        <v>893</v>
      </c>
      <c r="F24" s="323" t="s">
        <v>665</v>
      </c>
      <c r="G24" s="324" t="s">
        <v>2070</v>
      </c>
      <c r="H24" s="325">
        <v>1.8042735778302697E-2</v>
      </c>
      <c r="I24" s="326">
        <v>0</v>
      </c>
      <c r="J24" s="326">
        <v>19.499045154000882</v>
      </c>
      <c r="K24" s="326">
        <v>4.1934634850802404</v>
      </c>
      <c r="L24" s="326">
        <v>0.1210596871866793</v>
      </c>
      <c r="M24" s="326">
        <v>29.366658917743894</v>
      </c>
      <c r="N24" s="326">
        <v>1.1691692784340144</v>
      </c>
      <c r="O24" s="326">
        <v>0</v>
      </c>
      <c r="P24" s="326">
        <v>0</v>
      </c>
      <c r="Q24" s="326">
        <v>1.3800804339281441E-2</v>
      </c>
      <c r="R24" s="326">
        <v>1.3800804339281441E-2</v>
      </c>
      <c r="S24" s="326">
        <v>1.3800804339281441E-2</v>
      </c>
      <c r="T24" s="326">
        <v>6.9004021696407209E-4</v>
      </c>
      <c r="U24" s="326">
        <v>0</v>
      </c>
      <c r="V24" s="326">
        <v>3.5451372359610912E-3</v>
      </c>
      <c r="W24" s="326">
        <v>3.1906235123649821E-3</v>
      </c>
      <c r="X24" s="326">
        <v>1.2407980325863819E-2</v>
      </c>
      <c r="Y24" s="326">
        <v>0</v>
      </c>
      <c r="Z24" s="326">
        <v>3.5451372359610912E-3</v>
      </c>
      <c r="AA24" s="326">
        <v>1.0635411707883275E-2</v>
      </c>
      <c r="AB24" s="326">
        <v>0</v>
      </c>
      <c r="AC24" s="326">
        <v>0.70902744719221822</v>
      </c>
      <c r="AD24" s="326">
        <v>0</v>
      </c>
      <c r="AE24" s="326">
        <v>0</v>
      </c>
      <c r="AF24" s="326">
        <v>0</v>
      </c>
      <c r="AG24" s="326">
        <v>0</v>
      </c>
      <c r="AH24" s="326">
        <v>0</v>
      </c>
      <c r="AI24" s="326">
        <v>0</v>
      </c>
      <c r="AJ24" s="326">
        <v>0</v>
      </c>
    </row>
    <row r="25" spans="1:36" ht="12" customHeight="1" x14ac:dyDescent="0.2">
      <c r="A25" s="322">
        <v>1990</v>
      </c>
      <c r="B25" s="323" t="s">
        <v>890</v>
      </c>
      <c r="C25" s="323" t="s">
        <v>900</v>
      </c>
      <c r="D25" s="323" t="s">
        <v>899</v>
      </c>
      <c r="E25" s="323" t="s">
        <v>895</v>
      </c>
      <c r="F25" s="323" t="s">
        <v>1791</v>
      </c>
      <c r="G25" s="324" t="s">
        <v>2070</v>
      </c>
      <c r="H25" s="325">
        <v>0</v>
      </c>
      <c r="I25" s="326">
        <v>0</v>
      </c>
      <c r="J25" s="326">
        <v>0</v>
      </c>
      <c r="K25" s="326">
        <v>0</v>
      </c>
      <c r="L25" s="326">
        <v>0</v>
      </c>
      <c r="M25" s="326">
        <v>0</v>
      </c>
      <c r="N25" s="326">
        <v>0</v>
      </c>
      <c r="O25" s="326">
        <v>0</v>
      </c>
      <c r="P25" s="326">
        <v>0</v>
      </c>
      <c r="Q25" s="326">
        <v>0</v>
      </c>
      <c r="R25" s="326">
        <v>0</v>
      </c>
      <c r="S25" s="326">
        <v>0</v>
      </c>
      <c r="T25" s="326">
        <v>0</v>
      </c>
      <c r="U25" s="326">
        <v>0</v>
      </c>
      <c r="V25" s="326">
        <v>0</v>
      </c>
      <c r="W25" s="326">
        <v>0</v>
      </c>
      <c r="X25" s="326">
        <v>0</v>
      </c>
      <c r="Y25" s="326">
        <v>0</v>
      </c>
      <c r="Z25" s="326">
        <v>0</v>
      </c>
      <c r="AA25" s="326">
        <v>0</v>
      </c>
      <c r="AB25" s="326">
        <v>0</v>
      </c>
      <c r="AC25" s="326">
        <v>0</v>
      </c>
      <c r="AD25" s="326">
        <v>0</v>
      </c>
      <c r="AE25" s="326">
        <v>0</v>
      </c>
      <c r="AF25" s="326">
        <v>0</v>
      </c>
      <c r="AG25" s="326">
        <v>0</v>
      </c>
      <c r="AH25" s="326">
        <v>0</v>
      </c>
      <c r="AI25" s="326">
        <v>0</v>
      </c>
      <c r="AJ25" s="326">
        <v>0</v>
      </c>
    </row>
    <row r="26" spans="1:36" ht="12" customHeight="1" x14ac:dyDescent="0.2">
      <c r="A26" s="322">
        <v>1990</v>
      </c>
      <c r="B26" s="323" t="s">
        <v>890</v>
      </c>
      <c r="C26" s="323" t="s">
        <v>900</v>
      </c>
      <c r="D26" s="323" t="s">
        <v>899</v>
      </c>
      <c r="E26" s="323" t="s">
        <v>895</v>
      </c>
      <c r="F26" s="323" t="s">
        <v>1330</v>
      </c>
      <c r="G26" s="324" t="s">
        <v>2070</v>
      </c>
      <c r="H26" s="325">
        <v>1.4982417083357844E-4</v>
      </c>
      <c r="I26" s="326">
        <v>0</v>
      </c>
      <c r="J26" s="326">
        <v>1.6265163426994536E-3</v>
      </c>
      <c r="K26" s="326">
        <v>2.2857995421255929E-3</v>
      </c>
      <c r="L26" s="326">
        <v>1.192762086807191E-3</v>
      </c>
      <c r="M26" s="326">
        <v>1.7170089411547435E-2</v>
      </c>
      <c r="N26" s="326">
        <v>8.510012903347252E-3</v>
      </c>
      <c r="O26" s="326">
        <v>7.1794273370837739E-6</v>
      </c>
      <c r="P26" s="326">
        <v>3.4913121581920591E-4</v>
      </c>
      <c r="Q26" s="326">
        <v>8.2585762952391161E-5</v>
      </c>
      <c r="R26" s="326">
        <v>8.2585762952391161E-5</v>
      </c>
      <c r="S26" s="326">
        <v>8.2585762952391161E-5</v>
      </c>
      <c r="T26" s="326">
        <v>1.2387864442858676E-5</v>
      </c>
      <c r="U26" s="326">
        <v>0</v>
      </c>
      <c r="V26" s="326">
        <v>2.0570400433278788E-5</v>
      </c>
      <c r="W26" s="326">
        <v>1.8513360389950908E-5</v>
      </c>
      <c r="X26" s="326">
        <v>7.1996401516475755E-5</v>
      </c>
      <c r="Y26" s="326">
        <v>0</v>
      </c>
      <c r="Z26" s="326">
        <v>2.0570400433278788E-5</v>
      </c>
      <c r="AA26" s="326">
        <v>6.1711201299836371E-5</v>
      </c>
      <c r="AB26" s="326">
        <v>0</v>
      </c>
      <c r="AC26" s="326">
        <v>4.1140800866557581E-3</v>
      </c>
      <c r="AD26" s="326">
        <v>0</v>
      </c>
      <c r="AE26" s="326">
        <v>0</v>
      </c>
      <c r="AF26" s="326">
        <v>0</v>
      </c>
      <c r="AG26" s="326">
        <v>0</v>
      </c>
      <c r="AH26" s="326">
        <v>0</v>
      </c>
      <c r="AI26" s="326">
        <v>0</v>
      </c>
      <c r="AJ26" s="326">
        <v>5.8498248757943723E-11</v>
      </c>
    </row>
    <row r="27" spans="1:36" ht="12" customHeight="1" x14ac:dyDescent="0.2">
      <c r="A27" s="322">
        <v>1990</v>
      </c>
      <c r="B27" s="323" t="s">
        <v>890</v>
      </c>
      <c r="C27" s="323" t="s">
        <v>900</v>
      </c>
      <c r="D27" s="323" t="s">
        <v>899</v>
      </c>
      <c r="E27" s="323" t="s">
        <v>895</v>
      </c>
      <c r="F27" s="323" t="s">
        <v>166</v>
      </c>
      <c r="G27" s="324" t="s">
        <v>2070</v>
      </c>
      <c r="H27" s="325">
        <v>7.5376397670497193</v>
      </c>
      <c r="I27" s="326">
        <v>706.10208590629702</v>
      </c>
      <c r="J27" s="326">
        <v>2235.1499347392037</v>
      </c>
      <c r="K27" s="326">
        <v>254.43847913286913</v>
      </c>
      <c r="L27" s="326">
        <v>32.976711130784629</v>
      </c>
      <c r="M27" s="326">
        <v>2671.5533021486403</v>
      </c>
      <c r="N27" s="326">
        <v>558.53910673838413</v>
      </c>
      <c r="O27" s="326">
        <v>0</v>
      </c>
      <c r="P27" s="326">
        <v>2.74805926089872</v>
      </c>
      <c r="Q27" s="326">
        <v>800.65638791202002</v>
      </c>
      <c r="R27" s="326">
        <v>800.65638791202002</v>
      </c>
      <c r="S27" s="326">
        <v>800.65638791202002</v>
      </c>
      <c r="T27" s="326">
        <v>440.36101335161106</v>
      </c>
      <c r="U27" s="326">
        <v>1.7652552147657419E-2</v>
      </c>
      <c r="V27" s="326">
        <v>1.6327986049963001</v>
      </c>
      <c r="W27" s="326">
        <v>5.5603977548570596</v>
      </c>
      <c r="X27" s="326">
        <v>3.929345664476922</v>
      </c>
      <c r="Y27" s="326">
        <v>0.93558526382584317</v>
      </c>
      <c r="Z27" s="326">
        <v>1.6592774332177862</v>
      </c>
      <c r="AA27" s="326">
        <v>9.8320967342731169</v>
      </c>
      <c r="AB27" s="326">
        <v>1.7652552147657419E-2</v>
      </c>
      <c r="AC27" s="326">
        <v>327.97192517107266</v>
      </c>
      <c r="AD27" s="326">
        <v>4.122088891348079E-3</v>
      </c>
      <c r="AE27" s="326">
        <v>5.358715558752503</v>
      </c>
      <c r="AF27" s="326">
        <v>4.2045306691750408</v>
      </c>
      <c r="AG27" s="326">
        <v>4.7816231139637715</v>
      </c>
      <c r="AH27" s="326">
        <v>4.4518560026559264</v>
      </c>
      <c r="AI27" s="326">
        <v>4.635648456735577E-2</v>
      </c>
      <c r="AJ27" s="326">
        <v>4.1220888913480801E-6</v>
      </c>
    </row>
    <row r="28" spans="1:36" ht="12" customHeight="1" x14ac:dyDescent="0.2">
      <c r="A28" s="322">
        <v>1990</v>
      </c>
      <c r="B28" s="323" t="s">
        <v>890</v>
      </c>
      <c r="C28" s="323" t="s">
        <v>900</v>
      </c>
      <c r="D28" s="323" t="s">
        <v>899</v>
      </c>
      <c r="E28" s="323" t="s">
        <v>895</v>
      </c>
      <c r="F28" s="323" t="s">
        <v>165</v>
      </c>
      <c r="G28" s="324" t="s">
        <v>2070</v>
      </c>
      <c r="H28" s="325">
        <v>2.0711741906560004</v>
      </c>
      <c r="I28" s="326">
        <v>4.7287081978447496</v>
      </c>
      <c r="J28" s="326">
        <v>1966.7865795194652</v>
      </c>
      <c r="K28" s="326">
        <v>335.1912521991278</v>
      </c>
      <c r="L28" s="326">
        <v>72.249534791259634</v>
      </c>
      <c r="M28" s="326">
        <v>3965.8173308983714</v>
      </c>
      <c r="N28" s="326">
        <v>151.19571591788804</v>
      </c>
      <c r="O28" s="326">
        <v>5.4607206528277628</v>
      </c>
      <c r="P28" s="326">
        <v>1.6802217393316194</v>
      </c>
      <c r="Q28" s="326">
        <v>1.5458040001850901</v>
      </c>
      <c r="R28" s="326">
        <v>1.5458040001850901</v>
      </c>
      <c r="S28" s="326">
        <v>1.5458040001850901</v>
      </c>
      <c r="T28" s="326">
        <v>7.7290200009254476E-2</v>
      </c>
      <c r="U28" s="326">
        <v>1.4186124593534249E-2</v>
      </c>
      <c r="V28" s="326">
        <v>0.52974666239375767</v>
      </c>
      <c r="W28" s="326">
        <v>0.76616893786248075</v>
      </c>
      <c r="X28" s="326">
        <v>2.0338042298962531</v>
      </c>
      <c r="Y28" s="326">
        <v>0.41139761321249324</v>
      </c>
      <c r="Z28" s="326">
        <v>0.62904953454849755</v>
      </c>
      <c r="AA28" s="326">
        <v>3048.669499806183</v>
      </c>
      <c r="AB28" s="326">
        <v>9.4574163956895017E-3</v>
      </c>
      <c r="AC28" s="326">
        <v>105.61832290490241</v>
      </c>
      <c r="AD28" s="326">
        <v>2.6463492394473005E-2</v>
      </c>
      <c r="AE28" s="326">
        <v>0.73929756530591251</v>
      </c>
      <c r="AF28" s="326">
        <v>0.25203326089974287</v>
      </c>
      <c r="AG28" s="326">
        <v>0.40325321743958853</v>
      </c>
      <c r="AH28" s="326">
        <v>0.86531419575578383</v>
      </c>
      <c r="AI28" s="326">
        <v>3.2992234078643896E-4</v>
      </c>
      <c r="AJ28" s="326">
        <v>5.3767095658611813E-6</v>
      </c>
    </row>
    <row r="29" spans="1:36" ht="12" customHeight="1" x14ac:dyDescent="0.2">
      <c r="A29" s="322">
        <v>1990</v>
      </c>
      <c r="B29" s="323" t="s">
        <v>890</v>
      </c>
      <c r="C29" s="323" t="s">
        <v>900</v>
      </c>
      <c r="D29" s="323" t="s">
        <v>899</v>
      </c>
      <c r="E29" s="323" t="s">
        <v>895</v>
      </c>
      <c r="F29" s="323" t="s">
        <v>665</v>
      </c>
      <c r="G29" s="324" t="s">
        <v>2070</v>
      </c>
      <c r="H29" s="325">
        <v>3.9326823490471133E-2</v>
      </c>
      <c r="I29" s="326">
        <v>0</v>
      </c>
      <c r="J29" s="326">
        <v>48.07067316933604</v>
      </c>
      <c r="K29" s="326">
        <v>13.062303314188261</v>
      </c>
      <c r="L29" s="326">
        <v>0.44329752726779037</v>
      </c>
      <c r="M29" s="326">
        <v>34.77669101415637</v>
      </c>
      <c r="N29" s="326">
        <v>2.5483781621825292</v>
      </c>
      <c r="O29" s="326">
        <v>0</v>
      </c>
      <c r="P29" s="326">
        <v>0</v>
      </c>
      <c r="Q29" s="326">
        <v>3.4957176435974333E-2</v>
      </c>
      <c r="R29" s="326">
        <v>3.4957176435974333E-2</v>
      </c>
      <c r="S29" s="326">
        <v>3.4957176435974333E-2</v>
      </c>
      <c r="T29" s="326">
        <v>1.747858821798716E-3</v>
      </c>
      <c r="U29" s="326">
        <v>0</v>
      </c>
      <c r="V29" s="326">
        <v>9.2725840276925414E-3</v>
      </c>
      <c r="W29" s="326">
        <v>8.3453256249232874E-3</v>
      </c>
      <c r="X29" s="326">
        <v>3.2454044096923887E-2</v>
      </c>
      <c r="Y29" s="326">
        <v>0</v>
      </c>
      <c r="Z29" s="326">
        <v>9.2725840276925414E-3</v>
      </c>
      <c r="AA29" s="326">
        <v>2.7817752083077619E-2</v>
      </c>
      <c r="AB29" s="326">
        <v>0</v>
      </c>
      <c r="AC29" s="326">
        <v>1.8545168055385073</v>
      </c>
      <c r="AD29" s="326">
        <v>0</v>
      </c>
      <c r="AE29" s="326">
        <v>0</v>
      </c>
      <c r="AF29" s="326">
        <v>0</v>
      </c>
      <c r="AG29" s="326">
        <v>0</v>
      </c>
      <c r="AH29" s="326">
        <v>0</v>
      </c>
      <c r="AI29" s="326">
        <v>0</v>
      </c>
      <c r="AJ29" s="326">
        <v>0</v>
      </c>
    </row>
    <row r="30" spans="1:36" ht="12" customHeight="1" x14ac:dyDescent="0.2">
      <c r="A30" s="322">
        <v>1990</v>
      </c>
      <c r="B30" s="323" t="s">
        <v>890</v>
      </c>
      <c r="C30" s="323" t="s">
        <v>901</v>
      </c>
      <c r="D30" s="323" t="s">
        <v>899</v>
      </c>
      <c r="E30" s="323" t="s">
        <v>897</v>
      </c>
      <c r="F30" s="323" t="s">
        <v>1791</v>
      </c>
      <c r="G30" s="324" t="s">
        <v>2070</v>
      </c>
      <c r="H30" s="325">
        <v>0</v>
      </c>
      <c r="I30" s="326">
        <v>0</v>
      </c>
      <c r="J30" s="326">
        <v>0</v>
      </c>
      <c r="K30" s="326">
        <v>0</v>
      </c>
      <c r="L30" s="326">
        <v>0</v>
      </c>
      <c r="M30" s="326">
        <v>0</v>
      </c>
      <c r="N30" s="326">
        <v>0</v>
      </c>
      <c r="O30" s="326">
        <v>0</v>
      </c>
      <c r="P30" s="326">
        <v>0</v>
      </c>
      <c r="Q30" s="326">
        <v>0</v>
      </c>
      <c r="R30" s="326">
        <v>0</v>
      </c>
      <c r="S30" s="326">
        <v>0</v>
      </c>
      <c r="T30" s="326">
        <v>0</v>
      </c>
      <c r="U30" s="326">
        <v>0</v>
      </c>
      <c r="V30" s="326">
        <v>0</v>
      </c>
      <c r="W30" s="326">
        <v>0</v>
      </c>
      <c r="X30" s="326">
        <v>0</v>
      </c>
      <c r="Y30" s="326">
        <v>0</v>
      </c>
      <c r="Z30" s="326">
        <v>0</v>
      </c>
      <c r="AA30" s="326">
        <v>0</v>
      </c>
      <c r="AB30" s="326">
        <v>0</v>
      </c>
      <c r="AC30" s="326">
        <v>0</v>
      </c>
      <c r="AD30" s="326">
        <v>0</v>
      </c>
      <c r="AE30" s="326">
        <v>0</v>
      </c>
      <c r="AF30" s="326">
        <v>0</v>
      </c>
      <c r="AG30" s="326">
        <v>0</v>
      </c>
      <c r="AH30" s="326">
        <v>0</v>
      </c>
      <c r="AI30" s="326">
        <v>0</v>
      </c>
      <c r="AJ30" s="326">
        <v>0</v>
      </c>
    </row>
    <row r="31" spans="1:36" ht="12" customHeight="1" x14ac:dyDescent="0.2">
      <c r="A31" s="322">
        <v>1990</v>
      </c>
      <c r="B31" s="323" t="s">
        <v>890</v>
      </c>
      <c r="C31" s="323" t="s">
        <v>901</v>
      </c>
      <c r="D31" s="323" t="s">
        <v>899</v>
      </c>
      <c r="E31" s="323" t="s">
        <v>897</v>
      </c>
      <c r="F31" s="323" t="s">
        <v>1330</v>
      </c>
      <c r="G31" s="324" t="s">
        <v>2070</v>
      </c>
      <c r="H31" s="325">
        <v>7.0325187538979072E-5</v>
      </c>
      <c r="I31" s="326">
        <v>0</v>
      </c>
      <c r="J31" s="326">
        <v>1.0427693686013513E-3</v>
      </c>
      <c r="K31" s="326">
        <v>2.3602074043088898E-3</v>
      </c>
      <c r="L31" s="326">
        <v>3.5769965443627221E-4</v>
      </c>
      <c r="M31" s="326">
        <v>8.2215767580214524E-3</v>
      </c>
      <c r="N31" s="326">
        <v>3.9944706522140102E-3</v>
      </c>
      <c r="O31" s="326">
        <v>2.6800540364317874E-5</v>
      </c>
      <c r="P31" s="326">
        <v>8.5003254822440627E-5</v>
      </c>
      <c r="Q31" s="326">
        <v>2.4766799008930487E-5</v>
      </c>
      <c r="R31" s="326">
        <v>2.4766799008930487E-5</v>
      </c>
      <c r="S31" s="326">
        <v>2.4766799008930487E-5</v>
      </c>
      <c r="T31" s="326">
        <v>3.7150198513395739E-6</v>
      </c>
      <c r="U31" s="326">
        <v>0</v>
      </c>
      <c r="V31" s="326">
        <v>6.1688958829129732E-6</v>
      </c>
      <c r="W31" s="326">
        <v>5.5520062946216728E-6</v>
      </c>
      <c r="X31" s="326">
        <v>2.1591135590195403E-5</v>
      </c>
      <c r="Y31" s="326">
        <v>0</v>
      </c>
      <c r="Z31" s="326">
        <v>6.1688958829129732E-6</v>
      </c>
      <c r="AA31" s="326">
        <v>1.8506687648738917E-5</v>
      </c>
      <c r="AB31" s="326">
        <v>0</v>
      </c>
      <c r="AC31" s="326">
        <v>1.2337791765825942E-3</v>
      </c>
      <c r="AD31" s="326">
        <v>0</v>
      </c>
      <c r="AE31" s="326">
        <v>0</v>
      </c>
      <c r="AF31" s="326">
        <v>0</v>
      </c>
      <c r="AG31" s="326">
        <v>0</v>
      </c>
      <c r="AH31" s="326">
        <v>0</v>
      </c>
      <c r="AI31" s="326">
        <v>0</v>
      </c>
      <c r="AJ31" s="326">
        <v>1.7543149297992436E-11</v>
      </c>
    </row>
    <row r="32" spans="1:36" ht="12" customHeight="1" x14ac:dyDescent="0.2">
      <c r="A32" s="322">
        <v>1990</v>
      </c>
      <c r="B32" s="323" t="s">
        <v>890</v>
      </c>
      <c r="C32" s="323" t="s">
        <v>901</v>
      </c>
      <c r="D32" s="323" t="s">
        <v>899</v>
      </c>
      <c r="E32" s="323" t="s">
        <v>897</v>
      </c>
      <c r="F32" s="323" t="s">
        <v>166</v>
      </c>
      <c r="G32" s="324" t="s">
        <v>2070</v>
      </c>
      <c r="H32" s="325">
        <v>3.5665816117157454</v>
      </c>
      <c r="I32" s="326">
        <v>334.10600578133449</v>
      </c>
      <c r="J32" s="326">
        <v>1621.1409445216589</v>
      </c>
      <c r="K32" s="326">
        <v>272.81985628607828</v>
      </c>
      <c r="L32" s="326">
        <v>16.728002491925029</v>
      </c>
      <c r="M32" s="326">
        <v>1628.9180355043527</v>
      </c>
      <c r="N32" s="326">
        <v>264.28369742813669</v>
      </c>
      <c r="O32" s="326">
        <v>0</v>
      </c>
      <c r="P32" s="326">
        <v>0.82412063467336527</v>
      </c>
      <c r="Q32" s="326">
        <v>586.85406475599166</v>
      </c>
      <c r="R32" s="326">
        <v>586.85406475599166</v>
      </c>
      <c r="S32" s="326">
        <v>586.85406475599166</v>
      </c>
      <c r="T32" s="326">
        <v>322.76973561579547</v>
      </c>
      <c r="U32" s="326">
        <v>8.3526501445333624E-3</v>
      </c>
      <c r="V32" s="326">
        <v>0.49119242601540242</v>
      </c>
      <c r="W32" s="326">
        <v>1.9275155146431755</v>
      </c>
      <c r="X32" s="326">
        <v>1.3527300399360458</v>
      </c>
      <c r="Y32" s="326">
        <v>0.4426904576602681</v>
      </c>
      <c r="Z32" s="326">
        <v>0.50372140123220244</v>
      </c>
      <c r="AA32" s="326">
        <v>2.9638598563814815</v>
      </c>
      <c r="AB32" s="326">
        <v>8.3526501445333624E-3</v>
      </c>
      <c r="AC32" s="326">
        <v>98.90669721464316</v>
      </c>
      <c r="AD32" s="326">
        <v>1.2361809520100475E-3</v>
      </c>
      <c r="AE32" s="326">
        <v>1.6070352376130619</v>
      </c>
      <c r="AF32" s="326">
        <v>1.260904571050248</v>
      </c>
      <c r="AG32" s="326">
        <v>1.4339699043316549</v>
      </c>
      <c r="AH32" s="326">
        <v>1.3350754281708515</v>
      </c>
      <c r="AI32" s="326">
        <v>2.1934476912051835E-2</v>
      </c>
      <c r="AJ32" s="326">
        <v>1.2361809520100474E-6</v>
      </c>
    </row>
    <row r="33" spans="1:36" ht="12" customHeight="1" x14ac:dyDescent="0.2">
      <c r="A33" s="322">
        <v>1990</v>
      </c>
      <c r="B33" s="323" t="s">
        <v>890</v>
      </c>
      <c r="C33" s="323" t="s">
        <v>901</v>
      </c>
      <c r="D33" s="323" t="s">
        <v>899</v>
      </c>
      <c r="E33" s="323" t="s">
        <v>897</v>
      </c>
      <c r="F33" s="323" t="s">
        <v>165</v>
      </c>
      <c r="G33" s="324" t="s">
        <v>2070</v>
      </c>
      <c r="H33" s="325">
        <v>1.1763978019852064</v>
      </c>
      <c r="I33" s="326">
        <v>2.6858397305598323</v>
      </c>
      <c r="J33" s="326">
        <v>555.00603920220055</v>
      </c>
      <c r="K33" s="326">
        <v>725.03469478522845</v>
      </c>
      <c r="L33" s="326">
        <v>55.643156687107549</v>
      </c>
      <c r="M33" s="326">
        <v>8478.2083459362038</v>
      </c>
      <c r="N33" s="326">
        <v>85.877039544920052</v>
      </c>
      <c r="O33" s="326">
        <v>2.5194242095003228</v>
      </c>
      <c r="P33" s="326">
        <v>0.50388484190006444</v>
      </c>
      <c r="Q33" s="326">
        <v>0.81125459545910361</v>
      </c>
      <c r="R33" s="326">
        <v>0.81125459545910361</v>
      </c>
      <c r="S33" s="326">
        <v>0.81125459545910361</v>
      </c>
      <c r="T33" s="326">
        <v>4.0562729772955199E-2</v>
      </c>
      <c r="U33" s="326">
        <v>8.057519191679496E-3</v>
      </c>
      <c r="V33" s="326">
        <v>0.16140219515146428</v>
      </c>
      <c r="W33" s="326">
        <v>0.30963536714657958</v>
      </c>
      <c r="X33" s="326">
        <v>0.66696959279139856</v>
      </c>
      <c r="Y33" s="326">
        <v>0.23366805655870537</v>
      </c>
      <c r="Z33" s="326">
        <v>0.21780482949322075</v>
      </c>
      <c r="AA33" s="326">
        <v>1731.1829263238683</v>
      </c>
      <c r="AB33" s="326">
        <v>5.371679461119664E-3</v>
      </c>
      <c r="AC33" s="326">
        <v>32.092430249153665</v>
      </c>
      <c r="AD33" s="326">
        <v>7.9361862599260161E-3</v>
      </c>
      <c r="AE33" s="326">
        <v>0.22170933043602839</v>
      </c>
      <c r="AF33" s="326">
        <v>7.5582726285009658E-2</v>
      </c>
      <c r="AG33" s="326">
        <v>0.12093236205601546</v>
      </c>
      <c r="AH33" s="326">
        <v>0.25950069357853323</v>
      </c>
      <c r="AI33" s="326">
        <v>1.873912480553131E-4</v>
      </c>
      <c r="AJ33" s="326">
        <v>1.6124314940802063E-6</v>
      </c>
    </row>
    <row r="34" spans="1:36" ht="12" customHeight="1" x14ac:dyDescent="0.2">
      <c r="A34" s="322">
        <v>1990</v>
      </c>
      <c r="B34" s="323" t="s">
        <v>890</v>
      </c>
      <c r="C34" s="323" t="s">
        <v>901</v>
      </c>
      <c r="D34" s="323" t="s">
        <v>899</v>
      </c>
      <c r="E34" s="323" t="s">
        <v>897</v>
      </c>
      <c r="F34" s="323" t="s">
        <v>665</v>
      </c>
      <c r="G34" s="324" t="s">
        <v>2070</v>
      </c>
      <c r="H34" s="325">
        <v>2.3203938034338987E-2</v>
      </c>
      <c r="I34" s="326">
        <v>0</v>
      </c>
      <c r="J34" s="326">
        <v>12.553866648163423</v>
      </c>
      <c r="K34" s="326">
        <v>11.450674017963719</v>
      </c>
      <c r="L34" s="326">
        <v>0.30386588587952917</v>
      </c>
      <c r="M34" s="326">
        <v>39.42977252534633</v>
      </c>
      <c r="N34" s="326">
        <v>1.5036151846251662</v>
      </c>
      <c r="O34" s="326">
        <v>0</v>
      </c>
      <c r="P34" s="326">
        <v>0</v>
      </c>
      <c r="Q34" s="326">
        <v>1.8345902859976573E-2</v>
      </c>
      <c r="R34" s="326">
        <v>1.8345902859976573E-2</v>
      </c>
      <c r="S34" s="326">
        <v>1.8345902859976573E-2</v>
      </c>
      <c r="T34" s="326">
        <v>9.1729514299882864E-4</v>
      </c>
      <c r="U34" s="326">
        <v>0</v>
      </c>
      <c r="V34" s="326">
        <v>2.7807725774679792E-3</v>
      </c>
      <c r="W34" s="326">
        <v>2.5026953197211819E-3</v>
      </c>
      <c r="X34" s="326">
        <v>9.7327040211379282E-3</v>
      </c>
      <c r="Y34" s="326">
        <v>0</v>
      </c>
      <c r="Z34" s="326">
        <v>2.7807725774679792E-3</v>
      </c>
      <c r="AA34" s="326">
        <v>8.3423177324039362E-3</v>
      </c>
      <c r="AB34" s="326">
        <v>0</v>
      </c>
      <c r="AC34" s="326">
        <v>0.55615451549359596</v>
      </c>
      <c r="AD34" s="326">
        <v>0</v>
      </c>
      <c r="AE34" s="326">
        <v>0</v>
      </c>
      <c r="AF34" s="326">
        <v>0</v>
      </c>
      <c r="AG34" s="326">
        <v>0</v>
      </c>
      <c r="AH34" s="326">
        <v>0</v>
      </c>
      <c r="AI34" s="326">
        <v>0</v>
      </c>
      <c r="AJ34" s="326">
        <v>0</v>
      </c>
    </row>
    <row r="35" spans="1:36" ht="12" customHeight="1" x14ac:dyDescent="0.2">
      <c r="A35" s="322">
        <v>1990</v>
      </c>
      <c r="B35" s="323" t="s">
        <v>890</v>
      </c>
      <c r="C35" s="323" t="s">
        <v>902</v>
      </c>
      <c r="D35" s="323" t="s">
        <v>903</v>
      </c>
      <c r="E35" s="323" t="s">
        <v>893</v>
      </c>
      <c r="F35" s="323" t="s">
        <v>1791</v>
      </c>
      <c r="G35" s="324" t="s">
        <v>2070</v>
      </c>
      <c r="H35" s="325">
        <v>0</v>
      </c>
      <c r="I35" s="326">
        <v>0</v>
      </c>
      <c r="J35" s="326">
        <v>0</v>
      </c>
      <c r="K35" s="326">
        <v>0</v>
      </c>
      <c r="L35" s="326">
        <v>0</v>
      </c>
      <c r="M35" s="326">
        <v>0</v>
      </c>
      <c r="N35" s="326">
        <v>0</v>
      </c>
      <c r="O35" s="326">
        <v>0</v>
      </c>
      <c r="P35" s="326">
        <v>0</v>
      </c>
      <c r="Q35" s="326">
        <v>0</v>
      </c>
      <c r="R35" s="326">
        <v>0</v>
      </c>
      <c r="S35" s="326">
        <v>0</v>
      </c>
      <c r="T35" s="326">
        <v>0</v>
      </c>
      <c r="U35" s="326">
        <v>0</v>
      </c>
      <c r="V35" s="326">
        <v>0</v>
      </c>
      <c r="W35" s="326">
        <v>0</v>
      </c>
      <c r="X35" s="326">
        <v>0</v>
      </c>
      <c r="Y35" s="326">
        <v>0</v>
      </c>
      <c r="Z35" s="326">
        <v>0</v>
      </c>
      <c r="AA35" s="326">
        <v>0</v>
      </c>
      <c r="AB35" s="326">
        <v>0</v>
      </c>
      <c r="AC35" s="326">
        <v>0</v>
      </c>
      <c r="AD35" s="326">
        <v>0</v>
      </c>
      <c r="AE35" s="326">
        <v>0</v>
      </c>
      <c r="AF35" s="326">
        <v>0</v>
      </c>
      <c r="AG35" s="326">
        <v>0</v>
      </c>
      <c r="AH35" s="326">
        <v>0</v>
      </c>
      <c r="AI35" s="326">
        <v>0</v>
      </c>
      <c r="AJ35" s="326">
        <v>0</v>
      </c>
    </row>
    <row r="36" spans="1:36" ht="12" customHeight="1" x14ac:dyDescent="0.2">
      <c r="A36" s="322">
        <v>1990</v>
      </c>
      <c r="B36" s="323" t="s">
        <v>890</v>
      </c>
      <c r="C36" s="323" t="s">
        <v>902</v>
      </c>
      <c r="D36" s="323" t="s">
        <v>903</v>
      </c>
      <c r="E36" s="323" t="s">
        <v>893</v>
      </c>
      <c r="F36" s="323" t="s">
        <v>1330</v>
      </c>
      <c r="G36" s="324" t="s">
        <v>2070</v>
      </c>
      <c r="H36" s="325">
        <v>0</v>
      </c>
      <c r="I36" s="326">
        <v>0</v>
      </c>
      <c r="J36" s="326">
        <v>0</v>
      </c>
      <c r="K36" s="326">
        <v>0</v>
      </c>
      <c r="L36" s="326">
        <v>0</v>
      </c>
      <c r="M36" s="326">
        <v>0</v>
      </c>
      <c r="N36" s="326">
        <v>0</v>
      </c>
      <c r="O36" s="326">
        <v>0</v>
      </c>
      <c r="P36" s="326">
        <v>0</v>
      </c>
      <c r="Q36" s="326">
        <v>0</v>
      </c>
      <c r="R36" s="326">
        <v>0</v>
      </c>
      <c r="S36" s="326">
        <v>0</v>
      </c>
      <c r="T36" s="326">
        <v>0</v>
      </c>
      <c r="U36" s="326">
        <v>0</v>
      </c>
      <c r="V36" s="326">
        <v>0</v>
      </c>
      <c r="W36" s="326">
        <v>0</v>
      </c>
      <c r="X36" s="326">
        <v>0</v>
      </c>
      <c r="Y36" s="326">
        <v>0</v>
      </c>
      <c r="Z36" s="326">
        <v>0</v>
      </c>
      <c r="AA36" s="326">
        <v>0</v>
      </c>
      <c r="AB36" s="326">
        <v>0</v>
      </c>
      <c r="AC36" s="326">
        <v>0</v>
      </c>
      <c r="AD36" s="326">
        <v>0</v>
      </c>
      <c r="AE36" s="326">
        <v>0</v>
      </c>
      <c r="AF36" s="326">
        <v>0</v>
      </c>
      <c r="AG36" s="326">
        <v>0</v>
      </c>
      <c r="AH36" s="326">
        <v>0</v>
      </c>
      <c r="AI36" s="326">
        <v>0</v>
      </c>
      <c r="AJ36" s="326">
        <v>0</v>
      </c>
    </row>
    <row r="37" spans="1:36" ht="12" customHeight="1" x14ac:dyDescent="0.2">
      <c r="A37" s="322">
        <v>1990</v>
      </c>
      <c r="B37" s="323" t="s">
        <v>890</v>
      </c>
      <c r="C37" s="323" t="s">
        <v>902</v>
      </c>
      <c r="D37" s="323" t="s">
        <v>903</v>
      </c>
      <c r="E37" s="323" t="s">
        <v>893</v>
      </c>
      <c r="F37" s="323" t="s">
        <v>166</v>
      </c>
      <c r="G37" s="324" t="s">
        <v>2070</v>
      </c>
      <c r="H37" s="325">
        <v>11.895262030034262</v>
      </c>
      <c r="I37" s="326">
        <v>1114.3102604247556</v>
      </c>
      <c r="J37" s="326">
        <v>11578.366992086532</v>
      </c>
      <c r="K37" s="326">
        <v>470.19665228176882</v>
      </c>
      <c r="L37" s="326">
        <v>76.158480227553255</v>
      </c>
      <c r="M37" s="326">
        <v>2349.5974781135219</v>
      </c>
      <c r="N37" s="326">
        <v>881.43891642553899</v>
      </c>
      <c r="O37" s="326">
        <v>35.54208005405183</v>
      </c>
      <c r="P37" s="326">
        <v>3.4357344052250096</v>
      </c>
      <c r="Q37" s="326">
        <v>417.79546192234892</v>
      </c>
      <c r="R37" s="326">
        <v>417.79546192234892</v>
      </c>
      <c r="S37" s="326">
        <v>417.79546192234892</v>
      </c>
      <c r="T37" s="326">
        <v>208.89773096117446</v>
      </c>
      <c r="U37" s="326">
        <v>2.7857756510618892E-2</v>
      </c>
      <c r="V37" s="326">
        <v>1.7034067171140299</v>
      </c>
      <c r="W37" s="326">
        <v>6.5916039005494049</v>
      </c>
      <c r="X37" s="326">
        <v>4.6289522310509739</v>
      </c>
      <c r="Y37" s="326">
        <v>1.4764610950628005</v>
      </c>
      <c r="Z37" s="326">
        <v>1.7451933518799583</v>
      </c>
      <c r="AA37" s="326">
        <v>10.276155815705417</v>
      </c>
      <c r="AB37" s="326">
        <v>2.7857756510618892E-2</v>
      </c>
      <c r="AC37" s="326">
        <v>342.90996394365561</v>
      </c>
      <c r="AD37" s="326">
        <v>7.4638368113508838E-2</v>
      </c>
      <c r="AE37" s="326">
        <v>6.4568112098194144</v>
      </c>
      <c r="AF37" s="326">
        <v>7.2150422509725205</v>
      </c>
      <c r="AG37" s="326">
        <v>1.0662624016215549</v>
      </c>
      <c r="AH37" s="326">
        <v>1.6586304025224183</v>
      </c>
      <c r="AI37" s="326">
        <v>7.3155861484710719E-2</v>
      </c>
      <c r="AJ37" s="326">
        <v>1.2913622419638829E-5</v>
      </c>
    </row>
    <row r="38" spans="1:36" ht="12" customHeight="1" x14ac:dyDescent="0.2">
      <c r="A38" s="322">
        <v>1990</v>
      </c>
      <c r="B38" s="323" t="s">
        <v>890</v>
      </c>
      <c r="C38" s="323" t="s">
        <v>902</v>
      </c>
      <c r="D38" s="323" t="s">
        <v>903</v>
      </c>
      <c r="E38" s="323" t="s">
        <v>893</v>
      </c>
      <c r="F38" s="323" t="s">
        <v>165</v>
      </c>
      <c r="G38" s="324" t="s">
        <v>2070</v>
      </c>
      <c r="H38" s="325">
        <v>2.7936016037753732E-2</v>
      </c>
      <c r="I38" s="326">
        <v>6.3780858533684329E-2</v>
      </c>
      <c r="J38" s="326">
        <v>20.222320898809247</v>
      </c>
      <c r="K38" s="326">
        <v>8.1217474324064352</v>
      </c>
      <c r="L38" s="326">
        <v>0.30397621435420463</v>
      </c>
      <c r="M38" s="326">
        <v>12.141089413446544</v>
      </c>
      <c r="N38" s="326">
        <v>2.0393291707560222</v>
      </c>
      <c r="O38" s="326">
        <v>2.6055104087503254E-2</v>
      </c>
      <c r="P38" s="326">
        <v>8.6850346958344191E-3</v>
      </c>
      <c r="Q38" s="327"/>
      <c r="R38" s="327"/>
      <c r="S38" s="327"/>
      <c r="T38" s="327"/>
      <c r="U38" s="326">
        <v>1.9134257560105293E-4</v>
      </c>
      <c r="V38" s="326">
        <v>6.3461300664326252E-3</v>
      </c>
      <c r="W38" s="326">
        <v>9.6149056020508467E-3</v>
      </c>
      <c r="X38" s="326">
        <v>2.4635127856794198E-2</v>
      </c>
      <c r="Y38" s="326">
        <v>5.5489346924305367E-3</v>
      </c>
      <c r="Z38" s="326">
        <v>7.6855280956399964E-3</v>
      </c>
      <c r="AA38" s="326">
        <v>41.118084231276249</v>
      </c>
      <c r="AB38" s="326">
        <v>1.2756171706736867E-4</v>
      </c>
      <c r="AC38" s="326">
        <v>1.264761353189167</v>
      </c>
      <c r="AD38" s="327"/>
      <c r="AE38" s="327"/>
      <c r="AF38" s="327"/>
      <c r="AG38" s="327"/>
      <c r="AH38" s="327"/>
      <c r="AI38" s="326">
        <v>4.4499954880685388E-6</v>
      </c>
      <c r="AJ38" s="326">
        <v>2.7792111026670143E-8</v>
      </c>
    </row>
    <row r="39" spans="1:36" ht="12" customHeight="1" x14ac:dyDescent="0.2">
      <c r="A39" s="322">
        <v>1990</v>
      </c>
      <c r="B39" s="323" t="s">
        <v>890</v>
      </c>
      <c r="C39" s="323" t="s">
        <v>904</v>
      </c>
      <c r="D39" s="323" t="s">
        <v>903</v>
      </c>
      <c r="E39" s="323" t="s">
        <v>895</v>
      </c>
      <c r="F39" s="323" t="s">
        <v>1791</v>
      </c>
      <c r="G39" s="324" t="s">
        <v>2070</v>
      </c>
      <c r="H39" s="325">
        <v>0</v>
      </c>
      <c r="I39" s="326">
        <v>0</v>
      </c>
      <c r="J39" s="326">
        <v>0</v>
      </c>
      <c r="K39" s="326">
        <v>0</v>
      </c>
      <c r="L39" s="326">
        <v>0</v>
      </c>
      <c r="M39" s="326">
        <v>0</v>
      </c>
      <c r="N39" s="326">
        <v>0</v>
      </c>
      <c r="O39" s="326">
        <v>0</v>
      </c>
      <c r="P39" s="326">
        <v>0</v>
      </c>
      <c r="Q39" s="326">
        <v>0</v>
      </c>
      <c r="R39" s="326">
        <v>0</v>
      </c>
      <c r="S39" s="326">
        <v>0</v>
      </c>
      <c r="T39" s="326">
        <v>0</v>
      </c>
      <c r="U39" s="326">
        <v>0</v>
      </c>
      <c r="V39" s="326">
        <v>0</v>
      </c>
      <c r="W39" s="326">
        <v>0</v>
      </c>
      <c r="X39" s="326">
        <v>0</v>
      </c>
      <c r="Y39" s="326">
        <v>0</v>
      </c>
      <c r="Z39" s="326">
        <v>0</v>
      </c>
      <c r="AA39" s="326">
        <v>0</v>
      </c>
      <c r="AB39" s="326">
        <v>0</v>
      </c>
      <c r="AC39" s="326">
        <v>0</v>
      </c>
      <c r="AD39" s="326">
        <v>0</v>
      </c>
      <c r="AE39" s="326">
        <v>0</v>
      </c>
      <c r="AF39" s="326">
        <v>0</v>
      </c>
      <c r="AG39" s="326">
        <v>0</v>
      </c>
      <c r="AH39" s="326">
        <v>0</v>
      </c>
      <c r="AI39" s="326">
        <v>0</v>
      </c>
      <c r="AJ39" s="326">
        <v>0</v>
      </c>
    </row>
    <row r="40" spans="1:36" ht="12" customHeight="1" x14ac:dyDescent="0.2">
      <c r="A40" s="322">
        <v>1990</v>
      </c>
      <c r="B40" s="323" t="s">
        <v>890</v>
      </c>
      <c r="C40" s="323" t="s">
        <v>904</v>
      </c>
      <c r="D40" s="323" t="s">
        <v>903</v>
      </c>
      <c r="E40" s="323" t="s">
        <v>895</v>
      </c>
      <c r="F40" s="323" t="s">
        <v>1330</v>
      </c>
      <c r="G40" s="324" t="s">
        <v>2070</v>
      </c>
      <c r="H40" s="325">
        <v>0</v>
      </c>
      <c r="I40" s="326">
        <v>0</v>
      </c>
      <c r="J40" s="326">
        <v>0</v>
      </c>
      <c r="K40" s="326">
        <v>0</v>
      </c>
      <c r="L40" s="326">
        <v>0</v>
      </c>
      <c r="M40" s="326">
        <v>0</v>
      </c>
      <c r="N40" s="326">
        <v>0</v>
      </c>
      <c r="O40" s="326">
        <v>0</v>
      </c>
      <c r="P40" s="326">
        <v>0</v>
      </c>
      <c r="Q40" s="326">
        <v>0</v>
      </c>
      <c r="R40" s="326">
        <v>0</v>
      </c>
      <c r="S40" s="326">
        <v>0</v>
      </c>
      <c r="T40" s="326">
        <v>0</v>
      </c>
      <c r="U40" s="326">
        <v>0</v>
      </c>
      <c r="V40" s="326">
        <v>0</v>
      </c>
      <c r="W40" s="326">
        <v>0</v>
      </c>
      <c r="X40" s="326">
        <v>0</v>
      </c>
      <c r="Y40" s="326">
        <v>0</v>
      </c>
      <c r="Z40" s="326">
        <v>0</v>
      </c>
      <c r="AA40" s="326">
        <v>0</v>
      </c>
      <c r="AB40" s="326">
        <v>0</v>
      </c>
      <c r="AC40" s="326">
        <v>0</v>
      </c>
      <c r="AD40" s="326">
        <v>0</v>
      </c>
      <c r="AE40" s="326">
        <v>0</v>
      </c>
      <c r="AF40" s="326">
        <v>0</v>
      </c>
      <c r="AG40" s="326">
        <v>0</v>
      </c>
      <c r="AH40" s="326">
        <v>0</v>
      </c>
      <c r="AI40" s="326">
        <v>0</v>
      </c>
      <c r="AJ40" s="326">
        <v>0</v>
      </c>
    </row>
    <row r="41" spans="1:36" ht="12" customHeight="1" x14ac:dyDescent="0.2">
      <c r="A41" s="322">
        <v>1990</v>
      </c>
      <c r="B41" s="323" t="s">
        <v>890</v>
      </c>
      <c r="C41" s="323" t="s">
        <v>904</v>
      </c>
      <c r="D41" s="323" t="s">
        <v>903</v>
      </c>
      <c r="E41" s="323" t="s">
        <v>895</v>
      </c>
      <c r="F41" s="323" t="s">
        <v>166</v>
      </c>
      <c r="G41" s="324" t="s">
        <v>2070</v>
      </c>
      <c r="H41" s="325">
        <v>18.208239414029094</v>
      </c>
      <c r="I41" s="326">
        <v>1705.6898748505005</v>
      </c>
      <c r="J41" s="326">
        <v>17817.763169064325</v>
      </c>
      <c r="K41" s="326">
        <v>1111.6388121516266</v>
      </c>
      <c r="L41" s="326">
        <v>117.8818274380197</v>
      </c>
      <c r="M41" s="326">
        <v>3941.6914871299127</v>
      </c>
      <c r="N41" s="326">
        <v>1349.2305405795564</v>
      </c>
      <c r="O41" s="326">
        <v>50.116148562555807</v>
      </c>
      <c r="P41" s="326">
        <v>4.844561027713727</v>
      </c>
      <c r="Q41" s="326">
        <v>668.59372588551071</v>
      </c>
      <c r="R41" s="326">
        <v>668.59372588551071</v>
      </c>
      <c r="S41" s="326">
        <v>668.59372588551071</v>
      </c>
      <c r="T41" s="326">
        <v>334.29686294275535</v>
      </c>
      <c r="U41" s="326">
        <v>4.2642246871262529E-2</v>
      </c>
      <c r="V41" s="326">
        <v>2.4353032981421054</v>
      </c>
      <c r="W41" s="326">
        <v>9.6595464208234958</v>
      </c>
      <c r="X41" s="326">
        <v>6.7757759861336178</v>
      </c>
      <c r="Y41" s="326">
        <v>2.2600390841769138</v>
      </c>
      <c r="Z41" s="326">
        <v>2.4992666684489988</v>
      </c>
      <c r="AA41" s="326">
        <v>14.697104282595159</v>
      </c>
      <c r="AB41" s="326">
        <v>4.2642246871262529E-2</v>
      </c>
      <c r="AC41" s="326">
        <v>490.47203937812202</v>
      </c>
      <c r="AD41" s="326">
        <v>0.10524391198136722</v>
      </c>
      <c r="AE41" s="326">
        <v>9.1044336555309737</v>
      </c>
      <c r="AF41" s="326">
        <v>10.173578158198834</v>
      </c>
      <c r="AG41" s="326">
        <v>1.5034844568766743</v>
      </c>
      <c r="AH41" s="326">
        <v>2.3387535995859374</v>
      </c>
      <c r="AI41" s="326">
        <v>0.11198067239627893</v>
      </c>
      <c r="AJ41" s="326">
        <v>1.8208867311061948E-5</v>
      </c>
    </row>
    <row r="42" spans="1:36" ht="12" customHeight="1" x14ac:dyDescent="0.2">
      <c r="A42" s="322">
        <v>1990</v>
      </c>
      <c r="B42" s="323" t="s">
        <v>890</v>
      </c>
      <c r="C42" s="323" t="s">
        <v>904</v>
      </c>
      <c r="D42" s="323" t="s">
        <v>903</v>
      </c>
      <c r="E42" s="323" t="s">
        <v>895</v>
      </c>
      <c r="F42" s="323" t="s">
        <v>165</v>
      </c>
      <c r="G42" s="324" t="s">
        <v>2070</v>
      </c>
      <c r="H42" s="325">
        <v>8.0848291568503858E-2</v>
      </c>
      <c r="I42" s="326">
        <v>0.18458514056736042</v>
      </c>
      <c r="J42" s="326">
        <v>54.580564794429712</v>
      </c>
      <c r="K42" s="326">
        <v>32.747970221224556</v>
      </c>
      <c r="L42" s="326">
        <v>1.4049138975026609</v>
      </c>
      <c r="M42" s="326">
        <v>40.050255701591794</v>
      </c>
      <c r="N42" s="326">
        <v>5.9019252845007806</v>
      </c>
      <c r="O42" s="326">
        <v>7.6631667136508777E-2</v>
      </c>
      <c r="P42" s="326">
        <v>2.5543889045502925E-2</v>
      </c>
      <c r="Q42" s="327"/>
      <c r="R42" s="327"/>
      <c r="S42" s="327"/>
      <c r="T42" s="327"/>
      <c r="U42" s="326">
        <v>5.537554217020812E-4</v>
      </c>
      <c r="V42" s="326">
        <v>1.8165519114170321E-2</v>
      </c>
      <c r="W42" s="326">
        <v>2.764557780547575E-2</v>
      </c>
      <c r="X42" s="326">
        <v>7.0593552241155821E-2</v>
      </c>
      <c r="Y42" s="326">
        <v>1.6058907229360354E-2</v>
      </c>
      <c r="Z42" s="326">
        <v>2.2041807066084888E-2</v>
      </c>
      <c r="AA42" s="326">
        <v>118.99728485099762</v>
      </c>
      <c r="AB42" s="326">
        <v>3.6917028113472085E-4</v>
      </c>
      <c r="AC42" s="326">
        <v>3.6201828629943482</v>
      </c>
      <c r="AD42" s="327"/>
      <c r="AE42" s="327"/>
      <c r="AF42" s="327"/>
      <c r="AG42" s="327"/>
      <c r="AH42" s="327"/>
      <c r="AI42" s="326">
        <v>1.2878519693419412E-5</v>
      </c>
      <c r="AJ42" s="326">
        <v>8.1740444945609357E-8</v>
      </c>
    </row>
    <row r="43" spans="1:36" ht="12" customHeight="1" x14ac:dyDescent="0.2">
      <c r="A43" s="322">
        <v>1990</v>
      </c>
      <c r="B43" s="323" t="s">
        <v>890</v>
      </c>
      <c r="C43" s="323" t="s">
        <v>905</v>
      </c>
      <c r="D43" s="323" t="s">
        <v>903</v>
      </c>
      <c r="E43" s="323" t="s">
        <v>897</v>
      </c>
      <c r="F43" s="323" t="s">
        <v>1791</v>
      </c>
      <c r="G43" s="324" t="s">
        <v>2070</v>
      </c>
      <c r="H43" s="325">
        <v>0</v>
      </c>
      <c r="I43" s="326">
        <v>0</v>
      </c>
      <c r="J43" s="326">
        <v>0</v>
      </c>
      <c r="K43" s="326">
        <v>0</v>
      </c>
      <c r="L43" s="326">
        <v>0</v>
      </c>
      <c r="M43" s="326">
        <v>0</v>
      </c>
      <c r="N43" s="326">
        <v>0</v>
      </c>
      <c r="O43" s="326">
        <v>0</v>
      </c>
      <c r="P43" s="326">
        <v>0</v>
      </c>
      <c r="Q43" s="326">
        <v>0</v>
      </c>
      <c r="R43" s="326">
        <v>0</v>
      </c>
      <c r="S43" s="326">
        <v>0</v>
      </c>
      <c r="T43" s="326">
        <v>0</v>
      </c>
      <c r="U43" s="326">
        <v>0</v>
      </c>
      <c r="V43" s="326">
        <v>0</v>
      </c>
      <c r="W43" s="326">
        <v>0</v>
      </c>
      <c r="X43" s="326">
        <v>0</v>
      </c>
      <c r="Y43" s="326">
        <v>0</v>
      </c>
      <c r="Z43" s="326">
        <v>0</v>
      </c>
      <c r="AA43" s="326">
        <v>0</v>
      </c>
      <c r="AB43" s="326">
        <v>0</v>
      </c>
      <c r="AC43" s="326">
        <v>0</v>
      </c>
      <c r="AD43" s="326">
        <v>0</v>
      </c>
      <c r="AE43" s="326">
        <v>0</v>
      </c>
      <c r="AF43" s="326">
        <v>0</v>
      </c>
      <c r="AG43" s="326">
        <v>0</v>
      </c>
      <c r="AH43" s="326">
        <v>0</v>
      </c>
      <c r="AI43" s="326">
        <v>0</v>
      </c>
      <c r="AJ43" s="326">
        <v>0</v>
      </c>
    </row>
    <row r="44" spans="1:36" ht="12" customHeight="1" x14ac:dyDescent="0.2">
      <c r="A44" s="322">
        <v>1990</v>
      </c>
      <c r="B44" s="323" t="s">
        <v>890</v>
      </c>
      <c r="C44" s="323" t="s">
        <v>905</v>
      </c>
      <c r="D44" s="323" t="s">
        <v>903</v>
      </c>
      <c r="E44" s="323" t="s">
        <v>897</v>
      </c>
      <c r="F44" s="323" t="s">
        <v>1330</v>
      </c>
      <c r="G44" s="324" t="s">
        <v>2070</v>
      </c>
      <c r="H44" s="325">
        <v>0</v>
      </c>
      <c r="I44" s="326">
        <v>0</v>
      </c>
      <c r="J44" s="326">
        <v>0</v>
      </c>
      <c r="K44" s="326">
        <v>0</v>
      </c>
      <c r="L44" s="326">
        <v>0</v>
      </c>
      <c r="M44" s="326">
        <v>0</v>
      </c>
      <c r="N44" s="326">
        <v>0</v>
      </c>
      <c r="O44" s="326">
        <v>0</v>
      </c>
      <c r="P44" s="326">
        <v>0</v>
      </c>
      <c r="Q44" s="326">
        <v>0</v>
      </c>
      <c r="R44" s="326">
        <v>0</v>
      </c>
      <c r="S44" s="326">
        <v>0</v>
      </c>
      <c r="T44" s="326">
        <v>0</v>
      </c>
      <c r="U44" s="326">
        <v>0</v>
      </c>
      <c r="V44" s="326">
        <v>0</v>
      </c>
      <c r="W44" s="326">
        <v>0</v>
      </c>
      <c r="X44" s="326">
        <v>0</v>
      </c>
      <c r="Y44" s="326">
        <v>0</v>
      </c>
      <c r="Z44" s="326">
        <v>0</v>
      </c>
      <c r="AA44" s="326">
        <v>0</v>
      </c>
      <c r="AB44" s="326">
        <v>0</v>
      </c>
      <c r="AC44" s="326">
        <v>0</v>
      </c>
      <c r="AD44" s="326">
        <v>0</v>
      </c>
      <c r="AE44" s="326">
        <v>0</v>
      </c>
      <c r="AF44" s="326">
        <v>0</v>
      </c>
      <c r="AG44" s="326">
        <v>0</v>
      </c>
      <c r="AH44" s="326">
        <v>0</v>
      </c>
      <c r="AI44" s="326">
        <v>0</v>
      </c>
      <c r="AJ44" s="326">
        <v>0</v>
      </c>
    </row>
    <row r="45" spans="1:36" ht="12" customHeight="1" x14ac:dyDescent="0.2">
      <c r="A45" s="322">
        <v>1990</v>
      </c>
      <c r="B45" s="323" t="s">
        <v>890</v>
      </c>
      <c r="C45" s="323" t="s">
        <v>905</v>
      </c>
      <c r="D45" s="323" t="s">
        <v>903</v>
      </c>
      <c r="E45" s="323" t="s">
        <v>897</v>
      </c>
      <c r="F45" s="323" t="s">
        <v>166</v>
      </c>
      <c r="G45" s="324" t="s">
        <v>2070</v>
      </c>
      <c r="H45" s="325">
        <v>8.7511899959512043</v>
      </c>
      <c r="I45" s="326">
        <v>819.78360617809903</v>
      </c>
      <c r="J45" s="326">
        <v>8338.4161352893607</v>
      </c>
      <c r="K45" s="326">
        <v>871.64489039558566</v>
      </c>
      <c r="L45" s="326">
        <v>97.673310643373256</v>
      </c>
      <c r="M45" s="326">
        <v>2521.5370367538035</v>
      </c>
      <c r="N45" s="326">
        <v>648.46317869998416</v>
      </c>
      <c r="O45" s="326">
        <v>18.03374544307227</v>
      </c>
      <c r="P45" s="326">
        <v>1.7432620594969861</v>
      </c>
      <c r="Q45" s="326">
        <v>395.6867282058073</v>
      </c>
      <c r="R45" s="326">
        <v>395.6867282058073</v>
      </c>
      <c r="S45" s="326">
        <v>395.6867282058073</v>
      </c>
      <c r="T45" s="326">
        <v>197.84336410290365</v>
      </c>
      <c r="U45" s="326">
        <v>2.0494590154452475E-2</v>
      </c>
      <c r="V45" s="326">
        <v>0.89787344813297332</v>
      </c>
      <c r="W45" s="326">
        <v>3.9611055457678281</v>
      </c>
      <c r="X45" s="326">
        <v>2.7659187143041351</v>
      </c>
      <c r="Y45" s="326">
        <v>1.086213278185981</v>
      </c>
      <c r="Z45" s="326">
        <v>0.92861533336465207</v>
      </c>
      <c r="AA45" s="326">
        <v>5.4282298691067439</v>
      </c>
      <c r="AB45" s="326">
        <v>2.0494590154452475E-2</v>
      </c>
      <c r="AC45" s="326">
        <v>181.21425683895083</v>
      </c>
      <c r="AD45" s="326">
        <v>3.7870865430451768E-2</v>
      </c>
      <c r="AE45" s="326">
        <v>3.2761304221581291</v>
      </c>
      <c r="AF45" s="326">
        <v>3.6608503249436706</v>
      </c>
      <c r="AG45" s="326">
        <v>0.54101236329216817</v>
      </c>
      <c r="AH45" s="326">
        <v>0.84157478734337254</v>
      </c>
      <c r="AI45" s="326">
        <v>5.3819818475099895E-2</v>
      </c>
      <c r="AJ45" s="326">
        <v>6.552260844316259E-6</v>
      </c>
    </row>
    <row r="46" spans="1:36" ht="12" customHeight="1" x14ac:dyDescent="0.2">
      <c r="A46" s="322">
        <v>1990</v>
      </c>
      <c r="B46" s="323" t="s">
        <v>890</v>
      </c>
      <c r="C46" s="323" t="s">
        <v>905</v>
      </c>
      <c r="D46" s="323" t="s">
        <v>903</v>
      </c>
      <c r="E46" s="323" t="s">
        <v>897</v>
      </c>
      <c r="F46" s="323" t="s">
        <v>165</v>
      </c>
      <c r="G46" s="324" t="s">
        <v>2070</v>
      </c>
      <c r="H46" s="325">
        <v>5.186291367171595E-2</v>
      </c>
      <c r="I46" s="326">
        <v>0.11840847870254782</v>
      </c>
      <c r="J46" s="326">
        <v>31.88897430629153</v>
      </c>
      <c r="K46" s="326">
        <v>30.949113617827795</v>
      </c>
      <c r="L46" s="326">
        <v>1.0154203151327112</v>
      </c>
      <c r="M46" s="326">
        <v>31.136269550501272</v>
      </c>
      <c r="N46" s="326">
        <v>3.7859926980352641</v>
      </c>
      <c r="O46" s="326">
        <v>4.3518013505687611E-2</v>
      </c>
      <c r="P46" s="326">
        <v>1.4506004501895872E-2</v>
      </c>
      <c r="Q46" s="327"/>
      <c r="R46" s="327"/>
      <c r="S46" s="327"/>
      <c r="T46" s="327"/>
      <c r="U46" s="326">
        <v>3.5522543610764352E-4</v>
      </c>
      <c r="V46" s="326">
        <v>1.0045443277714167E-2</v>
      </c>
      <c r="W46" s="326">
        <v>1.6287497846538681E-2</v>
      </c>
      <c r="X46" s="326">
        <v>3.96585736626964E-2</v>
      </c>
      <c r="Y46" s="326">
        <v>1.0301537647121661E-2</v>
      </c>
      <c r="Z46" s="326">
        <v>1.253202133046767E-2</v>
      </c>
      <c r="AA46" s="326">
        <v>76.330073427702217</v>
      </c>
      <c r="AB46" s="326">
        <v>2.3681695740509568E-4</v>
      </c>
      <c r="AC46" s="326">
        <v>2.000800062033655</v>
      </c>
      <c r="AD46" s="327"/>
      <c r="AE46" s="327"/>
      <c r="AF46" s="327"/>
      <c r="AG46" s="327"/>
      <c r="AH46" s="327"/>
      <c r="AI46" s="326">
        <v>8.261368819567063E-6</v>
      </c>
      <c r="AJ46" s="326">
        <v>4.6419214406066783E-8</v>
      </c>
    </row>
    <row r="47" spans="1:36" ht="12" customHeight="1" x14ac:dyDescent="0.2">
      <c r="A47" s="322">
        <v>1990</v>
      </c>
      <c r="B47" s="323" t="s">
        <v>890</v>
      </c>
      <c r="C47" s="323" t="s">
        <v>906</v>
      </c>
      <c r="D47" s="323" t="s">
        <v>77</v>
      </c>
      <c r="E47" s="323" t="s">
        <v>897</v>
      </c>
      <c r="F47" s="323" t="s">
        <v>165</v>
      </c>
      <c r="G47" s="324" t="s">
        <v>2070</v>
      </c>
      <c r="H47" s="325">
        <v>0.17183753896044182</v>
      </c>
      <c r="I47" s="326">
        <v>0.39232314831151099</v>
      </c>
      <c r="J47" s="326">
        <v>8.7880385221778425</v>
      </c>
      <c r="K47" s="326">
        <v>1283.8382705345878</v>
      </c>
      <c r="L47" s="326">
        <v>34.36750779208834</v>
      </c>
      <c r="M47" s="326">
        <v>2306.8601120716839</v>
      </c>
      <c r="N47" s="326">
        <v>12.544140344112252</v>
      </c>
      <c r="O47" s="326">
        <v>0.15692925932460433</v>
      </c>
      <c r="P47" s="326">
        <v>0.15692925932460433</v>
      </c>
      <c r="Q47" s="326">
        <v>27.619549641130359</v>
      </c>
      <c r="R47" s="326">
        <v>27.619549641130359</v>
      </c>
      <c r="S47" s="326">
        <v>27.619549641130359</v>
      </c>
      <c r="T47" s="326">
        <v>2.7619549641130359</v>
      </c>
      <c r="U47" s="326">
        <v>1.1769694449345332E-3</v>
      </c>
      <c r="V47" s="326">
        <v>7.8464629662302221E-4</v>
      </c>
      <c r="W47" s="326">
        <v>2.4716358343625195E-2</v>
      </c>
      <c r="X47" s="326">
        <v>1.7654541674018E-2</v>
      </c>
      <c r="Y47" s="326">
        <v>3.413211390310146E-2</v>
      </c>
      <c r="Z47" s="326">
        <v>9.0234324111647512E-3</v>
      </c>
      <c r="AA47" s="326">
        <v>252.80715192471305</v>
      </c>
      <c r="AB47" s="326">
        <v>7.8464629662302221E-4</v>
      </c>
      <c r="AC47" s="326">
        <v>0.12946663894279864</v>
      </c>
      <c r="AD47" s="327"/>
      <c r="AE47" s="327"/>
      <c r="AF47" s="327"/>
      <c r="AG47" s="327"/>
      <c r="AH47" s="327"/>
      <c r="AI47" s="326">
        <v>2.7372416740502911E-5</v>
      </c>
      <c r="AJ47" s="326">
        <v>1.0043472596774678E-6</v>
      </c>
    </row>
    <row r="48" spans="1:36" ht="12" customHeight="1" x14ac:dyDescent="0.2">
      <c r="A48" s="322">
        <v>1990</v>
      </c>
      <c r="B48" s="323" t="s">
        <v>890</v>
      </c>
      <c r="C48" s="323" t="s">
        <v>907</v>
      </c>
      <c r="D48" s="323" t="s">
        <v>80</v>
      </c>
      <c r="E48" s="323" t="s">
        <v>893</v>
      </c>
      <c r="F48" s="323" t="s">
        <v>165</v>
      </c>
      <c r="G48" s="324" t="s">
        <v>2070</v>
      </c>
      <c r="H48" s="325">
        <v>7.1664716665376729E-2</v>
      </c>
      <c r="I48" s="326">
        <v>0.16361807457848571</v>
      </c>
      <c r="J48" s="326">
        <v>15.389792922422934</v>
      </c>
      <c r="K48" s="326">
        <v>89.781651880656071</v>
      </c>
      <c r="L48" s="326">
        <v>7.128043622876139</v>
      </c>
      <c r="M48" s="326">
        <v>898.34331450098705</v>
      </c>
      <c r="N48" s="326">
        <v>5.2315243165725009</v>
      </c>
      <c r="O48" s="326">
        <v>7.4057596081830018E-2</v>
      </c>
      <c r="P48" s="326">
        <v>7.4057596081830018E-2</v>
      </c>
      <c r="Q48" s="326">
        <v>1.7403535079230057</v>
      </c>
      <c r="R48" s="326">
        <v>1.7403535079230057</v>
      </c>
      <c r="S48" s="326">
        <v>1.7403535079230057</v>
      </c>
      <c r="T48" s="326">
        <v>0.26105302618845089</v>
      </c>
      <c r="U48" s="326">
        <v>4.9085422373545691E-4</v>
      </c>
      <c r="V48" s="326">
        <v>7.4650672320856299E-3</v>
      </c>
      <c r="W48" s="326">
        <v>1.6731986673080394E-2</v>
      </c>
      <c r="X48" s="326">
        <v>3.2345222146282167E-2</v>
      </c>
      <c r="Y48" s="326">
        <v>1.4234772488328256E-2</v>
      </c>
      <c r="Z48" s="326">
        <v>1.0901046798233831E-2</v>
      </c>
      <c r="AA48" s="326">
        <v>105.45444648050628</v>
      </c>
      <c r="AB48" s="326">
        <v>3.272361491569714E-4</v>
      </c>
      <c r="AC48" s="326">
        <v>1.4815601811966317</v>
      </c>
      <c r="AD48" s="326">
        <v>1.1664071382888233E-3</v>
      </c>
      <c r="AE48" s="326">
        <v>2.7697540934604435E-2</v>
      </c>
      <c r="AF48" s="326">
        <v>9.4423435004333273E-3</v>
      </c>
      <c r="AG48" s="326">
        <v>1.5107749600693327E-2</v>
      </c>
      <c r="AH48" s="326">
        <v>3.2418712684821091E-2</v>
      </c>
      <c r="AI48" s="326">
        <v>1.1415645859583324E-5</v>
      </c>
      <c r="AJ48" s="326">
        <v>2.369843074618561E-7</v>
      </c>
    </row>
    <row r="49" spans="1:36" ht="12" customHeight="1" x14ac:dyDescent="0.2">
      <c r="A49" s="322">
        <v>1990</v>
      </c>
      <c r="B49" s="323" t="s">
        <v>890</v>
      </c>
      <c r="C49" s="323" t="s">
        <v>908</v>
      </c>
      <c r="D49" s="323" t="s">
        <v>80</v>
      </c>
      <c r="E49" s="323" t="s">
        <v>895</v>
      </c>
      <c r="F49" s="323" t="s">
        <v>165</v>
      </c>
      <c r="G49" s="324" t="s">
        <v>2070</v>
      </c>
      <c r="H49" s="325">
        <v>0.17161568179501871</v>
      </c>
      <c r="I49" s="326">
        <v>0.39181662510278248</v>
      </c>
      <c r="J49" s="326">
        <v>26.672234964296329</v>
      </c>
      <c r="K49" s="326">
        <v>229.27704591366111</v>
      </c>
      <c r="L49" s="326">
        <v>20.94697990431758</v>
      </c>
      <c r="M49" s="326">
        <v>2060.6155539436672</v>
      </c>
      <c r="N49" s="326">
        <v>12.527944771036367</v>
      </c>
      <c r="O49" s="326">
        <v>0.21763096004485794</v>
      </c>
      <c r="P49" s="326">
        <v>0.21763096004485794</v>
      </c>
      <c r="Q49" s="326">
        <v>5.1143275610541616</v>
      </c>
      <c r="R49" s="326">
        <v>5.1143275610541616</v>
      </c>
      <c r="S49" s="326">
        <v>5.1143275610541616</v>
      </c>
      <c r="T49" s="326">
        <v>0.76714913415812425</v>
      </c>
      <c r="U49" s="326">
        <v>1.1754498753083474E-3</v>
      </c>
      <c r="V49" s="326">
        <v>2.1759375286165613E-2</v>
      </c>
      <c r="W49" s="326">
        <v>4.3562615213839334E-2</v>
      </c>
      <c r="X49" s="326">
        <v>9.104684525548537E-2</v>
      </c>
      <c r="Y49" s="326">
        <v>3.4088046383942076E-2</v>
      </c>
      <c r="Z49" s="326">
        <v>2.998752441332405E-2</v>
      </c>
      <c r="AA49" s="326">
        <v>252.54368319296435</v>
      </c>
      <c r="AB49" s="326">
        <v>7.8363325020556508E-4</v>
      </c>
      <c r="AC49" s="326">
        <v>4.3244478934759281</v>
      </c>
      <c r="AD49" s="326">
        <v>3.4276876207065135E-3</v>
      </c>
      <c r="AE49" s="326">
        <v>8.139397905677688E-2</v>
      </c>
      <c r="AF49" s="326">
        <v>2.7747947405719391E-2</v>
      </c>
      <c r="AG49" s="326">
        <v>4.4396715849151037E-2</v>
      </c>
      <c r="AH49" s="326">
        <v>9.5267952759636579E-2</v>
      </c>
      <c r="AI49" s="326">
        <v>2.7337076576615752E-5</v>
      </c>
      <c r="AJ49" s="326">
        <v>6.9641907214354557E-7</v>
      </c>
    </row>
    <row r="50" spans="1:36" ht="12" customHeight="1" x14ac:dyDescent="0.2">
      <c r="A50" s="322">
        <v>1990</v>
      </c>
      <c r="B50" s="323" t="s">
        <v>890</v>
      </c>
      <c r="C50" s="323" t="s">
        <v>909</v>
      </c>
      <c r="D50" s="323" t="s">
        <v>80</v>
      </c>
      <c r="E50" s="323" t="s">
        <v>897</v>
      </c>
      <c r="F50" s="323" t="s">
        <v>165</v>
      </c>
      <c r="G50" s="324" t="s">
        <v>2070</v>
      </c>
      <c r="H50" s="325">
        <v>0.22031537361298373</v>
      </c>
      <c r="I50" s="326">
        <v>0.50300313610270275</v>
      </c>
      <c r="J50" s="326">
        <v>23.130017107521056</v>
      </c>
      <c r="K50" s="326">
        <v>402.70816125866259</v>
      </c>
      <c r="L50" s="326">
        <v>26.178144949038717</v>
      </c>
      <c r="M50" s="326">
        <v>2580.5180171659749</v>
      </c>
      <c r="N50" s="326">
        <v>16.083022273747815</v>
      </c>
      <c r="O50" s="326">
        <v>0.27198072674325935</v>
      </c>
      <c r="P50" s="326">
        <v>0.27198072674325935</v>
      </c>
      <c r="Q50" s="326">
        <v>6.3915470784665951</v>
      </c>
      <c r="R50" s="326">
        <v>6.3915470784665951</v>
      </c>
      <c r="S50" s="326">
        <v>6.3915470784665951</v>
      </c>
      <c r="T50" s="326">
        <v>0.95873206176998926</v>
      </c>
      <c r="U50" s="326">
        <v>1.5090094083081082E-3</v>
      </c>
      <c r="V50" s="326">
        <v>2.7220096224037794E-2</v>
      </c>
      <c r="W50" s="326">
        <v>5.5281878531119419E-2</v>
      </c>
      <c r="X50" s="326">
        <v>0.11438445595603498</v>
      </c>
      <c r="Y50" s="326">
        <v>4.3761272840935131E-2</v>
      </c>
      <c r="Z50" s="326">
        <v>3.7783162082194552E-2</v>
      </c>
      <c r="AA50" s="326">
        <v>324.20631812739555</v>
      </c>
      <c r="AB50" s="326">
        <v>1.0060062722054054E-3</v>
      </c>
      <c r="AC50" s="326">
        <v>5.4088090252803704</v>
      </c>
      <c r="AD50" s="326">
        <v>4.2836964462063367E-3</v>
      </c>
      <c r="AE50" s="326">
        <v>0.10172079180197899</v>
      </c>
      <c r="AF50" s="326">
        <v>3.4677542659765581E-2</v>
      </c>
      <c r="AG50" s="326">
        <v>5.5484068255624922E-2</v>
      </c>
      <c r="AH50" s="326">
        <v>0.11905956313186179</v>
      </c>
      <c r="AI50" s="326">
        <v>3.5094568144754834E-5</v>
      </c>
      <c r="AJ50" s="326">
        <v>8.7033832557842997E-7</v>
      </c>
    </row>
    <row r="51" spans="1:36" ht="12" customHeight="1" x14ac:dyDescent="0.2">
      <c r="A51" s="322">
        <v>1990</v>
      </c>
      <c r="B51" s="323" t="s">
        <v>890</v>
      </c>
      <c r="C51" s="323" t="s">
        <v>910</v>
      </c>
      <c r="D51" s="323" t="s">
        <v>911</v>
      </c>
      <c r="E51" s="323" t="s">
        <v>181</v>
      </c>
      <c r="F51" s="323" t="s">
        <v>912</v>
      </c>
      <c r="G51" s="324" t="s">
        <v>2071</v>
      </c>
      <c r="H51" s="325">
        <v>4.9134799999999996E-3</v>
      </c>
      <c r="I51" s="326">
        <v>0.11217990868410038</v>
      </c>
      <c r="J51" s="326">
        <v>0.352296516</v>
      </c>
      <c r="K51" s="326">
        <v>2.0739799079999997</v>
      </c>
      <c r="L51" s="326">
        <v>4.235419759999999E-2</v>
      </c>
      <c r="M51" s="326">
        <v>89.518692119999983</v>
      </c>
      <c r="N51" s="326">
        <v>0.35868404000000004</v>
      </c>
      <c r="O51" s="326">
        <v>9.8269599999999992E-3</v>
      </c>
      <c r="P51" s="326">
        <v>7.8615679999999993E-3</v>
      </c>
      <c r="Q51" s="326">
        <v>4.9134799999999992E-2</v>
      </c>
      <c r="R51" s="326">
        <v>4.9134799999999992E-2</v>
      </c>
      <c r="S51" s="326">
        <v>4.9134799999999992E-2</v>
      </c>
      <c r="T51" s="326">
        <v>7.3702199999999994E-3</v>
      </c>
      <c r="U51" s="326">
        <v>3.3550940128477585E-5</v>
      </c>
      <c r="V51" s="326">
        <v>1.2433927391626233E-3</v>
      </c>
      <c r="W51" s="326">
        <v>1.8034926438673042E-3</v>
      </c>
      <c r="X51" s="326">
        <v>4.776853162029901E-3</v>
      </c>
      <c r="Y51" s="326">
        <v>9.7297726372585006E-4</v>
      </c>
      <c r="Z51" s="326">
        <v>1.4782493200619677E-3</v>
      </c>
      <c r="AA51" s="326">
        <v>62.820748859165434</v>
      </c>
      <c r="AB51" s="326">
        <v>2.236729341898508E-5</v>
      </c>
      <c r="AC51" s="326">
        <v>0.2478956925628602</v>
      </c>
      <c r="AD51" s="326">
        <v>2.5096898211308206E-5</v>
      </c>
      <c r="AE51" s="326">
        <v>1.0272218802768009E-3</v>
      </c>
      <c r="AF51" s="326">
        <v>3.5018927736709125E-4</v>
      </c>
      <c r="AG51" s="326">
        <v>5.6030284378734592E-4</v>
      </c>
      <c r="AH51" s="326">
        <v>1.2023165189603468E-3</v>
      </c>
      <c r="AI51" s="326">
        <v>0</v>
      </c>
      <c r="AJ51" s="326">
        <v>1.1583326424526258E-8</v>
      </c>
    </row>
    <row r="52" spans="1:36" ht="12" customHeight="1" x14ac:dyDescent="0.2">
      <c r="A52" s="322">
        <v>1990</v>
      </c>
      <c r="B52" s="323" t="s">
        <v>890</v>
      </c>
      <c r="C52" s="323" t="s">
        <v>910</v>
      </c>
      <c r="D52" s="323" t="s">
        <v>911</v>
      </c>
      <c r="E52" s="323" t="s">
        <v>181</v>
      </c>
      <c r="F52" s="323" t="s">
        <v>166</v>
      </c>
      <c r="G52" s="324" t="s">
        <v>2071</v>
      </c>
      <c r="H52" s="325">
        <v>0.14616210000000002</v>
      </c>
      <c r="I52" s="326">
        <v>13.691999999999995</v>
      </c>
      <c r="J52" s="326">
        <v>108.29410915775293</v>
      </c>
      <c r="K52" s="326">
        <v>8.4614820178695638</v>
      </c>
      <c r="L52" s="326">
        <v>0.95665292470314323</v>
      </c>
      <c r="M52" s="326">
        <v>39.116604765385837</v>
      </c>
      <c r="N52" s="326">
        <v>10.830611609999998</v>
      </c>
      <c r="O52" s="326">
        <v>0.25427432626130442</v>
      </c>
      <c r="P52" s="326">
        <v>4.3319989024137681E-2</v>
      </c>
      <c r="Q52" s="326">
        <v>9.3936499412616516</v>
      </c>
      <c r="R52" s="326">
        <v>9.3936499412616516</v>
      </c>
      <c r="S52" s="326">
        <v>9.3936499412616516</v>
      </c>
      <c r="T52" s="326">
        <v>4.9847895196897642</v>
      </c>
      <c r="U52" s="326">
        <v>3.4229999999999992E-4</v>
      </c>
      <c r="V52" s="326">
        <v>2.3721467193790549E-2</v>
      </c>
      <c r="W52" s="326">
        <v>8.7971292984476368E-2</v>
      </c>
      <c r="X52" s="326">
        <v>6.1901670948822984E-2</v>
      </c>
      <c r="Y52" s="326">
        <v>1.8141899999999999E-2</v>
      </c>
      <c r="Z52" s="326">
        <v>2.4234917193790544E-2</v>
      </c>
      <c r="AA52" s="326">
        <v>0.1430134031627433</v>
      </c>
      <c r="AB52" s="326">
        <v>3.4229999999999992E-4</v>
      </c>
      <c r="AC52" s="326">
        <v>4.7716774387581085</v>
      </c>
      <c r="AD52" s="326">
        <v>1.0358305646732774E-4</v>
      </c>
      <c r="AE52" s="326">
        <v>8.3405830552336885E-2</v>
      </c>
      <c r="AF52" s="326">
        <v>8.3064818966121126E-2</v>
      </c>
      <c r="AG52" s="326">
        <v>4.2350858355527481E-2</v>
      </c>
      <c r="AH52" s="326">
        <v>4.2406010099439742E-2</v>
      </c>
      <c r="AI52" s="326">
        <v>8.9889691499999997E-4</v>
      </c>
      <c r="AJ52" s="326">
        <v>1.2049654476992466E-7</v>
      </c>
    </row>
    <row r="53" spans="1:36" ht="12" customHeight="1" x14ac:dyDescent="0.2">
      <c r="A53" s="322">
        <v>1990</v>
      </c>
      <c r="B53" s="323" t="s">
        <v>890</v>
      </c>
      <c r="C53" s="323" t="s">
        <v>910</v>
      </c>
      <c r="D53" s="323" t="s">
        <v>911</v>
      </c>
      <c r="E53" s="323" t="s">
        <v>181</v>
      </c>
      <c r="F53" s="323" t="s">
        <v>165</v>
      </c>
      <c r="G53" s="324" t="s">
        <v>2071</v>
      </c>
      <c r="H53" s="325">
        <v>9.8550000000000005E-4</v>
      </c>
      <c r="I53" s="326">
        <v>2.2499999999999998E-3</v>
      </c>
      <c r="J53" s="326">
        <v>0.96237595435580614</v>
      </c>
      <c r="K53" s="326">
        <v>0.88074536845819051</v>
      </c>
      <c r="L53" s="326">
        <v>4.047045508253598E-2</v>
      </c>
      <c r="M53" s="326">
        <v>6.4864148130015913</v>
      </c>
      <c r="N53" s="326">
        <v>7.1941499999999992E-2</v>
      </c>
      <c r="O53" s="326">
        <v>2.814004851556078E-3</v>
      </c>
      <c r="P53" s="326">
        <v>7.8033273731203739E-4</v>
      </c>
      <c r="Q53" s="326">
        <v>1.4278519034561414E-3</v>
      </c>
      <c r="R53" s="326">
        <v>1.4278519034561414E-3</v>
      </c>
      <c r="S53" s="326">
        <v>1.4278519034561414E-3</v>
      </c>
      <c r="T53" s="326">
        <v>1.4234404467935362E-4</v>
      </c>
      <c r="U53" s="326">
        <v>6.7500000000000014E-6</v>
      </c>
      <c r="V53" s="326">
        <v>2.5268103066713061E-4</v>
      </c>
      <c r="W53" s="326">
        <v>3.6511292760041749E-4</v>
      </c>
      <c r="X53" s="326">
        <v>9.6988360733495679E-4</v>
      </c>
      <c r="Y53" s="326">
        <v>1.9575000000000001E-4</v>
      </c>
      <c r="Z53" s="326">
        <v>2.9993103066713059E-4</v>
      </c>
      <c r="AA53" s="326">
        <v>1.4506107930920014</v>
      </c>
      <c r="AB53" s="326">
        <v>4.4999999999999984E-6</v>
      </c>
      <c r="AC53" s="326">
        <v>5.0378706133426113E-2</v>
      </c>
      <c r="AD53" s="326">
        <v>6.1778496988495673E-6</v>
      </c>
      <c r="AE53" s="326">
        <v>2.7331143573363097E-4</v>
      </c>
      <c r="AF53" s="326">
        <v>1.1470150505245805E-4</v>
      </c>
      <c r="AG53" s="326">
        <v>1.3993502598892823E-4</v>
      </c>
      <c r="AH53" s="326">
        <v>2.9552617725687644E-4</v>
      </c>
      <c r="AI53" s="326">
        <v>1.5698267596800006E-7</v>
      </c>
      <c r="AJ53" s="326">
        <v>2.5044219795418181E-9</v>
      </c>
    </row>
    <row r="54" spans="1:36" ht="12" customHeight="1" x14ac:dyDescent="0.2">
      <c r="A54" s="322">
        <v>1990</v>
      </c>
      <c r="B54" s="323" t="s">
        <v>890</v>
      </c>
      <c r="C54" s="323" t="s">
        <v>910</v>
      </c>
      <c r="D54" s="323" t="s">
        <v>911</v>
      </c>
      <c r="E54" s="323" t="s">
        <v>181</v>
      </c>
      <c r="F54" s="323" t="s">
        <v>913</v>
      </c>
      <c r="G54" s="324" t="s">
        <v>2071</v>
      </c>
      <c r="H54" s="325">
        <v>1.4967828000000001</v>
      </c>
      <c r="I54" s="326">
        <v>34.408800004301106</v>
      </c>
      <c r="J54" s="326">
        <v>375.05592000000001</v>
      </c>
      <c r="K54" s="326">
        <v>37.326666239999994</v>
      </c>
      <c r="L54" s="326">
        <v>3.9638937599999999</v>
      </c>
      <c r="M54" s="326">
        <v>344.08799999999997</v>
      </c>
      <c r="N54" s="326">
        <v>107.76836159999999</v>
      </c>
      <c r="O54" s="326">
        <v>3.4408799999999999</v>
      </c>
      <c r="P54" s="327"/>
      <c r="Q54" s="326">
        <v>1.7362680479999999</v>
      </c>
      <c r="R54" s="326">
        <v>1.7362680479999999</v>
      </c>
      <c r="S54" s="326">
        <v>1.7362680479999999</v>
      </c>
      <c r="T54" s="326">
        <v>0.83340866303999994</v>
      </c>
      <c r="U54" s="327"/>
      <c r="V54" s="326">
        <v>0</v>
      </c>
      <c r="W54" s="326">
        <v>0</v>
      </c>
      <c r="X54" s="326">
        <v>0</v>
      </c>
      <c r="Y54" s="327"/>
      <c r="Z54" s="326">
        <v>0</v>
      </c>
      <c r="AA54" s="327"/>
      <c r="AB54" s="326">
        <v>0</v>
      </c>
      <c r="AC54" s="326">
        <v>0</v>
      </c>
      <c r="AD54" s="326">
        <v>0</v>
      </c>
      <c r="AE54" s="326">
        <v>0</v>
      </c>
      <c r="AF54" s="326">
        <v>0</v>
      </c>
      <c r="AG54" s="326">
        <v>0</v>
      </c>
      <c r="AH54" s="326">
        <v>0</v>
      </c>
      <c r="AI54" s="326">
        <v>0</v>
      </c>
      <c r="AJ54" s="326">
        <v>0</v>
      </c>
    </row>
    <row r="55" spans="1:36" ht="12" customHeight="1" x14ac:dyDescent="0.2">
      <c r="A55" s="322">
        <v>1990</v>
      </c>
      <c r="B55" s="323" t="s">
        <v>890</v>
      </c>
      <c r="C55" s="323" t="s">
        <v>914</v>
      </c>
      <c r="D55" s="323" t="s">
        <v>915</v>
      </c>
      <c r="E55" s="323" t="s">
        <v>181</v>
      </c>
      <c r="F55" s="323" t="s">
        <v>166</v>
      </c>
      <c r="G55" s="324" t="s">
        <v>2070</v>
      </c>
      <c r="H55" s="325">
        <v>4.0100065300000001</v>
      </c>
      <c r="I55" s="326">
        <v>375.64463981264623</v>
      </c>
      <c r="J55" s="326">
        <v>4871.2805662855289</v>
      </c>
      <c r="K55" s="326">
        <v>313.45606510942332</v>
      </c>
      <c r="L55" s="326">
        <v>12.043483290808583</v>
      </c>
      <c r="M55" s="326">
        <v>886.14166977636501</v>
      </c>
      <c r="N55" s="326">
        <v>297.14148387299997</v>
      </c>
      <c r="O55" s="326">
        <v>8.9824146272000025</v>
      </c>
      <c r="P55" s="326">
        <v>0.80200130600000008</v>
      </c>
      <c r="Q55" s="326">
        <v>198.69688597854855</v>
      </c>
      <c r="R55" s="326">
        <v>198.69688597854855</v>
      </c>
      <c r="S55" s="326">
        <v>198.69688597854855</v>
      </c>
      <c r="T55" s="326">
        <v>129.15297588605654</v>
      </c>
      <c r="U55" s="326">
        <v>9.3776828579521347E-3</v>
      </c>
      <c r="V55" s="326">
        <v>0.74401837075165733</v>
      </c>
      <c r="W55" s="326">
        <v>2.6454268662326346</v>
      </c>
      <c r="X55" s="326">
        <v>1.8653210756840977</v>
      </c>
      <c r="Y55" s="326">
        <v>0.49701719147146312</v>
      </c>
      <c r="Z55" s="326">
        <v>0.75808489503858523</v>
      </c>
      <c r="AA55" s="326">
        <v>4.4828655902258481</v>
      </c>
      <c r="AB55" s="326">
        <v>9.3776828579521347E-3</v>
      </c>
      <c r="AC55" s="326">
        <v>149.55388877896763</v>
      </c>
      <c r="AD55" s="326">
        <v>2.791177143746723E-3</v>
      </c>
      <c r="AE55" s="326">
        <v>1.3955885718733614</v>
      </c>
      <c r="AF55" s="326">
        <v>1.5594742023318844</v>
      </c>
      <c r="AG55" s="326">
        <v>0.2304641678322982</v>
      </c>
      <c r="AH55" s="326">
        <v>0.35849981662801944</v>
      </c>
      <c r="AI55" s="326">
        <v>2.4661540159500041E-2</v>
      </c>
      <c r="AJ55" s="326">
        <v>3.3773238399728839E-6</v>
      </c>
    </row>
    <row r="56" spans="1:36" ht="12" customHeight="1" x14ac:dyDescent="0.2">
      <c r="A56" s="322">
        <v>1990</v>
      </c>
      <c r="B56" s="323" t="s">
        <v>890</v>
      </c>
      <c r="C56" s="323" t="s">
        <v>914</v>
      </c>
      <c r="D56" s="323" t="s">
        <v>915</v>
      </c>
      <c r="E56" s="323" t="s">
        <v>181</v>
      </c>
      <c r="F56" s="323" t="s">
        <v>165</v>
      </c>
      <c r="G56" s="324" t="s">
        <v>2070</v>
      </c>
      <c r="H56" s="325">
        <v>0</v>
      </c>
      <c r="I56" s="326">
        <v>0</v>
      </c>
      <c r="J56" s="326">
        <v>0</v>
      </c>
      <c r="K56" s="326">
        <v>0</v>
      </c>
      <c r="L56" s="326">
        <v>0</v>
      </c>
      <c r="M56" s="326">
        <v>0</v>
      </c>
      <c r="N56" s="326">
        <v>0</v>
      </c>
      <c r="O56" s="326">
        <v>0</v>
      </c>
      <c r="P56" s="326">
        <v>0</v>
      </c>
      <c r="Q56" s="326">
        <v>0</v>
      </c>
      <c r="R56" s="326">
        <v>0</v>
      </c>
      <c r="S56" s="326">
        <v>0</v>
      </c>
      <c r="T56" s="326">
        <v>0</v>
      </c>
      <c r="U56" s="327"/>
      <c r="V56" s="326">
        <v>0</v>
      </c>
      <c r="W56" s="326">
        <v>0</v>
      </c>
      <c r="X56" s="326">
        <v>0</v>
      </c>
      <c r="Y56" s="327"/>
      <c r="Z56" s="326">
        <v>0</v>
      </c>
      <c r="AA56" s="326">
        <v>0</v>
      </c>
      <c r="AB56" s="326">
        <v>0</v>
      </c>
      <c r="AC56" s="326">
        <v>0</v>
      </c>
      <c r="AD56" s="326">
        <v>0</v>
      </c>
      <c r="AE56" s="326">
        <v>0</v>
      </c>
      <c r="AF56" s="326">
        <v>0</v>
      </c>
      <c r="AG56" s="326">
        <v>0</v>
      </c>
      <c r="AH56" s="326">
        <v>0</v>
      </c>
      <c r="AI56" s="326">
        <v>0</v>
      </c>
      <c r="AJ56" s="326">
        <v>0</v>
      </c>
    </row>
    <row r="57" spans="1:36" ht="12" customHeight="1" x14ac:dyDescent="0.2">
      <c r="A57" s="322">
        <v>1990</v>
      </c>
      <c r="B57" s="323" t="s">
        <v>890</v>
      </c>
      <c r="C57" s="323" t="s">
        <v>914</v>
      </c>
      <c r="D57" s="323" t="s">
        <v>915</v>
      </c>
      <c r="E57" s="323" t="s">
        <v>181</v>
      </c>
      <c r="F57" s="323" t="s">
        <v>916</v>
      </c>
      <c r="G57" s="324" t="s">
        <v>2070</v>
      </c>
      <c r="H57" s="325">
        <v>6.9599999999999998E-5</v>
      </c>
      <c r="I57" s="326">
        <v>3.48E-4</v>
      </c>
      <c r="J57" s="326">
        <v>3.4799999999999996E-3</v>
      </c>
      <c r="K57" s="326">
        <v>2.0879999999999998E-4</v>
      </c>
      <c r="L57" s="326">
        <v>4.8719999999999992E-4</v>
      </c>
      <c r="M57" s="326">
        <v>1.392E-3</v>
      </c>
      <c r="N57" s="326">
        <v>5.0111999999999995E-3</v>
      </c>
      <c r="O57" s="326">
        <v>1.392E-4</v>
      </c>
      <c r="P57" s="327"/>
      <c r="Q57" s="326">
        <v>8.4878048780487811E-3</v>
      </c>
      <c r="R57" s="326">
        <v>8.063414634146341E-3</v>
      </c>
      <c r="S57" s="326">
        <v>7.6602439024390234E-3</v>
      </c>
      <c r="T57" s="326">
        <v>0</v>
      </c>
      <c r="U57" s="327"/>
      <c r="V57" s="327"/>
      <c r="W57" s="327"/>
      <c r="X57" s="327"/>
      <c r="Y57" s="327"/>
      <c r="Z57" s="327"/>
      <c r="AA57" s="327"/>
      <c r="AB57" s="327"/>
      <c r="AC57" s="327"/>
      <c r="AD57" s="327"/>
      <c r="AE57" s="327"/>
      <c r="AF57" s="327"/>
      <c r="AG57" s="327"/>
      <c r="AH57" s="327"/>
      <c r="AI57" s="326">
        <v>0</v>
      </c>
      <c r="AJ57" s="326">
        <v>0</v>
      </c>
    </row>
    <row r="58" spans="1:36" ht="12" customHeight="1" x14ac:dyDescent="0.2">
      <c r="A58" s="322">
        <v>1990</v>
      </c>
      <c r="B58" s="323" t="s">
        <v>890</v>
      </c>
      <c r="C58" s="323" t="s">
        <v>917</v>
      </c>
      <c r="D58" s="323" t="s">
        <v>918</v>
      </c>
      <c r="E58" s="323" t="s">
        <v>181</v>
      </c>
      <c r="F58" s="323" t="s">
        <v>946</v>
      </c>
      <c r="G58" s="324" t="s">
        <v>2070</v>
      </c>
      <c r="H58" s="325">
        <v>0</v>
      </c>
      <c r="I58" s="326">
        <v>0</v>
      </c>
      <c r="J58" s="326">
        <v>0</v>
      </c>
      <c r="K58" s="326">
        <v>0</v>
      </c>
      <c r="L58" s="326">
        <v>0</v>
      </c>
      <c r="M58" s="326">
        <v>0</v>
      </c>
      <c r="N58" s="326">
        <v>0</v>
      </c>
      <c r="O58" s="326">
        <v>0</v>
      </c>
      <c r="P58" s="326">
        <v>0</v>
      </c>
      <c r="Q58" s="326">
        <v>0</v>
      </c>
      <c r="R58" s="326">
        <v>0</v>
      </c>
      <c r="S58" s="326">
        <v>0</v>
      </c>
      <c r="T58" s="326">
        <v>0</v>
      </c>
      <c r="U58" s="326">
        <v>0</v>
      </c>
      <c r="V58" s="326">
        <v>0</v>
      </c>
      <c r="W58" s="326">
        <v>0</v>
      </c>
      <c r="X58" s="326">
        <v>0</v>
      </c>
      <c r="Y58" s="326">
        <v>0</v>
      </c>
      <c r="Z58" s="326">
        <v>0</v>
      </c>
      <c r="AA58" s="326">
        <v>0</v>
      </c>
      <c r="AB58" s="326">
        <v>0</v>
      </c>
      <c r="AC58" s="326">
        <v>0</v>
      </c>
      <c r="AD58" s="326">
        <v>0</v>
      </c>
      <c r="AE58" s="326">
        <v>0</v>
      </c>
      <c r="AF58" s="326">
        <v>0</v>
      </c>
      <c r="AG58" s="326">
        <v>0</v>
      </c>
      <c r="AH58" s="326">
        <v>0</v>
      </c>
      <c r="AI58" s="326">
        <v>0</v>
      </c>
      <c r="AJ58" s="326">
        <v>0</v>
      </c>
    </row>
    <row r="59" spans="1:36" ht="12" customHeight="1" x14ac:dyDescent="0.2">
      <c r="A59" s="322">
        <v>1990</v>
      </c>
      <c r="B59" s="323" t="s">
        <v>890</v>
      </c>
      <c r="C59" s="323" t="s">
        <v>917</v>
      </c>
      <c r="D59" s="323" t="s">
        <v>918</v>
      </c>
      <c r="E59" s="323" t="s">
        <v>181</v>
      </c>
      <c r="F59" s="323" t="s">
        <v>166</v>
      </c>
      <c r="G59" s="324" t="s">
        <v>2070</v>
      </c>
      <c r="H59" s="325">
        <v>0.34262251981999964</v>
      </c>
      <c r="I59" s="326">
        <v>32.095786400000023</v>
      </c>
      <c r="J59" s="326">
        <v>337.01885000000038</v>
      </c>
      <c r="K59" s="326">
        <v>58.381557920000112</v>
      </c>
      <c r="L59" s="326">
        <v>1.4356120800000005</v>
      </c>
      <c r="M59" s="326">
        <v>155.43169999999969</v>
      </c>
      <c r="N59" s="326">
        <v>25.388328718661992</v>
      </c>
      <c r="O59" s="326">
        <v>1.0140934999999993</v>
      </c>
      <c r="P59" s="326">
        <v>5.7948199999999971E-2</v>
      </c>
      <c r="Q59" s="326">
        <v>36.637889999999985</v>
      </c>
      <c r="R59" s="326">
        <v>36.637889999999985</v>
      </c>
      <c r="S59" s="326">
        <v>36.637889999999985</v>
      </c>
      <c r="T59" s="326">
        <v>13.55601930000001</v>
      </c>
      <c r="U59" s="326">
        <v>8.012469074119877E-4</v>
      </c>
      <c r="V59" s="326">
        <v>6.3570332634671184E-2</v>
      </c>
      <c r="W59" s="326">
        <v>0.22603026008243188</v>
      </c>
      <c r="X59" s="326">
        <v>0.15937655024822062</v>
      </c>
      <c r="Y59" s="326">
        <v>4.2466086092835351E-2</v>
      </c>
      <c r="Z59" s="326">
        <v>6.4772202995789147E-2</v>
      </c>
      <c r="AA59" s="326">
        <v>0.38302448962285107</v>
      </c>
      <c r="AB59" s="326">
        <v>8.012469074119877E-4</v>
      </c>
      <c r="AC59" s="326">
        <v>12.778166279527197</v>
      </c>
      <c r="AD59" s="326">
        <v>2.4281183574601856E-4</v>
      </c>
      <c r="AE59" s="326">
        <v>0.1955138564068358</v>
      </c>
      <c r="AF59" s="326">
        <v>0.19471448195232907</v>
      </c>
      <c r="AG59" s="326">
        <v>9.9275789047302346E-2</v>
      </c>
      <c r="AH59" s="326">
        <v>9.9405071737354619E-2</v>
      </c>
      <c r="AI59" s="326">
        <v>2.1071284968930035E-3</v>
      </c>
      <c r="AJ59" s="326">
        <v>2.3658064889173232E-7</v>
      </c>
    </row>
    <row r="60" spans="1:36" ht="12" customHeight="1" x14ac:dyDescent="0.2">
      <c r="A60" s="322">
        <v>1990</v>
      </c>
      <c r="B60" s="323" t="s">
        <v>890</v>
      </c>
      <c r="C60" s="323" t="s">
        <v>917</v>
      </c>
      <c r="D60" s="323" t="s">
        <v>918</v>
      </c>
      <c r="E60" s="323" t="s">
        <v>181</v>
      </c>
      <c r="F60" s="323" t="s">
        <v>165</v>
      </c>
      <c r="G60" s="324" t="s">
        <v>2070</v>
      </c>
      <c r="H60" s="325">
        <v>0.30913572500700032</v>
      </c>
      <c r="I60" s="326">
        <v>0.70578932649999959</v>
      </c>
      <c r="J60" s="326">
        <v>90.061829999999986</v>
      </c>
      <c r="K60" s="326">
        <v>1055.3689324149996</v>
      </c>
      <c r="L60" s="326">
        <v>75.120865849999959</v>
      </c>
      <c r="M60" s="326">
        <v>4282.539205</v>
      </c>
      <c r="N60" s="326">
        <v>22.566907925510996</v>
      </c>
      <c r="O60" s="326">
        <v>0.24152914999999994</v>
      </c>
      <c r="P60" s="326">
        <v>2.3555830000000014E-2</v>
      </c>
      <c r="Q60" s="326">
        <v>56.399150000000006</v>
      </c>
      <c r="R60" s="326">
        <v>56.399150000000006</v>
      </c>
      <c r="S60" s="326">
        <v>56.399150000000006</v>
      </c>
      <c r="T60" s="326">
        <v>2.8199574999999997</v>
      </c>
      <c r="U60" s="326">
        <v>2.1108856047614686E-3</v>
      </c>
      <c r="V60" s="326">
        <v>7.8229099515918998E-2</v>
      </c>
      <c r="W60" s="326">
        <v>0.11346825590146106</v>
      </c>
      <c r="X60" s="326">
        <v>0.30053973263269523</v>
      </c>
      <c r="Y60" s="326">
        <v>6.1215682538082586E-2</v>
      </c>
      <c r="Z60" s="326">
        <v>9.3005298749249343E-2</v>
      </c>
      <c r="AA60" s="326">
        <v>0.23890906975727996</v>
      </c>
      <c r="AB60" s="326">
        <v>1.4072570698409803E-3</v>
      </c>
      <c r="AC60" s="326">
        <v>15.596565905739364</v>
      </c>
      <c r="AD60" s="326">
        <v>1.5789924501533846E-3</v>
      </c>
      <c r="AE60" s="326">
        <v>6.4628528192324577E-2</v>
      </c>
      <c r="AF60" s="326">
        <v>2.2032452792837921E-2</v>
      </c>
      <c r="AG60" s="326">
        <v>3.5251924468540675E-2</v>
      </c>
      <c r="AH60" s="326">
        <v>7.5644754588743549E-2</v>
      </c>
      <c r="AI60" s="326">
        <v>4.9242976508276666E-5</v>
      </c>
      <c r="AJ60" s="326">
        <v>1.394283456105718E-6</v>
      </c>
    </row>
    <row r="61" spans="1:36" ht="12" customHeight="1" x14ac:dyDescent="0.2">
      <c r="A61" s="322">
        <v>1990</v>
      </c>
      <c r="B61" s="323" t="s">
        <v>890</v>
      </c>
      <c r="C61" s="323" t="s">
        <v>919</v>
      </c>
      <c r="D61" s="323" t="s">
        <v>920</v>
      </c>
      <c r="E61" s="323" t="s">
        <v>181</v>
      </c>
      <c r="F61" s="323" t="s">
        <v>166</v>
      </c>
      <c r="G61" s="324" t="s">
        <v>2070</v>
      </c>
      <c r="H61" s="325">
        <v>4.7179083138076567</v>
      </c>
      <c r="I61" s="326">
        <v>416.33729768976627</v>
      </c>
      <c r="J61" s="326">
        <v>5043.8165828173524</v>
      </c>
      <c r="K61" s="326">
        <v>239.01407112332649</v>
      </c>
      <c r="L61" s="326">
        <v>4.8778381861903357</v>
      </c>
      <c r="M61" s="326">
        <v>780.45410979045414</v>
      </c>
      <c r="N61" s="326">
        <v>349.59700605314748</v>
      </c>
      <c r="O61" s="326">
        <v>8.7367279282879711</v>
      </c>
      <c r="P61" s="327"/>
      <c r="Q61" s="326">
        <v>103.36585746254273</v>
      </c>
      <c r="R61" s="326">
        <v>102.33219888791733</v>
      </c>
      <c r="S61" s="326">
        <v>101.81536960060457</v>
      </c>
      <c r="T61" s="326">
        <v>16.271537036281106</v>
      </c>
      <c r="U61" s="326">
        <v>5.5244828030534618</v>
      </c>
      <c r="V61" s="326">
        <v>1.1048965606106924</v>
      </c>
      <c r="W61" s="326">
        <v>4.4195862424427697</v>
      </c>
      <c r="X61" s="326">
        <v>5.5244828030534618</v>
      </c>
      <c r="Y61" s="326">
        <v>3.3025358196653598</v>
      </c>
      <c r="Z61" s="326">
        <v>7.7342759242748471</v>
      </c>
      <c r="AA61" s="326">
        <v>11.039905454309915</v>
      </c>
      <c r="AB61" s="326">
        <v>22.097931212213847</v>
      </c>
      <c r="AC61" s="326">
        <v>55.244828030534613</v>
      </c>
      <c r="AD61" s="326">
        <v>5.6662078848829969E-2</v>
      </c>
      <c r="AE61" s="326">
        <v>3.0194613208369008</v>
      </c>
      <c r="AF61" s="326">
        <v>1.4153724941422972</v>
      </c>
      <c r="AG61" s="326">
        <v>0.70768624707114858</v>
      </c>
      <c r="AH61" s="326">
        <v>5.5671318102930361</v>
      </c>
      <c r="AI61" s="326">
        <v>9.1999212119249323E-3</v>
      </c>
      <c r="AJ61" s="326">
        <v>3.9735357296360494E-6</v>
      </c>
    </row>
    <row r="62" spans="1:36" ht="12" customHeight="1" x14ac:dyDescent="0.2">
      <c r="A62" s="322">
        <v>1990</v>
      </c>
      <c r="B62" s="323" t="s">
        <v>890</v>
      </c>
      <c r="C62" s="323" t="s">
        <v>919</v>
      </c>
      <c r="D62" s="323" t="s">
        <v>920</v>
      </c>
      <c r="E62" s="323" t="s">
        <v>181</v>
      </c>
      <c r="F62" s="323" t="s">
        <v>921</v>
      </c>
      <c r="G62" s="324" t="s">
        <v>2070</v>
      </c>
      <c r="H62" s="325">
        <v>4.6047519803299997</v>
      </c>
      <c r="I62" s="326">
        <v>5981.0800630116591</v>
      </c>
      <c r="J62" s="326">
        <v>7375.2123914563936</v>
      </c>
      <c r="K62" s="326">
        <v>246.54015362543618</v>
      </c>
      <c r="L62" s="326">
        <v>5.0314317066415555</v>
      </c>
      <c r="M62" s="326">
        <v>805.02907306264888</v>
      </c>
      <c r="N62" s="326">
        <v>359.17065446573991</v>
      </c>
      <c r="O62" s="326">
        <v>8.9524936002117386</v>
      </c>
      <c r="P62" s="327"/>
      <c r="Q62" s="326">
        <v>710.92637906009918</v>
      </c>
      <c r="R62" s="326">
        <v>703.81711526949834</v>
      </c>
      <c r="S62" s="326">
        <v>700.2624833741977</v>
      </c>
      <c r="T62" s="326">
        <v>26.480463561078327</v>
      </c>
      <c r="U62" s="326">
        <v>56.292811495476769</v>
      </c>
      <c r="V62" s="326">
        <v>3.3775686897286064</v>
      </c>
      <c r="W62" s="326">
        <v>22.517124598190712</v>
      </c>
      <c r="X62" s="326">
        <v>56.292811495476769</v>
      </c>
      <c r="Y62" s="326">
        <v>2.2563284703616997</v>
      </c>
      <c r="Z62" s="326">
        <v>3377.5686897286059</v>
      </c>
      <c r="AA62" s="326">
        <v>22.517237183813698</v>
      </c>
      <c r="AB62" s="326">
        <v>45.034249196381424</v>
      </c>
      <c r="AC62" s="326">
        <v>101.32706069185819</v>
      </c>
      <c r="AD62" s="326">
        <v>6.1795771576028599E-2</v>
      </c>
      <c r="AE62" s="326">
        <v>1.2432830346891002</v>
      </c>
      <c r="AF62" s="326">
        <v>0.23023759901650001</v>
      </c>
      <c r="AG62" s="326">
        <v>9.2095039606599996E-2</v>
      </c>
      <c r="AH62" s="326">
        <v>0.1381425594099</v>
      </c>
      <c r="AI62" s="326">
        <v>1.6116631931154996E-2</v>
      </c>
      <c r="AJ62" s="326">
        <v>3.8782327470002523E-6</v>
      </c>
    </row>
    <row r="63" spans="1:36" ht="12" customHeight="1" x14ac:dyDescent="0.2">
      <c r="A63" s="322">
        <v>1990</v>
      </c>
      <c r="B63" s="323" t="s">
        <v>890</v>
      </c>
      <c r="C63" s="323" t="s">
        <v>922</v>
      </c>
      <c r="D63" s="323" t="s">
        <v>923</v>
      </c>
      <c r="E63" s="323" t="s">
        <v>181</v>
      </c>
      <c r="F63" s="323" t="s">
        <v>166</v>
      </c>
      <c r="G63" s="324" t="s">
        <v>2070</v>
      </c>
      <c r="H63" s="325">
        <v>8.6473241366235367</v>
      </c>
      <c r="I63" s="326">
        <v>810.05378329026109</v>
      </c>
      <c r="J63" s="326">
        <v>6919.4028487641826</v>
      </c>
      <c r="K63" s="326">
        <v>393.35684789835523</v>
      </c>
      <c r="L63" s="326">
        <v>8.0276907734358094</v>
      </c>
      <c r="M63" s="326">
        <v>1284.4305237497317</v>
      </c>
      <c r="N63" s="326">
        <v>640.76671852380355</v>
      </c>
      <c r="O63" s="326">
        <v>15.854305560741601</v>
      </c>
      <c r="P63" s="327"/>
      <c r="Q63" s="326">
        <v>172.16826918077888</v>
      </c>
      <c r="R63" s="326">
        <v>170.44658648897118</v>
      </c>
      <c r="S63" s="326">
        <v>169.58574514306727</v>
      </c>
      <c r="T63" s="326">
        <v>36.2453119433019</v>
      </c>
      <c r="U63" s="326">
        <v>10.125672291128263</v>
      </c>
      <c r="V63" s="326">
        <v>2.0251344582256525</v>
      </c>
      <c r="W63" s="326">
        <v>8.1005378329026101</v>
      </c>
      <c r="X63" s="326">
        <v>10.125672291128263</v>
      </c>
      <c r="Y63" s="326">
        <v>6.053126895636475</v>
      </c>
      <c r="Z63" s="326">
        <v>14.175941207579569</v>
      </c>
      <c r="AA63" s="326">
        <v>20.234738479699075</v>
      </c>
      <c r="AB63" s="326">
        <v>40.50268916451305</v>
      </c>
      <c r="AC63" s="326">
        <v>101.25672291128262</v>
      </c>
      <c r="AD63" s="326">
        <v>0.10385436288084868</v>
      </c>
      <c r="AE63" s="326">
        <v>5.5342874474390644</v>
      </c>
      <c r="AF63" s="326">
        <v>2.5941972409870613</v>
      </c>
      <c r="AG63" s="326">
        <v>1.2970986204935306</v>
      </c>
      <c r="AH63" s="326">
        <v>10.203842481215775</v>
      </c>
      <c r="AI63" s="326">
        <v>1.6862282066415907E-2</v>
      </c>
      <c r="AJ63" s="326">
        <v>7.2829841398267284E-6</v>
      </c>
    </row>
    <row r="64" spans="1:36" ht="12" customHeight="1" x14ac:dyDescent="0.2">
      <c r="A64" s="322">
        <v>1990</v>
      </c>
      <c r="B64" s="323" t="s">
        <v>890</v>
      </c>
      <c r="C64" s="323" t="s">
        <v>922</v>
      </c>
      <c r="D64" s="323" t="s">
        <v>923</v>
      </c>
      <c r="E64" s="323" t="s">
        <v>181</v>
      </c>
      <c r="F64" s="323" t="s">
        <v>165</v>
      </c>
      <c r="G64" s="324" t="s">
        <v>2070</v>
      </c>
      <c r="H64" s="325">
        <v>0</v>
      </c>
      <c r="I64" s="326">
        <v>0</v>
      </c>
      <c r="J64" s="326">
        <v>0</v>
      </c>
      <c r="K64" s="326">
        <v>0</v>
      </c>
      <c r="L64" s="326">
        <v>0</v>
      </c>
      <c r="M64" s="326">
        <v>0</v>
      </c>
      <c r="N64" s="326">
        <v>0</v>
      </c>
      <c r="O64" s="326">
        <v>0</v>
      </c>
      <c r="P64" s="326">
        <v>0</v>
      </c>
      <c r="Q64" s="326">
        <v>0</v>
      </c>
      <c r="R64" s="326">
        <v>0</v>
      </c>
      <c r="S64" s="326">
        <v>0</v>
      </c>
      <c r="T64" s="326">
        <v>0</v>
      </c>
      <c r="U64" s="327"/>
      <c r="V64" s="326">
        <v>0</v>
      </c>
      <c r="W64" s="326">
        <v>0</v>
      </c>
      <c r="X64" s="326">
        <v>0</v>
      </c>
      <c r="Y64" s="327"/>
      <c r="Z64" s="326">
        <v>0</v>
      </c>
      <c r="AA64" s="326">
        <v>0</v>
      </c>
      <c r="AB64" s="326">
        <v>0</v>
      </c>
      <c r="AC64" s="326">
        <v>0</v>
      </c>
      <c r="AD64" s="326">
        <v>0</v>
      </c>
      <c r="AE64" s="326">
        <v>0</v>
      </c>
      <c r="AF64" s="326">
        <v>0</v>
      </c>
      <c r="AG64" s="326">
        <v>0</v>
      </c>
      <c r="AH64" s="326">
        <v>0</v>
      </c>
      <c r="AI64" s="326">
        <v>0</v>
      </c>
      <c r="AJ64" s="326">
        <v>0</v>
      </c>
    </row>
    <row r="65" spans="1:36" ht="12" customHeight="1" x14ac:dyDescent="0.2">
      <c r="A65" s="322">
        <v>1990</v>
      </c>
      <c r="B65" s="323" t="s">
        <v>890</v>
      </c>
      <c r="C65" s="323" t="s">
        <v>922</v>
      </c>
      <c r="D65" s="323" t="s">
        <v>923</v>
      </c>
      <c r="E65" s="323" t="s">
        <v>181</v>
      </c>
      <c r="F65" s="323" t="s">
        <v>916</v>
      </c>
      <c r="G65" s="324" t="s">
        <v>2070</v>
      </c>
      <c r="H65" s="325">
        <v>0</v>
      </c>
      <c r="I65" s="326">
        <v>0</v>
      </c>
      <c r="J65" s="326">
        <v>0</v>
      </c>
      <c r="K65" s="326">
        <v>0</v>
      </c>
      <c r="L65" s="326">
        <v>0</v>
      </c>
      <c r="M65" s="326">
        <v>0</v>
      </c>
      <c r="N65" s="326">
        <v>0</v>
      </c>
      <c r="O65" s="326">
        <v>0</v>
      </c>
      <c r="P65" s="327"/>
      <c r="Q65" s="326">
        <v>0</v>
      </c>
      <c r="R65" s="326">
        <v>0</v>
      </c>
      <c r="S65" s="326">
        <v>0</v>
      </c>
      <c r="T65" s="326">
        <v>0</v>
      </c>
      <c r="U65" s="327"/>
      <c r="V65" s="327"/>
      <c r="W65" s="327"/>
      <c r="X65" s="327"/>
      <c r="Y65" s="327"/>
      <c r="Z65" s="327"/>
      <c r="AA65" s="327"/>
      <c r="AB65" s="327"/>
      <c r="AC65" s="327"/>
      <c r="AD65" s="327"/>
      <c r="AE65" s="327"/>
      <c r="AF65" s="327"/>
      <c r="AG65" s="327"/>
      <c r="AH65" s="327"/>
      <c r="AI65" s="326">
        <v>0</v>
      </c>
      <c r="AJ65" s="326">
        <v>0</v>
      </c>
    </row>
    <row r="66" spans="1:36" ht="12" customHeight="1" x14ac:dyDescent="0.2">
      <c r="A66" s="322">
        <v>1990</v>
      </c>
      <c r="B66" s="323" t="s">
        <v>890</v>
      </c>
      <c r="C66" s="323" t="s">
        <v>922</v>
      </c>
      <c r="D66" s="323" t="s">
        <v>923</v>
      </c>
      <c r="E66" s="323" t="s">
        <v>181</v>
      </c>
      <c r="F66" s="323" t="s">
        <v>665</v>
      </c>
      <c r="G66" s="324" t="s">
        <v>2070</v>
      </c>
      <c r="H66" s="325">
        <v>0</v>
      </c>
      <c r="I66" s="327"/>
      <c r="J66" s="326">
        <v>0</v>
      </c>
      <c r="K66" s="326">
        <v>0</v>
      </c>
      <c r="L66" s="326">
        <v>0</v>
      </c>
      <c r="M66" s="326">
        <v>0</v>
      </c>
      <c r="N66" s="326">
        <v>0</v>
      </c>
      <c r="O66" s="326">
        <v>0</v>
      </c>
      <c r="P66" s="327"/>
      <c r="Q66" s="326">
        <v>0</v>
      </c>
      <c r="R66" s="326">
        <v>0</v>
      </c>
      <c r="S66" s="326">
        <v>0</v>
      </c>
      <c r="T66" s="326">
        <v>0</v>
      </c>
      <c r="U66" s="327"/>
      <c r="V66" s="327"/>
      <c r="W66" s="327"/>
      <c r="X66" s="327"/>
      <c r="Y66" s="327"/>
      <c r="Z66" s="327"/>
      <c r="AA66" s="327"/>
      <c r="AB66" s="327"/>
      <c r="AC66" s="327"/>
      <c r="AD66" s="327"/>
      <c r="AE66" s="327"/>
      <c r="AF66" s="327"/>
      <c r="AG66" s="327"/>
      <c r="AH66" s="327"/>
      <c r="AI66" s="326">
        <v>0</v>
      </c>
      <c r="AJ66" s="326">
        <v>0</v>
      </c>
    </row>
    <row r="67" spans="1:36" ht="12" customHeight="1" x14ac:dyDescent="0.2">
      <c r="A67" s="322">
        <v>1990</v>
      </c>
      <c r="B67" s="323" t="s">
        <v>890</v>
      </c>
      <c r="C67" s="323" t="s">
        <v>922</v>
      </c>
      <c r="D67" s="323" t="s">
        <v>923</v>
      </c>
      <c r="E67" s="323" t="s">
        <v>181</v>
      </c>
      <c r="F67" s="323" t="s">
        <v>921</v>
      </c>
      <c r="G67" s="324" t="s">
        <v>2070</v>
      </c>
      <c r="H67" s="325">
        <v>0</v>
      </c>
      <c r="I67" s="326">
        <v>0</v>
      </c>
      <c r="J67" s="326">
        <v>0</v>
      </c>
      <c r="K67" s="326">
        <v>0</v>
      </c>
      <c r="L67" s="326">
        <v>0</v>
      </c>
      <c r="M67" s="326">
        <v>0</v>
      </c>
      <c r="N67" s="326">
        <v>0</v>
      </c>
      <c r="O67" s="326">
        <v>0</v>
      </c>
      <c r="P67" s="327"/>
      <c r="Q67" s="326">
        <v>0</v>
      </c>
      <c r="R67" s="326">
        <v>0</v>
      </c>
      <c r="S67" s="326">
        <v>0</v>
      </c>
      <c r="T67" s="326">
        <v>0</v>
      </c>
      <c r="U67" s="326">
        <v>0</v>
      </c>
      <c r="V67" s="326">
        <v>0</v>
      </c>
      <c r="W67" s="326">
        <v>0</v>
      </c>
      <c r="X67" s="326">
        <v>0</v>
      </c>
      <c r="Y67" s="326">
        <v>0</v>
      </c>
      <c r="Z67" s="326">
        <v>0</v>
      </c>
      <c r="AA67" s="326">
        <v>0</v>
      </c>
      <c r="AB67" s="326">
        <v>0</v>
      </c>
      <c r="AC67" s="326">
        <v>0</v>
      </c>
      <c r="AD67" s="326">
        <v>0</v>
      </c>
      <c r="AE67" s="326">
        <v>0</v>
      </c>
      <c r="AF67" s="326">
        <v>0</v>
      </c>
      <c r="AG67" s="326">
        <v>0</v>
      </c>
      <c r="AH67" s="326">
        <v>0</v>
      </c>
      <c r="AI67" s="326">
        <v>0</v>
      </c>
      <c r="AJ67" s="326">
        <v>0</v>
      </c>
    </row>
    <row r="68" spans="1:36" ht="12" customHeight="1" x14ac:dyDescent="0.2">
      <c r="A68" s="322">
        <v>1990</v>
      </c>
      <c r="B68" s="323" t="s">
        <v>890</v>
      </c>
      <c r="C68" s="323" t="s">
        <v>924</v>
      </c>
      <c r="D68" s="323" t="s">
        <v>925</v>
      </c>
      <c r="E68" s="323" t="s">
        <v>181</v>
      </c>
      <c r="F68" s="323" t="s">
        <v>166</v>
      </c>
      <c r="G68" s="324" t="s">
        <v>2071</v>
      </c>
      <c r="H68" s="325">
        <v>11.400796984361804</v>
      </c>
      <c r="I68" s="326">
        <v>1067.9903498231199</v>
      </c>
      <c r="J68" s="326">
        <v>14320.319412472953</v>
      </c>
      <c r="K68" s="326">
        <v>591.84520813819995</v>
      </c>
      <c r="L68" s="326">
        <v>12.078473635473468</v>
      </c>
      <c r="M68" s="326">
        <v>1932.555781675756</v>
      </c>
      <c r="N68" s="326">
        <v>844.79905654120967</v>
      </c>
      <c r="O68" s="326">
        <v>21.359806996462396</v>
      </c>
      <c r="P68" s="327"/>
      <c r="Q68" s="326">
        <v>261.00647340352191</v>
      </c>
      <c r="R68" s="326">
        <v>258.39640866948668</v>
      </c>
      <c r="S68" s="326">
        <v>257.09137630246909</v>
      </c>
      <c r="T68" s="326">
        <v>26.917708579487442</v>
      </c>
      <c r="U68" s="326">
        <v>13.349879372788999</v>
      </c>
      <c r="V68" s="326">
        <v>2.6699758745577995</v>
      </c>
      <c r="W68" s="326">
        <v>10.679903498231198</v>
      </c>
      <c r="X68" s="326">
        <v>13.349879372788999</v>
      </c>
      <c r="Y68" s="326">
        <v>7.9805578890532622</v>
      </c>
      <c r="Z68" s="326">
        <v>18.6898311219046</v>
      </c>
      <c r="AA68" s="326">
        <v>26.677864943406622</v>
      </c>
      <c r="AB68" s="326">
        <v>53.399517491155997</v>
      </c>
      <c r="AC68" s="326">
        <v>133.49879372788999</v>
      </c>
      <c r="AD68" s="326">
        <v>0.13692357178218528</v>
      </c>
      <c r="AE68" s="326">
        <v>7.2965100699915553</v>
      </c>
      <c r="AF68" s="326">
        <v>3.4202390953085415</v>
      </c>
      <c r="AG68" s="326">
        <v>1.7101195476542708</v>
      </c>
      <c r="AH68" s="326">
        <v>13.45294044154693</v>
      </c>
      <c r="AI68" s="326">
        <v>2.2231554119505521E-2</v>
      </c>
      <c r="AJ68" s="326">
        <v>9.6020251243770616E-6</v>
      </c>
    </row>
    <row r="69" spans="1:36" ht="12" customHeight="1" x14ac:dyDescent="0.2">
      <c r="A69" s="322">
        <v>1990</v>
      </c>
      <c r="B69" s="323" t="s">
        <v>890</v>
      </c>
      <c r="C69" s="323" t="s">
        <v>924</v>
      </c>
      <c r="D69" s="323" t="s">
        <v>925</v>
      </c>
      <c r="E69" s="323" t="s">
        <v>181</v>
      </c>
      <c r="F69" s="323" t="s">
        <v>921</v>
      </c>
      <c r="G69" s="324" t="s">
        <v>2071</v>
      </c>
      <c r="H69" s="325">
        <v>27.783847219669902</v>
      </c>
      <c r="I69" s="326">
        <v>40462.577008719752</v>
      </c>
      <c r="J69" s="326">
        <v>46807.341595383921</v>
      </c>
      <c r="K69" s="326">
        <v>1510.5575369788148</v>
      </c>
      <c r="L69" s="326">
        <v>30.827704836302345</v>
      </c>
      <c r="M69" s="326">
        <v>4932.4327738083766</v>
      </c>
      <c r="N69" s="326">
        <v>2167.1400831342521</v>
      </c>
      <c r="O69" s="326">
        <v>54.679158119891575</v>
      </c>
      <c r="P69" s="327"/>
      <c r="Q69" s="326">
        <v>4699.2704516931753</v>
      </c>
      <c r="R69" s="326">
        <v>4652.2777471762438</v>
      </c>
      <c r="S69" s="326">
        <v>4628.781394917778</v>
      </c>
      <c r="T69" s="326">
        <v>126.38785689559957</v>
      </c>
      <c r="U69" s="326">
        <v>339.65583398129468</v>
      </c>
      <c r="V69" s="326">
        <v>20.379350038877678</v>
      </c>
      <c r="W69" s="326">
        <v>135.86233359251787</v>
      </c>
      <c r="X69" s="326">
        <v>339.65583398129468</v>
      </c>
      <c r="Y69" s="326">
        <v>13.61408513763825</v>
      </c>
      <c r="Z69" s="326">
        <v>20379.350038877677</v>
      </c>
      <c r="AA69" s="326">
        <v>135.86301290418581</v>
      </c>
      <c r="AB69" s="326">
        <v>271.72466718503574</v>
      </c>
      <c r="AC69" s="326">
        <v>611.38050116633042</v>
      </c>
      <c r="AD69" s="326">
        <v>0.37285922968797008</v>
      </c>
      <c r="AE69" s="326">
        <v>5.5567694439339803</v>
      </c>
      <c r="AF69" s="326">
        <v>2.5005462497702911</v>
      </c>
      <c r="AG69" s="326">
        <v>1.9448693053768931</v>
      </c>
      <c r="AH69" s="326">
        <v>5.5567694439339803</v>
      </c>
      <c r="AI69" s="326">
        <v>9.7243465268844642E-2</v>
      </c>
      <c r="AJ69" s="326">
        <v>2.3400223635335442E-5</v>
      </c>
    </row>
    <row r="70" spans="1:36" ht="12" customHeight="1" x14ac:dyDescent="0.2">
      <c r="A70" s="322">
        <v>1990</v>
      </c>
      <c r="B70" s="323" t="s">
        <v>890</v>
      </c>
      <c r="C70" s="323" t="s">
        <v>926</v>
      </c>
      <c r="D70" s="323" t="s">
        <v>927</v>
      </c>
      <c r="E70" s="323" t="s">
        <v>181</v>
      </c>
      <c r="F70" s="323" t="s">
        <v>912</v>
      </c>
      <c r="G70" s="324" t="s">
        <v>2071</v>
      </c>
      <c r="H70" s="325">
        <v>0.1049471865</v>
      </c>
      <c r="I70" s="326">
        <v>2.3960544864786772</v>
      </c>
      <c r="J70" s="326">
        <v>7.5247132720499996</v>
      </c>
      <c r="K70" s="326">
        <v>44.298207421649998</v>
      </c>
      <c r="L70" s="326">
        <v>0.9046447476299998</v>
      </c>
      <c r="M70" s="326">
        <v>1912.0327908434999</v>
      </c>
      <c r="N70" s="326">
        <v>7.6611446144999995</v>
      </c>
      <c r="O70" s="326">
        <v>0.209894373</v>
      </c>
      <c r="P70" s="326">
        <v>0.1679154984</v>
      </c>
      <c r="Q70" s="326">
        <v>1.0494718649999999</v>
      </c>
      <c r="R70" s="326">
        <v>1.0494718649999999</v>
      </c>
      <c r="S70" s="326">
        <v>1.0494718649999999</v>
      </c>
      <c r="T70" s="326">
        <v>0.15742077974999999</v>
      </c>
      <c r="U70" s="326">
        <v>7.1661567176699032E-4</v>
      </c>
      <c r="V70" s="326">
        <v>2.655766782191964E-2</v>
      </c>
      <c r="W70" s="326">
        <v>3.8520860743774282E-2</v>
      </c>
      <c r="X70" s="326">
        <v>0.10202896921910065</v>
      </c>
      <c r="Y70" s="326">
        <v>2.0781854481242718E-2</v>
      </c>
      <c r="Z70" s="326">
        <v>3.1573977524288588E-2</v>
      </c>
      <c r="AA70" s="326">
        <v>1417.3843440092612</v>
      </c>
      <c r="AB70" s="326">
        <v>4.7774378117799402E-4</v>
      </c>
      <c r="AC70" s="326">
        <v>5.2948125320426982</v>
      </c>
      <c r="AD70" s="326">
        <v>5.3604550281138397E-4</v>
      </c>
      <c r="AE70" s="326">
        <v>2.1940467091814783E-2</v>
      </c>
      <c r="AF70" s="326">
        <v>7.479704690391404E-3</v>
      </c>
      <c r="AG70" s="326">
        <v>1.1967527504626247E-2</v>
      </c>
      <c r="AH70" s="326">
        <v>2.5680319437010487E-2</v>
      </c>
      <c r="AI70" s="326">
        <v>0</v>
      </c>
      <c r="AJ70" s="326">
        <v>2.4740866322141021E-7</v>
      </c>
    </row>
    <row r="71" spans="1:36" ht="12" customHeight="1" x14ac:dyDescent="0.2">
      <c r="A71" s="322">
        <v>1990</v>
      </c>
      <c r="B71" s="323" t="s">
        <v>890</v>
      </c>
      <c r="C71" s="323" t="s">
        <v>926</v>
      </c>
      <c r="D71" s="323" t="s">
        <v>927</v>
      </c>
      <c r="E71" s="323" t="s">
        <v>181</v>
      </c>
      <c r="F71" s="323" t="s">
        <v>913</v>
      </c>
      <c r="G71" s="324" t="s">
        <v>2070</v>
      </c>
      <c r="H71" s="325">
        <v>0.36623353169653233</v>
      </c>
      <c r="I71" s="326">
        <v>8.4191616481961464</v>
      </c>
      <c r="J71" s="326">
        <v>90.219209386976104</v>
      </c>
      <c r="K71" s="326">
        <v>6.9434661749004825</v>
      </c>
      <c r="L71" s="326">
        <v>0.77149624165560937</v>
      </c>
      <c r="M71" s="326">
        <v>68.47834566714748</v>
      </c>
      <c r="N71" s="326">
        <v>26.368814282150332</v>
      </c>
      <c r="O71" s="326">
        <v>2.460719067698462</v>
      </c>
      <c r="P71" s="327"/>
      <c r="Q71" s="326">
        <v>1.333031576735884</v>
      </c>
      <c r="R71" s="326">
        <v>1.333031576735884</v>
      </c>
      <c r="S71" s="326">
        <v>1.333031576735884</v>
      </c>
      <c r="T71" s="326">
        <v>0.90986197035907967</v>
      </c>
      <c r="U71" s="327"/>
      <c r="V71" s="326">
        <v>0</v>
      </c>
      <c r="W71" s="326">
        <v>0</v>
      </c>
      <c r="X71" s="326">
        <v>0</v>
      </c>
      <c r="Y71" s="327"/>
      <c r="Z71" s="326">
        <v>0</v>
      </c>
      <c r="AA71" s="326">
        <v>0</v>
      </c>
      <c r="AB71" s="326">
        <v>0</v>
      </c>
      <c r="AC71" s="326">
        <v>0</v>
      </c>
      <c r="AD71" s="326">
        <v>0</v>
      </c>
      <c r="AE71" s="326">
        <v>0</v>
      </c>
      <c r="AF71" s="326">
        <v>0</v>
      </c>
      <c r="AG71" s="326">
        <v>0</v>
      </c>
      <c r="AH71" s="326">
        <v>0</v>
      </c>
      <c r="AI71" s="326">
        <v>0</v>
      </c>
      <c r="AJ71" s="326">
        <v>0</v>
      </c>
    </row>
    <row r="72" spans="1:36" ht="12" customHeight="1" x14ac:dyDescent="0.2">
      <c r="A72" s="322">
        <v>1990</v>
      </c>
      <c r="B72" s="323" t="s">
        <v>890</v>
      </c>
      <c r="C72" s="323" t="s">
        <v>928</v>
      </c>
      <c r="D72" s="323" t="s">
        <v>929</v>
      </c>
      <c r="E72" s="323" t="s">
        <v>181</v>
      </c>
      <c r="F72" s="323" t="s">
        <v>912</v>
      </c>
      <c r="G72" s="324" t="s">
        <v>2071</v>
      </c>
      <c r="H72" s="325">
        <v>3.0659594369999998E-2</v>
      </c>
      <c r="I72" s="326">
        <v>0.69999073909289511</v>
      </c>
      <c r="J72" s="326">
        <v>2.1982929163290001</v>
      </c>
      <c r="K72" s="326">
        <v>12.941414783577001</v>
      </c>
      <c r="L72" s="326">
        <v>0.26428570346939995</v>
      </c>
      <c r="M72" s="326">
        <v>558.58714982702986</v>
      </c>
      <c r="N72" s="326">
        <v>2.2381503890099999</v>
      </c>
      <c r="O72" s="326">
        <v>6.1319188739999995E-2</v>
      </c>
      <c r="P72" s="326">
        <v>4.9055350992000001E-2</v>
      </c>
      <c r="Q72" s="326">
        <v>0.30659594369999998</v>
      </c>
      <c r="R72" s="326">
        <v>0.30659594369999998</v>
      </c>
      <c r="S72" s="326">
        <v>0.30659594369999998</v>
      </c>
      <c r="T72" s="326">
        <v>4.5989391554999995E-2</v>
      </c>
      <c r="U72" s="326">
        <v>2.0935430999439878E-4</v>
      </c>
      <c r="V72" s="326">
        <v>7.7586388924609949E-3</v>
      </c>
      <c r="W72" s="326">
        <v>1.1253602927100634E-2</v>
      </c>
      <c r="X72" s="326">
        <v>2.9807057383542546E-2</v>
      </c>
      <c r="Y72" s="326">
        <v>6.071274989837565E-3</v>
      </c>
      <c r="Z72" s="326">
        <v>9.2241190624217928E-3</v>
      </c>
      <c r="AA72" s="326">
        <v>414.07902872853566</v>
      </c>
      <c r="AB72" s="326">
        <v>1.39569539996266E-4</v>
      </c>
      <c r="AC72" s="326">
        <v>1.5468428445923295</v>
      </c>
      <c r="AD72" s="326">
        <v>1.5660198456163215E-4</v>
      </c>
      <c r="AE72" s="326">
        <v>6.4097556471737795E-3</v>
      </c>
      <c r="AF72" s="326">
        <v>2.1851439706274249E-3</v>
      </c>
      <c r="AG72" s="326">
        <v>3.4962303530038799E-3</v>
      </c>
      <c r="AH72" s="326">
        <v>7.5023276324874925E-3</v>
      </c>
      <c r="AI72" s="326">
        <v>0</v>
      </c>
      <c r="AJ72" s="326">
        <v>7.2278729053802452E-8</v>
      </c>
    </row>
    <row r="73" spans="1:36" ht="12" customHeight="1" x14ac:dyDescent="0.2">
      <c r="A73" s="322">
        <v>1990</v>
      </c>
      <c r="B73" s="323" t="s">
        <v>890</v>
      </c>
      <c r="C73" s="323" t="s">
        <v>928</v>
      </c>
      <c r="D73" s="323" t="s">
        <v>929</v>
      </c>
      <c r="E73" s="323" t="s">
        <v>181</v>
      </c>
      <c r="F73" s="323" t="s">
        <v>913</v>
      </c>
      <c r="G73" s="324" t="s">
        <v>2070</v>
      </c>
      <c r="H73" s="325">
        <v>0.16391059684281009</v>
      </c>
      <c r="I73" s="326">
        <v>3.7680596975358647</v>
      </c>
      <c r="J73" s="326">
        <v>45.421097920122236</v>
      </c>
      <c r="K73" s="326">
        <v>7.0728862108031967</v>
      </c>
      <c r="L73" s="326">
        <v>0.78587624564479974</v>
      </c>
      <c r="M73" s="326">
        <v>41.532298352719529</v>
      </c>
      <c r="N73" s="326">
        <v>11.801562972682325</v>
      </c>
      <c r="O73" s="326">
        <v>0.96707942862340901</v>
      </c>
      <c r="P73" s="327"/>
      <c r="Q73" s="326">
        <v>0.49484629623260995</v>
      </c>
      <c r="R73" s="326">
        <v>0.49484629623260995</v>
      </c>
      <c r="S73" s="326">
        <v>0.49484629623260995</v>
      </c>
      <c r="T73" s="326">
        <v>0.2593220344143311</v>
      </c>
      <c r="U73" s="327"/>
      <c r="V73" s="326">
        <v>0</v>
      </c>
      <c r="W73" s="326">
        <v>0</v>
      </c>
      <c r="X73" s="326">
        <v>0</v>
      </c>
      <c r="Y73" s="327"/>
      <c r="Z73" s="326">
        <v>0</v>
      </c>
      <c r="AA73" s="326">
        <v>0</v>
      </c>
      <c r="AB73" s="326">
        <v>0</v>
      </c>
      <c r="AC73" s="326">
        <v>0</v>
      </c>
      <c r="AD73" s="326">
        <v>0</v>
      </c>
      <c r="AE73" s="326">
        <v>0</v>
      </c>
      <c r="AF73" s="326">
        <v>0</v>
      </c>
      <c r="AG73" s="326">
        <v>0</v>
      </c>
      <c r="AH73" s="326">
        <v>0</v>
      </c>
      <c r="AI73" s="326">
        <v>0</v>
      </c>
      <c r="AJ73" s="326">
        <v>0</v>
      </c>
    </row>
    <row r="74" spans="1:36" ht="12" customHeight="1" x14ac:dyDescent="0.2">
      <c r="A74" s="322">
        <v>1990</v>
      </c>
      <c r="B74" s="323" t="s">
        <v>890</v>
      </c>
      <c r="C74" s="323" t="s">
        <v>930</v>
      </c>
      <c r="D74" s="323" t="s">
        <v>931</v>
      </c>
      <c r="E74" s="323" t="s">
        <v>181</v>
      </c>
      <c r="F74" s="323" t="s">
        <v>913</v>
      </c>
      <c r="G74" s="324" t="s">
        <v>2070</v>
      </c>
      <c r="H74" s="325">
        <v>0.79528132640141758</v>
      </c>
      <c r="I74" s="326">
        <v>18.282329342561322</v>
      </c>
      <c r="J74" s="326">
        <v>227.01475600861741</v>
      </c>
      <c r="K74" s="326">
        <v>5.7486878860940633</v>
      </c>
      <c r="L74" s="326">
        <v>0</v>
      </c>
      <c r="M74" s="326">
        <v>80.523716094904714</v>
      </c>
      <c r="N74" s="326">
        <v>57.260255500902069</v>
      </c>
      <c r="O74" s="326">
        <v>1.8282329342561325</v>
      </c>
      <c r="P74" s="327"/>
      <c r="Q74" s="326">
        <v>1.5855812064670618</v>
      </c>
      <c r="R74" s="326">
        <v>1.5855812064670618</v>
      </c>
      <c r="S74" s="326">
        <v>1.5855812064670618</v>
      </c>
      <c r="T74" s="326">
        <v>0.72561093527955922</v>
      </c>
      <c r="U74" s="327"/>
      <c r="V74" s="326">
        <v>0</v>
      </c>
      <c r="W74" s="326">
        <v>0</v>
      </c>
      <c r="X74" s="326">
        <v>0</v>
      </c>
      <c r="Y74" s="327"/>
      <c r="Z74" s="326">
        <v>0</v>
      </c>
      <c r="AA74" s="327"/>
      <c r="AB74" s="326">
        <v>0</v>
      </c>
      <c r="AC74" s="326">
        <v>0</v>
      </c>
      <c r="AD74" s="326">
        <v>0</v>
      </c>
      <c r="AE74" s="326">
        <v>0</v>
      </c>
      <c r="AF74" s="326">
        <v>0</v>
      </c>
      <c r="AG74" s="326">
        <v>0</v>
      </c>
      <c r="AH74" s="326">
        <v>0</v>
      </c>
      <c r="AI74" s="326">
        <v>0</v>
      </c>
      <c r="AJ74" s="326">
        <v>0</v>
      </c>
    </row>
    <row r="75" spans="1:36" ht="12" customHeight="1" x14ac:dyDescent="0.2">
      <c r="A75" s="322">
        <v>1990</v>
      </c>
      <c r="B75" s="323" t="s">
        <v>890</v>
      </c>
      <c r="C75" s="323" t="s">
        <v>932</v>
      </c>
      <c r="D75" s="323" t="s">
        <v>933</v>
      </c>
      <c r="E75" s="323" t="s">
        <v>181</v>
      </c>
      <c r="F75" s="323" t="s">
        <v>913</v>
      </c>
      <c r="G75" s="324" t="s">
        <v>2070</v>
      </c>
      <c r="H75" s="325">
        <v>1.5875260179733681</v>
      </c>
      <c r="I75" s="326">
        <v>36.494850987893514</v>
      </c>
      <c r="J75" s="326">
        <v>458.85505925501445</v>
      </c>
      <c r="K75" s="326">
        <v>14.866655188445197</v>
      </c>
      <c r="L75" s="326">
        <v>0</v>
      </c>
      <c r="M75" s="326">
        <v>122.98698895408067</v>
      </c>
      <c r="N75" s="326">
        <v>114.30187329408248</v>
      </c>
      <c r="O75" s="326">
        <v>3.6494850987893521</v>
      </c>
      <c r="P75" s="327"/>
      <c r="Q75" s="326">
        <v>4.6484283778080382</v>
      </c>
      <c r="R75" s="326">
        <v>4.6484283778080382</v>
      </c>
      <c r="S75" s="326">
        <v>4.6484283778080382</v>
      </c>
      <c r="T75" s="326">
        <v>1.0218621062954043</v>
      </c>
      <c r="U75" s="327"/>
      <c r="V75" s="326">
        <v>0</v>
      </c>
      <c r="W75" s="326">
        <v>0</v>
      </c>
      <c r="X75" s="326">
        <v>0</v>
      </c>
      <c r="Y75" s="327"/>
      <c r="Z75" s="326">
        <v>0</v>
      </c>
      <c r="AA75" s="327"/>
      <c r="AB75" s="326">
        <v>0</v>
      </c>
      <c r="AC75" s="326">
        <v>0</v>
      </c>
      <c r="AD75" s="326">
        <v>0</v>
      </c>
      <c r="AE75" s="326">
        <v>0</v>
      </c>
      <c r="AF75" s="326">
        <v>0</v>
      </c>
      <c r="AG75" s="326">
        <v>0</v>
      </c>
      <c r="AH75" s="326">
        <v>0</v>
      </c>
      <c r="AI75" s="326">
        <v>0</v>
      </c>
      <c r="AJ75" s="326">
        <v>0</v>
      </c>
    </row>
    <row r="76" spans="1:36" ht="12" customHeight="1" x14ac:dyDescent="0.2">
      <c r="A76" s="322">
        <v>1990</v>
      </c>
      <c r="B76" s="323" t="s">
        <v>890</v>
      </c>
      <c r="C76" s="323" t="s">
        <v>934</v>
      </c>
      <c r="D76" s="323" t="s">
        <v>935</v>
      </c>
      <c r="E76" s="323" t="s">
        <v>181</v>
      </c>
      <c r="F76" s="323" t="s">
        <v>946</v>
      </c>
      <c r="G76" s="324" t="s">
        <v>2070</v>
      </c>
      <c r="H76" s="325">
        <v>0</v>
      </c>
      <c r="I76" s="326">
        <v>0</v>
      </c>
      <c r="J76" s="326">
        <v>0</v>
      </c>
      <c r="K76" s="326">
        <v>0</v>
      </c>
      <c r="L76" s="326">
        <v>0</v>
      </c>
      <c r="M76" s="326">
        <v>0</v>
      </c>
      <c r="N76" s="326">
        <v>0</v>
      </c>
      <c r="O76" s="326">
        <v>0</v>
      </c>
      <c r="P76" s="326">
        <v>0</v>
      </c>
      <c r="Q76" s="326">
        <v>0</v>
      </c>
      <c r="R76" s="326">
        <v>0</v>
      </c>
      <c r="S76" s="326">
        <v>0</v>
      </c>
      <c r="T76" s="326">
        <v>0</v>
      </c>
      <c r="U76" s="326">
        <v>0</v>
      </c>
      <c r="V76" s="326">
        <v>0</v>
      </c>
      <c r="W76" s="326">
        <v>0</v>
      </c>
      <c r="X76" s="326">
        <v>0</v>
      </c>
      <c r="Y76" s="326">
        <v>0</v>
      </c>
      <c r="Z76" s="326">
        <v>0</v>
      </c>
      <c r="AA76" s="326">
        <v>0</v>
      </c>
      <c r="AB76" s="326">
        <v>0</v>
      </c>
      <c r="AC76" s="326">
        <v>0</v>
      </c>
      <c r="AD76" s="326">
        <v>0</v>
      </c>
      <c r="AE76" s="326">
        <v>0</v>
      </c>
      <c r="AF76" s="326">
        <v>0</v>
      </c>
      <c r="AG76" s="326">
        <v>0</v>
      </c>
      <c r="AH76" s="326">
        <v>0</v>
      </c>
      <c r="AI76" s="326">
        <v>0</v>
      </c>
      <c r="AJ76" s="326">
        <v>0</v>
      </c>
    </row>
    <row r="77" spans="1:36" ht="12" customHeight="1" x14ac:dyDescent="0.2">
      <c r="A77" s="322">
        <v>1990</v>
      </c>
      <c r="B77" s="323" t="s">
        <v>890</v>
      </c>
      <c r="C77" s="323" t="s">
        <v>934</v>
      </c>
      <c r="D77" s="323" t="s">
        <v>935</v>
      </c>
      <c r="E77" s="323" t="s">
        <v>181</v>
      </c>
      <c r="F77" s="323" t="s">
        <v>166</v>
      </c>
      <c r="G77" s="324" t="s">
        <v>2070</v>
      </c>
      <c r="H77" s="325">
        <v>6.9875332778052703</v>
      </c>
      <c r="I77" s="326">
        <v>654.56986208948524</v>
      </c>
      <c r="J77" s="326">
        <v>5833.53174709626</v>
      </c>
      <c r="K77" s="326">
        <v>1175.0388112613462</v>
      </c>
      <c r="L77" s="326">
        <v>28.894396998229801</v>
      </c>
      <c r="M77" s="326">
        <v>4671.9863575596337</v>
      </c>
      <c r="N77" s="326">
        <v>517.7762158853709</v>
      </c>
      <c r="O77" s="326">
        <v>20.487421144536654</v>
      </c>
      <c r="P77" s="326">
        <v>1.1707097796878074</v>
      </c>
      <c r="Q77" s="326">
        <v>1129.7670332317994</v>
      </c>
      <c r="R77" s="326">
        <v>1129.7670332317994</v>
      </c>
      <c r="S77" s="326">
        <v>1129.7670332317994</v>
      </c>
      <c r="T77" s="326">
        <v>617.20388841370777</v>
      </c>
      <c r="U77" s="326">
        <v>1.6340838985777057E-2</v>
      </c>
      <c r="V77" s="326">
        <v>1.2964699897697336</v>
      </c>
      <c r="W77" s="326">
        <v>4.6097202394831616</v>
      </c>
      <c r="X77" s="326">
        <v>3.2503670486876128</v>
      </c>
      <c r="Y77" s="326">
        <v>0.86606446624618394</v>
      </c>
      <c r="Z77" s="326">
        <v>1.3209812482483987</v>
      </c>
      <c r="AA77" s="326">
        <v>7.8115016165899558</v>
      </c>
      <c r="AB77" s="326">
        <v>1.6340838985777057E-2</v>
      </c>
      <c r="AC77" s="326">
        <v>260.60126507280893</v>
      </c>
      <c r="AD77" s="326">
        <v>4.9519680825756808E-3</v>
      </c>
      <c r="AE77" s="326">
        <v>3.987360721742788</v>
      </c>
      <c r="AF77" s="326">
        <v>3.9710580700512774</v>
      </c>
      <c r="AG77" s="326">
        <v>2.0246564061604593</v>
      </c>
      <c r="AH77" s="326">
        <v>2.0272930311536408</v>
      </c>
      <c r="AI77" s="326">
        <v>4.2973329658502396E-2</v>
      </c>
      <c r="AJ77" s="326">
        <v>8.2414208598644208E-6</v>
      </c>
    </row>
    <row r="78" spans="1:36" ht="12" customHeight="1" x14ac:dyDescent="0.2">
      <c r="A78" s="322">
        <v>1990</v>
      </c>
      <c r="B78" s="323" t="s">
        <v>890</v>
      </c>
      <c r="C78" s="323" t="s">
        <v>934</v>
      </c>
      <c r="D78" s="323" t="s">
        <v>935</v>
      </c>
      <c r="E78" s="323" t="s">
        <v>181</v>
      </c>
      <c r="F78" s="323" t="s">
        <v>165</v>
      </c>
      <c r="G78" s="324" t="s">
        <v>2070</v>
      </c>
      <c r="H78" s="325">
        <v>0.55863436504899711</v>
      </c>
      <c r="I78" s="326">
        <v>1.2754209247693997</v>
      </c>
      <c r="J78" s="326">
        <v>19.389591381433785</v>
      </c>
      <c r="K78" s="326">
        <v>544.46296391314047</v>
      </c>
      <c r="L78" s="326">
        <v>16.1081368965833</v>
      </c>
      <c r="M78" s="326">
        <v>25516.869204450315</v>
      </c>
      <c r="N78" s="326">
        <v>40.780308648576785</v>
      </c>
      <c r="O78" s="326">
        <v>0.7180397359814058</v>
      </c>
      <c r="P78" s="326">
        <v>4.7869315732093735E-2</v>
      </c>
      <c r="Q78" s="326">
        <v>3.5444825912924998</v>
      </c>
      <c r="R78" s="326">
        <v>3.5444825912924998</v>
      </c>
      <c r="S78" s="326">
        <v>3.5444825912924998</v>
      </c>
      <c r="T78" s="326">
        <v>0.17722412956462497</v>
      </c>
      <c r="U78" s="326">
        <v>3.8145485756467907E-3</v>
      </c>
      <c r="V78" s="326">
        <v>0.14136659014560873</v>
      </c>
      <c r="W78" s="326">
        <v>0.2050467220742424</v>
      </c>
      <c r="X78" s="326">
        <v>0.54310068080115681</v>
      </c>
      <c r="Y78" s="326">
        <v>0.11062190869375695</v>
      </c>
      <c r="Z78" s="326">
        <v>0.16806843017513637</v>
      </c>
      <c r="AA78" s="326">
        <v>0.43172886758811979</v>
      </c>
      <c r="AB78" s="326">
        <v>2.5430323837645299E-3</v>
      </c>
      <c r="AC78" s="326">
        <v>28.18431189568998</v>
      </c>
      <c r="AD78" s="326">
        <v>2.8533727209581546E-3</v>
      </c>
      <c r="AE78" s="326">
        <v>0.11678920904386864</v>
      </c>
      <c r="AF78" s="326">
        <v>3.981450308313704E-2</v>
      </c>
      <c r="AG78" s="326">
        <v>6.3703204933019258E-2</v>
      </c>
      <c r="AH78" s="326">
        <v>0.13669646058543716</v>
      </c>
      <c r="AI78" s="326">
        <v>8.898621766928069E-5</v>
      </c>
      <c r="AJ78" s="326">
        <v>1.9017168397558504E-6</v>
      </c>
    </row>
    <row r="79" spans="1:36" ht="12" customHeight="1" x14ac:dyDescent="0.2">
      <c r="A79" s="322">
        <v>1990</v>
      </c>
      <c r="B79" s="323" t="s">
        <v>890</v>
      </c>
      <c r="C79" s="323" t="s">
        <v>936</v>
      </c>
      <c r="D79" s="323" t="s">
        <v>937</v>
      </c>
      <c r="E79" s="323" t="s">
        <v>181</v>
      </c>
      <c r="F79" s="323" t="s">
        <v>946</v>
      </c>
      <c r="G79" s="324" t="s">
        <v>2070</v>
      </c>
      <c r="H79" s="325">
        <v>0</v>
      </c>
      <c r="I79" s="326">
        <v>0</v>
      </c>
      <c r="J79" s="326">
        <v>0</v>
      </c>
      <c r="K79" s="326">
        <v>0</v>
      </c>
      <c r="L79" s="326">
        <v>0</v>
      </c>
      <c r="M79" s="326">
        <v>0</v>
      </c>
      <c r="N79" s="326">
        <v>0</v>
      </c>
      <c r="O79" s="326">
        <v>0</v>
      </c>
      <c r="P79" s="326">
        <v>0</v>
      </c>
      <c r="Q79" s="326">
        <v>0</v>
      </c>
      <c r="R79" s="326">
        <v>0</v>
      </c>
      <c r="S79" s="326">
        <v>0</v>
      </c>
      <c r="T79" s="326">
        <v>0</v>
      </c>
      <c r="U79" s="326">
        <v>0</v>
      </c>
      <c r="V79" s="326">
        <v>0</v>
      </c>
      <c r="W79" s="326">
        <v>0</v>
      </c>
      <c r="X79" s="326">
        <v>0</v>
      </c>
      <c r="Y79" s="326">
        <v>0</v>
      </c>
      <c r="Z79" s="326">
        <v>0</v>
      </c>
      <c r="AA79" s="326">
        <v>0</v>
      </c>
      <c r="AB79" s="326">
        <v>0</v>
      </c>
      <c r="AC79" s="326">
        <v>0</v>
      </c>
      <c r="AD79" s="326">
        <v>0</v>
      </c>
      <c r="AE79" s="326">
        <v>0</v>
      </c>
      <c r="AF79" s="326">
        <v>0</v>
      </c>
      <c r="AG79" s="326">
        <v>0</v>
      </c>
      <c r="AH79" s="326">
        <v>0</v>
      </c>
      <c r="AI79" s="326">
        <v>0</v>
      </c>
      <c r="AJ79" s="326">
        <v>0</v>
      </c>
    </row>
    <row r="80" spans="1:36" ht="12" customHeight="1" x14ac:dyDescent="0.2">
      <c r="A80" s="322">
        <v>1990</v>
      </c>
      <c r="B80" s="323" t="s">
        <v>890</v>
      </c>
      <c r="C80" s="323" t="s">
        <v>936</v>
      </c>
      <c r="D80" s="323" t="s">
        <v>937</v>
      </c>
      <c r="E80" s="323" t="s">
        <v>181</v>
      </c>
      <c r="F80" s="323" t="s">
        <v>166</v>
      </c>
      <c r="G80" s="324" t="s">
        <v>2070</v>
      </c>
      <c r="H80" s="325">
        <v>0.14657952132250016</v>
      </c>
      <c r="I80" s="326">
        <v>13.731102699999997</v>
      </c>
      <c r="J80" s="326">
        <v>113.66457374999997</v>
      </c>
      <c r="K80" s="326">
        <v>25.542092398200001</v>
      </c>
      <c r="L80" s="326">
        <v>0.62808423930000012</v>
      </c>
      <c r="M80" s="326">
        <v>106.11261975234378</v>
      </c>
      <c r="N80" s="326">
        <v>10.861542529997253</v>
      </c>
      <c r="O80" s="326">
        <v>0.43142968749999955</v>
      </c>
      <c r="P80" s="326">
        <v>2.4653125000000012E-2</v>
      </c>
      <c r="Q80" s="326">
        <v>23.937771549999997</v>
      </c>
      <c r="R80" s="326">
        <v>23.937771549999997</v>
      </c>
      <c r="S80" s="326">
        <v>23.937771549999997</v>
      </c>
      <c r="T80" s="326">
        <v>13.1657743525</v>
      </c>
      <c r="U80" s="326">
        <v>3.4278654015878601E-4</v>
      </c>
      <c r="V80" s="326">
        <v>2.7196428690086046E-2</v>
      </c>
      <c r="W80" s="326">
        <v>9.6699444463513418E-2</v>
      </c>
      <c r="X80" s="326">
        <v>6.8183896545062767E-2</v>
      </c>
      <c r="Y80" s="326">
        <v>1.8167686628415659E-2</v>
      </c>
      <c r="Z80" s="326">
        <v>2.7710608500324214E-2</v>
      </c>
      <c r="AA80" s="326">
        <v>0.16386414522083381</v>
      </c>
      <c r="AB80" s="326">
        <v>3.4278654015878601E-4</v>
      </c>
      <c r="AC80" s="326">
        <v>5.4667086612299123</v>
      </c>
      <c r="AD80" s="326">
        <v>1.0387887717884735E-4</v>
      </c>
      <c r="AE80" s="326">
        <v>8.3644027541114288E-2</v>
      </c>
      <c r="AF80" s="326">
        <v>8.3302042066952839E-2</v>
      </c>
      <c r="AG80" s="326">
        <v>4.2471807297173647E-2</v>
      </c>
      <c r="AH80" s="326">
        <v>4.2527116547812223E-2</v>
      </c>
      <c r="AI80" s="326">
        <v>9.0146405613337555E-4</v>
      </c>
      <c r="AJ80" s="326">
        <v>1.7288268644004606E-7</v>
      </c>
    </row>
    <row r="81" spans="1:36" ht="12" customHeight="1" x14ac:dyDescent="0.2">
      <c r="A81" s="322">
        <v>1990</v>
      </c>
      <c r="B81" s="323" t="s">
        <v>890</v>
      </c>
      <c r="C81" s="323" t="s">
        <v>936</v>
      </c>
      <c r="D81" s="323" t="s">
        <v>937</v>
      </c>
      <c r="E81" s="323" t="s">
        <v>181</v>
      </c>
      <c r="F81" s="323" t="s">
        <v>165</v>
      </c>
      <c r="G81" s="324" t="s">
        <v>2070</v>
      </c>
      <c r="H81" s="325">
        <v>0.34367634426542421</v>
      </c>
      <c r="I81" s="326">
        <v>0.78464918782060333</v>
      </c>
      <c r="J81" s="326">
        <v>13.853614475075695</v>
      </c>
      <c r="K81" s="326">
        <v>2323.0925026145869</v>
      </c>
      <c r="L81" s="326">
        <v>160.51110647208139</v>
      </c>
      <c r="M81" s="326">
        <v>6272.6629433855478</v>
      </c>
      <c r="N81" s="326">
        <v>25.088373131375967</v>
      </c>
      <c r="O81" s="326">
        <v>0.1308548355216716</v>
      </c>
      <c r="P81" s="326">
        <v>2.5790322368111435E-2</v>
      </c>
      <c r="Q81" s="326">
        <v>34.574281534445795</v>
      </c>
      <c r="R81" s="326">
        <v>34.574281534445795</v>
      </c>
      <c r="S81" s="326">
        <v>34.574281534445795</v>
      </c>
      <c r="T81" s="326">
        <v>1.7287140767222893</v>
      </c>
      <c r="U81" s="326">
        <v>2.3467408944420854E-3</v>
      </c>
      <c r="V81" s="326">
        <v>8.6969860685620501E-2</v>
      </c>
      <c r="W81" s="326">
        <v>0.12614638886367702</v>
      </c>
      <c r="X81" s="326">
        <v>0.33411989706260498</v>
      </c>
      <c r="Y81" s="326">
        <v>6.8055485938820492E-2</v>
      </c>
      <c r="Z81" s="326">
        <v>0.10339704694671516</v>
      </c>
      <c r="AA81" s="326">
        <v>0.26560306384574567</v>
      </c>
      <c r="AB81" s="326">
        <v>1.5644939296280587E-3</v>
      </c>
      <c r="AC81" s="326">
        <v>17.339214849587115</v>
      </c>
      <c r="AD81" s="326">
        <v>1.7554177954655088E-3</v>
      </c>
      <c r="AE81" s="326">
        <v>7.1849658605099898E-2</v>
      </c>
      <c r="AF81" s="326">
        <v>2.4494201797193145E-2</v>
      </c>
      <c r="AG81" s="326">
        <v>3.9190722875509031E-2</v>
      </c>
      <c r="AH81" s="326">
        <v>8.409675950369648E-2</v>
      </c>
      <c r="AI81" s="326">
        <v>5.4745035200087174E-5</v>
      </c>
      <c r="AJ81" s="326">
        <v>1.7063778628667919E-6</v>
      </c>
    </row>
    <row r="82" spans="1:36" ht="12" customHeight="1" x14ac:dyDescent="0.2">
      <c r="A82" s="322">
        <v>1990</v>
      </c>
      <c r="B82" s="323" t="s">
        <v>890</v>
      </c>
      <c r="C82" s="323" t="s">
        <v>938</v>
      </c>
      <c r="D82" s="323" t="s">
        <v>939</v>
      </c>
      <c r="E82" s="323" t="s">
        <v>181</v>
      </c>
      <c r="F82" s="323" t="s">
        <v>946</v>
      </c>
      <c r="G82" s="324" t="s">
        <v>2070</v>
      </c>
      <c r="H82" s="325">
        <v>0</v>
      </c>
      <c r="I82" s="326">
        <v>0</v>
      </c>
      <c r="J82" s="326">
        <v>0</v>
      </c>
      <c r="K82" s="326">
        <v>0</v>
      </c>
      <c r="L82" s="326">
        <v>0</v>
      </c>
      <c r="M82" s="326">
        <v>0</v>
      </c>
      <c r="N82" s="326">
        <v>0</v>
      </c>
      <c r="O82" s="326">
        <v>0</v>
      </c>
      <c r="P82" s="326">
        <v>0</v>
      </c>
      <c r="Q82" s="326">
        <v>0</v>
      </c>
      <c r="R82" s="326">
        <v>0</v>
      </c>
      <c r="S82" s="326">
        <v>0</v>
      </c>
      <c r="T82" s="326">
        <v>0</v>
      </c>
      <c r="U82" s="326">
        <v>0</v>
      </c>
      <c r="V82" s="326">
        <v>0</v>
      </c>
      <c r="W82" s="326">
        <v>0</v>
      </c>
      <c r="X82" s="326">
        <v>0</v>
      </c>
      <c r="Y82" s="326">
        <v>0</v>
      </c>
      <c r="Z82" s="326">
        <v>0</v>
      </c>
      <c r="AA82" s="326">
        <v>0</v>
      </c>
      <c r="AB82" s="326">
        <v>0</v>
      </c>
      <c r="AC82" s="326">
        <v>0</v>
      </c>
      <c r="AD82" s="326">
        <v>0</v>
      </c>
      <c r="AE82" s="326">
        <v>0</v>
      </c>
      <c r="AF82" s="326">
        <v>0</v>
      </c>
      <c r="AG82" s="326">
        <v>0</v>
      </c>
      <c r="AH82" s="326">
        <v>0</v>
      </c>
      <c r="AI82" s="326">
        <v>0</v>
      </c>
      <c r="AJ82" s="326">
        <v>0</v>
      </c>
    </row>
    <row r="83" spans="1:36" ht="12" customHeight="1" x14ac:dyDescent="0.2">
      <c r="A83" s="322">
        <v>1990</v>
      </c>
      <c r="B83" s="323" t="s">
        <v>890</v>
      </c>
      <c r="C83" s="323" t="s">
        <v>938</v>
      </c>
      <c r="D83" s="323" t="s">
        <v>939</v>
      </c>
      <c r="E83" s="323" t="s">
        <v>181</v>
      </c>
      <c r="F83" s="323" t="s">
        <v>166</v>
      </c>
      <c r="G83" s="324" t="s">
        <v>2070</v>
      </c>
      <c r="H83" s="325">
        <v>6.4399263887071809</v>
      </c>
      <c r="I83" s="326">
        <v>603.2717928531323</v>
      </c>
      <c r="J83" s="326">
        <v>6294.9885256794596</v>
      </c>
      <c r="K83" s="326">
        <v>1337.6919584313866</v>
      </c>
      <c r="L83" s="326">
        <v>32.894064551591569</v>
      </c>
      <c r="M83" s="326">
        <v>4198.8832110560061</v>
      </c>
      <c r="N83" s="326">
        <v>477.19854540320324</v>
      </c>
      <c r="O83" s="326">
        <v>18.092802124764656</v>
      </c>
      <c r="P83" s="326">
        <v>1.0338744071294086</v>
      </c>
      <c r="Q83" s="326">
        <v>1022.59406157064</v>
      </c>
      <c r="R83" s="326">
        <v>1022.59406157064</v>
      </c>
      <c r="S83" s="326">
        <v>1022.59406157064</v>
      </c>
      <c r="T83" s="326">
        <v>551.6046191238338</v>
      </c>
      <c r="U83" s="326">
        <v>1.5060221685437735E-2</v>
      </c>
      <c r="V83" s="326">
        <v>1.1948667673332993</v>
      </c>
      <c r="W83" s="326">
        <v>4.2484604844886578</v>
      </c>
      <c r="X83" s="326">
        <v>2.995638617752995</v>
      </c>
      <c r="Y83" s="326">
        <v>0.79819174932819981</v>
      </c>
      <c r="Z83" s="326">
        <v>1.2174570998614553</v>
      </c>
      <c r="AA83" s="326">
        <v>7.1993210473706704</v>
      </c>
      <c r="AB83" s="326">
        <v>1.5060221685437735E-2</v>
      </c>
      <c r="AC83" s="326">
        <v>240.17817120149485</v>
      </c>
      <c r="AD83" s="326">
        <v>4.5638866625950895E-3</v>
      </c>
      <c r="AE83" s="326">
        <v>3.6748747393888972</v>
      </c>
      <c r="AF83" s="326">
        <v>3.6598497122927771</v>
      </c>
      <c r="AG83" s="326">
        <v>1.8659858493286658</v>
      </c>
      <c r="AH83" s="326">
        <v>1.8684158443205536</v>
      </c>
      <c r="AI83" s="326">
        <v>3.9605547290549173E-2</v>
      </c>
      <c r="AJ83" s="326">
        <v>7.5955478944857529E-6</v>
      </c>
    </row>
    <row r="84" spans="1:36" ht="12" customHeight="1" x14ac:dyDescent="0.2">
      <c r="A84" s="322">
        <v>1990</v>
      </c>
      <c r="B84" s="323" t="s">
        <v>890</v>
      </c>
      <c r="C84" s="323" t="s">
        <v>938</v>
      </c>
      <c r="D84" s="323" t="s">
        <v>939</v>
      </c>
      <c r="E84" s="323" t="s">
        <v>181</v>
      </c>
      <c r="F84" s="323" t="s">
        <v>165</v>
      </c>
      <c r="G84" s="324" t="s">
        <v>2070</v>
      </c>
      <c r="H84" s="325">
        <v>0.20339779318495788</v>
      </c>
      <c r="I84" s="326">
        <v>0.46437852325332951</v>
      </c>
      <c r="J84" s="326">
        <v>15.843211545073716</v>
      </c>
      <c r="K84" s="326">
        <v>307.66576368730676</v>
      </c>
      <c r="L84" s="326">
        <v>11.573306620412591</v>
      </c>
      <c r="M84" s="326">
        <v>6032.8749413283758</v>
      </c>
      <c r="N84" s="326">
        <v>14.848038902501937</v>
      </c>
      <c r="O84" s="326">
        <v>0.23630239884229859</v>
      </c>
      <c r="P84" s="326">
        <v>1.6215093256153213E-2</v>
      </c>
      <c r="Q84" s="326">
        <v>2.5684451540329536</v>
      </c>
      <c r="R84" s="326">
        <v>2.5684451540329536</v>
      </c>
      <c r="S84" s="326">
        <v>2.5684451540329536</v>
      </c>
      <c r="T84" s="326">
        <v>0.1284222577016477</v>
      </c>
      <c r="U84" s="326">
        <v>1.388870450559072E-3</v>
      </c>
      <c r="V84" s="326">
        <v>5.147132769602758E-2</v>
      </c>
      <c r="W84" s="326">
        <v>7.4657152117829903E-2</v>
      </c>
      <c r="X84" s="326">
        <v>0.19774200597651154</v>
      </c>
      <c r="Y84" s="326">
        <v>4.0277243066213088E-2</v>
      </c>
      <c r="Z84" s="326">
        <v>6.1193420849941116E-2</v>
      </c>
      <c r="AA84" s="326">
        <v>0.15719172398920089</v>
      </c>
      <c r="AB84" s="326">
        <v>9.259136337060489E-4</v>
      </c>
      <c r="AC84" s="326">
        <v>10.261858562025804</v>
      </c>
      <c r="AD84" s="326">
        <v>1.0389080065386664E-3</v>
      </c>
      <c r="AE84" s="326">
        <v>4.2522746314140762E-2</v>
      </c>
      <c r="AF84" s="326">
        <v>1.4496390788911623E-2</v>
      </c>
      <c r="AG84" s="326">
        <v>2.3194225262258596E-2</v>
      </c>
      <c r="AH84" s="326">
        <v>4.9770941708596576E-2</v>
      </c>
      <c r="AI84" s="326">
        <v>3.2399725885500335E-5</v>
      </c>
      <c r="AJ84" s="326">
        <v>9.5056569342346175E-7</v>
      </c>
    </row>
    <row r="85" spans="1:36" ht="12" customHeight="1" x14ac:dyDescent="0.2">
      <c r="A85" s="322">
        <v>1990</v>
      </c>
      <c r="B85" s="323" t="s">
        <v>890</v>
      </c>
      <c r="C85" s="323" t="s">
        <v>938</v>
      </c>
      <c r="D85" s="323" t="s">
        <v>939</v>
      </c>
      <c r="E85" s="323" t="s">
        <v>181</v>
      </c>
      <c r="F85" s="323" t="s">
        <v>665</v>
      </c>
      <c r="G85" s="324" t="s">
        <v>2070</v>
      </c>
      <c r="H85" s="325">
        <v>0.61817725544384594</v>
      </c>
      <c r="I85" s="326">
        <v>0</v>
      </c>
      <c r="J85" s="326">
        <v>432.11048192635678</v>
      </c>
      <c r="K85" s="326">
        <v>64.250224236372517</v>
      </c>
      <c r="L85" s="326">
        <v>3.3815907492827653</v>
      </c>
      <c r="M85" s="326">
        <v>68.783229733928025</v>
      </c>
      <c r="N85" s="326">
        <v>40.057886152761206</v>
      </c>
      <c r="O85" s="326">
        <v>2.1605524096317836</v>
      </c>
      <c r="P85" s="326">
        <v>0.12963314457790698</v>
      </c>
      <c r="Q85" s="326">
        <v>0.49347886977880645</v>
      </c>
      <c r="R85" s="326">
        <v>0.49347886977880645</v>
      </c>
      <c r="S85" s="326">
        <v>0.49347886977880645</v>
      </c>
      <c r="T85" s="326">
        <v>2.4673943488940326E-2</v>
      </c>
      <c r="U85" s="326">
        <v>0</v>
      </c>
      <c r="V85" s="326">
        <v>8.0753837973507214E-2</v>
      </c>
      <c r="W85" s="326">
        <v>7.2678454176156509E-2</v>
      </c>
      <c r="X85" s="326">
        <v>0.28263843290727525</v>
      </c>
      <c r="Y85" s="326">
        <v>0</v>
      </c>
      <c r="Z85" s="326">
        <v>8.0753837973507214E-2</v>
      </c>
      <c r="AA85" s="326">
        <v>0.24226151392052164</v>
      </c>
      <c r="AB85" s="326">
        <v>0</v>
      </c>
      <c r="AC85" s="326">
        <v>16.150767594701446</v>
      </c>
      <c r="AD85" s="327"/>
      <c r="AE85" s="327"/>
      <c r="AF85" s="327"/>
      <c r="AG85" s="327"/>
      <c r="AH85" s="327"/>
      <c r="AI85" s="326">
        <v>0</v>
      </c>
      <c r="AJ85" s="326">
        <v>0</v>
      </c>
    </row>
    <row r="86" spans="1:36" ht="12" customHeight="1" x14ac:dyDescent="0.2">
      <c r="A86" s="322">
        <v>1990</v>
      </c>
      <c r="B86" s="323" t="s">
        <v>890</v>
      </c>
      <c r="C86" s="323" t="s">
        <v>940</v>
      </c>
      <c r="D86" s="323" t="s">
        <v>941</v>
      </c>
      <c r="E86" s="323" t="s">
        <v>181</v>
      </c>
      <c r="F86" s="323" t="s">
        <v>946</v>
      </c>
      <c r="G86" s="324" t="s">
        <v>2070</v>
      </c>
      <c r="H86" s="325">
        <v>0</v>
      </c>
      <c r="I86" s="326">
        <v>0</v>
      </c>
      <c r="J86" s="326">
        <v>0</v>
      </c>
      <c r="K86" s="326">
        <v>0</v>
      </c>
      <c r="L86" s="326">
        <v>0</v>
      </c>
      <c r="M86" s="326">
        <v>0</v>
      </c>
      <c r="N86" s="326">
        <v>0</v>
      </c>
      <c r="O86" s="326">
        <v>0</v>
      </c>
      <c r="P86" s="326">
        <v>0</v>
      </c>
      <c r="Q86" s="326">
        <v>0</v>
      </c>
      <c r="R86" s="326">
        <v>0</v>
      </c>
      <c r="S86" s="326">
        <v>0</v>
      </c>
      <c r="T86" s="326">
        <v>0</v>
      </c>
      <c r="U86" s="326">
        <v>0</v>
      </c>
      <c r="V86" s="326">
        <v>0</v>
      </c>
      <c r="W86" s="326">
        <v>0</v>
      </c>
      <c r="X86" s="326">
        <v>0</v>
      </c>
      <c r="Y86" s="326">
        <v>0</v>
      </c>
      <c r="Z86" s="326">
        <v>0</v>
      </c>
      <c r="AA86" s="326">
        <v>0</v>
      </c>
      <c r="AB86" s="326">
        <v>0</v>
      </c>
      <c r="AC86" s="326">
        <v>0</v>
      </c>
      <c r="AD86" s="326">
        <v>0</v>
      </c>
      <c r="AE86" s="326">
        <v>0</v>
      </c>
      <c r="AF86" s="326">
        <v>0</v>
      </c>
      <c r="AG86" s="326">
        <v>0</v>
      </c>
      <c r="AH86" s="326">
        <v>0</v>
      </c>
      <c r="AI86" s="326">
        <v>0</v>
      </c>
      <c r="AJ86" s="326">
        <v>0</v>
      </c>
    </row>
    <row r="87" spans="1:36" ht="12" customHeight="1" x14ac:dyDescent="0.2">
      <c r="A87" s="322">
        <v>1990</v>
      </c>
      <c r="B87" s="323" t="s">
        <v>890</v>
      </c>
      <c r="C87" s="323" t="s">
        <v>940</v>
      </c>
      <c r="D87" s="323" t="s">
        <v>941</v>
      </c>
      <c r="E87" s="323" t="s">
        <v>181</v>
      </c>
      <c r="F87" s="323" t="s">
        <v>165</v>
      </c>
      <c r="G87" s="324" t="s">
        <v>2070</v>
      </c>
      <c r="H87" s="325">
        <v>0.35052325786629684</v>
      </c>
      <c r="I87" s="326">
        <v>0.80028141065364655</v>
      </c>
      <c r="J87" s="326">
        <v>24.267799579617598</v>
      </c>
      <c r="K87" s="326">
        <v>1429.8612341195476</v>
      </c>
      <c r="L87" s="326">
        <v>46.952621267493043</v>
      </c>
      <c r="M87" s="326">
        <v>10250.444855883168</v>
      </c>
      <c r="N87" s="326">
        <v>25.588197824239661</v>
      </c>
      <c r="O87" s="326">
        <v>0.38026426289480547</v>
      </c>
      <c r="P87" s="326">
        <v>2.7727768330277E-2</v>
      </c>
      <c r="Q87" s="326">
        <v>10.834547502365053</v>
      </c>
      <c r="R87" s="326">
        <v>10.834547502365053</v>
      </c>
      <c r="S87" s="326">
        <v>10.834547502365053</v>
      </c>
      <c r="T87" s="326">
        <v>0.5417273751182532</v>
      </c>
      <c r="U87" s="326">
        <v>2.3934939876240542E-3</v>
      </c>
      <c r="V87" s="326">
        <v>8.8702523209330558E-2</v>
      </c>
      <c r="W87" s="326">
        <v>0.12865954823592821</v>
      </c>
      <c r="X87" s="326">
        <v>0.34077642174256179</v>
      </c>
      <c r="Y87" s="326">
        <v>6.9411325641097574E-2</v>
      </c>
      <c r="Z87" s="326">
        <v>0.105456981122699</v>
      </c>
      <c r="AA87" s="326">
        <v>0.27089455760323983</v>
      </c>
      <c r="AB87" s="326">
        <v>1.5956626584160375E-3</v>
      </c>
      <c r="AC87" s="326">
        <v>17.684656448821549</v>
      </c>
      <c r="AD87" s="326">
        <v>1.7903902169880801E-3</v>
      </c>
      <c r="AE87" s="326">
        <v>7.3281087951140023E-2</v>
      </c>
      <c r="AF87" s="326">
        <v>2.498218907425228E-2</v>
      </c>
      <c r="AG87" s="326">
        <v>3.9971502518803645E-2</v>
      </c>
      <c r="AH87" s="326">
        <v>8.5772182488266166E-2</v>
      </c>
      <c r="AI87" s="326">
        <v>5.5835696609713418E-5</v>
      </c>
      <c r="AJ87" s="326">
        <v>1.5530463063732089E-6</v>
      </c>
    </row>
    <row r="88" spans="1:36" ht="12" customHeight="1" x14ac:dyDescent="0.2">
      <c r="A88" s="322">
        <v>1990</v>
      </c>
      <c r="B88" s="323" t="s">
        <v>890</v>
      </c>
      <c r="C88" s="323" t="s">
        <v>942</v>
      </c>
      <c r="D88" s="323" t="s">
        <v>943</v>
      </c>
      <c r="E88" s="323" t="s">
        <v>181</v>
      </c>
      <c r="F88" s="323" t="s">
        <v>946</v>
      </c>
      <c r="G88" s="324" t="s">
        <v>2070</v>
      </c>
      <c r="H88" s="325">
        <v>0</v>
      </c>
      <c r="I88" s="326">
        <v>0</v>
      </c>
      <c r="J88" s="326">
        <v>0</v>
      </c>
      <c r="K88" s="326">
        <v>0</v>
      </c>
      <c r="L88" s="326">
        <v>0</v>
      </c>
      <c r="M88" s="326">
        <v>0</v>
      </c>
      <c r="N88" s="326">
        <v>0</v>
      </c>
      <c r="O88" s="326">
        <v>0</v>
      </c>
      <c r="P88" s="326">
        <v>0</v>
      </c>
      <c r="Q88" s="326">
        <v>0</v>
      </c>
      <c r="R88" s="326">
        <v>0</v>
      </c>
      <c r="S88" s="326">
        <v>0</v>
      </c>
      <c r="T88" s="326">
        <v>0</v>
      </c>
      <c r="U88" s="326">
        <v>0</v>
      </c>
      <c r="V88" s="326">
        <v>0</v>
      </c>
      <c r="W88" s="326">
        <v>0</v>
      </c>
      <c r="X88" s="326">
        <v>0</v>
      </c>
      <c r="Y88" s="326">
        <v>0</v>
      </c>
      <c r="Z88" s="326">
        <v>0</v>
      </c>
      <c r="AA88" s="326">
        <v>0</v>
      </c>
      <c r="AB88" s="326">
        <v>0</v>
      </c>
      <c r="AC88" s="326">
        <v>0</v>
      </c>
      <c r="AD88" s="326">
        <v>0</v>
      </c>
      <c r="AE88" s="326">
        <v>0</v>
      </c>
      <c r="AF88" s="326">
        <v>0</v>
      </c>
      <c r="AG88" s="326">
        <v>0</v>
      </c>
      <c r="AH88" s="326">
        <v>0</v>
      </c>
      <c r="AI88" s="326">
        <v>0</v>
      </c>
      <c r="AJ88" s="326">
        <v>0</v>
      </c>
    </row>
    <row r="89" spans="1:36" ht="12" customHeight="1" x14ac:dyDescent="0.2">
      <c r="A89" s="322">
        <v>1990</v>
      </c>
      <c r="B89" s="323" t="s">
        <v>890</v>
      </c>
      <c r="C89" s="323" t="s">
        <v>942</v>
      </c>
      <c r="D89" s="323" t="s">
        <v>943</v>
      </c>
      <c r="E89" s="323" t="s">
        <v>181</v>
      </c>
      <c r="F89" s="323" t="s">
        <v>166</v>
      </c>
      <c r="G89" s="324" t="s">
        <v>2070</v>
      </c>
      <c r="H89" s="325">
        <v>1.2830731961018234</v>
      </c>
      <c r="I89" s="326">
        <v>120.1942104076648</v>
      </c>
      <c r="J89" s="326">
        <v>1112.2540303582778</v>
      </c>
      <c r="K89" s="326">
        <v>264.01005140929931</v>
      </c>
      <c r="L89" s="326">
        <v>6.4920504444909612</v>
      </c>
      <c r="M89" s="326">
        <v>950.32042849283005</v>
      </c>
      <c r="N89" s="326">
        <v>95.075723831145041</v>
      </c>
      <c r="O89" s="326">
        <v>3.6484032251884151</v>
      </c>
      <c r="P89" s="326">
        <v>0.20848018429648094</v>
      </c>
      <c r="Q89" s="326">
        <v>204.31804754662457</v>
      </c>
      <c r="R89" s="326">
        <v>204.31804754662457</v>
      </c>
      <c r="S89" s="326">
        <v>204.31804754662457</v>
      </c>
      <c r="T89" s="326">
        <v>111.47181375012848</v>
      </c>
      <c r="U89" s="326">
        <v>3.0005570880159952E-3</v>
      </c>
      <c r="V89" s="326">
        <v>0.23806196368433355</v>
      </c>
      <c r="W89" s="326">
        <v>0.84645156533217336</v>
      </c>
      <c r="X89" s="326">
        <v>0.59684278726949758</v>
      </c>
      <c r="Y89" s="326">
        <v>0.15902952566484774</v>
      </c>
      <c r="Z89" s="326">
        <v>0.24256279931635744</v>
      </c>
      <c r="AA89" s="326">
        <v>1.434372896282033</v>
      </c>
      <c r="AB89" s="326">
        <v>3.0005570880159952E-3</v>
      </c>
      <c r="AC89" s="326">
        <v>47.85243730390799</v>
      </c>
      <c r="AD89" s="326">
        <v>9.0929620827512618E-4</v>
      </c>
      <c r="AE89" s="326">
        <v>0.73217192131417097</v>
      </c>
      <c r="AF89" s="326">
        <v>0.7291783762991938</v>
      </c>
      <c r="AG89" s="326">
        <v>0.37177388110790865</v>
      </c>
      <c r="AH89" s="326">
        <v>0.37225802661712132</v>
      </c>
      <c r="AI89" s="326">
        <v>7.890900156026219E-3</v>
      </c>
      <c r="AJ89" s="326">
        <v>1.5133160419677945E-6</v>
      </c>
    </row>
    <row r="90" spans="1:36" ht="12" customHeight="1" x14ac:dyDescent="0.2">
      <c r="A90" s="322">
        <v>1990</v>
      </c>
      <c r="B90" s="323" t="s">
        <v>890</v>
      </c>
      <c r="C90" s="323" t="s">
        <v>942</v>
      </c>
      <c r="D90" s="323" t="s">
        <v>943</v>
      </c>
      <c r="E90" s="323" t="s">
        <v>181</v>
      </c>
      <c r="F90" s="323" t="s">
        <v>165</v>
      </c>
      <c r="G90" s="324" t="s">
        <v>2070</v>
      </c>
      <c r="H90" s="325">
        <v>0.32672465239446163</v>
      </c>
      <c r="I90" s="326">
        <v>0.74594669496452382</v>
      </c>
      <c r="J90" s="326">
        <v>19.252312308236387</v>
      </c>
      <c r="K90" s="326">
        <v>515.00498540725403</v>
      </c>
      <c r="L90" s="326">
        <v>24.202339824291105</v>
      </c>
      <c r="M90" s="326">
        <v>11314.105698365618</v>
      </c>
      <c r="N90" s="326">
        <v>23.85089962479568</v>
      </c>
      <c r="O90" s="326">
        <v>0.39454903309693323</v>
      </c>
      <c r="P90" s="326">
        <v>2.7720211974855097E-2</v>
      </c>
      <c r="Q90" s="326">
        <v>5.4803192813429478</v>
      </c>
      <c r="R90" s="326">
        <v>5.4803192813429478</v>
      </c>
      <c r="S90" s="326">
        <v>5.4803192813429478</v>
      </c>
      <c r="T90" s="326">
        <v>0.27401596406714757</v>
      </c>
      <c r="U90" s="326">
        <v>2.2309888818076462E-3</v>
      </c>
      <c r="V90" s="326">
        <v>8.2680108699476881E-2</v>
      </c>
      <c r="W90" s="326">
        <v>0.11992427101840519</v>
      </c>
      <c r="X90" s="326">
        <v>0.3176395729510661</v>
      </c>
      <c r="Y90" s="326">
        <v>6.4698677572421745E-2</v>
      </c>
      <c r="Z90" s="326">
        <v>9.8297030872130473E-2</v>
      </c>
      <c r="AA90" s="326">
        <v>0.25250230386204597</v>
      </c>
      <c r="AB90" s="326">
        <v>1.487325921205099E-3</v>
      </c>
      <c r="AC90" s="326">
        <v>16.483965332653195</v>
      </c>
      <c r="AD90" s="326">
        <v>1.6688325472514105E-3</v>
      </c>
      <c r="AE90" s="326">
        <v>6.8305704259592606E-2</v>
      </c>
      <c r="AF90" s="326">
        <v>2.3286035543042934E-2</v>
      </c>
      <c r="AG90" s="326">
        <v>3.7257656868868699E-2</v>
      </c>
      <c r="AH90" s="326">
        <v>7.9948722031114083E-2</v>
      </c>
      <c r="AI90" s="326">
        <v>5.204475924667398E-5</v>
      </c>
      <c r="AJ90" s="326">
        <v>1.2433075447180401E-6</v>
      </c>
    </row>
    <row r="91" spans="1:36" ht="12" customHeight="1" x14ac:dyDescent="0.2">
      <c r="A91" s="322">
        <v>1990</v>
      </c>
      <c r="B91" s="323" t="s">
        <v>890</v>
      </c>
      <c r="C91" s="323" t="s">
        <v>942</v>
      </c>
      <c r="D91" s="323" t="s">
        <v>943</v>
      </c>
      <c r="E91" s="323" t="s">
        <v>181</v>
      </c>
      <c r="F91" s="323" t="s">
        <v>665</v>
      </c>
      <c r="G91" s="324" t="s">
        <v>2070</v>
      </c>
      <c r="H91" s="325">
        <v>0.50692495604520182</v>
      </c>
      <c r="I91" s="326">
        <v>0</v>
      </c>
      <c r="J91" s="326">
        <v>354.34430032517957</v>
      </c>
      <c r="K91" s="326">
        <v>52.689961695848197</v>
      </c>
      <c r="L91" s="326">
        <v>2.7731558787288506</v>
      </c>
      <c r="M91" s="326">
        <v>56.408198682705851</v>
      </c>
      <c r="N91" s="326">
        <v>32.848737151729082</v>
      </c>
      <c r="O91" s="326">
        <v>1.7717215016258976</v>
      </c>
      <c r="P91" s="326">
        <v>0.10630329009755388</v>
      </c>
      <c r="Q91" s="326">
        <v>0.40467217040293696</v>
      </c>
      <c r="R91" s="326">
        <v>0.40467217040293696</v>
      </c>
      <c r="S91" s="326">
        <v>0.40467217040293696</v>
      </c>
      <c r="T91" s="326">
        <v>2.0233608520146849E-2</v>
      </c>
      <c r="U91" s="326">
        <v>0</v>
      </c>
      <c r="V91" s="326">
        <v>0</v>
      </c>
      <c r="W91" s="326">
        <v>0</v>
      </c>
      <c r="X91" s="326">
        <v>0</v>
      </c>
      <c r="Y91" s="326">
        <v>0</v>
      </c>
      <c r="Z91" s="326">
        <v>0</v>
      </c>
      <c r="AA91" s="326">
        <v>0</v>
      </c>
      <c r="AB91" s="326">
        <v>0</v>
      </c>
      <c r="AC91" s="326">
        <v>0</v>
      </c>
      <c r="AD91" s="326">
        <v>0</v>
      </c>
      <c r="AE91" s="326">
        <v>0</v>
      </c>
      <c r="AF91" s="326">
        <v>0</v>
      </c>
      <c r="AG91" s="326">
        <v>0</v>
      </c>
      <c r="AH91" s="326">
        <v>0</v>
      </c>
      <c r="AI91" s="326">
        <v>0</v>
      </c>
      <c r="AJ91" s="326">
        <v>0</v>
      </c>
    </row>
    <row r="92" spans="1:36" ht="12" customHeight="1" x14ac:dyDescent="0.2">
      <c r="A92" s="322">
        <v>1990</v>
      </c>
      <c r="B92" s="323" t="s">
        <v>944</v>
      </c>
      <c r="C92" s="323" t="s">
        <v>926</v>
      </c>
      <c r="D92" s="323" t="s">
        <v>927</v>
      </c>
      <c r="E92" s="323" t="s">
        <v>181</v>
      </c>
      <c r="F92" s="323" t="s">
        <v>912</v>
      </c>
      <c r="G92" s="324" t="s">
        <v>2071</v>
      </c>
      <c r="H92" s="325">
        <v>8.6422029081258452E-3</v>
      </c>
      <c r="I92" s="326">
        <v>0.19731056869327326</v>
      </c>
      <c r="J92" s="326">
        <v>0.61964594851262322</v>
      </c>
      <c r="K92" s="326">
        <v>3.6478738475199197</v>
      </c>
      <c r="L92" s="326">
        <v>7.4495789068044785E-2</v>
      </c>
      <c r="M92" s="326">
        <v>157.45229478314479</v>
      </c>
      <c r="N92" s="326">
        <v>0.63088081229318671</v>
      </c>
      <c r="O92" s="326">
        <v>1.728440581625169E-2</v>
      </c>
      <c r="P92" s="326">
        <v>1.3827524653001353E-2</v>
      </c>
      <c r="Q92" s="326">
        <v>8.6422029081258456E-2</v>
      </c>
      <c r="R92" s="326">
        <v>8.6422029081258456E-2</v>
      </c>
      <c r="S92" s="326">
        <v>8.6422029081258456E-2</v>
      </c>
      <c r="T92" s="326">
        <v>1.2963304362188769E-2</v>
      </c>
      <c r="U92" s="326">
        <v>5.9011949239375181E-5</v>
      </c>
      <c r="V92" s="326">
        <v>2.1869738650271879E-3</v>
      </c>
      <c r="W92" s="326">
        <v>3.1721202430077229E-3</v>
      </c>
      <c r="X92" s="326">
        <v>8.4018932179605807E-3</v>
      </c>
      <c r="Y92" s="326">
        <v>1.7113465279418802E-3</v>
      </c>
      <c r="Z92" s="326">
        <v>2.6000575097028158E-3</v>
      </c>
      <c r="AA92" s="326">
        <v>116.71892795076391</v>
      </c>
      <c r="AB92" s="326">
        <v>3.934129949291683E-5</v>
      </c>
      <c r="AC92" s="326">
        <v>0.43601782752318546</v>
      </c>
      <c r="AD92" s="326">
        <v>4.4142336329181382E-5</v>
      </c>
      <c r="AE92" s="326">
        <v>1.8067560916130055E-3</v>
      </c>
      <c r="AF92" s="326">
        <v>6.1593957668625184E-4</v>
      </c>
      <c r="AG92" s="326">
        <v>9.8550332269800307E-4</v>
      </c>
      <c r="AH92" s="326">
        <v>2.1147258799561314E-3</v>
      </c>
      <c r="AI92" s="326">
        <v>0</v>
      </c>
      <c r="AJ92" s="326">
        <v>0</v>
      </c>
    </row>
    <row r="93" spans="1:36" ht="12" customHeight="1" x14ac:dyDescent="0.2">
      <c r="A93" s="322">
        <v>1990</v>
      </c>
      <c r="B93" s="323" t="s">
        <v>944</v>
      </c>
      <c r="C93" s="323" t="s">
        <v>926</v>
      </c>
      <c r="D93" s="323" t="s">
        <v>927</v>
      </c>
      <c r="E93" s="323" t="s">
        <v>181</v>
      </c>
      <c r="F93" s="323" t="s">
        <v>913</v>
      </c>
      <c r="G93" s="324" t="s">
        <v>2070</v>
      </c>
      <c r="H93" s="325">
        <v>0.52773213808624864</v>
      </c>
      <c r="I93" s="326">
        <v>12.131773289339048</v>
      </c>
      <c r="J93" s="326">
        <v>120.47795394401471</v>
      </c>
      <c r="K93" s="326">
        <v>17.746973467761119</v>
      </c>
      <c r="L93" s="326">
        <v>1.971885940862347</v>
      </c>
      <c r="M93" s="326">
        <v>122.79897490222841</v>
      </c>
      <c r="N93" s="326">
        <v>37.996713942209894</v>
      </c>
      <c r="O93" s="326">
        <v>2.8840241576352343</v>
      </c>
      <c r="P93" s="327"/>
      <c r="Q93" s="326">
        <v>1.9652988132814659</v>
      </c>
      <c r="R93" s="326">
        <v>1.9652988132814659</v>
      </c>
      <c r="S93" s="326">
        <v>1.9652988132814659</v>
      </c>
      <c r="T93" s="326">
        <v>1.2953410286960045</v>
      </c>
      <c r="U93" s="327"/>
      <c r="V93" s="326">
        <v>0</v>
      </c>
      <c r="W93" s="326">
        <v>0</v>
      </c>
      <c r="X93" s="326">
        <v>0</v>
      </c>
      <c r="Y93" s="327"/>
      <c r="Z93" s="326">
        <v>0</v>
      </c>
      <c r="AA93" s="326">
        <v>0</v>
      </c>
      <c r="AB93" s="326">
        <v>0</v>
      </c>
      <c r="AC93" s="326">
        <v>0</v>
      </c>
      <c r="AD93" s="326">
        <v>0</v>
      </c>
      <c r="AE93" s="326">
        <v>0</v>
      </c>
      <c r="AF93" s="326">
        <v>0</v>
      </c>
      <c r="AG93" s="326">
        <v>0</v>
      </c>
      <c r="AH93" s="326">
        <v>0</v>
      </c>
      <c r="AI93" s="326">
        <v>0</v>
      </c>
      <c r="AJ93" s="326">
        <v>0</v>
      </c>
    </row>
    <row r="94" spans="1:36" ht="12" customHeight="1" x14ac:dyDescent="0.2">
      <c r="A94" s="322">
        <v>1990</v>
      </c>
      <c r="B94" s="323" t="s">
        <v>944</v>
      </c>
      <c r="C94" s="323" t="s">
        <v>928</v>
      </c>
      <c r="D94" s="323" t="s">
        <v>929</v>
      </c>
      <c r="E94" s="323" t="s">
        <v>181</v>
      </c>
      <c r="F94" s="323" t="s">
        <v>912</v>
      </c>
      <c r="G94" s="324" t="s">
        <v>2071</v>
      </c>
      <c r="H94" s="325">
        <v>5.612276255925963E-3</v>
      </c>
      <c r="I94" s="326">
        <v>0.12813416110368198</v>
      </c>
      <c r="J94" s="326">
        <v>0.40240020754989153</v>
      </c>
      <c r="K94" s="326">
        <v>2.3689418076263489</v>
      </c>
      <c r="L94" s="326">
        <v>4.8377821326081795E-2</v>
      </c>
      <c r="M94" s="326">
        <v>102.25006110671511</v>
      </c>
      <c r="N94" s="326">
        <v>0.40969616668259523</v>
      </c>
      <c r="O94" s="326">
        <v>1.1224552511851924E-2</v>
      </c>
      <c r="P94" s="326">
        <v>8.97964200948154E-3</v>
      </c>
      <c r="Q94" s="326">
        <v>5.6122762559259631E-2</v>
      </c>
      <c r="R94" s="326">
        <v>5.6122762559259631E-2</v>
      </c>
      <c r="S94" s="326">
        <v>5.6122762559259631E-2</v>
      </c>
      <c r="T94" s="326">
        <v>8.4184143838889423E-3</v>
      </c>
      <c r="U94" s="326">
        <v>3.8322562551806119E-5</v>
      </c>
      <c r="V94" s="326">
        <v>1.4202283405637423E-3</v>
      </c>
      <c r="W94" s="326">
        <v>2.0599857825642134E-3</v>
      </c>
      <c r="X94" s="326">
        <v>5.4562183176293114E-3</v>
      </c>
      <c r="Y94" s="326">
        <v>1.1113543140023774E-3</v>
      </c>
      <c r="Z94" s="326">
        <v>1.6884862784263862E-3</v>
      </c>
      <c r="AA94" s="326">
        <v>75.797672759949336</v>
      </c>
      <c r="AB94" s="326">
        <v>2.5548375034537439E-5</v>
      </c>
      <c r="AC94" s="326">
        <v>0.28315147498653964</v>
      </c>
      <c r="AD94" s="326">
        <v>2.8666184848359173E-5</v>
      </c>
      <c r="AE94" s="326">
        <v>1.1733136123979568E-3</v>
      </c>
      <c r="AF94" s="326">
        <v>3.9999327695384887E-4</v>
      </c>
      <c r="AG94" s="326">
        <v>6.3998924312615819E-4</v>
      </c>
      <c r="AH94" s="326">
        <v>1.3733102508748812E-3</v>
      </c>
      <c r="AI94" s="326">
        <v>0</v>
      </c>
      <c r="AJ94" s="326">
        <v>0</v>
      </c>
    </row>
    <row r="95" spans="1:36" ht="12" customHeight="1" x14ac:dyDescent="0.2">
      <c r="A95" s="322">
        <v>1990</v>
      </c>
      <c r="B95" s="323" t="s">
        <v>944</v>
      </c>
      <c r="C95" s="323" t="s">
        <v>928</v>
      </c>
      <c r="D95" s="323" t="s">
        <v>929</v>
      </c>
      <c r="E95" s="323" t="s">
        <v>181</v>
      </c>
      <c r="F95" s="323" t="s">
        <v>913</v>
      </c>
      <c r="G95" s="324" t="s">
        <v>2070</v>
      </c>
      <c r="H95" s="325">
        <v>2.4472383527123833</v>
      </c>
      <c r="I95" s="326">
        <v>56.258352935916861</v>
      </c>
      <c r="J95" s="326">
        <v>620.93786402232797</v>
      </c>
      <c r="K95" s="326">
        <v>79.461278881367406</v>
      </c>
      <c r="L95" s="326">
        <v>8.8290309868185997</v>
      </c>
      <c r="M95" s="326">
        <v>515.94416791828633</v>
      </c>
      <c r="N95" s="326">
        <v>176.20116139529159</v>
      </c>
      <c r="O95" s="326">
        <v>8.1153083008365847</v>
      </c>
      <c r="P95" s="326">
        <v>0</v>
      </c>
      <c r="Q95" s="326">
        <v>10.696688439225943</v>
      </c>
      <c r="R95" s="326">
        <v>10.696688439225943</v>
      </c>
      <c r="S95" s="326">
        <v>10.696688439225943</v>
      </c>
      <c r="T95" s="326">
        <v>6.8990274783692023</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row>
    <row r="96" spans="1:36" ht="12" customHeight="1" x14ac:dyDescent="0.2">
      <c r="A96" s="322">
        <v>1990</v>
      </c>
      <c r="B96" s="323" t="s">
        <v>944</v>
      </c>
      <c r="C96" s="323" t="s">
        <v>930</v>
      </c>
      <c r="D96" s="323" t="s">
        <v>931</v>
      </c>
      <c r="E96" s="323" t="s">
        <v>181</v>
      </c>
      <c r="F96" s="323" t="s">
        <v>913</v>
      </c>
      <c r="G96" s="324" t="s">
        <v>2070</v>
      </c>
      <c r="H96" s="325">
        <v>1.1781209800334782</v>
      </c>
      <c r="I96" s="326">
        <v>27.083240920309844</v>
      </c>
      <c r="J96" s="326">
        <v>340.27952623230919</v>
      </c>
      <c r="K96" s="326">
        <v>4.9107697152168646</v>
      </c>
      <c r="L96" s="326">
        <v>0</v>
      </c>
      <c r="M96" s="326">
        <v>99.891743970908379</v>
      </c>
      <c r="N96" s="326">
        <v>84.824710562410431</v>
      </c>
      <c r="O96" s="326">
        <v>2.7083240920309848</v>
      </c>
      <c r="P96" s="327"/>
      <c r="Q96" s="326">
        <v>2.4883931982983762</v>
      </c>
      <c r="R96" s="326">
        <v>2.4883931982983762</v>
      </c>
      <c r="S96" s="326">
        <v>2.4883931982983762</v>
      </c>
      <c r="T96" s="326">
        <v>0.91656557805692773</v>
      </c>
      <c r="U96" s="327"/>
      <c r="V96" s="326">
        <v>0</v>
      </c>
      <c r="W96" s="326">
        <v>0</v>
      </c>
      <c r="X96" s="326">
        <v>0</v>
      </c>
      <c r="Y96" s="327"/>
      <c r="Z96" s="326">
        <v>0</v>
      </c>
      <c r="AA96" s="327"/>
      <c r="AB96" s="326">
        <v>0</v>
      </c>
      <c r="AC96" s="326">
        <v>0</v>
      </c>
      <c r="AD96" s="326">
        <v>0</v>
      </c>
      <c r="AE96" s="326">
        <v>0</v>
      </c>
      <c r="AF96" s="326">
        <v>0</v>
      </c>
      <c r="AG96" s="326">
        <v>0</v>
      </c>
      <c r="AH96" s="326">
        <v>0</v>
      </c>
      <c r="AI96" s="326">
        <v>0</v>
      </c>
      <c r="AJ96" s="326">
        <v>0</v>
      </c>
    </row>
    <row r="97" spans="1:36" ht="12" customHeight="1" x14ac:dyDescent="0.2">
      <c r="A97" s="322">
        <v>1990</v>
      </c>
      <c r="B97" s="323" t="s">
        <v>944</v>
      </c>
      <c r="C97" s="323" t="s">
        <v>932</v>
      </c>
      <c r="D97" s="323" t="s">
        <v>933</v>
      </c>
      <c r="E97" s="323" t="s">
        <v>181</v>
      </c>
      <c r="F97" s="323" t="s">
        <v>913</v>
      </c>
      <c r="G97" s="324" t="s">
        <v>2070</v>
      </c>
      <c r="H97" s="325">
        <v>20.265285456253764</v>
      </c>
      <c r="I97" s="326">
        <v>465.86863117824737</v>
      </c>
      <c r="J97" s="326">
        <v>6151.227887231893</v>
      </c>
      <c r="K97" s="326">
        <v>94.201135508955687</v>
      </c>
      <c r="L97" s="326">
        <v>0</v>
      </c>
      <c r="M97" s="326">
        <v>1042.155013000923</v>
      </c>
      <c r="N97" s="326">
        <v>1459.100552850271</v>
      </c>
      <c r="O97" s="326">
        <v>46.586863117824741</v>
      </c>
      <c r="P97" s="327"/>
      <c r="Q97" s="326">
        <v>59.874101751644766</v>
      </c>
      <c r="R97" s="326">
        <v>59.874101751644766</v>
      </c>
      <c r="S97" s="326">
        <v>59.874101751644766</v>
      </c>
      <c r="T97" s="326">
        <v>16.319784918616353</v>
      </c>
      <c r="U97" s="327"/>
      <c r="V97" s="326">
        <v>0</v>
      </c>
      <c r="W97" s="326">
        <v>0</v>
      </c>
      <c r="X97" s="326">
        <v>0</v>
      </c>
      <c r="Y97" s="327"/>
      <c r="Z97" s="326">
        <v>0</v>
      </c>
      <c r="AA97" s="327"/>
      <c r="AB97" s="326">
        <v>0</v>
      </c>
      <c r="AC97" s="326">
        <v>0</v>
      </c>
      <c r="AD97" s="326">
        <v>0</v>
      </c>
      <c r="AE97" s="326">
        <v>0</v>
      </c>
      <c r="AF97" s="326">
        <v>0</v>
      </c>
      <c r="AG97" s="326">
        <v>0</v>
      </c>
      <c r="AH97" s="326">
        <v>0</v>
      </c>
      <c r="AI97" s="326">
        <v>0</v>
      </c>
      <c r="AJ97" s="326">
        <v>0</v>
      </c>
    </row>
  </sheetData>
  <pageMargins left="0.7" right="0.7" top="0.75" bottom="0.75" header="0.3" footer="0.3"/>
  <pageSetup paperSize="9"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J126"/>
  <sheetViews>
    <sheetView zoomScale="80" zoomScaleNormal="80" workbookViewId="0"/>
  </sheetViews>
  <sheetFormatPr defaultColWidth="9.109375" defaultRowHeight="10.199999999999999" x14ac:dyDescent="0.2"/>
  <cols>
    <col min="1" max="1" width="6.44140625" style="1" bestFit="1" customWidth="1"/>
    <col min="2" max="2" width="2.109375" style="1" bestFit="1" customWidth="1"/>
    <col min="3" max="3" width="6.6640625" style="1" bestFit="1" customWidth="1"/>
    <col min="4" max="4" width="21" style="1" bestFit="1" customWidth="1"/>
    <col min="5" max="5" width="7.33203125" style="1" bestFit="1" customWidth="1"/>
    <col min="6" max="6" width="10.5546875" style="1" bestFit="1" customWidth="1"/>
    <col min="7" max="7" width="10.5546875" style="1" customWidth="1"/>
    <col min="8" max="8" width="7.6640625" style="1" customWidth="1"/>
    <col min="9" max="9" width="9.5546875" style="1" bestFit="1" customWidth="1"/>
    <col min="10" max="10" width="10.6640625" style="1" bestFit="1" customWidth="1"/>
    <col min="11" max="11" width="9.5546875" style="1" bestFit="1" customWidth="1"/>
    <col min="12" max="12" width="8.33203125" style="1" bestFit="1" customWidth="1"/>
    <col min="13" max="13" width="10.6640625" style="1" bestFit="1" customWidth="1"/>
    <col min="14" max="14" width="9.5546875" style="1" bestFit="1" customWidth="1"/>
    <col min="15" max="15" width="7.109375" style="1" bestFit="1" customWidth="1"/>
    <col min="16" max="20" width="8.33203125" style="1" bestFit="1" customWidth="1"/>
    <col min="21" max="21" width="9.33203125" style="116" bestFit="1" customWidth="1"/>
    <col min="22" max="22" width="10.109375" style="116" bestFit="1" customWidth="1"/>
    <col min="23" max="23" width="8" style="116" bestFit="1" customWidth="1"/>
    <col min="24" max="24" width="8.33203125" style="116" bestFit="1" customWidth="1"/>
    <col min="25" max="25" width="9" style="116" bestFit="1" customWidth="1"/>
    <col min="26" max="26" width="9.5546875" style="116" bestFit="1" customWidth="1"/>
    <col min="27" max="28" width="9" style="116" bestFit="1" customWidth="1"/>
    <col min="29" max="29" width="9.5546875" style="116" bestFit="1" customWidth="1"/>
    <col min="30" max="30" width="12.109375" style="116" bestFit="1" customWidth="1"/>
    <col min="31" max="33" width="9" style="116" bestFit="1" customWidth="1"/>
    <col min="34" max="34" width="11" style="116" bestFit="1" customWidth="1"/>
    <col min="35" max="35" width="6.33203125" style="116" customWidth="1"/>
    <col min="36" max="36" width="8.109375" style="154" customWidth="1"/>
    <col min="37" max="16384" width="9.109375" style="1"/>
  </cols>
  <sheetData>
    <row r="1" spans="1:36" ht="15.6" x14ac:dyDescent="0.3">
      <c r="A1" s="24" t="s">
        <v>2353</v>
      </c>
    </row>
    <row r="3" spans="1:36" ht="12.75" customHeight="1" x14ac:dyDescent="0.25">
      <c r="A3" s="67" t="s">
        <v>649</v>
      </c>
      <c r="B3" s="67"/>
      <c r="C3" s="69" t="s">
        <v>861</v>
      </c>
      <c r="D3" s="69" t="s">
        <v>862</v>
      </c>
      <c r="E3" s="69"/>
      <c r="F3" s="69" t="s">
        <v>664</v>
      </c>
      <c r="G3" s="69" t="s">
        <v>2069</v>
      </c>
      <c r="H3" s="84" t="s">
        <v>740</v>
      </c>
      <c r="I3" s="84" t="s">
        <v>154</v>
      </c>
      <c r="J3" s="85" t="s">
        <v>155</v>
      </c>
      <c r="K3" s="85" t="s">
        <v>156</v>
      </c>
      <c r="L3" s="85" t="s">
        <v>863</v>
      </c>
      <c r="M3" s="85" t="s">
        <v>158</v>
      </c>
      <c r="N3" s="85" t="s">
        <v>159</v>
      </c>
      <c r="O3" s="85" t="s">
        <v>865</v>
      </c>
      <c r="P3" s="85" t="s">
        <v>866</v>
      </c>
      <c r="Q3" s="85" t="s">
        <v>162</v>
      </c>
      <c r="R3" s="85" t="s">
        <v>867</v>
      </c>
      <c r="S3" s="85" t="s">
        <v>868</v>
      </c>
      <c r="T3" s="88" t="s">
        <v>163</v>
      </c>
      <c r="U3" s="117" t="s">
        <v>869</v>
      </c>
      <c r="V3" s="117" t="s">
        <v>870</v>
      </c>
      <c r="W3" s="117" t="s">
        <v>871</v>
      </c>
      <c r="X3" s="117" t="s">
        <v>872</v>
      </c>
      <c r="Y3" s="117" t="s">
        <v>873</v>
      </c>
      <c r="Z3" s="117" t="s">
        <v>874</v>
      </c>
      <c r="AA3" s="117" t="s">
        <v>875</v>
      </c>
      <c r="AB3" s="117" t="s">
        <v>876</v>
      </c>
      <c r="AC3" s="117" t="s">
        <v>877</v>
      </c>
      <c r="AD3" s="117" t="s">
        <v>878</v>
      </c>
      <c r="AE3" s="117" t="s">
        <v>879</v>
      </c>
      <c r="AF3" s="117" t="s">
        <v>880</v>
      </c>
      <c r="AG3" s="117" t="s">
        <v>881</v>
      </c>
      <c r="AH3" s="117" t="s">
        <v>882</v>
      </c>
      <c r="AI3" s="118" t="s">
        <v>883</v>
      </c>
      <c r="AJ3" s="156" t="s">
        <v>884</v>
      </c>
    </row>
    <row r="4" spans="1:36" s="5" customFormat="1" ht="11.4" x14ac:dyDescent="0.25">
      <c r="A4" s="86"/>
      <c r="B4" s="86"/>
      <c r="C4" s="86"/>
      <c r="D4" s="86"/>
      <c r="E4" s="86"/>
      <c r="F4" s="86"/>
      <c r="G4" s="86"/>
      <c r="H4" s="89" t="s">
        <v>948</v>
      </c>
      <c r="I4" s="87" t="s">
        <v>949</v>
      </c>
      <c r="J4" s="87" t="s">
        <v>949</v>
      </c>
      <c r="K4" s="87" t="s">
        <v>949</v>
      </c>
      <c r="L4" s="87" t="s">
        <v>949</v>
      </c>
      <c r="M4" s="87" t="s">
        <v>949</v>
      </c>
      <c r="N4" s="87" t="s">
        <v>950</v>
      </c>
      <c r="O4" s="87" t="s">
        <v>949</v>
      </c>
      <c r="P4" s="87" t="s">
        <v>949</v>
      </c>
      <c r="Q4" s="87" t="s">
        <v>949</v>
      </c>
      <c r="R4" s="87" t="s">
        <v>949</v>
      </c>
      <c r="S4" s="87" t="s">
        <v>949</v>
      </c>
      <c r="T4" s="89" t="s">
        <v>949</v>
      </c>
      <c r="U4" s="119" t="s">
        <v>951</v>
      </c>
      <c r="V4" s="119" t="s">
        <v>951</v>
      </c>
      <c r="W4" s="119" t="s">
        <v>951</v>
      </c>
      <c r="X4" s="119" t="s">
        <v>951</v>
      </c>
      <c r="Y4" s="119" t="s">
        <v>951</v>
      </c>
      <c r="Z4" s="119" t="s">
        <v>951</v>
      </c>
      <c r="AA4" s="119" t="s">
        <v>951</v>
      </c>
      <c r="AB4" s="119" t="s">
        <v>951</v>
      </c>
      <c r="AC4" s="119" t="s">
        <v>951</v>
      </c>
      <c r="AD4" s="119" t="s">
        <v>952</v>
      </c>
      <c r="AE4" s="119" t="s">
        <v>951</v>
      </c>
      <c r="AF4" s="119" t="s">
        <v>951</v>
      </c>
      <c r="AG4" s="119" t="s">
        <v>951</v>
      </c>
      <c r="AH4" s="119" t="s">
        <v>951</v>
      </c>
      <c r="AI4" s="119" t="s">
        <v>951</v>
      </c>
      <c r="AJ4" s="157" t="s">
        <v>951</v>
      </c>
    </row>
    <row r="5" spans="1:36" x14ac:dyDescent="0.2">
      <c r="A5" s="1">
        <v>2024</v>
      </c>
      <c r="B5" s="1" t="s">
        <v>890</v>
      </c>
      <c r="C5" s="1" t="s">
        <v>891</v>
      </c>
      <c r="D5" s="1" t="s">
        <v>892</v>
      </c>
      <c r="E5" s="1" t="s">
        <v>893</v>
      </c>
      <c r="F5" s="1" t="s">
        <v>1791</v>
      </c>
      <c r="G5" s="1" t="s">
        <v>2070</v>
      </c>
      <c r="H5" s="181">
        <v>4.8792619153099068E-4</v>
      </c>
      <c r="I5" s="180">
        <v>0</v>
      </c>
      <c r="J5" s="180">
        <v>2.7421526467693172E-3</v>
      </c>
      <c r="K5" s="180">
        <v>4.8424953905020773E-3</v>
      </c>
      <c r="L5" s="180">
        <v>8.0926037158019336E-3</v>
      </c>
      <c r="M5" s="180">
        <v>9.8890962323953835E-2</v>
      </c>
      <c r="N5" s="180">
        <v>0</v>
      </c>
      <c r="O5" s="180">
        <v>3.2468142594883784E-4</v>
      </c>
      <c r="P5" s="180">
        <v>4.6392580724582298E-3</v>
      </c>
      <c r="Q5" s="180">
        <v>2.6963615526930389E-4</v>
      </c>
      <c r="R5" s="180">
        <v>2.6963615526930389E-4</v>
      </c>
      <c r="S5" s="180">
        <v>2.6963615526930389E-4</v>
      </c>
      <c r="T5" s="180">
        <v>4.0445423290395583E-5</v>
      </c>
      <c r="U5" s="180">
        <v>0</v>
      </c>
      <c r="V5" s="180">
        <v>0</v>
      </c>
      <c r="W5" s="180">
        <v>0</v>
      </c>
      <c r="X5" s="180">
        <v>0</v>
      </c>
      <c r="Y5" s="180">
        <v>0</v>
      </c>
      <c r="Z5" s="180">
        <v>0</v>
      </c>
      <c r="AA5" s="180">
        <v>0</v>
      </c>
      <c r="AB5" s="180">
        <v>0</v>
      </c>
      <c r="AC5" s="180">
        <v>0</v>
      </c>
      <c r="AD5" s="180">
        <v>0</v>
      </c>
      <c r="AE5" s="180">
        <v>0</v>
      </c>
      <c r="AF5" s="180">
        <v>0</v>
      </c>
      <c r="AG5" s="180">
        <v>0</v>
      </c>
      <c r="AH5" s="180">
        <v>0</v>
      </c>
      <c r="AI5" s="180">
        <v>0</v>
      </c>
      <c r="AJ5" s="180">
        <v>2.8648841497363536E-10</v>
      </c>
    </row>
    <row r="6" spans="1:36" x14ac:dyDescent="0.2">
      <c r="A6" s="1">
        <v>2024</v>
      </c>
      <c r="B6" s="1" t="s">
        <v>890</v>
      </c>
      <c r="C6" s="1" t="s">
        <v>891</v>
      </c>
      <c r="D6" s="1" t="s">
        <v>892</v>
      </c>
      <c r="E6" s="1" t="s">
        <v>893</v>
      </c>
      <c r="F6" s="1" t="s">
        <v>946</v>
      </c>
      <c r="G6" s="1" t="s">
        <v>2070</v>
      </c>
      <c r="H6" s="181">
        <v>1.1129196624824054</v>
      </c>
      <c r="I6" s="180">
        <v>0</v>
      </c>
      <c r="J6" s="180">
        <v>52.254210901339725</v>
      </c>
      <c r="K6" s="180">
        <v>12.304954888909503</v>
      </c>
      <c r="L6" s="180">
        <v>3.4165549466411425</v>
      </c>
      <c r="M6" s="180">
        <v>496.95035156749015</v>
      </c>
      <c r="N6" s="180">
        <v>0</v>
      </c>
      <c r="O6" s="180">
        <v>0.72659253560631187</v>
      </c>
      <c r="P6" s="180">
        <v>17.796893015620093</v>
      </c>
      <c r="Q6" s="180">
        <v>0.32320570172519347</v>
      </c>
      <c r="R6" s="180">
        <v>0.32320570172519347</v>
      </c>
      <c r="S6" s="180">
        <v>0.32320570172519347</v>
      </c>
      <c r="T6" s="180">
        <v>4.8909838228330144E-2</v>
      </c>
      <c r="U6" s="180">
        <v>0</v>
      </c>
      <c r="V6" s="180">
        <v>0</v>
      </c>
      <c r="W6" s="180">
        <v>0</v>
      </c>
      <c r="X6" s="180">
        <v>0</v>
      </c>
      <c r="Y6" s="180">
        <v>0</v>
      </c>
      <c r="Z6" s="180">
        <v>0</v>
      </c>
      <c r="AA6" s="180">
        <v>0</v>
      </c>
      <c r="AB6" s="180">
        <v>0</v>
      </c>
      <c r="AC6" s="180">
        <v>0</v>
      </c>
      <c r="AD6" s="180">
        <v>4.0536125794755672E-3</v>
      </c>
      <c r="AE6" s="180">
        <v>0.20684392111969535</v>
      </c>
      <c r="AF6" s="180">
        <v>0.14663576581269022</v>
      </c>
      <c r="AG6" s="180">
        <v>0.18138308152870794</v>
      </c>
      <c r="AH6" s="180">
        <v>0.22470957093062749</v>
      </c>
      <c r="AI6" s="180">
        <v>1.1084679838324757E-5</v>
      </c>
      <c r="AJ6" s="180">
        <v>8.1228021170300615E-7</v>
      </c>
    </row>
    <row r="7" spans="1:36" x14ac:dyDescent="0.2">
      <c r="A7" s="1">
        <v>2024</v>
      </c>
      <c r="B7" s="1" t="s">
        <v>890</v>
      </c>
      <c r="C7" s="1" t="s">
        <v>891</v>
      </c>
      <c r="D7" s="1" t="s">
        <v>892</v>
      </c>
      <c r="E7" s="1" t="s">
        <v>893</v>
      </c>
      <c r="F7" s="1" t="s">
        <v>947</v>
      </c>
      <c r="G7" s="1" t="s">
        <v>2070</v>
      </c>
      <c r="H7" s="181">
        <v>0.66725478646628045</v>
      </c>
      <c r="I7" s="180">
        <v>0</v>
      </c>
      <c r="J7" s="180">
        <v>155.65845884602729</v>
      </c>
      <c r="K7" s="180">
        <v>4.2760365973629302</v>
      </c>
      <c r="L7" s="180">
        <v>7.5733078707029389E-2</v>
      </c>
      <c r="M7" s="180">
        <v>8.4932827651369092</v>
      </c>
      <c r="N7" s="180">
        <v>2.7996676330552197</v>
      </c>
      <c r="O7" s="180">
        <v>1.3863311310688802</v>
      </c>
      <c r="P7" s="180">
        <v>1.5849426676934382</v>
      </c>
      <c r="Q7" s="180">
        <v>0.67259234929875389</v>
      </c>
      <c r="R7" s="180">
        <v>0.67259234929875389</v>
      </c>
      <c r="S7" s="180">
        <v>0.67259234929875389</v>
      </c>
      <c r="T7" s="180">
        <v>0.52060642302313132</v>
      </c>
      <c r="U7" s="180">
        <v>0</v>
      </c>
      <c r="V7" s="180">
        <v>0</v>
      </c>
      <c r="W7" s="180">
        <v>0</v>
      </c>
      <c r="X7" s="180">
        <v>0</v>
      </c>
      <c r="Y7" s="180">
        <v>0</v>
      </c>
      <c r="Z7" s="180">
        <v>0</v>
      </c>
      <c r="AA7" s="180">
        <v>0</v>
      </c>
      <c r="AB7" s="180">
        <v>0</v>
      </c>
      <c r="AC7" s="180">
        <v>0</v>
      </c>
      <c r="AD7" s="180">
        <v>3.5369311884905765E-3</v>
      </c>
      <c r="AE7" s="180">
        <v>0.67604321458755223</v>
      </c>
      <c r="AF7" s="180">
        <v>0.53043390683023328</v>
      </c>
      <c r="AG7" s="180">
        <v>0.60323856070889292</v>
      </c>
      <c r="AH7" s="180">
        <v>0.56163590134965891</v>
      </c>
      <c r="AI7" s="180">
        <v>4.1036169367676253E-3</v>
      </c>
      <c r="AJ7" s="180">
        <v>7.0842313528468685E-7</v>
      </c>
    </row>
    <row r="8" spans="1:36" x14ac:dyDescent="0.2">
      <c r="A8" s="1">
        <v>2024</v>
      </c>
      <c r="B8" s="1" t="s">
        <v>890</v>
      </c>
      <c r="C8" s="1" t="s">
        <v>891</v>
      </c>
      <c r="D8" s="1" t="s">
        <v>892</v>
      </c>
      <c r="E8" s="1" t="s">
        <v>893</v>
      </c>
      <c r="F8" s="1" t="s">
        <v>1330</v>
      </c>
      <c r="G8" s="1" t="s">
        <v>2070</v>
      </c>
      <c r="H8" s="181">
        <v>7.9790069214560541E-4</v>
      </c>
      <c r="I8" s="180">
        <v>0</v>
      </c>
      <c r="J8" s="180">
        <v>4.4842140733639489E-3</v>
      </c>
      <c r="K8" s="180">
        <v>7.9188830008689957E-3</v>
      </c>
      <c r="L8" s="180">
        <v>1.32337517808538E-2</v>
      </c>
      <c r="M8" s="180">
        <v>0.16171537551129</v>
      </c>
      <c r="N8" s="180">
        <v>4.5320759313870376E-2</v>
      </c>
      <c r="O8" s="180">
        <v>5.3094820279789257E-4</v>
      </c>
      <c r="P8" s="180">
        <v>7.5865311010290312E-3</v>
      </c>
      <c r="Q8" s="180">
        <v>4.4093323672949979E-4</v>
      </c>
      <c r="R8" s="180">
        <v>4.4093323672949979E-4</v>
      </c>
      <c r="S8" s="180">
        <v>4.4093323672949979E-4</v>
      </c>
      <c r="T8" s="180">
        <v>6.613998550942496E-5</v>
      </c>
      <c r="U8" s="180">
        <v>0</v>
      </c>
      <c r="V8" s="180">
        <v>3.6823814074672179E-4</v>
      </c>
      <c r="W8" s="180">
        <v>3.3141432667204958E-4</v>
      </c>
      <c r="X8" s="180">
        <v>1.288833492613526E-3</v>
      </c>
      <c r="Y8" s="180">
        <v>0</v>
      </c>
      <c r="Z8" s="180">
        <v>3.6823814074672179E-4</v>
      </c>
      <c r="AA8" s="180">
        <v>1.1047144222401651E-3</v>
      </c>
      <c r="AB8" s="180">
        <v>0</v>
      </c>
      <c r="AC8" s="180">
        <v>7.3647628149344335E-2</v>
      </c>
      <c r="AD8" s="180">
        <v>0</v>
      </c>
      <c r="AE8" s="180">
        <v>0</v>
      </c>
      <c r="AF8" s="180">
        <v>0</v>
      </c>
      <c r="AG8" s="180">
        <v>0</v>
      </c>
      <c r="AH8" s="180">
        <v>0</v>
      </c>
      <c r="AI8" s="180">
        <v>0</v>
      </c>
      <c r="AJ8" s="180">
        <v>4.6849156402509346E-10</v>
      </c>
    </row>
    <row r="9" spans="1:36" x14ac:dyDescent="0.2">
      <c r="A9" s="1">
        <v>2024</v>
      </c>
      <c r="B9" s="1" t="s">
        <v>890</v>
      </c>
      <c r="C9" s="1" t="s">
        <v>891</v>
      </c>
      <c r="D9" s="1" t="s">
        <v>892</v>
      </c>
      <c r="E9" s="1" t="s">
        <v>893</v>
      </c>
      <c r="F9" s="1" t="s">
        <v>166</v>
      </c>
      <c r="G9" s="1" t="s">
        <v>2070</v>
      </c>
      <c r="H9" s="181">
        <v>9.3926839345119291</v>
      </c>
      <c r="I9" s="180">
        <v>4.3993835758838067</v>
      </c>
      <c r="J9" s="180">
        <v>2191.143076570273</v>
      </c>
      <c r="K9" s="180">
        <v>60.192090137169032</v>
      </c>
      <c r="L9" s="180">
        <v>1.066064846757887</v>
      </c>
      <c r="M9" s="180">
        <v>119.55661045437836</v>
      </c>
      <c r="N9" s="180">
        <v>695.99787954733392</v>
      </c>
      <c r="O9" s="180">
        <v>19.514839618707562</v>
      </c>
      <c r="P9" s="180">
        <v>22.310616325146341</v>
      </c>
      <c r="Q9" s="180">
        <v>9.4678187131345357</v>
      </c>
      <c r="R9" s="180">
        <v>9.4678187131345357</v>
      </c>
      <c r="S9" s="180">
        <v>9.4678187131345357</v>
      </c>
      <c r="T9" s="180">
        <v>7.3283724372057319</v>
      </c>
      <c r="U9" s="180">
        <v>2.1996917879419035E-2</v>
      </c>
      <c r="V9" s="180">
        <v>3.5239327805364411</v>
      </c>
      <c r="W9" s="180">
        <v>10.652073823742443</v>
      </c>
      <c r="X9" s="180">
        <v>7.5771060980010008</v>
      </c>
      <c r="Y9" s="180">
        <v>1.1658366476092084</v>
      </c>
      <c r="Z9" s="180">
        <v>3.5569281573555682</v>
      </c>
      <c r="AA9" s="180">
        <v>21.187590518977476</v>
      </c>
      <c r="AB9" s="180">
        <v>2.1996917879419035E-2</v>
      </c>
      <c r="AC9" s="180">
        <v>706.54630953764172</v>
      </c>
      <c r="AD9" s="180">
        <v>4.9787993170564454E-2</v>
      </c>
      <c r="AE9" s="180">
        <v>9.5163951903898276</v>
      </c>
      <c r="AF9" s="180">
        <v>7.4667100724597111</v>
      </c>
      <c r="AG9" s="180">
        <v>8.4915526314247707</v>
      </c>
      <c r="AH9" s="180">
        <v>7.9059283120161652</v>
      </c>
      <c r="AI9" s="180">
        <v>5.7765006197248371E-2</v>
      </c>
      <c r="AJ9" s="180">
        <v>9.9721946347721025E-6</v>
      </c>
    </row>
    <row r="10" spans="1:36" x14ac:dyDescent="0.2">
      <c r="A10" s="1">
        <v>2024</v>
      </c>
      <c r="B10" s="1" t="s">
        <v>890</v>
      </c>
      <c r="C10" s="1" t="s">
        <v>891</v>
      </c>
      <c r="D10" s="1" t="s">
        <v>892</v>
      </c>
      <c r="E10" s="1" t="s">
        <v>893</v>
      </c>
      <c r="F10" s="1" t="s">
        <v>165</v>
      </c>
      <c r="G10" s="1" t="s">
        <v>2070</v>
      </c>
      <c r="H10" s="181">
        <v>14.58170833765713</v>
      </c>
      <c r="I10" s="180">
        <v>6.6583143094324804</v>
      </c>
      <c r="J10" s="180">
        <v>684.64570127028833</v>
      </c>
      <c r="K10" s="180">
        <v>161.22211633667058</v>
      </c>
      <c r="L10" s="180">
        <v>44.764424091831913</v>
      </c>
      <c r="M10" s="180">
        <v>6511.1484046296737</v>
      </c>
      <c r="N10" s="180">
        <v>1064.4647086489704</v>
      </c>
      <c r="O10" s="180">
        <v>9.5199687737545933</v>
      </c>
      <c r="P10" s="180">
        <v>233.17864893447521</v>
      </c>
      <c r="Q10" s="180">
        <v>4.2347093276367405</v>
      </c>
      <c r="R10" s="180">
        <v>4.2347093276367405</v>
      </c>
      <c r="S10" s="180">
        <v>4.2347093276367405</v>
      </c>
      <c r="T10" s="180">
        <v>0.64082702456411789</v>
      </c>
      <c r="U10" s="180">
        <v>9.9874714641487145E-2</v>
      </c>
      <c r="V10" s="180">
        <v>5.6859615366751388</v>
      </c>
      <c r="W10" s="180">
        <v>7.1548095616939626</v>
      </c>
      <c r="X10" s="180">
        <v>21.165945097155149</v>
      </c>
      <c r="Y10" s="180">
        <v>2.8963667246031277</v>
      </c>
      <c r="Z10" s="180">
        <v>6.3850845391655495</v>
      </c>
      <c r="AA10" s="180">
        <v>17.257634039308392</v>
      </c>
      <c r="AB10" s="180">
        <v>6.6583143094324782E-2</v>
      </c>
      <c r="AC10" s="180">
        <v>1134.8618973267266</v>
      </c>
      <c r="AD10" s="180">
        <v>5.311128767006143E-2</v>
      </c>
      <c r="AE10" s="180">
        <v>2.7101127160042759</v>
      </c>
      <c r="AF10" s="180">
        <v>1.9212527561785675</v>
      </c>
      <c r="AG10" s="180">
        <v>2.3765194213009195</v>
      </c>
      <c r="AH10" s="180">
        <v>2.9441922309844077</v>
      </c>
      <c r="AI10" s="180">
        <v>1.4523381504306495E-4</v>
      </c>
      <c r="AJ10" s="180">
        <v>1.0642666793292348E-5</v>
      </c>
    </row>
    <row r="11" spans="1:36" x14ac:dyDescent="0.2">
      <c r="A11" s="1">
        <v>2024</v>
      </c>
      <c r="B11" s="1" t="s">
        <v>890</v>
      </c>
      <c r="C11" s="1" t="s">
        <v>891</v>
      </c>
      <c r="D11" s="1" t="s">
        <v>892</v>
      </c>
      <c r="E11" s="1" t="s">
        <v>893</v>
      </c>
      <c r="F11" s="1" t="s">
        <v>665</v>
      </c>
      <c r="G11" s="1" t="s">
        <v>2070</v>
      </c>
      <c r="H11" s="181">
        <v>1.3274079046478397E-4</v>
      </c>
      <c r="I11" s="180">
        <v>0</v>
      </c>
      <c r="J11" s="180">
        <v>2.6740499308525182E-2</v>
      </c>
      <c r="K11" s="180">
        <v>4.5923829671832214E-3</v>
      </c>
      <c r="L11" s="180">
        <v>2.5748294593428529E-4</v>
      </c>
      <c r="M11" s="180">
        <v>0.10213445919204454</v>
      </c>
      <c r="N11" s="180">
        <v>8.6016032221179987E-3</v>
      </c>
      <c r="O11" s="180">
        <v>4.1546315374278652E-5</v>
      </c>
      <c r="P11" s="180">
        <v>1.1163804559635631E-3</v>
      </c>
      <c r="Q11" s="180">
        <v>7.0100211621871431E-5</v>
      </c>
      <c r="R11" s="180">
        <v>7.0100211621871431E-5</v>
      </c>
      <c r="S11" s="180">
        <v>7.0100211621871431E-5</v>
      </c>
      <c r="T11" s="180">
        <v>8.7673640901628896E-6</v>
      </c>
      <c r="U11" s="180">
        <v>0</v>
      </c>
      <c r="V11" s="180">
        <v>3.3241052451862199E-5</v>
      </c>
      <c r="W11" s="180">
        <v>2.9916947206675985E-5</v>
      </c>
      <c r="X11" s="180">
        <v>1.1634368358151772E-4</v>
      </c>
      <c r="Y11" s="180">
        <v>0</v>
      </c>
      <c r="Z11" s="180">
        <v>3.3241052451862199E-5</v>
      </c>
      <c r="AA11" s="180">
        <v>9.9723157355586617E-5</v>
      </c>
      <c r="AB11" s="180">
        <v>0</v>
      </c>
      <c r="AC11" s="180">
        <v>6.6482104903724387E-3</v>
      </c>
      <c r="AD11" s="180">
        <v>0</v>
      </c>
      <c r="AE11" s="180">
        <v>0</v>
      </c>
      <c r="AF11" s="180">
        <v>0</v>
      </c>
      <c r="AG11" s="180">
        <v>0</v>
      </c>
      <c r="AH11" s="180">
        <v>0</v>
      </c>
      <c r="AI11" s="180">
        <v>0</v>
      </c>
      <c r="AJ11" s="180">
        <v>0</v>
      </c>
    </row>
    <row r="12" spans="1:36" x14ac:dyDescent="0.2">
      <c r="A12" s="1">
        <v>2024</v>
      </c>
      <c r="B12" s="1" t="s">
        <v>890</v>
      </c>
      <c r="C12" s="1" t="s">
        <v>894</v>
      </c>
      <c r="D12" s="1" t="s">
        <v>892</v>
      </c>
      <c r="E12" s="1" t="s">
        <v>895</v>
      </c>
      <c r="F12" s="1" t="s">
        <v>1791</v>
      </c>
      <c r="G12" s="1" t="s">
        <v>2070</v>
      </c>
      <c r="H12" s="181">
        <v>6.5276824143800974E-4</v>
      </c>
      <c r="I12" s="180">
        <v>0</v>
      </c>
      <c r="J12" s="180">
        <v>6.0706717576936497E-3</v>
      </c>
      <c r="K12" s="180">
        <v>7.164512135447069E-3</v>
      </c>
      <c r="L12" s="180">
        <v>7.2881064537441923E-3</v>
      </c>
      <c r="M12" s="180">
        <v>7.5846758809607034E-2</v>
      </c>
      <c r="N12" s="180">
        <v>0</v>
      </c>
      <c r="O12" s="180">
        <v>7.1875611769030236E-5</v>
      </c>
      <c r="P12" s="180">
        <v>2.7070223856531452E-3</v>
      </c>
      <c r="Q12" s="180">
        <v>3.7736803047520108E-4</v>
      </c>
      <c r="R12" s="180">
        <v>3.7736803047520108E-4</v>
      </c>
      <c r="S12" s="180">
        <v>3.7736803047520108E-4</v>
      </c>
      <c r="T12" s="180">
        <v>5.6605204571280167E-5</v>
      </c>
      <c r="U12" s="180">
        <v>0</v>
      </c>
      <c r="V12" s="180">
        <v>0</v>
      </c>
      <c r="W12" s="180">
        <v>0</v>
      </c>
      <c r="X12" s="180">
        <v>0</v>
      </c>
      <c r="Y12" s="180">
        <v>0</v>
      </c>
      <c r="Z12" s="180">
        <v>0</v>
      </c>
      <c r="AA12" s="180">
        <v>0</v>
      </c>
      <c r="AB12" s="180">
        <v>0</v>
      </c>
      <c r="AC12" s="180">
        <v>0</v>
      </c>
      <c r="AD12" s="180">
        <v>0</v>
      </c>
      <c r="AE12" s="180">
        <v>0</v>
      </c>
      <c r="AF12" s="180">
        <v>0</v>
      </c>
      <c r="AG12" s="180">
        <v>0</v>
      </c>
      <c r="AH12" s="180">
        <v>0</v>
      </c>
      <c r="AI12" s="180">
        <v>0</v>
      </c>
      <c r="AJ12" s="180">
        <v>4.009535323799012E-10</v>
      </c>
    </row>
    <row r="13" spans="1:36" x14ac:dyDescent="0.2">
      <c r="A13" s="1">
        <v>2024</v>
      </c>
      <c r="B13" s="1" t="s">
        <v>890</v>
      </c>
      <c r="C13" s="1" t="s">
        <v>894</v>
      </c>
      <c r="D13" s="1" t="s">
        <v>892</v>
      </c>
      <c r="E13" s="1" t="s">
        <v>895</v>
      </c>
      <c r="F13" s="1" t="s">
        <v>946</v>
      </c>
      <c r="G13" s="1" t="s">
        <v>2070</v>
      </c>
      <c r="H13" s="181">
        <v>1.3897205217529633</v>
      </c>
      <c r="I13" s="180">
        <v>0</v>
      </c>
      <c r="J13" s="180">
        <v>69.88743460952989</v>
      </c>
      <c r="K13" s="180">
        <v>19.181468789217305</v>
      </c>
      <c r="L13" s="180">
        <v>3.3612202622770333</v>
      </c>
      <c r="M13" s="180">
        <v>485.5638257417661</v>
      </c>
      <c r="N13" s="180">
        <v>0</v>
      </c>
      <c r="O13" s="180">
        <v>0.34635485300552638</v>
      </c>
      <c r="P13" s="180">
        <v>11.543328521786318</v>
      </c>
      <c r="Q13" s="180">
        <v>0.39858623802590304</v>
      </c>
      <c r="R13" s="180">
        <v>0.39858623802590304</v>
      </c>
      <c r="S13" s="180">
        <v>0.39858623802590304</v>
      </c>
      <c r="T13" s="180">
        <v>6.0369357425245677E-2</v>
      </c>
      <c r="U13" s="180">
        <v>0</v>
      </c>
      <c r="V13" s="180">
        <v>0</v>
      </c>
      <c r="W13" s="180">
        <v>0</v>
      </c>
      <c r="X13" s="180">
        <v>0</v>
      </c>
      <c r="Y13" s="180">
        <v>0</v>
      </c>
      <c r="Z13" s="180">
        <v>0</v>
      </c>
      <c r="AA13" s="180">
        <v>0</v>
      </c>
      <c r="AB13" s="180">
        <v>0</v>
      </c>
      <c r="AC13" s="180">
        <v>0</v>
      </c>
      <c r="AD13" s="180">
        <v>5.6732146840559102E-3</v>
      </c>
      <c r="AE13" s="180">
        <v>0.28943172932770661</v>
      </c>
      <c r="AF13" s="180">
        <v>0.20518316290638997</v>
      </c>
      <c r="AG13" s="180">
        <v>0.25380432060308916</v>
      </c>
      <c r="AH13" s="180">
        <v>0.31443087323180285</v>
      </c>
      <c r="AI13" s="180">
        <v>1.3841616396659514E-5</v>
      </c>
      <c r="AJ13" s="180">
        <v>1.1366125008675422E-6</v>
      </c>
    </row>
    <row r="14" spans="1:36" x14ac:dyDescent="0.2">
      <c r="A14" s="1">
        <v>2024</v>
      </c>
      <c r="B14" s="1" t="s">
        <v>890</v>
      </c>
      <c r="C14" s="1" t="s">
        <v>894</v>
      </c>
      <c r="D14" s="1" t="s">
        <v>892</v>
      </c>
      <c r="E14" s="1" t="s">
        <v>895</v>
      </c>
      <c r="F14" s="1" t="s">
        <v>947</v>
      </c>
      <c r="G14" s="1" t="s">
        <v>2070</v>
      </c>
      <c r="H14" s="181">
        <v>0.87831260943419676</v>
      </c>
      <c r="I14" s="180">
        <v>0</v>
      </c>
      <c r="J14" s="180">
        <v>187.15690469523844</v>
      </c>
      <c r="K14" s="180">
        <v>7.5728021317487881</v>
      </c>
      <c r="L14" s="180">
        <v>0.1098833070679243</v>
      </c>
      <c r="M14" s="180">
        <v>23.160056372281637</v>
      </c>
      <c r="N14" s="180">
        <v>3.6852240466640032</v>
      </c>
      <c r="O14" s="180">
        <v>1.940233304377927</v>
      </c>
      <c r="P14" s="180">
        <v>2.2181991592567183</v>
      </c>
      <c r="Q14" s="180">
        <v>0.77466470597798087</v>
      </c>
      <c r="R14" s="180">
        <v>0.77466470597798087</v>
      </c>
      <c r="S14" s="180">
        <v>0.77466470597798087</v>
      </c>
      <c r="T14" s="180">
        <v>0.59400523163431296</v>
      </c>
      <c r="U14" s="180">
        <v>0</v>
      </c>
      <c r="V14" s="180">
        <v>0</v>
      </c>
      <c r="W14" s="180">
        <v>0</v>
      </c>
      <c r="X14" s="180">
        <v>0</v>
      </c>
      <c r="Y14" s="180">
        <v>0</v>
      </c>
      <c r="Z14" s="180">
        <v>0</v>
      </c>
      <c r="AA14" s="180">
        <v>0</v>
      </c>
      <c r="AB14" s="180">
        <v>0</v>
      </c>
      <c r="AC14" s="180">
        <v>0</v>
      </c>
      <c r="AD14" s="180">
        <v>4.9500956397851058E-3</v>
      </c>
      <c r="AE14" s="180">
        <v>0.94615314533848649</v>
      </c>
      <c r="AF14" s="180">
        <v>0.74236631403481257</v>
      </c>
      <c r="AG14" s="180">
        <v>0.8442597296866492</v>
      </c>
      <c r="AH14" s="180">
        <v>0.78603492074274262</v>
      </c>
      <c r="AI14" s="180">
        <v>5.4016225480203097E-3</v>
      </c>
      <c r="AJ14" s="180">
        <v>9.9147031316494775E-7</v>
      </c>
    </row>
    <row r="15" spans="1:36" x14ac:dyDescent="0.2">
      <c r="A15" s="1">
        <v>2024</v>
      </c>
      <c r="B15" s="1" t="s">
        <v>890</v>
      </c>
      <c r="C15" s="1" t="s">
        <v>894</v>
      </c>
      <c r="D15" s="1" t="s">
        <v>892</v>
      </c>
      <c r="E15" s="1" t="s">
        <v>895</v>
      </c>
      <c r="F15" s="1" t="s">
        <v>1330</v>
      </c>
      <c r="G15" s="1" t="s">
        <v>2070</v>
      </c>
      <c r="H15" s="181">
        <v>1.0674652041526573E-3</v>
      </c>
      <c r="I15" s="180">
        <v>0</v>
      </c>
      <c r="J15" s="180">
        <v>9.927307206145106E-3</v>
      </c>
      <c r="K15" s="180">
        <v>1.171605314693527E-2</v>
      </c>
      <c r="L15" s="180">
        <v>1.1918165666874212E-2</v>
      </c>
      <c r="M15" s="180">
        <v>0.12403142606732237</v>
      </c>
      <c r="N15" s="180">
        <v>6.063202359587095E-2</v>
      </c>
      <c r="O15" s="180">
        <v>1.175374500781549E-4</v>
      </c>
      <c r="P15" s="180">
        <v>4.4267659179945936E-3</v>
      </c>
      <c r="Q15" s="180">
        <v>6.1710606631917657E-4</v>
      </c>
      <c r="R15" s="180">
        <v>6.1710606631917657E-4</v>
      </c>
      <c r="S15" s="180">
        <v>6.1710606631917657E-4</v>
      </c>
      <c r="T15" s="180">
        <v>9.2565909947876521E-5</v>
      </c>
      <c r="U15" s="180">
        <v>0</v>
      </c>
      <c r="V15" s="180">
        <v>5.15365981912367E-4</v>
      </c>
      <c r="W15" s="180">
        <v>4.6382938372113025E-4</v>
      </c>
      <c r="X15" s="180">
        <v>1.8037809366932844E-3</v>
      </c>
      <c r="Y15" s="180">
        <v>0</v>
      </c>
      <c r="Z15" s="180">
        <v>5.15365981912367E-4</v>
      </c>
      <c r="AA15" s="180">
        <v>1.546097945737101E-3</v>
      </c>
      <c r="AB15" s="180">
        <v>0</v>
      </c>
      <c r="AC15" s="180">
        <v>0.10307319638247341</v>
      </c>
      <c r="AD15" s="180">
        <v>0</v>
      </c>
      <c r="AE15" s="180">
        <v>0</v>
      </c>
      <c r="AF15" s="180">
        <v>0</v>
      </c>
      <c r="AG15" s="180">
        <v>0</v>
      </c>
      <c r="AH15" s="180">
        <v>0</v>
      </c>
      <c r="AI15" s="180">
        <v>0</v>
      </c>
      <c r="AJ15" s="180">
        <v>6.5567519546412541E-10</v>
      </c>
    </row>
    <row r="16" spans="1:36" x14ac:dyDescent="0.2">
      <c r="A16" s="1">
        <v>2024</v>
      </c>
      <c r="B16" s="1" t="s">
        <v>890</v>
      </c>
      <c r="C16" s="1" t="s">
        <v>894</v>
      </c>
      <c r="D16" s="1" t="s">
        <v>892</v>
      </c>
      <c r="E16" s="1" t="s">
        <v>895</v>
      </c>
      <c r="F16" s="1" t="s">
        <v>166</v>
      </c>
      <c r="G16" s="1" t="s">
        <v>2070</v>
      </c>
      <c r="H16" s="181">
        <v>12.36366213242402</v>
      </c>
      <c r="I16" s="180">
        <v>5.7909424507840841</v>
      </c>
      <c r="J16" s="180">
        <v>2634.5343452291318</v>
      </c>
      <c r="K16" s="180">
        <v>106.59936558687991</v>
      </c>
      <c r="L16" s="180">
        <v>1.5467842178155589</v>
      </c>
      <c r="M16" s="180">
        <v>326.01503027406676</v>
      </c>
      <c r="N16" s="180">
        <v>916.14736401261973</v>
      </c>
      <c r="O16" s="180">
        <v>27.311903274232261</v>
      </c>
      <c r="P16" s="180">
        <v>31.224719596299693</v>
      </c>
      <c r="Q16" s="180">
        <v>10.904651245750914</v>
      </c>
      <c r="R16" s="180">
        <v>10.904651245750914</v>
      </c>
      <c r="S16" s="180">
        <v>10.904651245750914</v>
      </c>
      <c r="T16" s="180">
        <v>8.3615786793154747</v>
      </c>
      <c r="U16" s="180">
        <v>2.8954712253920413E-2</v>
      </c>
      <c r="V16" s="180">
        <v>4.9309882921535433</v>
      </c>
      <c r="W16" s="180">
        <v>14.752427881649695</v>
      </c>
      <c r="X16" s="180">
        <v>10.500138283321315</v>
      </c>
      <c r="Y16" s="180">
        <v>1.5345997494577819</v>
      </c>
      <c r="Z16" s="180">
        <v>4.9744203605344257</v>
      </c>
      <c r="AA16" s="180">
        <v>29.643839177429108</v>
      </c>
      <c r="AB16" s="180">
        <v>2.8954712253920413E-2</v>
      </c>
      <c r="AC16" s="180">
        <v>988.51403541102275</v>
      </c>
      <c r="AD16" s="180">
        <v>6.9680554914171008E-2</v>
      </c>
      <c r="AE16" s="180">
        <v>13.318626749570457</v>
      </c>
      <c r="AF16" s="180">
        <v>10.449999449662977</v>
      </c>
      <c r="AG16" s="180">
        <v>11.884313099616723</v>
      </c>
      <c r="AH16" s="180">
        <v>11.064705299643151</v>
      </c>
      <c r="AI16" s="180">
        <v>7.6036522114407729E-2</v>
      </c>
      <c r="AJ16" s="180">
        <v>1.3956538747857339E-5</v>
      </c>
    </row>
    <row r="17" spans="1:36" x14ac:dyDescent="0.2">
      <c r="A17" s="1">
        <v>2024</v>
      </c>
      <c r="B17" s="1" t="s">
        <v>890</v>
      </c>
      <c r="C17" s="1" t="s">
        <v>894</v>
      </c>
      <c r="D17" s="1" t="s">
        <v>892</v>
      </c>
      <c r="E17" s="1" t="s">
        <v>895</v>
      </c>
      <c r="F17" s="1" t="s">
        <v>165</v>
      </c>
      <c r="G17" s="1" t="s">
        <v>2070</v>
      </c>
      <c r="H17" s="181">
        <v>18.20841162412184</v>
      </c>
      <c r="I17" s="180">
        <v>8.3143432073615742</v>
      </c>
      <c r="J17" s="180">
        <v>915.67992039080355</v>
      </c>
      <c r="K17" s="180">
        <v>251.31965298228502</v>
      </c>
      <c r="L17" s="180">
        <v>44.03941737701301</v>
      </c>
      <c r="M17" s="180">
        <v>6361.9597397447715</v>
      </c>
      <c r="N17" s="180">
        <v>1329.2140485608945</v>
      </c>
      <c r="O17" s="180">
        <v>4.5380143941329063</v>
      </c>
      <c r="P17" s="180">
        <v>151.24312690729184</v>
      </c>
      <c r="Q17" s="180">
        <v>5.2223610258926314</v>
      </c>
      <c r="R17" s="180">
        <v>5.2223610258926314</v>
      </c>
      <c r="S17" s="180">
        <v>5.2223610258926314</v>
      </c>
      <c r="T17" s="180">
        <v>0.79097206400612474</v>
      </c>
      <c r="U17" s="180">
        <v>0.12471514811042354</v>
      </c>
      <c r="V17" s="180">
        <v>7.9449130294003769</v>
      </c>
      <c r="W17" s="180">
        <v>9.6946107479129857</v>
      </c>
      <c r="X17" s="180">
        <v>29.386920812300033</v>
      </c>
      <c r="Y17" s="180">
        <v>3.6167392952022834</v>
      </c>
      <c r="Z17" s="180">
        <v>8.8179190661733422</v>
      </c>
      <c r="AA17" s="180">
        <v>24.084169384421973</v>
      </c>
      <c r="AB17" s="180">
        <v>8.3143432073615742E-2</v>
      </c>
      <c r="AC17" s="180">
        <v>1586.0725857574989</v>
      </c>
      <c r="AD17" s="180">
        <v>7.433165631676919E-2</v>
      </c>
      <c r="AE17" s="180">
        <v>3.7921956121312226</v>
      </c>
      <c r="AF17" s="180">
        <v>2.6883531113336474</v>
      </c>
      <c r="AG17" s="180">
        <v>3.3253977826364243</v>
      </c>
      <c r="AH17" s="180">
        <v>4.1197396724882429</v>
      </c>
      <c r="AI17" s="180">
        <v>1.8135577977625351E-4</v>
      </c>
      <c r="AJ17" s="180">
        <v>1.4892136907364213E-5</v>
      </c>
    </row>
    <row r="18" spans="1:36" x14ac:dyDescent="0.2">
      <c r="A18" s="1">
        <v>2024</v>
      </c>
      <c r="B18" s="1" t="s">
        <v>890</v>
      </c>
      <c r="C18" s="1" t="s">
        <v>894</v>
      </c>
      <c r="D18" s="1" t="s">
        <v>892</v>
      </c>
      <c r="E18" s="1" t="s">
        <v>895</v>
      </c>
      <c r="F18" s="1" t="s">
        <v>665</v>
      </c>
      <c r="G18" s="1" t="s">
        <v>2070</v>
      </c>
      <c r="H18" s="181">
        <v>1.4110511509551383E-4</v>
      </c>
      <c r="I18" s="180">
        <v>0</v>
      </c>
      <c r="J18" s="180">
        <v>3.4208299562488637E-2</v>
      </c>
      <c r="K18" s="180">
        <v>8.2886147268538077E-3</v>
      </c>
      <c r="L18" s="180">
        <v>4.8767106240101438E-4</v>
      </c>
      <c r="M18" s="180">
        <v>4.0174727603777487E-2</v>
      </c>
      <c r="N18" s="180">
        <v>9.1436114581892932E-3</v>
      </c>
      <c r="O18" s="180">
        <v>2.7185097779971885E-5</v>
      </c>
      <c r="P18" s="180">
        <v>5.8235844231024404E-4</v>
      </c>
      <c r="Q18" s="180">
        <v>9.4276695467232797E-5</v>
      </c>
      <c r="R18" s="180">
        <v>9.4276695467232797E-5</v>
      </c>
      <c r="S18" s="180">
        <v>9.4276695467232797E-5</v>
      </c>
      <c r="T18" s="180">
        <v>1.1772804377743021E-5</v>
      </c>
      <c r="U18" s="180">
        <v>0</v>
      </c>
      <c r="V18" s="180">
        <v>4.6522360779671559E-5</v>
      </c>
      <c r="W18" s="180">
        <v>4.1870124701704404E-5</v>
      </c>
      <c r="X18" s="180">
        <v>1.6282826272885043E-4</v>
      </c>
      <c r="Y18" s="180">
        <v>0</v>
      </c>
      <c r="Z18" s="180">
        <v>4.6522360779671559E-5</v>
      </c>
      <c r="AA18" s="180">
        <v>1.3956708233901468E-4</v>
      </c>
      <c r="AB18" s="180">
        <v>0</v>
      </c>
      <c r="AC18" s="180">
        <v>9.3044721559343083E-3</v>
      </c>
      <c r="AD18" s="180">
        <v>0</v>
      </c>
      <c r="AE18" s="180">
        <v>0</v>
      </c>
      <c r="AF18" s="180">
        <v>0</v>
      </c>
      <c r="AG18" s="180">
        <v>0</v>
      </c>
      <c r="AH18" s="180">
        <v>0</v>
      </c>
      <c r="AI18" s="180">
        <v>0</v>
      </c>
      <c r="AJ18" s="180">
        <v>0</v>
      </c>
    </row>
    <row r="19" spans="1:36" x14ac:dyDescent="0.2">
      <c r="A19" s="1">
        <v>2024</v>
      </c>
      <c r="B19" s="1" t="s">
        <v>890</v>
      </c>
      <c r="C19" s="1" t="s">
        <v>896</v>
      </c>
      <c r="D19" s="1" t="s">
        <v>892</v>
      </c>
      <c r="E19" s="1" t="s">
        <v>897</v>
      </c>
      <c r="F19" s="1" t="s">
        <v>1791</v>
      </c>
      <c r="G19" s="1" t="s">
        <v>2070</v>
      </c>
      <c r="H19" s="181">
        <v>4.1151245533814967E-4</v>
      </c>
      <c r="I19" s="180">
        <v>0</v>
      </c>
      <c r="J19" s="180">
        <v>7.2921641084252699E-3</v>
      </c>
      <c r="K19" s="180">
        <v>5.6037366914727911E-3</v>
      </c>
      <c r="L19" s="180">
        <v>2.9336309257368544E-3</v>
      </c>
      <c r="M19" s="180">
        <v>4.7602092862283424E-2</v>
      </c>
      <c r="N19" s="180">
        <v>0</v>
      </c>
      <c r="O19" s="180">
        <v>2.937793653597844E-4</v>
      </c>
      <c r="P19" s="180">
        <v>8.9390344080939423E-4</v>
      </c>
      <c r="Q19" s="180">
        <v>1.5071462214040956E-4</v>
      </c>
      <c r="R19" s="180">
        <v>1.5071462214040956E-4</v>
      </c>
      <c r="S19" s="180">
        <v>1.5071462214040956E-4</v>
      </c>
      <c r="T19" s="180">
        <v>2.2607193321061435E-5</v>
      </c>
      <c r="U19" s="180">
        <v>0</v>
      </c>
      <c r="V19" s="180">
        <v>0</v>
      </c>
      <c r="W19" s="180">
        <v>0</v>
      </c>
      <c r="X19" s="180">
        <v>0</v>
      </c>
      <c r="Y19" s="180">
        <v>0</v>
      </c>
      <c r="Z19" s="180">
        <v>0</v>
      </c>
      <c r="AA19" s="180">
        <v>0</v>
      </c>
      <c r="AB19" s="180">
        <v>0</v>
      </c>
      <c r="AC19" s="180">
        <v>0</v>
      </c>
      <c r="AD19" s="180">
        <v>0</v>
      </c>
      <c r="AE19" s="180">
        <v>0</v>
      </c>
      <c r="AF19" s="180">
        <v>0</v>
      </c>
      <c r="AG19" s="180">
        <v>0</v>
      </c>
      <c r="AH19" s="180">
        <v>0</v>
      </c>
      <c r="AI19" s="180">
        <v>0</v>
      </c>
      <c r="AJ19" s="180">
        <v>1.6013428602418516E-10</v>
      </c>
    </row>
    <row r="20" spans="1:36" x14ac:dyDescent="0.2">
      <c r="A20" s="1">
        <v>2024</v>
      </c>
      <c r="B20" s="1" t="s">
        <v>890</v>
      </c>
      <c r="C20" s="1" t="s">
        <v>896</v>
      </c>
      <c r="D20" s="1" t="s">
        <v>892</v>
      </c>
      <c r="E20" s="1" t="s">
        <v>897</v>
      </c>
      <c r="F20" s="1" t="s">
        <v>946</v>
      </c>
      <c r="G20" s="1" t="s">
        <v>2070</v>
      </c>
      <c r="H20" s="181">
        <v>0.8533801469275285</v>
      </c>
      <c r="I20" s="180">
        <v>0</v>
      </c>
      <c r="J20" s="180">
        <v>53.529181139801302</v>
      </c>
      <c r="K20" s="180">
        <v>88.470769469774254</v>
      </c>
      <c r="L20" s="180">
        <v>3.9268284033079364</v>
      </c>
      <c r="M20" s="180">
        <v>1095.1390432792498</v>
      </c>
      <c r="N20" s="180">
        <v>0</v>
      </c>
      <c r="O20" s="180">
        <v>0.88360797398090252</v>
      </c>
      <c r="P20" s="180">
        <v>2.2071729477911499</v>
      </c>
      <c r="Q20" s="180">
        <v>0.19656105073613767</v>
      </c>
      <c r="R20" s="180">
        <v>0.19656105073613767</v>
      </c>
      <c r="S20" s="180">
        <v>0.19656105073613767</v>
      </c>
      <c r="T20" s="180">
        <v>2.9890525688620603E-2</v>
      </c>
      <c r="U20" s="180">
        <v>0</v>
      </c>
      <c r="V20" s="180">
        <v>0</v>
      </c>
      <c r="W20" s="180">
        <v>0</v>
      </c>
      <c r="X20" s="180">
        <v>0</v>
      </c>
      <c r="Y20" s="180">
        <v>0</v>
      </c>
      <c r="Z20" s="180">
        <v>0</v>
      </c>
      <c r="AA20" s="180">
        <v>0</v>
      </c>
      <c r="AB20" s="180">
        <v>0</v>
      </c>
      <c r="AC20" s="180">
        <v>0</v>
      </c>
      <c r="AD20" s="180">
        <v>2.2657891988152896E-3</v>
      </c>
      <c r="AE20" s="180">
        <v>0.1156155014204204</v>
      </c>
      <c r="AF20" s="180">
        <v>8.1962112299489909E-2</v>
      </c>
      <c r="AG20" s="180">
        <v>0.10138414121765407</v>
      </c>
      <c r="AH20" s="180">
        <v>0.1256015175060719</v>
      </c>
      <c r="AI20" s="180">
        <v>8.4996662633981794E-6</v>
      </c>
      <c r="AJ20" s="180">
        <v>4.5402454174014898E-7</v>
      </c>
    </row>
    <row r="21" spans="1:36" x14ac:dyDescent="0.2">
      <c r="A21" s="1">
        <v>2024</v>
      </c>
      <c r="B21" s="1" t="s">
        <v>890</v>
      </c>
      <c r="C21" s="1" t="s">
        <v>896</v>
      </c>
      <c r="D21" s="1" t="s">
        <v>892</v>
      </c>
      <c r="E21" s="1" t="s">
        <v>897</v>
      </c>
      <c r="F21" s="1" t="s">
        <v>947</v>
      </c>
      <c r="G21" s="1" t="s">
        <v>2070</v>
      </c>
      <c r="H21" s="181">
        <v>0.51838628504950246</v>
      </c>
      <c r="I21" s="180">
        <v>0</v>
      </c>
      <c r="J21" s="180">
        <v>111.19792201805269</v>
      </c>
      <c r="K21" s="180">
        <v>7.5080969473652326</v>
      </c>
      <c r="L21" s="180">
        <v>4.7291048203297124E-2</v>
      </c>
      <c r="M21" s="180">
        <v>29.418086761496987</v>
      </c>
      <c r="N21" s="180">
        <v>2.1750451748107036</v>
      </c>
      <c r="O21" s="180">
        <v>2.5547710570404116</v>
      </c>
      <c r="P21" s="180">
        <v>0.88591248097663156</v>
      </c>
      <c r="Q21" s="180">
        <v>0.86402374793375303</v>
      </c>
      <c r="R21" s="180">
        <v>0.86402374793375303</v>
      </c>
      <c r="S21" s="180">
        <v>0.86402374793375303</v>
      </c>
      <c r="T21" s="180">
        <v>0.49562805985349262</v>
      </c>
      <c r="U21" s="180">
        <v>0</v>
      </c>
      <c r="V21" s="180">
        <v>0</v>
      </c>
      <c r="W21" s="180">
        <v>0</v>
      </c>
      <c r="X21" s="180">
        <v>0</v>
      </c>
      <c r="Y21" s="180">
        <v>0</v>
      </c>
      <c r="Z21" s="180">
        <v>0</v>
      </c>
      <c r="AA21" s="180">
        <v>0</v>
      </c>
      <c r="AB21" s="180">
        <v>0</v>
      </c>
      <c r="AC21" s="180">
        <v>0</v>
      </c>
      <c r="AD21" s="180">
        <v>1.9769872741197355E-3</v>
      </c>
      <c r="AE21" s="180">
        <v>0.37787809848937626</v>
      </c>
      <c r="AF21" s="180">
        <v>0.29648896958397214</v>
      </c>
      <c r="AG21" s="180">
        <v>0.33718353403667423</v>
      </c>
      <c r="AH21" s="180">
        <v>0.31392949720655866</v>
      </c>
      <c r="AI21" s="180">
        <v>3.1880756530544411E-3</v>
      </c>
      <c r="AJ21" s="180">
        <v>3.9597703447194491E-7</v>
      </c>
    </row>
    <row r="22" spans="1:36" x14ac:dyDescent="0.2">
      <c r="A22" s="1">
        <v>2024</v>
      </c>
      <c r="B22" s="1" t="s">
        <v>890</v>
      </c>
      <c r="C22" s="1" t="s">
        <v>896</v>
      </c>
      <c r="D22" s="1" t="s">
        <v>892</v>
      </c>
      <c r="E22" s="1" t="s">
        <v>897</v>
      </c>
      <c r="F22" s="1" t="s">
        <v>1330</v>
      </c>
      <c r="G22" s="1" t="s">
        <v>2070</v>
      </c>
      <c r="H22" s="181">
        <v>6.7294209378385497E-4</v>
      </c>
      <c r="I22" s="180">
        <v>0</v>
      </c>
      <c r="J22" s="180">
        <v>1.1924801107919837E-2</v>
      </c>
      <c r="K22" s="180">
        <v>9.1637330857322393E-3</v>
      </c>
      <c r="L22" s="180">
        <v>4.7973365373162515E-3</v>
      </c>
      <c r="M22" s="180">
        <v>7.7843213792680582E-2</v>
      </c>
      <c r="N22" s="180">
        <v>3.8223110926922967E-2</v>
      </c>
      <c r="O22" s="180">
        <v>4.8041438034543443E-4</v>
      </c>
      <c r="P22" s="180">
        <v>1.4617911202822814E-3</v>
      </c>
      <c r="Q22" s="180">
        <v>2.4646207440712507E-4</v>
      </c>
      <c r="R22" s="180">
        <v>2.4646207440712507E-4</v>
      </c>
      <c r="S22" s="180">
        <v>2.4646207440712507E-4</v>
      </c>
      <c r="T22" s="180">
        <v>3.6969311161068758E-5</v>
      </c>
      <c r="U22" s="180">
        <v>0</v>
      </c>
      <c r="V22" s="180">
        <v>2.0582874794702001E-4</v>
      </c>
      <c r="W22" s="180">
        <v>1.8524587315231801E-4</v>
      </c>
      <c r="X22" s="180">
        <v>7.2040061781457007E-4</v>
      </c>
      <c r="Y22" s="180">
        <v>0</v>
      </c>
      <c r="Z22" s="180">
        <v>2.0582874794702001E-4</v>
      </c>
      <c r="AA22" s="180">
        <v>6.1748624384106018E-4</v>
      </c>
      <c r="AB22" s="180">
        <v>0</v>
      </c>
      <c r="AC22" s="180">
        <v>4.1165749589404013E-2</v>
      </c>
      <c r="AD22" s="180">
        <v>0</v>
      </c>
      <c r="AE22" s="180">
        <v>0</v>
      </c>
      <c r="AF22" s="180">
        <v>0</v>
      </c>
      <c r="AG22" s="180">
        <v>0</v>
      </c>
      <c r="AH22" s="180">
        <v>0</v>
      </c>
      <c r="AI22" s="180">
        <v>0</v>
      </c>
      <c r="AJ22" s="180">
        <v>2.6186595405757045E-10</v>
      </c>
    </row>
    <row r="23" spans="1:36" x14ac:dyDescent="0.2">
      <c r="A23" s="1">
        <v>2024</v>
      </c>
      <c r="B23" s="1" t="s">
        <v>890</v>
      </c>
      <c r="C23" s="1" t="s">
        <v>896</v>
      </c>
      <c r="D23" s="1" t="s">
        <v>892</v>
      </c>
      <c r="E23" s="1" t="s">
        <v>897</v>
      </c>
      <c r="F23" s="1" t="s">
        <v>166</v>
      </c>
      <c r="G23" s="1" t="s">
        <v>2070</v>
      </c>
      <c r="H23" s="181">
        <v>7.2971204256799131</v>
      </c>
      <c r="I23" s="180">
        <v>3.4178550003184593</v>
      </c>
      <c r="J23" s="180">
        <v>1565.2895368819577</v>
      </c>
      <c r="K23" s="180">
        <v>105.68853608341892</v>
      </c>
      <c r="L23" s="180">
        <v>0.66569753820384936</v>
      </c>
      <c r="M23" s="180">
        <v>414.10686968935568</v>
      </c>
      <c r="N23" s="180">
        <v>540.71662354288139</v>
      </c>
      <c r="O23" s="180">
        <v>35.962510199291259</v>
      </c>
      <c r="P23" s="180">
        <v>12.470642543488616</v>
      </c>
      <c r="Q23" s="180">
        <v>12.162523433114794</v>
      </c>
      <c r="R23" s="180">
        <v>12.162523433114794</v>
      </c>
      <c r="S23" s="180">
        <v>12.162523433114794</v>
      </c>
      <c r="T23" s="180">
        <v>6.9767618152776905</v>
      </c>
      <c r="U23" s="180">
        <v>1.70892750015923E-2</v>
      </c>
      <c r="V23" s="180">
        <v>1.972118729983791</v>
      </c>
      <c r="W23" s="180">
        <v>6.3615236063428311</v>
      </c>
      <c r="X23" s="180">
        <v>4.5085220415601519</v>
      </c>
      <c r="Y23" s="180">
        <v>0.90573157508439173</v>
      </c>
      <c r="Z23" s="180">
        <v>1.9977526424861789</v>
      </c>
      <c r="AA23" s="180">
        <v>11.866890929905933</v>
      </c>
      <c r="AB23" s="180">
        <v>1.70892750015923E-2</v>
      </c>
      <c r="AC23" s="180">
        <v>395.79088799688554</v>
      </c>
      <c r="AD23" s="180">
        <v>2.7829274491532423E-2</v>
      </c>
      <c r="AE23" s="180">
        <v>5.3192417902039937</v>
      </c>
      <c r="AF23" s="180">
        <v>4.1735589430831324</v>
      </c>
      <c r="AG23" s="180">
        <v>4.7464003666435612</v>
      </c>
      <c r="AH23" s="180">
        <v>4.419062410323316</v>
      </c>
      <c r="AI23" s="180">
        <v>4.4877290617931463E-2</v>
      </c>
      <c r="AJ23" s="180">
        <v>5.5740134137026009E-6</v>
      </c>
    </row>
    <row r="24" spans="1:36" x14ac:dyDescent="0.2">
      <c r="A24" s="1">
        <v>2024</v>
      </c>
      <c r="B24" s="1" t="s">
        <v>890</v>
      </c>
      <c r="C24" s="1" t="s">
        <v>896</v>
      </c>
      <c r="D24" s="1" t="s">
        <v>892</v>
      </c>
      <c r="E24" s="1" t="s">
        <v>897</v>
      </c>
      <c r="F24" s="1" t="s">
        <v>165</v>
      </c>
      <c r="G24" s="1" t="s">
        <v>2070</v>
      </c>
      <c r="H24" s="181">
        <v>11.181166820153054</v>
      </c>
      <c r="I24" s="180">
        <v>5.1055556256406609</v>
      </c>
      <c r="J24" s="180">
        <v>701.35063046074902</v>
      </c>
      <c r="K24" s="180">
        <v>1159.1626963790338</v>
      </c>
      <c r="L24" s="180">
        <v>51.450134631770325</v>
      </c>
      <c r="M24" s="180">
        <v>14348.742911648702</v>
      </c>
      <c r="N24" s="180">
        <v>816.2251778711726</v>
      </c>
      <c r="O24" s="180">
        <v>11.577218190824576</v>
      </c>
      <c r="P24" s="180">
        <v>28.918845861406702</v>
      </c>
      <c r="Q24" s="180">
        <v>2.5753843776869183</v>
      </c>
      <c r="R24" s="180">
        <v>2.5753843776869183</v>
      </c>
      <c r="S24" s="180">
        <v>2.5753843776869183</v>
      </c>
      <c r="T24" s="180">
        <v>0.39163197699151459</v>
      </c>
      <c r="U24" s="180">
        <v>7.658333438460993E-2</v>
      </c>
      <c r="V24" s="180">
        <v>3.1919851762702036</v>
      </c>
      <c r="W24" s="180">
        <v>4.4350866800892268</v>
      </c>
      <c r="X24" s="180">
        <v>12.142003685817446</v>
      </c>
      <c r="Y24" s="180">
        <v>2.2209166971536876</v>
      </c>
      <c r="Z24" s="180">
        <v>3.7280685169624723</v>
      </c>
      <c r="AA24" s="180">
        <v>9.7291221975798337</v>
      </c>
      <c r="AB24" s="180">
        <v>5.1055556256406599E-2</v>
      </c>
      <c r="AC24" s="180">
        <v>636.6100907850664</v>
      </c>
      <c r="AD24" s="180">
        <v>2.9686848355292391E-2</v>
      </c>
      <c r="AE24" s="180">
        <v>1.5148187042217953</v>
      </c>
      <c r="AF24" s="180">
        <v>1.073884896258948</v>
      </c>
      <c r="AG24" s="180">
        <v>1.3283564188291486</v>
      </c>
      <c r="AH24" s="180">
        <v>1.6456575948667185</v>
      </c>
      <c r="AI24" s="180">
        <v>1.1136442152872435E-4</v>
      </c>
      <c r="AJ24" s="180">
        <v>5.9487253833094641E-6</v>
      </c>
    </row>
    <row r="25" spans="1:36" x14ac:dyDescent="0.2">
      <c r="A25" s="1">
        <v>2024</v>
      </c>
      <c r="B25" s="1" t="s">
        <v>890</v>
      </c>
      <c r="C25" s="1" t="s">
        <v>896</v>
      </c>
      <c r="D25" s="1" t="s">
        <v>892</v>
      </c>
      <c r="E25" s="1" t="s">
        <v>897</v>
      </c>
      <c r="F25" s="1" t="s">
        <v>665</v>
      </c>
      <c r="G25" s="1" t="s">
        <v>2070</v>
      </c>
      <c r="H25" s="181">
        <v>8.9634027544840204E-5</v>
      </c>
      <c r="I25" s="180">
        <v>0</v>
      </c>
      <c r="J25" s="180">
        <v>1.2934927614294411E-2</v>
      </c>
      <c r="K25" s="180">
        <v>1.1918938780919281E-2</v>
      </c>
      <c r="L25" s="180">
        <v>4.277062219902571E-4</v>
      </c>
      <c r="M25" s="180">
        <v>4.6625899123454793E-2</v>
      </c>
      <c r="N25" s="180">
        <v>5.8082849849056453E-3</v>
      </c>
      <c r="O25" s="180">
        <v>6.1184608237382554E-5</v>
      </c>
      <c r="P25" s="180">
        <v>2.6945758458799451E-4</v>
      </c>
      <c r="Q25" s="180">
        <v>4.6280205684634618E-5</v>
      </c>
      <c r="R25" s="180">
        <v>4.6280205684634618E-5</v>
      </c>
      <c r="S25" s="180">
        <v>4.6280205684634618E-5</v>
      </c>
      <c r="T25" s="180">
        <v>5.2864957943387377E-6</v>
      </c>
      <c r="U25" s="180">
        <v>0</v>
      </c>
      <c r="V25" s="180">
        <v>1.8580270345526207E-5</v>
      </c>
      <c r="W25" s="180">
        <v>1.6722243310973589E-5</v>
      </c>
      <c r="X25" s="180">
        <v>6.503094620934172E-5</v>
      </c>
      <c r="Y25" s="180">
        <v>0</v>
      </c>
      <c r="Z25" s="180">
        <v>1.8580270345526207E-5</v>
      </c>
      <c r="AA25" s="180">
        <v>5.574081103657862E-5</v>
      </c>
      <c r="AB25" s="180">
        <v>0</v>
      </c>
      <c r="AC25" s="180">
        <v>3.7160540691052401E-3</v>
      </c>
      <c r="AD25" s="180">
        <v>0</v>
      </c>
      <c r="AE25" s="180">
        <v>0</v>
      </c>
      <c r="AF25" s="180">
        <v>0</v>
      </c>
      <c r="AG25" s="180">
        <v>0</v>
      </c>
      <c r="AH25" s="180">
        <v>0</v>
      </c>
      <c r="AI25" s="180">
        <v>0</v>
      </c>
      <c r="AJ25" s="180">
        <v>0</v>
      </c>
    </row>
    <row r="26" spans="1:36" x14ac:dyDescent="0.2">
      <c r="A26" s="1">
        <v>2024</v>
      </c>
      <c r="B26" s="1" t="s">
        <v>890</v>
      </c>
      <c r="C26" s="1" t="s">
        <v>898</v>
      </c>
      <c r="D26" s="1" t="s">
        <v>899</v>
      </c>
      <c r="E26" s="1" t="s">
        <v>893</v>
      </c>
      <c r="F26" s="1" t="s">
        <v>1791</v>
      </c>
      <c r="G26" s="1" t="s">
        <v>2070</v>
      </c>
      <c r="H26" s="181">
        <v>8.8256142460420252E-4</v>
      </c>
      <c r="I26" s="180">
        <v>0</v>
      </c>
      <c r="J26" s="180">
        <v>6.8973195529074046E-3</v>
      </c>
      <c r="K26" s="180">
        <v>1.0828702601898931E-2</v>
      </c>
      <c r="L26" s="180">
        <v>1.0317051526430017E-2</v>
      </c>
      <c r="M26" s="180">
        <v>0.12224440156027198</v>
      </c>
      <c r="N26" s="180">
        <v>0</v>
      </c>
      <c r="O26" s="180">
        <v>4.1483874547533571E-4</v>
      </c>
      <c r="P26" s="180">
        <v>5.9171499717796238E-3</v>
      </c>
      <c r="Q26" s="180">
        <v>5.1583638711518787E-4</v>
      </c>
      <c r="R26" s="180">
        <v>5.1583638711518787E-4</v>
      </c>
      <c r="S26" s="180">
        <v>5.1583638711518787E-4</v>
      </c>
      <c r="T26" s="180">
        <v>7.7375458067278197E-5</v>
      </c>
      <c r="U26" s="180">
        <v>0</v>
      </c>
      <c r="V26" s="180">
        <v>0</v>
      </c>
      <c r="W26" s="180">
        <v>0</v>
      </c>
      <c r="X26" s="180">
        <v>0</v>
      </c>
      <c r="Y26" s="180">
        <v>0</v>
      </c>
      <c r="Z26" s="180">
        <v>0</v>
      </c>
      <c r="AA26" s="180">
        <v>0</v>
      </c>
      <c r="AB26" s="180">
        <v>0</v>
      </c>
      <c r="AC26" s="180">
        <v>0</v>
      </c>
      <c r="AD26" s="180">
        <v>0</v>
      </c>
      <c r="AE26" s="180">
        <v>0</v>
      </c>
      <c r="AF26" s="180">
        <v>0</v>
      </c>
      <c r="AG26" s="180">
        <v>0</v>
      </c>
      <c r="AH26" s="180">
        <v>0</v>
      </c>
      <c r="AI26" s="180">
        <v>0</v>
      </c>
      <c r="AJ26" s="180">
        <v>3.6538410753992478E-10</v>
      </c>
    </row>
    <row r="27" spans="1:36" x14ac:dyDescent="0.2">
      <c r="A27" s="1">
        <v>2024</v>
      </c>
      <c r="B27" s="1" t="s">
        <v>890</v>
      </c>
      <c r="C27" s="1" t="s">
        <v>898</v>
      </c>
      <c r="D27" s="1" t="s">
        <v>899</v>
      </c>
      <c r="E27" s="1" t="s">
        <v>893</v>
      </c>
      <c r="F27" s="1" t="s">
        <v>946</v>
      </c>
      <c r="G27" s="1" t="s">
        <v>2070</v>
      </c>
      <c r="H27" s="181">
        <v>3.2104029743480131E-2</v>
      </c>
      <c r="I27" s="180">
        <v>0</v>
      </c>
      <c r="J27" s="180">
        <v>2.2780355325217592</v>
      </c>
      <c r="K27" s="180">
        <v>0.21476321213207489</v>
      </c>
      <c r="L27" s="180">
        <v>4.978130365139935E-2</v>
      </c>
      <c r="M27" s="180">
        <v>10.34976314011441</v>
      </c>
      <c r="N27" s="180">
        <v>0</v>
      </c>
      <c r="O27" s="180">
        <v>2.2718343234602832E-2</v>
      </c>
      <c r="P27" s="180">
        <v>0.42106525764066205</v>
      </c>
      <c r="Q27" s="180">
        <v>7.7142351404655722E-3</v>
      </c>
      <c r="R27" s="180">
        <v>7.7142351404655722E-3</v>
      </c>
      <c r="S27" s="180">
        <v>7.7142351404655722E-3</v>
      </c>
      <c r="T27" s="180">
        <v>1.1793109204007385E-3</v>
      </c>
      <c r="U27" s="180">
        <v>0</v>
      </c>
      <c r="V27" s="180">
        <v>0</v>
      </c>
      <c r="W27" s="180">
        <v>0</v>
      </c>
      <c r="X27" s="180">
        <v>0</v>
      </c>
      <c r="Y27" s="180">
        <v>0</v>
      </c>
      <c r="Z27" s="180">
        <v>0</v>
      </c>
      <c r="AA27" s="180">
        <v>0</v>
      </c>
      <c r="AB27" s="180">
        <v>0</v>
      </c>
      <c r="AC27" s="180">
        <v>0</v>
      </c>
      <c r="AD27" s="180">
        <v>1.0571570763838641E-4</v>
      </c>
      <c r="AE27" s="180">
        <v>4.5719396999989526E-3</v>
      </c>
      <c r="AF27" s="180">
        <v>3.1645145901005307E-3</v>
      </c>
      <c r="AG27" s="180">
        <v>3.9401577049909577E-3</v>
      </c>
      <c r="AH27" s="180">
        <v>4.9843369542472461E-3</v>
      </c>
      <c r="AI27" s="180">
        <v>3.1975613624506205E-7</v>
      </c>
      <c r="AJ27" s="180">
        <v>2.1184101022349082E-8</v>
      </c>
    </row>
    <row r="28" spans="1:36" x14ac:dyDescent="0.2">
      <c r="A28" s="1">
        <v>2024</v>
      </c>
      <c r="B28" s="1" t="s">
        <v>890</v>
      </c>
      <c r="C28" s="1" t="s">
        <v>898</v>
      </c>
      <c r="D28" s="1" t="s">
        <v>899</v>
      </c>
      <c r="E28" s="1" t="s">
        <v>893</v>
      </c>
      <c r="F28" s="1" t="s">
        <v>947</v>
      </c>
      <c r="G28" s="1" t="s">
        <v>2070</v>
      </c>
      <c r="H28" s="181">
        <v>0.52109225376374435</v>
      </c>
      <c r="I28" s="180">
        <v>0</v>
      </c>
      <c r="J28" s="180">
        <v>144.68742854623264</v>
      </c>
      <c r="K28" s="180">
        <v>4.0884766321119193</v>
      </c>
      <c r="L28" s="180">
        <v>4.1041157401662733E-2</v>
      </c>
      <c r="M28" s="180">
        <v>7.2991738471078849</v>
      </c>
      <c r="N28" s="180">
        <v>2.1863988783419188</v>
      </c>
      <c r="O28" s="180">
        <v>0.77982183062774357</v>
      </c>
      <c r="P28" s="180">
        <v>1.0610840555559127</v>
      </c>
      <c r="Q28" s="180">
        <v>0.78393366466462922</v>
      </c>
      <c r="R28" s="180">
        <v>0.78393366466462922</v>
      </c>
      <c r="S28" s="180">
        <v>0.78393366466462922</v>
      </c>
      <c r="T28" s="180">
        <v>0.60140290867534629</v>
      </c>
      <c r="U28" s="180">
        <v>0</v>
      </c>
      <c r="V28" s="180">
        <v>0</v>
      </c>
      <c r="W28" s="180">
        <v>0</v>
      </c>
      <c r="X28" s="180">
        <v>0</v>
      </c>
      <c r="Y28" s="180">
        <v>0</v>
      </c>
      <c r="Z28" s="180">
        <v>0</v>
      </c>
      <c r="AA28" s="180">
        <v>0</v>
      </c>
      <c r="AB28" s="180">
        <v>0</v>
      </c>
      <c r="AC28" s="180">
        <v>0</v>
      </c>
      <c r="AD28" s="180">
        <v>1.2692500395031926E-3</v>
      </c>
      <c r="AE28" s="180">
        <v>0.38048803734021525</v>
      </c>
      <c r="AF28" s="180">
        <v>0.29853676775924587</v>
      </c>
      <c r="AG28" s="180">
        <v>0.33951240254973059</v>
      </c>
      <c r="AH28" s="180">
        <v>0.31609775409802504</v>
      </c>
      <c r="AI28" s="180">
        <v>3.2047173606470276E-3</v>
      </c>
      <c r="AJ28" s="180">
        <v>2.5472383366049774E-7</v>
      </c>
    </row>
    <row r="29" spans="1:36" x14ac:dyDescent="0.2">
      <c r="A29" s="1">
        <v>2024</v>
      </c>
      <c r="B29" s="1" t="s">
        <v>890</v>
      </c>
      <c r="C29" s="1" t="s">
        <v>898</v>
      </c>
      <c r="D29" s="1" t="s">
        <v>899</v>
      </c>
      <c r="E29" s="1" t="s">
        <v>893</v>
      </c>
      <c r="F29" s="1" t="s">
        <v>1330</v>
      </c>
      <c r="G29" s="1" t="s">
        <v>2070</v>
      </c>
      <c r="H29" s="181">
        <v>1.4432436376147636E-3</v>
      </c>
      <c r="I29" s="180">
        <v>0</v>
      </c>
      <c r="J29" s="180">
        <v>1.1279115859605766E-2</v>
      </c>
      <c r="K29" s="180">
        <v>1.7708066201535914E-2</v>
      </c>
      <c r="L29" s="180">
        <v>1.6871368450237265E-2</v>
      </c>
      <c r="M29" s="180">
        <v>0.1999050149569008</v>
      </c>
      <c r="N29" s="180">
        <v>8.1976238616518551E-2</v>
      </c>
      <c r="O29" s="180">
        <v>6.7838154189876375E-4</v>
      </c>
      <c r="P29" s="180">
        <v>9.6762546056362655E-3</v>
      </c>
      <c r="Q29" s="180">
        <v>8.4354194846897248E-4</v>
      </c>
      <c r="R29" s="180">
        <v>8.4354194846897248E-4</v>
      </c>
      <c r="S29" s="180">
        <v>8.4354194846897248E-4</v>
      </c>
      <c r="T29" s="180">
        <v>1.2653129227034588E-4</v>
      </c>
      <c r="U29" s="180">
        <v>0</v>
      </c>
      <c r="V29" s="180">
        <v>4.5387596175208261E-4</v>
      </c>
      <c r="W29" s="180">
        <v>4.0848836557687437E-4</v>
      </c>
      <c r="X29" s="180">
        <v>1.5885658661322895E-3</v>
      </c>
      <c r="Y29" s="180">
        <v>0</v>
      </c>
      <c r="Z29" s="180">
        <v>4.5387596175208261E-4</v>
      </c>
      <c r="AA29" s="180">
        <v>1.3616278852562479E-3</v>
      </c>
      <c r="AB29" s="180">
        <v>0</v>
      </c>
      <c r="AC29" s="180">
        <v>9.0775192350416534E-2</v>
      </c>
      <c r="AD29" s="180">
        <v>0</v>
      </c>
      <c r="AE29" s="180">
        <v>0</v>
      </c>
      <c r="AF29" s="180">
        <v>0</v>
      </c>
      <c r="AG29" s="180">
        <v>0</v>
      </c>
      <c r="AH29" s="180">
        <v>0</v>
      </c>
      <c r="AI29" s="180">
        <v>0</v>
      </c>
      <c r="AJ29" s="180">
        <v>5.9750888016552206E-10</v>
      </c>
    </row>
    <row r="30" spans="1:36" x14ac:dyDescent="0.2">
      <c r="A30" s="1">
        <v>2024</v>
      </c>
      <c r="B30" s="1" t="s">
        <v>890</v>
      </c>
      <c r="C30" s="1" t="s">
        <v>898</v>
      </c>
      <c r="D30" s="1" t="s">
        <v>899</v>
      </c>
      <c r="E30" s="1" t="s">
        <v>893</v>
      </c>
      <c r="F30" s="1" t="s">
        <v>166</v>
      </c>
      <c r="G30" s="1" t="s">
        <v>2070</v>
      </c>
      <c r="H30" s="181">
        <v>7.3352112860005292</v>
      </c>
      <c r="I30" s="180">
        <v>3.4356961526934549</v>
      </c>
      <c r="J30" s="180">
        <v>2036.7081858328768</v>
      </c>
      <c r="K30" s="180">
        <v>57.55188206657499</v>
      </c>
      <c r="L30" s="180">
        <v>0.57772027657062486</v>
      </c>
      <c r="M30" s="180">
        <v>102.74760753987407</v>
      </c>
      <c r="N30" s="180">
        <v>543.53915629263906</v>
      </c>
      <c r="O30" s="180">
        <v>10.977246066842621</v>
      </c>
      <c r="P30" s="180">
        <v>14.936464097272435</v>
      </c>
      <c r="Q30" s="180">
        <v>11.035126741935519</v>
      </c>
      <c r="R30" s="180">
        <v>11.035126741935519</v>
      </c>
      <c r="S30" s="180">
        <v>11.035126741935519</v>
      </c>
      <c r="T30" s="180">
        <v>8.4657128776836856</v>
      </c>
      <c r="U30" s="180">
        <v>1.7178480763467282E-2</v>
      </c>
      <c r="V30" s="180">
        <v>1.7975566758554273</v>
      </c>
      <c r="W30" s="180">
        <v>5.9325894535789541</v>
      </c>
      <c r="X30" s="180">
        <v>4.199314787370283</v>
      </c>
      <c r="Y30" s="180">
        <v>0.91045948046376568</v>
      </c>
      <c r="Z30" s="180">
        <v>1.8233243970006292</v>
      </c>
      <c r="AA30" s="180">
        <v>10.8196970166595</v>
      </c>
      <c r="AB30" s="180">
        <v>1.7178480763467282E-2</v>
      </c>
      <c r="AC30" s="180">
        <v>360.88561363216292</v>
      </c>
      <c r="AD30" s="180">
        <v>1.7866735011458367E-2</v>
      </c>
      <c r="AE30" s="180">
        <v>5.3559808758000056</v>
      </c>
      <c r="AF30" s="180">
        <v>4.2023849948584653</v>
      </c>
      <c r="AG30" s="180">
        <v>4.7791829353292359</v>
      </c>
      <c r="AH30" s="180">
        <v>4.4495841122030813</v>
      </c>
      <c r="AI30" s="180">
        <v>4.5111549408903252E-2</v>
      </c>
      <c r="AJ30" s="180">
        <v>3.5856475048023536E-6</v>
      </c>
    </row>
    <row r="31" spans="1:36" x14ac:dyDescent="0.2">
      <c r="A31" s="1">
        <v>2024</v>
      </c>
      <c r="B31" s="1" t="s">
        <v>890</v>
      </c>
      <c r="C31" s="1" t="s">
        <v>898</v>
      </c>
      <c r="D31" s="1" t="s">
        <v>899</v>
      </c>
      <c r="E31" s="1" t="s">
        <v>893</v>
      </c>
      <c r="F31" s="1" t="s">
        <v>165</v>
      </c>
      <c r="G31" s="1" t="s">
        <v>2070</v>
      </c>
      <c r="H31" s="181">
        <v>0.42063377435412808</v>
      </c>
      <c r="I31" s="180">
        <v>0.19207021660005846</v>
      </c>
      <c r="J31" s="180">
        <v>29.847302404522729</v>
      </c>
      <c r="K31" s="180">
        <v>2.8138729384860799</v>
      </c>
      <c r="L31" s="180">
        <v>0.65224514848979676</v>
      </c>
      <c r="M31" s="180">
        <v>135.60478133377268</v>
      </c>
      <c r="N31" s="180">
        <v>30.706265527851361</v>
      </c>
      <c r="O31" s="180">
        <v>0.29766052854421693</v>
      </c>
      <c r="P31" s="180">
        <v>5.5168858858522096</v>
      </c>
      <c r="Q31" s="180">
        <v>0.10107353716392155</v>
      </c>
      <c r="R31" s="180">
        <v>0.10107353716392155</v>
      </c>
      <c r="S31" s="180">
        <v>0.10107353716392155</v>
      </c>
      <c r="T31" s="180">
        <v>1.5451580613052027E-2</v>
      </c>
      <c r="U31" s="180">
        <v>2.8810532490008769E-3</v>
      </c>
      <c r="V31" s="180">
        <v>0.11856788644742697</v>
      </c>
      <c r="W31" s="180">
        <v>0.16548458408230216</v>
      </c>
      <c r="X31" s="180">
        <v>0.4514809437200053</v>
      </c>
      <c r="Y31" s="180">
        <v>8.3550544221025452E-2</v>
      </c>
      <c r="Z31" s="180">
        <v>0.13873525919043311</v>
      </c>
      <c r="AA31" s="180">
        <v>0.36146576584028262</v>
      </c>
      <c r="AB31" s="180">
        <v>1.9207021660005853E-3</v>
      </c>
      <c r="AC31" s="180">
        <v>23.646352713675373</v>
      </c>
      <c r="AD31" s="180">
        <v>1.3851095163990355E-3</v>
      </c>
      <c r="AE31" s="180">
        <v>5.9902519013850464E-2</v>
      </c>
      <c r="AF31" s="180">
        <v>4.1462138138687113E-2</v>
      </c>
      <c r="AG31" s="180">
        <v>5.1624777956026907E-2</v>
      </c>
      <c r="AH31" s="180">
        <v>6.5305834889576864E-2</v>
      </c>
      <c r="AI31" s="180">
        <v>4.1895123925671169E-6</v>
      </c>
      <c r="AJ31" s="180">
        <v>2.7755856322490115E-7</v>
      </c>
    </row>
    <row r="32" spans="1:36" x14ac:dyDescent="0.2">
      <c r="A32" s="1">
        <v>2024</v>
      </c>
      <c r="B32" s="1" t="s">
        <v>890</v>
      </c>
      <c r="C32" s="1" t="s">
        <v>898</v>
      </c>
      <c r="D32" s="1" t="s">
        <v>899</v>
      </c>
      <c r="E32" s="1" t="s">
        <v>893</v>
      </c>
      <c r="F32" s="1" t="s">
        <v>665</v>
      </c>
      <c r="G32" s="1" t="s">
        <v>2070</v>
      </c>
      <c r="H32" s="181">
        <v>6.6064919494784589E-5</v>
      </c>
      <c r="I32" s="180">
        <v>0</v>
      </c>
      <c r="J32" s="180">
        <v>2.4267565724661655E-2</v>
      </c>
      <c r="K32" s="180">
        <v>1.1693453068953249E-2</v>
      </c>
      <c r="L32" s="180">
        <v>1.6927438477862549E-4</v>
      </c>
      <c r="M32" s="180">
        <v>4.3966005353071574E-2</v>
      </c>
      <c r="N32" s="180">
        <v>4.2810067832620407E-3</v>
      </c>
      <c r="O32" s="180">
        <v>2.0827448165044283E-5</v>
      </c>
      <c r="P32" s="180">
        <v>0</v>
      </c>
      <c r="Q32" s="180">
        <v>4.2885861927359184E-5</v>
      </c>
      <c r="R32" s="180">
        <v>4.2885861927359184E-5</v>
      </c>
      <c r="S32" s="180">
        <v>4.2885861927359184E-5</v>
      </c>
      <c r="T32" s="180">
        <v>4.7542731057207824E-6</v>
      </c>
      <c r="U32" s="180">
        <v>0</v>
      </c>
      <c r="V32" s="180">
        <v>1.41597406482613E-5</v>
      </c>
      <c r="W32" s="180">
        <v>1.2743766583435171E-5</v>
      </c>
      <c r="X32" s="180">
        <v>4.9559092268914546E-5</v>
      </c>
      <c r="Y32" s="180">
        <v>0</v>
      </c>
      <c r="Z32" s="180">
        <v>1.41597406482613E-5</v>
      </c>
      <c r="AA32" s="180">
        <v>4.2479221944783899E-5</v>
      </c>
      <c r="AB32" s="180">
        <v>0</v>
      </c>
      <c r="AC32" s="180">
        <v>2.8319481296522602E-3</v>
      </c>
      <c r="AD32" s="180">
        <v>0</v>
      </c>
      <c r="AE32" s="180">
        <v>0</v>
      </c>
      <c r="AF32" s="180">
        <v>0</v>
      </c>
      <c r="AG32" s="180">
        <v>0</v>
      </c>
      <c r="AH32" s="180">
        <v>0</v>
      </c>
      <c r="AI32" s="180">
        <v>0</v>
      </c>
      <c r="AJ32" s="180">
        <v>0</v>
      </c>
    </row>
    <row r="33" spans="1:36" x14ac:dyDescent="0.2">
      <c r="A33" s="1">
        <v>2024</v>
      </c>
      <c r="B33" s="1" t="s">
        <v>890</v>
      </c>
      <c r="C33" s="1" t="s">
        <v>900</v>
      </c>
      <c r="D33" s="1" t="s">
        <v>899</v>
      </c>
      <c r="E33" s="1" t="s">
        <v>895</v>
      </c>
      <c r="F33" s="1" t="s">
        <v>1791</v>
      </c>
      <c r="G33" s="1" t="s">
        <v>2070</v>
      </c>
      <c r="H33" s="181">
        <v>9.932982401810004E-4</v>
      </c>
      <c r="I33" s="180">
        <v>0</v>
      </c>
      <c r="J33" s="180">
        <v>1.0181098019694105E-2</v>
      </c>
      <c r="K33" s="180">
        <v>1.3938257502393633E-2</v>
      </c>
      <c r="L33" s="180">
        <v>7.3972223427319055E-3</v>
      </c>
      <c r="M33" s="180">
        <v>0.1072610457515917</v>
      </c>
      <c r="N33" s="180">
        <v>0</v>
      </c>
      <c r="O33" s="180">
        <v>7.3110480924372696E-5</v>
      </c>
      <c r="P33" s="180">
        <v>2.7504101236620697E-3</v>
      </c>
      <c r="Q33" s="180">
        <v>5.7474491478848148E-4</v>
      </c>
      <c r="R33" s="180">
        <v>5.7474491478848148E-4</v>
      </c>
      <c r="S33" s="180">
        <v>5.7474491478848148E-4</v>
      </c>
      <c r="T33" s="180">
        <v>8.621173721827222E-5</v>
      </c>
      <c r="U33" s="180">
        <v>0</v>
      </c>
      <c r="V33" s="180">
        <v>0</v>
      </c>
      <c r="W33" s="180">
        <v>0</v>
      </c>
      <c r="X33" s="180">
        <v>0</v>
      </c>
      <c r="Y33" s="180">
        <v>0</v>
      </c>
      <c r="Z33" s="180">
        <v>0</v>
      </c>
      <c r="AA33" s="180">
        <v>0</v>
      </c>
      <c r="AB33" s="180">
        <v>0</v>
      </c>
      <c r="AC33" s="180">
        <v>0</v>
      </c>
      <c r="AD33" s="180">
        <v>0</v>
      </c>
      <c r="AE33" s="180">
        <v>0</v>
      </c>
      <c r="AF33" s="180">
        <v>0</v>
      </c>
      <c r="AG33" s="180">
        <v>0</v>
      </c>
      <c r="AH33" s="180">
        <v>0</v>
      </c>
      <c r="AI33" s="180">
        <v>0</v>
      </c>
      <c r="AJ33" s="180">
        <v>4.0711098130850768E-10</v>
      </c>
    </row>
    <row r="34" spans="1:36" x14ac:dyDescent="0.2">
      <c r="A34" s="1">
        <v>2024</v>
      </c>
      <c r="B34" s="1" t="s">
        <v>890</v>
      </c>
      <c r="C34" s="1" t="s">
        <v>900</v>
      </c>
      <c r="D34" s="1" t="s">
        <v>899</v>
      </c>
      <c r="E34" s="1" t="s">
        <v>895</v>
      </c>
      <c r="F34" s="1" t="s">
        <v>946</v>
      </c>
      <c r="G34" s="1" t="s">
        <v>2070</v>
      </c>
      <c r="H34" s="181">
        <v>3.7247706010516871E-2</v>
      </c>
      <c r="I34" s="180">
        <v>0</v>
      </c>
      <c r="J34" s="180">
        <v>2.3956638432509116</v>
      </c>
      <c r="K34" s="180">
        <v>0.32791676433083805</v>
      </c>
      <c r="L34" s="180">
        <v>7.2629299997036448E-2</v>
      </c>
      <c r="M34" s="180">
        <v>9.4166144121772319</v>
      </c>
      <c r="N34" s="180">
        <v>0</v>
      </c>
      <c r="O34" s="180">
        <v>2.198258626763306E-2</v>
      </c>
      <c r="P34" s="180">
        <v>0.26214804345613213</v>
      </c>
      <c r="Q34" s="180">
        <v>7.3223329721857303E-3</v>
      </c>
      <c r="R34" s="180">
        <v>7.3223329721857303E-3</v>
      </c>
      <c r="S34" s="180">
        <v>7.3223329721857303E-3</v>
      </c>
      <c r="T34" s="180">
        <v>1.1222777987655538E-3</v>
      </c>
      <c r="U34" s="180">
        <v>0</v>
      </c>
      <c r="V34" s="180">
        <v>0</v>
      </c>
      <c r="W34" s="180">
        <v>0</v>
      </c>
      <c r="X34" s="180">
        <v>0</v>
      </c>
      <c r="Y34" s="180">
        <v>0</v>
      </c>
      <c r="Z34" s="180">
        <v>0</v>
      </c>
      <c r="AA34" s="180">
        <v>0</v>
      </c>
      <c r="AB34" s="180">
        <v>0</v>
      </c>
      <c r="AC34" s="180">
        <v>0</v>
      </c>
      <c r="AD34" s="180">
        <v>1.1778844396423047E-4</v>
      </c>
      <c r="AE34" s="180">
        <v>5.09405532244316E-3</v>
      </c>
      <c r="AF34" s="180">
        <v>3.5259022315308184E-3</v>
      </c>
      <c r="AG34" s="180">
        <v>4.39012380858374E-3</v>
      </c>
      <c r="AH34" s="180">
        <v>5.5535483529319373E-3</v>
      </c>
      <c r="AI34" s="180">
        <v>3.7098715186474817E-7</v>
      </c>
      <c r="AJ34" s="180">
        <v>2.3603325862783297E-8</v>
      </c>
    </row>
    <row r="35" spans="1:36" x14ac:dyDescent="0.2">
      <c r="A35" s="1">
        <v>2024</v>
      </c>
      <c r="B35" s="1" t="s">
        <v>890</v>
      </c>
      <c r="C35" s="1" t="s">
        <v>900</v>
      </c>
      <c r="D35" s="1" t="s">
        <v>899</v>
      </c>
      <c r="E35" s="1" t="s">
        <v>895</v>
      </c>
      <c r="F35" s="1" t="s">
        <v>947</v>
      </c>
      <c r="G35" s="1" t="s">
        <v>2070</v>
      </c>
      <c r="H35" s="181">
        <v>0.56182623071276594</v>
      </c>
      <c r="I35" s="180">
        <v>0</v>
      </c>
      <c r="J35" s="180">
        <v>148.0554808996373</v>
      </c>
      <c r="K35" s="180">
        <v>5.064110964667468</v>
      </c>
      <c r="L35" s="180">
        <v>5.1818895949362842E-2</v>
      </c>
      <c r="M35" s="180">
        <v>6.72476356205574</v>
      </c>
      <c r="N35" s="180">
        <v>2.3573104988246234</v>
      </c>
      <c r="O35" s="180">
        <v>0.86887750222679816</v>
      </c>
      <c r="P35" s="180">
        <v>1.1822598799291713</v>
      </c>
      <c r="Q35" s="180">
        <v>0.67753820601394077</v>
      </c>
      <c r="R35" s="180">
        <v>0.67753820601394077</v>
      </c>
      <c r="S35" s="180">
        <v>0.67753820601394077</v>
      </c>
      <c r="T35" s="180">
        <v>0.50798112670831852</v>
      </c>
      <c r="U35" s="180">
        <v>0</v>
      </c>
      <c r="V35" s="180">
        <v>0</v>
      </c>
      <c r="W35" s="180">
        <v>0</v>
      </c>
      <c r="X35" s="180">
        <v>0</v>
      </c>
      <c r="Y35" s="180">
        <v>0</v>
      </c>
      <c r="Z35" s="180">
        <v>0</v>
      </c>
      <c r="AA35" s="180">
        <v>0</v>
      </c>
      <c r="AB35" s="180">
        <v>0</v>
      </c>
      <c r="AC35" s="180">
        <v>0</v>
      </c>
      <c r="AD35" s="180">
        <v>1.4141984241926708E-3</v>
      </c>
      <c r="AE35" s="180">
        <v>0.42393978025110868</v>
      </c>
      <c r="AF35" s="180">
        <v>0.33262967373548535</v>
      </c>
      <c r="AG35" s="180">
        <v>0.37828472699329696</v>
      </c>
      <c r="AH35" s="180">
        <v>0.3521961251316903</v>
      </c>
      <c r="AI35" s="180">
        <v>3.4552313188835108E-3</v>
      </c>
      <c r="AJ35" s="180">
        <v>2.8381330152094581E-7</v>
      </c>
    </row>
    <row r="36" spans="1:36" x14ac:dyDescent="0.2">
      <c r="A36" s="1">
        <v>2024</v>
      </c>
      <c r="B36" s="1" t="s">
        <v>890</v>
      </c>
      <c r="C36" s="1" t="s">
        <v>900</v>
      </c>
      <c r="D36" s="1" t="s">
        <v>899</v>
      </c>
      <c r="E36" s="1" t="s">
        <v>895</v>
      </c>
      <c r="F36" s="1" t="s">
        <v>1330</v>
      </c>
      <c r="G36" s="1" t="s">
        <v>2070</v>
      </c>
      <c r="H36" s="181">
        <v>1.6243304153453972E-3</v>
      </c>
      <c r="I36" s="180">
        <v>0</v>
      </c>
      <c r="J36" s="180">
        <v>1.6649045076319119E-2</v>
      </c>
      <c r="K36" s="180">
        <v>2.2793089408804947E-2</v>
      </c>
      <c r="L36" s="180">
        <v>1.2096601759993532E-2</v>
      </c>
      <c r="M36" s="180">
        <v>0.17540288701640774</v>
      </c>
      <c r="N36" s="180">
        <v>9.2261967591618532E-2</v>
      </c>
      <c r="O36" s="180">
        <v>1.1955681893118852E-4</v>
      </c>
      <c r="P36" s="180">
        <v>4.4977174405585445E-3</v>
      </c>
      <c r="Q36" s="180">
        <v>9.3987445904053079E-4</v>
      </c>
      <c r="R36" s="180">
        <v>9.3987445904053079E-4</v>
      </c>
      <c r="S36" s="180">
        <v>9.3987445904053079E-4</v>
      </c>
      <c r="T36" s="180">
        <v>1.4098116885607963E-4</v>
      </c>
      <c r="U36" s="180">
        <v>0</v>
      </c>
      <c r="V36" s="180">
        <v>5.0570860737571288E-4</v>
      </c>
      <c r="W36" s="180">
        <v>4.551377466381416E-4</v>
      </c>
      <c r="X36" s="180">
        <v>1.7699801258149951E-3</v>
      </c>
      <c r="Y36" s="180">
        <v>0</v>
      </c>
      <c r="Z36" s="180">
        <v>5.0570860737571288E-4</v>
      </c>
      <c r="AA36" s="180">
        <v>1.5171258221271392E-3</v>
      </c>
      <c r="AB36" s="180">
        <v>0</v>
      </c>
      <c r="AC36" s="180">
        <v>0.10114172147514258</v>
      </c>
      <c r="AD36" s="180">
        <v>0</v>
      </c>
      <c r="AE36" s="180">
        <v>0</v>
      </c>
      <c r="AF36" s="180">
        <v>0</v>
      </c>
      <c r="AG36" s="180">
        <v>0</v>
      </c>
      <c r="AH36" s="180">
        <v>0</v>
      </c>
      <c r="AI36" s="180">
        <v>0</v>
      </c>
      <c r="AJ36" s="180">
        <v>6.6574440848704273E-10</v>
      </c>
    </row>
    <row r="37" spans="1:36" x14ac:dyDescent="0.2">
      <c r="A37" s="1">
        <v>2024</v>
      </c>
      <c r="B37" s="1" t="s">
        <v>890</v>
      </c>
      <c r="C37" s="1" t="s">
        <v>900</v>
      </c>
      <c r="D37" s="1" t="s">
        <v>899</v>
      </c>
      <c r="E37" s="1" t="s">
        <v>895</v>
      </c>
      <c r="F37" s="1" t="s">
        <v>166</v>
      </c>
      <c r="G37" s="1" t="s">
        <v>2070</v>
      </c>
      <c r="H37" s="181">
        <v>7.9086075038142303</v>
      </c>
      <c r="I37" s="180">
        <v>3.7042658097490535</v>
      </c>
      <c r="J37" s="180">
        <v>2084.1189378755189</v>
      </c>
      <c r="K37" s="180">
        <v>71.285503926200064</v>
      </c>
      <c r="L37" s="180">
        <v>0.72943427512201398</v>
      </c>
      <c r="M37" s="180">
        <v>94.661859238538568</v>
      </c>
      <c r="N37" s="180">
        <v>586.02781603263452</v>
      </c>
      <c r="O37" s="180">
        <v>12.230847828675584</v>
      </c>
      <c r="P37" s="180">
        <v>16.642208652316491</v>
      </c>
      <c r="Q37" s="180">
        <v>9.5374395983696267</v>
      </c>
      <c r="R37" s="180">
        <v>9.5374395983696267</v>
      </c>
      <c r="S37" s="180">
        <v>9.5374395983696267</v>
      </c>
      <c r="T37" s="180">
        <v>7.1506510925712305</v>
      </c>
      <c r="U37" s="180">
        <v>1.8521329048745275E-2</v>
      </c>
      <c r="V37" s="180">
        <v>2.0025282236643918</v>
      </c>
      <c r="W37" s="180">
        <v>6.5574818669933945</v>
      </c>
      <c r="X37" s="180">
        <v>4.6435973622305147</v>
      </c>
      <c r="Y37" s="180">
        <v>0.98163043958349905</v>
      </c>
      <c r="Z37" s="180">
        <v>2.0303102172375094</v>
      </c>
      <c r="AA37" s="180">
        <v>12.05221200008384</v>
      </c>
      <c r="AB37" s="180">
        <v>1.8521329048745275E-2</v>
      </c>
      <c r="AC37" s="180">
        <v>401.98735105677792</v>
      </c>
      <c r="AD37" s="180">
        <v>1.9907116574573787E-2</v>
      </c>
      <c r="AE37" s="180">
        <v>5.9676340191623796</v>
      </c>
      <c r="AF37" s="180">
        <v>4.682297461188945</v>
      </c>
      <c r="AG37" s="180">
        <v>5.3249657401756636</v>
      </c>
      <c r="AH37" s="180">
        <v>4.9577267236118239</v>
      </c>
      <c r="AI37" s="180">
        <v>4.8637936148457524E-2</v>
      </c>
      <c r="AJ37" s="180">
        <v>3.9951285351046195E-6</v>
      </c>
    </row>
    <row r="38" spans="1:36" x14ac:dyDescent="0.2">
      <c r="A38" s="1">
        <v>2024</v>
      </c>
      <c r="B38" s="1" t="s">
        <v>890</v>
      </c>
      <c r="C38" s="1" t="s">
        <v>900</v>
      </c>
      <c r="D38" s="1" t="s">
        <v>899</v>
      </c>
      <c r="E38" s="1" t="s">
        <v>895</v>
      </c>
      <c r="F38" s="1" t="s">
        <v>165</v>
      </c>
      <c r="G38" s="1" t="s">
        <v>2070</v>
      </c>
      <c r="H38" s="181">
        <v>0.48802730655389248</v>
      </c>
      <c r="I38" s="180">
        <v>0.22284351897438001</v>
      </c>
      <c r="J38" s="180">
        <v>31.388493361179876</v>
      </c>
      <c r="K38" s="180">
        <v>4.2964346643270144</v>
      </c>
      <c r="L38" s="180">
        <v>0.95160441946251451</v>
      </c>
      <c r="M38" s="180">
        <v>123.3784697273401</v>
      </c>
      <c r="N38" s="180">
        <v>35.625993378434153</v>
      </c>
      <c r="O38" s="180">
        <v>0.28802048545627124</v>
      </c>
      <c r="P38" s="180">
        <v>3.4347190006854769</v>
      </c>
      <c r="Q38" s="180">
        <v>9.593875223074369E-2</v>
      </c>
      <c r="R38" s="180">
        <v>9.593875223074369E-2</v>
      </c>
      <c r="S38" s="180">
        <v>9.593875223074369E-2</v>
      </c>
      <c r="T38" s="180">
        <v>1.4704320614594112E-2</v>
      </c>
      <c r="U38" s="180">
        <v>3.3426527846157003E-3</v>
      </c>
      <c r="V38" s="180">
        <v>0.1321967306895607</v>
      </c>
      <c r="W38" s="180">
        <v>0.18716717442676498</v>
      </c>
      <c r="X38" s="180">
        <v>0.50502882601859467</v>
      </c>
      <c r="Y38" s="180">
        <v>9.6936930753855316E-2</v>
      </c>
      <c r="Z38" s="180">
        <v>0.15559530018187062</v>
      </c>
      <c r="AA38" s="180">
        <v>0.40327549763791354</v>
      </c>
      <c r="AB38" s="180">
        <v>2.2284351897438009E-3</v>
      </c>
      <c r="AC38" s="180">
        <v>26.36135090627111</v>
      </c>
      <c r="AD38" s="180">
        <v>1.5432890561047417E-3</v>
      </c>
      <c r="AE38" s="180">
        <v>6.674338810949923E-2</v>
      </c>
      <c r="AF38" s="180">
        <v>4.61971152999461E-2</v>
      </c>
      <c r="AG38" s="180">
        <v>5.7520328826057239E-2</v>
      </c>
      <c r="AH38" s="180">
        <v>7.2763762786705086E-2</v>
      </c>
      <c r="AI38" s="180">
        <v>4.86075197327677E-6</v>
      </c>
      <c r="AJ38" s="180">
        <v>3.0925575774453197E-7</v>
      </c>
    </row>
    <row r="39" spans="1:36" x14ac:dyDescent="0.2">
      <c r="A39" s="1">
        <v>2024</v>
      </c>
      <c r="B39" s="1" t="s">
        <v>890</v>
      </c>
      <c r="C39" s="1" t="s">
        <v>900</v>
      </c>
      <c r="D39" s="1" t="s">
        <v>899</v>
      </c>
      <c r="E39" s="1" t="s">
        <v>895</v>
      </c>
      <c r="F39" s="1" t="s">
        <v>665</v>
      </c>
      <c r="G39" s="1" t="s">
        <v>2070</v>
      </c>
      <c r="H39" s="181">
        <v>6.5756961535073959E-5</v>
      </c>
      <c r="I39" s="180">
        <v>0</v>
      </c>
      <c r="J39" s="180">
        <v>2.5644997989993663E-2</v>
      </c>
      <c r="K39" s="180">
        <v>1.0305543147558617E-2</v>
      </c>
      <c r="L39" s="180">
        <v>2.4327000990008674E-4</v>
      </c>
      <c r="M39" s="180">
        <v>2.5421548258769713E-2</v>
      </c>
      <c r="N39" s="180">
        <v>4.2610511074727912E-3</v>
      </c>
      <c r="O39" s="180">
        <v>1.7105377914538574E-5</v>
      </c>
      <c r="P39" s="180">
        <v>0</v>
      </c>
      <c r="Q39" s="180">
        <v>4.4741515807798733E-5</v>
      </c>
      <c r="R39" s="180">
        <v>4.4741515807798733E-5</v>
      </c>
      <c r="S39" s="180">
        <v>4.4741515807798733E-5</v>
      </c>
      <c r="T39" s="180">
        <v>4.8999865232942881E-6</v>
      </c>
      <c r="U39" s="180">
        <v>0</v>
      </c>
      <c r="V39" s="180">
        <v>1.577678336696059E-5</v>
      </c>
      <c r="W39" s="180">
        <v>1.4199105030264528E-5</v>
      </c>
      <c r="X39" s="180">
        <v>5.5218741784362056E-5</v>
      </c>
      <c r="Y39" s="180">
        <v>0</v>
      </c>
      <c r="Z39" s="180">
        <v>1.577678336696059E-5</v>
      </c>
      <c r="AA39" s="180">
        <v>4.7330350100881766E-5</v>
      </c>
      <c r="AB39" s="180">
        <v>0</v>
      </c>
      <c r="AC39" s="180">
        <v>3.1553566733921179E-3</v>
      </c>
      <c r="AD39" s="180">
        <v>0</v>
      </c>
      <c r="AE39" s="180">
        <v>0</v>
      </c>
      <c r="AF39" s="180">
        <v>0</v>
      </c>
      <c r="AG39" s="180">
        <v>0</v>
      </c>
      <c r="AH39" s="180">
        <v>0</v>
      </c>
      <c r="AI39" s="180">
        <v>0</v>
      </c>
      <c r="AJ39" s="180">
        <v>0</v>
      </c>
    </row>
    <row r="40" spans="1:36" x14ac:dyDescent="0.2">
      <c r="A40" s="1">
        <v>2024</v>
      </c>
      <c r="B40" s="1" t="s">
        <v>890</v>
      </c>
      <c r="C40" s="1" t="s">
        <v>901</v>
      </c>
      <c r="D40" s="1" t="s">
        <v>899</v>
      </c>
      <c r="E40" s="1" t="s">
        <v>897</v>
      </c>
      <c r="F40" s="1" t="s">
        <v>1791</v>
      </c>
      <c r="G40" s="1" t="s">
        <v>2070</v>
      </c>
      <c r="H40" s="181">
        <v>7.5411462521398698E-4</v>
      </c>
      <c r="I40" s="180">
        <v>0</v>
      </c>
      <c r="J40" s="180">
        <v>1.3623400130567679E-2</v>
      </c>
      <c r="K40" s="180">
        <v>1.0807329417174138E-2</v>
      </c>
      <c r="L40" s="180">
        <v>3.7040951405922194E-3</v>
      </c>
      <c r="M40" s="180">
        <v>8.6391207856688093E-2</v>
      </c>
      <c r="N40" s="180">
        <v>0</v>
      </c>
      <c r="O40" s="180">
        <v>3.7012781437682947E-4</v>
      </c>
      <c r="P40" s="180">
        <v>1.0861262316614688E-3</v>
      </c>
      <c r="Q40" s="180">
        <v>2.8554612275327252E-4</v>
      </c>
      <c r="R40" s="180">
        <v>2.8554612275327252E-4</v>
      </c>
      <c r="S40" s="180">
        <v>2.8554612275327252E-4</v>
      </c>
      <c r="T40" s="180">
        <v>4.2831918412990885E-5</v>
      </c>
      <c r="U40" s="180">
        <v>0</v>
      </c>
      <c r="V40" s="180">
        <v>0</v>
      </c>
      <c r="W40" s="180">
        <v>0</v>
      </c>
      <c r="X40" s="180">
        <v>0</v>
      </c>
      <c r="Y40" s="180">
        <v>0</v>
      </c>
      <c r="Z40" s="180">
        <v>0</v>
      </c>
      <c r="AA40" s="180">
        <v>0</v>
      </c>
      <c r="AB40" s="180">
        <v>0</v>
      </c>
      <c r="AC40" s="180">
        <v>0</v>
      </c>
      <c r="AD40" s="180">
        <v>0</v>
      </c>
      <c r="AE40" s="180">
        <v>0</v>
      </c>
      <c r="AF40" s="180">
        <v>0</v>
      </c>
      <c r="AG40" s="180">
        <v>0</v>
      </c>
      <c r="AH40" s="180">
        <v>0</v>
      </c>
      <c r="AI40" s="180">
        <v>0</v>
      </c>
      <c r="AJ40" s="180">
        <v>2.0226183695023472E-10</v>
      </c>
    </row>
    <row r="41" spans="1:36" x14ac:dyDescent="0.2">
      <c r="A41" s="1">
        <v>2024</v>
      </c>
      <c r="B41" s="1" t="s">
        <v>890</v>
      </c>
      <c r="C41" s="1" t="s">
        <v>901</v>
      </c>
      <c r="D41" s="1" t="s">
        <v>899</v>
      </c>
      <c r="E41" s="1" t="s">
        <v>897</v>
      </c>
      <c r="F41" s="1" t="s">
        <v>946</v>
      </c>
      <c r="G41" s="1" t="s">
        <v>2070</v>
      </c>
      <c r="H41" s="181">
        <v>3.1956076742563566E-2</v>
      </c>
      <c r="I41" s="180">
        <v>0</v>
      </c>
      <c r="J41" s="180">
        <v>1.8119032910705342</v>
      </c>
      <c r="K41" s="180">
        <v>2.1432219907581245</v>
      </c>
      <c r="L41" s="180">
        <v>0.11659299566879375</v>
      </c>
      <c r="M41" s="180">
        <v>44.385537790719312</v>
      </c>
      <c r="N41" s="180">
        <v>0</v>
      </c>
      <c r="O41" s="180">
        <v>4.7229270716548213E-2</v>
      </c>
      <c r="P41" s="180">
        <v>5.4264123236270327E-2</v>
      </c>
      <c r="Q41" s="180">
        <v>5.1070255894407482E-3</v>
      </c>
      <c r="R41" s="180">
        <v>5.1070255894407482E-3</v>
      </c>
      <c r="S41" s="180">
        <v>5.1070255894407482E-3</v>
      </c>
      <c r="T41" s="180">
        <v>7.8685764989602043E-4</v>
      </c>
      <c r="U41" s="180">
        <v>0</v>
      </c>
      <c r="V41" s="180">
        <v>0</v>
      </c>
      <c r="W41" s="180">
        <v>0</v>
      </c>
      <c r="X41" s="180">
        <v>0</v>
      </c>
      <c r="Y41" s="180">
        <v>0</v>
      </c>
      <c r="Z41" s="180">
        <v>0</v>
      </c>
      <c r="AA41" s="180">
        <v>0</v>
      </c>
      <c r="AB41" s="180">
        <v>0</v>
      </c>
      <c r="AC41" s="180">
        <v>0</v>
      </c>
      <c r="AD41" s="180">
        <v>5.851993225813084E-5</v>
      </c>
      <c r="AE41" s="180">
        <v>2.5308405676797256E-3</v>
      </c>
      <c r="AF41" s="180">
        <v>1.7517470542410337E-3</v>
      </c>
      <c r="AG41" s="180">
        <v>2.1811116543923887E-3</v>
      </c>
      <c r="AH41" s="180">
        <v>2.7591269777239242E-3</v>
      </c>
      <c r="AI41" s="180">
        <v>3.1828252435593326E-7</v>
      </c>
      <c r="AJ41" s="180">
        <v>1.1726659968240373E-8</v>
      </c>
    </row>
    <row r="42" spans="1:36" x14ac:dyDescent="0.2">
      <c r="A42" s="1">
        <v>2024</v>
      </c>
      <c r="B42" s="1" t="s">
        <v>890</v>
      </c>
      <c r="C42" s="1" t="s">
        <v>901</v>
      </c>
      <c r="D42" s="1" t="s">
        <v>899</v>
      </c>
      <c r="E42" s="1" t="s">
        <v>897</v>
      </c>
      <c r="F42" s="1" t="s">
        <v>947</v>
      </c>
      <c r="G42" s="1" t="s">
        <v>2070</v>
      </c>
      <c r="H42" s="181">
        <v>0.39030681439103343</v>
      </c>
      <c r="I42" s="180">
        <v>0</v>
      </c>
      <c r="J42" s="180">
        <v>99.0670699093058</v>
      </c>
      <c r="K42" s="180">
        <v>5.5639104262551102</v>
      </c>
      <c r="L42" s="180">
        <v>3.1723324747118122E-2</v>
      </c>
      <c r="M42" s="180">
        <v>6.6879917200005981</v>
      </c>
      <c r="N42" s="180">
        <v>1.6376493318218985</v>
      </c>
      <c r="O42" s="180">
        <v>1.304717795150595</v>
      </c>
      <c r="P42" s="180">
        <v>0.58737313913384459</v>
      </c>
      <c r="Q42" s="180">
        <v>0.80994104446648496</v>
      </c>
      <c r="R42" s="180">
        <v>0.80994104446648496</v>
      </c>
      <c r="S42" s="180">
        <v>0.80994104446648496</v>
      </c>
      <c r="T42" s="180">
        <v>0.56066636478160181</v>
      </c>
      <c r="U42" s="180">
        <v>0</v>
      </c>
      <c r="V42" s="180">
        <v>0</v>
      </c>
      <c r="W42" s="180">
        <v>0</v>
      </c>
      <c r="X42" s="180">
        <v>0</v>
      </c>
      <c r="Y42" s="180">
        <v>0</v>
      </c>
      <c r="Z42" s="180">
        <v>0</v>
      </c>
      <c r="AA42" s="180">
        <v>0</v>
      </c>
      <c r="AB42" s="180">
        <v>0</v>
      </c>
      <c r="AC42" s="180">
        <v>0</v>
      </c>
      <c r="AD42" s="180">
        <v>7.0260539317797892E-4</v>
      </c>
      <c r="AE42" s="180">
        <v>0.21062276049215511</v>
      </c>
      <c r="AF42" s="180">
        <v>0.16525785823230638</v>
      </c>
      <c r="AG42" s="180">
        <v>0.18794030936223075</v>
      </c>
      <c r="AH42" s="180">
        <v>0.17497890871655966</v>
      </c>
      <c r="AI42" s="180">
        <v>2.400386908504856E-3</v>
      </c>
      <c r="AJ42" s="180">
        <v>1.4100479316974323E-7</v>
      </c>
    </row>
    <row r="43" spans="1:36" x14ac:dyDescent="0.2">
      <c r="A43" s="1">
        <v>2024</v>
      </c>
      <c r="B43" s="1" t="s">
        <v>890</v>
      </c>
      <c r="C43" s="1" t="s">
        <v>901</v>
      </c>
      <c r="D43" s="1" t="s">
        <v>899</v>
      </c>
      <c r="E43" s="1" t="s">
        <v>897</v>
      </c>
      <c r="F43" s="1" t="s">
        <v>1330</v>
      </c>
      <c r="G43" s="1" t="s">
        <v>2070</v>
      </c>
      <c r="H43" s="181">
        <v>1.2331959051580172E-3</v>
      </c>
      <c r="I43" s="180">
        <v>0</v>
      </c>
      <c r="J43" s="180">
        <v>2.2278206380864196E-2</v>
      </c>
      <c r="K43" s="180">
        <v>1.7673114851964454E-2</v>
      </c>
      <c r="L43" s="180">
        <v>6.0572687585761353E-3</v>
      </c>
      <c r="M43" s="180">
        <v>0.14127465534870368</v>
      </c>
      <c r="N43" s="180">
        <v>7.0045527412975359E-2</v>
      </c>
      <c r="O43" s="180">
        <v>6.0526621525881915E-4</v>
      </c>
      <c r="P43" s="180">
        <v>1.7761310768764922E-3</v>
      </c>
      <c r="Q43" s="180">
        <v>4.6695064323034826E-4</v>
      </c>
      <c r="R43" s="180">
        <v>4.6695064323034826E-4</v>
      </c>
      <c r="S43" s="180">
        <v>4.6695064323034826E-4</v>
      </c>
      <c r="T43" s="180">
        <v>7.0042596484552226E-5</v>
      </c>
      <c r="U43" s="180">
        <v>0</v>
      </c>
      <c r="V43" s="180">
        <v>2.5124734184422547E-4</v>
      </c>
      <c r="W43" s="180">
        <v>2.2612260765980289E-4</v>
      </c>
      <c r="X43" s="180">
        <v>8.7936569645478903E-4</v>
      </c>
      <c r="Y43" s="180">
        <v>0</v>
      </c>
      <c r="Z43" s="180">
        <v>2.5124734184422547E-4</v>
      </c>
      <c r="AA43" s="180">
        <v>7.537420255326764E-4</v>
      </c>
      <c r="AB43" s="180">
        <v>0</v>
      </c>
      <c r="AC43" s="180">
        <v>5.0249468368845085E-2</v>
      </c>
      <c r="AD43" s="180">
        <v>0</v>
      </c>
      <c r="AE43" s="180">
        <v>0</v>
      </c>
      <c r="AF43" s="180">
        <v>0</v>
      </c>
      <c r="AG43" s="180">
        <v>0</v>
      </c>
      <c r="AH43" s="180">
        <v>0</v>
      </c>
      <c r="AI43" s="180">
        <v>0</v>
      </c>
      <c r="AJ43" s="180">
        <v>3.3075670562149673E-10</v>
      </c>
    </row>
    <row r="44" spans="1:36" x14ac:dyDescent="0.2">
      <c r="A44" s="1">
        <v>2024</v>
      </c>
      <c r="B44" s="1" t="s">
        <v>890</v>
      </c>
      <c r="C44" s="1" t="s">
        <v>901</v>
      </c>
      <c r="D44" s="1" t="s">
        <v>899</v>
      </c>
      <c r="E44" s="1" t="s">
        <v>897</v>
      </c>
      <c r="F44" s="1" t="s">
        <v>166</v>
      </c>
      <c r="G44" s="1" t="s">
        <v>2070</v>
      </c>
      <c r="H44" s="181">
        <v>5.4941959494605301</v>
      </c>
      <c r="I44" s="180">
        <v>2.5733938873351425</v>
      </c>
      <c r="J44" s="180">
        <v>1394.5282894172683</v>
      </c>
      <c r="K44" s="180">
        <v>78.320984927682844</v>
      </c>
      <c r="L44" s="180">
        <v>0.44655680070811865</v>
      </c>
      <c r="M44" s="180">
        <v>94.144236439693046</v>
      </c>
      <c r="N44" s="180">
        <v>407.11991985502516</v>
      </c>
      <c r="O44" s="180">
        <v>18.366000697399432</v>
      </c>
      <c r="P44" s="180">
        <v>8.2682213142656895</v>
      </c>
      <c r="Q44" s="180">
        <v>11.401222427419199</v>
      </c>
      <c r="R44" s="180">
        <v>11.401222427419199</v>
      </c>
      <c r="S44" s="180">
        <v>11.401222427419199</v>
      </c>
      <c r="T44" s="180">
        <v>7.8922805259958642</v>
      </c>
      <c r="U44" s="180">
        <v>1.2866969436675714E-2</v>
      </c>
      <c r="V44" s="180">
        <v>0.99673336989744987</v>
      </c>
      <c r="W44" s="180">
        <v>3.569442115065216</v>
      </c>
      <c r="X44" s="180">
        <v>2.5159570512129172</v>
      </c>
      <c r="Y44" s="180">
        <v>0.68194938014381279</v>
      </c>
      <c r="Z44" s="180">
        <v>1.0160338240524636</v>
      </c>
      <c r="AA44" s="180">
        <v>6.0061341582580505</v>
      </c>
      <c r="AB44" s="180">
        <v>1.2866969436675714E-2</v>
      </c>
      <c r="AC44" s="180">
        <v>200.37603153442402</v>
      </c>
      <c r="AD44" s="180">
        <v>9.8903005608304232E-3</v>
      </c>
      <c r="AE44" s="180">
        <v>2.9648539940705123</v>
      </c>
      <c r="AF44" s="180">
        <v>2.3262700568860954</v>
      </c>
      <c r="AG44" s="180">
        <v>2.6455620254783039</v>
      </c>
      <c r="AH44" s="180">
        <v>2.4631094719970421</v>
      </c>
      <c r="AI44" s="180">
        <v>3.3789305089182257E-2</v>
      </c>
      <c r="AJ44" s="180">
        <v>1.9848691719524334E-6</v>
      </c>
    </row>
    <row r="45" spans="1:36" x14ac:dyDescent="0.2">
      <c r="A45" s="1">
        <v>2024</v>
      </c>
      <c r="B45" s="1" t="s">
        <v>890</v>
      </c>
      <c r="C45" s="1" t="s">
        <v>901</v>
      </c>
      <c r="D45" s="1" t="s">
        <v>899</v>
      </c>
      <c r="E45" s="1" t="s">
        <v>897</v>
      </c>
      <c r="F45" s="1" t="s">
        <v>165</v>
      </c>
      <c r="G45" s="1" t="s">
        <v>2070</v>
      </c>
      <c r="H45" s="181">
        <v>0.41869526290557102</v>
      </c>
      <c r="I45" s="180">
        <v>0.19118505155505527</v>
      </c>
      <c r="J45" s="180">
        <v>23.739939383854036</v>
      </c>
      <c r="K45" s="180">
        <v>28.080946923320187</v>
      </c>
      <c r="L45" s="180">
        <v>1.5276260401976218</v>
      </c>
      <c r="M45" s="180">
        <v>581.54868522197512</v>
      </c>
      <c r="N45" s="180">
        <v>30.564754192106701</v>
      </c>
      <c r="O45" s="180">
        <v>0.61880787428341832</v>
      </c>
      <c r="P45" s="180">
        <v>0.71097999694338776</v>
      </c>
      <c r="Q45" s="180">
        <v>6.6913327285520727E-2</v>
      </c>
      <c r="R45" s="180">
        <v>6.6913327285520727E-2</v>
      </c>
      <c r="S45" s="180">
        <v>6.6913327285520727E-2</v>
      </c>
      <c r="T45" s="180">
        <v>1.0309575022194817E-2</v>
      </c>
      <c r="U45" s="180">
        <v>2.8677757733258282E-3</v>
      </c>
      <c r="V45" s="180">
        <v>6.6483005311208598E-2</v>
      </c>
      <c r="W45" s="180">
        <v>0.11833733055593464</v>
      </c>
      <c r="X45" s="180">
        <v>0.26901567838469054</v>
      </c>
      <c r="Y45" s="180">
        <v>8.3165497426449048E-2</v>
      </c>
      <c r="Z45" s="180">
        <v>8.6557435724489387E-2</v>
      </c>
      <c r="AA45" s="180">
        <v>0.20518456748027741</v>
      </c>
      <c r="AB45" s="180">
        <v>1.9118505155505529E-3</v>
      </c>
      <c r="AC45" s="180">
        <v>13.22968629419745</v>
      </c>
      <c r="AD45" s="180">
        <v>7.6674050508206116E-4</v>
      </c>
      <c r="AE45" s="180">
        <v>3.3159607338323731E-2</v>
      </c>
      <c r="AF45" s="180">
        <v>2.2951759670879764E-2</v>
      </c>
      <c r="AG45" s="180">
        <v>2.8577385294167562E-2</v>
      </c>
      <c r="AH45" s="180">
        <v>3.6150664070388555E-2</v>
      </c>
      <c r="AI45" s="180">
        <v>4.1702048185394886E-6</v>
      </c>
      <c r="AJ45" s="180">
        <v>1.5364517421711381E-7</v>
      </c>
    </row>
    <row r="46" spans="1:36" x14ac:dyDescent="0.2">
      <c r="A46" s="1">
        <v>2024</v>
      </c>
      <c r="B46" s="1" t="s">
        <v>890</v>
      </c>
      <c r="C46" s="1" t="s">
        <v>901</v>
      </c>
      <c r="D46" s="1" t="s">
        <v>899</v>
      </c>
      <c r="E46" s="1" t="s">
        <v>897</v>
      </c>
      <c r="F46" s="1" t="s">
        <v>665</v>
      </c>
      <c r="G46" s="1" t="s">
        <v>2070</v>
      </c>
      <c r="H46" s="181">
        <v>5.2614189129157873E-5</v>
      </c>
      <c r="I46" s="180">
        <v>0</v>
      </c>
      <c r="J46" s="180">
        <v>1.1916331828814363E-2</v>
      </c>
      <c r="K46" s="180">
        <v>1.8782537646915586E-2</v>
      </c>
      <c r="L46" s="180">
        <v>2.7029942841698076E-4</v>
      </c>
      <c r="M46" s="180">
        <v>4.1108545240493934E-2</v>
      </c>
      <c r="N46" s="180">
        <v>3.4093994555694294E-3</v>
      </c>
      <c r="O46" s="180">
        <v>3.6688251118243609E-5</v>
      </c>
      <c r="P46" s="180">
        <v>0</v>
      </c>
      <c r="Q46" s="180">
        <v>3.0505052737075252E-5</v>
      </c>
      <c r="R46" s="180">
        <v>3.0505052737075252E-5</v>
      </c>
      <c r="S46" s="180">
        <v>3.0505052737075252E-5</v>
      </c>
      <c r="T46" s="180">
        <v>3.0009942557515712E-6</v>
      </c>
      <c r="U46" s="180">
        <v>0</v>
      </c>
      <c r="V46" s="180">
        <v>7.8382586849191227E-6</v>
      </c>
      <c r="W46" s="180">
        <v>7.0544328164272106E-6</v>
      </c>
      <c r="X46" s="180">
        <v>2.743390539721694E-5</v>
      </c>
      <c r="Y46" s="180">
        <v>0</v>
      </c>
      <c r="Z46" s="180">
        <v>7.8382586849191227E-6</v>
      </c>
      <c r="AA46" s="180">
        <v>2.3514776054757368E-5</v>
      </c>
      <c r="AB46" s="180">
        <v>0</v>
      </c>
      <c r="AC46" s="180">
        <v>1.5676517369838249E-3</v>
      </c>
      <c r="AD46" s="180">
        <v>0</v>
      </c>
      <c r="AE46" s="180">
        <v>0</v>
      </c>
      <c r="AF46" s="180">
        <v>0</v>
      </c>
      <c r="AG46" s="180">
        <v>0</v>
      </c>
      <c r="AH46" s="180">
        <v>0</v>
      </c>
      <c r="AI46" s="180">
        <v>0</v>
      </c>
      <c r="AJ46" s="180">
        <v>0</v>
      </c>
    </row>
    <row r="47" spans="1:36" x14ac:dyDescent="0.2">
      <c r="A47" s="1">
        <v>2024</v>
      </c>
      <c r="B47" s="1" t="s">
        <v>890</v>
      </c>
      <c r="C47" s="1" t="s">
        <v>902</v>
      </c>
      <c r="D47" s="1" t="s">
        <v>903</v>
      </c>
      <c r="E47" s="1" t="s">
        <v>893</v>
      </c>
      <c r="F47" s="1" t="s">
        <v>1791</v>
      </c>
      <c r="G47" s="1" t="s">
        <v>2070</v>
      </c>
      <c r="H47" s="181">
        <v>4.8584895745746412E-2</v>
      </c>
      <c r="I47" s="180">
        <v>0</v>
      </c>
      <c r="J47" s="180">
        <v>1.3794038996697719</v>
      </c>
      <c r="K47" s="180">
        <v>0.57718719609324221</v>
      </c>
      <c r="L47" s="180">
        <v>0.72274500487049609</v>
      </c>
      <c r="M47" s="180">
        <v>2.3556456347994978</v>
      </c>
      <c r="N47" s="180">
        <v>0</v>
      </c>
      <c r="O47" s="180">
        <v>0.18846222550632016</v>
      </c>
      <c r="P47" s="180">
        <v>3.4113629022167032E-2</v>
      </c>
      <c r="Q47" s="180">
        <v>1.9327900294948009E-2</v>
      </c>
      <c r="R47" s="180">
        <v>1.9327900294948009E-2</v>
      </c>
      <c r="S47" s="180">
        <v>1.9327900294948009E-2</v>
      </c>
      <c r="T47" s="180">
        <v>2.8991850442422018E-3</v>
      </c>
      <c r="U47" s="180">
        <v>0</v>
      </c>
      <c r="V47" s="180">
        <v>0</v>
      </c>
      <c r="W47" s="180">
        <v>0</v>
      </c>
      <c r="X47" s="180">
        <v>0</v>
      </c>
      <c r="Y47" s="180">
        <v>0</v>
      </c>
      <c r="Z47" s="180">
        <v>0</v>
      </c>
      <c r="AA47" s="180">
        <v>0</v>
      </c>
      <c r="AB47" s="180">
        <v>0</v>
      </c>
      <c r="AC47" s="180">
        <v>0</v>
      </c>
      <c r="AD47" s="180">
        <v>0</v>
      </c>
      <c r="AE47" s="180">
        <v>0</v>
      </c>
      <c r="AF47" s="180">
        <v>0</v>
      </c>
      <c r="AG47" s="180">
        <v>0</v>
      </c>
      <c r="AH47" s="180">
        <v>0</v>
      </c>
      <c r="AI47" s="180">
        <v>0</v>
      </c>
      <c r="AJ47" s="180">
        <v>3.6658312592899016E-10</v>
      </c>
    </row>
    <row r="48" spans="1:36" x14ac:dyDescent="0.2">
      <c r="A48" s="1">
        <v>2024</v>
      </c>
      <c r="B48" s="1" t="s">
        <v>890</v>
      </c>
      <c r="C48" s="1" t="s">
        <v>902</v>
      </c>
      <c r="D48" s="1" t="s">
        <v>903</v>
      </c>
      <c r="E48" s="1" t="s">
        <v>893</v>
      </c>
      <c r="F48" s="1" t="s">
        <v>946</v>
      </c>
      <c r="G48" s="1" t="s">
        <v>2070</v>
      </c>
      <c r="H48" s="181">
        <v>4.2141713336623694E-4</v>
      </c>
      <c r="I48" s="180">
        <v>0</v>
      </c>
      <c r="J48" s="180">
        <v>0.30474282844495543</v>
      </c>
      <c r="K48" s="180">
        <v>0.12322837596514324</v>
      </c>
      <c r="L48" s="180">
        <v>4.5879240803711856E-3</v>
      </c>
      <c r="M48" s="180">
        <v>0.18351068356314901</v>
      </c>
      <c r="N48" s="180">
        <v>0</v>
      </c>
      <c r="O48" s="180">
        <v>3.9325063546038726E-4</v>
      </c>
      <c r="P48" s="180">
        <v>1.3108354515346243E-4</v>
      </c>
      <c r="Q48" s="180"/>
      <c r="R48" s="180"/>
      <c r="S48" s="180"/>
      <c r="T48" s="180"/>
      <c r="U48" s="180">
        <v>0</v>
      </c>
      <c r="V48" s="180">
        <v>0</v>
      </c>
      <c r="W48" s="180">
        <v>0</v>
      </c>
      <c r="X48" s="180">
        <v>0</v>
      </c>
      <c r="Y48" s="180">
        <v>0</v>
      </c>
      <c r="Z48" s="180">
        <v>0</v>
      </c>
      <c r="AA48" s="180">
        <v>0</v>
      </c>
      <c r="AB48" s="180">
        <v>0</v>
      </c>
      <c r="AC48" s="180">
        <v>0</v>
      </c>
      <c r="AD48" s="180">
        <v>0</v>
      </c>
      <c r="AE48" s="180">
        <v>0</v>
      </c>
      <c r="AF48" s="180">
        <v>0</v>
      </c>
      <c r="AG48" s="180">
        <v>0</v>
      </c>
      <c r="AH48" s="180">
        <v>0</v>
      </c>
      <c r="AI48" s="180">
        <v>4.1973146483277184E-9</v>
      </c>
      <c r="AJ48" s="180">
        <v>4.1946734449107967E-10</v>
      </c>
    </row>
    <row r="49" spans="1:36" x14ac:dyDescent="0.2">
      <c r="A49" s="1">
        <v>2024</v>
      </c>
      <c r="B49" s="1" t="s">
        <v>890</v>
      </c>
      <c r="C49" s="1" t="s">
        <v>902</v>
      </c>
      <c r="D49" s="1" t="s">
        <v>903</v>
      </c>
      <c r="E49" s="1" t="s">
        <v>893</v>
      </c>
      <c r="F49" s="1" t="s">
        <v>947</v>
      </c>
      <c r="G49" s="1" t="s">
        <v>2070</v>
      </c>
      <c r="H49" s="181">
        <v>1.2783628521749621</v>
      </c>
      <c r="I49" s="180">
        <v>0</v>
      </c>
      <c r="J49" s="180">
        <v>66.104846765846801</v>
      </c>
      <c r="K49" s="180">
        <v>2.7708187340152395</v>
      </c>
      <c r="L49" s="180">
        <v>0.16539644890889513</v>
      </c>
      <c r="M49" s="180">
        <v>40.326264174085274</v>
      </c>
      <c r="N49" s="180">
        <v>5.3637548551557099</v>
      </c>
      <c r="O49" s="180">
        <v>25.117536847240828</v>
      </c>
      <c r="P49" s="180">
        <v>0.55570500851466786</v>
      </c>
      <c r="Q49" s="180">
        <v>1.6709976998955207</v>
      </c>
      <c r="R49" s="180">
        <v>1.6709976998955207</v>
      </c>
      <c r="S49" s="180">
        <v>1.6709976998955207</v>
      </c>
      <c r="T49" s="180">
        <v>0.51950420332954328</v>
      </c>
      <c r="U49" s="180">
        <v>0</v>
      </c>
      <c r="V49" s="180">
        <v>0</v>
      </c>
      <c r="W49" s="180">
        <v>0</v>
      </c>
      <c r="X49" s="180">
        <v>0</v>
      </c>
      <c r="Y49" s="180">
        <v>0</v>
      </c>
      <c r="Z49" s="180">
        <v>0</v>
      </c>
      <c r="AA49" s="180">
        <v>0</v>
      </c>
      <c r="AB49" s="180">
        <v>0</v>
      </c>
      <c r="AC49" s="180">
        <v>0</v>
      </c>
      <c r="AD49" s="180">
        <v>2.4303465627338247E-4</v>
      </c>
      <c r="AE49" s="180">
        <v>0.67832650554748142</v>
      </c>
      <c r="AF49" s="180">
        <v>0.75798319610718556</v>
      </c>
      <c r="AG49" s="180">
        <v>0.11201722109958409</v>
      </c>
      <c r="AH49" s="180">
        <v>0.17424901059935294</v>
      </c>
      <c r="AI49" s="180">
        <v>7.8619315408760236E-3</v>
      </c>
      <c r="AJ49" s="180">
        <v>4.8333505642859287E-8</v>
      </c>
    </row>
    <row r="50" spans="1:36" x14ac:dyDescent="0.2">
      <c r="A50" s="1">
        <v>2024</v>
      </c>
      <c r="B50" s="1" t="s">
        <v>890</v>
      </c>
      <c r="C50" s="1" t="s">
        <v>902</v>
      </c>
      <c r="D50" s="1" t="s">
        <v>903</v>
      </c>
      <c r="E50" s="1" t="s">
        <v>893</v>
      </c>
      <c r="F50" s="1" t="s">
        <v>1330</v>
      </c>
      <c r="G50" s="1" t="s">
        <v>2070</v>
      </c>
      <c r="H50" s="181">
        <v>7.9450381258926381E-2</v>
      </c>
      <c r="I50" s="180">
        <v>0</v>
      </c>
      <c r="J50" s="180">
        <v>2.2557250366932844</v>
      </c>
      <c r="K50" s="180">
        <v>0.94386829658667393</v>
      </c>
      <c r="L50" s="180">
        <v>1.1818974870389183</v>
      </c>
      <c r="M50" s="180">
        <v>3.8521631244239374</v>
      </c>
      <c r="N50" s="180">
        <v>4.5127816555070188</v>
      </c>
      <c r="O50" s="180">
        <v>0.30819034268883477</v>
      </c>
      <c r="P50" s="180">
        <v>5.5785667342386658E-2</v>
      </c>
      <c r="Q50" s="180">
        <v>3.1606716939442579E-2</v>
      </c>
      <c r="R50" s="180">
        <v>3.1606716939442579E-2</v>
      </c>
      <c r="S50" s="180">
        <v>3.1606716939442579E-2</v>
      </c>
      <c r="T50" s="180">
        <v>4.7410075409163874E-3</v>
      </c>
      <c r="U50" s="180">
        <v>0</v>
      </c>
      <c r="V50" s="180">
        <v>1.6623379535331866E-2</v>
      </c>
      <c r="W50" s="180">
        <v>1.496104158179868E-2</v>
      </c>
      <c r="X50" s="180">
        <v>5.818182837366153E-2</v>
      </c>
      <c r="Y50" s="180">
        <v>0</v>
      </c>
      <c r="Z50" s="180">
        <v>1.6623379535331866E-2</v>
      </c>
      <c r="AA50" s="180">
        <v>4.9870138605995602E-2</v>
      </c>
      <c r="AB50" s="180">
        <v>0</v>
      </c>
      <c r="AC50" s="180">
        <v>3.3246759070663732</v>
      </c>
      <c r="AD50" s="180">
        <v>0</v>
      </c>
      <c r="AE50" s="180">
        <v>0</v>
      </c>
      <c r="AF50" s="180">
        <v>0</v>
      </c>
      <c r="AG50" s="180">
        <v>0</v>
      </c>
      <c r="AH50" s="180">
        <v>0</v>
      </c>
      <c r="AI50" s="180">
        <v>0</v>
      </c>
      <c r="AJ50" s="180">
        <v>5.9946962262849333E-10</v>
      </c>
    </row>
    <row r="51" spans="1:36" x14ac:dyDescent="0.2">
      <c r="A51" s="1">
        <v>2024</v>
      </c>
      <c r="B51" s="1" t="s">
        <v>890</v>
      </c>
      <c r="C51" s="1" t="s">
        <v>902</v>
      </c>
      <c r="D51" s="1" t="s">
        <v>903</v>
      </c>
      <c r="E51" s="1" t="s">
        <v>893</v>
      </c>
      <c r="F51" s="1" t="s">
        <v>166</v>
      </c>
      <c r="G51" s="1" t="s">
        <v>2070</v>
      </c>
      <c r="H51" s="181">
        <v>17.995012501431365</v>
      </c>
      <c r="I51" s="180">
        <v>8.4285772840427811</v>
      </c>
      <c r="J51" s="180">
        <v>930.5320018746977</v>
      </c>
      <c r="K51" s="180">
        <v>39.003728615058499</v>
      </c>
      <c r="L51" s="180">
        <v>2.328220943485745</v>
      </c>
      <c r="M51" s="180">
        <v>567.65700498419096</v>
      </c>
      <c r="N51" s="180">
        <v>1333.4304263560628</v>
      </c>
      <c r="O51" s="180">
        <v>353.56971520430216</v>
      </c>
      <c r="P51" s="180">
        <v>7.8224414596496894</v>
      </c>
      <c r="Q51" s="180">
        <v>23.521979263026527</v>
      </c>
      <c r="R51" s="180">
        <v>23.521979263026527</v>
      </c>
      <c r="S51" s="180">
        <v>23.521979263026527</v>
      </c>
      <c r="T51" s="180">
        <v>7.3128569228651044</v>
      </c>
      <c r="U51" s="180">
        <v>4.2142886420213931E-2</v>
      </c>
      <c r="V51" s="180">
        <v>2.6318713500790567</v>
      </c>
      <c r="W51" s="180">
        <v>10.109145112890555</v>
      </c>
      <c r="X51" s="180">
        <v>7.1015843583163063</v>
      </c>
      <c r="Y51" s="180">
        <v>2.233572980271338</v>
      </c>
      <c r="Z51" s="180">
        <v>2.6950856797093796</v>
      </c>
      <c r="AA51" s="180">
        <v>15.875513873314773</v>
      </c>
      <c r="AB51" s="180">
        <v>4.2142886420213931E-2</v>
      </c>
      <c r="AC51" s="180">
        <v>529.74570092942884</v>
      </c>
      <c r="AD51" s="180">
        <v>3.4211035391710667E-3</v>
      </c>
      <c r="AE51" s="180">
        <v>9.5485361817354573</v>
      </c>
      <c r="AF51" s="180">
        <v>10.669832173719076</v>
      </c>
      <c r="AG51" s="180">
        <v>1.5768224887269569</v>
      </c>
      <c r="AH51" s="180">
        <v>2.4528349824641547</v>
      </c>
      <c r="AI51" s="180">
        <v>0.11066932688380274</v>
      </c>
      <c r="AJ51" s="180">
        <v>6.8037180273305945E-7</v>
      </c>
    </row>
    <row r="52" spans="1:36" x14ac:dyDescent="0.2">
      <c r="A52" s="1">
        <v>2024</v>
      </c>
      <c r="B52" s="1" t="s">
        <v>890</v>
      </c>
      <c r="C52" s="1" t="s">
        <v>902</v>
      </c>
      <c r="D52" s="1" t="s">
        <v>903</v>
      </c>
      <c r="E52" s="1" t="s">
        <v>893</v>
      </c>
      <c r="F52" s="1" t="s">
        <v>165</v>
      </c>
      <c r="G52" s="1" t="s">
        <v>2070</v>
      </c>
      <c r="H52" s="181">
        <v>5.5214962358841159E-3</v>
      </c>
      <c r="I52" s="180">
        <v>2.5212311579379519E-3</v>
      </c>
      <c r="J52" s="180">
        <v>3.9928048646972965</v>
      </c>
      <c r="K52" s="180">
        <v>1.6145641934646682</v>
      </c>
      <c r="L52" s="180">
        <v>6.0111949739538421E-2</v>
      </c>
      <c r="M52" s="180">
        <v>2.4043957122594488</v>
      </c>
      <c r="N52" s="180">
        <v>0.40306922521954047</v>
      </c>
      <c r="O52" s="180">
        <v>5.152452834817578E-3</v>
      </c>
      <c r="P52" s="180">
        <v>1.7174842782725255E-3</v>
      </c>
      <c r="Q52" s="180"/>
      <c r="R52" s="180"/>
      <c r="S52" s="180"/>
      <c r="T52" s="180"/>
      <c r="U52" s="180">
        <v>3.7818467369069277E-5</v>
      </c>
      <c r="V52" s="180">
        <v>1.8996900901005009E-3</v>
      </c>
      <c r="W52" s="180">
        <v>2.4812178154194641E-3</v>
      </c>
      <c r="X52" s="180">
        <v>7.1279492353599656E-3</v>
      </c>
      <c r="Y52" s="180">
        <v>1.0967355537030092E-3</v>
      </c>
      <c r="Z52" s="180">
        <v>2.164419361683986E-3</v>
      </c>
      <c r="AA52" s="180">
        <v>5.774707205039642E-3</v>
      </c>
      <c r="AB52" s="180">
        <v>2.5212311579379514E-5</v>
      </c>
      <c r="AC52" s="180">
        <v>0.37905558711482168</v>
      </c>
      <c r="AD52" s="180">
        <v>0</v>
      </c>
      <c r="AE52" s="180">
        <v>0</v>
      </c>
      <c r="AF52" s="180">
        <v>0</v>
      </c>
      <c r="AG52" s="180">
        <v>0</v>
      </c>
      <c r="AH52" s="180">
        <v>0</v>
      </c>
      <c r="AI52" s="180">
        <v>5.4994102509405775E-8</v>
      </c>
      <c r="AJ52" s="180">
        <v>5.4959496904720826E-9</v>
      </c>
    </row>
    <row r="53" spans="1:36" x14ac:dyDescent="0.2">
      <c r="A53" s="1">
        <v>2024</v>
      </c>
      <c r="B53" s="1" t="s">
        <v>890</v>
      </c>
      <c r="C53" s="1" t="s">
        <v>904</v>
      </c>
      <c r="D53" s="1" t="s">
        <v>903</v>
      </c>
      <c r="E53" s="1" t="s">
        <v>895</v>
      </c>
      <c r="F53" s="1" t="s">
        <v>1791</v>
      </c>
      <c r="G53" s="1" t="s">
        <v>2070</v>
      </c>
      <c r="H53" s="181">
        <v>8.3626282007270916E-2</v>
      </c>
      <c r="I53" s="180">
        <v>0</v>
      </c>
      <c r="J53" s="180">
        <v>2.4783852994204163</v>
      </c>
      <c r="K53" s="180">
        <v>1.2699047090668556</v>
      </c>
      <c r="L53" s="180">
        <v>0.92131073290171994</v>
      </c>
      <c r="M53" s="180">
        <v>4.0497241611205199</v>
      </c>
      <c r="N53" s="180">
        <v>0</v>
      </c>
      <c r="O53" s="180">
        <v>0.30269555271944271</v>
      </c>
      <c r="P53" s="180">
        <v>3.5798988604073094E-2</v>
      </c>
      <c r="Q53" s="180">
        <v>3.349497631294944E-2</v>
      </c>
      <c r="R53" s="180">
        <v>3.349497631294944E-2</v>
      </c>
      <c r="S53" s="180">
        <v>3.349497631294944E-2</v>
      </c>
      <c r="T53" s="180">
        <v>5.0242464469424149E-3</v>
      </c>
      <c r="U53" s="180">
        <v>0</v>
      </c>
      <c r="V53" s="180">
        <v>0</v>
      </c>
      <c r="W53" s="180">
        <v>0</v>
      </c>
      <c r="X53" s="180">
        <v>0</v>
      </c>
      <c r="Y53" s="180">
        <v>0</v>
      </c>
      <c r="Z53" s="180">
        <v>0</v>
      </c>
      <c r="AA53" s="180">
        <v>0</v>
      </c>
      <c r="AB53" s="180">
        <v>0</v>
      </c>
      <c r="AC53" s="180">
        <v>0</v>
      </c>
      <c r="AD53" s="180">
        <v>0</v>
      </c>
      <c r="AE53" s="180">
        <v>0</v>
      </c>
      <c r="AF53" s="180">
        <v>0</v>
      </c>
      <c r="AG53" s="180">
        <v>0</v>
      </c>
      <c r="AH53" s="180">
        <v>0</v>
      </c>
      <c r="AI53" s="180">
        <v>0</v>
      </c>
      <c r="AJ53" s="180">
        <v>4.9020087847976044E-10</v>
      </c>
    </row>
    <row r="54" spans="1:36" x14ac:dyDescent="0.2">
      <c r="A54" s="1">
        <v>2024</v>
      </c>
      <c r="B54" s="1" t="s">
        <v>890</v>
      </c>
      <c r="C54" s="1" t="s">
        <v>904</v>
      </c>
      <c r="D54" s="1" t="s">
        <v>903</v>
      </c>
      <c r="E54" s="1" t="s">
        <v>895</v>
      </c>
      <c r="F54" s="1" t="s">
        <v>946</v>
      </c>
      <c r="G54" s="1" t="s">
        <v>2070</v>
      </c>
      <c r="H54" s="181">
        <v>5.4495602796946515E-4</v>
      </c>
      <c r="I54" s="180">
        <v>0</v>
      </c>
      <c r="J54" s="180">
        <v>0.36462893766114007</v>
      </c>
      <c r="K54" s="180">
        <v>0.23150783880483508</v>
      </c>
      <c r="L54" s="180">
        <v>9.3304669033402437E-3</v>
      </c>
      <c r="M54" s="180">
        <v>0.27585527071222671</v>
      </c>
      <c r="N54" s="180">
        <v>0</v>
      </c>
      <c r="O54" s="180">
        <v>5.0893455836401329E-4</v>
      </c>
      <c r="P54" s="180">
        <v>1.6964485278800443E-4</v>
      </c>
      <c r="Q54" s="180"/>
      <c r="R54" s="180"/>
      <c r="S54" s="180"/>
      <c r="T54" s="180"/>
      <c r="U54" s="180">
        <v>0</v>
      </c>
      <c r="V54" s="180">
        <v>0</v>
      </c>
      <c r="W54" s="180">
        <v>0</v>
      </c>
      <c r="X54" s="180">
        <v>0</v>
      </c>
      <c r="Y54" s="180">
        <v>0</v>
      </c>
      <c r="Z54" s="180">
        <v>0</v>
      </c>
      <c r="AA54" s="180">
        <v>0</v>
      </c>
      <c r="AB54" s="180">
        <v>0</v>
      </c>
      <c r="AC54" s="180">
        <v>0</v>
      </c>
      <c r="AD54" s="180">
        <v>0</v>
      </c>
      <c r="AE54" s="180">
        <v>0</v>
      </c>
      <c r="AF54" s="180">
        <v>0</v>
      </c>
      <c r="AG54" s="180">
        <v>0</v>
      </c>
      <c r="AH54" s="180">
        <v>0</v>
      </c>
      <c r="AI54" s="180">
        <v>5.4277620385758715E-9</v>
      </c>
      <c r="AJ54" s="180">
        <v>5.4286352892161398E-10</v>
      </c>
    </row>
    <row r="55" spans="1:36" x14ac:dyDescent="0.2">
      <c r="A55" s="1">
        <v>2024</v>
      </c>
      <c r="B55" s="1" t="s">
        <v>890</v>
      </c>
      <c r="C55" s="1" t="s">
        <v>904</v>
      </c>
      <c r="D55" s="1" t="s">
        <v>903</v>
      </c>
      <c r="E55" s="1" t="s">
        <v>895</v>
      </c>
      <c r="F55" s="1" t="s">
        <v>947</v>
      </c>
      <c r="G55" s="1" t="s">
        <v>2070</v>
      </c>
      <c r="H55" s="181">
        <v>1.1278341772425884</v>
      </c>
      <c r="I55" s="180">
        <v>0</v>
      </c>
      <c r="J55" s="180">
        <v>113.76787332630863</v>
      </c>
      <c r="K55" s="180">
        <v>3.2699326431700992</v>
      </c>
      <c r="L55" s="180">
        <v>0.22257257181541537</v>
      </c>
      <c r="M55" s="180">
        <v>45.987764488564338</v>
      </c>
      <c r="N55" s="180">
        <v>4.7321666408744543</v>
      </c>
      <c r="O55" s="180">
        <v>22.235055152739228</v>
      </c>
      <c r="P55" s="180">
        <v>0.58698351579955932</v>
      </c>
      <c r="Q55" s="180">
        <v>1.8105813913489797</v>
      </c>
      <c r="R55" s="180">
        <v>1.8105813913489797</v>
      </c>
      <c r="S55" s="180">
        <v>1.8105813913489797</v>
      </c>
      <c r="T55" s="180">
        <v>0.63338211368716746</v>
      </c>
      <c r="U55" s="180">
        <v>0</v>
      </c>
      <c r="V55" s="180">
        <v>0</v>
      </c>
      <c r="W55" s="180">
        <v>0</v>
      </c>
      <c r="X55" s="180">
        <v>0</v>
      </c>
      <c r="Y55" s="180">
        <v>0</v>
      </c>
      <c r="Z55" s="180">
        <v>0</v>
      </c>
      <c r="AA55" s="180">
        <v>0</v>
      </c>
      <c r="AB55" s="180">
        <v>0</v>
      </c>
      <c r="AC55" s="180">
        <v>0</v>
      </c>
      <c r="AD55" s="180">
        <v>2.6440418553013676E-4</v>
      </c>
      <c r="AE55" s="180">
        <v>0.62146765882710342</v>
      </c>
      <c r="AF55" s="180">
        <v>0.69444734720313039</v>
      </c>
      <c r="AG55" s="180">
        <v>0.1026276867787877</v>
      </c>
      <c r="AH55" s="180">
        <v>0.15964306832255859</v>
      </c>
      <c r="AI55" s="180">
        <v>6.9361801900419207E-3</v>
      </c>
      <c r="AJ55" s="180">
        <v>5.2569693189731441E-8</v>
      </c>
    </row>
    <row r="56" spans="1:36" x14ac:dyDescent="0.2">
      <c r="A56" s="1">
        <v>2024</v>
      </c>
      <c r="B56" s="1" t="s">
        <v>890</v>
      </c>
      <c r="C56" s="1" t="s">
        <v>904</v>
      </c>
      <c r="D56" s="1" t="s">
        <v>903</v>
      </c>
      <c r="E56" s="1" t="s">
        <v>895</v>
      </c>
      <c r="F56" s="1" t="s">
        <v>1330</v>
      </c>
      <c r="G56" s="1" t="s">
        <v>2070</v>
      </c>
      <c r="H56" s="181">
        <v>0.13675320049083076</v>
      </c>
      <c r="I56" s="180">
        <v>0</v>
      </c>
      <c r="J56" s="180">
        <v>4.0528780379797293</v>
      </c>
      <c r="K56" s="180">
        <v>2.0766621343774512</v>
      </c>
      <c r="L56" s="180">
        <v>1.5066099836880071</v>
      </c>
      <c r="M56" s="180">
        <v>6.6224723477497713</v>
      </c>
      <c r="N56" s="180">
        <v>7.7675817878791875</v>
      </c>
      <c r="O56" s="180">
        <v>0.49499493000448963</v>
      </c>
      <c r="P56" s="180">
        <v>5.8541718565416068E-2</v>
      </c>
      <c r="Q56" s="180">
        <v>5.4773990917856938E-2</v>
      </c>
      <c r="R56" s="180">
        <v>5.4773990917856938E-2</v>
      </c>
      <c r="S56" s="180">
        <v>5.4773990917856938E-2</v>
      </c>
      <c r="T56" s="180">
        <v>8.2160986376785417E-3</v>
      </c>
      <c r="U56" s="180">
        <v>0</v>
      </c>
      <c r="V56" s="180">
        <v>2.311083858931667E-2</v>
      </c>
      <c r="W56" s="180">
        <v>2.0799754730385003E-2</v>
      </c>
      <c r="X56" s="180">
        <v>8.0887935062608343E-2</v>
      </c>
      <c r="Y56" s="180">
        <v>0</v>
      </c>
      <c r="Z56" s="180">
        <v>2.311083858931667E-2</v>
      </c>
      <c r="AA56" s="180">
        <v>6.9332515767949979E-2</v>
      </c>
      <c r="AB56" s="180">
        <v>0</v>
      </c>
      <c r="AC56" s="180">
        <v>4.6221677178633334</v>
      </c>
      <c r="AD56" s="180">
        <v>0</v>
      </c>
      <c r="AE56" s="180">
        <v>0</v>
      </c>
      <c r="AF56" s="180">
        <v>0</v>
      </c>
      <c r="AG56" s="180">
        <v>0</v>
      </c>
      <c r="AH56" s="180">
        <v>0</v>
      </c>
      <c r="AI56" s="180">
        <v>0</v>
      </c>
      <c r="AJ56" s="180">
        <v>8.0162046436185618E-10</v>
      </c>
    </row>
    <row r="57" spans="1:36" x14ac:dyDescent="0.2">
      <c r="A57" s="1">
        <v>2024</v>
      </c>
      <c r="B57" s="1" t="s">
        <v>890</v>
      </c>
      <c r="C57" s="1" t="s">
        <v>904</v>
      </c>
      <c r="D57" s="1" t="s">
        <v>903</v>
      </c>
      <c r="E57" s="1" t="s">
        <v>895</v>
      </c>
      <c r="F57" s="1" t="s">
        <v>166</v>
      </c>
      <c r="G57" s="1" t="s">
        <v>2070</v>
      </c>
      <c r="H57" s="181">
        <v>15.876079381133481</v>
      </c>
      <c r="I57" s="180">
        <v>7.4361027546292631</v>
      </c>
      <c r="J57" s="180">
        <v>1601.4657335239781</v>
      </c>
      <c r="K57" s="180">
        <v>46.029559363815849</v>
      </c>
      <c r="L57" s="180">
        <v>3.1330668014013581</v>
      </c>
      <c r="M57" s="180">
        <v>647.3517244940515</v>
      </c>
      <c r="N57" s="180">
        <v>1176.4174821419911</v>
      </c>
      <c r="O57" s="180">
        <v>312.99415088822974</v>
      </c>
      <c r="P57" s="180">
        <v>8.2627367393976225</v>
      </c>
      <c r="Q57" s="180">
        <v>25.486844143469046</v>
      </c>
      <c r="R57" s="180">
        <v>25.486844143469046</v>
      </c>
      <c r="S57" s="180">
        <v>25.486844143469046</v>
      </c>
      <c r="T57" s="180">
        <v>8.9158716045228452</v>
      </c>
      <c r="U57" s="180">
        <v>3.7180513773146323E-2</v>
      </c>
      <c r="V57" s="180">
        <v>2.4563969738346425</v>
      </c>
      <c r="W57" s="180">
        <v>9.2548604630876081</v>
      </c>
      <c r="X57" s="180">
        <v>6.5073413755758596</v>
      </c>
      <c r="Y57" s="180">
        <v>1.9705672299767543</v>
      </c>
      <c r="Z57" s="180">
        <v>2.5121677444943602</v>
      </c>
      <c r="AA57" s="180">
        <v>14.812742870554141</v>
      </c>
      <c r="AB57" s="180">
        <v>3.7180513773146323E-2</v>
      </c>
      <c r="AC57" s="180">
        <v>494.25383586877996</v>
      </c>
      <c r="AD57" s="180">
        <v>3.721914021477203E-3</v>
      </c>
      <c r="AE57" s="180">
        <v>8.7481564962577529</v>
      </c>
      <c r="AF57" s="180">
        <v>9.7754629471944501</v>
      </c>
      <c r="AG57" s="180">
        <v>1.4446496966297209</v>
      </c>
      <c r="AH57" s="180">
        <v>2.2472328614240098</v>
      </c>
      <c r="AI57" s="180">
        <v>9.7637888193970929E-2</v>
      </c>
      <c r="AJ57" s="180">
        <v>7.4000295341510313E-7</v>
      </c>
    </row>
    <row r="58" spans="1:36" x14ac:dyDescent="0.2">
      <c r="A58" s="1">
        <v>2024</v>
      </c>
      <c r="B58" s="1" t="s">
        <v>890</v>
      </c>
      <c r="C58" s="1" t="s">
        <v>904</v>
      </c>
      <c r="D58" s="1" t="s">
        <v>903</v>
      </c>
      <c r="E58" s="1" t="s">
        <v>895</v>
      </c>
      <c r="F58" s="1" t="s">
        <v>165</v>
      </c>
      <c r="G58" s="1" t="s">
        <v>2070</v>
      </c>
      <c r="H58" s="181">
        <v>7.1401289100905679E-3</v>
      </c>
      <c r="I58" s="180">
        <v>3.2603328356577933E-3</v>
      </c>
      <c r="J58" s="180">
        <v>4.7774453086622186</v>
      </c>
      <c r="K58" s="180">
        <v>3.033264571679553</v>
      </c>
      <c r="L58" s="180">
        <v>0.12224974688217551</v>
      </c>
      <c r="M58" s="180">
        <v>3.6143139855746158</v>
      </c>
      <c r="N58" s="180">
        <v>0.52122941043661142</v>
      </c>
      <c r="O58" s="180">
        <v>6.6681680117550296E-3</v>
      </c>
      <c r="P58" s="180">
        <v>2.2227226705850097E-3</v>
      </c>
      <c r="Q58" s="180"/>
      <c r="R58" s="180"/>
      <c r="S58" s="180"/>
      <c r="T58" s="180"/>
      <c r="U58" s="180">
        <v>4.8904992534866888E-5</v>
      </c>
      <c r="V58" s="180">
        <v>2.408028101998617E-3</v>
      </c>
      <c r="W58" s="180">
        <v>3.1648871395100401E-3</v>
      </c>
      <c r="X58" s="180">
        <v>9.0475615957701407E-3</v>
      </c>
      <c r="Y58" s="180">
        <v>1.4182447835111402E-3</v>
      </c>
      <c r="Z58" s="180">
        <v>2.7503630497426861E-3</v>
      </c>
      <c r="AA58" s="180">
        <v>7.3218942910655855E-3</v>
      </c>
      <c r="AB58" s="180">
        <v>3.260332835657793E-5</v>
      </c>
      <c r="AC58" s="180">
        <v>0.48046450390724327</v>
      </c>
      <c r="AD58" s="180">
        <v>0</v>
      </c>
      <c r="AE58" s="180">
        <v>0</v>
      </c>
      <c r="AF58" s="180">
        <v>0</v>
      </c>
      <c r="AG58" s="180">
        <v>0</v>
      </c>
      <c r="AH58" s="180">
        <v>0</v>
      </c>
      <c r="AI58" s="180">
        <v>7.1115683944502049E-8</v>
      </c>
      <c r="AJ58" s="180">
        <v>7.1127125458720303E-9</v>
      </c>
    </row>
    <row r="59" spans="1:36" x14ac:dyDescent="0.2">
      <c r="A59" s="1">
        <v>2024</v>
      </c>
      <c r="B59" s="1" t="s">
        <v>890</v>
      </c>
      <c r="C59" s="1" t="s">
        <v>905</v>
      </c>
      <c r="D59" s="1" t="s">
        <v>903</v>
      </c>
      <c r="E59" s="1" t="s">
        <v>897</v>
      </c>
      <c r="F59" s="1" t="s">
        <v>1791</v>
      </c>
      <c r="G59" s="1" t="s">
        <v>2070</v>
      </c>
      <c r="H59" s="181">
        <v>2.5580842353976348E-2</v>
      </c>
      <c r="I59" s="180">
        <v>0</v>
      </c>
      <c r="J59" s="180">
        <v>0.76236974601254404</v>
      </c>
      <c r="K59" s="180">
        <v>0.35843053592906687</v>
      </c>
      <c r="L59" s="180">
        <v>0.31733442860003291</v>
      </c>
      <c r="M59" s="180">
        <v>1.1864938523501998</v>
      </c>
      <c r="N59" s="180">
        <v>0</v>
      </c>
      <c r="O59" s="180">
        <v>5.984490909024362E-2</v>
      </c>
      <c r="P59" s="180">
        <v>6.5669393909071633E-3</v>
      </c>
      <c r="Q59" s="180">
        <v>1.0218107589021367E-2</v>
      </c>
      <c r="R59" s="180">
        <v>1.0218107589021367E-2</v>
      </c>
      <c r="S59" s="180">
        <v>1.0218107589021367E-2</v>
      </c>
      <c r="T59" s="180">
        <v>1.5327161383532047E-3</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1.1132915274383771E-10</v>
      </c>
    </row>
    <row r="60" spans="1:36" x14ac:dyDescent="0.2">
      <c r="A60" s="1">
        <v>2024</v>
      </c>
      <c r="B60" s="1" t="s">
        <v>890</v>
      </c>
      <c r="C60" s="1" t="s">
        <v>905</v>
      </c>
      <c r="D60" s="1" t="s">
        <v>903</v>
      </c>
      <c r="E60" s="1" t="s">
        <v>897</v>
      </c>
      <c r="F60" s="1" t="s">
        <v>946</v>
      </c>
      <c r="G60" s="1" t="s">
        <v>2070</v>
      </c>
      <c r="H60" s="181">
        <v>1.1817663251875124E-4</v>
      </c>
      <c r="I60" s="180">
        <v>0</v>
      </c>
      <c r="J60" s="180">
        <v>7.2121467053328059E-2</v>
      </c>
      <c r="K60" s="180">
        <v>7.2274067476731721E-2</v>
      </c>
      <c r="L60" s="180">
        <v>2.2518073800412916E-3</v>
      </c>
      <c r="M60" s="180">
        <v>7.1927804276671073E-2</v>
      </c>
      <c r="N60" s="180">
        <v>0</v>
      </c>
      <c r="O60" s="180">
        <v>9.6506030573198243E-5</v>
      </c>
      <c r="P60" s="180">
        <v>3.2168676857732746E-5</v>
      </c>
      <c r="Q60" s="180"/>
      <c r="R60" s="180"/>
      <c r="S60" s="180"/>
      <c r="T60" s="180"/>
      <c r="U60" s="180">
        <v>0</v>
      </c>
      <c r="V60" s="180">
        <v>0</v>
      </c>
      <c r="W60" s="180">
        <v>0</v>
      </c>
      <c r="X60" s="180">
        <v>0</v>
      </c>
      <c r="Y60" s="180">
        <v>0</v>
      </c>
      <c r="Z60" s="180">
        <v>0</v>
      </c>
      <c r="AA60" s="180">
        <v>0</v>
      </c>
      <c r="AB60" s="180">
        <v>0</v>
      </c>
      <c r="AC60" s="180">
        <v>0</v>
      </c>
      <c r="AD60" s="180">
        <v>0</v>
      </c>
      <c r="AE60" s="180">
        <v>0</v>
      </c>
      <c r="AF60" s="180">
        <v>0</v>
      </c>
      <c r="AG60" s="180">
        <v>0</v>
      </c>
      <c r="AH60" s="180">
        <v>0</v>
      </c>
      <c r="AI60" s="180">
        <v>1.1770392598867622E-9</v>
      </c>
      <c r="AJ60" s="180">
        <v>1.0293976594474476E-10</v>
      </c>
    </row>
    <row r="61" spans="1:36" x14ac:dyDescent="0.2">
      <c r="A61" s="1">
        <v>2024</v>
      </c>
      <c r="B61" s="1" t="s">
        <v>890</v>
      </c>
      <c r="C61" s="1" t="s">
        <v>905</v>
      </c>
      <c r="D61" s="1" t="s">
        <v>903</v>
      </c>
      <c r="E61" s="1" t="s">
        <v>897</v>
      </c>
      <c r="F61" s="1" t="s">
        <v>947</v>
      </c>
      <c r="G61" s="1" t="s">
        <v>2070</v>
      </c>
      <c r="H61" s="181">
        <v>0.22782202489824951</v>
      </c>
      <c r="I61" s="180">
        <v>0</v>
      </c>
      <c r="J61" s="180">
        <v>33.073110252235239</v>
      </c>
      <c r="K61" s="180">
        <v>0.70671771114914983</v>
      </c>
      <c r="L61" s="180">
        <v>7.5304397342275009E-2</v>
      </c>
      <c r="M61" s="180">
        <v>10.00766924629237</v>
      </c>
      <c r="N61" s="180">
        <v>0.95589565206807536</v>
      </c>
      <c r="O61" s="180">
        <v>3.1874756229313181</v>
      </c>
      <c r="P61" s="180">
        <v>0.11914617250456859</v>
      </c>
      <c r="Q61" s="180">
        <v>0.41941319855781384</v>
      </c>
      <c r="R61" s="180">
        <v>0.41941319855781384</v>
      </c>
      <c r="S61" s="180">
        <v>0.41941319855781384</v>
      </c>
      <c r="T61" s="180">
        <v>0.17103331432703317</v>
      </c>
      <c r="U61" s="180">
        <v>0</v>
      </c>
      <c r="V61" s="180">
        <v>0</v>
      </c>
      <c r="W61" s="180">
        <v>0</v>
      </c>
      <c r="X61" s="180">
        <v>0</v>
      </c>
      <c r="Y61" s="180">
        <v>0</v>
      </c>
      <c r="Z61" s="180">
        <v>0</v>
      </c>
      <c r="AA61" s="180">
        <v>0</v>
      </c>
      <c r="AB61" s="180">
        <v>0</v>
      </c>
      <c r="AC61" s="180">
        <v>0</v>
      </c>
      <c r="AD61" s="180">
        <v>4.6358168626424746E-5</v>
      </c>
      <c r="AE61" s="180">
        <v>9.2988718175052498E-2</v>
      </c>
      <c r="AF61" s="180">
        <v>0.1039084942543248</v>
      </c>
      <c r="AG61" s="180">
        <v>1.5355935111476562E-2</v>
      </c>
      <c r="AH61" s="180">
        <v>2.388701017340799E-2</v>
      </c>
      <c r="AI61" s="180">
        <v>1.4011054531242347E-3</v>
      </c>
      <c r="AJ61" s="180">
        <v>9.2192344996505344E-9</v>
      </c>
    </row>
    <row r="62" spans="1:36" x14ac:dyDescent="0.2">
      <c r="A62" s="1">
        <v>2024</v>
      </c>
      <c r="B62" s="1" t="s">
        <v>890</v>
      </c>
      <c r="C62" s="1" t="s">
        <v>905</v>
      </c>
      <c r="D62" s="1" t="s">
        <v>903</v>
      </c>
      <c r="E62" s="1" t="s">
        <v>897</v>
      </c>
      <c r="F62" s="1" t="s">
        <v>1330</v>
      </c>
      <c r="G62" s="1" t="s">
        <v>2070</v>
      </c>
      <c r="H62" s="181">
        <v>4.1832088898242595E-2</v>
      </c>
      <c r="I62" s="180">
        <v>0</v>
      </c>
      <c r="J62" s="180">
        <v>1.2466954194559616</v>
      </c>
      <c r="K62" s="180">
        <v>0.5861377758930123</v>
      </c>
      <c r="L62" s="180">
        <v>0.51893373345487726</v>
      </c>
      <c r="M62" s="180">
        <v>1.9402612166528881</v>
      </c>
      <c r="N62" s="180">
        <v>2.3760626494201795</v>
      </c>
      <c r="O62" s="180">
        <v>9.7863765490160945E-2</v>
      </c>
      <c r="P62" s="180">
        <v>1.073884857224407E-2</v>
      </c>
      <c r="Q62" s="180">
        <v>1.6709566445113802E-2</v>
      </c>
      <c r="R62" s="180">
        <v>1.6709566445113802E-2</v>
      </c>
      <c r="S62" s="180">
        <v>1.6709566445113802E-2</v>
      </c>
      <c r="T62" s="180">
        <v>2.5064349667670697E-3</v>
      </c>
      <c r="U62" s="180">
        <v>0</v>
      </c>
      <c r="V62" s="180">
        <v>5.3907832743146835E-3</v>
      </c>
      <c r="W62" s="180">
        <v>4.8517049468832143E-3</v>
      </c>
      <c r="X62" s="180">
        <v>1.8867741460101391E-2</v>
      </c>
      <c r="Y62" s="180">
        <v>0</v>
      </c>
      <c r="Z62" s="180">
        <v>5.3907832743146835E-3</v>
      </c>
      <c r="AA62" s="180">
        <v>1.6172349822944049E-2</v>
      </c>
      <c r="AB62" s="180">
        <v>0</v>
      </c>
      <c r="AC62" s="180">
        <v>1.0781566548629369</v>
      </c>
      <c r="AD62" s="180">
        <v>0</v>
      </c>
      <c r="AE62" s="180">
        <v>0</v>
      </c>
      <c r="AF62" s="180">
        <v>0</v>
      </c>
      <c r="AG62" s="180">
        <v>0</v>
      </c>
      <c r="AH62" s="180">
        <v>0</v>
      </c>
      <c r="AI62" s="180">
        <v>0</v>
      </c>
      <c r="AJ62" s="180">
        <v>1.8205542061918582E-10</v>
      </c>
    </row>
    <row r="63" spans="1:36" x14ac:dyDescent="0.2">
      <c r="A63" s="1">
        <v>2024</v>
      </c>
      <c r="B63" s="1" t="s">
        <v>890</v>
      </c>
      <c r="C63" s="1" t="s">
        <v>905</v>
      </c>
      <c r="D63" s="1" t="s">
        <v>903</v>
      </c>
      <c r="E63" s="1" t="s">
        <v>897</v>
      </c>
      <c r="F63" s="1" t="s">
        <v>166</v>
      </c>
      <c r="G63" s="1" t="s">
        <v>2070</v>
      </c>
      <c r="H63" s="181">
        <v>3.2069612936345733</v>
      </c>
      <c r="I63" s="180">
        <v>1.5020895988920717</v>
      </c>
      <c r="J63" s="180">
        <v>465.55720188334709</v>
      </c>
      <c r="K63" s="180">
        <v>9.9481880480764531</v>
      </c>
      <c r="L63" s="180">
        <v>1.060030467313303</v>
      </c>
      <c r="M63" s="180">
        <v>140.87403501347487</v>
      </c>
      <c r="N63" s="180">
        <v>237.63583185832186</v>
      </c>
      <c r="O63" s="180">
        <v>44.868844229217594</v>
      </c>
      <c r="P63" s="180">
        <v>1.6771739417095979</v>
      </c>
      <c r="Q63" s="180">
        <v>5.9039151039725333</v>
      </c>
      <c r="R63" s="180">
        <v>5.9039151039725333</v>
      </c>
      <c r="S63" s="180">
        <v>5.9039151039725333</v>
      </c>
      <c r="T63" s="180">
        <v>2.4075688872215157</v>
      </c>
      <c r="U63" s="180">
        <v>7.5104479944603586E-3</v>
      </c>
      <c r="V63" s="180">
        <v>0.37843329840774514</v>
      </c>
      <c r="W63" s="180">
        <v>1.5750832655554177</v>
      </c>
      <c r="X63" s="180">
        <v>1.1025160696231673</v>
      </c>
      <c r="Y63" s="180">
        <v>0.39805374370639907</v>
      </c>
      <c r="Z63" s="180">
        <v>0.38969897039943552</v>
      </c>
      <c r="AA63" s="180">
        <v>2.2856206864353905</v>
      </c>
      <c r="AB63" s="180">
        <v>7.5104479944603586E-3</v>
      </c>
      <c r="AC63" s="180">
        <v>76.287495521105825</v>
      </c>
      <c r="AD63" s="180">
        <v>6.5256575827173785E-4</v>
      </c>
      <c r="AE63" s="180">
        <v>1.308965715958653</v>
      </c>
      <c r="AF63" s="180">
        <v>1.4626791211354491</v>
      </c>
      <c r="AG63" s="180">
        <v>0.2161594760298694</v>
      </c>
      <c r="AH63" s="180">
        <v>0.33624807382424121</v>
      </c>
      <c r="AI63" s="180">
        <v>1.972281195585263E-2</v>
      </c>
      <c r="AJ63" s="180">
        <v>1.2977554830585191E-7</v>
      </c>
    </row>
    <row r="64" spans="1:36" x14ac:dyDescent="0.2">
      <c r="A64" s="1">
        <v>2024</v>
      </c>
      <c r="B64" s="1" t="s">
        <v>890</v>
      </c>
      <c r="C64" s="1" t="s">
        <v>905</v>
      </c>
      <c r="D64" s="1" t="s">
        <v>903</v>
      </c>
      <c r="E64" s="1" t="s">
        <v>897</v>
      </c>
      <c r="F64" s="1" t="s">
        <v>165</v>
      </c>
      <c r="G64" s="1" t="s">
        <v>2070</v>
      </c>
      <c r="H64" s="181">
        <v>1.5483751844865624E-3</v>
      </c>
      <c r="I64" s="180">
        <v>7.0702063218564491E-4</v>
      </c>
      <c r="J64" s="180">
        <v>0.94495068503851098</v>
      </c>
      <c r="K64" s="180">
        <v>0.94695008799749181</v>
      </c>
      <c r="L64" s="180">
        <v>2.9503655614373743E-2</v>
      </c>
      <c r="M64" s="180">
        <v>0.942413274459589</v>
      </c>
      <c r="N64" s="180">
        <v>0.11303138846751905</v>
      </c>
      <c r="O64" s="180">
        <v>1.2644423834731607E-3</v>
      </c>
      <c r="P64" s="180">
        <v>4.2148079449105352E-4</v>
      </c>
      <c r="Q64" s="180"/>
      <c r="R64" s="180"/>
      <c r="S64" s="180"/>
      <c r="T64" s="180"/>
      <c r="U64" s="180">
        <v>1.0605309482784671E-5</v>
      </c>
      <c r="V64" s="180">
        <v>4.4105319099164422E-4</v>
      </c>
      <c r="W64" s="180">
        <v>6.1329618534128718E-4</v>
      </c>
      <c r="X64" s="180">
        <v>1.6780200885860277E-3</v>
      </c>
      <c r="Y64" s="180">
        <v>3.0755397500075555E-4</v>
      </c>
      <c r="Z64" s="180">
        <v>5.1529035737113687E-4</v>
      </c>
      <c r="AA64" s="180">
        <v>1.344370191940502E-3</v>
      </c>
      <c r="AB64" s="180">
        <v>7.0702063218564486E-6</v>
      </c>
      <c r="AC64" s="180">
        <v>8.7963180977063876E-2</v>
      </c>
      <c r="AD64" s="180">
        <v>0</v>
      </c>
      <c r="AE64" s="180">
        <v>0</v>
      </c>
      <c r="AF64" s="180">
        <v>0</v>
      </c>
      <c r="AG64" s="180">
        <v>0</v>
      </c>
      <c r="AH64" s="180">
        <v>0</v>
      </c>
      <c r="AI64" s="180">
        <v>1.542181683748616E-8</v>
      </c>
      <c r="AJ64" s="180">
        <v>1.348738542371371E-9</v>
      </c>
    </row>
    <row r="65" spans="1:36" x14ac:dyDescent="0.2">
      <c r="A65" s="1">
        <v>2024</v>
      </c>
      <c r="B65" s="1" t="s">
        <v>890</v>
      </c>
      <c r="C65" s="1" t="s">
        <v>906</v>
      </c>
      <c r="D65" s="1" t="s">
        <v>77</v>
      </c>
      <c r="E65" s="1" t="s">
        <v>897</v>
      </c>
      <c r="F65" s="1" t="s">
        <v>946</v>
      </c>
      <c r="G65" s="1" t="s">
        <v>2070</v>
      </c>
      <c r="H65" s="181">
        <v>7.1328675118248197E-3</v>
      </c>
      <c r="I65" s="180">
        <v>0</v>
      </c>
      <c r="J65" s="180">
        <v>1.2454121313710083</v>
      </c>
      <c r="K65" s="180">
        <v>14.372669308330781</v>
      </c>
      <c r="L65" s="180">
        <v>0.27130667819041937</v>
      </c>
      <c r="M65" s="180">
        <v>28.591001042693414</v>
      </c>
      <c r="N65" s="180">
        <v>0</v>
      </c>
      <c r="O65" s="180">
        <v>8.9366623639117234E-3</v>
      </c>
      <c r="P65" s="180">
        <v>8.9366623639117234E-3</v>
      </c>
      <c r="Q65" s="180">
        <v>0.16640987176078112</v>
      </c>
      <c r="R65" s="180">
        <v>0.16640987176078112</v>
      </c>
      <c r="S65" s="180">
        <v>0.16640987176078112</v>
      </c>
      <c r="T65" s="180">
        <v>2.685069993418876E-2</v>
      </c>
      <c r="U65" s="180">
        <v>0</v>
      </c>
      <c r="V65" s="180">
        <v>0</v>
      </c>
      <c r="W65" s="180">
        <v>0</v>
      </c>
      <c r="X65" s="180">
        <v>0</v>
      </c>
      <c r="Y65" s="180">
        <v>0</v>
      </c>
      <c r="Z65" s="180">
        <v>0</v>
      </c>
      <c r="AA65" s="180">
        <v>0</v>
      </c>
      <c r="AB65" s="180">
        <v>0</v>
      </c>
      <c r="AC65" s="180">
        <v>0</v>
      </c>
      <c r="AD65" s="180">
        <v>1.6674842945029145E-4</v>
      </c>
      <c r="AE65" s="180">
        <v>0</v>
      </c>
      <c r="AF65" s="180">
        <v>0</v>
      </c>
      <c r="AG65" s="180">
        <v>0</v>
      </c>
      <c r="AH65" s="180">
        <v>0</v>
      </c>
      <c r="AI65" s="180">
        <v>7.104336041777521E-8</v>
      </c>
      <c r="AJ65" s="180">
        <v>3.3386227221978564E-8</v>
      </c>
    </row>
    <row r="66" spans="1:36" x14ac:dyDescent="0.2">
      <c r="A66" s="1">
        <v>2024</v>
      </c>
      <c r="B66" s="1" t="s">
        <v>890</v>
      </c>
      <c r="C66" s="1" t="s">
        <v>906</v>
      </c>
      <c r="D66" s="1" t="s">
        <v>77</v>
      </c>
      <c r="E66" s="1" t="s">
        <v>897</v>
      </c>
      <c r="F66" s="1" t="s">
        <v>165</v>
      </c>
      <c r="G66" s="1" t="s">
        <v>2070</v>
      </c>
      <c r="H66" s="181">
        <v>9.3456335775920343E-2</v>
      </c>
      <c r="I66" s="180">
        <v>4.2674125925077779E-2</v>
      </c>
      <c r="J66" s="180">
        <v>16.31765263210907</v>
      </c>
      <c r="K66" s="180">
        <v>188.3137471218763</v>
      </c>
      <c r="L66" s="180">
        <v>3.554717366217655</v>
      </c>
      <c r="M66" s="180">
        <v>374.60533077139092</v>
      </c>
      <c r="N66" s="180">
        <v>6.8223125116421839</v>
      </c>
      <c r="O66" s="180">
        <v>0.11709003668064707</v>
      </c>
      <c r="P66" s="180">
        <v>0.11709003668064707</v>
      </c>
      <c r="Q66" s="180">
        <v>2.1803372663127849</v>
      </c>
      <c r="R66" s="180">
        <v>2.1803372663127849</v>
      </c>
      <c r="S66" s="180">
        <v>2.1803372663127849</v>
      </c>
      <c r="T66" s="180">
        <v>0.35180353829760797</v>
      </c>
      <c r="U66" s="180">
        <v>6.4011188887616664E-4</v>
      </c>
      <c r="V66" s="180">
        <v>4.2674125925077776E-4</v>
      </c>
      <c r="W66" s="180">
        <v>1.3442349666399499E-2</v>
      </c>
      <c r="X66" s="180">
        <v>9.6016783331424986E-3</v>
      </c>
      <c r="Y66" s="180">
        <v>1.8563244777408828E-2</v>
      </c>
      <c r="Z66" s="180">
        <v>4.907524481383943E-3</v>
      </c>
      <c r="AA66" s="180">
        <v>2.5604475555046666E-3</v>
      </c>
      <c r="AB66" s="180">
        <v>4.2674125925077776E-4</v>
      </c>
      <c r="AC66" s="180">
        <v>7.0412307776378344E-2</v>
      </c>
      <c r="AD66" s="180">
        <v>2.1847731206249459E-3</v>
      </c>
      <c r="AE66" s="180">
        <v>0</v>
      </c>
      <c r="AF66" s="180">
        <v>0</v>
      </c>
      <c r="AG66" s="180">
        <v>0</v>
      </c>
      <c r="AH66" s="180">
        <v>0</v>
      </c>
      <c r="AI66" s="180">
        <v>9.3082510432816646E-7</v>
      </c>
      <c r="AJ66" s="180">
        <v>4.3743339636910816E-7</v>
      </c>
    </row>
    <row r="67" spans="1:36" x14ac:dyDescent="0.2">
      <c r="A67" s="1">
        <v>2024</v>
      </c>
      <c r="B67" s="1" t="s">
        <v>890</v>
      </c>
      <c r="C67" s="1" t="s">
        <v>907</v>
      </c>
      <c r="D67" s="1" t="s">
        <v>80</v>
      </c>
      <c r="E67" s="1" t="s">
        <v>893</v>
      </c>
      <c r="F67" s="1" t="s">
        <v>946</v>
      </c>
      <c r="G67" s="1" t="s">
        <v>2070</v>
      </c>
      <c r="H67" s="181">
        <v>9.8718318197272958E-3</v>
      </c>
      <c r="I67" s="180">
        <v>0</v>
      </c>
      <c r="J67" s="180">
        <v>1.6042744362376431</v>
      </c>
      <c r="K67" s="180">
        <v>3.8045821534428446</v>
      </c>
      <c r="L67" s="180">
        <v>0.62865705671566852</v>
      </c>
      <c r="M67" s="180">
        <v>63.836951229387658</v>
      </c>
      <c r="N67" s="180">
        <v>0</v>
      </c>
      <c r="O67" s="180">
        <v>1.1137385879492827E-2</v>
      </c>
      <c r="P67" s="180">
        <v>1.1137385879492827E-2</v>
      </c>
      <c r="Q67" s="180">
        <v>8.057323193746084E-2</v>
      </c>
      <c r="R67" s="180">
        <v>8.057323193746084E-2</v>
      </c>
      <c r="S67" s="180">
        <v>8.057323193746084E-2</v>
      </c>
      <c r="T67" s="180">
        <v>1.4671765798119208E-2</v>
      </c>
      <c r="U67" s="180">
        <v>0</v>
      </c>
      <c r="V67" s="180">
        <v>0</v>
      </c>
      <c r="W67" s="180">
        <v>0</v>
      </c>
      <c r="X67" s="180">
        <v>0</v>
      </c>
      <c r="Y67" s="180">
        <v>0</v>
      </c>
      <c r="Z67" s="180">
        <v>0</v>
      </c>
      <c r="AA67" s="180">
        <v>0</v>
      </c>
      <c r="AB67" s="180">
        <v>0</v>
      </c>
      <c r="AC67" s="180">
        <v>0</v>
      </c>
      <c r="AD67" s="180">
        <v>1.1519093037113895E-4</v>
      </c>
      <c r="AE67" s="180">
        <v>4.7534362933675401E-3</v>
      </c>
      <c r="AF67" s="180">
        <v>1.6204896454662069E-3</v>
      </c>
      <c r="AG67" s="180">
        <v>2.5927834327459306E-3</v>
      </c>
      <c r="AH67" s="180">
        <v>5.5636811161006413E-3</v>
      </c>
      <c r="AI67" s="180">
        <v>9.8323444924483836E-8</v>
      </c>
      <c r="AJ67" s="180">
        <v>2.3253601120930387E-8</v>
      </c>
    </row>
    <row r="68" spans="1:36" x14ac:dyDescent="0.2">
      <c r="A68" s="1">
        <v>2024</v>
      </c>
      <c r="B68" s="1" t="s">
        <v>890</v>
      </c>
      <c r="C68" s="1" t="s">
        <v>907</v>
      </c>
      <c r="D68" s="1" t="s">
        <v>80</v>
      </c>
      <c r="E68" s="1" t="s">
        <v>893</v>
      </c>
      <c r="F68" s="1" t="s">
        <v>165</v>
      </c>
      <c r="G68" s="1" t="s">
        <v>2070</v>
      </c>
      <c r="H68" s="181">
        <v>0.12934282429028618</v>
      </c>
      <c r="I68" s="180">
        <v>5.9060650360861271E-2</v>
      </c>
      <c r="J68" s="180">
        <v>21.019542300652326</v>
      </c>
      <c r="K68" s="180">
        <v>49.848438461779885</v>
      </c>
      <c r="L68" s="180">
        <v>8.2367974566922282</v>
      </c>
      <c r="M68" s="180">
        <v>836.40520998243164</v>
      </c>
      <c r="N68" s="180">
        <v>9.4420261731908912</v>
      </c>
      <c r="O68" s="180">
        <v>0.14592438071986419</v>
      </c>
      <c r="P68" s="180">
        <v>0.14592438071986419</v>
      </c>
      <c r="Q68" s="180">
        <v>1.0556874925848732</v>
      </c>
      <c r="R68" s="180">
        <v>1.0556874925848732</v>
      </c>
      <c r="S68" s="180">
        <v>1.0556874925848732</v>
      </c>
      <c r="T68" s="180">
        <v>0.19223257246564257</v>
      </c>
      <c r="U68" s="180">
        <v>8.859097554129189E-4</v>
      </c>
      <c r="V68" s="180">
        <v>1.6838104829673076E-2</v>
      </c>
      <c r="W68" s="180">
        <v>3.322685335712932E-2</v>
      </c>
      <c r="X68" s="180">
        <v>7.0154890472419421E-2</v>
      </c>
      <c r="Y68" s="180">
        <v>2.5691382906974661E-2</v>
      </c>
      <c r="Z68" s="180">
        <v>2.3039473117563512E-2</v>
      </c>
      <c r="AA68" s="180">
        <v>5.2286133999845066E-2</v>
      </c>
      <c r="AB68" s="180">
        <v>5.9060650360861274E-4</v>
      </c>
      <c r="AC68" s="180">
        <v>3.3469497383083144</v>
      </c>
      <c r="AD68" s="180">
        <v>1.5092558847138459E-3</v>
      </c>
      <c r="AE68" s="180">
        <v>6.2280525691238042E-2</v>
      </c>
      <c r="AF68" s="180">
        <v>2.1231997394740243E-2</v>
      </c>
      <c r="AG68" s="180">
        <v>3.397119583158438E-2</v>
      </c>
      <c r="AH68" s="180">
        <v>7.2896524388608178E-2</v>
      </c>
      <c r="AI68" s="180">
        <v>1.2882545299312504E-6</v>
      </c>
      <c r="AJ68" s="180">
        <v>3.046735903553904E-7</v>
      </c>
    </row>
    <row r="69" spans="1:36" x14ac:dyDescent="0.2">
      <c r="A69" s="1">
        <v>2024</v>
      </c>
      <c r="B69" s="1" t="s">
        <v>890</v>
      </c>
      <c r="C69" s="1" t="s">
        <v>908</v>
      </c>
      <c r="D69" s="1" t="s">
        <v>80</v>
      </c>
      <c r="E69" s="1" t="s">
        <v>895</v>
      </c>
      <c r="F69" s="1" t="s">
        <v>946</v>
      </c>
      <c r="G69" s="1" t="s">
        <v>2070</v>
      </c>
      <c r="H69" s="181">
        <v>2.108138858266408E-2</v>
      </c>
      <c r="I69" s="180">
        <v>0</v>
      </c>
      <c r="J69" s="180">
        <v>2.3765216660583626</v>
      </c>
      <c r="K69" s="180">
        <v>9.2511526866275648</v>
      </c>
      <c r="L69" s="180">
        <v>1.5522431494435256</v>
      </c>
      <c r="M69" s="180">
        <v>120.67465435778676</v>
      </c>
      <c r="N69" s="180">
        <v>0</v>
      </c>
      <c r="O69" s="180">
        <v>2.7768857530511937E-2</v>
      </c>
      <c r="P69" s="180">
        <v>2.7768857530511937E-2</v>
      </c>
      <c r="Q69" s="180">
        <v>0.20089333553253275</v>
      </c>
      <c r="R69" s="180">
        <v>0.20089333553253275</v>
      </c>
      <c r="S69" s="180">
        <v>0.20089333553253275</v>
      </c>
      <c r="T69" s="180">
        <v>3.6581131207744685E-2</v>
      </c>
      <c r="U69" s="180">
        <v>0</v>
      </c>
      <c r="V69" s="180">
        <v>0</v>
      </c>
      <c r="W69" s="180">
        <v>0</v>
      </c>
      <c r="X69" s="180">
        <v>0</v>
      </c>
      <c r="Y69" s="180">
        <v>0</v>
      </c>
      <c r="Z69" s="180">
        <v>0</v>
      </c>
      <c r="AA69" s="180">
        <v>0</v>
      </c>
      <c r="AB69" s="180">
        <v>0</v>
      </c>
      <c r="AC69" s="180">
        <v>0</v>
      </c>
      <c r="AD69" s="180">
        <v>2.8720568443022659E-4</v>
      </c>
      <c r="AE69" s="180">
        <v>1.1851748394022497E-2</v>
      </c>
      <c r="AF69" s="180">
        <v>4.040368770689487E-3</v>
      </c>
      <c r="AG69" s="180">
        <v>6.4645900331031783E-3</v>
      </c>
      <c r="AH69" s="180">
        <v>1.3871932779367237E-2</v>
      </c>
      <c r="AI69" s="180">
        <v>2.0997063028333416E-7</v>
      </c>
      <c r="AJ69" s="180">
        <v>5.797823147956456E-8</v>
      </c>
    </row>
    <row r="70" spans="1:36" x14ac:dyDescent="0.2">
      <c r="A70" s="1">
        <v>2024</v>
      </c>
      <c r="B70" s="1" t="s">
        <v>890</v>
      </c>
      <c r="C70" s="1" t="s">
        <v>908</v>
      </c>
      <c r="D70" s="1" t="s">
        <v>80</v>
      </c>
      <c r="E70" s="1" t="s">
        <v>895</v>
      </c>
      <c r="F70" s="1" t="s">
        <v>165</v>
      </c>
      <c r="G70" s="1" t="s">
        <v>2070</v>
      </c>
      <c r="H70" s="181">
        <v>0.27621280315916991</v>
      </c>
      <c r="I70" s="180">
        <v>0.12612456765258898</v>
      </c>
      <c r="J70" s="180">
        <v>31.137688514990977</v>
      </c>
      <c r="K70" s="180">
        <v>121.210555272824</v>
      </c>
      <c r="L70" s="180">
        <v>20.337817398090618</v>
      </c>
      <c r="M70" s="180">
        <v>1581.1047939146736</v>
      </c>
      <c r="N70" s="180">
        <v>20.163534630619409</v>
      </c>
      <c r="O70" s="180">
        <v>0.36383343293324222</v>
      </c>
      <c r="P70" s="180">
        <v>0.36383343293324222</v>
      </c>
      <c r="Q70" s="180">
        <v>2.6321468875663747</v>
      </c>
      <c r="R70" s="180">
        <v>2.6321468875663747</v>
      </c>
      <c r="S70" s="180">
        <v>2.6321468875663747</v>
      </c>
      <c r="T70" s="180">
        <v>0.47929370278452865</v>
      </c>
      <c r="U70" s="180">
        <v>1.8918685147888354E-3</v>
      </c>
      <c r="V70" s="180">
        <v>4.1771152680328195E-2</v>
      </c>
      <c r="W70" s="180">
        <v>7.6188155113987605E-2</v>
      </c>
      <c r="X70" s="180">
        <v>0.17016270223514057</v>
      </c>
      <c r="Y70" s="180">
        <v>5.4864186928876214E-2</v>
      </c>
      <c r="Z70" s="180">
        <v>5.501423228385003E-2</v>
      </c>
      <c r="AA70" s="180">
        <v>0.12909719507056225</v>
      </c>
      <c r="AB70" s="180">
        <v>1.26124567652589E-3</v>
      </c>
      <c r="AC70" s="180">
        <v>8.310086937387231</v>
      </c>
      <c r="AD70" s="180">
        <v>3.7630295020014211E-3</v>
      </c>
      <c r="AE70" s="180">
        <v>0.15528410917590785</v>
      </c>
      <c r="AF70" s="180">
        <v>5.2937764491786748E-2</v>
      </c>
      <c r="AG70" s="180">
        <v>8.4700423186858761E-2</v>
      </c>
      <c r="AH70" s="180">
        <v>0.18175299142180121</v>
      </c>
      <c r="AI70" s="180">
        <v>2.7510795194653325E-6</v>
      </c>
      <c r="AJ70" s="180">
        <v>7.5964302713678271E-7</v>
      </c>
    </row>
    <row r="71" spans="1:36" x14ac:dyDescent="0.2">
      <c r="A71" s="1">
        <v>2024</v>
      </c>
      <c r="B71" s="1" t="s">
        <v>890</v>
      </c>
      <c r="C71" s="1" t="s">
        <v>909</v>
      </c>
      <c r="D71" s="1" t="s">
        <v>80</v>
      </c>
      <c r="E71" s="1" t="s">
        <v>897</v>
      </c>
      <c r="F71" s="1" t="s">
        <v>946</v>
      </c>
      <c r="G71" s="1" t="s">
        <v>2070</v>
      </c>
      <c r="H71" s="181">
        <v>2.5650695067099109E-2</v>
      </c>
      <c r="I71" s="180">
        <v>0</v>
      </c>
      <c r="J71" s="180">
        <v>1.8412822454558879</v>
      </c>
      <c r="K71" s="180">
        <v>15.484033666190069</v>
      </c>
      <c r="L71" s="180">
        <v>1.9075103966333686</v>
      </c>
      <c r="M71" s="180">
        <v>136.28969014484352</v>
      </c>
      <c r="N71" s="180">
        <v>0</v>
      </c>
      <c r="O71" s="180">
        <v>3.0987784219865078E-2</v>
      </c>
      <c r="P71" s="180">
        <v>3.0987784219865078E-2</v>
      </c>
      <c r="Q71" s="180">
        <v>0.2241806068489095</v>
      </c>
      <c r="R71" s="180">
        <v>0.2241806068489095</v>
      </c>
      <c r="S71" s="180">
        <v>0.2241806068489095</v>
      </c>
      <c r="T71" s="180">
        <v>4.0821564197901172E-2</v>
      </c>
      <c r="U71" s="180">
        <v>0</v>
      </c>
      <c r="V71" s="180">
        <v>0</v>
      </c>
      <c r="W71" s="180">
        <v>0</v>
      </c>
      <c r="X71" s="180">
        <v>0</v>
      </c>
      <c r="Y71" s="180">
        <v>0</v>
      </c>
      <c r="Z71" s="180">
        <v>0</v>
      </c>
      <c r="AA71" s="180">
        <v>0</v>
      </c>
      <c r="AB71" s="180">
        <v>0</v>
      </c>
      <c r="AC71" s="180">
        <v>0</v>
      </c>
      <c r="AD71" s="180">
        <v>3.2049816115277716E-4</v>
      </c>
      <c r="AE71" s="180">
        <v>1.3225586305038414E-2</v>
      </c>
      <c r="AF71" s="180">
        <v>4.5087226039903679E-3</v>
      </c>
      <c r="AG71" s="180">
        <v>7.2139561663845889E-3</v>
      </c>
      <c r="AH71" s="180">
        <v>1.5479947607033596E-2</v>
      </c>
      <c r="AI71" s="180">
        <v>2.5548092286830715E-7</v>
      </c>
      <c r="AJ71" s="180">
        <v>6.4698986069702134E-8</v>
      </c>
    </row>
    <row r="72" spans="1:36" x14ac:dyDescent="0.2">
      <c r="A72" s="1">
        <v>2024</v>
      </c>
      <c r="B72" s="1" t="s">
        <v>890</v>
      </c>
      <c r="C72" s="1" t="s">
        <v>909</v>
      </c>
      <c r="D72" s="1" t="s">
        <v>80</v>
      </c>
      <c r="E72" s="1" t="s">
        <v>897</v>
      </c>
      <c r="F72" s="1" t="s">
        <v>165</v>
      </c>
      <c r="G72" s="1" t="s">
        <v>2070</v>
      </c>
      <c r="H72" s="181">
        <v>0.33608082122687161</v>
      </c>
      <c r="I72" s="180">
        <v>0.15346156220405091</v>
      </c>
      <c r="J72" s="180">
        <v>24.124868645645495</v>
      </c>
      <c r="K72" s="180">
        <v>202.87507753006108</v>
      </c>
      <c r="L72" s="180">
        <v>24.992603862092494</v>
      </c>
      <c r="M72" s="180">
        <v>1785.6962888848143</v>
      </c>
      <c r="N72" s="180">
        <v>24.533899949561626</v>
      </c>
      <c r="O72" s="180">
        <v>0.40600848988187416</v>
      </c>
      <c r="P72" s="180">
        <v>0.40600848988187416</v>
      </c>
      <c r="Q72" s="180">
        <v>2.9372616319297515</v>
      </c>
      <c r="R72" s="180">
        <v>2.9372616319297515</v>
      </c>
      <c r="S72" s="180">
        <v>2.9372616319297515</v>
      </c>
      <c r="T72" s="180">
        <v>0.53485275091017781</v>
      </c>
      <c r="U72" s="180">
        <v>2.3019234330607639E-3</v>
      </c>
      <c r="V72" s="180">
        <v>4.6740373749515195E-2</v>
      </c>
      <c r="W72" s="180">
        <v>8.9025574409003272E-2</v>
      </c>
      <c r="X72" s="180">
        <v>0.19274900494207292</v>
      </c>
      <c r="Y72" s="180">
        <v>6.6755779558762149E-2</v>
      </c>
      <c r="Z72" s="180">
        <v>6.285383778094053E-2</v>
      </c>
      <c r="AA72" s="180">
        <v>0.14482496811466714</v>
      </c>
      <c r="AB72" s="180">
        <v>1.5346156220405094E-3</v>
      </c>
      <c r="AC72" s="180">
        <v>9.2943632031316188</v>
      </c>
      <c r="AD72" s="180">
        <v>4.199234559537769E-3</v>
      </c>
      <c r="AE72" s="180">
        <v>0.1732844234815839</v>
      </c>
      <c r="AF72" s="180">
        <v>5.9074235277812685E-2</v>
      </c>
      <c r="AG72" s="180">
        <v>9.451877644450031E-2</v>
      </c>
      <c r="AH72" s="180">
        <v>0.20282154112049028</v>
      </c>
      <c r="AI72" s="180">
        <v>3.3473649794196396E-6</v>
      </c>
      <c r="AJ72" s="180">
        <v>8.4769977242220968E-7</v>
      </c>
    </row>
    <row r="73" spans="1:36" x14ac:dyDescent="0.2">
      <c r="A73" s="1">
        <v>2024</v>
      </c>
      <c r="B73" s="1" t="s">
        <v>890</v>
      </c>
      <c r="C73" s="1" t="s">
        <v>910</v>
      </c>
      <c r="D73" s="1" t="s">
        <v>911</v>
      </c>
      <c r="E73" s="1" t="s">
        <v>181</v>
      </c>
      <c r="F73" s="1" t="s">
        <v>912</v>
      </c>
      <c r="G73" s="1" t="s">
        <v>2071</v>
      </c>
      <c r="H73" s="181">
        <v>0</v>
      </c>
      <c r="I73" s="180">
        <v>0</v>
      </c>
      <c r="J73" s="180">
        <v>0</v>
      </c>
      <c r="K73" s="180">
        <v>0</v>
      </c>
      <c r="L73" s="180">
        <v>0</v>
      </c>
      <c r="M73" s="180">
        <v>0</v>
      </c>
      <c r="N73" s="180">
        <v>0</v>
      </c>
      <c r="O73" s="180">
        <v>0</v>
      </c>
      <c r="P73" s="180">
        <v>0</v>
      </c>
      <c r="Q73" s="180">
        <v>0</v>
      </c>
      <c r="R73" s="180">
        <v>0</v>
      </c>
      <c r="S73" s="180">
        <v>0</v>
      </c>
      <c r="T73" s="180">
        <v>0</v>
      </c>
      <c r="U73" s="180">
        <v>0</v>
      </c>
      <c r="V73" s="180">
        <v>0</v>
      </c>
      <c r="W73" s="180">
        <v>0</v>
      </c>
      <c r="X73" s="180">
        <v>0</v>
      </c>
      <c r="Y73" s="180">
        <v>0</v>
      </c>
      <c r="Z73" s="180">
        <v>0</v>
      </c>
      <c r="AA73" s="180">
        <v>0</v>
      </c>
      <c r="AB73" s="180">
        <v>0</v>
      </c>
      <c r="AC73" s="180">
        <v>0</v>
      </c>
      <c r="AD73" s="180">
        <v>0</v>
      </c>
      <c r="AE73" s="180">
        <v>0</v>
      </c>
      <c r="AF73" s="180">
        <v>0</v>
      </c>
      <c r="AG73" s="180">
        <v>0</v>
      </c>
      <c r="AH73" s="180">
        <v>0</v>
      </c>
      <c r="AI73" s="180">
        <v>0</v>
      </c>
      <c r="AJ73" s="180">
        <v>0</v>
      </c>
    </row>
    <row r="74" spans="1:36" x14ac:dyDescent="0.2">
      <c r="A74" s="1">
        <v>2024</v>
      </c>
      <c r="B74" s="1" t="s">
        <v>890</v>
      </c>
      <c r="C74" s="1" t="s">
        <v>910</v>
      </c>
      <c r="D74" s="1" t="s">
        <v>911</v>
      </c>
      <c r="E74" s="1" t="s">
        <v>181</v>
      </c>
      <c r="F74" s="1" t="s">
        <v>166</v>
      </c>
      <c r="G74" s="1" t="s">
        <v>2071</v>
      </c>
      <c r="H74" s="181">
        <v>0.33317785199999994</v>
      </c>
      <c r="I74" s="180">
        <v>0.14570438355458634</v>
      </c>
      <c r="J74" s="180">
        <v>57.162063341867622</v>
      </c>
      <c r="K74" s="180">
        <v>2.2111520832050564</v>
      </c>
      <c r="L74" s="180">
        <v>3.7046904092755482E-2</v>
      </c>
      <c r="M74" s="180">
        <v>9.6157437566718507</v>
      </c>
      <c r="N74" s="180">
        <v>24.688478833199994</v>
      </c>
      <c r="O74" s="180">
        <v>3.2055971890977513</v>
      </c>
      <c r="P74" s="180">
        <v>0.47411161243729349</v>
      </c>
      <c r="Q74" s="180">
        <v>0.45802715544153616</v>
      </c>
      <c r="R74" s="180">
        <v>0.45802715544153616</v>
      </c>
      <c r="S74" s="180">
        <v>0.45802715544153616</v>
      </c>
      <c r="T74" s="180">
        <v>0.24857745689760974</v>
      </c>
      <c r="U74" s="180">
        <v>7.2852191777293186E-4</v>
      </c>
      <c r="V74" s="180">
        <v>7.409266946541844E-2</v>
      </c>
      <c r="W74" s="180">
        <v>0.24624538427702902</v>
      </c>
      <c r="X74" s="180">
        <v>0.17423688462481451</v>
      </c>
      <c r="Y74" s="180">
        <v>3.8611661641965368E-2</v>
      </c>
      <c r="Z74" s="180">
        <v>7.5185452342077699E-2</v>
      </c>
      <c r="AA74" s="180">
        <v>0.44601306062805596</v>
      </c>
      <c r="AB74" s="180">
        <v>7.2852191777293186E-4</v>
      </c>
      <c r="AC74" s="180">
        <v>14.876815646505522</v>
      </c>
      <c r="AD74" s="180">
        <v>2.3683504635222164E-4</v>
      </c>
      <c r="AE74" s="180">
        <v>0.17007765257535024</v>
      </c>
      <c r="AF74" s="180">
        <v>0.16522769788336666</v>
      </c>
      <c r="AG74" s="180">
        <v>8.5200207853654758E-2</v>
      </c>
      <c r="AH74" s="180">
        <v>8.8060388931458539E-2</v>
      </c>
      <c r="AI74" s="180">
        <v>2.0490437897999975E-3</v>
      </c>
      <c r="AJ74" s="180">
        <v>1.5578762763390499E-7</v>
      </c>
    </row>
    <row r="75" spans="1:36" x14ac:dyDescent="0.2">
      <c r="A75" s="1">
        <v>2024</v>
      </c>
      <c r="B75" s="1" t="s">
        <v>890</v>
      </c>
      <c r="C75" s="1" t="s">
        <v>910</v>
      </c>
      <c r="D75" s="1" t="s">
        <v>911</v>
      </c>
      <c r="E75" s="1" t="s">
        <v>181</v>
      </c>
      <c r="F75" s="1" t="s">
        <v>165</v>
      </c>
      <c r="G75" s="1" t="s">
        <v>2071</v>
      </c>
      <c r="H75" s="181">
        <v>2.4965999999999999E-3</v>
      </c>
      <c r="I75" s="180">
        <v>1.0591616128003381E-3</v>
      </c>
      <c r="J75" s="180">
        <v>0.13465290253674217</v>
      </c>
      <c r="K75" s="180">
        <v>0.18301417766152506</v>
      </c>
      <c r="L75" s="180">
        <v>1.1280269898028002E-2</v>
      </c>
      <c r="M75" s="180">
        <v>1.7662083849970949</v>
      </c>
      <c r="N75" s="180">
        <v>0.18225179999999999</v>
      </c>
      <c r="O75" s="180">
        <v>1.5086103315079394E-3</v>
      </c>
      <c r="P75" s="180">
        <v>2.2940551376769279E-2</v>
      </c>
      <c r="Q75" s="180">
        <v>1.1416063458498822E-3</v>
      </c>
      <c r="R75" s="180">
        <v>1.1416063458498822E-3</v>
      </c>
      <c r="S75" s="180">
        <v>1.1416063458498822E-3</v>
      </c>
      <c r="T75" s="180">
        <v>1.8513419239237281E-4</v>
      </c>
      <c r="U75" s="180">
        <v>1.5887424192005061E-5</v>
      </c>
      <c r="V75" s="180">
        <v>8.6707965397855944E-4</v>
      </c>
      <c r="W75" s="180">
        <v>1.1044751420976064E-3</v>
      </c>
      <c r="X75" s="180">
        <v>3.2360194953570207E-3</v>
      </c>
      <c r="Y75" s="180">
        <v>4.6073530156814658E-4</v>
      </c>
      <c r="Z75" s="180">
        <v>9.782916233225939E-4</v>
      </c>
      <c r="AA75" s="180">
        <v>2.6330138103196881E-3</v>
      </c>
      <c r="AB75" s="180">
        <v>1.0591616128003367E-5</v>
      </c>
      <c r="AC75" s="180">
        <v>0.17304522423123173</v>
      </c>
      <c r="AD75" s="180">
        <v>1.7190973994541914E-5</v>
      </c>
      <c r="AE75" s="180">
        <v>4.4888709913257446E-4</v>
      </c>
      <c r="AF75" s="180">
        <v>2.8721688658700257E-4</v>
      </c>
      <c r="AG75" s="180">
        <v>2.9477179743063952E-4</v>
      </c>
      <c r="AH75" s="180">
        <v>4.4638005582889285E-4</v>
      </c>
      <c r="AI75" s="180">
        <v>2.4866136000000006E-8</v>
      </c>
      <c r="AJ75" s="180">
        <v>1.8711752076105177E-9</v>
      </c>
    </row>
    <row r="76" spans="1:36" x14ac:dyDescent="0.2">
      <c r="A76" s="1">
        <v>2024</v>
      </c>
      <c r="B76" s="1" t="s">
        <v>890</v>
      </c>
      <c r="C76" s="1" t="s">
        <v>910</v>
      </c>
      <c r="D76" s="1" t="s">
        <v>911</v>
      </c>
      <c r="E76" s="1" t="s">
        <v>181</v>
      </c>
      <c r="F76" s="1" t="s">
        <v>913</v>
      </c>
      <c r="G76" s="1" t="s">
        <v>2071</v>
      </c>
      <c r="H76" s="181">
        <v>0.55913160000000006</v>
      </c>
      <c r="I76" s="180">
        <v>12.853600001606702</v>
      </c>
      <c r="J76" s="180">
        <v>140.10160501200002</v>
      </c>
      <c r="K76" s="180">
        <v>13.944742104000001</v>
      </c>
      <c r="L76" s="180">
        <v>1.4816987400000001</v>
      </c>
      <c r="M76" s="180">
        <v>128.53876352400002</v>
      </c>
      <c r="N76" s="180">
        <v>40.257475200000009</v>
      </c>
      <c r="O76" s="180">
        <v>1.28600268</v>
      </c>
      <c r="P76" s="180">
        <v>0</v>
      </c>
      <c r="Q76" s="180">
        <v>0.64859265600000005</v>
      </c>
      <c r="R76" s="180">
        <v>0.64859265600000005</v>
      </c>
      <c r="S76" s="180">
        <v>0.64859265600000005</v>
      </c>
      <c r="T76" s="180">
        <v>0.31132447487999998</v>
      </c>
      <c r="U76" s="180">
        <v>0</v>
      </c>
      <c r="V76" s="180">
        <v>0</v>
      </c>
      <c r="W76" s="180">
        <v>0</v>
      </c>
      <c r="X76" s="180">
        <v>0</v>
      </c>
      <c r="Y76" s="180">
        <v>0</v>
      </c>
      <c r="Z76" s="180">
        <v>0</v>
      </c>
      <c r="AA76" s="180">
        <v>0</v>
      </c>
      <c r="AB76" s="180">
        <v>0</v>
      </c>
      <c r="AC76" s="180">
        <v>0</v>
      </c>
      <c r="AD76" s="180">
        <v>0</v>
      </c>
      <c r="AE76" s="180">
        <v>0</v>
      </c>
      <c r="AF76" s="180">
        <v>0</v>
      </c>
      <c r="AG76" s="180">
        <v>0</v>
      </c>
      <c r="AH76" s="180">
        <v>0</v>
      </c>
      <c r="AI76" s="180">
        <v>0</v>
      </c>
      <c r="AJ76" s="180">
        <v>0</v>
      </c>
    </row>
    <row r="77" spans="1:36" x14ac:dyDescent="0.2">
      <c r="A77" s="1">
        <v>2024</v>
      </c>
      <c r="B77" s="1" t="s">
        <v>890</v>
      </c>
      <c r="C77" s="1" t="s">
        <v>914</v>
      </c>
      <c r="D77" s="1" t="s">
        <v>915</v>
      </c>
      <c r="E77" s="1" t="s">
        <v>181</v>
      </c>
      <c r="F77" s="1" t="s">
        <v>947</v>
      </c>
      <c r="G77" s="1" t="s">
        <v>2070</v>
      </c>
      <c r="H77" s="181">
        <v>0.11925215003246711</v>
      </c>
      <c r="I77" s="180">
        <v>0</v>
      </c>
      <c r="J77" s="180">
        <v>49.416982765417785</v>
      </c>
      <c r="K77" s="180">
        <v>2.6547665185044447</v>
      </c>
      <c r="L77" s="180">
        <v>0.10200037506195692</v>
      </c>
      <c r="M77" s="180">
        <v>7.6114942495487554</v>
      </c>
      <c r="N77" s="180">
        <v>0.50035817110622549</v>
      </c>
      <c r="O77" s="180">
        <v>0.26712481607272631</v>
      </c>
      <c r="P77" s="180">
        <v>2.3850430006493412E-2</v>
      </c>
      <c r="Q77" s="180">
        <v>0.45862737737183068</v>
      </c>
      <c r="R77" s="180">
        <v>0.45862737737183068</v>
      </c>
      <c r="S77" s="180">
        <v>0.45862737737183068</v>
      </c>
      <c r="T77" s="180">
        <v>0.2981077952916899</v>
      </c>
      <c r="U77" s="180">
        <v>0</v>
      </c>
      <c r="V77" s="180">
        <v>0</v>
      </c>
      <c r="W77" s="180">
        <v>0</v>
      </c>
      <c r="X77" s="180">
        <v>0</v>
      </c>
      <c r="Y77" s="180">
        <v>0</v>
      </c>
      <c r="Z77" s="180">
        <v>0</v>
      </c>
      <c r="AA77" s="180">
        <v>0</v>
      </c>
      <c r="AB77" s="180">
        <v>0</v>
      </c>
      <c r="AC77" s="180">
        <v>0</v>
      </c>
      <c r="AD77" s="180">
        <v>8.5761733973799159E-5</v>
      </c>
      <c r="AE77" s="180">
        <v>4.2880882012670492E-2</v>
      </c>
      <c r="AF77" s="180">
        <v>4.7916435105904293E-2</v>
      </c>
      <c r="AG77" s="180">
        <v>7.0812465708997123E-3</v>
      </c>
      <c r="AH77" s="180">
        <v>1.1015272443621774E-2</v>
      </c>
      <c r="AI77" s="180">
        <v>7.3340072269967272E-4</v>
      </c>
      <c r="AJ77" s="180">
        <v>1.0043702280894458E-7</v>
      </c>
    </row>
    <row r="78" spans="1:36" x14ac:dyDescent="0.2">
      <c r="A78" s="1">
        <v>2024</v>
      </c>
      <c r="B78" s="1" t="s">
        <v>890</v>
      </c>
      <c r="C78" s="1" t="s">
        <v>914</v>
      </c>
      <c r="D78" s="1" t="s">
        <v>915</v>
      </c>
      <c r="E78" s="1" t="s">
        <v>181</v>
      </c>
      <c r="F78" s="1" t="s">
        <v>166</v>
      </c>
      <c r="G78" s="1" t="s">
        <v>2070</v>
      </c>
      <c r="H78" s="181">
        <v>2.1448780310201321</v>
      </c>
      <c r="I78" s="180">
        <v>1.0046267124216075</v>
      </c>
      <c r="J78" s="180">
        <v>888.81752374265591</v>
      </c>
      <c r="K78" s="180">
        <v>47.748827853231312</v>
      </c>
      <c r="L78" s="180">
        <v>1.8345863245789815</v>
      </c>
      <c r="M78" s="180">
        <v>136.90090111288072</v>
      </c>
      <c r="N78" s="180">
        <v>158.93546209859178</v>
      </c>
      <c r="O78" s="180">
        <v>4.804526789485096</v>
      </c>
      <c r="P78" s="180">
        <v>0.42897560620402619</v>
      </c>
      <c r="Q78" s="180">
        <v>8.2489060858139762</v>
      </c>
      <c r="R78" s="180">
        <v>8.2489060858139762</v>
      </c>
      <c r="S78" s="180">
        <v>8.2489060858139762</v>
      </c>
      <c r="T78" s="180">
        <v>5.3617889557790841</v>
      </c>
      <c r="U78" s="180">
        <v>5.0168697145560881E-3</v>
      </c>
      <c r="V78" s="180">
        <v>0.39796066987547529</v>
      </c>
      <c r="W78" s="180">
        <v>1.414988906332167</v>
      </c>
      <c r="X78" s="180">
        <v>0.99772647905554168</v>
      </c>
      <c r="Y78" s="180">
        <v>0.26584476267675922</v>
      </c>
      <c r="Z78" s="180">
        <v>0.4054849020082939</v>
      </c>
      <c r="AA78" s="180">
        <v>2.397802048438026</v>
      </c>
      <c r="AB78" s="180">
        <v>5.0168697145560881E-3</v>
      </c>
      <c r="AC78" s="180">
        <v>79.993597230795174</v>
      </c>
      <c r="AD78" s="180">
        <v>1.5425169194225312E-3</v>
      </c>
      <c r="AE78" s="180">
        <v>0.77125872996589762</v>
      </c>
      <c r="AF78" s="180">
        <v>0.86182856204667868</v>
      </c>
      <c r="AG78" s="180">
        <v>0.12736382696684545</v>
      </c>
      <c r="AH78" s="180">
        <v>0.19812150861509295</v>
      </c>
      <c r="AI78" s="180">
        <v>1.3190999890773811E-2</v>
      </c>
      <c r="AJ78" s="180">
        <v>1.8064677547978994E-6</v>
      </c>
    </row>
    <row r="79" spans="1:36" x14ac:dyDescent="0.2">
      <c r="A79" s="1">
        <v>2024</v>
      </c>
      <c r="B79" s="1" t="s">
        <v>890</v>
      </c>
      <c r="C79" s="1" t="s">
        <v>914</v>
      </c>
      <c r="D79" s="1" t="s">
        <v>915</v>
      </c>
      <c r="E79" s="1" t="s">
        <v>181</v>
      </c>
      <c r="F79" s="1" t="s">
        <v>165</v>
      </c>
      <c r="G79" s="1" t="s">
        <v>2070</v>
      </c>
      <c r="H79" s="181">
        <v>0</v>
      </c>
      <c r="I79" s="180">
        <v>0</v>
      </c>
      <c r="J79" s="180">
        <v>0</v>
      </c>
      <c r="K79" s="180">
        <v>0</v>
      </c>
      <c r="L79" s="180">
        <v>0</v>
      </c>
      <c r="M79" s="180">
        <v>0</v>
      </c>
      <c r="N79" s="180">
        <v>0</v>
      </c>
      <c r="O79" s="180">
        <v>0</v>
      </c>
      <c r="P79" s="180">
        <v>0</v>
      </c>
      <c r="Q79" s="180">
        <v>0</v>
      </c>
      <c r="R79" s="180">
        <v>0</v>
      </c>
      <c r="S79" s="180">
        <v>0</v>
      </c>
      <c r="T79" s="180">
        <v>0</v>
      </c>
      <c r="U79" s="180">
        <v>0</v>
      </c>
      <c r="V79" s="180">
        <v>0</v>
      </c>
      <c r="W79" s="180">
        <v>0</v>
      </c>
      <c r="X79" s="180">
        <v>0</v>
      </c>
      <c r="Y79" s="180">
        <v>0</v>
      </c>
      <c r="Z79" s="180">
        <v>0</v>
      </c>
      <c r="AA79" s="180">
        <v>0</v>
      </c>
      <c r="AB79" s="180">
        <v>0</v>
      </c>
      <c r="AC79" s="180">
        <v>0</v>
      </c>
      <c r="AD79" s="180">
        <v>0</v>
      </c>
      <c r="AE79" s="180">
        <v>0</v>
      </c>
      <c r="AF79" s="180">
        <v>0</v>
      </c>
      <c r="AG79" s="180">
        <v>0</v>
      </c>
      <c r="AH79" s="180">
        <v>0</v>
      </c>
      <c r="AI79" s="180">
        <v>0</v>
      </c>
      <c r="AJ79" s="180">
        <v>0</v>
      </c>
    </row>
    <row r="80" spans="1:36" x14ac:dyDescent="0.2">
      <c r="A80" s="1">
        <v>2024</v>
      </c>
      <c r="B80" s="1" t="s">
        <v>890</v>
      </c>
      <c r="C80" s="1" t="s">
        <v>914</v>
      </c>
      <c r="D80" s="1" t="s">
        <v>915</v>
      </c>
      <c r="E80" s="1" t="s">
        <v>181</v>
      </c>
      <c r="F80" s="1" t="s">
        <v>2060</v>
      </c>
      <c r="G80" s="1" t="s">
        <v>2070</v>
      </c>
      <c r="H80" s="181">
        <v>8.6630887200000006E-2</v>
      </c>
      <c r="I80" s="180">
        <v>1.9688838000000004E-2</v>
      </c>
      <c r="J80" s="180">
        <v>24.392684059214545</v>
      </c>
      <c r="K80" s="180">
        <v>3.1761273478511307</v>
      </c>
      <c r="L80" s="180">
        <v>0.12203189186966962</v>
      </c>
      <c r="M80" s="180">
        <v>15.590460884014544</v>
      </c>
      <c r="N80" s="180">
        <v>6.15945607992</v>
      </c>
      <c r="O80" s="180">
        <v>0.19405318732800006</v>
      </c>
      <c r="P80" s="180">
        <v>1.7326177440000003E-2</v>
      </c>
      <c r="Q80" s="180">
        <v>0.24485182128349081</v>
      </c>
      <c r="R80" s="180">
        <v>0.24485182128349081</v>
      </c>
      <c r="S80" s="180">
        <v>0.24485182128349081</v>
      </c>
      <c r="T80" s="180">
        <v>0.15915368383426906</v>
      </c>
      <c r="U80" s="180">
        <v>2.0262964516079999E-4</v>
      </c>
      <c r="V80" s="180">
        <v>1.6073494811088003E-2</v>
      </c>
      <c r="W80" s="180">
        <v>5.7150916071163203E-2</v>
      </c>
      <c r="X80" s="180">
        <v>4.0297829906162402E-2</v>
      </c>
      <c r="Y80" s="180">
        <v>1.0737378683116802E-2</v>
      </c>
      <c r="Z80" s="180">
        <v>1.63773959633856E-2</v>
      </c>
      <c r="AA80" s="180">
        <v>9.6846401418624009E-2</v>
      </c>
      <c r="AB80" s="180">
        <v>2.0262964516079999E-4</v>
      </c>
      <c r="AC80" s="180">
        <v>3.2309139252674859</v>
      </c>
      <c r="AD80" s="180">
        <v>6.2301728731413604E-5</v>
      </c>
      <c r="AE80" s="180">
        <v>3.1150875281198597E-2</v>
      </c>
      <c r="AF80" s="180">
        <v>3.4808959700563628E-2</v>
      </c>
      <c r="AG80" s="180">
        <v>5.144181239097015E-3</v>
      </c>
      <c r="AH80" s="180">
        <v>8.002059705262023E-3</v>
      </c>
      <c r="AI80" s="180">
        <v>5.3277995628000011E-4</v>
      </c>
      <c r="AJ80" s="180">
        <v>7.2962612341132803E-8</v>
      </c>
    </row>
    <row r="81" spans="1:36" x14ac:dyDescent="0.2">
      <c r="A81" s="1">
        <v>2024</v>
      </c>
      <c r="B81" s="1" t="s">
        <v>890</v>
      </c>
      <c r="C81" s="1" t="s">
        <v>914</v>
      </c>
      <c r="D81" s="1" t="s">
        <v>915</v>
      </c>
      <c r="E81" s="1" t="s">
        <v>181</v>
      </c>
      <c r="F81" s="1" t="s">
        <v>916</v>
      </c>
      <c r="G81" s="1" t="s">
        <v>2070</v>
      </c>
      <c r="H81" s="181">
        <v>0</v>
      </c>
      <c r="I81" s="180">
        <v>0</v>
      </c>
      <c r="J81" s="180">
        <v>0</v>
      </c>
      <c r="K81" s="180">
        <v>0</v>
      </c>
      <c r="L81" s="180">
        <v>0</v>
      </c>
      <c r="M81" s="180">
        <v>0</v>
      </c>
      <c r="N81" s="180">
        <v>0</v>
      </c>
      <c r="O81" s="180">
        <v>0</v>
      </c>
      <c r="P81" s="180">
        <v>0</v>
      </c>
      <c r="Q81" s="180">
        <v>0</v>
      </c>
      <c r="R81" s="180">
        <v>0</v>
      </c>
      <c r="S81" s="180">
        <v>0</v>
      </c>
      <c r="T81" s="180">
        <v>0</v>
      </c>
      <c r="U81" s="180">
        <v>0</v>
      </c>
      <c r="V81" s="180">
        <v>0</v>
      </c>
      <c r="W81" s="180">
        <v>0</v>
      </c>
      <c r="X81" s="180">
        <v>0</v>
      </c>
      <c r="Y81" s="180">
        <v>0</v>
      </c>
      <c r="Z81" s="180">
        <v>0</v>
      </c>
      <c r="AA81" s="180">
        <v>0</v>
      </c>
      <c r="AB81" s="180">
        <v>0</v>
      </c>
      <c r="AC81" s="180">
        <v>0</v>
      </c>
      <c r="AD81" s="180">
        <v>0</v>
      </c>
      <c r="AE81" s="180">
        <v>0</v>
      </c>
      <c r="AF81" s="180">
        <v>0</v>
      </c>
      <c r="AG81" s="180">
        <v>0</v>
      </c>
      <c r="AH81" s="180">
        <v>0</v>
      </c>
      <c r="AI81" s="180">
        <v>0</v>
      </c>
      <c r="AJ81" s="180">
        <v>0</v>
      </c>
    </row>
    <row r="82" spans="1:36" x14ac:dyDescent="0.2">
      <c r="A82" s="1">
        <v>2024</v>
      </c>
      <c r="B82" s="1" t="s">
        <v>890</v>
      </c>
      <c r="C82" s="1" t="s">
        <v>917</v>
      </c>
      <c r="D82" s="1" t="s">
        <v>918</v>
      </c>
      <c r="E82" s="1" t="s">
        <v>181</v>
      </c>
      <c r="F82" s="1" t="s">
        <v>946</v>
      </c>
      <c r="G82" s="1" t="s">
        <v>2070</v>
      </c>
      <c r="H82" s="181">
        <v>2.3017907821788891E-2</v>
      </c>
      <c r="I82" s="180">
        <v>0</v>
      </c>
      <c r="J82" s="180">
        <v>7.5625421006595817</v>
      </c>
      <c r="K82" s="180">
        <v>9.5996046018690446</v>
      </c>
      <c r="L82" s="180">
        <v>0.275896438969575</v>
      </c>
      <c r="M82" s="180">
        <v>249.51735211297162</v>
      </c>
      <c r="N82" s="180">
        <v>0</v>
      </c>
      <c r="O82" s="180">
        <v>3.7008662649991829E-2</v>
      </c>
      <c r="P82" s="180">
        <v>2.4672441766661174E-3</v>
      </c>
      <c r="Q82" s="180">
        <v>9.8689767066644687E-2</v>
      </c>
      <c r="R82" s="180">
        <v>9.8689767066644687E-2</v>
      </c>
      <c r="S82" s="180">
        <v>9.8689767066644687E-2</v>
      </c>
      <c r="T82" s="180">
        <v>4.9344883533322358E-3</v>
      </c>
      <c r="U82" s="180">
        <v>0</v>
      </c>
      <c r="V82" s="180">
        <v>0</v>
      </c>
      <c r="W82" s="180">
        <v>0</v>
      </c>
      <c r="X82" s="180">
        <v>0</v>
      </c>
      <c r="Y82" s="180">
        <v>0</v>
      </c>
      <c r="Z82" s="180">
        <v>0</v>
      </c>
      <c r="AA82" s="180">
        <v>0</v>
      </c>
      <c r="AB82" s="180">
        <v>0</v>
      </c>
      <c r="AC82" s="180">
        <v>0</v>
      </c>
      <c r="AD82" s="180">
        <v>1.1757005007463364E-4</v>
      </c>
      <c r="AE82" s="180">
        <v>4.8121694914268652E-3</v>
      </c>
      <c r="AF82" s="180">
        <v>1.640512326622795E-3</v>
      </c>
      <c r="AG82" s="180">
        <v>2.6248197225964718E-3</v>
      </c>
      <c r="AH82" s="180">
        <v>5.6324256547382627E-3</v>
      </c>
      <c r="AI82" s="180">
        <v>2.2925836190501732E-7</v>
      </c>
      <c r="AJ82" s="180">
        <v>8.5854824721099457E-8</v>
      </c>
    </row>
    <row r="83" spans="1:36" x14ac:dyDescent="0.2">
      <c r="A83" s="1">
        <v>2024</v>
      </c>
      <c r="B83" s="1" t="s">
        <v>890</v>
      </c>
      <c r="C83" s="1" t="s">
        <v>917</v>
      </c>
      <c r="D83" s="1" t="s">
        <v>918</v>
      </c>
      <c r="E83" s="1" t="s">
        <v>181</v>
      </c>
      <c r="F83" s="1" t="s">
        <v>947</v>
      </c>
      <c r="G83" s="1" t="s">
        <v>2070</v>
      </c>
      <c r="H83" s="181">
        <v>6.4747989147570212E-2</v>
      </c>
      <c r="I83" s="180">
        <v>0</v>
      </c>
      <c r="J83" s="180">
        <v>32.530317146920055</v>
      </c>
      <c r="K83" s="180">
        <v>5.3984475665849381</v>
      </c>
      <c r="L83" s="180">
        <v>0.13274871065372812</v>
      </c>
      <c r="M83" s="180">
        <v>21.967138584991801</v>
      </c>
      <c r="N83" s="180">
        <v>0.27166961286537528</v>
      </c>
      <c r="O83" s="180">
        <v>0.19221246261867853</v>
      </c>
      <c r="P83" s="180">
        <v>1.0983569292495898E-2</v>
      </c>
      <c r="Q83" s="180">
        <v>2.6360566301990183</v>
      </c>
      <c r="R83" s="180">
        <v>2.6360566301990183</v>
      </c>
      <c r="S83" s="180">
        <v>2.6360566301990183</v>
      </c>
      <c r="T83" s="180">
        <v>0.97534095317363778</v>
      </c>
      <c r="U83" s="180">
        <v>1.5141773545092956E-4</v>
      </c>
      <c r="V83" s="180">
        <v>1.2013370311150386E-2</v>
      </c>
      <c r="W83" s="180">
        <v>4.2714661121891304E-2</v>
      </c>
      <c r="X83" s="180">
        <v>3.0118601518867839E-2</v>
      </c>
      <c r="Y83" s="180">
        <v>8.025139978899266E-3</v>
      </c>
      <c r="Z83" s="180">
        <v>1.2240496914326774E-2</v>
      </c>
      <c r="AA83" s="180">
        <v>7.238305733780416E-2</v>
      </c>
      <c r="AB83" s="180">
        <v>1.5141773545092956E-4</v>
      </c>
      <c r="AC83" s="180">
        <v>2.4147874810661518</v>
      </c>
      <c r="AD83" s="180">
        <v>4.6025266361691378E-5</v>
      </c>
      <c r="AE83" s="180">
        <v>3.3051974912020624E-2</v>
      </c>
      <c r="AF83" s="180">
        <v>3.2109460836803688E-2</v>
      </c>
      <c r="AG83" s="180">
        <v>1.6557349504261711E-2</v>
      </c>
      <c r="AH83" s="180">
        <v>1.7113181660254512E-2</v>
      </c>
      <c r="AI83" s="180">
        <v>3.982001332575566E-4</v>
      </c>
      <c r="AJ83" s="180">
        <v>4.4708465212468036E-8</v>
      </c>
    </row>
    <row r="84" spans="1:36" x14ac:dyDescent="0.2">
      <c r="A84" s="1">
        <v>2024</v>
      </c>
      <c r="B84" s="1" t="s">
        <v>890</v>
      </c>
      <c r="C84" s="1" t="s">
        <v>917</v>
      </c>
      <c r="D84" s="1" t="s">
        <v>918</v>
      </c>
      <c r="E84" s="1" t="s">
        <v>181</v>
      </c>
      <c r="F84" s="1" t="s">
        <v>166</v>
      </c>
      <c r="G84" s="1" t="s">
        <v>2070</v>
      </c>
      <c r="H84" s="181">
        <v>0.93739966085242943</v>
      </c>
      <c r="I84" s="180">
        <v>43.906307299879721</v>
      </c>
      <c r="J84" s="180">
        <v>470.96301618641303</v>
      </c>
      <c r="K84" s="180">
        <v>78.156912433415073</v>
      </c>
      <c r="L84" s="180">
        <v>1.9218912893462701</v>
      </c>
      <c r="M84" s="180">
        <v>318.03286141500774</v>
      </c>
      <c r="N84" s="180">
        <v>69.461314869165093</v>
      </c>
      <c r="O84" s="180">
        <v>2.782787537381322</v>
      </c>
      <c r="P84" s="180">
        <v>0.15901643070750376</v>
      </c>
      <c r="Q84" s="180">
        <v>38.163943369801082</v>
      </c>
      <c r="R84" s="180">
        <v>38.163943369801082</v>
      </c>
      <c r="S84" s="180">
        <v>38.163943369801082</v>
      </c>
      <c r="T84" s="180">
        <v>14.120659046826384</v>
      </c>
      <c r="U84" s="180">
        <v>2.1921751660154958E-3</v>
      </c>
      <c r="V84" s="180">
        <v>0.17392554430842302</v>
      </c>
      <c r="W84" s="180">
        <v>0.61840853092485526</v>
      </c>
      <c r="X84" s="180">
        <v>0.43604700656863066</v>
      </c>
      <c r="Y84" s="180">
        <v>0.11618528379882126</v>
      </c>
      <c r="Z84" s="180">
        <v>0.17721380705744622</v>
      </c>
      <c r="AA84" s="180">
        <v>1.0479376161825691</v>
      </c>
      <c r="AB84" s="180">
        <v>2.1921751660154958E-3</v>
      </c>
      <c r="AC84" s="180">
        <v>34.960482874965848</v>
      </c>
      <c r="AD84" s="180">
        <v>6.6633836272135842E-4</v>
      </c>
      <c r="AE84" s="180">
        <v>0.47851540226857886</v>
      </c>
      <c r="AF84" s="180">
        <v>0.46486999974583265</v>
      </c>
      <c r="AG84" s="180">
        <v>0.23971175034541617</v>
      </c>
      <c r="AH84" s="180">
        <v>0.24775890179178789</v>
      </c>
      <c r="AI84" s="180">
        <v>5.7650079142424369E-3</v>
      </c>
      <c r="AJ84" s="180">
        <v>6.4727415753224119E-7</v>
      </c>
    </row>
    <row r="85" spans="1:36" x14ac:dyDescent="0.2">
      <c r="A85" s="1">
        <v>2024</v>
      </c>
      <c r="B85" s="1" t="s">
        <v>890</v>
      </c>
      <c r="C85" s="1" t="s">
        <v>917</v>
      </c>
      <c r="D85" s="1" t="s">
        <v>918</v>
      </c>
      <c r="E85" s="1" t="s">
        <v>181</v>
      </c>
      <c r="F85" s="1" t="s">
        <v>165</v>
      </c>
      <c r="G85" s="1" t="s">
        <v>2070</v>
      </c>
      <c r="H85" s="181">
        <v>0.30491050217821131</v>
      </c>
      <c r="I85" s="180">
        <v>0.13922853980740238</v>
      </c>
      <c r="J85" s="180">
        <v>100.17845789934044</v>
      </c>
      <c r="K85" s="180">
        <v>127.16274139813088</v>
      </c>
      <c r="L85" s="180">
        <v>3.6547075610304276</v>
      </c>
      <c r="M85" s="180">
        <v>3305.2726478870281</v>
      </c>
      <c r="N85" s="180">
        <v>22.258466659009425</v>
      </c>
      <c r="O85" s="180">
        <v>0.49024133735000808</v>
      </c>
      <c r="P85" s="180">
        <v>3.2682755823333902E-2</v>
      </c>
      <c r="Q85" s="180">
        <v>1.3073102329333557</v>
      </c>
      <c r="R85" s="180">
        <v>1.3073102329333557</v>
      </c>
      <c r="S85" s="180">
        <v>1.3073102329333557</v>
      </c>
      <c r="T85" s="180">
        <v>6.5365511646667832E-2</v>
      </c>
      <c r="U85" s="180">
        <v>2.0820343225423123E-3</v>
      </c>
      <c r="V85" s="180">
        <v>7.715987538421186E-2</v>
      </c>
      <c r="W85" s="180">
        <v>0.11191738802565386</v>
      </c>
      <c r="X85" s="180">
        <v>0.29643199859694425</v>
      </c>
      <c r="Y85" s="180">
        <v>6.0378995353727066E-2</v>
      </c>
      <c r="Z85" s="180">
        <v>9.1734115642008091E-2</v>
      </c>
      <c r="AA85" s="180">
        <v>0.23564369479772021</v>
      </c>
      <c r="AB85" s="180">
        <v>1.3880228816948764E-3</v>
      </c>
      <c r="AC85" s="180">
        <v>15.383394275983047</v>
      </c>
      <c r="AD85" s="180">
        <v>1.5574110074174391E-3</v>
      </c>
      <c r="AE85" s="180">
        <v>6.374519472220215E-2</v>
      </c>
      <c r="AF85" s="180">
        <v>2.1731316382568915E-2</v>
      </c>
      <c r="AG85" s="180">
        <v>3.4770106212110269E-2</v>
      </c>
      <c r="AH85" s="180">
        <v>7.4610852913486625E-2</v>
      </c>
      <c r="AI85" s="180">
        <v>3.0369086016949794E-6</v>
      </c>
      <c r="AJ85" s="180">
        <v>1.1372900579327397E-6</v>
      </c>
    </row>
    <row r="86" spans="1:36" x14ac:dyDescent="0.2">
      <c r="A86" s="1">
        <v>2024</v>
      </c>
      <c r="B86" s="1" t="s">
        <v>890</v>
      </c>
      <c r="C86" s="1" t="s">
        <v>919</v>
      </c>
      <c r="D86" s="1" t="s">
        <v>920</v>
      </c>
      <c r="E86" s="1" t="s">
        <v>181</v>
      </c>
      <c r="F86" s="1" t="s">
        <v>166</v>
      </c>
      <c r="G86" s="1" t="s">
        <v>2070</v>
      </c>
      <c r="H86" s="181">
        <v>4.1802382991280167</v>
      </c>
      <c r="I86" s="180">
        <v>86.043151775989699</v>
      </c>
      <c r="J86" s="180">
        <v>5010.6913704864382</v>
      </c>
      <c r="K86" s="180">
        <v>276.06445799345067</v>
      </c>
      <c r="L86" s="180">
        <v>5.6339685304785867</v>
      </c>
      <c r="M86" s="180">
        <v>475.19808801696894</v>
      </c>
      <c r="N86" s="180">
        <v>309.75565796538604</v>
      </c>
      <c r="O86" s="180">
        <v>7.8023745450159145</v>
      </c>
      <c r="P86" s="180">
        <v>0</v>
      </c>
      <c r="Q86" s="180">
        <v>82.955604109286739</v>
      </c>
      <c r="R86" s="180">
        <v>82.126048068193882</v>
      </c>
      <c r="S86" s="180">
        <v>81.711270047647432</v>
      </c>
      <c r="T86" s="180">
        <v>16.843412780985805</v>
      </c>
      <c r="U86" s="180">
        <v>4.8908788099797782</v>
      </c>
      <c r="V86" s="180">
        <v>0.96145480879944389</v>
      </c>
      <c r="W86" s="180">
        <v>3.9294240011803354</v>
      </c>
      <c r="X86" s="180">
        <v>4.8908788099797782</v>
      </c>
      <c r="Y86" s="180">
        <v>2.9261668093896112</v>
      </c>
      <c r="Z86" s="180">
        <v>6.8555908105699466</v>
      </c>
      <c r="AA86" s="180">
        <v>9.7817576199595564</v>
      </c>
      <c r="AB86" s="180">
        <v>19.563515239919113</v>
      </c>
      <c r="AC86" s="180">
        <v>48.950590482789075</v>
      </c>
      <c r="AD86" s="180">
        <v>5.020466197252748E-2</v>
      </c>
      <c r="AE86" s="180">
        <v>2.6753525114419308</v>
      </c>
      <c r="AF86" s="180">
        <v>1.2540714897384051</v>
      </c>
      <c r="AG86" s="180">
        <v>0.62703574486920255</v>
      </c>
      <c r="AH86" s="180">
        <v>4.9326811929710601</v>
      </c>
      <c r="AI86" s="180">
        <v>8.1514646832996345E-3</v>
      </c>
      <c r="AJ86" s="180">
        <v>3.5206971257507529E-6</v>
      </c>
    </row>
    <row r="87" spans="1:36" x14ac:dyDescent="0.2">
      <c r="A87" s="1">
        <v>2024</v>
      </c>
      <c r="B87" s="1" t="s">
        <v>890</v>
      </c>
      <c r="C87" s="1" t="s">
        <v>919</v>
      </c>
      <c r="D87" s="1" t="s">
        <v>920</v>
      </c>
      <c r="E87" s="1" t="s">
        <v>181</v>
      </c>
      <c r="F87" s="1" t="s">
        <v>2060</v>
      </c>
      <c r="G87" s="1" t="s">
        <v>2070</v>
      </c>
      <c r="H87" s="181">
        <v>5.8705143720284118E-2</v>
      </c>
      <c r="I87" s="180">
        <v>1.3342078118246389E-2</v>
      </c>
      <c r="J87" s="180">
        <v>56.594128635504752</v>
      </c>
      <c r="K87" s="180">
        <v>3.0277852256035995</v>
      </c>
      <c r="L87" s="180">
        <v>6.1791535216399983E-2</v>
      </c>
      <c r="M87" s="180">
        <v>8.4591620403200007</v>
      </c>
      <c r="N87" s="180">
        <v>4.173935718512201</v>
      </c>
      <c r="O87" s="180">
        <v>0.10195474803745196</v>
      </c>
      <c r="P87" s="180">
        <v>0</v>
      </c>
      <c r="Q87" s="180">
        <v>0.63568458443938358</v>
      </c>
      <c r="R87" s="180">
        <v>0.62932773859498969</v>
      </c>
      <c r="S87" s="180">
        <v>0.62614931567279275</v>
      </c>
      <c r="T87" s="180">
        <v>0.32772647200473681</v>
      </c>
      <c r="U87" s="180">
        <v>6.8685018152732411E-2</v>
      </c>
      <c r="V87" s="180">
        <v>1.3502183055665347E-2</v>
      </c>
      <c r="W87" s="180">
        <v>5.5182835097067062E-2</v>
      </c>
      <c r="X87" s="180">
        <v>6.8685018152732411E-2</v>
      </c>
      <c r="Y87" s="180">
        <v>4.1093600604198879E-2</v>
      </c>
      <c r="Z87" s="180">
        <v>9.6276435701265942E-2</v>
      </c>
      <c r="AA87" s="180">
        <v>0.13737003630546482</v>
      </c>
      <c r="AB87" s="180">
        <v>0.27474007261092964</v>
      </c>
      <c r="AC87" s="180">
        <v>0.68743723296452708</v>
      </c>
      <c r="AD87" s="180">
        <v>7.0504877608061221E-4</v>
      </c>
      <c r="AE87" s="180">
        <v>3.7571291980981837E-2</v>
      </c>
      <c r="AF87" s="180">
        <v>1.7611543116085236E-2</v>
      </c>
      <c r="AG87" s="180">
        <v>8.8057715580426178E-3</v>
      </c>
      <c r="AH87" s="180">
        <v>6.9272069589935259E-2</v>
      </c>
      <c r="AI87" s="180">
        <v>1.1796021852928282E-4</v>
      </c>
      <c r="AJ87" s="180">
        <v>5.0948169251083169E-8</v>
      </c>
    </row>
    <row r="88" spans="1:36" x14ac:dyDescent="0.2">
      <c r="A88" s="1">
        <v>2024</v>
      </c>
      <c r="B88" s="1" t="s">
        <v>890</v>
      </c>
      <c r="C88" s="1" t="s">
        <v>919</v>
      </c>
      <c r="D88" s="1" t="s">
        <v>920</v>
      </c>
      <c r="E88" s="1" t="s">
        <v>181</v>
      </c>
      <c r="F88" s="1" t="s">
        <v>916</v>
      </c>
      <c r="G88" s="1" t="s">
        <v>2070</v>
      </c>
      <c r="H88" s="181">
        <v>0</v>
      </c>
      <c r="I88" s="180">
        <v>0</v>
      </c>
      <c r="J88" s="180">
        <v>0</v>
      </c>
      <c r="K88" s="180">
        <v>0</v>
      </c>
      <c r="L88" s="180">
        <v>0</v>
      </c>
      <c r="M88" s="180">
        <v>0</v>
      </c>
      <c r="N88" s="180">
        <v>0</v>
      </c>
      <c r="O88" s="180">
        <v>0</v>
      </c>
      <c r="P88" s="180">
        <v>0</v>
      </c>
      <c r="Q88" s="180">
        <v>0</v>
      </c>
      <c r="R88" s="180">
        <v>0</v>
      </c>
      <c r="S88" s="180">
        <v>0</v>
      </c>
      <c r="T88" s="180">
        <v>0</v>
      </c>
      <c r="U88" s="180">
        <v>0</v>
      </c>
      <c r="V88" s="180">
        <v>0</v>
      </c>
      <c r="W88" s="180">
        <v>0</v>
      </c>
      <c r="X88" s="180">
        <v>0</v>
      </c>
      <c r="Y88" s="180">
        <v>0</v>
      </c>
      <c r="Z88" s="180">
        <v>0</v>
      </c>
      <c r="AA88" s="180">
        <v>0</v>
      </c>
      <c r="AB88" s="180">
        <v>0</v>
      </c>
      <c r="AC88" s="180">
        <v>0</v>
      </c>
      <c r="AD88" s="180">
        <v>0</v>
      </c>
      <c r="AE88" s="180">
        <v>0</v>
      </c>
      <c r="AF88" s="180">
        <v>0</v>
      </c>
      <c r="AG88" s="180">
        <v>0</v>
      </c>
      <c r="AH88" s="180">
        <v>0</v>
      </c>
      <c r="AI88" s="180">
        <v>0</v>
      </c>
      <c r="AJ88" s="180">
        <v>0</v>
      </c>
    </row>
    <row r="89" spans="1:36" x14ac:dyDescent="0.2">
      <c r="A89" s="1">
        <v>2024</v>
      </c>
      <c r="B89" s="1" t="s">
        <v>890</v>
      </c>
      <c r="C89" s="1" t="s">
        <v>919</v>
      </c>
      <c r="D89" s="1" t="s">
        <v>920</v>
      </c>
      <c r="E89" s="1" t="s">
        <v>181</v>
      </c>
      <c r="F89" s="1" t="s">
        <v>1327</v>
      </c>
      <c r="G89" s="1" t="s">
        <v>2070</v>
      </c>
      <c r="H89" s="181">
        <v>1.8270201600000001E-2</v>
      </c>
      <c r="I89" s="180">
        <v>0</v>
      </c>
      <c r="J89" s="180">
        <v>2.9530346086518766</v>
      </c>
      <c r="K89" s="180">
        <v>1.6891357961488733</v>
      </c>
      <c r="L89" s="180">
        <v>4.8075403428852548</v>
      </c>
      <c r="M89" s="180">
        <v>4.9217243477531278</v>
      </c>
      <c r="N89" s="180">
        <v>1.03774745088</v>
      </c>
      <c r="O89" s="180">
        <v>7.2389486801050007E-2</v>
      </c>
      <c r="P89" s="180">
        <v>0</v>
      </c>
      <c r="Q89" s="180">
        <v>0.15552648938899882</v>
      </c>
      <c r="R89" s="180">
        <v>0.15397122449510886</v>
      </c>
      <c r="S89" s="180">
        <v>0.15319359204816388</v>
      </c>
      <c r="T89" s="180">
        <v>3.9373794782025014E-3</v>
      </c>
      <c r="U89" s="180">
        <v>0</v>
      </c>
      <c r="V89" s="180">
        <v>0</v>
      </c>
      <c r="W89" s="180">
        <v>0</v>
      </c>
      <c r="X89" s="180">
        <v>0</v>
      </c>
      <c r="Y89" s="180">
        <v>0</v>
      </c>
      <c r="Z89" s="180">
        <v>0</v>
      </c>
      <c r="AA89" s="180">
        <v>0</v>
      </c>
      <c r="AB89" s="180">
        <v>0</v>
      </c>
      <c r="AC89" s="180">
        <v>0</v>
      </c>
      <c r="AD89" s="180">
        <v>0</v>
      </c>
      <c r="AE89" s="180">
        <v>0</v>
      </c>
      <c r="AF89" s="180">
        <v>0</v>
      </c>
      <c r="AG89" s="180">
        <v>0</v>
      </c>
      <c r="AH89" s="180">
        <v>0</v>
      </c>
      <c r="AI89" s="180">
        <v>0</v>
      </c>
      <c r="AJ89" s="180">
        <v>1.1605454952779523E-10</v>
      </c>
    </row>
    <row r="90" spans="1:36" x14ac:dyDescent="0.2">
      <c r="A90" s="1">
        <v>2024</v>
      </c>
      <c r="B90" s="1" t="s">
        <v>890</v>
      </c>
      <c r="C90" s="1" t="s">
        <v>919</v>
      </c>
      <c r="D90" s="1" t="s">
        <v>920</v>
      </c>
      <c r="E90" s="1" t="s">
        <v>181</v>
      </c>
      <c r="F90" s="1" t="s">
        <v>665</v>
      </c>
      <c r="G90" s="1" t="s">
        <v>2070</v>
      </c>
      <c r="H90" s="181">
        <v>0</v>
      </c>
      <c r="I90" s="180">
        <v>0</v>
      </c>
      <c r="J90" s="180">
        <v>0</v>
      </c>
      <c r="K90" s="180">
        <v>0</v>
      </c>
      <c r="L90" s="180">
        <v>0</v>
      </c>
      <c r="M90" s="180">
        <v>0</v>
      </c>
      <c r="N90" s="180">
        <v>0</v>
      </c>
      <c r="O90" s="180">
        <v>0</v>
      </c>
      <c r="P90" s="180">
        <v>0</v>
      </c>
      <c r="Q90" s="180">
        <v>0</v>
      </c>
      <c r="R90" s="180">
        <v>0</v>
      </c>
      <c r="S90" s="180">
        <v>0</v>
      </c>
      <c r="T90" s="180">
        <v>0</v>
      </c>
      <c r="U90" s="180">
        <v>0</v>
      </c>
      <c r="V90" s="180">
        <v>0</v>
      </c>
      <c r="W90" s="180">
        <v>0</v>
      </c>
      <c r="X90" s="180">
        <v>0</v>
      </c>
      <c r="Y90" s="180">
        <v>0</v>
      </c>
      <c r="Z90" s="180">
        <v>0</v>
      </c>
      <c r="AA90" s="180">
        <v>0</v>
      </c>
      <c r="AB90" s="180">
        <v>0</v>
      </c>
      <c r="AC90" s="180">
        <v>0</v>
      </c>
      <c r="AD90" s="180">
        <v>0</v>
      </c>
      <c r="AE90" s="180">
        <v>0</v>
      </c>
      <c r="AF90" s="180">
        <v>0</v>
      </c>
      <c r="AG90" s="180">
        <v>0</v>
      </c>
      <c r="AH90" s="180">
        <v>0</v>
      </c>
      <c r="AI90" s="180">
        <v>0</v>
      </c>
      <c r="AJ90" s="180">
        <v>0</v>
      </c>
    </row>
    <row r="91" spans="1:36" x14ac:dyDescent="0.2">
      <c r="A91" s="1">
        <v>2024</v>
      </c>
      <c r="B91" s="1" t="s">
        <v>890</v>
      </c>
      <c r="C91" s="1" t="s">
        <v>919</v>
      </c>
      <c r="D91" s="1" t="s">
        <v>920</v>
      </c>
      <c r="E91" s="1" t="s">
        <v>181</v>
      </c>
      <c r="F91" s="1" t="s">
        <v>921</v>
      </c>
      <c r="G91" s="1" t="s">
        <v>2070</v>
      </c>
      <c r="H91" s="181">
        <v>1.1963280629607118</v>
      </c>
      <c r="I91" s="180">
        <v>58.859929296959983</v>
      </c>
      <c r="J91" s="180">
        <v>1934.5247135581694</v>
      </c>
      <c r="K91" s="180">
        <v>75.932215305283137</v>
      </c>
      <c r="L91" s="180">
        <v>1.5496370470465948</v>
      </c>
      <c r="M91" s="180">
        <v>227.70383421015049</v>
      </c>
      <c r="N91" s="180">
        <v>93.313588910935508</v>
      </c>
      <c r="O91" s="180">
        <v>2.3419524479999994</v>
      </c>
      <c r="P91" s="180">
        <v>0</v>
      </c>
      <c r="Q91" s="180">
        <v>100.53311969024395</v>
      </c>
      <c r="R91" s="180">
        <v>99.52778849334149</v>
      </c>
      <c r="S91" s="180">
        <v>99.025122894890288</v>
      </c>
      <c r="T91" s="180">
        <v>6.0434402851309965</v>
      </c>
      <c r="U91" s="180">
        <v>14.619128929379899</v>
      </c>
      <c r="V91" s="180">
        <v>0.87331948596131947</v>
      </c>
      <c r="W91" s="180">
        <v>5.8500442278778806</v>
      </c>
      <c r="X91" s="180">
        <v>14.619128929379899</v>
      </c>
      <c r="Y91" s="180">
        <v>0.58620075085074874</v>
      </c>
      <c r="Z91" s="180">
        <v>877.5066341816821</v>
      </c>
      <c r="AA91" s="180">
        <v>5.8500442278778806</v>
      </c>
      <c r="AB91" s="180">
        <v>11.700088455755761</v>
      </c>
      <c r="AC91" s="180">
        <v>26.319217385135659</v>
      </c>
      <c r="AD91" s="180">
        <v>1.6054722604932754E-2</v>
      </c>
      <c r="AE91" s="180">
        <v>0.32300857699939217</v>
      </c>
      <c r="AF91" s="180">
        <v>5.9816403148035588E-2</v>
      </c>
      <c r="AG91" s="180">
        <v>2.3926561259214239E-2</v>
      </c>
      <c r="AH91" s="180">
        <v>3.5889841888821356E-2</v>
      </c>
      <c r="AI91" s="180">
        <v>4.1871482203624903E-3</v>
      </c>
      <c r="AJ91" s="180">
        <v>1.0075762364072241E-6</v>
      </c>
    </row>
    <row r="92" spans="1:36" x14ac:dyDescent="0.2">
      <c r="A92" s="1">
        <v>2024</v>
      </c>
      <c r="B92" s="1" t="s">
        <v>890</v>
      </c>
      <c r="C92" s="1" t="s">
        <v>922</v>
      </c>
      <c r="D92" s="1" t="s">
        <v>923</v>
      </c>
      <c r="E92" s="1" t="s">
        <v>181</v>
      </c>
      <c r="F92" s="1" t="s">
        <v>166</v>
      </c>
      <c r="G92" s="1" t="s">
        <v>2070</v>
      </c>
      <c r="H92" s="181">
        <v>4.5304047168446999</v>
      </c>
      <c r="I92" s="180">
        <v>212.19694224096969</v>
      </c>
      <c r="J92" s="180">
        <v>4653.8885050215067</v>
      </c>
      <c r="K92" s="180">
        <v>256.19012501347305</v>
      </c>
      <c r="L92" s="180">
        <v>5.2283698982341456</v>
      </c>
      <c r="M92" s="180">
        <v>659.65429728656227</v>
      </c>
      <c r="N92" s="180">
        <v>335.70298951819211</v>
      </c>
      <c r="O92" s="180">
        <v>8.2694363578223165</v>
      </c>
      <c r="P92" s="180">
        <v>0</v>
      </c>
      <c r="Q92" s="180">
        <v>97.490263876752522</v>
      </c>
      <c r="R92" s="180">
        <v>96.515361237985019</v>
      </c>
      <c r="S92" s="180">
        <v>96.027909918601253</v>
      </c>
      <c r="T92" s="180">
        <v>20.007708488904957</v>
      </c>
      <c r="U92" s="180">
        <v>5.3005735187082985</v>
      </c>
      <c r="V92" s="180">
        <v>1.0419930848742811</v>
      </c>
      <c r="W92" s="180">
        <v>4.2585804338340179</v>
      </c>
      <c r="X92" s="180">
        <v>5.3005735187082985</v>
      </c>
      <c r="Y92" s="180">
        <v>3.1712833017912896</v>
      </c>
      <c r="Z92" s="180">
        <v>7.4298637356253074</v>
      </c>
      <c r="AA92" s="180">
        <v>10.601147037416597</v>
      </c>
      <c r="AB92" s="180">
        <v>21.202294074833194</v>
      </c>
      <c r="AC92" s="180">
        <v>53.051039234251448</v>
      </c>
      <c r="AD92" s="180">
        <v>5.4410160649304852E-2</v>
      </c>
      <c r="AE92" s="180">
        <v>2.8994590187806084</v>
      </c>
      <c r="AF92" s="180">
        <v>1.3591214150534101</v>
      </c>
      <c r="AG92" s="180">
        <v>0.67956070752670505</v>
      </c>
      <c r="AH92" s="180">
        <v>5.3458775658767461</v>
      </c>
      <c r="AI92" s="180">
        <v>8.8342891978471644E-3</v>
      </c>
      <c r="AJ92" s="180">
        <v>3.8156156954999259E-6</v>
      </c>
    </row>
    <row r="93" spans="1:36" x14ac:dyDescent="0.2">
      <c r="A93" s="1">
        <v>2024</v>
      </c>
      <c r="B93" s="1" t="s">
        <v>890</v>
      </c>
      <c r="C93" s="1" t="s">
        <v>922</v>
      </c>
      <c r="D93" s="1" t="s">
        <v>923</v>
      </c>
      <c r="E93" s="1" t="s">
        <v>181</v>
      </c>
      <c r="F93" s="1" t="s">
        <v>165</v>
      </c>
      <c r="G93" s="1" t="s">
        <v>2070</v>
      </c>
      <c r="H93" s="181">
        <v>0</v>
      </c>
      <c r="I93" s="180">
        <v>0</v>
      </c>
      <c r="J93" s="180">
        <v>0</v>
      </c>
      <c r="K93" s="180">
        <v>0</v>
      </c>
      <c r="L93" s="180">
        <v>0</v>
      </c>
      <c r="M93" s="180">
        <v>0</v>
      </c>
      <c r="N93" s="180">
        <v>0</v>
      </c>
      <c r="O93" s="180">
        <v>0</v>
      </c>
      <c r="P93" s="180">
        <v>0</v>
      </c>
      <c r="Q93" s="180">
        <v>0</v>
      </c>
      <c r="R93" s="180">
        <v>0</v>
      </c>
      <c r="S93" s="180">
        <v>0</v>
      </c>
      <c r="T93" s="180">
        <v>0</v>
      </c>
      <c r="U93" s="180">
        <v>0</v>
      </c>
      <c r="V93" s="180">
        <v>0</v>
      </c>
      <c r="W93" s="180">
        <v>0</v>
      </c>
      <c r="X93" s="180">
        <v>0</v>
      </c>
      <c r="Y93" s="180">
        <v>0</v>
      </c>
      <c r="Z93" s="180">
        <v>0</v>
      </c>
      <c r="AA93" s="180">
        <v>0</v>
      </c>
      <c r="AB93" s="180">
        <v>0</v>
      </c>
      <c r="AC93" s="180">
        <v>0</v>
      </c>
      <c r="AD93" s="180">
        <v>0</v>
      </c>
      <c r="AE93" s="180">
        <v>0</v>
      </c>
      <c r="AF93" s="180">
        <v>0</v>
      </c>
      <c r="AG93" s="180">
        <v>0</v>
      </c>
      <c r="AH93" s="180">
        <v>0</v>
      </c>
      <c r="AI93" s="180">
        <v>0</v>
      </c>
      <c r="AJ93" s="180">
        <v>0</v>
      </c>
    </row>
    <row r="94" spans="1:36" x14ac:dyDescent="0.2">
      <c r="A94" s="1">
        <v>2024</v>
      </c>
      <c r="B94" s="1" t="s">
        <v>890</v>
      </c>
      <c r="C94" s="1" t="s">
        <v>922</v>
      </c>
      <c r="D94" s="1" t="s">
        <v>923</v>
      </c>
      <c r="E94" s="1" t="s">
        <v>181</v>
      </c>
      <c r="F94" s="1" t="s">
        <v>916</v>
      </c>
      <c r="G94" s="1" t="s">
        <v>2070</v>
      </c>
      <c r="H94" s="181">
        <v>0</v>
      </c>
      <c r="I94" s="180"/>
      <c r="J94" s="180"/>
      <c r="K94" s="180"/>
      <c r="L94" s="180"/>
      <c r="M94" s="180"/>
      <c r="N94" s="180"/>
      <c r="O94" s="180"/>
      <c r="P94" s="180">
        <v>0</v>
      </c>
      <c r="Q94" s="180"/>
      <c r="R94" s="180"/>
      <c r="S94" s="180"/>
      <c r="T94" s="180"/>
      <c r="U94" s="180">
        <v>0</v>
      </c>
      <c r="V94" s="180">
        <v>0</v>
      </c>
      <c r="W94" s="180">
        <v>0</v>
      </c>
      <c r="X94" s="180">
        <v>0</v>
      </c>
      <c r="Y94" s="180">
        <v>0</v>
      </c>
      <c r="Z94" s="180">
        <v>0</v>
      </c>
      <c r="AA94" s="180">
        <v>0</v>
      </c>
      <c r="AB94" s="180">
        <v>0</v>
      </c>
      <c r="AC94" s="180">
        <v>0</v>
      </c>
      <c r="AD94" s="180">
        <v>0</v>
      </c>
      <c r="AE94" s="180">
        <v>0</v>
      </c>
      <c r="AF94" s="180">
        <v>0</v>
      </c>
      <c r="AG94" s="180">
        <v>0</v>
      </c>
      <c r="AH94" s="180">
        <v>0</v>
      </c>
      <c r="AI94" s="180"/>
      <c r="AJ94" s="180"/>
    </row>
    <row r="95" spans="1:36" x14ac:dyDescent="0.2">
      <c r="A95" s="1">
        <v>2024</v>
      </c>
      <c r="B95" s="1" t="s">
        <v>890</v>
      </c>
      <c r="C95" s="1" t="s">
        <v>922</v>
      </c>
      <c r="D95" s="1" t="s">
        <v>923</v>
      </c>
      <c r="E95" s="1" t="s">
        <v>181</v>
      </c>
      <c r="F95" s="1" t="s">
        <v>665</v>
      </c>
      <c r="G95" s="1" t="s">
        <v>2070</v>
      </c>
      <c r="H95" s="181">
        <v>0</v>
      </c>
      <c r="I95" s="180">
        <v>0</v>
      </c>
      <c r="J95" s="180">
        <v>0</v>
      </c>
      <c r="K95" s="180">
        <v>0</v>
      </c>
      <c r="L95" s="180">
        <v>0</v>
      </c>
      <c r="M95" s="180">
        <v>0</v>
      </c>
      <c r="N95" s="180">
        <v>0</v>
      </c>
      <c r="O95" s="180">
        <v>0</v>
      </c>
      <c r="P95" s="180">
        <v>0</v>
      </c>
      <c r="Q95" s="180">
        <v>0</v>
      </c>
      <c r="R95" s="180">
        <v>0</v>
      </c>
      <c r="S95" s="180">
        <v>0</v>
      </c>
      <c r="T95" s="180">
        <v>0</v>
      </c>
      <c r="U95" s="180">
        <v>0</v>
      </c>
      <c r="V95" s="180">
        <v>0</v>
      </c>
      <c r="W95" s="180">
        <v>0</v>
      </c>
      <c r="X95" s="180">
        <v>0</v>
      </c>
      <c r="Y95" s="180">
        <v>0</v>
      </c>
      <c r="Z95" s="180">
        <v>0</v>
      </c>
      <c r="AA95" s="180">
        <v>0</v>
      </c>
      <c r="AB95" s="180">
        <v>0</v>
      </c>
      <c r="AC95" s="180">
        <v>0</v>
      </c>
      <c r="AD95" s="180">
        <v>0</v>
      </c>
      <c r="AE95" s="180">
        <v>0</v>
      </c>
      <c r="AF95" s="180">
        <v>0</v>
      </c>
      <c r="AG95" s="180">
        <v>0</v>
      </c>
      <c r="AH95" s="180">
        <v>0</v>
      </c>
      <c r="AI95" s="180">
        <v>0</v>
      </c>
      <c r="AJ95" s="180">
        <v>0</v>
      </c>
    </row>
    <row r="96" spans="1:36" x14ac:dyDescent="0.2">
      <c r="A96" s="1">
        <v>2024</v>
      </c>
      <c r="B96" s="1" t="s">
        <v>890</v>
      </c>
      <c r="C96" s="1" t="s">
        <v>922</v>
      </c>
      <c r="D96" s="1" t="s">
        <v>923</v>
      </c>
      <c r="E96" s="1" t="s">
        <v>181</v>
      </c>
      <c r="F96" s="1" t="s">
        <v>921</v>
      </c>
      <c r="G96" s="1" t="s">
        <v>2070</v>
      </c>
      <c r="H96" s="181">
        <v>0</v>
      </c>
      <c r="I96" s="180">
        <v>0</v>
      </c>
      <c r="J96" s="180">
        <v>0</v>
      </c>
      <c r="K96" s="180">
        <v>0</v>
      </c>
      <c r="L96" s="180">
        <v>0</v>
      </c>
      <c r="M96" s="180">
        <v>0</v>
      </c>
      <c r="N96" s="180">
        <v>0</v>
      </c>
      <c r="O96" s="180">
        <v>0</v>
      </c>
      <c r="P96" s="180">
        <v>0</v>
      </c>
      <c r="Q96" s="180">
        <v>0</v>
      </c>
      <c r="R96" s="180">
        <v>0</v>
      </c>
      <c r="S96" s="180">
        <v>0</v>
      </c>
      <c r="T96" s="180">
        <v>0</v>
      </c>
      <c r="U96" s="180">
        <v>0</v>
      </c>
      <c r="V96" s="180">
        <v>0</v>
      </c>
      <c r="W96" s="180">
        <v>0</v>
      </c>
      <c r="X96" s="180">
        <v>0</v>
      </c>
      <c r="Y96" s="180">
        <v>0</v>
      </c>
      <c r="Z96" s="180">
        <v>0</v>
      </c>
      <c r="AA96" s="180">
        <v>0</v>
      </c>
      <c r="AB96" s="180">
        <v>0</v>
      </c>
      <c r="AC96" s="180">
        <v>0</v>
      </c>
      <c r="AD96" s="180">
        <v>0</v>
      </c>
      <c r="AE96" s="180">
        <v>0</v>
      </c>
      <c r="AF96" s="180">
        <v>0</v>
      </c>
      <c r="AG96" s="180">
        <v>0</v>
      </c>
      <c r="AH96" s="180">
        <v>0</v>
      </c>
      <c r="AI96" s="180">
        <v>0</v>
      </c>
      <c r="AJ96" s="180">
        <v>0</v>
      </c>
    </row>
    <row r="97" spans="1:36" x14ac:dyDescent="0.2">
      <c r="A97" s="1">
        <v>2024</v>
      </c>
      <c r="B97" s="1" t="s">
        <v>890</v>
      </c>
      <c r="C97" s="1" t="s">
        <v>924</v>
      </c>
      <c r="D97" s="1" t="s">
        <v>925</v>
      </c>
      <c r="E97" s="1" t="s">
        <v>181</v>
      </c>
      <c r="F97" s="1" t="s">
        <v>166</v>
      </c>
      <c r="G97" s="1" t="s">
        <v>2071</v>
      </c>
      <c r="H97" s="181">
        <v>25.882957701999999</v>
      </c>
      <c r="I97" s="180">
        <v>1212.3165199999996</v>
      </c>
      <c r="J97" s="180">
        <v>37088.083769507524</v>
      </c>
      <c r="K97" s="180">
        <v>1640.9007697878817</v>
      </c>
      <c r="L97" s="180">
        <v>33.487770811997585</v>
      </c>
      <c r="M97" s="180">
        <v>4420.3857471836782</v>
      </c>
      <c r="N97" s="180">
        <v>1917.9271657181996</v>
      </c>
      <c r="O97" s="180">
        <v>48.492660799999996</v>
      </c>
      <c r="P97" s="180">
        <v>0</v>
      </c>
      <c r="Q97" s="180">
        <v>636.7390428743845</v>
      </c>
      <c r="R97" s="180">
        <v>630.37165244564051</v>
      </c>
      <c r="S97" s="180">
        <v>627.18795723126857</v>
      </c>
      <c r="T97" s="180">
        <v>61.110632313977341</v>
      </c>
      <c r="U97" s="180">
        <v>30.283060511339993</v>
      </c>
      <c r="V97" s="180">
        <v>5.9530802714600002</v>
      </c>
      <c r="W97" s="180">
        <v>24.329980239879998</v>
      </c>
      <c r="X97" s="180">
        <v>30.283060511339993</v>
      </c>
      <c r="Y97" s="180">
        <v>18.118070391399996</v>
      </c>
      <c r="Z97" s="180">
        <v>42.448050631279997</v>
      </c>
      <c r="AA97" s="180">
        <v>60.566121022679987</v>
      </c>
      <c r="AB97" s="180">
        <v>121.13224204535997</v>
      </c>
      <c r="AC97" s="180">
        <v>303.08943469042003</v>
      </c>
      <c r="AD97" s="180">
        <v>0.31085432200102003</v>
      </c>
      <c r="AE97" s="180">
        <v>16.565092929279999</v>
      </c>
      <c r="AF97" s="180">
        <v>7.7648873105999998</v>
      </c>
      <c r="AG97" s="180">
        <v>3.8824436552999999</v>
      </c>
      <c r="AH97" s="180">
        <v>30.541890088360002</v>
      </c>
      <c r="AI97" s="180">
        <v>5.04717675189E-2</v>
      </c>
      <c r="AJ97" s="180">
        <v>2.1799248814683191E-5</v>
      </c>
    </row>
    <row r="98" spans="1:36" x14ac:dyDescent="0.2">
      <c r="A98" s="1">
        <v>2024</v>
      </c>
      <c r="B98" s="1" t="s">
        <v>890</v>
      </c>
      <c r="C98" s="1" t="s">
        <v>924</v>
      </c>
      <c r="D98" s="1" t="s">
        <v>925</v>
      </c>
      <c r="E98" s="1" t="s">
        <v>181</v>
      </c>
      <c r="F98" s="1" t="s">
        <v>921</v>
      </c>
      <c r="G98" s="1" t="s">
        <v>2071</v>
      </c>
      <c r="H98" s="181">
        <v>16.903816137039289</v>
      </c>
      <c r="I98" s="180">
        <v>831.67607070304018</v>
      </c>
      <c r="J98" s="180">
        <v>30175.74516189528</v>
      </c>
      <c r="K98" s="180">
        <v>1134.1569972334698</v>
      </c>
      <c r="L98" s="180">
        <v>23.146061168030002</v>
      </c>
      <c r="M98" s="180">
        <v>3055.2800741799588</v>
      </c>
      <c r="N98" s="180">
        <v>1318.4976586890643</v>
      </c>
      <c r="O98" s="180">
        <v>33.26704282812161</v>
      </c>
      <c r="P98" s="180">
        <v>0</v>
      </c>
      <c r="Q98" s="180">
        <v>1581.1091735856526</v>
      </c>
      <c r="R98" s="180">
        <v>1565.2980818497961</v>
      </c>
      <c r="S98" s="180">
        <v>1557.3925359818677</v>
      </c>
      <c r="T98" s="180">
        <v>76.894933881047706</v>
      </c>
      <c r="U98" s="180">
        <v>206.56463319462011</v>
      </c>
      <c r="V98" s="180">
        <v>12.33978578003868</v>
      </c>
      <c r="W98" s="180">
        <v>82.659660910122113</v>
      </c>
      <c r="X98" s="180">
        <v>206.56463319462011</v>
      </c>
      <c r="Y98" s="180">
        <v>8.2828699071492515</v>
      </c>
      <c r="Z98" s="180">
        <v>12398.949136518318</v>
      </c>
      <c r="AA98" s="180">
        <v>82.659660910122113</v>
      </c>
      <c r="AB98" s="180">
        <v>165.31932182024423</v>
      </c>
      <c r="AC98" s="180">
        <v>371.88395501486428</v>
      </c>
      <c r="AD98" s="180">
        <v>0.22684921255906726</v>
      </c>
      <c r="AE98" s="180">
        <v>3.3807632274078583</v>
      </c>
      <c r="AF98" s="180">
        <v>1.5213434523335361</v>
      </c>
      <c r="AG98" s="180">
        <v>1.1832671295927504</v>
      </c>
      <c r="AH98" s="180">
        <v>3.3807632274078583</v>
      </c>
      <c r="AI98" s="180">
        <v>5.9163356479637511E-2</v>
      </c>
      <c r="AJ98" s="180">
        <v>1.4236800064797183E-5</v>
      </c>
    </row>
    <row r="99" spans="1:36" x14ac:dyDescent="0.2">
      <c r="A99" s="1">
        <v>2024</v>
      </c>
      <c r="B99" s="1" t="s">
        <v>890</v>
      </c>
      <c r="C99" s="1" t="s">
        <v>926</v>
      </c>
      <c r="D99" s="1" t="s">
        <v>927</v>
      </c>
      <c r="E99" s="1" t="s">
        <v>181</v>
      </c>
      <c r="F99" s="1" t="s">
        <v>912</v>
      </c>
      <c r="G99" s="1" t="s">
        <v>2071</v>
      </c>
      <c r="H99" s="181">
        <v>2.8999843010609353E-3</v>
      </c>
      <c r="I99" s="180">
        <v>6.6209687243733648E-2</v>
      </c>
      <c r="J99" s="180">
        <v>0.20792887438606905</v>
      </c>
      <c r="K99" s="180">
        <v>1.2240833734778207</v>
      </c>
      <c r="L99" s="180">
        <v>2.4997864675145257E-2</v>
      </c>
      <c r="M99" s="180">
        <v>52.834813981029171</v>
      </c>
      <c r="N99" s="180">
        <v>0.21169885397744828</v>
      </c>
      <c r="O99" s="180">
        <v>5.7999686021218706E-3</v>
      </c>
      <c r="P99" s="180">
        <v>4.6399748816974961E-3</v>
      </c>
      <c r="Q99" s="180">
        <v>2.8999843010609351E-2</v>
      </c>
      <c r="R99" s="180">
        <v>2.8999843010609351E-2</v>
      </c>
      <c r="S99" s="180">
        <v>2.8999843010609351E-2</v>
      </c>
      <c r="T99" s="180">
        <v>4.3499764515914025E-3</v>
      </c>
      <c r="U99" s="180">
        <v>1.9802095390318136E-5</v>
      </c>
      <c r="V99" s="180">
        <v>7.3386264391526231E-4</v>
      </c>
      <c r="W99" s="180">
        <v>1.0644391254862262E-3</v>
      </c>
      <c r="X99" s="180">
        <v>2.8193457953141154E-3</v>
      </c>
      <c r="Y99" s="180">
        <v>5.7426076631922601E-4</v>
      </c>
      <c r="Z99" s="180">
        <v>8.7247731164748969E-4</v>
      </c>
      <c r="AA99" s="180">
        <v>39.166293859592031</v>
      </c>
      <c r="AB99" s="180">
        <v>1.3201396926878772E-5</v>
      </c>
      <c r="AC99" s="180">
        <v>0.14631047989061169</v>
      </c>
      <c r="AD99" s="180">
        <v>1.4812436565961004E-5</v>
      </c>
      <c r="AE99" s="180">
        <v>6.0627647339747356E-4</v>
      </c>
      <c r="AF99" s="180">
        <v>2.0668516138550236E-4</v>
      </c>
      <c r="AG99" s="180">
        <v>3.3069625821680379E-4</v>
      </c>
      <c r="AH99" s="180">
        <v>7.096190540902248E-4</v>
      </c>
      <c r="AI99" s="180">
        <v>0</v>
      </c>
      <c r="AJ99" s="180">
        <v>6.8365933686898942E-9</v>
      </c>
    </row>
    <row r="100" spans="1:36" x14ac:dyDescent="0.2">
      <c r="A100" s="1">
        <v>2024</v>
      </c>
      <c r="B100" s="1" t="s">
        <v>890</v>
      </c>
      <c r="C100" s="1" t="s">
        <v>926</v>
      </c>
      <c r="D100" s="1" t="s">
        <v>927</v>
      </c>
      <c r="E100" s="1" t="s">
        <v>181</v>
      </c>
      <c r="F100" s="1" t="s">
        <v>913</v>
      </c>
      <c r="G100" s="1" t="s">
        <v>2070</v>
      </c>
      <c r="H100" s="181">
        <v>0.1771253106717792</v>
      </c>
      <c r="I100" s="180">
        <v>4.0718462223397509</v>
      </c>
      <c r="J100" s="180">
        <v>56.778324261927516</v>
      </c>
      <c r="K100" s="180">
        <v>4.6414650822184642</v>
      </c>
      <c r="L100" s="180">
        <v>0.51571834246871828</v>
      </c>
      <c r="M100" s="180">
        <v>32.278374881716026</v>
      </c>
      <c r="N100" s="180">
        <v>12.753022368368102</v>
      </c>
      <c r="O100" s="180">
        <v>1.4370162353889715</v>
      </c>
      <c r="P100" s="180">
        <v>0</v>
      </c>
      <c r="Q100" s="180">
        <v>0.51043266228395812</v>
      </c>
      <c r="R100" s="180">
        <v>0.51043266228395812</v>
      </c>
      <c r="S100" s="180">
        <v>0.51043266228395812</v>
      </c>
      <c r="T100" s="180">
        <v>0.29870778283138366</v>
      </c>
      <c r="U100" s="180">
        <v>0</v>
      </c>
      <c r="V100" s="180">
        <v>0</v>
      </c>
      <c r="W100" s="180">
        <v>0</v>
      </c>
      <c r="X100" s="180">
        <v>0</v>
      </c>
      <c r="Y100" s="180">
        <v>0</v>
      </c>
      <c r="Z100" s="180">
        <v>0</v>
      </c>
      <c r="AA100" s="180">
        <v>0</v>
      </c>
      <c r="AB100" s="180">
        <v>0</v>
      </c>
      <c r="AC100" s="180">
        <v>0</v>
      </c>
      <c r="AD100" s="180">
        <v>0</v>
      </c>
      <c r="AE100" s="180">
        <v>0</v>
      </c>
      <c r="AF100" s="180">
        <v>0</v>
      </c>
      <c r="AG100" s="180">
        <v>0</v>
      </c>
      <c r="AH100" s="180">
        <v>0</v>
      </c>
      <c r="AI100" s="180">
        <v>0</v>
      </c>
      <c r="AJ100" s="180">
        <v>0</v>
      </c>
    </row>
    <row r="101" spans="1:36" x14ac:dyDescent="0.2">
      <c r="A101" s="1">
        <v>2024</v>
      </c>
      <c r="B101" s="1" t="s">
        <v>890</v>
      </c>
      <c r="C101" s="1" t="s">
        <v>928</v>
      </c>
      <c r="D101" s="1" t="s">
        <v>929</v>
      </c>
      <c r="E101" s="1" t="s">
        <v>181</v>
      </c>
      <c r="F101" s="1" t="s">
        <v>912</v>
      </c>
      <c r="G101" s="1" t="s">
        <v>2071</v>
      </c>
      <c r="H101" s="181">
        <v>0</v>
      </c>
      <c r="I101" s="180">
        <v>0</v>
      </c>
      <c r="J101" s="180">
        <v>0</v>
      </c>
      <c r="K101" s="180">
        <v>0</v>
      </c>
      <c r="L101" s="180">
        <v>0</v>
      </c>
      <c r="M101" s="180">
        <v>0</v>
      </c>
      <c r="N101" s="180">
        <v>0</v>
      </c>
      <c r="O101" s="180">
        <v>0</v>
      </c>
      <c r="P101" s="180">
        <v>0</v>
      </c>
      <c r="Q101" s="180">
        <v>0</v>
      </c>
      <c r="R101" s="180">
        <v>0</v>
      </c>
      <c r="S101" s="180">
        <v>0</v>
      </c>
      <c r="T101" s="180">
        <v>0</v>
      </c>
      <c r="U101" s="180">
        <v>0</v>
      </c>
      <c r="V101" s="180">
        <v>0</v>
      </c>
      <c r="W101" s="180">
        <v>0</v>
      </c>
      <c r="X101" s="180">
        <v>0</v>
      </c>
      <c r="Y101" s="180">
        <v>0</v>
      </c>
      <c r="Z101" s="180">
        <v>0</v>
      </c>
      <c r="AA101" s="180">
        <v>0</v>
      </c>
      <c r="AB101" s="180">
        <v>0</v>
      </c>
      <c r="AC101" s="180">
        <v>0</v>
      </c>
      <c r="AD101" s="180">
        <v>0</v>
      </c>
      <c r="AE101" s="180">
        <v>0</v>
      </c>
      <c r="AF101" s="180">
        <v>0</v>
      </c>
      <c r="AG101" s="180">
        <v>0</v>
      </c>
      <c r="AH101" s="180">
        <v>0</v>
      </c>
      <c r="AI101" s="180">
        <v>0</v>
      </c>
      <c r="AJ101" s="180">
        <v>0</v>
      </c>
    </row>
    <row r="102" spans="1:36" x14ac:dyDescent="0.2">
      <c r="A102" s="1">
        <v>2024</v>
      </c>
      <c r="B102" s="1" t="s">
        <v>890</v>
      </c>
      <c r="C102" s="1" t="s">
        <v>928</v>
      </c>
      <c r="D102" s="1" t="s">
        <v>929</v>
      </c>
      <c r="E102" s="1" t="s">
        <v>181</v>
      </c>
      <c r="F102" s="1" t="s">
        <v>913</v>
      </c>
      <c r="G102" s="1" t="s">
        <v>2070</v>
      </c>
      <c r="H102" s="181">
        <v>0.65609203394394655</v>
      </c>
      <c r="I102" s="180">
        <v>15.082575492964288</v>
      </c>
      <c r="J102" s="180">
        <v>215.03001678363535</v>
      </c>
      <c r="K102" s="180">
        <v>14.074777731639163</v>
      </c>
      <c r="L102" s="180">
        <v>1.5638641924043515</v>
      </c>
      <c r="M102" s="180">
        <v>120.72024596565188</v>
      </c>
      <c r="N102" s="180">
        <v>47.238626443964151</v>
      </c>
      <c r="O102" s="180">
        <v>2.8581259567786277</v>
      </c>
      <c r="P102" s="180">
        <v>0</v>
      </c>
      <c r="Q102" s="180">
        <v>1.7951861708014472</v>
      </c>
      <c r="R102" s="180">
        <v>1.7951861708014472</v>
      </c>
      <c r="S102" s="180">
        <v>1.7951861708014472</v>
      </c>
      <c r="T102" s="180">
        <v>0.83688932586589015</v>
      </c>
      <c r="U102" s="180">
        <v>0</v>
      </c>
      <c r="V102" s="180">
        <v>0</v>
      </c>
      <c r="W102" s="180">
        <v>0</v>
      </c>
      <c r="X102" s="180">
        <v>0</v>
      </c>
      <c r="Y102" s="180">
        <v>0</v>
      </c>
      <c r="Z102" s="180">
        <v>0</v>
      </c>
      <c r="AA102" s="180">
        <v>0</v>
      </c>
      <c r="AB102" s="180">
        <v>0</v>
      </c>
      <c r="AC102" s="180">
        <v>0</v>
      </c>
      <c r="AD102" s="180">
        <v>0</v>
      </c>
      <c r="AE102" s="180">
        <v>0</v>
      </c>
      <c r="AF102" s="180">
        <v>0</v>
      </c>
      <c r="AG102" s="180">
        <v>0</v>
      </c>
      <c r="AH102" s="180">
        <v>0</v>
      </c>
      <c r="AI102" s="180">
        <v>0</v>
      </c>
      <c r="AJ102" s="180">
        <v>0</v>
      </c>
    </row>
    <row r="103" spans="1:36" x14ac:dyDescent="0.2">
      <c r="A103" s="1">
        <v>2024</v>
      </c>
      <c r="B103" s="1" t="s">
        <v>890</v>
      </c>
      <c r="C103" s="1" t="s">
        <v>930</v>
      </c>
      <c r="D103" s="1" t="s">
        <v>931</v>
      </c>
      <c r="E103" s="1" t="s">
        <v>181</v>
      </c>
      <c r="F103" s="1" t="s">
        <v>913</v>
      </c>
      <c r="G103" s="1" t="s">
        <v>2070</v>
      </c>
      <c r="H103" s="181">
        <v>0.47003985946855903</v>
      </c>
      <c r="I103" s="180">
        <v>10.805514010771471</v>
      </c>
      <c r="J103" s="180">
        <v>165.24805889914171</v>
      </c>
      <c r="K103" s="180">
        <v>6.7834033900148114</v>
      </c>
      <c r="L103" s="180">
        <v>0</v>
      </c>
      <c r="M103" s="180">
        <v>39.084797253235116</v>
      </c>
      <c r="N103" s="180">
        <v>33.842869881736249</v>
      </c>
      <c r="O103" s="180">
        <v>1.0805514010771473</v>
      </c>
      <c r="P103" s="180">
        <v>0</v>
      </c>
      <c r="Q103" s="180">
        <v>1.1390839416618004</v>
      </c>
      <c r="R103" s="180">
        <v>1.1390839416618004</v>
      </c>
      <c r="S103" s="180">
        <v>1.1390839416618004</v>
      </c>
      <c r="T103" s="180">
        <v>0.53444153121476623</v>
      </c>
      <c r="U103" s="180">
        <v>0</v>
      </c>
      <c r="V103" s="180">
        <v>0</v>
      </c>
      <c r="W103" s="180">
        <v>0</v>
      </c>
      <c r="X103" s="180">
        <v>0</v>
      </c>
      <c r="Y103" s="180">
        <v>0</v>
      </c>
      <c r="Z103" s="180">
        <v>0</v>
      </c>
      <c r="AA103" s="180">
        <v>0</v>
      </c>
      <c r="AB103" s="180">
        <v>0</v>
      </c>
      <c r="AC103" s="180">
        <v>0</v>
      </c>
      <c r="AD103" s="180">
        <v>0</v>
      </c>
      <c r="AE103" s="180">
        <v>0</v>
      </c>
      <c r="AF103" s="180">
        <v>0</v>
      </c>
      <c r="AG103" s="180">
        <v>0</v>
      </c>
      <c r="AH103" s="180">
        <v>0</v>
      </c>
      <c r="AI103" s="180">
        <v>0</v>
      </c>
      <c r="AJ103" s="180">
        <v>0</v>
      </c>
    </row>
    <row r="104" spans="1:36" x14ac:dyDescent="0.2">
      <c r="A104" s="1">
        <v>2024</v>
      </c>
      <c r="B104" s="1" t="s">
        <v>890</v>
      </c>
      <c r="C104" s="1" t="s">
        <v>932</v>
      </c>
      <c r="D104" s="1" t="s">
        <v>933</v>
      </c>
      <c r="E104" s="1" t="s">
        <v>181</v>
      </c>
      <c r="F104" s="1" t="s">
        <v>913</v>
      </c>
      <c r="G104" s="1" t="s">
        <v>2070</v>
      </c>
      <c r="H104" s="181">
        <v>5.125469520927604</v>
      </c>
      <c r="I104" s="180">
        <v>117.82688553856561</v>
      </c>
      <c r="J104" s="180">
        <v>1693.4345128686703</v>
      </c>
      <c r="K104" s="180">
        <v>35.031237599625996</v>
      </c>
      <c r="L104" s="180">
        <v>0</v>
      </c>
      <c r="M104" s="180">
        <v>293.67654058858614</v>
      </c>
      <c r="N104" s="180">
        <v>369.03380550678753</v>
      </c>
      <c r="O104" s="180">
        <v>11.782688553856563</v>
      </c>
      <c r="P104" s="180">
        <v>0</v>
      </c>
      <c r="Q104" s="180">
        <v>14.759423817632079</v>
      </c>
      <c r="R104" s="180">
        <v>14.759423817632079</v>
      </c>
      <c r="S104" s="180">
        <v>14.759423817632079</v>
      </c>
      <c r="T104" s="180">
        <v>3.0763050223005566</v>
      </c>
      <c r="U104" s="180">
        <v>0</v>
      </c>
      <c r="V104" s="180">
        <v>0</v>
      </c>
      <c r="W104" s="180">
        <v>0</v>
      </c>
      <c r="X104" s="180">
        <v>0</v>
      </c>
      <c r="Y104" s="180">
        <v>0</v>
      </c>
      <c r="Z104" s="180">
        <v>0</v>
      </c>
      <c r="AA104" s="180">
        <v>0</v>
      </c>
      <c r="AB104" s="180">
        <v>0</v>
      </c>
      <c r="AC104" s="180">
        <v>0</v>
      </c>
      <c r="AD104" s="180">
        <v>0</v>
      </c>
      <c r="AE104" s="180">
        <v>0</v>
      </c>
      <c r="AF104" s="180">
        <v>0</v>
      </c>
      <c r="AG104" s="180">
        <v>0</v>
      </c>
      <c r="AH104" s="180">
        <v>0</v>
      </c>
      <c r="AI104" s="180">
        <v>0</v>
      </c>
      <c r="AJ104" s="180">
        <v>0</v>
      </c>
    </row>
    <row r="105" spans="1:36" x14ac:dyDescent="0.2">
      <c r="A105" s="1">
        <v>2024</v>
      </c>
      <c r="B105" s="1" t="s">
        <v>890</v>
      </c>
      <c r="C105" s="1" t="s">
        <v>934</v>
      </c>
      <c r="D105" s="1" t="s">
        <v>935</v>
      </c>
      <c r="E105" s="1" t="s">
        <v>181</v>
      </c>
      <c r="F105" s="1" t="s">
        <v>946</v>
      </c>
      <c r="G105" s="1" t="s">
        <v>2070</v>
      </c>
      <c r="H105" s="181">
        <v>1.0088857016841623E-2</v>
      </c>
      <c r="I105" s="180">
        <v>0</v>
      </c>
      <c r="J105" s="180">
        <v>1.0792194426757755</v>
      </c>
      <c r="K105" s="180">
        <v>10.885961278129612</v>
      </c>
      <c r="L105" s="180">
        <v>1.5176236060755188</v>
      </c>
      <c r="M105" s="180">
        <v>187.18561829448882</v>
      </c>
      <c r="N105" s="180">
        <v>0</v>
      </c>
      <c r="O105" s="180">
        <v>1.6203676869313195E-2</v>
      </c>
      <c r="P105" s="180">
        <v>1.5084397334715238E-2</v>
      </c>
      <c r="Q105" s="180">
        <v>0.3060099015375119</v>
      </c>
      <c r="R105" s="180">
        <v>0.3060099015375119</v>
      </c>
      <c r="S105" s="180">
        <v>0.3060099015375119</v>
      </c>
      <c r="T105" s="180">
        <v>1.5300495076875585E-2</v>
      </c>
      <c r="U105" s="180">
        <v>0</v>
      </c>
      <c r="V105" s="180">
        <v>0</v>
      </c>
      <c r="W105" s="180">
        <v>0</v>
      </c>
      <c r="X105" s="180">
        <v>0</v>
      </c>
      <c r="Y105" s="180">
        <v>0</v>
      </c>
      <c r="Z105" s="180">
        <v>0</v>
      </c>
      <c r="AA105" s="180">
        <v>0</v>
      </c>
      <c r="AB105" s="180">
        <v>0</v>
      </c>
      <c r="AC105" s="180">
        <v>0</v>
      </c>
      <c r="AD105" s="180">
        <v>5.1531504681023797E-5</v>
      </c>
      <c r="AE105" s="180">
        <v>2.1091964706651599E-3</v>
      </c>
      <c r="AF105" s="180">
        <v>7.1904425136312265E-4</v>
      </c>
      <c r="AG105" s="180">
        <v>1.1504708021809963E-3</v>
      </c>
      <c r="AH105" s="180">
        <v>2.4687185963467211E-3</v>
      </c>
      <c r="AI105" s="180">
        <v>1.0048501588774249E-7</v>
      </c>
      <c r="AJ105" s="180">
        <v>3.410255172018532E-8</v>
      </c>
    </row>
    <row r="106" spans="1:36" x14ac:dyDescent="0.2">
      <c r="A106" s="1">
        <v>2024</v>
      </c>
      <c r="B106" s="1" t="s">
        <v>890</v>
      </c>
      <c r="C106" s="1" t="s">
        <v>934</v>
      </c>
      <c r="D106" s="1" t="s">
        <v>935</v>
      </c>
      <c r="E106" s="1" t="s">
        <v>181</v>
      </c>
      <c r="F106" s="1" t="s">
        <v>166</v>
      </c>
      <c r="G106" s="1" t="s">
        <v>2070</v>
      </c>
      <c r="H106" s="181">
        <v>8.4691942976999002</v>
      </c>
      <c r="I106" s="180">
        <v>3.966835736627587</v>
      </c>
      <c r="J106" s="180">
        <v>2268.1732946079201</v>
      </c>
      <c r="K106" s="180">
        <v>239.90764285841601</v>
      </c>
      <c r="L106" s="180">
        <v>5.899368267010229</v>
      </c>
      <c r="M106" s="180">
        <v>2482.5569880562871</v>
      </c>
      <c r="N106" s="180">
        <v>627.56729745956181</v>
      </c>
      <c r="O106" s="180">
        <v>30.482617265667596</v>
      </c>
      <c r="P106" s="180">
        <v>1.7418638437524343</v>
      </c>
      <c r="Q106" s="180">
        <v>145.66258441166866</v>
      </c>
      <c r="R106" s="180">
        <v>145.66258441166866</v>
      </c>
      <c r="S106" s="180">
        <v>145.66258441166866</v>
      </c>
      <c r="T106" s="180">
        <v>87.333493696055768</v>
      </c>
      <c r="U106" s="180">
        <v>1.9805807694334682E-2</v>
      </c>
      <c r="V106" s="180">
        <v>1.5713780254003493</v>
      </c>
      <c r="W106" s="180">
        <v>5.5871814579014023</v>
      </c>
      <c r="X106" s="180">
        <v>3.9395862573728038</v>
      </c>
      <c r="Y106" s="180">
        <v>1.0497078077997382</v>
      </c>
      <c r="Z106" s="180">
        <v>1.6010867369418507</v>
      </c>
      <c r="AA106" s="180">
        <v>9.4678797677907642</v>
      </c>
      <c r="AB106" s="180">
        <v>1.9805807694334682E-2</v>
      </c>
      <c r="AC106" s="180">
        <v>315.86006969561663</v>
      </c>
      <c r="AD106" s="180">
        <v>6.0202166669941042E-3</v>
      </c>
      <c r="AE106" s="180">
        <v>4.3232786243696015</v>
      </c>
      <c r="AF106" s="180">
        <v>4.1999954933192107</v>
      </c>
      <c r="AG106" s="180">
        <v>2.1657415442959715</v>
      </c>
      <c r="AH106" s="180">
        <v>2.2384457407967084</v>
      </c>
      <c r="AI106" s="180">
        <v>5.2085544930854391E-2</v>
      </c>
      <c r="AJ106" s="180">
        <v>2.9637291632498892E-6</v>
      </c>
    </row>
    <row r="107" spans="1:36" x14ac:dyDescent="0.2">
      <c r="A107" s="1">
        <v>2024</v>
      </c>
      <c r="B107" s="1" t="s">
        <v>890</v>
      </c>
      <c r="C107" s="1" t="s">
        <v>934</v>
      </c>
      <c r="D107" s="1" t="s">
        <v>935</v>
      </c>
      <c r="E107" s="1" t="s">
        <v>181</v>
      </c>
      <c r="F107" s="1" t="s">
        <v>165</v>
      </c>
      <c r="G107" s="1" t="s">
        <v>2070</v>
      </c>
      <c r="H107" s="181">
        <v>0.13364370399022094</v>
      </c>
      <c r="I107" s="180">
        <v>6.1024522369963891E-2</v>
      </c>
      <c r="J107" s="180">
        <v>14.296057868268303</v>
      </c>
      <c r="K107" s="180">
        <v>144.20267670309474</v>
      </c>
      <c r="L107" s="180">
        <v>20.103450731867213</v>
      </c>
      <c r="M107" s="180">
        <v>2479.5850829102806</v>
      </c>
      <c r="N107" s="180">
        <v>9.7559903912861419</v>
      </c>
      <c r="O107" s="180">
        <v>0.21464467099302892</v>
      </c>
      <c r="P107" s="180">
        <v>0.19981795052762685</v>
      </c>
      <c r="Q107" s="180">
        <v>4.0536104963016655</v>
      </c>
      <c r="R107" s="180">
        <v>4.0536104963016655</v>
      </c>
      <c r="S107" s="180">
        <v>4.0536104963016655</v>
      </c>
      <c r="T107" s="180">
        <v>0.20268052481508325</v>
      </c>
      <c r="U107" s="180">
        <v>9.1256541415125003E-4</v>
      </c>
      <c r="V107" s="180">
        <v>3.381953547714444E-2</v>
      </c>
      <c r="W107" s="180">
        <v>4.9053916378115507E-2</v>
      </c>
      <c r="X107" s="180">
        <v>0.12992753608258811</v>
      </c>
      <c r="Y107" s="180">
        <v>2.6464397010386252E-2</v>
      </c>
      <c r="Z107" s="180">
        <v>4.0207493376203211E-2</v>
      </c>
      <c r="AA107" s="180">
        <v>0.10328373725973583</v>
      </c>
      <c r="AB107" s="180">
        <v>6.0837694276750067E-4</v>
      </c>
      <c r="AC107" s="180">
        <v>6.7426139024320237</v>
      </c>
      <c r="AD107" s="180">
        <v>6.82620553177133E-4</v>
      </c>
      <c r="AE107" s="180">
        <v>2.7939817990505909E-2</v>
      </c>
      <c r="AF107" s="180">
        <v>9.5249379513088327E-3</v>
      </c>
      <c r="AG107" s="180">
        <v>1.5239900722094133E-2</v>
      </c>
      <c r="AH107" s="180">
        <v>3.2702286966160322E-2</v>
      </c>
      <c r="AI107" s="180">
        <v>1.3310912917426034E-6</v>
      </c>
      <c r="AJ107" s="180">
        <v>4.5174506089198518E-7</v>
      </c>
    </row>
    <row r="108" spans="1:36" x14ac:dyDescent="0.2">
      <c r="A108" s="1">
        <v>2024</v>
      </c>
      <c r="B108" s="1" t="s">
        <v>890</v>
      </c>
      <c r="C108" s="1" t="s">
        <v>936</v>
      </c>
      <c r="D108" s="1" t="s">
        <v>937</v>
      </c>
      <c r="E108" s="1" t="s">
        <v>181</v>
      </c>
      <c r="F108" s="1" t="s">
        <v>946</v>
      </c>
      <c r="G108" s="1" t="s">
        <v>2070</v>
      </c>
      <c r="H108" s="181">
        <v>3.7187988835554993E-3</v>
      </c>
      <c r="I108" s="180">
        <v>0</v>
      </c>
      <c r="J108" s="180">
        <v>0.20376980183865748</v>
      </c>
      <c r="K108" s="180">
        <v>13.963189056279639</v>
      </c>
      <c r="L108" s="180">
        <v>0.89564525878381651</v>
      </c>
      <c r="M108" s="180">
        <v>66.625932874513026</v>
      </c>
      <c r="N108" s="180">
        <v>0</v>
      </c>
      <c r="O108" s="180">
        <v>1.6980816819888126E-3</v>
      </c>
      <c r="P108" s="180">
        <v>3.3961633639776256E-4</v>
      </c>
      <c r="Q108" s="180">
        <v>0.30565470275798617</v>
      </c>
      <c r="R108" s="180">
        <v>0.30565470275798617</v>
      </c>
      <c r="S108" s="180">
        <v>0.30565470275798617</v>
      </c>
      <c r="T108" s="180">
        <v>1.5282735137899309E-2</v>
      </c>
      <c r="U108" s="180">
        <v>0</v>
      </c>
      <c r="V108" s="180">
        <v>0</v>
      </c>
      <c r="W108" s="180">
        <v>0</v>
      </c>
      <c r="X108" s="180">
        <v>0</v>
      </c>
      <c r="Y108" s="180">
        <v>0</v>
      </c>
      <c r="Z108" s="180">
        <v>0</v>
      </c>
      <c r="AA108" s="180">
        <v>0</v>
      </c>
      <c r="AB108" s="180">
        <v>0</v>
      </c>
      <c r="AC108" s="180">
        <v>0</v>
      </c>
      <c r="AD108" s="180">
        <v>1.8994748538493892E-5</v>
      </c>
      <c r="AE108" s="180">
        <v>7.7745947506393598E-4</v>
      </c>
      <c r="AF108" s="180">
        <v>2.6504300286270548E-4</v>
      </c>
      <c r="AG108" s="180">
        <v>4.2406880458032879E-4</v>
      </c>
      <c r="AH108" s="180">
        <v>9.0998097649528883E-4</v>
      </c>
      <c r="AI108" s="180">
        <v>3.7039236880212777E-8</v>
      </c>
      <c r="AJ108" s="180">
        <v>1.8502573665538777E-8</v>
      </c>
    </row>
    <row r="109" spans="1:36" x14ac:dyDescent="0.2">
      <c r="A109" s="1">
        <v>2024</v>
      </c>
      <c r="B109" s="1" t="s">
        <v>890</v>
      </c>
      <c r="C109" s="1" t="s">
        <v>936</v>
      </c>
      <c r="D109" s="1" t="s">
        <v>937</v>
      </c>
      <c r="E109" s="1" t="s">
        <v>181</v>
      </c>
      <c r="F109" s="1" t="s">
        <v>166</v>
      </c>
      <c r="G109" s="1" t="s">
        <v>2070</v>
      </c>
      <c r="H109" s="181">
        <v>0.5531219791928853</v>
      </c>
      <c r="I109" s="180">
        <v>0.25907352655404431</v>
      </c>
      <c r="J109" s="180">
        <v>43.969683369003498</v>
      </c>
      <c r="K109" s="180">
        <v>8.0801736322569884</v>
      </c>
      <c r="L109" s="180">
        <v>0.1986927942358277</v>
      </c>
      <c r="M109" s="180">
        <v>135.41908571151481</v>
      </c>
      <c r="N109" s="180">
        <v>40.986338658192771</v>
      </c>
      <c r="O109" s="180">
        <v>2.0541344807999176</v>
      </c>
      <c r="P109" s="180">
        <v>0.11737911318856668</v>
      </c>
      <c r="Q109" s="180">
        <v>0.68841700630876412</v>
      </c>
      <c r="R109" s="180">
        <v>0.68841700630876412</v>
      </c>
      <c r="S109" s="180">
        <v>0.68841700630876412</v>
      </c>
      <c r="T109" s="180">
        <v>0.37170751285121223</v>
      </c>
      <c r="U109" s="180">
        <v>1.293514727177683E-3</v>
      </c>
      <c r="V109" s="180">
        <v>0.10262649467207292</v>
      </c>
      <c r="W109" s="180">
        <v>0.36489809508131321</v>
      </c>
      <c r="X109" s="180">
        <v>0.25729386660439924</v>
      </c>
      <c r="Y109" s="180">
        <v>6.8556280540417208E-2</v>
      </c>
      <c r="Z109" s="180">
        <v>0.10456676676283941</v>
      </c>
      <c r="AA109" s="180">
        <v>0.61834599748679286</v>
      </c>
      <c r="AB109" s="180">
        <v>1.293514727177683E-3</v>
      </c>
      <c r="AC109" s="180">
        <v>20.6287801125888</v>
      </c>
      <c r="AD109" s="180">
        <v>3.9317956832353305E-4</v>
      </c>
      <c r="AE109" s="180">
        <v>0.28235276524037806</v>
      </c>
      <c r="AF109" s="180">
        <v>0.27430115996947202</v>
      </c>
      <c r="AG109" s="180">
        <v>0.14144429886637266</v>
      </c>
      <c r="AH109" s="180">
        <v>0.14619260049348701</v>
      </c>
      <c r="AI109" s="180">
        <v>3.4017001720362434E-3</v>
      </c>
      <c r="AJ109" s="180">
        <v>1.2476678313704859E-8</v>
      </c>
    </row>
    <row r="110" spans="1:36" x14ac:dyDescent="0.2">
      <c r="A110" s="1">
        <v>2024</v>
      </c>
      <c r="B110" s="1" t="s">
        <v>890</v>
      </c>
      <c r="C110" s="1" t="s">
        <v>936</v>
      </c>
      <c r="D110" s="1" t="s">
        <v>937</v>
      </c>
      <c r="E110" s="1" t="s">
        <v>181</v>
      </c>
      <c r="F110" s="1" t="s">
        <v>165</v>
      </c>
      <c r="G110" s="1" t="s">
        <v>2070</v>
      </c>
      <c r="H110" s="181">
        <v>4.9261681116444501E-2</v>
      </c>
      <c r="I110" s="180">
        <v>2.2493918318011188E-2</v>
      </c>
      <c r="J110" s="180">
        <v>2.6992701981613432</v>
      </c>
      <c r="K110" s="180">
        <v>184.96568063972038</v>
      </c>
      <c r="L110" s="180">
        <v>11.864312245216185</v>
      </c>
      <c r="M110" s="180">
        <v>882.57137912548683</v>
      </c>
      <c r="N110" s="180">
        <v>3.5961027215004489</v>
      </c>
      <c r="O110" s="180">
        <v>2.2493918318011192E-2</v>
      </c>
      <c r="P110" s="180">
        <v>4.4987836636022384E-3</v>
      </c>
      <c r="Q110" s="180">
        <v>4.0489052972420136</v>
      </c>
      <c r="R110" s="180">
        <v>4.0489052972420136</v>
      </c>
      <c r="S110" s="180">
        <v>4.0489052972420136</v>
      </c>
      <c r="T110" s="180">
        <v>0.20244526486210068</v>
      </c>
      <c r="U110" s="180">
        <v>3.3637578941320297E-4</v>
      </c>
      <c r="V110" s="180">
        <v>1.2466035603916495E-2</v>
      </c>
      <c r="W110" s="180">
        <v>1.8081498147554189E-2</v>
      </c>
      <c r="X110" s="180">
        <v>4.7891884612941658E-2</v>
      </c>
      <c r="Y110" s="180">
        <v>9.7548978929828858E-3</v>
      </c>
      <c r="Z110" s="180">
        <v>1.4820666129808925E-2</v>
      </c>
      <c r="AA110" s="180">
        <v>3.8070858390575897E-2</v>
      </c>
      <c r="AB110" s="180">
        <v>2.242505262754689E-4</v>
      </c>
      <c r="AC110" s="180">
        <v>2.4853583523636571</v>
      </c>
      <c r="AD110" s="180">
        <v>2.5161706096235895E-4</v>
      </c>
      <c r="AE110" s="180">
        <v>1.0298744820784923E-2</v>
      </c>
      <c r="AF110" s="180">
        <v>3.5109357343584965E-3</v>
      </c>
      <c r="AG110" s="180">
        <v>5.6174971749735946E-3</v>
      </c>
      <c r="AH110" s="180">
        <v>1.2054212687964172E-2</v>
      </c>
      <c r="AI110" s="180">
        <v>4.9064634391978735E-7</v>
      </c>
      <c r="AJ110" s="180">
        <v>2.4509738554988789E-7</v>
      </c>
    </row>
    <row r="111" spans="1:36" x14ac:dyDescent="0.2">
      <c r="A111" s="1">
        <v>2024</v>
      </c>
      <c r="B111" s="1" t="s">
        <v>890</v>
      </c>
      <c r="C111" s="1" t="s">
        <v>938</v>
      </c>
      <c r="D111" s="1" t="s">
        <v>939</v>
      </c>
      <c r="E111" s="1" t="s">
        <v>181</v>
      </c>
      <c r="F111" s="1" t="s">
        <v>946</v>
      </c>
      <c r="G111" s="1" t="s">
        <v>2070</v>
      </c>
      <c r="H111" s="181">
        <v>2.4098145684844998E-2</v>
      </c>
      <c r="I111" s="180">
        <v>0</v>
      </c>
      <c r="J111" s="180">
        <v>2.7083318899489437</v>
      </c>
      <c r="K111" s="180">
        <v>24.955277430193394</v>
      </c>
      <c r="L111" s="180">
        <v>0.9084744065130459</v>
      </c>
      <c r="M111" s="180">
        <v>640.68527101139625</v>
      </c>
      <c r="N111" s="180">
        <v>0</v>
      </c>
      <c r="O111" s="180">
        <v>2.9319923926232633E-2</v>
      </c>
      <c r="P111" s="180">
        <v>2.012903490297055E-3</v>
      </c>
      <c r="Q111" s="180">
        <v>0.54642672015483451</v>
      </c>
      <c r="R111" s="180">
        <v>0.54642672015483451</v>
      </c>
      <c r="S111" s="180">
        <v>0.54642672015483451</v>
      </c>
      <c r="T111" s="180">
        <v>2.7321336007741712E-2</v>
      </c>
      <c r="U111" s="180">
        <v>0</v>
      </c>
      <c r="V111" s="180">
        <v>0</v>
      </c>
      <c r="W111" s="180">
        <v>0</v>
      </c>
      <c r="X111" s="180">
        <v>0</v>
      </c>
      <c r="Y111" s="180">
        <v>0</v>
      </c>
      <c r="Z111" s="180">
        <v>0</v>
      </c>
      <c r="AA111" s="180">
        <v>0</v>
      </c>
      <c r="AB111" s="180">
        <v>0</v>
      </c>
      <c r="AC111" s="180">
        <v>0</v>
      </c>
      <c r="AD111" s="180">
        <v>1.2308765057226877E-4</v>
      </c>
      <c r="AE111" s="180">
        <v>5.0380061629579772E-3</v>
      </c>
      <c r="AF111" s="180">
        <v>1.7175021010084012E-3</v>
      </c>
      <c r="AG111" s="180">
        <v>2.748003361613442E-3</v>
      </c>
      <c r="AH111" s="180">
        <v>5.8967572134621784E-3</v>
      </c>
      <c r="AI111" s="180">
        <v>2.400175310210558E-7</v>
      </c>
      <c r="AJ111" s="180">
        <v>4.9679118030345282E-8</v>
      </c>
    </row>
    <row r="112" spans="1:36" x14ac:dyDescent="0.2">
      <c r="A112" s="1">
        <v>2024</v>
      </c>
      <c r="B112" s="1" t="s">
        <v>890</v>
      </c>
      <c r="C112" s="1" t="s">
        <v>938</v>
      </c>
      <c r="D112" s="1" t="s">
        <v>939</v>
      </c>
      <c r="E112" s="1" t="s">
        <v>181</v>
      </c>
      <c r="F112" s="1" t="s">
        <v>166</v>
      </c>
      <c r="G112" s="1" t="s">
        <v>2070</v>
      </c>
      <c r="H112" s="181">
        <v>8.5847125642614603</v>
      </c>
      <c r="I112" s="180">
        <v>4.0209426530498726</v>
      </c>
      <c r="J112" s="180">
        <v>1996.2327921385677</v>
      </c>
      <c r="K112" s="180">
        <v>230.07008388583802</v>
      </c>
      <c r="L112" s="180">
        <v>5.6574610791599644</v>
      </c>
      <c r="M112" s="180">
        <v>2374.2880397037115</v>
      </c>
      <c r="N112" s="180">
        <v>636.12720101177479</v>
      </c>
      <c r="O112" s="180">
        <v>30.277864919198798</v>
      </c>
      <c r="P112" s="180">
        <v>1.7301637096685132</v>
      </c>
      <c r="Q112" s="180">
        <v>81.746740964984653</v>
      </c>
      <c r="R112" s="180">
        <v>81.746740964984653</v>
      </c>
      <c r="S112" s="180">
        <v>81.746740964984653</v>
      </c>
      <c r="T112" s="180">
        <v>60.989868208479017</v>
      </c>
      <c r="U112" s="180">
        <v>2.0075955301329901E-2</v>
      </c>
      <c r="V112" s="180">
        <v>1.5928113352556297</v>
      </c>
      <c r="W112" s="180">
        <v>5.6633895946254524</v>
      </c>
      <c r="X112" s="180">
        <v>3.9933214958647398</v>
      </c>
      <c r="Y112" s="180">
        <v>1.0640256309704845</v>
      </c>
      <c r="Z112" s="180">
        <v>1.6229252682076238</v>
      </c>
      <c r="AA112" s="180">
        <v>9.5970199221364361</v>
      </c>
      <c r="AB112" s="180">
        <v>2.0075955301329901E-2</v>
      </c>
      <c r="AC112" s="180">
        <v>320.16834347523235</v>
      </c>
      <c r="AD112" s="180">
        <v>6.1023313250419247E-3</v>
      </c>
      <c r="AE112" s="180">
        <v>4.3822473568127167</v>
      </c>
      <c r="AF112" s="180">
        <v>4.2572826663253096</v>
      </c>
      <c r="AG112" s="180">
        <v>2.1952818642158221</v>
      </c>
      <c r="AH112" s="180">
        <v>2.2689777327052152</v>
      </c>
      <c r="AI112" s="180">
        <v>5.2795982270208028E-2</v>
      </c>
      <c r="AJ112" s="180">
        <v>2.5772247296724742E-6</v>
      </c>
    </row>
    <row r="113" spans="1:36" x14ac:dyDescent="0.2">
      <c r="A113" s="1">
        <v>2024</v>
      </c>
      <c r="B113" s="1" t="s">
        <v>890</v>
      </c>
      <c r="C113" s="1" t="s">
        <v>938</v>
      </c>
      <c r="D113" s="1" t="s">
        <v>939</v>
      </c>
      <c r="E113" s="1" t="s">
        <v>181</v>
      </c>
      <c r="F113" s="1" t="s">
        <v>165</v>
      </c>
      <c r="G113" s="1" t="s">
        <v>2070</v>
      </c>
      <c r="H113" s="181">
        <v>0.31922005071956716</v>
      </c>
      <c r="I113" s="180">
        <v>0.14576258023724545</v>
      </c>
      <c r="J113" s="180">
        <v>35.876363873865571</v>
      </c>
      <c r="K113" s="180">
        <v>330.57418737397126</v>
      </c>
      <c r="L113" s="180">
        <v>12.034255660878596</v>
      </c>
      <c r="M113" s="180">
        <v>8486.9428288068339</v>
      </c>
      <c r="N113" s="180">
        <v>23.303063702528434</v>
      </c>
      <c r="O113" s="180">
        <v>0.38839119512469034</v>
      </c>
      <c r="P113" s="180">
        <v>2.6664257186822405E-2</v>
      </c>
      <c r="Q113" s="180">
        <v>7.2383314302913337</v>
      </c>
      <c r="R113" s="180">
        <v>7.2383314302913337</v>
      </c>
      <c r="S113" s="180">
        <v>7.2383314302913337</v>
      </c>
      <c r="T113" s="180">
        <v>0.36191657151456691</v>
      </c>
      <c r="U113" s="180">
        <v>2.1797448670803133E-3</v>
      </c>
      <c r="V113" s="180">
        <v>8.0781013306217647E-2</v>
      </c>
      <c r="W113" s="180">
        <v>0.11716970726403428</v>
      </c>
      <c r="X113" s="180">
        <v>0.31034364822144583</v>
      </c>
      <c r="Y113" s="180">
        <v>6.3212601145329075E-2</v>
      </c>
      <c r="Z113" s="180">
        <v>9.6039227375779898E-2</v>
      </c>
      <c r="AA113" s="180">
        <v>0.24670252965281358</v>
      </c>
      <c r="AB113" s="180">
        <v>1.4531632447202102E-3</v>
      </c>
      <c r="AC113" s="180">
        <v>16.105341947678319</v>
      </c>
      <c r="AD113" s="180">
        <v>1.6305008099997602E-3</v>
      </c>
      <c r="AE113" s="180">
        <v>6.6736777339525058E-2</v>
      </c>
      <c r="AF113" s="180">
        <v>2.2751174093019903E-2</v>
      </c>
      <c r="AG113" s="180">
        <v>3.6401878548831854E-2</v>
      </c>
      <c r="AH113" s="180">
        <v>7.8112364386035013E-2</v>
      </c>
      <c r="AI113" s="180">
        <v>3.1794317051668855E-6</v>
      </c>
      <c r="AJ113" s="180">
        <v>6.5808260870974162E-7</v>
      </c>
    </row>
    <row r="114" spans="1:36" x14ac:dyDescent="0.2">
      <c r="A114" s="1">
        <v>2024</v>
      </c>
      <c r="B114" s="1" t="s">
        <v>890</v>
      </c>
      <c r="C114" s="1" t="s">
        <v>938</v>
      </c>
      <c r="D114" s="1" t="s">
        <v>939</v>
      </c>
      <c r="E114" s="1" t="s">
        <v>181</v>
      </c>
      <c r="F114" s="1" t="s">
        <v>665</v>
      </c>
      <c r="G114" s="1" t="s">
        <v>2070</v>
      </c>
      <c r="H114" s="181">
        <v>0.23437602993697371</v>
      </c>
      <c r="I114" s="180">
        <v>0</v>
      </c>
      <c r="J114" s="180">
        <v>32.76611630602175</v>
      </c>
      <c r="K114" s="180">
        <v>7.7819526226801665</v>
      </c>
      <c r="L114" s="180">
        <v>0.40957645382527191</v>
      </c>
      <c r="M114" s="180">
        <v>3.2766116306021753</v>
      </c>
      <c r="N114" s="180">
        <v>15.187566739915896</v>
      </c>
      <c r="O114" s="180">
        <v>0.81915290765054383</v>
      </c>
      <c r="P114" s="180">
        <v>4.9149174459032656E-2</v>
      </c>
      <c r="Q114" s="180">
        <v>0.16383058153010874</v>
      </c>
      <c r="R114" s="180">
        <v>0.16383058153010874</v>
      </c>
      <c r="S114" s="180">
        <v>0.16383058153010874</v>
      </c>
      <c r="T114" s="180">
        <v>8.1915290765054421E-3</v>
      </c>
      <c r="U114" s="180">
        <v>0</v>
      </c>
      <c r="V114" s="180">
        <v>3.0617050012322108E-2</v>
      </c>
      <c r="W114" s="180">
        <v>2.7555345011089902E-2</v>
      </c>
      <c r="X114" s="180">
        <v>0.10715967504312737</v>
      </c>
      <c r="Y114" s="180">
        <v>0</v>
      </c>
      <c r="Z114" s="180">
        <v>3.0617050012322108E-2</v>
      </c>
      <c r="AA114" s="180">
        <v>9.1851150036966325E-2</v>
      </c>
      <c r="AB114" s="180">
        <v>0</v>
      </c>
      <c r="AC114" s="180">
        <v>6.1234100024644214</v>
      </c>
      <c r="AD114" s="180">
        <v>0</v>
      </c>
      <c r="AE114" s="180">
        <v>0</v>
      </c>
      <c r="AF114" s="180">
        <v>0</v>
      </c>
      <c r="AG114" s="180">
        <v>0</v>
      </c>
      <c r="AH114" s="180">
        <v>0</v>
      </c>
      <c r="AI114" s="180">
        <v>0</v>
      </c>
      <c r="AJ114" s="180">
        <v>0</v>
      </c>
    </row>
    <row r="115" spans="1:36" x14ac:dyDescent="0.2">
      <c r="A115" s="1">
        <v>2024</v>
      </c>
      <c r="B115" s="1" t="s">
        <v>890</v>
      </c>
      <c r="C115" s="1" t="s">
        <v>940</v>
      </c>
      <c r="D115" s="1" t="s">
        <v>941</v>
      </c>
      <c r="E115" s="1" t="s">
        <v>181</v>
      </c>
      <c r="F115" s="1" t="s">
        <v>946</v>
      </c>
      <c r="G115" s="1" t="s">
        <v>2070</v>
      </c>
      <c r="H115" s="181">
        <v>2.3640114590479298E-2</v>
      </c>
      <c r="I115" s="180">
        <v>0</v>
      </c>
      <c r="J115" s="180">
        <v>1.8288043895717525</v>
      </c>
      <c r="K115" s="180">
        <v>47.695893440731197</v>
      </c>
      <c r="L115" s="180">
        <v>1.1396906691630648</v>
      </c>
      <c r="M115" s="180">
        <v>718.95476627332096</v>
      </c>
      <c r="N115" s="180">
        <v>0</v>
      </c>
      <c r="O115" s="180">
        <v>2.759350531782722E-2</v>
      </c>
      <c r="P115" s="180">
        <v>2.1357461925499729E-3</v>
      </c>
      <c r="Q115" s="180">
        <v>0.96855497770653942</v>
      </c>
      <c r="R115" s="180">
        <v>0.96855497770653942</v>
      </c>
      <c r="S115" s="180">
        <v>0.96855497770653942</v>
      </c>
      <c r="T115" s="180">
        <v>4.8427748885326929E-2</v>
      </c>
      <c r="U115" s="180">
        <v>0</v>
      </c>
      <c r="V115" s="180">
        <v>0</v>
      </c>
      <c r="W115" s="180">
        <v>0</v>
      </c>
      <c r="X115" s="180">
        <v>0</v>
      </c>
      <c r="Y115" s="180">
        <v>0</v>
      </c>
      <c r="Z115" s="180">
        <v>0</v>
      </c>
      <c r="AA115" s="180">
        <v>0</v>
      </c>
      <c r="AB115" s="180">
        <v>0</v>
      </c>
      <c r="AC115" s="180">
        <v>0</v>
      </c>
      <c r="AD115" s="180">
        <v>1.2074813565556815E-4</v>
      </c>
      <c r="AE115" s="180">
        <v>4.9422492733441842E-3</v>
      </c>
      <c r="AF115" s="180">
        <v>1.6848577068218809E-3</v>
      </c>
      <c r="AG115" s="180">
        <v>2.6957723309150097E-3</v>
      </c>
      <c r="AH115" s="180">
        <v>5.7846781267551252E-3</v>
      </c>
      <c r="AI115" s="180">
        <v>2.3545554132117392E-7</v>
      </c>
      <c r="AJ115" s="180">
        <v>5.86305893506675E-8</v>
      </c>
    </row>
    <row r="116" spans="1:36" x14ac:dyDescent="0.2">
      <c r="A116" s="1">
        <v>2024</v>
      </c>
      <c r="B116" s="1" t="s">
        <v>890</v>
      </c>
      <c r="C116" s="1" t="s">
        <v>940</v>
      </c>
      <c r="D116" s="1" t="s">
        <v>941</v>
      </c>
      <c r="E116" s="1" t="s">
        <v>181</v>
      </c>
      <c r="F116" s="1" t="s">
        <v>165</v>
      </c>
      <c r="G116" s="1" t="s">
        <v>2070</v>
      </c>
      <c r="H116" s="181">
        <v>0.31315266648649254</v>
      </c>
      <c r="I116" s="180">
        <v>0.14299208515364981</v>
      </c>
      <c r="J116" s="180">
        <v>24.225558166593757</v>
      </c>
      <c r="K116" s="180">
        <v>631.81149796270006</v>
      </c>
      <c r="L116" s="180">
        <v>15.097099916847442</v>
      </c>
      <c r="M116" s="180">
        <v>9523.7525723473864</v>
      </c>
      <c r="N116" s="180">
        <v>22.860144653513977</v>
      </c>
      <c r="O116" s="180">
        <v>0.36552190704975873</v>
      </c>
      <c r="P116" s="180">
        <v>2.8291513248618318E-2</v>
      </c>
      <c r="Q116" s="180">
        <v>12.830122829849593</v>
      </c>
      <c r="R116" s="180">
        <v>12.830122829849593</v>
      </c>
      <c r="S116" s="180">
        <v>12.830122829849593</v>
      </c>
      <c r="T116" s="180">
        <v>0.64150614149247853</v>
      </c>
      <c r="U116" s="180">
        <v>2.1383146699205905E-3</v>
      </c>
      <c r="V116" s="180">
        <v>7.9245616499653906E-2</v>
      </c>
      <c r="W116" s="180">
        <v>0.11494267411606857</v>
      </c>
      <c r="X116" s="180">
        <v>0.30444497690111633</v>
      </c>
      <c r="Y116" s="180">
        <v>6.2011125427697121E-2</v>
      </c>
      <c r="Z116" s="180">
        <v>9.4213819189098102E-2</v>
      </c>
      <c r="AA116" s="180">
        <v>0.24201347883880295</v>
      </c>
      <c r="AB116" s="180">
        <v>1.4255431132803951E-3</v>
      </c>
      <c r="AC116" s="180">
        <v>15.799229290965966</v>
      </c>
      <c r="AD116" s="180">
        <v>1.5995100408287511E-3</v>
      </c>
      <c r="AE116" s="180">
        <v>6.5468317950200028E-2</v>
      </c>
      <c r="AF116" s="180">
        <v>2.2318744755750013E-2</v>
      </c>
      <c r="AG116" s="180">
        <v>3.570999160920002E-2</v>
      </c>
      <c r="AH116" s="180">
        <v>7.6627690328075038E-2</v>
      </c>
      <c r="AI116" s="180">
        <v>3.1190005582054705E-6</v>
      </c>
      <c r="AJ116" s="180">
        <v>7.7665974598238394E-7</v>
      </c>
    </row>
    <row r="117" spans="1:36" x14ac:dyDescent="0.2">
      <c r="A117" s="1">
        <v>2024</v>
      </c>
      <c r="B117" s="1" t="s">
        <v>890</v>
      </c>
      <c r="C117" s="1" t="s">
        <v>942</v>
      </c>
      <c r="D117" s="1" t="s">
        <v>943</v>
      </c>
      <c r="E117" s="1" t="s">
        <v>181</v>
      </c>
      <c r="F117" s="1" t="s">
        <v>946</v>
      </c>
      <c r="G117" s="1" t="s">
        <v>2070</v>
      </c>
      <c r="H117" s="181">
        <v>4.870231007206114E-2</v>
      </c>
      <c r="I117" s="180">
        <v>0</v>
      </c>
      <c r="J117" s="180">
        <v>3.0960104740859529</v>
      </c>
      <c r="K117" s="180">
        <v>36.746410591604537</v>
      </c>
      <c r="L117" s="180">
        <v>1.4861849970569174</v>
      </c>
      <c r="M117" s="180">
        <v>1683.816375979261</v>
      </c>
      <c r="N117" s="180">
        <v>0</v>
      </c>
      <c r="O117" s="180">
        <v>6.4429014117589889E-2</v>
      </c>
      <c r="P117" s="180">
        <v>4.5201966913048222E-3</v>
      </c>
      <c r="Q117" s="180">
        <v>0.6553906738755314</v>
      </c>
      <c r="R117" s="180">
        <v>0.6553906738755314</v>
      </c>
      <c r="S117" s="180">
        <v>0.6553906738755314</v>
      </c>
      <c r="T117" s="180">
        <v>3.2769533693776561E-2</v>
      </c>
      <c r="U117" s="180">
        <v>0</v>
      </c>
      <c r="V117" s="180">
        <v>0</v>
      </c>
      <c r="W117" s="180">
        <v>0</v>
      </c>
      <c r="X117" s="180">
        <v>0</v>
      </c>
      <c r="Y117" s="180">
        <v>0</v>
      </c>
      <c r="Z117" s="180">
        <v>0</v>
      </c>
      <c r="AA117" s="180">
        <v>0</v>
      </c>
      <c r="AB117" s="180">
        <v>0</v>
      </c>
      <c r="AC117" s="180">
        <v>0</v>
      </c>
      <c r="AD117" s="180">
        <v>2.4875992545692445E-4</v>
      </c>
      <c r="AE117" s="180">
        <v>1.0181801600097372E-2</v>
      </c>
      <c r="AF117" s="180">
        <v>3.471068727305922E-3</v>
      </c>
      <c r="AG117" s="180">
        <v>5.553709963689475E-3</v>
      </c>
      <c r="AH117" s="180">
        <v>1.1917335963750334E-2</v>
      </c>
      <c r="AI117" s="180">
        <v>4.8507500831772926E-7</v>
      </c>
      <c r="AJ117" s="180">
        <v>5.6189235846328004E-8</v>
      </c>
    </row>
    <row r="118" spans="1:36" x14ac:dyDescent="0.2">
      <c r="A118" s="1">
        <v>2024</v>
      </c>
      <c r="B118" s="1" t="s">
        <v>890</v>
      </c>
      <c r="C118" s="1" t="s">
        <v>942</v>
      </c>
      <c r="D118" s="1" t="s">
        <v>943</v>
      </c>
      <c r="E118" s="1" t="s">
        <v>181</v>
      </c>
      <c r="F118" s="1" t="s">
        <v>166</v>
      </c>
      <c r="G118" s="1" t="s">
        <v>2070</v>
      </c>
      <c r="H118" s="181">
        <v>1.4421172148563213</v>
      </c>
      <c r="I118" s="180">
        <v>0.67546473763762049</v>
      </c>
      <c r="J118" s="180">
        <v>391.43815925505794</v>
      </c>
      <c r="K118" s="180">
        <v>43.045728074897731</v>
      </c>
      <c r="L118" s="180">
        <v>1.0585015100384703</v>
      </c>
      <c r="M118" s="180">
        <v>442.2374458359148</v>
      </c>
      <c r="N118" s="180">
        <v>106.86088562085345</v>
      </c>
      <c r="O118" s="180">
        <v>5.072561657514755</v>
      </c>
      <c r="P118" s="180">
        <v>0.2898606661437006</v>
      </c>
      <c r="Q118" s="180">
        <v>16.249846105386315</v>
      </c>
      <c r="R118" s="180">
        <v>16.249846105386315</v>
      </c>
      <c r="S118" s="180">
        <v>16.249846105386315</v>
      </c>
      <c r="T118" s="180">
        <v>10.922609192296054</v>
      </c>
      <c r="U118" s="180">
        <v>3.3724927338000615E-3</v>
      </c>
      <c r="V118" s="180">
        <v>0.26757106069608272</v>
      </c>
      <c r="W118" s="180">
        <v>0.95137391819596173</v>
      </c>
      <c r="X118" s="180">
        <v>0.67082475161913213</v>
      </c>
      <c r="Y118" s="180">
        <v>0.17874211489140326</v>
      </c>
      <c r="Z118" s="180">
        <v>0.27262979979678265</v>
      </c>
      <c r="AA118" s="180">
        <v>1.6121713496440959</v>
      </c>
      <c r="AB118" s="180">
        <v>3.3724927338000615E-3</v>
      </c>
      <c r="AC118" s="180">
        <v>53.784011557920543</v>
      </c>
      <c r="AD118" s="180">
        <v>1.025110274656823E-3</v>
      </c>
      <c r="AE118" s="180">
        <v>0.73615910908042292</v>
      </c>
      <c r="AF118" s="180">
        <v>0.71516670775631574</v>
      </c>
      <c r="AG118" s="180">
        <v>0.36877807429768861</v>
      </c>
      <c r="AH118" s="180">
        <v>0.38115799730813177</v>
      </c>
      <c r="AI118" s="180">
        <v>8.8690208713663767E-3</v>
      </c>
      <c r="AJ118" s="180">
        <v>3.2377608538378877E-7</v>
      </c>
    </row>
    <row r="119" spans="1:36" x14ac:dyDescent="0.2">
      <c r="A119" s="1">
        <v>2024</v>
      </c>
      <c r="B119" s="1" t="s">
        <v>890</v>
      </c>
      <c r="C119" s="1" t="s">
        <v>942</v>
      </c>
      <c r="D119" s="1" t="s">
        <v>943</v>
      </c>
      <c r="E119" s="1" t="s">
        <v>181</v>
      </c>
      <c r="F119" s="1" t="s">
        <v>165</v>
      </c>
      <c r="G119" s="1" t="s">
        <v>2070</v>
      </c>
      <c r="H119" s="181">
        <v>0.64514316141513783</v>
      </c>
      <c r="I119" s="180">
        <v>0.29458591845440124</v>
      </c>
      <c r="J119" s="180">
        <v>41.011812007907466</v>
      </c>
      <c r="K119" s="180">
        <v>486.76737232072611</v>
      </c>
      <c r="L119" s="180">
        <v>19.686994026163838</v>
      </c>
      <c r="M119" s="180">
        <v>22304.950595454698</v>
      </c>
      <c r="N119" s="180">
        <v>47.09545078330509</v>
      </c>
      <c r="O119" s="180">
        <v>0.85346953344062082</v>
      </c>
      <c r="P119" s="180">
        <v>5.9877528998764064E-2</v>
      </c>
      <c r="Q119" s="180">
        <v>8.6817403667391044</v>
      </c>
      <c r="R119" s="180">
        <v>8.6817403667391044</v>
      </c>
      <c r="S119" s="180">
        <v>8.6817403667391044</v>
      </c>
      <c r="T119" s="180">
        <v>0.43408701833695529</v>
      </c>
      <c r="U119" s="180">
        <v>4.405260545058908E-3</v>
      </c>
      <c r="V119" s="180">
        <v>0.16325828590408484</v>
      </c>
      <c r="W119" s="180">
        <v>0.23679977243287811</v>
      </c>
      <c r="X119" s="180">
        <v>0.62720396756837682</v>
      </c>
      <c r="Y119" s="180">
        <v>0.12775255580670833</v>
      </c>
      <c r="Z119" s="180">
        <v>0.19409510971949731</v>
      </c>
      <c r="AA119" s="180">
        <v>0.49858537880237241</v>
      </c>
      <c r="AB119" s="180">
        <v>2.9368403633726081E-3</v>
      </c>
      <c r="AC119" s="180">
        <v>32.54886776809893</v>
      </c>
      <c r="AD119" s="180">
        <v>3.2952392710985483E-3</v>
      </c>
      <c r="AE119" s="180">
        <v>0.13487490970077778</v>
      </c>
      <c r="AF119" s="180">
        <v>4.5980082852537879E-2</v>
      </c>
      <c r="AG119" s="180">
        <v>7.3568132564060598E-2</v>
      </c>
      <c r="AH119" s="180">
        <v>0.15786495112704674</v>
      </c>
      <c r="AI119" s="180">
        <v>6.4256258876947724E-6</v>
      </c>
      <c r="AJ119" s="180">
        <v>7.4431995520878344E-7</v>
      </c>
    </row>
    <row r="120" spans="1:36" x14ac:dyDescent="0.2">
      <c r="A120" s="1">
        <v>2024</v>
      </c>
      <c r="B120" s="1" t="s">
        <v>890</v>
      </c>
      <c r="C120" s="1" t="s">
        <v>942</v>
      </c>
      <c r="D120" s="1" t="s">
        <v>943</v>
      </c>
      <c r="E120" s="1" t="s">
        <v>181</v>
      </c>
      <c r="F120" s="1" t="s">
        <v>665</v>
      </c>
      <c r="G120" s="1" t="s">
        <v>2070</v>
      </c>
      <c r="H120" s="181">
        <v>0.12278403205947644</v>
      </c>
      <c r="I120" s="180">
        <v>0</v>
      </c>
      <c r="J120" s="180">
        <v>17.165389635044932</v>
      </c>
      <c r="K120" s="180">
        <v>4.0767800383231716</v>
      </c>
      <c r="L120" s="180">
        <v>0.21456737043806173</v>
      </c>
      <c r="M120" s="180">
        <v>1.7165389635044941</v>
      </c>
      <c r="N120" s="180">
        <v>7.9564052774540741</v>
      </c>
      <c r="O120" s="180">
        <v>0.42913474087612352</v>
      </c>
      <c r="P120" s="180">
        <v>2.5748084452567391E-2</v>
      </c>
      <c r="Q120" s="180">
        <v>8.5826948175224724E-2</v>
      </c>
      <c r="R120" s="180">
        <v>8.5826948175224724E-2</v>
      </c>
      <c r="S120" s="180">
        <v>8.5826948175224724E-2</v>
      </c>
      <c r="T120" s="180">
        <v>4.291347408761235E-3</v>
      </c>
      <c r="U120" s="180">
        <v>0</v>
      </c>
      <c r="V120" s="180">
        <v>0</v>
      </c>
      <c r="W120" s="180">
        <v>0</v>
      </c>
      <c r="X120" s="180">
        <v>0</v>
      </c>
      <c r="Y120" s="180">
        <v>0</v>
      </c>
      <c r="Z120" s="180">
        <v>0</v>
      </c>
      <c r="AA120" s="180">
        <v>0</v>
      </c>
      <c r="AB120" s="180">
        <v>0</v>
      </c>
      <c r="AC120" s="180">
        <v>0</v>
      </c>
      <c r="AD120" s="180">
        <v>0</v>
      </c>
      <c r="AE120" s="180">
        <v>0</v>
      </c>
      <c r="AF120" s="180">
        <v>0</v>
      </c>
      <c r="AG120" s="180">
        <v>0</v>
      </c>
      <c r="AH120" s="180">
        <v>0</v>
      </c>
      <c r="AI120" s="180">
        <v>0</v>
      </c>
      <c r="AJ120" s="180">
        <v>0</v>
      </c>
    </row>
    <row r="121" spans="1:36" x14ac:dyDescent="0.2">
      <c r="A121" s="1">
        <v>2024</v>
      </c>
      <c r="B121" s="1" t="s">
        <v>944</v>
      </c>
      <c r="C121" s="1" t="s">
        <v>926</v>
      </c>
      <c r="D121" s="1" t="s">
        <v>927</v>
      </c>
      <c r="E121" s="1" t="s">
        <v>181</v>
      </c>
      <c r="F121" s="1" t="s">
        <v>912</v>
      </c>
      <c r="G121" s="1" t="s">
        <v>2071</v>
      </c>
      <c r="H121" s="181">
        <v>2.3227698939064794E-5</v>
      </c>
      <c r="I121" s="180">
        <v>5.3031276120510591E-4</v>
      </c>
      <c r="J121" s="180">
        <v>1.6654260139309458E-3</v>
      </c>
      <c r="K121" s="180">
        <v>9.8044117221792494E-3</v>
      </c>
      <c r="L121" s="180">
        <v>2.002227648547385E-4</v>
      </c>
      <c r="M121" s="180">
        <v>0.42318544697082144</v>
      </c>
      <c r="N121" s="180">
        <v>1.6956220225517299E-3</v>
      </c>
      <c r="O121" s="180">
        <v>4.6455397878129588E-5</v>
      </c>
      <c r="P121" s="180">
        <v>3.716431830250367E-5</v>
      </c>
      <c r="Q121" s="180">
        <v>2.3227698939064792E-4</v>
      </c>
      <c r="R121" s="180">
        <v>2.3227698939064792E-4</v>
      </c>
      <c r="S121" s="180">
        <v>2.3227698939064792E-4</v>
      </c>
      <c r="T121" s="180">
        <v>3.4841548408597187E-5</v>
      </c>
      <c r="U121" s="180">
        <v>1.5860675863682466E-7</v>
      </c>
      <c r="V121" s="180">
        <v>5.877942356189206E-6</v>
      </c>
      <c r="W121" s="180">
        <v>8.52572599676151E-6</v>
      </c>
      <c r="X121" s="180">
        <v>2.2581817189395345E-5</v>
      </c>
      <c r="Y121" s="180">
        <v>4.5995960004679153E-6</v>
      </c>
      <c r="Z121" s="180">
        <v>6.9881896666469831E-6</v>
      </c>
      <c r="AA121" s="180">
        <v>0.31370614039978295</v>
      </c>
      <c r="AB121" s="180">
        <v>1.0573783909121656E-7</v>
      </c>
      <c r="AC121" s="180">
        <v>1.1718876468696485E-3</v>
      </c>
      <c r="AD121" s="180">
        <v>1.1864161367434503E-7</v>
      </c>
      <c r="AE121" s="180">
        <v>4.8560288387638894E-6</v>
      </c>
      <c r="AF121" s="180">
        <v>1.6554643768513259E-6</v>
      </c>
      <c r="AG121" s="180">
        <v>2.6487430029621215E-6</v>
      </c>
      <c r="AH121" s="180">
        <v>5.6837610271895523E-6</v>
      </c>
      <c r="AI121" s="180">
        <v>0</v>
      </c>
      <c r="AJ121" s="180">
        <v>0</v>
      </c>
    </row>
    <row r="122" spans="1:36" x14ac:dyDescent="0.2">
      <c r="A122" s="1">
        <v>2024</v>
      </c>
      <c r="B122" s="1" t="s">
        <v>944</v>
      </c>
      <c r="C122" s="1" t="s">
        <v>926</v>
      </c>
      <c r="D122" s="1" t="s">
        <v>927</v>
      </c>
      <c r="E122" s="1" t="s">
        <v>181</v>
      </c>
      <c r="F122" s="1" t="s">
        <v>913</v>
      </c>
      <c r="G122" s="1" t="s">
        <v>2070</v>
      </c>
      <c r="H122" s="181">
        <v>0.21123688540036531</v>
      </c>
      <c r="I122" s="180">
        <v>4.8560203540313855</v>
      </c>
      <c r="J122" s="180">
        <v>68.182755989934719</v>
      </c>
      <c r="K122" s="180">
        <v>2.9481919414924644</v>
      </c>
      <c r="L122" s="180">
        <v>0.3275768823880516</v>
      </c>
      <c r="M122" s="180">
        <v>40.663755183297695</v>
      </c>
      <c r="N122" s="180">
        <v>15.209055748826302</v>
      </c>
      <c r="O122" s="180">
        <v>1.0965277016111239</v>
      </c>
      <c r="P122" s="180"/>
      <c r="Q122" s="180">
        <v>0.62656706192567424</v>
      </c>
      <c r="R122" s="180">
        <v>0.62656706192567424</v>
      </c>
      <c r="S122" s="180">
        <v>0.62656706192567424</v>
      </c>
      <c r="T122" s="180">
        <v>0.37887430386638121</v>
      </c>
      <c r="U122" s="180"/>
      <c r="V122" s="180">
        <v>0</v>
      </c>
      <c r="W122" s="180">
        <v>0</v>
      </c>
      <c r="X122" s="180">
        <v>0</v>
      </c>
      <c r="Y122" s="180"/>
      <c r="Z122" s="180">
        <v>0</v>
      </c>
      <c r="AA122" s="180">
        <v>0</v>
      </c>
      <c r="AB122" s="180">
        <v>0</v>
      </c>
      <c r="AC122" s="180">
        <v>0</v>
      </c>
      <c r="AD122" s="180">
        <v>0</v>
      </c>
      <c r="AE122" s="180">
        <v>0</v>
      </c>
      <c r="AF122" s="180">
        <v>0</v>
      </c>
      <c r="AG122" s="180">
        <v>0</v>
      </c>
      <c r="AH122" s="180">
        <v>0</v>
      </c>
      <c r="AI122" s="180">
        <v>0</v>
      </c>
      <c r="AJ122" s="180">
        <v>0</v>
      </c>
    </row>
    <row r="123" spans="1:36" x14ac:dyDescent="0.2">
      <c r="A123" s="1">
        <v>2024</v>
      </c>
      <c r="B123" s="1" t="s">
        <v>944</v>
      </c>
      <c r="C123" s="1" t="s">
        <v>928</v>
      </c>
      <c r="D123" s="1" t="s">
        <v>929</v>
      </c>
      <c r="E123" s="1" t="s">
        <v>181</v>
      </c>
      <c r="F123" s="1" t="s">
        <v>912</v>
      </c>
      <c r="G123" s="1" t="s">
        <v>2071</v>
      </c>
      <c r="H123" s="181">
        <v>0</v>
      </c>
      <c r="I123" s="180">
        <v>0</v>
      </c>
      <c r="J123" s="180">
        <v>0</v>
      </c>
      <c r="K123" s="180">
        <v>0</v>
      </c>
      <c r="L123" s="180">
        <v>0</v>
      </c>
      <c r="M123" s="180">
        <v>0</v>
      </c>
      <c r="N123" s="180">
        <v>0</v>
      </c>
      <c r="O123" s="180">
        <v>0</v>
      </c>
      <c r="P123" s="180">
        <v>0</v>
      </c>
      <c r="Q123" s="180">
        <v>0</v>
      </c>
      <c r="R123" s="180">
        <v>0</v>
      </c>
      <c r="S123" s="180">
        <v>0</v>
      </c>
      <c r="T123" s="180">
        <v>0</v>
      </c>
      <c r="U123" s="180">
        <v>0</v>
      </c>
      <c r="V123" s="180">
        <v>0</v>
      </c>
      <c r="W123" s="180">
        <v>0</v>
      </c>
      <c r="X123" s="180">
        <v>0</v>
      </c>
      <c r="Y123" s="180">
        <v>0</v>
      </c>
      <c r="Z123" s="180">
        <v>0</v>
      </c>
      <c r="AA123" s="180">
        <v>0</v>
      </c>
      <c r="AB123" s="180">
        <v>0</v>
      </c>
      <c r="AC123" s="180">
        <v>0</v>
      </c>
      <c r="AD123" s="180">
        <v>0</v>
      </c>
      <c r="AE123" s="180">
        <v>0</v>
      </c>
      <c r="AF123" s="180">
        <v>0</v>
      </c>
      <c r="AG123" s="180">
        <v>0</v>
      </c>
      <c r="AH123" s="180">
        <v>0</v>
      </c>
      <c r="AI123" s="180">
        <v>0</v>
      </c>
      <c r="AJ123" s="180">
        <v>0</v>
      </c>
    </row>
    <row r="124" spans="1:36" x14ac:dyDescent="0.2">
      <c r="A124" s="1">
        <v>2024</v>
      </c>
      <c r="B124" s="1" t="s">
        <v>944</v>
      </c>
      <c r="C124" s="1" t="s">
        <v>928</v>
      </c>
      <c r="D124" s="1" t="s">
        <v>929</v>
      </c>
      <c r="E124" s="1" t="s">
        <v>181</v>
      </c>
      <c r="F124" s="1" t="s">
        <v>913</v>
      </c>
      <c r="G124" s="1" t="s">
        <v>2070</v>
      </c>
      <c r="H124" s="181">
        <v>3.5204228141257934</v>
      </c>
      <c r="I124" s="180">
        <v>80.92926009484583</v>
      </c>
      <c r="J124" s="180">
        <v>1139.6373487355299</v>
      </c>
      <c r="K124" s="180">
        <v>55.585563555833502</v>
      </c>
      <c r="L124" s="180">
        <v>6.1761737284259421</v>
      </c>
      <c r="M124" s="180">
        <v>677.45723615599888</v>
      </c>
      <c r="N124" s="180">
        <v>253.47044261705713</v>
      </c>
      <c r="O124" s="180">
        <v>11.441643074776128</v>
      </c>
      <c r="P124" s="180">
        <v>0</v>
      </c>
      <c r="Q124" s="180">
        <v>8.0680269732859813</v>
      </c>
      <c r="R124" s="180">
        <v>8.0680269732859813</v>
      </c>
      <c r="S124" s="180">
        <v>8.0680269732859813</v>
      </c>
      <c r="T124" s="180">
        <v>3.2339380662324433</v>
      </c>
      <c r="U124" s="180">
        <v>0</v>
      </c>
      <c r="V124" s="180">
        <v>0</v>
      </c>
      <c r="W124" s="180">
        <v>0</v>
      </c>
      <c r="X124" s="180">
        <v>0</v>
      </c>
      <c r="Y124" s="180">
        <v>0</v>
      </c>
      <c r="Z124" s="180">
        <v>0</v>
      </c>
      <c r="AA124" s="180">
        <v>0</v>
      </c>
      <c r="AB124" s="180">
        <v>0</v>
      </c>
      <c r="AC124" s="180">
        <v>0</v>
      </c>
      <c r="AD124" s="180">
        <v>0</v>
      </c>
      <c r="AE124" s="180">
        <v>0</v>
      </c>
      <c r="AF124" s="180">
        <v>0</v>
      </c>
      <c r="AG124" s="180">
        <v>0</v>
      </c>
      <c r="AH124" s="180">
        <v>0</v>
      </c>
      <c r="AI124" s="180">
        <v>0</v>
      </c>
      <c r="AJ124" s="180">
        <v>0</v>
      </c>
    </row>
    <row r="125" spans="1:36" x14ac:dyDescent="0.2">
      <c r="A125" s="1">
        <v>2024</v>
      </c>
      <c r="B125" s="1" t="s">
        <v>944</v>
      </c>
      <c r="C125" s="1" t="s">
        <v>930</v>
      </c>
      <c r="D125" s="1" t="s">
        <v>931</v>
      </c>
      <c r="E125" s="1" t="s">
        <v>181</v>
      </c>
      <c r="F125" s="1" t="s">
        <v>913</v>
      </c>
      <c r="G125" s="1" t="s">
        <v>2070</v>
      </c>
      <c r="H125" s="181">
        <v>0.86333927813296441</v>
      </c>
      <c r="I125" s="180">
        <v>19.84687995707964</v>
      </c>
      <c r="J125" s="180">
        <v>375.58725764679548</v>
      </c>
      <c r="K125" s="180">
        <v>3.6727797241788571</v>
      </c>
      <c r="L125" s="180">
        <v>0</v>
      </c>
      <c r="M125" s="180">
        <v>44.976902603814906</v>
      </c>
      <c r="N125" s="180">
        <v>62.160428025573431</v>
      </c>
      <c r="O125" s="180">
        <v>1.9846879957079642</v>
      </c>
      <c r="P125" s="180">
        <v>0</v>
      </c>
      <c r="Q125" s="180">
        <v>2.1248698579728229</v>
      </c>
      <c r="R125" s="180">
        <v>2.1248698579728229</v>
      </c>
      <c r="S125" s="180">
        <v>2.1248698579728229</v>
      </c>
      <c r="T125" s="180">
        <v>0.4217486276702857</v>
      </c>
      <c r="U125" s="180">
        <v>0</v>
      </c>
      <c r="V125" s="180">
        <v>0</v>
      </c>
      <c r="W125" s="180">
        <v>0</v>
      </c>
      <c r="X125" s="180">
        <v>0</v>
      </c>
      <c r="Y125" s="180">
        <v>0</v>
      </c>
      <c r="Z125" s="180">
        <v>0</v>
      </c>
      <c r="AA125" s="180">
        <v>0</v>
      </c>
      <c r="AB125" s="180">
        <v>0</v>
      </c>
      <c r="AC125" s="180">
        <v>0</v>
      </c>
      <c r="AD125" s="180">
        <v>0</v>
      </c>
      <c r="AE125" s="180">
        <v>0</v>
      </c>
      <c r="AF125" s="180">
        <v>0</v>
      </c>
      <c r="AG125" s="180">
        <v>0</v>
      </c>
      <c r="AH125" s="180">
        <v>0</v>
      </c>
      <c r="AI125" s="180">
        <v>0</v>
      </c>
      <c r="AJ125" s="180">
        <v>0</v>
      </c>
    </row>
    <row r="126" spans="1:36" x14ac:dyDescent="0.2">
      <c r="A126" s="1">
        <v>2024</v>
      </c>
      <c r="B126" s="1" t="s">
        <v>944</v>
      </c>
      <c r="C126" s="1" t="s">
        <v>932</v>
      </c>
      <c r="D126" s="1" t="s">
        <v>933</v>
      </c>
      <c r="E126" s="1" t="s">
        <v>181</v>
      </c>
      <c r="F126" s="1" t="s">
        <v>913</v>
      </c>
      <c r="G126" s="1" t="s">
        <v>2070</v>
      </c>
      <c r="H126" s="1">
        <v>30.687276297328975</v>
      </c>
      <c r="I126" s="1">
        <v>705.45462752480398</v>
      </c>
      <c r="J126" s="1">
        <v>10642.819748456681</v>
      </c>
      <c r="K126" s="1">
        <v>105.45969664156904</v>
      </c>
      <c r="L126" s="1">
        <v>0</v>
      </c>
      <c r="M126" s="1">
        <v>1246.1371427810705</v>
      </c>
      <c r="N126" s="1">
        <v>2209.4838934076861</v>
      </c>
      <c r="O126" s="1">
        <v>70.545462752480418</v>
      </c>
      <c r="P126" s="1">
        <v>0</v>
      </c>
      <c r="Q126" s="1">
        <v>84.293228862077896</v>
      </c>
      <c r="R126" s="1">
        <v>84.293228862077896</v>
      </c>
      <c r="S126" s="1">
        <v>84.293228862077896</v>
      </c>
      <c r="T126" s="1">
        <v>16.193913525683406</v>
      </c>
      <c r="U126" s="116">
        <v>0</v>
      </c>
      <c r="V126" s="116">
        <v>0</v>
      </c>
      <c r="W126" s="116">
        <v>0</v>
      </c>
      <c r="X126" s="116">
        <v>0</v>
      </c>
      <c r="Y126" s="116">
        <v>0</v>
      </c>
      <c r="Z126" s="116">
        <v>0</v>
      </c>
      <c r="AA126" s="116">
        <v>0</v>
      </c>
      <c r="AB126" s="116">
        <v>0</v>
      </c>
      <c r="AC126" s="116">
        <v>0</v>
      </c>
      <c r="AD126" s="116">
        <v>0</v>
      </c>
      <c r="AE126" s="116">
        <v>0</v>
      </c>
      <c r="AF126" s="116">
        <v>0</v>
      </c>
      <c r="AG126" s="116">
        <v>0</v>
      </c>
      <c r="AH126" s="116">
        <v>0</v>
      </c>
      <c r="AI126" s="116">
        <v>0</v>
      </c>
      <c r="AJ126" s="154">
        <v>0</v>
      </c>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dimension ref="A1:AN94"/>
  <sheetViews>
    <sheetView zoomScale="70" zoomScaleNormal="70" zoomScaleSheetLayoutView="80" workbookViewId="0">
      <pane xSplit="3" ySplit="4" topLeftCell="M20" activePane="bottomRight" state="frozen"/>
      <selection pane="topRight"/>
      <selection pane="bottomLeft"/>
      <selection pane="bottomRight" activeCell="M45" sqref="M45"/>
    </sheetView>
  </sheetViews>
  <sheetFormatPr defaultColWidth="9.109375" defaultRowHeight="15" customHeight="1" x14ac:dyDescent="0.2"/>
  <cols>
    <col min="1" max="1" width="7.33203125" style="4" customWidth="1"/>
    <col min="2" max="2" width="31.5546875" style="4" customWidth="1"/>
    <col min="3" max="3" width="15.6640625" style="4" customWidth="1"/>
    <col min="4" max="4" width="16.5546875" style="4" customWidth="1"/>
    <col min="5" max="5" width="16.109375" style="4" bestFit="1" customWidth="1"/>
    <col min="6" max="6" width="11.44140625" style="4" bestFit="1" customWidth="1"/>
    <col min="7" max="7" width="11.109375" style="4" bestFit="1" customWidth="1"/>
    <col min="8" max="8" width="10.44140625" style="4" bestFit="1" customWidth="1"/>
    <col min="9" max="11" width="10.109375" style="4" bestFit="1" customWidth="1"/>
    <col min="12" max="12" width="12.6640625" style="4" bestFit="1" customWidth="1"/>
    <col min="13" max="14" width="10.109375" style="4" bestFit="1" customWidth="1"/>
    <col min="15" max="15" width="12" style="4" bestFit="1" customWidth="1"/>
    <col min="16" max="16" width="10.109375" style="4" bestFit="1" customWidth="1"/>
    <col min="17" max="17" width="12.6640625" style="4" bestFit="1" customWidth="1"/>
    <col min="18" max="18" width="10.44140625" style="4" bestFit="1" customWidth="1"/>
    <col min="19" max="19" width="11.109375" style="4" bestFit="1" customWidth="1"/>
    <col min="20" max="20" width="12.6640625" style="4" bestFit="1" customWidth="1"/>
    <col min="21" max="22" width="9.109375" style="4"/>
    <col min="23" max="23" width="12.77734375" style="4" customWidth="1"/>
    <col min="24" max="24" width="6.88671875" style="4" bestFit="1" customWidth="1"/>
    <col min="25" max="25" width="11" style="4" bestFit="1" customWidth="1"/>
    <col min="26" max="26" width="10.5546875" style="4" bestFit="1" customWidth="1"/>
    <col min="27" max="27" width="10.109375" style="4" bestFit="1" customWidth="1"/>
    <col min="28" max="28" width="9.6640625" style="4" bestFit="1" customWidth="1"/>
    <col min="29" max="29" width="11.33203125" style="4" bestFit="1" customWidth="1"/>
    <col min="30" max="31" width="11.6640625" style="4" bestFit="1" customWidth="1"/>
    <col min="32" max="32" width="11" style="4" bestFit="1" customWidth="1"/>
    <col min="33" max="33" width="11.6640625" style="4" bestFit="1" customWidth="1"/>
    <col min="34" max="34" width="9.77734375" style="4" bestFit="1" customWidth="1"/>
    <col min="35" max="35" width="10.109375" style="4" bestFit="1" customWidth="1"/>
    <col min="36" max="36" width="9.5546875" style="4" bestFit="1" customWidth="1"/>
    <col min="37" max="37" width="11" style="4" bestFit="1" customWidth="1"/>
    <col min="38" max="38" width="11.33203125" style="4" customWidth="1"/>
    <col min="39" max="39" width="13.33203125" style="4" bestFit="1" customWidth="1"/>
    <col min="40" max="40" width="9.33203125" style="4" bestFit="1" customWidth="1"/>
    <col min="41" max="16384" width="9.109375" style="4"/>
  </cols>
  <sheetData>
    <row r="1" spans="1:40" ht="10.199999999999999" x14ac:dyDescent="0.2">
      <c r="A1" s="178" t="s">
        <v>2297</v>
      </c>
      <c r="V1" s="329"/>
    </row>
    <row r="2" spans="1:40" ht="15" customHeight="1" x14ac:dyDescent="0.2">
      <c r="V2" s="329"/>
    </row>
    <row r="3" spans="1:40" s="17" customFormat="1" ht="25.95" customHeight="1" x14ac:dyDescent="0.2">
      <c r="A3" s="16" t="s">
        <v>649</v>
      </c>
      <c r="B3" s="16" t="s">
        <v>945</v>
      </c>
      <c r="C3" s="16" t="s">
        <v>862</v>
      </c>
      <c r="D3" s="16" t="s">
        <v>953</v>
      </c>
      <c r="E3" s="16" t="s">
        <v>162</v>
      </c>
      <c r="F3" s="16" t="s">
        <v>969</v>
      </c>
      <c r="G3" s="16" t="s">
        <v>970</v>
      </c>
      <c r="H3" s="16" t="s">
        <v>163</v>
      </c>
      <c r="I3" s="14" t="s">
        <v>954</v>
      </c>
      <c r="J3" s="14" t="s">
        <v>955</v>
      </c>
      <c r="K3" s="14" t="s">
        <v>956</v>
      </c>
      <c r="L3" s="14" t="s">
        <v>957</v>
      </c>
      <c r="M3" s="14" t="s">
        <v>958</v>
      </c>
      <c r="N3" s="14" t="s">
        <v>959</v>
      </c>
      <c r="O3" s="14" t="s">
        <v>960</v>
      </c>
      <c r="P3" s="14" t="s">
        <v>961</v>
      </c>
      <c r="Q3" s="14" t="s">
        <v>962</v>
      </c>
      <c r="R3" s="90" t="s">
        <v>1020</v>
      </c>
      <c r="S3" s="90" t="s">
        <v>1021</v>
      </c>
      <c r="T3" s="90" t="s">
        <v>1022</v>
      </c>
      <c r="Y3" s="16" t="s">
        <v>162</v>
      </c>
      <c r="Z3" s="16" t="s">
        <v>969</v>
      </c>
      <c r="AA3" s="16" t="s">
        <v>970</v>
      </c>
      <c r="AB3" s="16" t="s">
        <v>163</v>
      </c>
      <c r="AC3" s="14" t="s">
        <v>954</v>
      </c>
      <c r="AD3" s="14" t="s">
        <v>955</v>
      </c>
      <c r="AE3" s="14" t="s">
        <v>956</v>
      </c>
      <c r="AF3" s="14" t="s">
        <v>957</v>
      </c>
      <c r="AG3" s="14" t="s">
        <v>958</v>
      </c>
      <c r="AH3" s="14" t="s">
        <v>959</v>
      </c>
      <c r="AI3" s="14" t="s">
        <v>960</v>
      </c>
      <c r="AJ3" s="14" t="s">
        <v>961</v>
      </c>
      <c r="AK3" s="14" t="s">
        <v>962</v>
      </c>
      <c r="AL3" s="329" t="s">
        <v>1020</v>
      </c>
      <c r="AM3" s="329" t="s">
        <v>1021</v>
      </c>
      <c r="AN3" s="329" t="s">
        <v>1022</v>
      </c>
    </row>
    <row r="4" spans="1:40" s="17" customFormat="1" ht="15" customHeight="1" x14ac:dyDescent="0.2">
      <c r="A4" s="14"/>
      <c r="B4" s="14"/>
      <c r="C4" s="14"/>
      <c r="D4" s="16" t="s">
        <v>963</v>
      </c>
      <c r="E4" s="16" t="s">
        <v>964</v>
      </c>
      <c r="F4" s="16" t="s">
        <v>964</v>
      </c>
      <c r="G4" s="16" t="s">
        <v>964</v>
      </c>
      <c r="H4" s="16" t="s">
        <v>964</v>
      </c>
      <c r="I4" s="14" t="s">
        <v>965</v>
      </c>
      <c r="J4" s="14" t="s">
        <v>965</v>
      </c>
      <c r="K4" s="14" t="s">
        <v>965</v>
      </c>
      <c r="L4" s="14" t="s">
        <v>965</v>
      </c>
      <c r="M4" s="14" t="s">
        <v>965</v>
      </c>
      <c r="N4" s="14" t="s">
        <v>965</v>
      </c>
      <c r="O4" s="14" t="s">
        <v>965</v>
      </c>
      <c r="P4" s="14" t="s">
        <v>965</v>
      </c>
      <c r="Q4" s="14" t="s">
        <v>965</v>
      </c>
      <c r="R4" s="14" t="s">
        <v>1792</v>
      </c>
      <c r="S4" s="14" t="s">
        <v>1792</v>
      </c>
      <c r="T4" s="14" t="s">
        <v>965</v>
      </c>
      <c r="Y4" s="14" t="s">
        <v>971</v>
      </c>
      <c r="Z4" s="14" t="s">
        <v>971</v>
      </c>
      <c r="AA4" s="14" t="s">
        <v>971</v>
      </c>
      <c r="AB4" s="14" t="s">
        <v>971</v>
      </c>
      <c r="AC4" s="14" t="s">
        <v>951</v>
      </c>
      <c r="AD4" s="14" t="s">
        <v>951</v>
      </c>
      <c r="AE4" s="14" t="s">
        <v>951</v>
      </c>
      <c r="AF4" s="14" t="s">
        <v>951</v>
      </c>
      <c r="AG4" s="26" t="s">
        <v>951</v>
      </c>
      <c r="AH4" s="14" t="s">
        <v>951</v>
      </c>
      <c r="AI4" s="14" t="s">
        <v>951</v>
      </c>
      <c r="AJ4" s="14" t="s">
        <v>951</v>
      </c>
      <c r="AK4" s="14" t="s">
        <v>951</v>
      </c>
      <c r="AL4" s="14" t="s">
        <v>951</v>
      </c>
      <c r="AM4" s="14" t="s">
        <v>951</v>
      </c>
      <c r="AN4" s="14" t="s">
        <v>951</v>
      </c>
    </row>
    <row r="5" spans="1:40" ht="15" customHeight="1" x14ac:dyDescent="0.2">
      <c r="A5" s="4">
        <v>2024</v>
      </c>
      <c r="B5" s="4" t="s">
        <v>966</v>
      </c>
      <c r="C5" s="4">
        <v>1</v>
      </c>
      <c r="D5" s="4">
        <v>46705217468.559296</v>
      </c>
      <c r="E5" s="107">
        <v>9.1104448145131514</v>
      </c>
      <c r="F5" s="107">
        <v>8.928235918222887</v>
      </c>
      <c r="G5" s="107">
        <v>3.5530734776601314</v>
      </c>
      <c r="H5" s="107">
        <v>0.2377826096587933</v>
      </c>
      <c r="I5" s="107">
        <v>9.1104448145131481E-2</v>
      </c>
      <c r="J5" s="107">
        <v>8.9373463630374017E-2</v>
      </c>
      <c r="K5" s="107">
        <v>0.95841879448678324</v>
      </c>
      <c r="L5" s="107">
        <v>957.22988143848988</v>
      </c>
      <c r="M5" s="107">
        <v>0</v>
      </c>
      <c r="N5" s="107">
        <v>0.95932983896823498</v>
      </c>
      <c r="O5" s="107">
        <v>126.21154723785793</v>
      </c>
      <c r="P5" s="107">
        <v>0.18220889629026296</v>
      </c>
      <c r="Q5" s="107">
        <v>183.70300923984328</v>
      </c>
      <c r="R5" s="107">
        <v>3.8263868220955231</v>
      </c>
      <c r="S5" s="107">
        <v>5.6484757849981513</v>
      </c>
      <c r="T5" s="107">
        <v>6.7417291627397349</v>
      </c>
      <c r="U5" s="182"/>
      <c r="V5" s="183"/>
      <c r="W5" s="116"/>
      <c r="X5" s="184"/>
      <c r="Y5" s="70">
        <v>425.50530629714513</v>
      </c>
      <c r="Z5" s="70">
        <v>416.99520017120216</v>
      </c>
      <c r="AA5" s="70">
        <v>165.94706945588669</v>
      </c>
      <c r="AB5" s="70">
        <v>11.105688494355489</v>
      </c>
      <c r="AC5" s="70">
        <v>4.2550530629714496</v>
      </c>
      <c r="AD5" s="70">
        <v>4.1742070547749934</v>
      </c>
      <c r="AE5" s="70">
        <v>44.763158222459651</v>
      </c>
      <c r="AF5" s="70">
        <v>44707.629779987903</v>
      </c>
      <c r="AG5" s="70">
        <v>0</v>
      </c>
      <c r="AH5" s="70">
        <v>44.805708753089391</v>
      </c>
      <c r="AI5" s="70">
        <v>5894.7377607874987</v>
      </c>
      <c r="AJ5" s="70">
        <v>8.5101061259428992</v>
      </c>
      <c r="AK5" s="70">
        <v>8579.8889961756377</v>
      </c>
      <c r="AL5" s="70">
        <v>0.17871222864480091</v>
      </c>
      <c r="AM5" s="70">
        <v>0.26381328990422986</v>
      </c>
      <c r="AN5" s="70">
        <v>0.3148739266598875</v>
      </c>
    </row>
    <row r="6" spans="1:40" ht="15" customHeight="1" x14ac:dyDescent="0.2">
      <c r="A6" s="4">
        <v>2024</v>
      </c>
      <c r="B6" s="4" t="s">
        <v>966</v>
      </c>
      <c r="C6" s="4">
        <v>2</v>
      </c>
      <c r="D6" s="4">
        <v>8627304932.9394913</v>
      </c>
      <c r="E6" s="107">
        <v>17.969940901475105</v>
      </c>
      <c r="F6" s="107">
        <v>17.610542083445601</v>
      </c>
      <c r="G6" s="107">
        <v>7.0082769515752936</v>
      </c>
      <c r="H6" s="107">
        <v>0.46901545752850005</v>
      </c>
      <c r="I6" s="107">
        <v>0.17969940901475104</v>
      </c>
      <c r="J6" s="107">
        <v>0.17628512024347079</v>
      </c>
      <c r="K6" s="107">
        <v>1.8904377828351822</v>
      </c>
      <c r="L6" s="107">
        <v>1888.0927055475386</v>
      </c>
      <c r="M6" s="107">
        <v>0</v>
      </c>
      <c r="N6" s="107">
        <v>1.8922347769253283</v>
      </c>
      <c r="O6" s="107">
        <v>248.94657627858541</v>
      </c>
      <c r="P6" s="107">
        <v>0.35939881802950208</v>
      </c>
      <c r="Q6" s="107">
        <v>362.34588833734409</v>
      </c>
      <c r="R6" s="107">
        <v>7.5473751786195402</v>
      </c>
      <c r="S6" s="107">
        <v>11.141363358914564</v>
      </c>
      <c r="T6" s="107">
        <v>13.297756267091581</v>
      </c>
      <c r="U6" s="182"/>
      <c r="V6" s="183"/>
      <c r="W6" s="116"/>
      <c r="X6" s="184"/>
      <c r="Y6" s="70">
        <v>155.03215978392731</v>
      </c>
      <c r="Z6" s="70">
        <v>151.93151658824874</v>
      </c>
      <c r="AA6" s="70">
        <v>60.462542315731675</v>
      </c>
      <c r="AB6" s="70">
        <v>4.0463393703605011</v>
      </c>
      <c r="AC6" s="70">
        <v>1.5503215978392728</v>
      </c>
      <c r="AD6" s="70">
        <v>1.5208654874803269</v>
      </c>
      <c r="AE6" s="70">
        <v>16.309383209269161</v>
      </c>
      <c r="AF6" s="70">
        <v>16289.151512417349</v>
      </c>
      <c r="AG6" s="70">
        <v>0</v>
      </c>
      <c r="AH6" s="70">
        <v>16.324886425247541</v>
      </c>
      <c r="AI6" s="70">
        <v>2147.7380255666371</v>
      </c>
      <c r="AJ6" s="70">
        <v>3.1006431956785456</v>
      </c>
      <c r="AK6" s="70">
        <v>3126.0684698831105</v>
      </c>
      <c r="AL6" s="70">
        <v>6.511350710924943E-2</v>
      </c>
      <c r="AM6" s="70">
        <v>9.6119939066034915E-2</v>
      </c>
      <c r="AN6" s="70">
        <v>0.11472379824010621</v>
      </c>
    </row>
    <row r="7" spans="1:40" ht="15" customHeight="1" x14ac:dyDescent="0.2">
      <c r="A7" s="4">
        <v>2024</v>
      </c>
      <c r="B7" s="4" t="s">
        <v>966</v>
      </c>
      <c r="C7" s="4">
        <v>3</v>
      </c>
      <c r="D7" s="4">
        <v>3290834416.6756692</v>
      </c>
      <c r="E7" s="107">
        <v>29.034084017049846</v>
      </c>
      <c r="F7" s="107">
        <v>28.453402336708859</v>
      </c>
      <c r="G7" s="107">
        <v>11.323292766649443</v>
      </c>
      <c r="H7" s="107">
        <v>0.75778959284500114</v>
      </c>
      <c r="I7" s="107">
        <v>0.29034084017049849</v>
      </c>
      <c r="J7" s="107">
        <v>8.9207223142385675E-2</v>
      </c>
      <c r="K7" s="107">
        <v>4.7615897787961741</v>
      </c>
      <c r="L7" s="107">
        <v>218.87199065832951</v>
      </c>
      <c r="M7" s="107">
        <v>0</v>
      </c>
      <c r="N7" s="107">
        <v>3.3098855779436835</v>
      </c>
      <c r="O7" s="107">
        <v>11.816872194939293</v>
      </c>
      <c r="P7" s="107">
        <v>0.58068168034099699</v>
      </c>
      <c r="Q7" s="107">
        <v>218.14759026210407</v>
      </c>
      <c r="R7" s="107">
        <v>12.194315287160933</v>
      </c>
      <c r="S7" s="107">
        <v>18.001132090570906</v>
      </c>
      <c r="T7" s="107">
        <v>21.485222172616879</v>
      </c>
      <c r="U7" s="182"/>
      <c r="V7" s="183"/>
      <c r="W7" s="116"/>
      <c r="X7" s="184"/>
      <c r="Y7" s="70">
        <v>95.546362939960602</v>
      </c>
      <c r="Z7" s="70">
        <v>93.635435681161425</v>
      </c>
      <c r="AA7" s="70">
        <v>37.263081546584644</v>
      </c>
      <c r="AB7" s="70">
        <v>2.4937600727329721</v>
      </c>
      <c r="AC7" s="70">
        <v>0.95546362939960616</v>
      </c>
      <c r="AD7" s="70">
        <v>0.29356620013302903</v>
      </c>
      <c r="AE7" s="70">
        <v>15.669603522153539</v>
      </c>
      <c r="AF7" s="70">
        <v>720.2714797047463</v>
      </c>
      <c r="AG7" s="70">
        <v>0</v>
      </c>
      <c r="AH7" s="70">
        <v>10.892285375155511</v>
      </c>
      <c r="AI7" s="70">
        <v>38.887369716563988</v>
      </c>
      <c r="AJ7" s="70">
        <v>1.9109272587992123</v>
      </c>
      <c r="AK7" s="70">
        <v>717.88759794939415</v>
      </c>
      <c r="AL7" s="70">
        <v>4.0129472434783445E-2</v>
      </c>
      <c r="AM7" s="70">
        <v>5.9238745022775575E-2</v>
      </c>
      <c r="AN7" s="70">
        <v>7.0704308575570821E-2</v>
      </c>
    </row>
    <row r="8" spans="1:40" ht="15" customHeight="1" x14ac:dyDescent="0.2">
      <c r="A8" s="4">
        <v>2024</v>
      </c>
      <c r="B8" s="4" t="s">
        <v>966</v>
      </c>
      <c r="C8" s="4">
        <v>4</v>
      </c>
      <c r="D8" s="4">
        <v>793278086.8721087</v>
      </c>
      <c r="E8" s="107">
        <v>43.362167337776654</v>
      </c>
      <c r="F8" s="107">
        <v>42.494923991021125</v>
      </c>
      <c r="G8" s="107">
        <v>16.911245261732901</v>
      </c>
      <c r="H8" s="107">
        <v>1.1317525675159705</v>
      </c>
      <c r="I8" s="107">
        <v>0.43362167337776675</v>
      </c>
      <c r="J8" s="107">
        <v>0.13095374536008553</v>
      </c>
      <c r="K8" s="107">
        <v>2.7762627638011508</v>
      </c>
      <c r="L8" s="107">
        <v>593.80802384861443</v>
      </c>
      <c r="M8" s="107">
        <v>0</v>
      </c>
      <c r="N8" s="107">
        <v>6.8945846067064886</v>
      </c>
      <c r="O8" s="107">
        <v>31.676063240245842</v>
      </c>
      <c r="P8" s="107">
        <v>0.8672433467555335</v>
      </c>
      <c r="Q8" s="107">
        <v>404.8291942654829</v>
      </c>
      <c r="R8" s="107">
        <v>18.212110281866199</v>
      </c>
      <c r="S8" s="107">
        <v>26.884543749421532</v>
      </c>
      <c r="T8" s="107">
        <v>32.088003829954729</v>
      </c>
      <c r="U8" s="182"/>
      <c r="V8" s="183"/>
      <c r="W8" s="116"/>
      <c r="X8" s="184"/>
      <c r="Y8" s="70">
        <v>34.398257148339702</v>
      </c>
      <c r="Z8" s="70">
        <v>33.710292005372914</v>
      </c>
      <c r="AA8" s="70">
        <v>13.415320287852488</v>
      </c>
      <c r="AB8" s="70">
        <v>0.89779451157166623</v>
      </c>
      <c r="AC8" s="70">
        <v>0.34398257148339717</v>
      </c>
      <c r="AD8" s="70">
        <v>0.10388273658798594</v>
      </c>
      <c r="AE8" s="70">
        <v>2.2023484139224498</v>
      </c>
      <c r="AF8" s="70">
        <v>471.05489312793634</v>
      </c>
      <c r="AG8" s="70">
        <v>0</v>
      </c>
      <c r="AH8" s="70">
        <v>5.4693228865860135</v>
      </c>
      <c r="AI8" s="70">
        <v>25.127926846862152</v>
      </c>
      <c r="AJ8" s="70">
        <v>0.68796514296679434</v>
      </c>
      <c r="AK8" s="70">
        <v>321.14212873689951</v>
      </c>
      <c r="AL8" s="70">
        <v>1.4447268002302678E-2</v>
      </c>
      <c r="AM8" s="70">
        <v>2.1326919431970622E-2</v>
      </c>
      <c r="AN8" s="70">
        <v>2.5454710289771386E-2</v>
      </c>
    </row>
    <row r="9" spans="1:40" ht="15" customHeight="1" x14ac:dyDescent="0.2">
      <c r="A9" s="4">
        <v>2024</v>
      </c>
      <c r="B9" s="4" t="s">
        <v>966</v>
      </c>
      <c r="C9" s="4">
        <v>5</v>
      </c>
      <c r="D9" s="4">
        <v>146279176.44767162</v>
      </c>
      <c r="E9" s="107">
        <v>6.1789999999999994</v>
      </c>
      <c r="F9" s="107">
        <v>6.0554199999999998</v>
      </c>
      <c r="G9" s="107">
        <v>2.4098099999999998</v>
      </c>
      <c r="H9" s="107">
        <v>0.1612719</v>
      </c>
      <c r="I9" s="107">
        <v>6.1789999999999991E-2</v>
      </c>
      <c r="J9" s="107">
        <v>6.0615989999999995E-2</v>
      </c>
      <c r="K9" s="107">
        <v>0.65003079999999991</v>
      </c>
      <c r="L9" s="107">
        <v>649.2244404999999</v>
      </c>
      <c r="M9" s="107">
        <v>0</v>
      </c>
      <c r="N9" s="107">
        <v>0.65064869999999997</v>
      </c>
      <c r="O9" s="107">
        <v>85.600776499999995</v>
      </c>
      <c r="P9" s="107">
        <v>0.12357999999999998</v>
      </c>
      <c r="Q9" s="107">
        <v>124.593356</v>
      </c>
      <c r="R9" s="107">
        <v>2.5951799999999996</v>
      </c>
      <c r="S9" s="107">
        <v>3.8309799999999998</v>
      </c>
      <c r="T9" s="107">
        <v>4.5724600000000004</v>
      </c>
      <c r="U9" s="182"/>
      <c r="V9" s="183"/>
      <c r="W9" s="116"/>
      <c r="X9" s="184"/>
      <c r="Y9" s="70">
        <v>0.90385903127016287</v>
      </c>
      <c r="Z9" s="70">
        <v>0.88578185064475967</v>
      </c>
      <c r="AA9" s="70">
        <v>0.35250502219536356</v>
      </c>
      <c r="AB9" s="70">
        <v>2.3590720716151252E-2</v>
      </c>
      <c r="AC9" s="70">
        <v>9.0385903127016276E-3</v>
      </c>
      <c r="AD9" s="70">
        <v>8.8668570967602982E-3</v>
      </c>
      <c r="AE9" s="70">
        <v>9.5085970089621136E-2</v>
      </c>
      <c r="AF9" s="70">
        <v>94.968016486040383</v>
      </c>
      <c r="AG9" s="70">
        <v>0</v>
      </c>
      <c r="AH9" s="70">
        <v>9.5176355992748152E-2</v>
      </c>
      <c r="AI9" s="70">
        <v>12.521611089701201</v>
      </c>
      <c r="AJ9" s="70">
        <v>1.8077180625403255E-2</v>
      </c>
      <c r="AK9" s="70">
        <v>18.225413506531567</v>
      </c>
      <c r="AL9" s="70">
        <v>3.7962079313346835E-4</v>
      </c>
      <c r="AM9" s="70">
        <v>5.6039259938750106E-4</v>
      </c>
      <c r="AN9" s="70">
        <v>6.688556831399206E-4</v>
      </c>
    </row>
    <row r="10" spans="1:40" ht="15" customHeight="1" x14ac:dyDescent="0.2">
      <c r="A10" s="4">
        <v>2024</v>
      </c>
      <c r="B10" s="4" t="s">
        <v>966</v>
      </c>
      <c r="C10" s="4">
        <v>6</v>
      </c>
      <c r="D10" s="4">
        <v>494280792.96156102</v>
      </c>
      <c r="E10" s="107">
        <v>4.1127629031969049</v>
      </c>
      <c r="F10" s="107">
        <v>4.0305076451329667</v>
      </c>
      <c r="G10" s="107">
        <v>1.6039775322467933</v>
      </c>
      <c r="H10" s="107">
        <v>0.10734311177343922</v>
      </c>
      <c r="I10" s="107">
        <v>4.1127629031969051E-2</v>
      </c>
      <c r="J10" s="107">
        <v>4.0346204080361645E-2</v>
      </c>
      <c r="K10" s="107">
        <v>0.43266265741631443</v>
      </c>
      <c r="L10" s="107">
        <v>432.12594185744734</v>
      </c>
      <c r="M10" s="107">
        <v>0</v>
      </c>
      <c r="N10" s="107">
        <v>0.43307393370663411</v>
      </c>
      <c r="O10" s="107">
        <v>56.976160879438325</v>
      </c>
      <c r="P10" s="107">
        <v>8.2255258063938103E-2</v>
      </c>
      <c r="Q10" s="107">
        <v>82.929751180062382</v>
      </c>
      <c r="R10" s="107">
        <v>1.7273604193427003</v>
      </c>
      <c r="S10" s="107">
        <v>2.5499129999820802</v>
      </c>
      <c r="T10" s="107">
        <v>3.0434445483657102</v>
      </c>
      <c r="U10" s="182"/>
      <c r="V10" s="183"/>
      <c r="W10" s="116"/>
      <c r="X10" s="184"/>
      <c r="Y10" s="70">
        <v>2.032859709055058</v>
      </c>
      <c r="Z10" s="70">
        <v>1.9922025148739568</v>
      </c>
      <c r="AA10" s="70">
        <v>0.79281528653147271</v>
      </c>
      <c r="AB10" s="70">
        <v>5.3057638406337017E-2</v>
      </c>
      <c r="AC10" s="70">
        <v>2.0328597090550581E-2</v>
      </c>
      <c r="AD10" s="70">
        <v>1.9942353745830123E-2</v>
      </c>
      <c r="AE10" s="70">
        <v>0.21385684139259212</v>
      </c>
      <c r="AF10" s="70">
        <v>213.5915532005605</v>
      </c>
      <c r="AG10" s="70">
        <v>0</v>
      </c>
      <c r="AH10" s="70">
        <v>0.21406012736349764</v>
      </c>
      <c r="AI10" s="70">
        <v>28.162221979394246</v>
      </c>
      <c r="AJ10" s="70">
        <v>4.0657194181101163E-2</v>
      </c>
      <c r="AK10" s="70">
        <v>40.990583173386185</v>
      </c>
      <c r="AL10" s="70">
        <v>8.5380107780312457E-4</v>
      </c>
      <c r="AM10" s="70">
        <v>1.2603730196141356E-3</v>
      </c>
      <c r="AN10" s="70">
        <v>1.5043161847007431E-3</v>
      </c>
    </row>
    <row r="11" spans="1:40" ht="15" customHeight="1" x14ac:dyDescent="0.2">
      <c r="A11" s="4">
        <v>2024</v>
      </c>
      <c r="B11" s="4" t="s">
        <v>967</v>
      </c>
      <c r="C11" s="4">
        <v>1</v>
      </c>
      <c r="D11" s="4">
        <v>46705217468.559296</v>
      </c>
      <c r="E11" s="107">
        <v>14.696208602401025</v>
      </c>
      <c r="F11" s="107">
        <v>7.3481043012005127</v>
      </c>
      <c r="G11" s="107">
        <v>3.9679763226482776</v>
      </c>
      <c r="H11" s="107">
        <v>0</v>
      </c>
      <c r="I11" s="107">
        <v>0</v>
      </c>
      <c r="J11" s="107">
        <v>1.3961398172280977E-3</v>
      </c>
      <c r="K11" s="107">
        <v>0.29164625971464847</v>
      </c>
      <c r="L11" s="107">
        <v>0.14681512393798624</v>
      </c>
      <c r="M11" s="107">
        <v>8.3768389033685858E-4</v>
      </c>
      <c r="N11" s="107">
        <v>0.23330231156311634</v>
      </c>
      <c r="O11" s="107">
        <v>0.6910892095279082</v>
      </c>
      <c r="P11" s="107">
        <v>0</v>
      </c>
      <c r="Q11" s="107">
        <v>1.1104455219974219</v>
      </c>
      <c r="R11" s="107">
        <v>0</v>
      </c>
      <c r="S11" s="107">
        <v>0</v>
      </c>
      <c r="T11" s="107">
        <v>0</v>
      </c>
      <c r="U11" s="182"/>
      <c r="V11" s="183"/>
      <c r="W11" s="116"/>
      <c r="X11" s="184"/>
      <c r="Y11" s="70">
        <v>686.38961873845176</v>
      </c>
      <c r="Z11" s="70">
        <v>343.19480936922588</v>
      </c>
      <c r="AA11" s="70">
        <v>185.32519705938199</v>
      </c>
      <c r="AB11" s="70">
        <v>0</v>
      </c>
      <c r="AC11" s="70">
        <v>0</v>
      </c>
      <c r="AD11" s="70">
        <v>6.5207013780152936E-2</v>
      </c>
      <c r="AE11" s="70">
        <v>13.62140198386458</v>
      </c>
      <c r="AF11" s="70">
        <v>6.8570322911971324</v>
      </c>
      <c r="AG11" s="70">
        <v>3.9124208268091758E-2</v>
      </c>
      <c r="AH11" s="70">
        <v>10.896435197472925</v>
      </c>
      <c r="AI11" s="70">
        <v>32.277471821175695</v>
      </c>
      <c r="AJ11" s="70">
        <v>0</v>
      </c>
      <c r="AK11" s="70">
        <v>51.863599591877438</v>
      </c>
      <c r="AL11" s="70">
        <v>0</v>
      </c>
      <c r="AM11" s="70">
        <v>0</v>
      </c>
      <c r="AN11" s="70">
        <v>0</v>
      </c>
    </row>
    <row r="12" spans="1:40" ht="15" customHeight="1" x14ac:dyDescent="0.2">
      <c r="A12" s="4">
        <v>2024</v>
      </c>
      <c r="B12" s="4" t="s">
        <v>967</v>
      </c>
      <c r="C12" s="4">
        <v>2</v>
      </c>
      <c r="D12" s="4">
        <v>8627304932.9394913</v>
      </c>
      <c r="E12" s="107">
        <v>20.633730489824785</v>
      </c>
      <c r="F12" s="107">
        <v>10.316865244912393</v>
      </c>
      <c r="G12" s="107">
        <v>5.5711072322526931</v>
      </c>
      <c r="H12" s="107">
        <v>0</v>
      </c>
      <c r="I12" s="107">
        <v>0</v>
      </c>
      <c r="J12" s="107">
        <v>1.9602043965333544E-3</v>
      </c>
      <c r="K12" s="107">
        <v>0.40947638157057265</v>
      </c>
      <c r="L12" s="107">
        <v>0.20613096759334959</v>
      </c>
      <c r="M12" s="107">
        <v>1.1761226379200125E-3</v>
      </c>
      <c r="N12" s="107">
        <v>0.32756047152596851</v>
      </c>
      <c r="O12" s="107">
        <v>0.97030117628401036</v>
      </c>
      <c r="P12" s="107">
        <v>0</v>
      </c>
      <c r="Q12" s="107">
        <v>1.5590846758111605</v>
      </c>
      <c r="R12" s="107">
        <v>0</v>
      </c>
      <c r="S12" s="107">
        <v>0</v>
      </c>
      <c r="T12" s="107">
        <v>0</v>
      </c>
      <c r="U12" s="182"/>
      <c r="V12" s="183"/>
      <c r="W12" s="116"/>
      <c r="X12" s="184"/>
      <c r="Y12" s="70">
        <v>178.01348483980937</v>
      </c>
      <c r="Z12" s="70">
        <v>89.006742419904683</v>
      </c>
      <c r="AA12" s="70">
        <v>48.063640906748532</v>
      </c>
      <c r="AB12" s="70">
        <v>0</v>
      </c>
      <c r="AC12" s="70">
        <v>0</v>
      </c>
      <c r="AD12" s="70">
        <v>1.6911281059781888E-2</v>
      </c>
      <c r="AE12" s="70">
        <v>3.5326776066460148</v>
      </c>
      <c r="AF12" s="70">
        <v>1.7783547135496953</v>
      </c>
      <c r="AG12" s="70">
        <v>1.0146768635869132E-2</v>
      </c>
      <c r="AH12" s="70">
        <v>2.8259640718319736</v>
      </c>
      <c r="AI12" s="70">
        <v>8.3710841245920342</v>
      </c>
      <c r="AJ12" s="70">
        <v>0</v>
      </c>
      <c r="AK12" s="70">
        <v>13.450698914495991</v>
      </c>
      <c r="AL12" s="70">
        <v>0</v>
      </c>
      <c r="AM12" s="70">
        <v>0</v>
      </c>
      <c r="AN12" s="70">
        <v>0</v>
      </c>
    </row>
    <row r="13" spans="1:40" ht="15" customHeight="1" x14ac:dyDescent="0.2">
      <c r="A13" s="4">
        <v>2024</v>
      </c>
      <c r="B13" s="4" t="s">
        <v>967</v>
      </c>
      <c r="C13" s="4">
        <v>3</v>
      </c>
      <c r="D13" s="4">
        <v>3290834416.6756692</v>
      </c>
      <c r="E13" s="107">
        <v>76.000000000000014</v>
      </c>
      <c r="F13" s="107">
        <v>38.000000000000007</v>
      </c>
      <c r="G13" s="107">
        <v>20.520000000000003</v>
      </c>
      <c r="H13" s="107">
        <v>0</v>
      </c>
      <c r="I13" s="107">
        <v>0</v>
      </c>
      <c r="J13" s="107">
        <v>7.2200000000000025E-3</v>
      </c>
      <c r="K13" s="107">
        <v>1.5082199999999999</v>
      </c>
      <c r="L13" s="107">
        <v>0.75924000000000014</v>
      </c>
      <c r="M13" s="107">
        <v>4.3320000000000016E-3</v>
      </c>
      <c r="N13" s="107">
        <v>1.2065000000000003</v>
      </c>
      <c r="O13" s="107">
        <v>3.5739000000000001</v>
      </c>
      <c r="P13" s="107">
        <v>0</v>
      </c>
      <c r="Q13" s="107">
        <v>5.7425600000000019</v>
      </c>
      <c r="R13" s="107">
        <v>0</v>
      </c>
      <c r="S13" s="107">
        <v>0</v>
      </c>
      <c r="T13" s="107">
        <v>0</v>
      </c>
      <c r="U13" s="182"/>
      <c r="V13" s="183"/>
      <c r="W13" s="116"/>
      <c r="X13" s="184"/>
      <c r="Y13" s="70">
        <v>250.10341566735093</v>
      </c>
      <c r="Z13" s="70">
        <v>125.05170783367547</v>
      </c>
      <c r="AA13" s="70">
        <v>67.527922230184743</v>
      </c>
      <c r="AB13" s="70">
        <v>0</v>
      </c>
      <c r="AC13" s="70">
        <v>0</v>
      </c>
      <c r="AD13" s="70">
        <v>2.3759824488398341E-2</v>
      </c>
      <c r="AE13" s="70">
        <v>4.9633022839185781</v>
      </c>
      <c r="AF13" s="70">
        <v>2.4985331225168355</v>
      </c>
      <c r="AG13" s="70">
        <v>1.4255894693039005E-2</v>
      </c>
      <c r="AH13" s="70">
        <v>3.9703917237191959</v>
      </c>
      <c r="AI13" s="70">
        <v>11.761113121757175</v>
      </c>
      <c r="AJ13" s="70">
        <v>0</v>
      </c>
      <c r="AK13" s="70">
        <v>18.897814087825036</v>
      </c>
      <c r="AL13" s="70">
        <v>0</v>
      </c>
      <c r="AM13" s="70">
        <v>0</v>
      </c>
      <c r="AN13" s="70">
        <v>0</v>
      </c>
    </row>
    <row r="14" spans="1:40" ht="15" customHeight="1" x14ac:dyDescent="0.2">
      <c r="A14" s="4">
        <v>2024</v>
      </c>
      <c r="B14" s="4" t="s">
        <v>967</v>
      </c>
      <c r="C14" s="4">
        <v>4</v>
      </c>
      <c r="D14" s="4">
        <v>793278086.8721087</v>
      </c>
      <c r="E14" s="107">
        <v>76.000000000000014</v>
      </c>
      <c r="F14" s="107">
        <v>38.000000000000007</v>
      </c>
      <c r="G14" s="107">
        <v>20.520000000000007</v>
      </c>
      <c r="H14" s="107">
        <v>0</v>
      </c>
      <c r="I14" s="107">
        <v>0</v>
      </c>
      <c r="J14" s="107">
        <v>7.2199999999999981E-3</v>
      </c>
      <c r="K14" s="107">
        <v>1.5082199999999997</v>
      </c>
      <c r="L14" s="107">
        <v>0.75924000000000003</v>
      </c>
      <c r="M14" s="107">
        <v>4.3319999999999973E-3</v>
      </c>
      <c r="N14" s="107">
        <v>1.2064999999999999</v>
      </c>
      <c r="O14" s="107">
        <v>3.573900000000001</v>
      </c>
      <c r="P14" s="107">
        <v>0</v>
      </c>
      <c r="Q14" s="107">
        <v>5.7425600000000001</v>
      </c>
      <c r="R14" s="107">
        <v>0</v>
      </c>
      <c r="S14" s="107">
        <v>0</v>
      </c>
      <c r="T14" s="107">
        <v>0</v>
      </c>
      <c r="U14" s="182"/>
      <c r="V14" s="183"/>
      <c r="W14" s="116"/>
      <c r="X14" s="184"/>
      <c r="Y14" s="70">
        <v>60.289134602280271</v>
      </c>
      <c r="Z14" s="70">
        <v>30.144567301140135</v>
      </c>
      <c r="AA14" s="70">
        <v>16.278066342615677</v>
      </c>
      <c r="AB14" s="70">
        <v>0</v>
      </c>
      <c r="AC14" s="70">
        <v>0</v>
      </c>
      <c r="AD14" s="70">
        <v>5.7274677872166235E-3</v>
      </c>
      <c r="AE14" s="70">
        <v>1.1964378761822514</v>
      </c>
      <c r="AF14" s="70">
        <v>0.60228845467677983</v>
      </c>
      <c r="AG14" s="70">
        <v>3.4364806723299729E-3</v>
      </c>
      <c r="AH14" s="70">
        <v>0.95709001181119902</v>
      </c>
      <c r="AI14" s="70">
        <v>2.83509655467223</v>
      </c>
      <c r="AJ14" s="70">
        <v>0</v>
      </c>
      <c r="AK14" s="70">
        <v>4.5554470105482965</v>
      </c>
      <c r="AL14" s="70">
        <v>0</v>
      </c>
      <c r="AM14" s="70">
        <v>0</v>
      </c>
      <c r="AN14" s="70">
        <v>0</v>
      </c>
    </row>
    <row r="15" spans="1:40" ht="15" customHeight="1" x14ac:dyDescent="0.2">
      <c r="A15" s="4">
        <v>2024</v>
      </c>
      <c r="B15" s="4" t="s">
        <v>967</v>
      </c>
      <c r="C15" s="4">
        <v>5</v>
      </c>
      <c r="D15" s="4">
        <v>146279176.44767162</v>
      </c>
      <c r="E15" s="107">
        <v>6.0000000000000009</v>
      </c>
      <c r="F15" s="107">
        <v>3.0000000000000004</v>
      </c>
      <c r="G15" s="107">
        <v>1.62</v>
      </c>
      <c r="H15" s="107">
        <v>0</v>
      </c>
      <c r="I15" s="107">
        <v>0</v>
      </c>
      <c r="J15" s="107">
        <v>5.6999999999999998E-4</v>
      </c>
      <c r="K15" s="107">
        <v>0.11907000000000001</v>
      </c>
      <c r="L15" s="107">
        <v>5.994E-2</v>
      </c>
      <c r="M15" s="107">
        <v>3.4200000000000002E-4</v>
      </c>
      <c r="N15" s="107">
        <v>9.5249999999999987E-2</v>
      </c>
      <c r="O15" s="107">
        <v>0.28215000000000001</v>
      </c>
      <c r="P15" s="107">
        <v>0</v>
      </c>
      <c r="Q15" s="107">
        <v>0.4533600000000001</v>
      </c>
      <c r="R15" s="107">
        <v>0</v>
      </c>
      <c r="S15" s="107">
        <v>0</v>
      </c>
      <c r="T15" s="107">
        <v>0</v>
      </c>
      <c r="U15" s="182"/>
      <c r="V15" s="183"/>
      <c r="W15" s="116"/>
      <c r="X15" s="184"/>
      <c r="Y15" s="70">
        <v>0.8776750586860298</v>
      </c>
      <c r="Z15" s="70">
        <v>0.4388375293430149</v>
      </c>
      <c r="AA15" s="70">
        <v>0.23697226584522807</v>
      </c>
      <c r="AB15" s="70">
        <v>0</v>
      </c>
      <c r="AC15" s="70">
        <v>0</v>
      </c>
      <c r="AD15" s="70">
        <v>8.3379130575172828E-5</v>
      </c>
      <c r="AE15" s="70">
        <v>1.7417461539624261E-2</v>
      </c>
      <c r="AF15" s="70">
        <v>8.7679738362734377E-3</v>
      </c>
      <c r="AG15" s="70">
        <v>5.0027478345103694E-5</v>
      </c>
      <c r="AH15" s="70">
        <v>1.3933091556640721E-2</v>
      </c>
      <c r="AI15" s="70">
        <v>4.1272669634710546E-2</v>
      </c>
      <c r="AJ15" s="70">
        <v>0</v>
      </c>
      <c r="AK15" s="70">
        <v>6.631712743431642E-2</v>
      </c>
      <c r="AL15" s="70">
        <v>0</v>
      </c>
      <c r="AM15" s="70">
        <v>0</v>
      </c>
      <c r="AN15" s="70">
        <v>0</v>
      </c>
    </row>
    <row r="16" spans="1:40" ht="15" customHeight="1" x14ac:dyDescent="0.2">
      <c r="A16" s="4">
        <v>2024</v>
      </c>
      <c r="B16" s="4" t="s">
        <v>967</v>
      </c>
      <c r="C16" s="4">
        <v>6</v>
      </c>
      <c r="D16" s="4">
        <v>494280792.96156102</v>
      </c>
      <c r="E16" s="107">
        <v>6.0000000000000018</v>
      </c>
      <c r="F16" s="107">
        <v>3.0000000000000009</v>
      </c>
      <c r="G16" s="107">
        <v>1.6200000000000003</v>
      </c>
      <c r="H16" s="107">
        <v>0</v>
      </c>
      <c r="I16" s="107">
        <v>0</v>
      </c>
      <c r="J16" s="107">
        <v>5.7000000000000019E-4</v>
      </c>
      <c r="K16" s="107">
        <v>0.11907000000000001</v>
      </c>
      <c r="L16" s="107">
        <v>5.9940000000000014E-2</v>
      </c>
      <c r="M16" s="107">
        <v>3.4200000000000018E-4</v>
      </c>
      <c r="N16" s="107">
        <v>9.5250000000000001E-2</v>
      </c>
      <c r="O16" s="107">
        <v>0.28215000000000007</v>
      </c>
      <c r="P16" s="107">
        <v>0</v>
      </c>
      <c r="Q16" s="107">
        <v>0.45336000000000004</v>
      </c>
      <c r="R16" s="107">
        <v>0</v>
      </c>
      <c r="S16" s="107">
        <v>0</v>
      </c>
      <c r="T16" s="107">
        <v>0</v>
      </c>
      <c r="U16" s="182"/>
      <c r="V16" s="183"/>
      <c r="W16" s="116"/>
      <c r="X16" s="184"/>
      <c r="Y16" s="70">
        <v>2.9656847577693668</v>
      </c>
      <c r="Z16" s="70">
        <v>1.4828423788846834</v>
      </c>
      <c r="AA16" s="70">
        <v>0.80073488459772901</v>
      </c>
      <c r="AB16" s="70">
        <v>0</v>
      </c>
      <c r="AC16" s="70">
        <v>0</v>
      </c>
      <c r="AD16" s="70">
        <v>2.8174005198808988E-4</v>
      </c>
      <c r="AE16" s="70">
        <v>5.8854014017933075E-2</v>
      </c>
      <c r="AF16" s="70">
        <v>2.9627190730115972E-2</v>
      </c>
      <c r="AG16" s="70">
        <v>1.6904403119285394E-4</v>
      </c>
      <c r="AH16" s="70">
        <v>4.7080245529588692E-2</v>
      </c>
      <c r="AI16" s="70">
        <v>0.13946132573410447</v>
      </c>
      <c r="AJ16" s="70">
        <v>0</v>
      </c>
      <c r="AK16" s="70">
        <v>0.22408714029705332</v>
      </c>
      <c r="AL16" s="70">
        <v>0</v>
      </c>
      <c r="AM16" s="70">
        <v>0</v>
      </c>
      <c r="AN16" s="70">
        <v>0</v>
      </c>
    </row>
    <row r="17" spans="1:40" ht="15" customHeight="1" x14ac:dyDescent="0.2">
      <c r="A17" s="4">
        <v>2024</v>
      </c>
      <c r="B17" s="4" t="s">
        <v>968</v>
      </c>
      <c r="C17" s="4">
        <v>1</v>
      </c>
      <c r="D17" s="4">
        <v>46705217468.559296</v>
      </c>
      <c r="E17" s="107">
        <v>10.547347942796176</v>
      </c>
      <c r="F17" s="107">
        <v>6.3284087656777084</v>
      </c>
      <c r="G17" s="107">
        <v>4.4298861359743942</v>
      </c>
      <c r="H17" s="107">
        <v>1.6137442352478151</v>
      </c>
      <c r="I17" s="107">
        <v>8.4378783542369412E-3</v>
      </c>
      <c r="J17" s="107">
        <v>2.7423104651270059E-2</v>
      </c>
      <c r="K17" s="107">
        <v>3.7970452594066235E-2</v>
      </c>
      <c r="L17" s="107">
        <v>0.16453862790762036</v>
      </c>
      <c r="M17" s="107">
        <v>0</v>
      </c>
      <c r="N17" s="107">
        <v>0.26895737254130248</v>
      </c>
      <c r="O17" s="107">
        <v>0.84906150939509251</v>
      </c>
      <c r="P17" s="107">
        <v>0.21094695885592354</v>
      </c>
      <c r="Q17" s="107">
        <v>115.34579710241893</v>
      </c>
      <c r="R17" s="107">
        <v>0</v>
      </c>
      <c r="S17" s="107">
        <v>0</v>
      </c>
      <c r="T17" s="107">
        <v>41.134656976905092</v>
      </c>
      <c r="U17" s="182"/>
      <c r="V17" s="183"/>
      <c r="W17" s="116"/>
      <c r="X17" s="184"/>
      <c r="Y17" s="70">
        <v>492.61617938485693</v>
      </c>
      <c r="Z17" s="70">
        <v>295.56970763091425</v>
      </c>
      <c r="AA17" s="70">
        <v>206.8987953416399</v>
      </c>
      <c r="AB17" s="70">
        <v>75.370275445883109</v>
      </c>
      <c r="AC17" s="70">
        <v>0.39409294350788548</v>
      </c>
      <c r="AD17" s="70">
        <v>1.2808020664006281</v>
      </c>
      <c r="AE17" s="70">
        <v>1.7734182457854848</v>
      </c>
      <c r="AF17" s="70">
        <v>7.6848123984037686</v>
      </c>
      <c r="AG17" s="70">
        <v>0</v>
      </c>
      <c r="AH17" s="70">
        <v>12.56171257431385</v>
      </c>
      <c r="AI17" s="70">
        <v>39.655602440480997</v>
      </c>
      <c r="AJ17" s="70">
        <v>9.8523235876971391</v>
      </c>
      <c r="AK17" s="70">
        <v>5387.2505377527932</v>
      </c>
      <c r="AL17" s="70">
        <v>0</v>
      </c>
      <c r="AM17" s="70">
        <v>0</v>
      </c>
      <c r="AN17" s="70">
        <v>1.9212030996009422</v>
      </c>
    </row>
    <row r="18" spans="1:40" ht="15" customHeight="1" x14ac:dyDescent="0.2">
      <c r="A18" s="4">
        <v>2024</v>
      </c>
      <c r="B18" s="4" t="s">
        <v>968</v>
      </c>
      <c r="C18" s="4">
        <v>2</v>
      </c>
      <c r="D18" s="4">
        <v>8627304932.9394913</v>
      </c>
      <c r="E18" s="107">
        <v>16.521521506152272</v>
      </c>
      <c r="F18" s="107">
        <v>9.9129129036913568</v>
      </c>
      <c r="G18" s="107">
        <v>6.9390390325839526</v>
      </c>
      <c r="H18" s="107">
        <v>2.527792790441298</v>
      </c>
      <c r="I18" s="107">
        <v>1.3217217204921821E-2</v>
      </c>
      <c r="J18" s="107">
        <v>4.2955955915995894E-2</v>
      </c>
      <c r="K18" s="107">
        <v>5.9477477422148144E-2</v>
      </c>
      <c r="L18" s="107">
        <v>0.25773573549597534</v>
      </c>
      <c r="M18" s="107">
        <v>0</v>
      </c>
      <c r="N18" s="107">
        <v>0.42129879840688284</v>
      </c>
      <c r="O18" s="107">
        <v>1.3299824812452574</v>
      </c>
      <c r="P18" s="107">
        <v>0.33043043012304546</v>
      </c>
      <c r="Q18" s="107">
        <v>180.67935919128121</v>
      </c>
      <c r="R18" s="107">
        <v>0</v>
      </c>
      <c r="S18" s="107">
        <v>0</v>
      </c>
      <c r="T18" s="107">
        <v>64.433933873993837</v>
      </c>
      <c r="U18" s="182"/>
      <c r="V18" s="183"/>
      <c r="W18" s="116"/>
      <c r="X18" s="184"/>
      <c r="Y18" s="70">
        <v>142.53620398969338</v>
      </c>
      <c r="Z18" s="70">
        <v>85.521722393815992</v>
      </c>
      <c r="AA18" s="70">
        <v>59.865205675671206</v>
      </c>
      <c r="AB18" s="70">
        <v>21.808039210423093</v>
      </c>
      <c r="AC18" s="70">
        <v>0.11402896319175473</v>
      </c>
      <c r="AD18" s="70">
        <v>0.37059413037320271</v>
      </c>
      <c r="AE18" s="70">
        <v>0.5131303343628959</v>
      </c>
      <c r="AF18" s="70">
        <v>2.2235647822392157</v>
      </c>
      <c r="AG18" s="70">
        <v>0</v>
      </c>
      <c r="AH18" s="70">
        <v>3.6346732017371806</v>
      </c>
      <c r="AI18" s="70">
        <v>11.474164421170315</v>
      </c>
      <c r="AJ18" s="70">
        <v>2.850724079793868</v>
      </c>
      <c r="AK18" s="70">
        <v>1558.7759268312866</v>
      </c>
      <c r="AL18" s="70">
        <v>0</v>
      </c>
      <c r="AM18" s="70">
        <v>0</v>
      </c>
      <c r="AN18" s="70">
        <v>0.55589119555980393</v>
      </c>
    </row>
    <row r="19" spans="1:40" ht="15" customHeight="1" x14ac:dyDescent="0.2">
      <c r="A19" s="4">
        <v>2024</v>
      </c>
      <c r="B19" s="4" t="s">
        <v>968</v>
      </c>
      <c r="C19" s="4">
        <v>3</v>
      </c>
      <c r="D19" s="4">
        <v>3290834416.6756692</v>
      </c>
      <c r="E19" s="107">
        <v>74.020045197827372</v>
      </c>
      <c r="F19" s="107">
        <v>44.41202711869645</v>
      </c>
      <c r="G19" s="107">
        <v>31.088418983087518</v>
      </c>
      <c r="H19" s="107">
        <v>11.325066915267593</v>
      </c>
      <c r="I19" s="107">
        <v>5.921603615826191E-2</v>
      </c>
      <c r="J19" s="107">
        <v>0.19245211751435123</v>
      </c>
      <c r="K19" s="107">
        <v>0.26647216271217861</v>
      </c>
      <c r="L19" s="107">
        <v>1.1547127050861079</v>
      </c>
      <c r="M19" s="107">
        <v>0</v>
      </c>
      <c r="N19" s="107">
        <v>1.8875111525445984</v>
      </c>
      <c r="O19" s="107">
        <v>5.9586136384251036</v>
      </c>
      <c r="P19" s="107">
        <v>1.4804009039565478</v>
      </c>
      <c r="Q19" s="107">
        <v>809.48321428344013</v>
      </c>
      <c r="R19" s="107">
        <v>0</v>
      </c>
      <c r="S19" s="107">
        <v>0</v>
      </c>
      <c r="T19" s="107">
        <v>288.67817627152698</v>
      </c>
      <c r="U19" s="182"/>
      <c r="V19" s="183"/>
      <c r="W19" s="116"/>
      <c r="X19" s="184"/>
      <c r="Y19" s="70">
        <v>243.58771226089894</v>
      </c>
      <c r="Z19" s="70">
        <v>146.15262735653943</v>
      </c>
      <c r="AA19" s="70">
        <v>102.3068391495776</v>
      </c>
      <c r="AB19" s="70">
        <v>37.268919975917548</v>
      </c>
      <c r="AC19" s="70">
        <v>0.19487016980871916</v>
      </c>
      <c r="AD19" s="70">
        <v>0.63332805187833741</v>
      </c>
      <c r="AE19" s="70">
        <v>0.87691576413923633</v>
      </c>
      <c r="AF19" s="70">
        <v>3.7999683112700255</v>
      </c>
      <c r="AG19" s="70">
        <v>0</v>
      </c>
      <c r="AH19" s="70">
        <v>6.2114866626529235</v>
      </c>
      <c r="AI19" s="70">
        <v>19.608810837002363</v>
      </c>
      <c r="AJ19" s="70">
        <v>4.8717542452179794</v>
      </c>
      <c r="AK19" s="70">
        <v>2663.8752212851905</v>
      </c>
      <c r="AL19" s="70">
        <v>0</v>
      </c>
      <c r="AM19" s="70">
        <v>0</v>
      </c>
      <c r="AN19" s="70">
        <v>0.94999207781750639</v>
      </c>
    </row>
    <row r="20" spans="1:40" ht="15" customHeight="1" x14ac:dyDescent="0.2">
      <c r="A20" s="4">
        <v>2024</v>
      </c>
      <c r="B20" s="4" t="s">
        <v>968</v>
      </c>
      <c r="C20" s="4">
        <v>4</v>
      </c>
      <c r="D20" s="4">
        <v>793278086.8721087</v>
      </c>
      <c r="E20" s="107">
        <v>27.329595182990339</v>
      </c>
      <c r="F20" s="107">
        <v>16.397757109794206</v>
      </c>
      <c r="G20" s="107">
        <v>11.47842997685594</v>
      </c>
      <c r="H20" s="107">
        <v>4.1814280629975213</v>
      </c>
      <c r="I20" s="107">
        <v>2.1863676146392279E-2</v>
      </c>
      <c r="J20" s="107">
        <v>7.1056947475774887E-2</v>
      </c>
      <c r="K20" s="107">
        <v>9.8386542658765216E-2</v>
      </c>
      <c r="L20" s="107">
        <v>0.42634168485464924</v>
      </c>
      <c r="M20" s="107">
        <v>0</v>
      </c>
      <c r="N20" s="107">
        <v>0.69690467716625371</v>
      </c>
      <c r="O20" s="107">
        <v>2.2000324122307227</v>
      </c>
      <c r="P20" s="107">
        <v>0.54659190365980681</v>
      </c>
      <c r="Q20" s="107">
        <v>298.87645292118242</v>
      </c>
      <c r="R20" s="107">
        <v>0</v>
      </c>
      <c r="S20" s="107">
        <v>0</v>
      </c>
      <c r="T20" s="107">
        <v>106.5854212136623</v>
      </c>
      <c r="U20" s="182"/>
      <c r="V20" s="183"/>
      <c r="W20" s="116"/>
      <c r="X20" s="184"/>
      <c r="Y20" s="70">
        <v>21.679968981751774</v>
      </c>
      <c r="Z20" s="70">
        <v>13.007981389051064</v>
      </c>
      <c r="AA20" s="70">
        <v>9.1055869723357432</v>
      </c>
      <c r="AB20" s="70">
        <v>3.317035254208021</v>
      </c>
      <c r="AC20" s="70">
        <v>1.7343975185401424E-2</v>
      </c>
      <c r="AD20" s="70">
        <v>5.636791935255462E-2</v>
      </c>
      <c r="AE20" s="70">
        <v>7.8047888334306384E-2</v>
      </c>
      <c r="AF20" s="70">
        <v>0.33820751611532762</v>
      </c>
      <c r="AG20" s="70">
        <v>0</v>
      </c>
      <c r="AH20" s="70">
        <v>0.55283920903467021</v>
      </c>
      <c r="AI20" s="70">
        <v>1.7452375030310181</v>
      </c>
      <c r="AJ20" s="70">
        <v>0.43359937963503553</v>
      </c>
      <c r="AK20" s="70">
        <v>237.09214078443745</v>
      </c>
      <c r="AL20" s="70">
        <v>0</v>
      </c>
      <c r="AM20" s="70">
        <v>0</v>
      </c>
      <c r="AN20" s="70">
        <v>8.4551879028831906E-2</v>
      </c>
    </row>
    <row r="21" spans="1:40" ht="15" customHeight="1" x14ac:dyDescent="0.2">
      <c r="A21" s="4">
        <v>2024</v>
      </c>
      <c r="B21" s="4" t="s">
        <v>968</v>
      </c>
      <c r="C21" s="4">
        <v>5</v>
      </c>
      <c r="D21" s="4">
        <v>146279176.44767162</v>
      </c>
      <c r="E21" s="107">
        <v>4.6000000000000005</v>
      </c>
      <c r="F21" s="107">
        <v>2.76</v>
      </c>
      <c r="G21" s="107">
        <v>1.9319999999999999</v>
      </c>
      <c r="H21" s="107">
        <v>0.70380000000000009</v>
      </c>
      <c r="I21" s="107">
        <v>3.6800000000000014E-3</v>
      </c>
      <c r="J21" s="107">
        <v>1.1960000000000002E-2</v>
      </c>
      <c r="K21" s="107">
        <v>1.6560000000000002E-2</v>
      </c>
      <c r="L21" s="107">
        <v>7.1760000000000004E-2</v>
      </c>
      <c r="M21" s="107">
        <v>0</v>
      </c>
      <c r="N21" s="107">
        <v>0.11730000000000003</v>
      </c>
      <c r="O21" s="107">
        <v>0.37030000000000007</v>
      </c>
      <c r="P21" s="107">
        <v>9.2000000000000012E-2</v>
      </c>
      <c r="Q21" s="107">
        <v>50.305600000000005</v>
      </c>
      <c r="R21" s="107">
        <v>0</v>
      </c>
      <c r="S21" s="107">
        <v>0</v>
      </c>
      <c r="T21" s="107">
        <v>17.940000000000001</v>
      </c>
      <c r="U21" s="182"/>
      <c r="V21" s="183"/>
      <c r="W21" s="116"/>
      <c r="X21" s="184"/>
      <c r="Y21" s="70">
        <v>0.67288421165928958</v>
      </c>
      <c r="Z21" s="70">
        <v>0.40373052699557366</v>
      </c>
      <c r="AA21" s="70">
        <v>0.28261136889690158</v>
      </c>
      <c r="AB21" s="70">
        <v>0.1029512843838713</v>
      </c>
      <c r="AC21" s="70">
        <v>5.3830736932743172E-4</v>
      </c>
      <c r="AD21" s="70">
        <v>1.7494989503141528E-3</v>
      </c>
      <c r="AE21" s="70">
        <v>2.4223831619734422E-3</v>
      </c>
      <c r="AF21" s="70">
        <v>1.0496993701884916E-2</v>
      </c>
      <c r="AG21" s="70">
        <v>0</v>
      </c>
      <c r="AH21" s="70">
        <v>1.7158547397311884E-2</v>
      </c>
      <c r="AI21" s="70">
        <v>5.4167179038572807E-2</v>
      </c>
      <c r="AJ21" s="70">
        <v>1.3457684233185789E-2</v>
      </c>
      <c r="AK21" s="70">
        <v>7.3586617387059903</v>
      </c>
      <c r="AL21" s="70">
        <v>0</v>
      </c>
      <c r="AM21" s="70">
        <v>0</v>
      </c>
      <c r="AN21" s="70">
        <v>2.624248425471229E-3</v>
      </c>
    </row>
    <row r="22" spans="1:40" ht="15" customHeight="1" x14ac:dyDescent="0.2">
      <c r="A22" s="4">
        <v>2024</v>
      </c>
      <c r="B22" s="4" t="s">
        <v>968</v>
      </c>
      <c r="C22" s="4">
        <v>6</v>
      </c>
      <c r="D22" s="4">
        <v>494280792.96156102</v>
      </c>
      <c r="E22" s="107">
        <v>4.5999999999999996</v>
      </c>
      <c r="F22" s="107">
        <v>2.7600000000000002</v>
      </c>
      <c r="G22" s="107">
        <v>1.9319999999999995</v>
      </c>
      <c r="H22" s="107">
        <v>0.70379999999999998</v>
      </c>
      <c r="I22" s="107">
        <v>3.6799999999999997E-3</v>
      </c>
      <c r="J22" s="107">
        <v>1.1960000000000002E-2</v>
      </c>
      <c r="K22" s="107">
        <v>1.6560000000000002E-2</v>
      </c>
      <c r="L22" s="107">
        <v>7.1760000000000004E-2</v>
      </c>
      <c r="M22" s="107">
        <v>0</v>
      </c>
      <c r="N22" s="107">
        <v>0.11729999999999997</v>
      </c>
      <c r="O22" s="107">
        <v>0.37030000000000002</v>
      </c>
      <c r="P22" s="107">
        <v>9.2000000000000026E-2</v>
      </c>
      <c r="Q22" s="107">
        <v>50.305599999999998</v>
      </c>
      <c r="R22" s="107">
        <v>0</v>
      </c>
      <c r="S22" s="107">
        <v>0</v>
      </c>
      <c r="T22" s="107">
        <v>17.940000000000001</v>
      </c>
      <c r="U22" s="182"/>
      <c r="V22" s="183"/>
      <c r="W22" s="116"/>
      <c r="X22" s="184"/>
      <c r="Y22" s="70">
        <v>2.2736916476231808</v>
      </c>
      <c r="Z22" s="70">
        <v>1.3642149885739085</v>
      </c>
      <c r="AA22" s="70">
        <v>0.95495049200173565</v>
      </c>
      <c r="AB22" s="70">
        <v>0.34787482208634662</v>
      </c>
      <c r="AC22" s="70">
        <v>1.8189533180985446E-3</v>
      </c>
      <c r="AD22" s="70">
        <v>5.9115982838202708E-3</v>
      </c>
      <c r="AE22" s="70">
        <v>8.185289931443452E-3</v>
      </c>
      <c r="AF22" s="70">
        <v>3.546958970292162E-2</v>
      </c>
      <c r="AG22" s="70">
        <v>0</v>
      </c>
      <c r="AH22" s="70">
        <v>5.7979137014391099E-2</v>
      </c>
      <c r="AI22" s="70">
        <v>0.18303217763366605</v>
      </c>
      <c r="AJ22" s="70">
        <v>4.5473832952463628E-2</v>
      </c>
      <c r="AK22" s="70">
        <v>24.865091858407105</v>
      </c>
      <c r="AL22" s="70">
        <v>0</v>
      </c>
      <c r="AM22" s="70">
        <v>0</v>
      </c>
      <c r="AN22" s="70">
        <v>8.8673974257304049E-3</v>
      </c>
    </row>
    <row r="23" spans="1:40" ht="15" customHeight="1" x14ac:dyDescent="0.2">
      <c r="A23" s="4">
        <v>2024</v>
      </c>
      <c r="B23" s="4" t="s">
        <v>164</v>
      </c>
      <c r="C23" s="4">
        <v>1</v>
      </c>
      <c r="D23" s="4">
        <v>46705217468.559296</v>
      </c>
      <c r="E23" s="107">
        <v>34.354001359710352</v>
      </c>
      <c r="F23" s="107">
        <v>22.604748985101111</v>
      </c>
      <c r="G23" s="107">
        <v>11.950935936282804</v>
      </c>
      <c r="H23" s="107">
        <v>1.8515268449066082</v>
      </c>
      <c r="I23" s="107">
        <v>9.9542326499368436E-2</v>
      </c>
      <c r="J23" s="107">
        <v>0.11819270809887217</v>
      </c>
      <c r="K23" s="107">
        <v>1.2880355067954981</v>
      </c>
      <c r="L23" s="107">
        <v>957.54123519033544</v>
      </c>
      <c r="M23" s="107">
        <v>8.3768389033685858E-4</v>
      </c>
      <c r="N23" s="107">
        <v>1.4615895230726539</v>
      </c>
      <c r="O23" s="107">
        <v>127.75169795678092</v>
      </c>
      <c r="P23" s="107">
        <v>0.39315585514618656</v>
      </c>
      <c r="Q23" s="107">
        <v>300.15925186425966</v>
      </c>
      <c r="R23" s="107">
        <v>0</v>
      </c>
      <c r="S23" s="107">
        <v>0</v>
      </c>
      <c r="T23" s="107">
        <v>0</v>
      </c>
      <c r="U23" s="182"/>
      <c r="V23" s="183"/>
      <c r="W23" s="116"/>
      <c r="X23" s="184"/>
      <c r="Y23" s="70">
        <v>1604.5111044204536</v>
      </c>
      <c r="Z23" s="70">
        <v>1055.7597171713423</v>
      </c>
      <c r="AA23" s="70">
        <v>558.17106185690864</v>
      </c>
      <c r="AB23" s="70">
        <v>86.4759639402386</v>
      </c>
      <c r="AC23" s="70">
        <v>4.6491460064793353</v>
      </c>
      <c r="AD23" s="70">
        <v>5.5202161349557741</v>
      </c>
      <c r="AE23" s="70">
        <v>60.157978452109717</v>
      </c>
      <c r="AF23" s="70">
        <v>44722.171624677503</v>
      </c>
      <c r="AG23" s="70">
        <v>3.9124208268091758E-2</v>
      </c>
      <c r="AH23" s="70">
        <v>68.263856524876161</v>
      </c>
      <c r="AI23" s="70">
        <v>5966.6708350491554</v>
      </c>
      <c r="AJ23" s="70">
        <v>18.36242971364004</v>
      </c>
      <c r="AK23" s="70">
        <v>14019.003133520309</v>
      </c>
      <c r="AL23" s="70">
        <v>0</v>
      </c>
      <c r="AM23" s="70">
        <v>0</v>
      </c>
      <c r="AN23" s="70">
        <v>0</v>
      </c>
    </row>
    <row r="24" spans="1:40" ht="15" customHeight="1" x14ac:dyDescent="0.2">
      <c r="A24" s="4">
        <v>2024</v>
      </c>
      <c r="B24" s="4" t="s">
        <v>164</v>
      </c>
      <c r="C24" s="4">
        <v>2</v>
      </c>
      <c r="D24" s="4">
        <v>8627304932.9394913</v>
      </c>
      <c r="E24" s="107">
        <v>55.125192897452159</v>
      </c>
      <c r="F24" s="107">
        <v>37.840320232049351</v>
      </c>
      <c r="G24" s="107">
        <v>19.518423216411936</v>
      </c>
      <c r="H24" s="107">
        <v>2.9968082479697986</v>
      </c>
      <c r="I24" s="107">
        <v>0.19291662621967284</v>
      </c>
      <c r="J24" s="107">
        <v>0.22120128055600002</v>
      </c>
      <c r="K24" s="107">
        <v>2.3593916418279028</v>
      </c>
      <c r="L24" s="107">
        <v>1888.5565722506281</v>
      </c>
      <c r="M24" s="107">
        <v>1.1761226379200125E-3</v>
      </c>
      <c r="N24" s="107">
        <v>2.6410940468581789</v>
      </c>
      <c r="O24" s="107">
        <v>251.24685993611467</v>
      </c>
      <c r="P24" s="107">
        <v>0.68982924815254754</v>
      </c>
      <c r="Q24" s="107">
        <v>544.58433220443646</v>
      </c>
      <c r="R24" s="107">
        <v>34.731112484276274</v>
      </c>
      <c r="S24" s="107">
        <v>51.269737476788791</v>
      </c>
      <c r="T24" s="107">
        <v>61.192912472296321</v>
      </c>
      <c r="U24" s="182"/>
      <c r="V24" s="183"/>
      <c r="W24" s="116"/>
      <c r="X24" s="184"/>
      <c r="Y24" s="70">
        <v>475.58184861343005</v>
      </c>
      <c r="Z24" s="70">
        <v>326.4599814019694</v>
      </c>
      <c r="AA24" s="70">
        <v>168.3913888981514</v>
      </c>
      <c r="AB24" s="70">
        <v>25.854378580783596</v>
      </c>
      <c r="AC24" s="70">
        <v>1.6643505610310276</v>
      </c>
      <c r="AD24" s="70">
        <v>1.9083708989133115</v>
      </c>
      <c r="AE24" s="70">
        <v>20.35519115027807</v>
      </c>
      <c r="AF24" s="70">
        <v>16293.153431913139</v>
      </c>
      <c r="AG24" s="70">
        <v>1.0146768635869132E-2</v>
      </c>
      <c r="AH24" s="70">
        <v>22.785523698816693</v>
      </c>
      <c r="AI24" s="70">
        <v>2167.5832741123995</v>
      </c>
      <c r="AJ24" s="70">
        <v>5.9513672754724141</v>
      </c>
      <c r="AK24" s="70">
        <v>4698.2950956288933</v>
      </c>
      <c r="AL24" s="70">
        <v>0.29963589806207308</v>
      </c>
      <c r="AM24" s="70">
        <v>0.44231965904401266</v>
      </c>
      <c r="AN24" s="70">
        <v>0.52792991563317659</v>
      </c>
    </row>
    <row r="25" spans="1:40" ht="15" customHeight="1" x14ac:dyDescent="0.2">
      <c r="A25" s="4">
        <v>2024</v>
      </c>
      <c r="B25" s="4" t="s">
        <v>164</v>
      </c>
      <c r="C25" s="4">
        <v>3</v>
      </c>
      <c r="D25" s="4">
        <v>3290834416.6756692</v>
      </c>
      <c r="E25" s="107">
        <v>179.05412921487726</v>
      </c>
      <c r="F25" s="107">
        <v>110.86542945540533</v>
      </c>
      <c r="G25" s="107">
        <v>62.931711749736955</v>
      </c>
      <c r="H25" s="107">
        <v>12.082856508112593</v>
      </c>
      <c r="I25" s="107">
        <v>0.34955687632876042</v>
      </c>
      <c r="J25" s="107">
        <v>0.28887934065673693</v>
      </c>
      <c r="K25" s="107">
        <v>6.5362819415083537</v>
      </c>
      <c r="L25" s="107">
        <v>220.78594336341564</v>
      </c>
      <c r="M25" s="107">
        <v>4.3320000000000016E-3</v>
      </c>
      <c r="N25" s="107">
        <v>6.4038967304882819</v>
      </c>
      <c r="O25" s="107">
        <v>21.349385833364398</v>
      </c>
      <c r="P25" s="107">
        <v>2.0610825842975449</v>
      </c>
      <c r="Q25" s="107">
        <v>1033.3733645455443</v>
      </c>
      <c r="R25" s="107">
        <v>0</v>
      </c>
      <c r="S25" s="107">
        <v>0</v>
      </c>
      <c r="T25" s="107">
        <v>1070.5886263998896</v>
      </c>
      <c r="U25" s="182"/>
      <c r="V25" s="183"/>
      <c r="W25" s="116"/>
      <c r="X25" s="184"/>
      <c r="Y25" s="70">
        <v>589.23749086821044</v>
      </c>
      <c r="Z25" s="70">
        <v>364.83977087137634</v>
      </c>
      <c r="AA25" s="70">
        <v>207.09784292634697</v>
      </c>
      <c r="AB25" s="70">
        <v>39.762680048650523</v>
      </c>
      <c r="AC25" s="70">
        <v>1.1503337992083253</v>
      </c>
      <c r="AD25" s="70">
        <v>0.95065407649976486</v>
      </c>
      <c r="AE25" s="70">
        <v>21.509821570211354</v>
      </c>
      <c r="AF25" s="70">
        <v>726.56998113853319</v>
      </c>
      <c r="AG25" s="70">
        <v>1.4255894693039005E-2</v>
      </c>
      <c r="AH25" s="70">
        <v>21.074163761527629</v>
      </c>
      <c r="AI25" s="70">
        <v>70.257293675323524</v>
      </c>
      <c r="AJ25" s="70">
        <v>6.7826815040171917</v>
      </c>
      <c r="AK25" s="70">
        <v>3400.6606333224099</v>
      </c>
      <c r="AL25" s="70">
        <v>0</v>
      </c>
      <c r="AM25" s="70">
        <v>0</v>
      </c>
      <c r="AN25" s="70">
        <v>3.5231298978582863</v>
      </c>
    </row>
    <row r="26" spans="1:40" ht="15" customHeight="1" x14ac:dyDescent="0.2">
      <c r="A26" s="4">
        <v>2024</v>
      </c>
      <c r="B26" s="4" t="s">
        <v>164</v>
      </c>
      <c r="C26" s="4">
        <v>4</v>
      </c>
      <c r="D26" s="4">
        <v>793278086.8721087</v>
      </c>
      <c r="E26" s="107">
        <v>146.69176252076701</v>
      </c>
      <c r="F26" s="107">
        <v>96.892681100815338</v>
      </c>
      <c r="G26" s="107">
        <v>48.909675238588854</v>
      </c>
      <c r="H26" s="107">
        <v>5.3131806305134921</v>
      </c>
      <c r="I26" s="107">
        <v>0.45548534952415898</v>
      </c>
      <c r="J26" s="107">
        <v>0.20923069283586046</v>
      </c>
      <c r="K26" s="107">
        <v>4.3828693064599156</v>
      </c>
      <c r="L26" s="107">
        <v>594.99360553346912</v>
      </c>
      <c r="M26" s="107">
        <v>4.3319999999999973E-3</v>
      </c>
      <c r="N26" s="107">
        <v>8.7979892838727434</v>
      </c>
      <c r="O26" s="107">
        <v>37.449995652476566</v>
      </c>
      <c r="P26" s="107">
        <v>1.4138352504153402</v>
      </c>
      <c r="Q26" s="107">
        <v>709.44820718666529</v>
      </c>
      <c r="R26" s="107">
        <v>0</v>
      </c>
      <c r="S26" s="107">
        <v>0</v>
      </c>
      <c r="T26" s="107">
        <v>0</v>
      </c>
      <c r="U26" s="182"/>
      <c r="V26" s="183"/>
      <c r="W26" s="116"/>
      <c r="X26" s="184"/>
      <c r="Y26" s="70">
        <v>116.36736073237175</v>
      </c>
      <c r="Z26" s="70">
        <v>76.862840695564117</v>
      </c>
      <c r="AA26" s="70">
        <v>38.798973602803912</v>
      </c>
      <c r="AB26" s="70">
        <v>4.2148297657796876</v>
      </c>
      <c r="AC26" s="70">
        <v>0.3613265466687986</v>
      </c>
      <c r="AD26" s="70">
        <v>0.16597812372775719</v>
      </c>
      <c r="AE26" s="70">
        <v>3.4768341784390078</v>
      </c>
      <c r="AF26" s="70">
        <v>471.99538909872848</v>
      </c>
      <c r="AG26" s="70">
        <v>3.4364806723299729E-3</v>
      </c>
      <c r="AH26" s="70">
        <v>6.9792521074318827</v>
      </c>
      <c r="AI26" s="70">
        <v>29.7082609045654</v>
      </c>
      <c r="AJ26" s="70">
        <v>1.1215645226018298</v>
      </c>
      <c r="AK26" s="70">
        <v>562.78971653188523</v>
      </c>
      <c r="AL26" s="70">
        <v>0</v>
      </c>
      <c r="AM26" s="70">
        <v>0</v>
      </c>
      <c r="AN26" s="70">
        <v>0</v>
      </c>
    </row>
    <row r="27" spans="1:40" ht="15" customHeight="1" x14ac:dyDescent="0.2">
      <c r="A27" s="4">
        <v>2024</v>
      </c>
      <c r="B27" s="4" t="s">
        <v>164</v>
      </c>
      <c r="C27" s="4">
        <v>5</v>
      </c>
      <c r="D27" s="4">
        <v>146279176.44767162</v>
      </c>
      <c r="E27" s="107">
        <v>16.779</v>
      </c>
      <c r="F27" s="107">
        <v>11.815419999999998</v>
      </c>
      <c r="G27" s="107">
        <v>5.9618100000000007</v>
      </c>
      <c r="H27" s="107">
        <v>0.86507190000000012</v>
      </c>
      <c r="I27" s="107">
        <v>6.5469999999999987E-2</v>
      </c>
      <c r="J27" s="107">
        <v>7.3145989999999994E-2</v>
      </c>
      <c r="K27" s="107">
        <v>0.78566080000000005</v>
      </c>
      <c r="L27" s="107">
        <v>649.35614049999992</v>
      </c>
      <c r="M27" s="107">
        <v>3.4200000000000002E-4</v>
      </c>
      <c r="N27" s="107">
        <v>0.86319869999999987</v>
      </c>
      <c r="O27" s="107">
        <v>86.253226499999982</v>
      </c>
      <c r="P27" s="107">
        <v>0.21557999999999997</v>
      </c>
      <c r="Q27" s="107">
        <v>175.352316</v>
      </c>
      <c r="R27" s="107">
        <v>0</v>
      </c>
      <c r="S27" s="107">
        <v>0</v>
      </c>
      <c r="T27" s="107">
        <v>0</v>
      </c>
      <c r="U27" s="182"/>
      <c r="V27" s="183"/>
      <c r="W27" s="116"/>
      <c r="X27" s="184"/>
      <c r="Y27" s="70">
        <v>2.4544183016154824</v>
      </c>
      <c r="Z27" s="70">
        <v>1.7283499069833481</v>
      </c>
      <c r="AA27" s="70">
        <v>0.87208865693749327</v>
      </c>
      <c r="AB27" s="70">
        <v>0.12654200510002256</v>
      </c>
      <c r="AC27" s="70">
        <v>9.5768976820290591E-3</v>
      </c>
      <c r="AD27" s="70">
        <v>1.0699735177649624E-2</v>
      </c>
      <c r="AE27" s="70">
        <v>0.11492581479121884</v>
      </c>
      <c r="AF27" s="70">
        <v>94.987281453578532</v>
      </c>
      <c r="AG27" s="70">
        <v>5.0027478345103694E-5</v>
      </c>
      <c r="AH27" s="70">
        <v>0.12626799494670074</v>
      </c>
      <c r="AI27" s="70">
        <v>12.617050938374483</v>
      </c>
      <c r="AJ27" s="70">
        <v>3.1534864858589043E-2</v>
      </c>
      <c r="AK27" s="70">
        <v>25.650392372671874</v>
      </c>
      <c r="AL27" s="70">
        <v>0</v>
      </c>
      <c r="AM27" s="70">
        <v>0</v>
      </c>
      <c r="AN27" s="70">
        <v>0</v>
      </c>
    </row>
    <row r="28" spans="1:40" ht="15" customHeight="1" x14ac:dyDescent="0.2">
      <c r="A28" s="4">
        <v>2024</v>
      </c>
      <c r="B28" s="4" t="s">
        <v>164</v>
      </c>
      <c r="C28" s="4">
        <v>6</v>
      </c>
      <c r="D28" s="4">
        <v>494280792.96156102</v>
      </c>
      <c r="E28" s="107">
        <v>14.712762903196909</v>
      </c>
      <c r="F28" s="107">
        <v>9.7905076451329673</v>
      </c>
      <c r="G28" s="107">
        <v>5.1559775322467933</v>
      </c>
      <c r="H28" s="107">
        <v>0.81114311177343923</v>
      </c>
      <c r="I28" s="107">
        <v>4.4807629031969054E-2</v>
      </c>
      <c r="J28" s="107">
        <v>5.2876204080361644E-2</v>
      </c>
      <c r="K28" s="107">
        <v>0.56829265741631441</v>
      </c>
      <c r="L28" s="107">
        <v>432.25764185744737</v>
      </c>
      <c r="M28" s="107">
        <v>3.4200000000000018E-4</v>
      </c>
      <c r="N28" s="107">
        <v>0.64562393370663418</v>
      </c>
      <c r="O28" s="107">
        <v>57.628610879438327</v>
      </c>
      <c r="P28" s="107">
        <v>0.17425525806393816</v>
      </c>
      <c r="Q28" s="107">
        <v>133.68871118006237</v>
      </c>
      <c r="R28" s="107">
        <v>0</v>
      </c>
      <c r="S28" s="107">
        <v>0</v>
      </c>
      <c r="T28" s="107">
        <v>0</v>
      </c>
      <c r="U28" s="182"/>
      <c r="V28" s="183"/>
      <c r="W28" s="116"/>
      <c r="X28" s="184"/>
      <c r="Y28" s="70">
        <v>7.2722361144476064</v>
      </c>
      <c r="Z28" s="70">
        <v>4.8392598823325486</v>
      </c>
      <c r="AA28" s="70">
        <v>2.5485006631309375</v>
      </c>
      <c r="AB28" s="70">
        <v>0.40093246049268366</v>
      </c>
      <c r="AC28" s="70">
        <v>2.2147550408649127E-2</v>
      </c>
      <c r="AD28" s="70">
        <v>2.6135692081638483E-2</v>
      </c>
      <c r="AE28" s="70">
        <v>0.28089614534196866</v>
      </c>
      <c r="AF28" s="70">
        <v>213.65664998099354</v>
      </c>
      <c r="AG28" s="70">
        <v>1.6904403119285394E-4</v>
      </c>
      <c r="AH28" s="70">
        <v>0.31911950990747745</v>
      </c>
      <c r="AI28" s="70">
        <v>28.484715482762017</v>
      </c>
      <c r="AJ28" s="70">
        <v>8.6131027133564797E-2</v>
      </c>
      <c r="AK28" s="70">
        <v>66.079762172090341</v>
      </c>
      <c r="AL28" s="70">
        <v>0</v>
      </c>
      <c r="AM28" s="70">
        <v>0</v>
      </c>
      <c r="AN28" s="70">
        <v>0</v>
      </c>
    </row>
    <row r="31" spans="1:40" ht="15" customHeight="1" x14ac:dyDescent="0.2">
      <c r="V31" s="17"/>
      <c r="W31" s="17"/>
      <c r="X31" s="17"/>
    </row>
    <row r="32" spans="1:40" s="17" customFormat="1" ht="15" customHeight="1" x14ac:dyDescent="0.2">
      <c r="A32" s="4"/>
      <c r="B32" s="4"/>
      <c r="C32" s="4"/>
      <c r="D32" s="4"/>
      <c r="E32" s="107" t="s">
        <v>2354</v>
      </c>
      <c r="F32" s="107" t="s">
        <v>2354</v>
      </c>
      <c r="G32" s="107" t="s">
        <v>2354</v>
      </c>
      <c r="H32" s="107" t="s">
        <v>2355</v>
      </c>
      <c r="I32" s="107" t="s">
        <v>2355</v>
      </c>
      <c r="J32" s="107" t="s">
        <v>2355</v>
      </c>
      <c r="K32" s="107" t="s">
        <v>2355</v>
      </c>
      <c r="L32" s="107" t="s">
        <v>2355</v>
      </c>
      <c r="M32" s="107" t="s">
        <v>2355</v>
      </c>
      <c r="N32" s="107" t="s">
        <v>2355</v>
      </c>
      <c r="O32" s="107" t="s">
        <v>2355</v>
      </c>
      <c r="P32" s="107" t="s">
        <v>2355</v>
      </c>
      <c r="Q32" s="107" t="s">
        <v>2355</v>
      </c>
      <c r="R32" s="107" t="s">
        <v>2355</v>
      </c>
      <c r="X32" s="17" t="s">
        <v>162</v>
      </c>
      <c r="Y32" s="17" t="s">
        <v>867</v>
      </c>
      <c r="Z32" s="17" t="s">
        <v>868</v>
      </c>
      <c r="AA32" s="17" t="s">
        <v>954</v>
      </c>
      <c r="AB32" s="17" t="s">
        <v>955</v>
      </c>
      <c r="AC32" s="17" t="s">
        <v>956</v>
      </c>
      <c r="AD32" s="17" t="s">
        <v>957</v>
      </c>
      <c r="AE32" s="17" t="s">
        <v>959</v>
      </c>
      <c r="AF32" s="17" t="s">
        <v>960</v>
      </c>
      <c r="AG32" s="17" t="s">
        <v>961</v>
      </c>
      <c r="AH32" s="17" t="s">
        <v>962</v>
      </c>
      <c r="AI32" s="17" t="s">
        <v>1020</v>
      </c>
      <c r="AJ32" s="17" t="s">
        <v>1021</v>
      </c>
      <c r="AK32" s="17" t="s">
        <v>1022</v>
      </c>
    </row>
    <row r="33" spans="1:40" s="17" customFormat="1" ht="15" customHeight="1" x14ac:dyDescent="0.2">
      <c r="A33" s="463" t="s">
        <v>649</v>
      </c>
      <c r="B33" s="463" t="s">
        <v>862</v>
      </c>
      <c r="C33" s="463" t="s">
        <v>2185</v>
      </c>
      <c r="D33" s="463" t="s">
        <v>2184</v>
      </c>
      <c r="E33" s="464" t="s">
        <v>162</v>
      </c>
      <c r="F33" s="464" t="s">
        <v>867</v>
      </c>
      <c r="G33" s="464" t="s">
        <v>868</v>
      </c>
      <c r="H33" s="464" t="s">
        <v>954</v>
      </c>
      <c r="I33" s="464" t="s">
        <v>955</v>
      </c>
      <c r="J33" s="464" t="s">
        <v>956</v>
      </c>
      <c r="K33" s="464" t="s">
        <v>957</v>
      </c>
      <c r="L33" s="464" t="s">
        <v>959</v>
      </c>
      <c r="M33" s="464" t="s">
        <v>960</v>
      </c>
      <c r="N33" s="464" t="s">
        <v>961</v>
      </c>
      <c r="O33" s="464" t="s">
        <v>962</v>
      </c>
      <c r="P33" s="464" t="s">
        <v>1020</v>
      </c>
      <c r="Q33" s="464" t="s">
        <v>1021</v>
      </c>
      <c r="R33" s="464" t="s">
        <v>1022</v>
      </c>
      <c r="S33" s="258"/>
      <c r="V33" s="463" t="str">
        <f>+A33</f>
        <v>Year</v>
      </c>
      <c r="W33" s="463" t="str">
        <f>+B33</f>
        <v>Category</v>
      </c>
      <c r="X33" s="258" t="s">
        <v>949</v>
      </c>
      <c r="Y33" s="258" t="s">
        <v>949</v>
      </c>
      <c r="Z33" s="258" t="s">
        <v>949</v>
      </c>
      <c r="AA33" s="258" t="s">
        <v>951</v>
      </c>
      <c r="AB33" s="258" t="s">
        <v>951</v>
      </c>
      <c r="AC33" s="258" t="s">
        <v>951</v>
      </c>
      <c r="AD33" s="258" t="s">
        <v>951</v>
      </c>
      <c r="AE33" s="258" t="s">
        <v>951</v>
      </c>
      <c r="AF33" s="258" t="s">
        <v>951</v>
      </c>
      <c r="AG33" s="258" t="s">
        <v>951</v>
      </c>
      <c r="AH33" s="258" t="s">
        <v>951</v>
      </c>
      <c r="AI33" s="258" t="s">
        <v>951</v>
      </c>
      <c r="AJ33" s="258" t="s">
        <v>951</v>
      </c>
      <c r="AK33" s="258" t="s">
        <v>951</v>
      </c>
      <c r="AL33" s="258"/>
    </row>
    <row r="34" spans="1:40" ht="15" customHeight="1" x14ac:dyDescent="0.2">
      <c r="A34" s="4">
        <v>2024</v>
      </c>
      <c r="B34" s="4" t="s">
        <v>2186</v>
      </c>
      <c r="C34" s="6">
        <v>10034144.787082938</v>
      </c>
      <c r="D34" s="4" t="s">
        <v>2356</v>
      </c>
      <c r="E34" s="328">
        <v>0.15950952715452141</v>
      </c>
      <c r="F34" s="328">
        <v>0.13985163466005979</v>
      </c>
      <c r="G34" s="328">
        <v>5.6460686557225123E-2</v>
      </c>
      <c r="H34" s="328">
        <v>1.1964035400909639E-3</v>
      </c>
      <c r="I34" s="328">
        <v>1.2523354848874701E-3</v>
      </c>
      <c r="J34" s="328">
        <v>1.2377458787552195E-2</v>
      </c>
      <c r="K34" s="328">
        <v>12.206964384337892</v>
      </c>
      <c r="L34" s="328">
        <v>1.3338135799583151E-2</v>
      </c>
      <c r="M34" s="328">
        <v>1.6128977108134901</v>
      </c>
      <c r="N34" s="328">
        <v>3.190190543090428E-3</v>
      </c>
      <c r="O34" s="328">
        <v>2.8164449644720495</v>
      </c>
      <c r="P34" s="328">
        <v>4.8792857142857128E-5</v>
      </c>
      <c r="Q34" s="328">
        <v>7.2027551020408141E-5</v>
      </c>
      <c r="R34" s="328">
        <v>2.5497899263732748E-4</v>
      </c>
      <c r="S34" s="328"/>
      <c r="V34" s="4">
        <f>+A34</f>
        <v>2024</v>
      </c>
      <c r="W34" s="4" t="str">
        <f>+B34</f>
        <v>Civil Aviation: Int. tyre and brake wear</v>
      </c>
      <c r="X34" s="186">
        <v>1.6005416903876053</v>
      </c>
      <c r="Y34" s="186">
        <v>1.4032915508892665</v>
      </c>
      <c r="Z34" s="186">
        <v>0.56653470369330416</v>
      </c>
      <c r="AA34" s="186">
        <v>1.2004886345051317E-2</v>
      </c>
      <c r="AB34" s="186">
        <v>1.2566115577362591E-2</v>
      </c>
      <c r="AC34" s="186">
        <v>0.12419721357045077</v>
      </c>
      <c r="AD34" s="186">
        <v>122.48644804321117</v>
      </c>
      <c r="AE34" s="186">
        <v>0.1338367858027916</v>
      </c>
      <c r="AF34" s="186">
        <v>16.184049157057185</v>
      </c>
      <c r="AG34" s="186">
        <v>3.2010833807752104E-2</v>
      </c>
      <c r="AH34" s="186">
        <v>28.260616558363211</v>
      </c>
      <c r="AI34" s="186">
        <v>4.895945931468824E-4</v>
      </c>
      <c r="AJ34" s="186">
        <v>7.2273487559777879E-4</v>
      </c>
      <c r="AK34" s="186">
        <v>2.5584961297874984E-3</v>
      </c>
      <c r="AL34" s="186"/>
    </row>
    <row r="35" spans="1:40" ht="15" customHeight="1" x14ac:dyDescent="0.2">
      <c r="A35" s="4">
        <v>2024</v>
      </c>
      <c r="B35" s="4" t="s">
        <v>2187</v>
      </c>
      <c r="C35" s="6">
        <v>998313.94300120184</v>
      </c>
      <c r="D35" s="4" t="s">
        <v>2356</v>
      </c>
      <c r="E35" s="328">
        <v>0.13719972105073888</v>
      </c>
      <c r="F35" s="328">
        <v>0.12646575099779028</v>
      </c>
      <c r="G35" s="328">
        <v>5.0838615419071927E-2</v>
      </c>
      <c r="H35" s="328">
        <v>1.1785556952079381E-3</v>
      </c>
      <c r="I35" s="328">
        <v>1.1943299890176356E-3</v>
      </c>
      <c r="J35" s="328">
        <v>1.2297143485578579E-2</v>
      </c>
      <c r="K35" s="328">
        <v>12.206616351362678</v>
      </c>
      <c r="L35" s="328">
        <v>1.2769235743936699E-2</v>
      </c>
      <c r="M35" s="328">
        <v>1.6111017714221356</v>
      </c>
      <c r="N35" s="328">
        <v>2.7439944210147778E-3</v>
      </c>
      <c r="O35" s="328">
        <v>2.5724649249210851</v>
      </c>
      <c r="P35" s="328">
        <v>4.8792857142857142E-5</v>
      </c>
      <c r="Q35" s="328">
        <v>7.2027551020408169E-5</v>
      </c>
      <c r="R35" s="328">
        <v>1.6797074883257563E-4</v>
      </c>
      <c r="S35" s="328"/>
      <c r="V35" s="4">
        <f t="shared" ref="V35:V38" si="0">+A35</f>
        <v>2024</v>
      </c>
      <c r="W35" s="4" t="str">
        <f>+B35</f>
        <v>Civil Aviation: Dom. tyre and brake wear</v>
      </c>
      <c r="X35" s="186">
        <v>0.13696839450082815</v>
      </c>
      <c r="Y35" s="186">
        <v>0.1262525225332122</v>
      </c>
      <c r="Z35" s="186">
        <v>5.0752898615735398E-2</v>
      </c>
      <c r="AA35" s="186">
        <v>1.1765685831295592E-3</v>
      </c>
      <c r="AB35" s="186">
        <v>1.1923162805807779E-3</v>
      </c>
      <c r="AC35" s="186">
        <v>1.2276409800739494E-2</v>
      </c>
      <c r="AD35" s="186">
        <v>12.186035300431818</v>
      </c>
      <c r="AE35" s="186">
        <v>1.2747706084641331E-2</v>
      </c>
      <c r="AF35" s="186">
        <v>1.6083853620046533</v>
      </c>
      <c r="AG35" s="186">
        <v>2.7393678900165625E-3</v>
      </c>
      <c r="AH35" s="186">
        <v>2.5681276024302591</v>
      </c>
      <c r="AI35" s="186">
        <v>4.871058960458007E-5</v>
      </c>
      <c r="AJ35" s="186">
        <v>7.1906108463903927E-5</v>
      </c>
      <c r="AK35" s="186">
        <v>1.676875405759131E-4</v>
      </c>
      <c r="AL35" s="186"/>
    </row>
    <row r="36" spans="1:40" ht="15" customHeight="1" x14ac:dyDescent="0.2">
      <c r="A36" s="4">
        <v>2024</v>
      </c>
      <c r="B36" s="4" t="s">
        <v>2188</v>
      </c>
      <c r="C36" s="6">
        <v>15484264771.143808</v>
      </c>
      <c r="D36" s="4" t="s">
        <v>2357</v>
      </c>
      <c r="E36" s="328">
        <v>8.0000000000000002E-3</v>
      </c>
      <c r="F36" s="328">
        <v>8.0000000000000002E-3</v>
      </c>
      <c r="G36" s="328">
        <v>4.0000000000000001E-3</v>
      </c>
      <c r="H36" s="328">
        <v>0</v>
      </c>
      <c r="I36" s="328">
        <v>0</v>
      </c>
      <c r="J36" s="328">
        <v>0.08</v>
      </c>
      <c r="K36" s="328">
        <v>0</v>
      </c>
      <c r="L36" s="328">
        <v>0.16</v>
      </c>
      <c r="M36" s="328">
        <v>0</v>
      </c>
      <c r="N36" s="328">
        <v>0</v>
      </c>
      <c r="O36" s="328">
        <v>0</v>
      </c>
      <c r="P36" s="328">
        <v>0</v>
      </c>
      <c r="Q36" s="328">
        <v>0</v>
      </c>
      <c r="R36" s="328">
        <v>0</v>
      </c>
      <c r="S36" s="328"/>
      <c r="V36" s="4">
        <f t="shared" si="0"/>
        <v>2024</v>
      </c>
      <c r="W36" s="4" t="str">
        <f>+B36</f>
        <v>Railways: Brake wear</v>
      </c>
      <c r="X36" s="186">
        <v>123.87411816915048</v>
      </c>
      <c r="Y36" s="186">
        <v>123.87411816915048</v>
      </c>
      <c r="Z36" s="186">
        <v>61.937059084575239</v>
      </c>
      <c r="AA36" s="186"/>
      <c r="AB36" s="186"/>
      <c r="AC36" s="186">
        <v>1238.7411816915046</v>
      </c>
      <c r="AD36" s="186">
        <v>0</v>
      </c>
      <c r="AE36" s="186">
        <v>2477.4823633830092</v>
      </c>
      <c r="AF36" s="186"/>
      <c r="AG36" s="186"/>
      <c r="AH36" s="186"/>
      <c r="AI36" s="186"/>
      <c r="AJ36" s="186"/>
      <c r="AK36" s="186"/>
      <c r="AL36" s="186"/>
    </row>
    <row r="37" spans="1:40" ht="15" customHeight="1" x14ac:dyDescent="0.2">
      <c r="A37" s="4">
        <v>2024</v>
      </c>
      <c r="B37" s="4" t="s">
        <v>2189</v>
      </c>
      <c r="C37" s="6">
        <v>10050698731.566252</v>
      </c>
      <c r="D37" s="4" t="s">
        <v>2357</v>
      </c>
      <c r="E37" s="328">
        <v>3.6000000000000002E-4</v>
      </c>
      <c r="F37" s="328">
        <v>3.6000000000000002E-4</v>
      </c>
      <c r="G37" s="328">
        <v>1.8000000000000001E-4</v>
      </c>
      <c r="H37" s="328">
        <v>0</v>
      </c>
      <c r="I37" s="328">
        <v>0</v>
      </c>
      <c r="J37" s="328">
        <v>0</v>
      </c>
      <c r="K37" s="328">
        <v>0.3300000000000004</v>
      </c>
      <c r="L37" s="328">
        <v>0</v>
      </c>
      <c r="M37" s="328">
        <v>0</v>
      </c>
      <c r="N37" s="328">
        <v>0</v>
      </c>
      <c r="O37" s="328">
        <v>0</v>
      </c>
      <c r="P37" s="328">
        <v>0</v>
      </c>
      <c r="Q37" s="328">
        <v>0</v>
      </c>
      <c r="R37" s="328">
        <v>0</v>
      </c>
      <c r="S37" s="328"/>
      <c r="V37" s="4">
        <f t="shared" si="0"/>
        <v>2024</v>
      </c>
      <c r="W37" s="4" t="str">
        <f>+B37</f>
        <v>Railways: Contact wire wear</v>
      </c>
      <c r="X37" s="186">
        <v>3.6182515433638507</v>
      </c>
      <c r="Y37" s="186">
        <v>3.6182515433638507</v>
      </c>
      <c r="Z37" s="186">
        <v>1.8091257716819253</v>
      </c>
      <c r="AA37" s="186"/>
      <c r="AB37" s="186"/>
      <c r="AC37" s="186">
        <v>0</v>
      </c>
      <c r="AD37" s="186">
        <v>3316.7305814168672</v>
      </c>
      <c r="AE37" s="186">
        <v>0</v>
      </c>
      <c r="AF37" s="186"/>
      <c r="AG37" s="186"/>
      <c r="AH37" s="186"/>
      <c r="AI37" s="186"/>
      <c r="AJ37" s="186"/>
      <c r="AK37" s="186"/>
      <c r="AL37" s="186"/>
    </row>
    <row r="38" spans="1:40" ht="15" customHeight="1" x14ac:dyDescent="0.2">
      <c r="A38" s="4">
        <v>2024</v>
      </c>
      <c r="B38" s="4" t="s">
        <v>2190</v>
      </c>
      <c r="C38" s="6">
        <v>15484264771.143808</v>
      </c>
      <c r="D38" s="4" t="s">
        <v>2357</v>
      </c>
      <c r="E38" s="4">
        <v>2.0000000000000007E-2</v>
      </c>
      <c r="F38" s="328">
        <v>2.0000000000000007E-2</v>
      </c>
      <c r="G38" s="328">
        <v>1.0000000000000004E-2</v>
      </c>
      <c r="H38" s="328">
        <v>0</v>
      </c>
      <c r="I38" s="328">
        <v>0</v>
      </c>
      <c r="J38" s="328">
        <v>0</v>
      </c>
      <c r="K38" s="328">
        <v>0</v>
      </c>
      <c r="L38" s="328">
        <v>0</v>
      </c>
      <c r="M38" s="328">
        <v>0</v>
      </c>
      <c r="N38" s="328">
        <v>0</v>
      </c>
      <c r="O38" s="328">
        <v>0</v>
      </c>
      <c r="P38" s="328">
        <v>0</v>
      </c>
      <c r="Q38" s="328">
        <v>0</v>
      </c>
      <c r="R38" s="328">
        <v>0</v>
      </c>
      <c r="S38" s="328"/>
      <c r="V38" s="4">
        <f t="shared" si="0"/>
        <v>2024</v>
      </c>
      <c r="W38" s="4" t="str">
        <f>+B38</f>
        <v>Railways: Wheel and rail wear</v>
      </c>
      <c r="X38" s="186">
        <v>309.68529542287627</v>
      </c>
      <c r="Y38" s="186">
        <v>309.68529542287627</v>
      </c>
      <c r="Z38" s="186">
        <v>154.84264771143813</v>
      </c>
      <c r="AA38" s="186"/>
      <c r="AB38" s="186"/>
      <c r="AC38" s="186">
        <v>0</v>
      </c>
      <c r="AD38" s="186">
        <v>0</v>
      </c>
      <c r="AE38" s="186">
        <v>0</v>
      </c>
      <c r="AF38" s="186"/>
      <c r="AG38" s="186"/>
      <c r="AH38" s="186"/>
      <c r="AI38" s="186"/>
      <c r="AJ38" s="186"/>
      <c r="AK38" s="186"/>
    </row>
    <row r="40" spans="1:40" ht="15" customHeight="1" x14ac:dyDescent="0.2">
      <c r="D40" s="107"/>
      <c r="E40" s="107"/>
      <c r="F40" s="107"/>
      <c r="G40" s="107"/>
      <c r="H40" s="107"/>
      <c r="I40" s="107"/>
      <c r="J40" s="107"/>
      <c r="K40" s="107"/>
      <c r="L40" s="107"/>
      <c r="M40" s="107"/>
      <c r="N40" s="107"/>
      <c r="O40" s="107"/>
      <c r="P40" s="107"/>
      <c r="Q40" s="107"/>
      <c r="R40" s="107"/>
      <c r="S40" s="107"/>
      <c r="Z40" s="70"/>
      <c r="AB40" s="70"/>
      <c r="AC40" s="70"/>
      <c r="AD40" s="70"/>
      <c r="AE40" s="70"/>
      <c r="AF40" s="70"/>
      <c r="AG40" s="70"/>
      <c r="AH40" s="70"/>
      <c r="AI40" s="70"/>
      <c r="AJ40" s="70"/>
      <c r="AK40" s="70"/>
      <c r="AL40" s="70"/>
      <c r="AM40" s="70"/>
    </row>
    <row r="41" spans="1:40" ht="15" customHeight="1" x14ac:dyDescent="0.2">
      <c r="S41" s="107"/>
      <c r="AN41" s="70"/>
    </row>
    <row r="42" spans="1:40" ht="15" customHeight="1" x14ac:dyDescent="0.2">
      <c r="S42" s="107"/>
      <c r="Z42" s="70"/>
      <c r="AA42" s="70"/>
      <c r="AB42" s="70"/>
      <c r="AC42" s="70"/>
      <c r="AD42" s="70"/>
      <c r="AE42" s="70"/>
      <c r="AF42" s="70"/>
      <c r="AG42" s="70"/>
      <c r="AH42" s="70"/>
      <c r="AI42" s="70"/>
      <c r="AJ42" s="70"/>
      <c r="AK42" s="70"/>
      <c r="AL42" s="70"/>
      <c r="AM42" s="70"/>
      <c r="AN42" s="70"/>
    </row>
    <row r="43" spans="1:40" ht="15" customHeight="1" x14ac:dyDescent="0.2">
      <c r="S43" s="107"/>
      <c r="Z43" s="70"/>
      <c r="AA43" s="70"/>
      <c r="AB43" s="70"/>
      <c r="AC43" s="70"/>
      <c r="AD43" s="70"/>
      <c r="AE43" s="70"/>
      <c r="AF43" s="70"/>
      <c r="AG43" s="70"/>
      <c r="AH43" s="70"/>
      <c r="AI43" s="70"/>
      <c r="AJ43" s="70"/>
      <c r="AK43" s="70"/>
      <c r="AL43" s="70"/>
      <c r="AM43" s="70"/>
      <c r="AN43" s="70"/>
    </row>
    <row r="44" spans="1:40" ht="15" customHeight="1" x14ac:dyDescent="0.2">
      <c r="S44" s="107"/>
      <c r="Z44" s="70"/>
      <c r="AA44" s="70"/>
      <c r="AB44" s="70"/>
      <c r="AC44" s="70"/>
      <c r="AD44" s="70"/>
      <c r="AE44" s="70"/>
      <c r="AF44" s="70"/>
      <c r="AG44" s="70"/>
      <c r="AH44" s="70"/>
      <c r="AI44" s="70"/>
      <c r="AJ44" s="70"/>
      <c r="AK44" s="70"/>
      <c r="AL44" s="70"/>
      <c r="AM44" s="70"/>
      <c r="AN44" s="70"/>
    </row>
    <row r="45" spans="1:40" ht="15" customHeight="1" x14ac:dyDescent="0.2">
      <c r="S45" s="107"/>
      <c r="Z45" s="70"/>
      <c r="AA45" s="70"/>
      <c r="AB45" s="70"/>
      <c r="AC45" s="70"/>
      <c r="AD45" s="70"/>
      <c r="AE45" s="70"/>
      <c r="AF45" s="70"/>
      <c r="AG45" s="70"/>
      <c r="AH45" s="70"/>
      <c r="AI45" s="70"/>
      <c r="AJ45" s="70"/>
      <c r="AK45" s="70"/>
      <c r="AL45" s="70"/>
      <c r="AM45" s="70"/>
      <c r="AN45" s="70"/>
    </row>
    <row r="46" spans="1:40" ht="15" customHeight="1" x14ac:dyDescent="0.2">
      <c r="S46" s="107"/>
      <c r="Z46" s="70"/>
      <c r="AA46" s="70"/>
      <c r="AB46" s="70"/>
      <c r="AC46" s="70"/>
      <c r="AD46" s="70"/>
      <c r="AE46" s="70"/>
      <c r="AF46" s="70"/>
      <c r="AG46" s="70"/>
      <c r="AH46" s="70"/>
      <c r="AI46" s="70"/>
      <c r="AJ46" s="70"/>
      <c r="AK46" s="70"/>
      <c r="AL46" s="70"/>
      <c r="AM46" s="70"/>
      <c r="AN46" s="70"/>
    </row>
    <row r="47" spans="1:40" ht="15" customHeight="1" x14ac:dyDescent="0.2">
      <c r="S47" s="328"/>
      <c r="T47" s="107"/>
      <c r="Z47" s="70"/>
      <c r="AA47" s="70"/>
      <c r="AB47" s="70"/>
      <c r="AC47" s="70"/>
      <c r="AD47" s="70"/>
      <c r="AE47" s="70"/>
      <c r="AF47" s="70"/>
      <c r="AG47" s="70"/>
      <c r="AH47" s="70"/>
      <c r="AI47" s="70"/>
      <c r="AJ47" s="70"/>
      <c r="AK47" s="70"/>
      <c r="AL47" s="70"/>
      <c r="AM47" s="70"/>
      <c r="AN47" s="70"/>
    </row>
    <row r="48" spans="1:40" ht="15" customHeight="1" x14ac:dyDescent="0.2">
      <c r="F48" s="328"/>
      <c r="G48" s="328"/>
      <c r="H48" s="328"/>
      <c r="I48" s="328"/>
      <c r="J48" s="328"/>
      <c r="K48" s="328"/>
      <c r="L48" s="328"/>
      <c r="M48" s="328"/>
      <c r="N48" s="328"/>
      <c r="O48" s="328"/>
      <c r="P48" s="328"/>
      <c r="Q48" s="328"/>
      <c r="R48" s="328"/>
      <c r="S48" s="328"/>
      <c r="T48" s="107"/>
      <c r="Z48" s="70"/>
      <c r="AA48" s="70"/>
      <c r="AB48" s="70"/>
      <c r="AC48" s="70"/>
      <c r="AD48" s="70"/>
      <c r="AE48" s="70"/>
      <c r="AF48" s="70"/>
      <c r="AG48" s="70"/>
      <c r="AH48" s="70"/>
      <c r="AI48" s="70"/>
      <c r="AJ48" s="70"/>
      <c r="AK48" s="70"/>
      <c r="AL48" s="70"/>
      <c r="AM48" s="70"/>
      <c r="AN48" s="70"/>
    </row>
    <row r="49" spans="5:40" ht="15" customHeight="1" x14ac:dyDescent="0.2">
      <c r="E49" s="107"/>
      <c r="F49" s="107"/>
      <c r="G49" s="107"/>
      <c r="H49" s="107"/>
      <c r="I49" s="107"/>
      <c r="J49" s="107"/>
      <c r="K49" s="107"/>
      <c r="L49" s="107"/>
      <c r="M49" s="107"/>
      <c r="N49" s="107"/>
      <c r="O49" s="107"/>
      <c r="P49" s="107"/>
      <c r="Q49" s="107"/>
      <c r="R49" s="107"/>
      <c r="S49" s="107"/>
      <c r="T49" s="107"/>
      <c r="Z49" s="70"/>
      <c r="AA49" s="70"/>
      <c r="AB49" s="70"/>
      <c r="AC49" s="70"/>
      <c r="AD49" s="70"/>
      <c r="AE49" s="70"/>
      <c r="AF49" s="70"/>
      <c r="AG49" s="70"/>
      <c r="AH49" s="70"/>
      <c r="AI49" s="70"/>
      <c r="AJ49" s="70"/>
      <c r="AK49" s="70"/>
      <c r="AL49" s="70"/>
      <c r="AM49" s="70"/>
      <c r="AN49" s="70"/>
    </row>
    <row r="50" spans="5:40" ht="15" customHeight="1" x14ac:dyDescent="0.2">
      <c r="E50" s="107"/>
      <c r="F50" s="107"/>
      <c r="G50" s="107"/>
      <c r="H50" s="107"/>
      <c r="I50" s="107"/>
      <c r="J50" s="107"/>
      <c r="K50" s="107"/>
      <c r="L50" s="107"/>
      <c r="M50" s="107"/>
      <c r="N50" s="107"/>
      <c r="O50" s="107"/>
      <c r="P50" s="107"/>
      <c r="Q50" s="107"/>
      <c r="R50" s="107"/>
      <c r="S50" s="107"/>
      <c r="T50" s="107"/>
      <c r="Y50" s="70"/>
      <c r="Z50" s="70"/>
      <c r="AA50" s="70"/>
      <c r="AB50" s="70"/>
      <c r="AC50" s="70"/>
      <c r="AD50" s="70"/>
      <c r="AE50" s="70"/>
      <c r="AF50" s="70"/>
      <c r="AG50" s="70"/>
      <c r="AH50" s="70"/>
      <c r="AI50" s="70"/>
      <c r="AJ50" s="70"/>
      <c r="AK50" s="70"/>
      <c r="AL50" s="70"/>
      <c r="AM50" s="70"/>
      <c r="AN50" s="70"/>
    </row>
    <row r="51" spans="5:40" ht="15" customHeight="1" x14ac:dyDescent="0.2">
      <c r="E51" s="107"/>
      <c r="F51" s="107"/>
      <c r="G51" s="107"/>
      <c r="H51" s="107"/>
      <c r="I51" s="107"/>
      <c r="J51" s="107"/>
      <c r="K51" s="107"/>
      <c r="L51" s="107"/>
      <c r="M51" s="107"/>
      <c r="N51" s="107"/>
      <c r="O51" s="107"/>
      <c r="P51" s="107"/>
      <c r="Q51" s="107"/>
      <c r="R51" s="107"/>
      <c r="S51" s="107"/>
      <c r="T51" s="107"/>
      <c r="Y51" s="70"/>
      <c r="Z51" s="70"/>
      <c r="AA51" s="70"/>
      <c r="AB51" s="70"/>
      <c r="AC51" s="70"/>
      <c r="AD51" s="70"/>
      <c r="AE51" s="70"/>
      <c r="AF51" s="70"/>
      <c r="AG51" s="70"/>
      <c r="AH51" s="70"/>
      <c r="AI51" s="70"/>
      <c r="AJ51" s="70"/>
      <c r="AK51" s="70"/>
      <c r="AL51" s="70"/>
      <c r="AM51" s="70"/>
      <c r="AN51" s="70"/>
    </row>
    <row r="52" spans="5:40" ht="15" customHeight="1" x14ac:dyDescent="0.2">
      <c r="E52" s="107"/>
      <c r="F52" s="107"/>
      <c r="G52" s="107"/>
      <c r="H52" s="107"/>
      <c r="I52" s="107"/>
      <c r="J52" s="107"/>
      <c r="K52" s="107"/>
      <c r="L52" s="107"/>
      <c r="M52" s="107"/>
      <c r="N52" s="107"/>
      <c r="O52" s="107"/>
      <c r="P52" s="107"/>
      <c r="Q52" s="107"/>
      <c r="R52" s="107"/>
      <c r="S52" s="107"/>
      <c r="T52" s="107"/>
      <c r="Y52" s="70"/>
      <c r="Z52" s="70"/>
      <c r="AA52" s="70"/>
      <c r="AB52" s="70"/>
      <c r="AC52" s="70"/>
      <c r="AD52" s="70"/>
      <c r="AE52" s="70"/>
      <c r="AF52" s="70"/>
      <c r="AG52" s="70"/>
      <c r="AH52" s="70"/>
      <c r="AI52" s="70"/>
      <c r="AJ52" s="70"/>
      <c r="AK52" s="70"/>
      <c r="AL52" s="70"/>
      <c r="AM52" s="70"/>
      <c r="AN52" s="70"/>
    </row>
    <row r="53" spans="5:40" ht="15" customHeight="1" x14ac:dyDescent="0.2">
      <c r="E53" s="107"/>
      <c r="F53" s="107"/>
      <c r="G53" s="107"/>
      <c r="H53" s="107"/>
      <c r="I53" s="107"/>
      <c r="J53" s="107"/>
      <c r="K53" s="107"/>
      <c r="L53" s="107"/>
      <c r="M53" s="107"/>
      <c r="N53" s="107"/>
      <c r="O53" s="107"/>
      <c r="P53" s="107"/>
      <c r="Q53" s="107"/>
      <c r="R53" s="107"/>
      <c r="S53" s="107"/>
      <c r="T53" s="107"/>
      <c r="Y53" s="70"/>
      <c r="Z53" s="70"/>
      <c r="AA53" s="70"/>
      <c r="AB53" s="70"/>
      <c r="AC53" s="70"/>
      <c r="AD53" s="70"/>
      <c r="AE53" s="70"/>
      <c r="AF53" s="70"/>
      <c r="AG53" s="70"/>
      <c r="AH53" s="70"/>
      <c r="AI53" s="70"/>
      <c r="AJ53" s="70"/>
      <c r="AK53" s="70"/>
      <c r="AL53" s="70"/>
      <c r="AM53" s="70"/>
      <c r="AN53" s="70"/>
    </row>
    <row r="54" spans="5:40" ht="15" customHeight="1" x14ac:dyDescent="0.2">
      <c r="E54" s="107"/>
      <c r="F54" s="107"/>
      <c r="G54" s="107"/>
      <c r="H54" s="107"/>
      <c r="I54" s="107"/>
      <c r="J54" s="107"/>
      <c r="K54" s="107"/>
      <c r="L54" s="107"/>
      <c r="M54" s="107"/>
      <c r="N54" s="107"/>
      <c r="O54" s="107"/>
      <c r="P54" s="107"/>
      <c r="Q54" s="107"/>
      <c r="R54" s="107"/>
      <c r="S54" s="107"/>
      <c r="T54" s="107"/>
      <c r="Y54" s="70"/>
      <c r="Z54" s="70"/>
      <c r="AA54" s="70"/>
      <c r="AB54" s="70"/>
      <c r="AC54" s="70"/>
      <c r="AD54" s="70"/>
      <c r="AE54" s="70"/>
      <c r="AF54" s="70"/>
      <c r="AG54" s="70"/>
      <c r="AH54" s="70"/>
      <c r="AI54" s="70"/>
      <c r="AJ54" s="70"/>
      <c r="AK54" s="70"/>
      <c r="AL54" s="70"/>
      <c r="AM54" s="70"/>
      <c r="AN54" s="70"/>
    </row>
    <row r="55" spans="5:40" ht="15" customHeight="1" x14ac:dyDescent="0.2">
      <c r="E55" s="107"/>
      <c r="F55" s="107"/>
      <c r="G55" s="107"/>
      <c r="H55" s="107"/>
      <c r="I55" s="107"/>
      <c r="J55" s="107"/>
      <c r="K55" s="107"/>
      <c r="L55" s="107"/>
      <c r="M55" s="107"/>
      <c r="N55" s="107"/>
      <c r="O55" s="107"/>
      <c r="P55" s="107"/>
      <c r="Q55" s="107"/>
      <c r="R55" s="107"/>
      <c r="S55" s="107"/>
      <c r="T55" s="107"/>
      <c r="Y55" s="70"/>
      <c r="Z55" s="70"/>
      <c r="AA55" s="70"/>
      <c r="AB55" s="70"/>
      <c r="AC55" s="70"/>
      <c r="AD55" s="70"/>
      <c r="AE55" s="70"/>
      <c r="AF55" s="70"/>
      <c r="AG55" s="70"/>
      <c r="AH55" s="70"/>
      <c r="AI55" s="70"/>
      <c r="AJ55" s="70"/>
      <c r="AK55" s="70"/>
      <c r="AL55" s="70"/>
      <c r="AM55" s="70"/>
      <c r="AN55" s="70"/>
    </row>
    <row r="56" spans="5:40" ht="15" customHeight="1" x14ac:dyDescent="0.2">
      <c r="E56" s="107"/>
      <c r="F56" s="107"/>
      <c r="G56" s="107"/>
      <c r="H56" s="107"/>
      <c r="I56" s="107"/>
      <c r="J56" s="107"/>
      <c r="K56" s="107"/>
      <c r="L56" s="107"/>
      <c r="M56" s="107"/>
      <c r="N56" s="107"/>
      <c r="O56" s="107"/>
      <c r="P56" s="107"/>
      <c r="Q56" s="107"/>
      <c r="R56" s="107"/>
      <c r="S56" s="107"/>
      <c r="T56" s="107"/>
      <c r="Y56" s="70"/>
      <c r="Z56" s="70"/>
      <c r="AA56" s="70"/>
      <c r="AB56" s="70"/>
      <c r="AC56" s="70"/>
      <c r="AD56" s="70"/>
      <c r="AE56" s="70"/>
      <c r="AF56" s="70"/>
      <c r="AG56" s="70"/>
      <c r="AH56" s="70"/>
      <c r="AI56" s="70"/>
      <c r="AJ56" s="70"/>
      <c r="AK56" s="70"/>
      <c r="AL56" s="70"/>
      <c r="AM56" s="70"/>
      <c r="AN56" s="70"/>
    </row>
    <row r="57" spans="5:40" ht="15" customHeight="1" x14ac:dyDescent="0.2">
      <c r="E57" s="107"/>
      <c r="F57" s="107"/>
      <c r="G57" s="107"/>
      <c r="H57" s="107"/>
      <c r="I57" s="107"/>
      <c r="J57" s="107"/>
      <c r="K57" s="107"/>
      <c r="L57" s="107"/>
      <c r="M57" s="107"/>
      <c r="N57" s="107"/>
      <c r="O57" s="107"/>
      <c r="P57" s="107"/>
      <c r="Q57" s="107"/>
      <c r="R57" s="107"/>
      <c r="S57" s="107"/>
      <c r="T57" s="107"/>
      <c r="Y57" s="70"/>
      <c r="Z57" s="70"/>
      <c r="AA57" s="70"/>
      <c r="AB57" s="70"/>
      <c r="AC57" s="70"/>
      <c r="AD57" s="70"/>
      <c r="AE57" s="70"/>
      <c r="AF57" s="70"/>
      <c r="AG57" s="70"/>
      <c r="AH57" s="70"/>
      <c r="AI57" s="70"/>
      <c r="AJ57" s="70"/>
      <c r="AK57" s="70"/>
      <c r="AL57" s="70"/>
      <c r="AM57" s="70"/>
      <c r="AN57" s="70"/>
    </row>
    <row r="58" spans="5:40" ht="15" customHeight="1" x14ac:dyDescent="0.2">
      <c r="E58" s="107"/>
      <c r="F58" s="107"/>
      <c r="G58" s="107"/>
      <c r="H58" s="107"/>
      <c r="I58" s="107"/>
      <c r="J58" s="107"/>
      <c r="K58" s="107"/>
      <c r="L58" s="107"/>
      <c r="M58" s="107"/>
      <c r="N58" s="107"/>
      <c r="O58" s="107"/>
      <c r="P58" s="107"/>
      <c r="Q58" s="107"/>
      <c r="R58" s="107"/>
      <c r="S58" s="107"/>
      <c r="T58" s="107"/>
      <c r="Y58" s="70"/>
      <c r="Z58" s="70"/>
      <c r="AA58" s="70"/>
      <c r="AB58" s="70"/>
      <c r="AC58" s="70"/>
      <c r="AD58" s="70"/>
      <c r="AE58" s="70"/>
      <c r="AF58" s="70"/>
      <c r="AG58" s="70"/>
      <c r="AH58" s="70"/>
      <c r="AI58" s="70"/>
      <c r="AJ58" s="70"/>
      <c r="AK58" s="70"/>
      <c r="AL58" s="70"/>
      <c r="AM58" s="70"/>
      <c r="AN58" s="70"/>
    </row>
    <row r="59" spans="5:40" ht="15" customHeight="1" x14ac:dyDescent="0.2">
      <c r="E59" s="107"/>
      <c r="F59" s="107"/>
      <c r="G59" s="107"/>
      <c r="H59" s="107"/>
      <c r="I59" s="107"/>
      <c r="J59" s="107"/>
      <c r="K59" s="107"/>
      <c r="L59" s="107"/>
      <c r="M59" s="107"/>
      <c r="N59" s="107"/>
      <c r="O59" s="107"/>
      <c r="P59" s="107"/>
      <c r="Q59" s="107"/>
      <c r="R59" s="107"/>
      <c r="S59" s="107"/>
      <c r="T59" s="107"/>
      <c r="Y59" s="70"/>
      <c r="Z59" s="70"/>
      <c r="AA59" s="70"/>
      <c r="AB59" s="70"/>
      <c r="AC59" s="70"/>
      <c r="AD59" s="70"/>
      <c r="AE59" s="70"/>
      <c r="AF59" s="70"/>
      <c r="AG59" s="70"/>
      <c r="AH59" s="70"/>
      <c r="AI59" s="70"/>
      <c r="AJ59" s="70"/>
      <c r="AK59" s="70"/>
      <c r="AL59" s="70"/>
      <c r="AM59" s="70"/>
      <c r="AN59" s="70"/>
    </row>
    <row r="60" spans="5:40" ht="15" customHeight="1" x14ac:dyDescent="0.2">
      <c r="E60" s="107"/>
      <c r="F60" s="107"/>
      <c r="G60" s="107"/>
      <c r="H60" s="107"/>
      <c r="I60" s="107"/>
      <c r="J60" s="107"/>
      <c r="K60" s="107"/>
      <c r="L60" s="107"/>
      <c r="M60" s="107"/>
      <c r="N60" s="107"/>
      <c r="O60" s="107"/>
      <c r="P60" s="107"/>
      <c r="Q60" s="107"/>
      <c r="R60" s="107"/>
      <c r="S60" s="107"/>
      <c r="T60" s="107"/>
      <c r="Y60" s="70"/>
      <c r="Z60" s="70"/>
      <c r="AA60" s="70"/>
      <c r="AB60" s="70"/>
      <c r="AC60" s="70"/>
      <c r="AD60" s="70"/>
      <c r="AE60" s="70"/>
      <c r="AF60" s="70"/>
      <c r="AG60" s="70"/>
      <c r="AH60" s="70"/>
      <c r="AI60" s="70"/>
      <c r="AJ60" s="70"/>
      <c r="AK60" s="70"/>
      <c r="AL60" s="70"/>
      <c r="AM60" s="70"/>
      <c r="AN60" s="70"/>
    </row>
    <row r="61" spans="5:40" ht="15" customHeight="1" x14ac:dyDescent="0.2">
      <c r="E61" s="107"/>
      <c r="F61" s="107"/>
      <c r="G61" s="107"/>
      <c r="H61" s="107"/>
      <c r="I61" s="107"/>
      <c r="J61" s="107"/>
      <c r="K61" s="107"/>
      <c r="L61" s="107"/>
      <c r="M61" s="107"/>
      <c r="N61" s="107"/>
      <c r="O61" s="107"/>
      <c r="P61" s="107"/>
      <c r="Q61" s="107"/>
      <c r="R61" s="107"/>
      <c r="S61" s="107"/>
      <c r="T61" s="107"/>
      <c r="Y61" s="70"/>
      <c r="Z61" s="70"/>
      <c r="AA61" s="70"/>
      <c r="AB61" s="70"/>
      <c r="AC61" s="70"/>
      <c r="AD61" s="70"/>
      <c r="AE61" s="70"/>
      <c r="AF61" s="70"/>
      <c r="AG61" s="70"/>
      <c r="AH61" s="70"/>
      <c r="AI61" s="70"/>
      <c r="AJ61" s="70"/>
      <c r="AK61" s="70"/>
      <c r="AL61" s="70"/>
      <c r="AM61" s="70"/>
      <c r="AN61" s="70"/>
    </row>
    <row r="62" spans="5:40" ht="15" customHeight="1" x14ac:dyDescent="0.2">
      <c r="E62" s="107"/>
      <c r="F62" s="107"/>
      <c r="G62" s="107"/>
      <c r="H62" s="107"/>
      <c r="I62" s="107"/>
      <c r="J62" s="107"/>
      <c r="K62" s="107"/>
      <c r="L62" s="107"/>
      <c r="M62" s="107"/>
      <c r="N62" s="107"/>
      <c r="O62" s="107"/>
      <c r="P62" s="107"/>
      <c r="Q62" s="107"/>
      <c r="R62" s="107"/>
      <c r="S62" s="107"/>
      <c r="T62" s="107"/>
      <c r="Y62" s="70"/>
      <c r="Z62" s="70"/>
      <c r="AA62" s="70"/>
      <c r="AB62" s="70"/>
      <c r="AC62" s="70"/>
      <c r="AD62" s="70"/>
      <c r="AE62" s="70"/>
      <c r="AF62" s="70"/>
      <c r="AG62" s="70"/>
      <c r="AH62" s="70"/>
      <c r="AI62" s="70"/>
      <c r="AJ62" s="70"/>
      <c r="AK62" s="70"/>
      <c r="AL62" s="70"/>
      <c r="AM62" s="70"/>
      <c r="AN62" s="70"/>
    </row>
    <row r="63" spans="5:40" ht="15" customHeight="1" x14ac:dyDescent="0.2">
      <c r="E63" s="107"/>
      <c r="F63" s="107"/>
      <c r="G63" s="107"/>
      <c r="H63" s="107"/>
      <c r="I63" s="107"/>
      <c r="J63" s="107"/>
      <c r="K63" s="107"/>
      <c r="L63" s="107"/>
      <c r="M63" s="107"/>
      <c r="N63" s="107"/>
      <c r="O63" s="107"/>
      <c r="P63" s="107"/>
      <c r="Q63" s="107"/>
      <c r="R63" s="107"/>
      <c r="S63" s="107"/>
      <c r="T63" s="107"/>
      <c r="Y63" s="70"/>
      <c r="Z63" s="70"/>
      <c r="AA63" s="70"/>
      <c r="AB63" s="70"/>
      <c r="AC63" s="70"/>
      <c r="AD63" s="70"/>
      <c r="AE63" s="70"/>
      <c r="AF63" s="70"/>
      <c r="AG63" s="70"/>
      <c r="AH63" s="70"/>
      <c r="AI63" s="70"/>
      <c r="AJ63" s="70"/>
      <c r="AK63" s="70"/>
      <c r="AL63" s="70"/>
      <c r="AM63" s="70"/>
      <c r="AN63" s="70"/>
    </row>
    <row r="64" spans="5:40" ht="15" customHeight="1" x14ac:dyDescent="0.2">
      <c r="Y64" s="70"/>
      <c r="Z64" s="70"/>
      <c r="AA64" s="70"/>
      <c r="AB64" s="70"/>
      <c r="AC64" s="70"/>
      <c r="AD64" s="70"/>
      <c r="AE64" s="70"/>
      <c r="AF64" s="70"/>
      <c r="AG64" s="70"/>
      <c r="AH64" s="70"/>
      <c r="AI64" s="70"/>
      <c r="AJ64" s="70"/>
      <c r="AK64" s="70"/>
      <c r="AL64" s="70"/>
      <c r="AM64" s="70"/>
      <c r="AN64" s="70"/>
    </row>
    <row r="66" spans="25:40" ht="15" customHeight="1" x14ac:dyDescent="0.2">
      <c r="Y66" s="68"/>
      <c r="Z66" s="68"/>
      <c r="AA66" s="68"/>
      <c r="AB66" s="68"/>
      <c r="AC66" s="68"/>
      <c r="AD66" s="68"/>
      <c r="AE66" s="68"/>
      <c r="AF66" s="68"/>
      <c r="AG66" s="68"/>
      <c r="AH66" s="68"/>
      <c r="AI66" s="68"/>
      <c r="AJ66" s="68"/>
      <c r="AK66" s="68"/>
      <c r="AL66" s="68"/>
      <c r="AM66" s="68"/>
      <c r="AN66" s="68"/>
    </row>
    <row r="67" spans="25:40" ht="15" customHeight="1" x14ac:dyDescent="0.2">
      <c r="Y67" s="68"/>
      <c r="Z67" s="68"/>
      <c r="AA67" s="68"/>
      <c r="AB67" s="68"/>
      <c r="AC67" s="68"/>
      <c r="AD67" s="68"/>
      <c r="AE67" s="68"/>
      <c r="AF67" s="68"/>
      <c r="AG67" s="68"/>
      <c r="AH67" s="68"/>
      <c r="AI67" s="68"/>
      <c r="AJ67" s="68"/>
      <c r="AK67" s="68"/>
      <c r="AL67" s="68"/>
      <c r="AM67" s="68"/>
      <c r="AN67" s="68"/>
    </row>
    <row r="68" spans="25:40" ht="15" customHeight="1" x14ac:dyDescent="0.2">
      <c r="Y68" s="68"/>
      <c r="Z68" s="68"/>
      <c r="AA68" s="68"/>
      <c r="AB68" s="68"/>
      <c r="AC68" s="68"/>
      <c r="AD68" s="68"/>
      <c r="AE68" s="68"/>
      <c r="AF68" s="68"/>
      <c r="AG68" s="68"/>
      <c r="AH68" s="68"/>
      <c r="AI68" s="68"/>
      <c r="AJ68" s="68"/>
      <c r="AK68" s="68"/>
      <c r="AL68" s="68"/>
      <c r="AM68" s="68"/>
      <c r="AN68" s="68"/>
    </row>
    <row r="69" spans="25:40" ht="15" customHeight="1" x14ac:dyDescent="0.2">
      <c r="Y69" s="68"/>
      <c r="Z69" s="68"/>
      <c r="AA69" s="68"/>
      <c r="AB69" s="68"/>
      <c r="AC69" s="68"/>
      <c r="AD69" s="68"/>
      <c r="AE69" s="68"/>
      <c r="AF69" s="68"/>
      <c r="AG69" s="68"/>
      <c r="AH69" s="68"/>
      <c r="AI69" s="68"/>
      <c r="AJ69" s="68"/>
      <c r="AK69" s="68"/>
      <c r="AL69" s="68"/>
      <c r="AM69" s="68"/>
      <c r="AN69" s="68"/>
    </row>
    <row r="70" spans="25:40" ht="15" customHeight="1" x14ac:dyDescent="0.2">
      <c r="Y70" s="68"/>
      <c r="Z70" s="68"/>
      <c r="AA70" s="68"/>
      <c r="AB70" s="68"/>
      <c r="AC70" s="68"/>
      <c r="AD70" s="68"/>
      <c r="AE70" s="68"/>
      <c r="AF70" s="68"/>
      <c r="AG70" s="68"/>
      <c r="AH70" s="68"/>
      <c r="AI70" s="68"/>
      <c r="AJ70" s="68"/>
      <c r="AK70" s="68"/>
      <c r="AL70" s="68"/>
      <c r="AM70" s="68"/>
      <c r="AN70" s="68"/>
    </row>
    <row r="71" spans="25:40" ht="15" customHeight="1" x14ac:dyDescent="0.2">
      <c r="Y71" s="68"/>
      <c r="Z71" s="68"/>
      <c r="AA71" s="68"/>
      <c r="AB71" s="68"/>
      <c r="AC71" s="68"/>
      <c r="AD71" s="68"/>
      <c r="AE71" s="68"/>
      <c r="AF71" s="68"/>
      <c r="AG71" s="68"/>
      <c r="AH71" s="68"/>
      <c r="AI71" s="68"/>
      <c r="AJ71" s="68"/>
      <c r="AK71" s="68"/>
      <c r="AL71" s="68"/>
      <c r="AM71" s="68"/>
      <c r="AN71" s="68"/>
    </row>
    <row r="72" spans="25:40" ht="15" customHeight="1" x14ac:dyDescent="0.2">
      <c r="Y72" s="68"/>
      <c r="Z72" s="68"/>
      <c r="AA72" s="68"/>
      <c r="AB72" s="68"/>
      <c r="AC72" s="68"/>
      <c r="AD72" s="68"/>
      <c r="AE72" s="68"/>
      <c r="AF72" s="68"/>
      <c r="AG72" s="68"/>
      <c r="AH72" s="68"/>
      <c r="AI72" s="68"/>
      <c r="AJ72" s="68"/>
      <c r="AK72" s="68"/>
      <c r="AL72" s="68"/>
      <c r="AM72" s="68"/>
      <c r="AN72" s="68"/>
    </row>
    <row r="73" spans="25:40" ht="15" customHeight="1" x14ac:dyDescent="0.2">
      <c r="Y73" s="68"/>
      <c r="Z73" s="68"/>
      <c r="AA73" s="68"/>
      <c r="AB73" s="68"/>
      <c r="AC73" s="68"/>
      <c r="AD73" s="68"/>
      <c r="AE73" s="68"/>
      <c r="AF73" s="68"/>
      <c r="AG73" s="68"/>
      <c r="AH73" s="68"/>
      <c r="AI73" s="68"/>
      <c r="AJ73" s="68"/>
      <c r="AK73" s="68"/>
      <c r="AL73" s="68"/>
      <c r="AM73" s="68"/>
      <c r="AN73" s="68"/>
    </row>
    <row r="74" spans="25:40" ht="15" customHeight="1" x14ac:dyDescent="0.2">
      <c r="Y74" s="68"/>
      <c r="Z74" s="68"/>
      <c r="AA74" s="68"/>
      <c r="AB74" s="68"/>
      <c r="AC74" s="68"/>
      <c r="AD74" s="68"/>
      <c r="AE74" s="68"/>
      <c r="AF74" s="68"/>
      <c r="AG74" s="68"/>
      <c r="AH74" s="68"/>
      <c r="AI74" s="68"/>
      <c r="AJ74" s="68"/>
      <c r="AK74" s="68"/>
      <c r="AL74" s="68"/>
      <c r="AM74" s="68"/>
      <c r="AN74" s="68"/>
    </row>
    <row r="75" spans="25:40" ht="15" customHeight="1" x14ac:dyDescent="0.2">
      <c r="Y75" s="68"/>
      <c r="Z75" s="68"/>
      <c r="AA75" s="68"/>
      <c r="AB75" s="68"/>
      <c r="AC75" s="68"/>
      <c r="AD75" s="68"/>
      <c r="AE75" s="68"/>
      <c r="AF75" s="68"/>
      <c r="AG75" s="68"/>
      <c r="AH75" s="68"/>
      <c r="AI75" s="68"/>
      <c r="AJ75" s="68"/>
      <c r="AK75" s="68"/>
      <c r="AL75" s="68"/>
      <c r="AM75" s="68"/>
      <c r="AN75" s="68"/>
    </row>
    <row r="76" spans="25:40" ht="15" customHeight="1" x14ac:dyDescent="0.2">
      <c r="Y76" s="68"/>
      <c r="Z76" s="68"/>
      <c r="AA76" s="68"/>
      <c r="AB76" s="68"/>
      <c r="AC76" s="68"/>
      <c r="AD76" s="68"/>
      <c r="AE76" s="68"/>
      <c r="AF76" s="68"/>
      <c r="AG76" s="68"/>
      <c r="AH76" s="68"/>
      <c r="AI76" s="68"/>
      <c r="AJ76" s="68"/>
      <c r="AK76" s="68"/>
      <c r="AL76" s="68"/>
      <c r="AM76" s="68"/>
      <c r="AN76" s="68"/>
    </row>
    <row r="77" spans="25:40" ht="15" customHeight="1" x14ac:dyDescent="0.2">
      <c r="Y77" s="68"/>
      <c r="Z77" s="68"/>
      <c r="AA77" s="68"/>
      <c r="AB77" s="68"/>
      <c r="AC77" s="68"/>
      <c r="AD77" s="68"/>
      <c r="AE77" s="68"/>
      <c r="AF77" s="68"/>
      <c r="AG77" s="68"/>
      <c r="AH77" s="68"/>
      <c r="AI77" s="68"/>
      <c r="AJ77" s="68"/>
      <c r="AK77" s="68"/>
      <c r="AL77" s="68"/>
      <c r="AM77" s="68"/>
      <c r="AN77" s="68"/>
    </row>
    <row r="78" spans="25:40" ht="15" customHeight="1" x14ac:dyDescent="0.2">
      <c r="Y78" s="68"/>
      <c r="Z78" s="68"/>
      <c r="AA78" s="68"/>
      <c r="AB78" s="68"/>
      <c r="AC78" s="68"/>
      <c r="AD78" s="68"/>
      <c r="AE78" s="68"/>
      <c r="AF78" s="68"/>
      <c r="AG78" s="68"/>
      <c r="AH78" s="68"/>
      <c r="AI78" s="68"/>
      <c r="AJ78" s="68"/>
      <c r="AK78" s="68"/>
      <c r="AL78" s="68"/>
      <c r="AM78" s="68"/>
      <c r="AN78" s="68"/>
    </row>
    <row r="79" spans="25:40" ht="15" customHeight="1" x14ac:dyDescent="0.2">
      <c r="Y79" s="68"/>
      <c r="Z79" s="68"/>
      <c r="AA79" s="68"/>
      <c r="AB79" s="68"/>
      <c r="AC79" s="68"/>
      <c r="AD79" s="68"/>
      <c r="AE79" s="68"/>
      <c r="AF79" s="68"/>
      <c r="AG79" s="68"/>
      <c r="AH79" s="68"/>
      <c r="AI79" s="68"/>
      <c r="AJ79" s="68"/>
      <c r="AK79" s="68"/>
      <c r="AL79" s="68"/>
      <c r="AM79" s="68"/>
      <c r="AN79" s="68"/>
    </row>
    <row r="80" spans="25:40" ht="15" customHeight="1" x14ac:dyDescent="0.2">
      <c r="Y80" s="68"/>
      <c r="Z80" s="68"/>
      <c r="AA80" s="68"/>
      <c r="AB80" s="68"/>
      <c r="AC80" s="68"/>
      <c r="AD80" s="68"/>
      <c r="AE80" s="68"/>
      <c r="AF80" s="68"/>
      <c r="AG80" s="68"/>
      <c r="AH80" s="68"/>
      <c r="AI80" s="68"/>
      <c r="AJ80" s="68"/>
      <c r="AK80" s="68"/>
      <c r="AL80" s="68"/>
      <c r="AM80" s="68"/>
      <c r="AN80" s="68"/>
    </row>
    <row r="81" spans="25:40" ht="15" customHeight="1" x14ac:dyDescent="0.2">
      <c r="Y81" s="68"/>
      <c r="Z81" s="68"/>
      <c r="AA81" s="68"/>
      <c r="AB81" s="68"/>
      <c r="AC81" s="68"/>
      <c r="AD81" s="68"/>
      <c r="AE81" s="68"/>
      <c r="AF81" s="68"/>
      <c r="AG81" s="68"/>
      <c r="AH81" s="68"/>
      <c r="AI81" s="68"/>
      <c r="AJ81" s="68"/>
      <c r="AK81" s="68"/>
      <c r="AL81" s="68"/>
      <c r="AM81" s="68"/>
      <c r="AN81" s="68"/>
    </row>
    <row r="82" spans="25:40" ht="15" customHeight="1" x14ac:dyDescent="0.2">
      <c r="Y82" s="68"/>
      <c r="Z82" s="68"/>
      <c r="AA82" s="68"/>
      <c r="AB82" s="68"/>
      <c r="AC82" s="68"/>
      <c r="AD82" s="68"/>
      <c r="AE82" s="68"/>
      <c r="AF82" s="68"/>
      <c r="AG82" s="68"/>
      <c r="AH82" s="68"/>
      <c r="AI82" s="68"/>
      <c r="AJ82" s="68"/>
      <c r="AK82" s="68"/>
      <c r="AL82" s="68"/>
      <c r="AM82" s="68"/>
      <c r="AN82" s="68"/>
    </row>
    <row r="83" spans="25:40" ht="15" customHeight="1" x14ac:dyDescent="0.2">
      <c r="Y83" s="68"/>
      <c r="Z83" s="68"/>
      <c r="AA83" s="68"/>
      <c r="AB83" s="68"/>
      <c r="AC83" s="68"/>
      <c r="AD83" s="68"/>
      <c r="AE83" s="68"/>
      <c r="AF83" s="68"/>
      <c r="AG83" s="68"/>
      <c r="AH83" s="68"/>
      <c r="AI83" s="68"/>
      <c r="AJ83" s="68"/>
      <c r="AK83" s="68"/>
      <c r="AL83" s="68"/>
      <c r="AM83" s="68"/>
      <c r="AN83" s="68"/>
    </row>
    <row r="84" spans="25:40" ht="15" customHeight="1" x14ac:dyDescent="0.2">
      <c r="Y84" s="68"/>
      <c r="Z84" s="68"/>
      <c r="AA84" s="68"/>
      <c r="AB84" s="68"/>
      <c r="AC84" s="68"/>
      <c r="AD84" s="68"/>
      <c r="AE84" s="68"/>
      <c r="AF84" s="68"/>
      <c r="AG84" s="68"/>
      <c r="AH84" s="68"/>
      <c r="AI84" s="68"/>
      <c r="AJ84" s="68"/>
      <c r="AK84" s="68"/>
      <c r="AL84" s="68"/>
      <c r="AM84" s="68"/>
      <c r="AN84" s="68"/>
    </row>
    <row r="85" spans="25:40" ht="15" customHeight="1" x14ac:dyDescent="0.2">
      <c r="Y85" s="68"/>
      <c r="Z85" s="68"/>
      <c r="AA85" s="68"/>
      <c r="AB85" s="68"/>
      <c r="AC85" s="68"/>
      <c r="AD85" s="68"/>
      <c r="AE85" s="68"/>
      <c r="AF85" s="68"/>
      <c r="AG85" s="68"/>
      <c r="AH85" s="68"/>
      <c r="AI85" s="68"/>
      <c r="AJ85" s="68"/>
      <c r="AK85" s="68"/>
      <c r="AL85" s="68"/>
      <c r="AM85" s="68"/>
      <c r="AN85" s="68"/>
    </row>
    <row r="86" spans="25:40" ht="15" customHeight="1" x14ac:dyDescent="0.2">
      <c r="Y86" s="68"/>
      <c r="Z86" s="68"/>
      <c r="AA86" s="68"/>
      <c r="AB86" s="68"/>
      <c r="AC86" s="68"/>
      <c r="AD86" s="68"/>
      <c r="AE86" s="68"/>
      <c r="AF86" s="68"/>
      <c r="AG86" s="68"/>
      <c r="AH86" s="68"/>
      <c r="AI86" s="68"/>
      <c r="AJ86" s="68"/>
      <c r="AK86" s="68"/>
      <c r="AL86" s="68"/>
      <c r="AM86" s="68"/>
      <c r="AN86" s="68"/>
    </row>
    <row r="87" spans="25:40" ht="15" customHeight="1" x14ac:dyDescent="0.2">
      <c r="Y87" s="68"/>
      <c r="Z87" s="68"/>
      <c r="AA87" s="68"/>
      <c r="AB87" s="68"/>
      <c r="AC87" s="68"/>
      <c r="AD87" s="68"/>
      <c r="AE87" s="68"/>
      <c r="AF87" s="68"/>
      <c r="AG87" s="68"/>
      <c r="AH87" s="68"/>
      <c r="AI87" s="68"/>
      <c r="AJ87" s="68"/>
      <c r="AK87" s="68"/>
      <c r="AL87" s="68"/>
      <c r="AM87" s="68"/>
      <c r="AN87" s="68"/>
    </row>
    <row r="88" spans="25:40" ht="15" customHeight="1" x14ac:dyDescent="0.2">
      <c r="Y88" s="68"/>
      <c r="Z88" s="68"/>
      <c r="AA88" s="68"/>
      <c r="AB88" s="68"/>
      <c r="AC88" s="68"/>
      <c r="AD88" s="68"/>
      <c r="AE88" s="68"/>
      <c r="AF88" s="68"/>
      <c r="AG88" s="68"/>
      <c r="AH88" s="68"/>
      <c r="AI88" s="68"/>
      <c r="AJ88" s="68"/>
      <c r="AK88" s="68"/>
      <c r="AL88" s="68"/>
      <c r="AM88" s="68"/>
      <c r="AN88" s="68"/>
    </row>
    <row r="89" spans="25:40" ht="15" customHeight="1" x14ac:dyDescent="0.2">
      <c r="Y89" s="68"/>
      <c r="Z89" s="68"/>
      <c r="AA89" s="68"/>
      <c r="AB89" s="68"/>
      <c r="AC89" s="68"/>
      <c r="AD89" s="68"/>
      <c r="AE89" s="68"/>
      <c r="AF89" s="68"/>
      <c r="AG89" s="68"/>
      <c r="AH89" s="68"/>
      <c r="AI89" s="68"/>
      <c r="AJ89" s="68"/>
      <c r="AK89" s="68"/>
      <c r="AL89" s="68"/>
      <c r="AM89" s="68"/>
      <c r="AN89" s="68"/>
    </row>
    <row r="90" spans="25:40" ht="15" customHeight="1" x14ac:dyDescent="0.2">
      <c r="Y90" s="68"/>
    </row>
    <row r="91" spans="25:40" ht="15" customHeight="1" x14ac:dyDescent="0.2">
      <c r="Y91" s="68"/>
    </row>
    <row r="92" spans="25:40" ht="15" customHeight="1" x14ac:dyDescent="0.2">
      <c r="Y92" s="68"/>
    </row>
    <row r="93" spans="25:40" ht="15" customHeight="1" x14ac:dyDescent="0.2">
      <c r="Y93" s="68"/>
    </row>
    <row r="94" spans="25:40" ht="15" customHeight="1" x14ac:dyDescent="0.2">
      <c r="Y94" s="68"/>
    </row>
  </sheetData>
  <pageMargins left="0.7" right="0.7" top="0.75" bottom="0.75" header="0.3" footer="0.3"/>
  <pageSetup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5"/>
  <dimension ref="A1:AP18"/>
  <sheetViews>
    <sheetView zoomScale="90" zoomScaleNormal="90" workbookViewId="0">
      <pane xSplit="2" ySplit="3" topLeftCell="AB4" activePane="bottomRight" state="frozen"/>
      <selection pane="topRight"/>
      <selection pane="bottomLeft"/>
      <selection pane="bottomRight" activeCell="A2" sqref="A2"/>
    </sheetView>
  </sheetViews>
  <sheetFormatPr defaultColWidth="9.109375" defaultRowHeight="15" customHeight="1" x14ac:dyDescent="0.25"/>
  <cols>
    <col min="1" max="1" width="11.109375" style="8" customWidth="1"/>
    <col min="2" max="2" width="50.6640625" style="8" customWidth="1"/>
    <col min="3" max="32" width="6.109375" style="8" customWidth="1"/>
    <col min="33" max="41" width="6" style="8" customWidth="1"/>
    <col min="42" max="42" width="6.5546875" style="8" customWidth="1"/>
    <col min="43" max="16384" width="9.109375" style="8"/>
  </cols>
  <sheetData>
    <row r="1" spans="1:42" ht="15.6" x14ac:dyDescent="0.25">
      <c r="A1" s="23" t="s">
        <v>2361</v>
      </c>
    </row>
    <row r="3" spans="1:42" s="17" customFormat="1" ht="15" customHeight="1" x14ac:dyDescent="0.2">
      <c r="A3" s="19" t="s">
        <v>1643</v>
      </c>
      <c r="B3" s="19" t="s">
        <v>1644</v>
      </c>
      <c r="C3" s="19" t="s">
        <v>4</v>
      </c>
      <c r="D3" s="19" t="s">
        <v>5</v>
      </c>
      <c r="E3" s="19" t="s">
        <v>6</v>
      </c>
      <c r="F3" s="19" t="s">
        <v>7</v>
      </c>
      <c r="G3" s="19" t="s">
        <v>8</v>
      </c>
      <c r="H3" s="19" t="s">
        <v>9</v>
      </c>
      <c r="I3" s="19" t="s">
        <v>10</v>
      </c>
      <c r="J3" s="19" t="s">
        <v>11</v>
      </c>
      <c r="K3" s="19" t="s">
        <v>12</v>
      </c>
      <c r="L3" s="19" t="s">
        <v>13</v>
      </c>
      <c r="M3" s="19" t="s">
        <v>14</v>
      </c>
      <c r="N3" s="19" t="s">
        <v>15</v>
      </c>
      <c r="O3" s="19" t="s">
        <v>16</v>
      </c>
      <c r="P3" s="19" t="s">
        <v>17</v>
      </c>
      <c r="Q3" s="19" t="s">
        <v>18</v>
      </c>
      <c r="R3" s="19" t="s">
        <v>19</v>
      </c>
      <c r="S3" s="19" t="s">
        <v>20</v>
      </c>
      <c r="T3" s="19" t="s">
        <v>21</v>
      </c>
      <c r="U3" s="19" t="s">
        <v>22</v>
      </c>
      <c r="V3" s="19" t="s">
        <v>23</v>
      </c>
      <c r="W3" s="19" t="s">
        <v>24</v>
      </c>
      <c r="X3" s="19" t="s">
        <v>25</v>
      </c>
      <c r="Y3" s="19" t="s">
        <v>26</v>
      </c>
      <c r="Z3" s="19" t="s">
        <v>27</v>
      </c>
      <c r="AA3" s="19" t="s">
        <v>28</v>
      </c>
      <c r="AB3" s="19" t="s">
        <v>29</v>
      </c>
      <c r="AC3" s="19" t="s">
        <v>30</v>
      </c>
      <c r="AD3" s="19" t="s">
        <v>31</v>
      </c>
      <c r="AE3" s="19" t="s">
        <v>32</v>
      </c>
      <c r="AF3" s="19" t="s">
        <v>1055</v>
      </c>
      <c r="AG3" s="19" t="s">
        <v>1285</v>
      </c>
      <c r="AH3" s="17">
        <v>2016</v>
      </c>
      <c r="AI3" s="17">
        <v>2017</v>
      </c>
      <c r="AJ3" s="17">
        <v>2018</v>
      </c>
      <c r="AK3" s="17">
        <v>2019</v>
      </c>
      <c r="AL3" s="17">
        <v>2020</v>
      </c>
      <c r="AM3" s="17">
        <v>2021</v>
      </c>
      <c r="AN3" s="17">
        <v>2022</v>
      </c>
      <c r="AO3" s="17">
        <v>2023</v>
      </c>
      <c r="AP3" s="17">
        <v>2024</v>
      </c>
    </row>
    <row r="4" spans="1:42" s="4" customFormat="1" ht="15" customHeight="1" x14ac:dyDescent="0.2">
      <c r="A4" s="473" t="s">
        <v>974</v>
      </c>
      <c r="B4" s="473" t="s">
        <v>975</v>
      </c>
      <c r="C4" s="474">
        <v>7.241290314208336</v>
      </c>
      <c r="D4" s="474">
        <v>7.2995350164206183</v>
      </c>
      <c r="E4" s="474">
        <v>7.286969963822143</v>
      </c>
      <c r="F4" s="474">
        <v>7.268538747332185</v>
      </c>
      <c r="G4" s="474">
        <v>7.2554646531270812</v>
      </c>
      <c r="H4" s="474">
        <v>7.2615014373359843</v>
      </c>
      <c r="I4" s="474">
        <v>7.2462654717579822</v>
      </c>
      <c r="J4" s="474">
        <v>7.2276290046199971</v>
      </c>
      <c r="K4" s="474">
        <v>7.1741103607938648</v>
      </c>
      <c r="L4" s="474">
        <v>7.2155975612302914</v>
      </c>
      <c r="M4" s="474">
        <v>7.2493052689821056</v>
      </c>
      <c r="N4" s="474">
        <v>7.2822068771483295</v>
      </c>
      <c r="O4" s="474">
        <v>7.3221157448985315</v>
      </c>
      <c r="P4" s="474">
        <v>7.3529611699552042</v>
      </c>
      <c r="Q4" s="474">
        <v>7.4515678275561967</v>
      </c>
      <c r="R4" s="474">
        <v>7.6650646704160996</v>
      </c>
      <c r="S4" s="474">
        <v>7.8522150293295638</v>
      </c>
      <c r="T4" s="474">
        <v>7.9852088755017894</v>
      </c>
      <c r="U4" s="474">
        <v>8.1204553422850321</v>
      </c>
      <c r="V4" s="474">
        <v>8.3211244816524168</v>
      </c>
      <c r="W4" s="474">
        <v>8.6807404080387158</v>
      </c>
      <c r="X4" s="474">
        <v>9.3141623423590083</v>
      </c>
      <c r="Y4" s="474">
        <v>10.031565146135435</v>
      </c>
      <c r="Z4" s="474">
        <v>10.456821404995583</v>
      </c>
      <c r="AA4" s="474">
        <v>7.7872690522118937</v>
      </c>
      <c r="AB4" s="474">
        <v>9.6999850166891459</v>
      </c>
      <c r="AC4" s="474">
        <v>9.182316720425435</v>
      </c>
      <c r="AD4" s="474">
        <v>8.8012608805257067</v>
      </c>
      <c r="AE4" s="474">
        <v>8.5605408547952777</v>
      </c>
      <c r="AF4" s="474">
        <v>8.3691488222812627</v>
      </c>
      <c r="AG4" s="474">
        <v>8.227246856590126</v>
      </c>
      <c r="AH4" s="474">
        <v>8.1269509259442643</v>
      </c>
      <c r="AI4" s="474">
        <v>8.0618119049747072</v>
      </c>
      <c r="AJ4" s="474">
        <v>8.0714035005199669</v>
      </c>
      <c r="AK4" s="474">
        <v>8.2123282718330319</v>
      </c>
      <c r="AL4" s="474">
        <v>8.2965409399854639</v>
      </c>
      <c r="AM4" s="474">
        <v>8.6368842044316434</v>
      </c>
      <c r="AN4" s="474">
        <v>8.8688428582324583</v>
      </c>
      <c r="AO4" s="474">
        <v>9.0714982525125212</v>
      </c>
      <c r="AP4" s="474">
        <v>9.1624067906028461</v>
      </c>
    </row>
    <row r="5" spans="1:42" s="4" customFormat="1" ht="15" customHeight="1" x14ac:dyDescent="0.2">
      <c r="A5" s="473" t="s">
        <v>1641</v>
      </c>
      <c r="B5" s="473" t="s">
        <v>1639</v>
      </c>
      <c r="C5" s="474">
        <v>2.709310506125477</v>
      </c>
      <c r="D5" s="474">
        <v>2.8874236847840837</v>
      </c>
      <c r="E5" s="474">
        <v>3.0887051031271184</v>
      </c>
      <c r="F5" s="474">
        <v>3.2939661742103237</v>
      </c>
      <c r="G5" s="474">
        <v>3.2948548252122309</v>
      </c>
      <c r="H5" s="474">
        <v>2.9809573656258026</v>
      </c>
      <c r="I5" s="474">
        <v>2.8208630538518431</v>
      </c>
      <c r="J5" s="474">
        <v>2.7558864102689906</v>
      </c>
      <c r="K5" s="474">
        <v>2.6678014976858297</v>
      </c>
      <c r="L5" s="474">
        <v>2.7560269297276885</v>
      </c>
      <c r="M5" s="474">
        <v>2.8469875987684041</v>
      </c>
      <c r="N5" s="474">
        <v>3.0658669907222498</v>
      </c>
      <c r="O5" s="474">
        <v>3.1126057634859317</v>
      </c>
      <c r="P5" s="474">
        <v>2.828602569954719</v>
      </c>
      <c r="Q5" s="474">
        <v>2.6090752993820328</v>
      </c>
      <c r="R5" s="474">
        <v>2.3525372741952575</v>
      </c>
      <c r="S5" s="474">
        <v>2.5191376101673164</v>
      </c>
      <c r="T5" s="474">
        <v>2.1490566462119713</v>
      </c>
      <c r="U5" s="474">
        <v>2.1224345895561427</v>
      </c>
      <c r="V5" s="474">
        <v>1.9690127437507299</v>
      </c>
      <c r="W5" s="474">
        <v>2.1637547886880246</v>
      </c>
      <c r="X5" s="474">
        <v>2.2488862757090535</v>
      </c>
      <c r="Y5" s="474">
        <v>2.4929868374704194</v>
      </c>
      <c r="Z5" s="474">
        <v>2.5258361932200768</v>
      </c>
      <c r="AA5" s="474">
        <v>2.4078166196484352</v>
      </c>
      <c r="AB5" s="474">
        <v>2.5049132304244086</v>
      </c>
      <c r="AC5" s="474">
        <v>2.3864581075648443</v>
      </c>
      <c r="AD5" s="474">
        <v>2.0833012077290203</v>
      </c>
      <c r="AE5" s="474">
        <v>2.0064120408532116</v>
      </c>
      <c r="AF5" s="474">
        <v>1.9575714494827166</v>
      </c>
      <c r="AG5" s="474">
        <v>1.8470514423548083</v>
      </c>
      <c r="AH5" s="474">
        <v>1.9077075086097528</v>
      </c>
      <c r="AI5" s="474">
        <v>1.9435148616099762</v>
      </c>
      <c r="AJ5" s="474">
        <v>1.9528106316727067</v>
      </c>
      <c r="AK5" s="474">
        <v>1.9828309417485332</v>
      </c>
      <c r="AL5" s="474">
        <v>1.0479096814306241</v>
      </c>
      <c r="AM5" s="474">
        <v>1.1474285170901855</v>
      </c>
      <c r="AN5" s="474">
        <v>1.6369945941800967</v>
      </c>
      <c r="AO5" s="474">
        <v>1.6935477497223115</v>
      </c>
      <c r="AP5" s="474">
        <v>1.724664545673668</v>
      </c>
    </row>
    <row r="6" spans="1:42" s="4" customFormat="1" ht="15" customHeight="1" x14ac:dyDescent="0.2">
      <c r="A6" s="473" t="s">
        <v>1641</v>
      </c>
      <c r="B6" s="473" t="s">
        <v>1640</v>
      </c>
      <c r="C6" s="474">
        <v>20.166075813884685</v>
      </c>
      <c r="D6" s="474">
        <v>21.337076895218964</v>
      </c>
      <c r="E6" s="474">
        <v>23.033259456887542</v>
      </c>
      <c r="F6" s="474">
        <v>24.418043765756615</v>
      </c>
      <c r="G6" s="474">
        <v>25.468817054825969</v>
      </c>
      <c r="H6" s="474">
        <v>24.500232294408249</v>
      </c>
      <c r="I6" s="474">
        <v>22.612223656146643</v>
      </c>
      <c r="J6" s="474">
        <v>23.443763569729384</v>
      </c>
      <c r="K6" s="474">
        <v>23.009208002313859</v>
      </c>
      <c r="L6" s="474">
        <v>25.213571030262862</v>
      </c>
      <c r="M6" s="474">
        <v>25.84107715123087</v>
      </c>
      <c r="N6" s="474">
        <v>27.153815299253882</v>
      </c>
      <c r="O6" s="474">
        <v>27.75232922252988</v>
      </c>
      <c r="P6" s="474">
        <v>29.847106682023682</v>
      </c>
      <c r="Q6" s="474">
        <v>31.61335770464418</v>
      </c>
      <c r="R6" s="474">
        <v>32.421396297797045</v>
      </c>
      <c r="S6" s="474">
        <v>32.846490389832688</v>
      </c>
      <c r="T6" s="474">
        <v>28.395116353788023</v>
      </c>
      <c r="U6" s="474">
        <v>29.524541410443863</v>
      </c>
      <c r="V6" s="474">
        <v>33.800050256249285</v>
      </c>
      <c r="W6" s="474">
        <v>35.457580297311999</v>
      </c>
      <c r="X6" s="474">
        <v>35.590199390290934</v>
      </c>
      <c r="Y6" s="474">
        <v>36.507089586529574</v>
      </c>
      <c r="Z6" s="474">
        <v>36.491472940779914</v>
      </c>
      <c r="AA6" s="474">
        <v>31.887922759199665</v>
      </c>
      <c r="AB6" s="474">
        <v>33.279304897575592</v>
      </c>
      <c r="AC6" s="474">
        <v>34.249288050435155</v>
      </c>
      <c r="AD6" s="474">
        <v>34.612263398270983</v>
      </c>
      <c r="AE6" s="474">
        <v>34.293009169146778</v>
      </c>
      <c r="AF6" s="474">
        <v>37.167296458517278</v>
      </c>
      <c r="AG6" s="474">
        <v>36.395035671645196</v>
      </c>
      <c r="AH6" s="474">
        <v>39.157963627390245</v>
      </c>
      <c r="AI6" s="474">
        <v>40.318963746390025</v>
      </c>
      <c r="AJ6" s="474">
        <v>42.193063502327306</v>
      </c>
      <c r="AK6" s="474">
        <v>43.12104085025144</v>
      </c>
      <c r="AL6" s="474">
        <v>13.596817870569364</v>
      </c>
      <c r="AM6" s="474">
        <v>17.510750782909817</v>
      </c>
      <c r="AN6" s="474">
        <v>30.119205457819902</v>
      </c>
      <c r="AO6" s="474">
        <v>34.541630520277714</v>
      </c>
      <c r="AP6" s="474">
        <v>39.989260666326317</v>
      </c>
    </row>
    <row r="7" spans="1:42" s="4" customFormat="1" ht="15" customHeight="1" x14ac:dyDescent="0.2">
      <c r="A7" s="473" t="s">
        <v>984</v>
      </c>
      <c r="B7" s="473" t="s">
        <v>985</v>
      </c>
      <c r="C7" s="474">
        <v>63.567417690609282</v>
      </c>
      <c r="D7" s="474">
        <v>64.300220803111188</v>
      </c>
      <c r="E7" s="474">
        <v>64.658356691484315</v>
      </c>
      <c r="F7" s="474">
        <v>65.475950154880039</v>
      </c>
      <c r="G7" s="474">
        <v>64.947122925235419</v>
      </c>
      <c r="H7" s="474">
        <v>68.988117148740884</v>
      </c>
      <c r="I7" s="474">
        <v>73.728941705606033</v>
      </c>
      <c r="J7" s="474">
        <v>77.132030239644862</v>
      </c>
      <c r="K7" s="474">
        <v>79.080746358891346</v>
      </c>
      <c r="L7" s="474">
        <v>81.897081746135186</v>
      </c>
      <c r="M7" s="474">
        <v>82.661835159735446</v>
      </c>
      <c r="N7" s="474">
        <v>83.538680558217223</v>
      </c>
      <c r="O7" s="474">
        <v>85.672712268054553</v>
      </c>
      <c r="P7" s="474">
        <v>87.256512337194209</v>
      </c>
      <c r="Q7" s="474">
        <v>87.548280734170348</v>
      </c>
      <c r="R7" s="474">
        <v>87.098538614889321</v>
      </c>
      <c r="S7" s="474">
        <v>85.760057317145566</v>
      </c>
      <c r="T7" s="474">
        <v>87.082400464304158</v>
      </c>
      <c r="U7" s="474">
        <v>89.228356054784911</v>
      </c>
      <c r="V7" s="474">
        <v>89.980817999800095</v>
      </c>
      <c r="W7" s="474">
        <v>88.873797104316992</v>
      </c>
      <c r="X7" s="474">
        <v>89.734166423786803</v>
      </c>
      <c r="Y7" s="474">
        <v>92.84614415393284</v>
      </c>
      <c r="Z7" s="474">
        <v>91.775550874568495</v>
      </c>
      <c r="AA7" s="474">
        <v>89.738971735260691</v>
      </c>
      <c r="AB7" s="474">
        <v>88.782288972721162</v>
      </c>
      <c r="AC7" s="474">
        <v>88.550156191862186</v>
      </c>
      <c r="AD7" s="474">
        <v>88.260663067310603</v>
      </c>
      <c r="AE7" s="474">
        <v>88.250841905702487</v>
      </c>
      <c r="AF7" s="474">
        <v>88.955721058825659</v>
      </c>
      <c r="AG7" s="474">
        <v>91.078255620795602</v>
      </c>
      <c r="AH7" s="474">
        <v>91.776309313989188</v>
      </c>
      <c r="AI7" s="474">
        <v>92.992003912596161</v>
      </c>
      <c r="AJ7" s="474">
        <v>95.174194945752447</v>
      </c>
      <c r="AK7" s="474">
        <v>94.875328502988737</v>
      </c>
      <c r="AL7" s="474">
        <v>85.532051083876439</v>
      </c>
      <c r="AM7" s="474">
        <v>85.855799672177866</v>
      </c>
      <c r="AN7" s="474">
        <v>84.625789315955174</v>
      </c>
      <c r="AO7" s="474">
        <v>83.747245789683589</v>
      </c>
      <c r="AP7" s="474">
        <v>78.449181281472249</v>
      </c>
    </row>
    <row r="8" spans="1:42" s="4" customFormat="1" ht="15" customHeight="1" x14ac:dyDescent="0.2">
      <c r="A8" s="473" t="s">
        <v>986</v>
      </c>
      <c r="B8" s="473" t="s">
        <v>987</v>
      </c>
      <c r="C8" s="474">
        <v>14.717731549525874</v>
      </c>
      <c r="D8" s="474">
        <v>15.935640200859195</v>
      </c>
      <c r="E8" s="474">
        <v>16.377990409098196</v>
      </c>
      <c r="F8" s="474">
        <v>16.728657741646902</v>
      </c>
      <c r="G8" s="474">
        <v>17.2257390958186</v>
      </c>
      <c r="H8" s="474">
        <v>18.379126984554045</v>
      </c>
      <c r="I8" s="474">
        <v>19.668921438157252</v>
      </c>
      <c r="J8" s="474">
        <v>19.708958869457682</v>
      </c>
      <c r="K8" s="474">
        <v>20.141375282385294</v>
      </c>
      <c r="L8" s="474">
        <v>20.89435254734823</v>
      </c>
      <c r="M8" s="474">
        <v>20.754377361576314</v>
      </c>
      <c r="N8" s="474">
        <v>21.031855687917513</v>
      </c>
      <c r="O8" s="474">
        <v>21.259552016113382</v>
      </c>
      <c r="P8" s="474">
        <v>21.726915601963928</v>
      </c>
      <c r="Q8" s="474">
        <v>22.360456973567036</v>
      </c>
      <c r="R8" s="474">
        <v>22.879678818934643</v>
      </c>
      <c r="S8" s="474">
        <v>23.692773266197126</v>
      </c>
      <c r="T8" s="474">
        <v>23.833885087720155</v>
      </c>
      <c r="U8" s="474">
        <v>24.747674420438582</v>
      </c>
      <c r="V8" s="474">
        <v>26.466968075859619</v>
      </c>
      <c r="W8" s="474">
        <v>27.891577929860478</v>
      </c>
      <c r="X8" s="474">
        <v>30.548024958644699</v>
      </c>
      <c r="Y8" s="474">
        <v>33.246522872207535</v>
      </c>
      <c r="Z8" s="474">
        <v>32.873567780917334</v>
      </c>
      <c r="AA8" s="474">
        <v>30.317855037117113</v>
      </c>
      <c r="AB8" s="474">
        <v>29.337301066185166</v>
      </c>
      <c r="AC8" s="474">
        <v>27.451781753031085</v>
      </c>
      <c r="AD8" s="474">
        <v>26.171816188412354</v>
      </c>
      <c r="AE8" s="474">
        <v>24.843838419913265</v>
      </c>
      <c r="AF8" s="474">
        <v>23.73139740943444</v>
      </c>
      <c r="AG8" s="474">
        <v>23.943598182755718</v>
      </c>
      <c r="AH8" s="474">
        <v>23.792810947200437</v>
      </c>
      <c r="AI8" s="474">
        <v>23.955233232217662</v>
      </c>
      <c r="AJ8" s="474">
        <v>24.154936140674714</v>
      </c>
      <c r="AK8" s="474">
        <v>23.123681364216207</v>
      </c>
      <c r="AL8" s="474">
        <v>21.527031323587028</v>
      </c>
      <c r="AM8" s="474">
        <v>22.120933978199922</v>
      </c>
      <c r="AN8" s="474">
        <v>23.302783741194492</v>
      </c>
      <c r="AO8" s="474">
        <v>23.196097442996567</v>
      </c>
      <c r="AP8" s="474">
        <v>23.647019374771261</v>
      </c>
    </row>
    <row r="9" spans="1:42" s="4" customFormat="1" ht="15" customHeight="1" x14ac:dyDescent="0.2">
      <c r="A9" s="473" t="s">
        <v>988</v>
      </c>
      <c r="B9" s="473" t="s">
        <v>989</v>
      </c>
      <c r="C9" s="474">
        <v>33.135660871369964</v>
      </c>
      <c r="D9" s="474">
        <v>37.473604081180653</v>
      </c>
      <c r="E9" s="474">
        <v>36.816677401786784</v>
      </c>
      <c r="F9" s="474">
        <v>36.393920274972388</v>
      </c>
      <c r="G9" s="474">
        <v>37.664178066658536</v>
      </c>
      <c r="H9" s="474">
        <v>39.015338661292532</v>
      </c>
      <c r="I9" s="474">
        <v>38.591316615690758</v>
      </c>
      <c r="J9" s="474">
        <v>37.466290284297393</v>
      </c>
      <c r="K9" s="474">
        <v>36.730259728929681</v>
      </c>
      <c r="L9" s="474">
        <v>39.801193186484703</v>
      </c>
      <c r="M9" s="474">
        <v>40.394480390127249</v>
      </c>
      <c r="N9" s="474">
        <v>41.557595816517825</v>
      </c>
      <c r="O9" s="474">
        <v>41.960656738032903</v>
      </c>
      <c r="P9" s="474">
        <v>42.344802675495075</v>
      </c>
      <c r="Q9" s="474">
        <v>43.335707302452569</v>
      </c>
      <c r="R9" s="474">
        <v>41.718673175323126</v>
      </c>
      <c r="S9" s="474">
        <v>42.641677410064396</v>
      </c>
      <c r="T9" s="474">
        <v>42.994508111018092</v>
      </c>
      <c r="U9" s="474">
        <v>46.21489842631636</v>
      </c>
      <c r="V9" s="474">
        <v>48.006238558907881</v>
      </c>
      <c r="W9" s="474">
        <v>49.017807970555516</v>
      </c>
      <c r="X9" s="474">
        <v>50.667987802682113</v>
      </c>
      <c r="Y9" s="474">
        <v>52.917600139122989</v>
      </c>
      <c r="Z9" s="474">
        <v>50.03934314571088</v>
      </c>
      <c r="AA9" s="474">
        <v>45.252315805236449</v>
      </c>
      <c r="AB9" s="474">
        <v>46.939948593011358</v>
      </c>
      <c r="AC9" s="474">
        <v>49.159843656170878</v>
      </c>
      <c r="AD9" s="474">
        <v>46.393877011386131</v>
      </c>
      <c r="AE9" s="474">
        <v>45.201580751744544</v>
      </c>
      <c r="AF9" s="474">
        <v>48.708118525335969</v>
      </c>
      <c r="AG9" s="474">
        <v>49.377132218741998</v>
      </c>
      <c r="AH9" s="474">
        <v>51.634098808167998</v>
      </c>
      <c r="AI9" s="474">
        <v>52.549401379165623</v>
      </c>
      <c r="AJ9" s="474">
        <v>54.055425650871207</v>
      </c>
      <c r="AK9" s="474">
        <v>53.209229995557997</v>
      </c>
      <c r="AL9" s="474">
        <v>51.948716139783663</v>
      </c>
      <c r="AM9" s="474">
        <v>53.200588023218188</v>
      </c>
      <c r="AN9" s="474">
        <v>50.5966347568991</v>
      </c>
      <c r="AO9" s="474">
        <v>49.64219738097642</v>
      </c>
      <c r="AP9" s="474">
        <v>40.143194471394523</v>
      </c>
    </row>
    <row r="10" spans="1:42" s="4" customFormat="1" ht="15" customHeight="1" x14ac:dyDescent="0.2">
      <c r="A10" s="473" t="s">
        <v>990</v>
      </c>
      <c r="B10" s="473" t="s">
        <v>991</v>
      </c>
      <c r="C10" s="474">
        <v>0.67540767139190572</v>
      </c>
      <c r="D10" s="474">
        <v>0.65152105486678624</v>
      </c>
      <c r="E10" s="474">
        <v>0.62430241649485296</v>
      </c>
      <c r="F10" s="474">
        <v>0.61774291145868299</v>
      </c>
      <c r="G10" s="474">
        <v>0.60176861871283593</v>
      </c>
      <c r="H10" s="474">
        <v>0.63543331103382095</v>
      </c>
      <c r="I10" s="474">
        <v>0.65302485403386279</v>
      </c>
      <c r="J10" s="474">
        <v>0.68539006237355782</v>
      </c>
      <c r="K10" s="474">
        <v>0.71286508421021288</v>
      </c>
      <c r="L10" s="474">
        <v>0.74567347455515387</v>
      </c>
      <c r="M10" s="474">
        <v>0.78603007079401666</v>
      </c>
      <c r="N10" s="474">
        <v>0.827336809352611</v>
      </c>
      <c r="O10" s="474">
        <v>0.90906514349971712</v>
      </c>
      <c r="P10" s="474">
        <v>0.98845569963255042</v>
      </c>
      <c r="Q10" s="474">
        <v>0.99085982618374546</v>
      </c>
      <c r="R10" s="474">
        <v>0.98916220049182091</v>
      </c>
      <c r="S10" s="474">
        <v>0.93107286056527383</v>
      </c>
      <c r="T10" s="474">
        <v>0.9619905019208661</v>
      </c>
      <c r="U10" s="474">
        <v>0.96601023777841255</v>
      </c>
      <c r="V10" s="474">
        <v>0.95412265194359236</v>
      </c>
      <c r="W10" s="474">
        <v>0.96263159880482951</v>
      </c>
      <c r="X10" s="474">
        <v>0.99749965652717165</v>
      </c>
      <c r="Y10" s="474">
        <v>1.0494476845650174</v>
      </c>
      <c r="Z10" s="474">
        <v>1.0460984216015603</v>
      </c>
      <c r="AA10" s="474">
        <v>1.0057055742913064</v>
      </c>
      <c r="AB10" s="474">
        <v>0.99430518174601712</v>
      </c>
      <c r="AC10" s="474">
        <v>0.97201087081605808</v>
      </c>
      <c r="AD10" s="474">
        <v>0.9768440311502099</v>
      </c>
      <c r="AE10" s="474">
        <v>0.97989186455197819</v>
      </c>
      <c r="AF10" s="474">
        <v>0.99367875905816283</v>
      </c>
      <c r="AG10" s="474">
        <v>0.99524084721611683</v>
      </c>
      <c r="AH10" s="474">
        <v>0.98747251738237107</v>
      </c>
      <c r="AI10" s="474">
        <v>0.99803605162043441</v>
      </c>
      <c r="AJ10" s="474">
        <v>1.0031843852802129</v>
      </c>
      <c r="AK10" s="474">
        <v>0.98790938837015962</v>
      </c>
      <c r="AL10" s="474">
        <v>0.98466378837614432</v>
      </c>
      <c r="AM10" s="474">
        <v>0.98160696148061177</v>
      </c>
      <c r="AN10" s="474">
        <v>0.95754004527859249</v>
      </c>
      <c r="AO10" s="474">
        <v>0.95141070328533262</v>
      </c>
      <c r="AP10" s="474">
        <v>0.89882956743356335</v>
      </c>
    </row>
    <row r="11" spans="1:42" s="4" customFormat="1" ht="15" customHeight="1" x14ac:dyDescent="0.2">
      <c r="A11" s="473" t="s">
        <v>992</v>
      </c>
      <c r="B11" s="473" t="s">
        <v>915</v>
      </c>
      <c r="C11" s="474">
        <v>4.9175027999999994</v>
      </c>
      <c r="D11" s="474">
        <v>4.9489948999999998</v>
      </c>
      <c r="E11" s="474">
        <v>4.4052466200000007</v>
      </c>
      <c r="F11" s="474">
        <v>4.5622099700000005</v>
      </c>
      <c r="G11" s="474">
        <v>4.1999485100000005</v>
      </c>
      <c r="H11" s="474">
        <v>4.0100761299999998</v>
      </c>
      <c r="I11" s="474">
        <v>4.0792003600000015</v>
      </c>
      <c r="J11" s="474">
        <v>4.3141656599999996</v>
      </c>
      <c r="K11" s="474">
        <v>4.4777290800000005</v>
      </c>
      <c r="L11" s="474">
        <v>4.0581243000000002</v>
      </c>
      <c r="M11" s="474">
        <v>4.0936737599999988</v>
      </c>
      <c r="N11" s="474">
        <v>4.0626848799999999</v>
      </c>
      <c r="O11" s="474">
        <v>3.9554829000000002</v>
      </c>
      <c r="P11" s="474">
        <v>3.3375532680000002</v>
      </c>
      <c r="Q11" s="474">
        <v>3.1353294839999997</v>
      </c>
      <c r="R11" s="474">
        <v>3.0787297799999993</v>
      </c>
      <c r="S11" s="474">
        <v>2.8538374200000005</v>
      </c>
      <c r="T11" s="474">
        <v>2.8445834760000004</v>
      </c>
      <c r="U11" s="474">
        <v>2.9500353960000001</v>
      </c>
      <c r="V11" s="474">
        <v>2.9216996759999994</v>
      </c>
      <c r="W11" s="474">
        <v>3.1367642039999999</v>
      </c>
      <c r="X11" s="474">
        <v>3.0643825800000002</v>
      </c>
      <c r="Y11" s="474">
        <v>3.0755375280000012</v>
      </c>
      <c r="Z11" s="474">
        <v>3.1985647680000007</v>
      </c>
      <c r="AA11" s="474">
        <v>3.1108316400000002</v>
      </c>
      <c r="AB11" s="474">
        <v>3.2727756600000006</v>
      </c>
      <c r="AC11" s="474">
        <v>3.3700138080000004</v>
      </c>
      <c r="AD11" s="474">
        <v>3.3692605800000006</v>
      </c>
      <c r="AE11" s="474">
        <v>3.3485288759999992</v>
      </c>
      <c r="AF11" s="474">
        <v>3.4071228703867997</v>
      </c>
      <c r="AG11" s="474">
        <v>3.3555034713219012</v>
      </c>
      <c r="AH11" s="474">
        <v>3.4254863176597996</v>
      </c>
      <c r="AI11" s="474">
        <v>3.2966726829268</v>
      </c>
      <c r="AJ11" s="474">
        <v>3.0275800645554996</v>
      </c>
      <c r="AK11" s="474">
        <v>3.0220431319645025</v>
      </c>
      <c r="AL11" s="474">
        <v>2.6541732452689999</v>
      </c>
      <c r="AM11" s="474">
        <v>2.4933675790232006</v>
      </c>
      <c r="AN11" s="474">
        <v>2.4314352855119004</v>
      </c>
      <c r="AO11" s="474">
        <v>2.3400036542684024</v>
      </c>
      <c r="AP11" s="474">
        <v>2.350761068252599</v>
      </c>
    </row>
    <row r="12" spans="1:42" s="4" customFormat="1" ht="15" customHeight="1" x14ac:dyDescent="0.2">
      <c r="A12" s="473" t="s">
        <v>1642</v>
      </c>
      <c r="B12" s="473" t="s">
        <v>994</v>
      </c>
      <c r="C12" s="474">
        <v>16.302311810031803</v>
      </c>
      <c r="D12" s="474">
        <v>19.111645284031805</v>
      </c>
      <c r="E12" s="474">
        <v>28.438784154031808</v>
      </c>
      <c r="F12" s="474">
        <v>36.284000364031805</v>
      </c>
      <c r="G12" s="474">
        <v>37.190111574031803</v>
      </c>
      <c r="H12" s="474">
        <v>39.184644204031706</v>
      </c>
      <c r="I12" s="474">
        <v>34.972753818495363</v>
      </c>
      <c r="J12" s="474">
        <v>36.783826838814193</v>
      </c>
      <c r="K12" s="474">
        <v>55.06668970676634</v>
      </c>
      <c r="L12" s="474">
        <v>62.119194102977247</v>
      </c>
      <c r="M12" s="474">
        <v>65.230631839188163</v>
      </c>
      <c r="N12" s="474">
        <v>62.044261749929987</v>
      </c>
      <c r="O12" s="474">
        <v>56.82619985593</v>
      </c>
      <c r="P12" s="474">
        <v>57.269761549930003</v>
      </c>
      <c r="Q12" s="474">
        <v>53.356878239233637</v>
      </c>
      <c r="R12" s="474">
        <v>52.672301767291316</v>
      </c>
      <c r="S12" s="474">
        <v>43.375552977899616</v>
      </c>
      <c r="T12" s="474">
        <v>35.543831119030195</v>
      </c>
      <c r="U12" s="474">
        <v>37.578860872323403</v>
      </c>
      <c r="V12" s="474">
        <v>30.131629006874221</v>
      </c>
      <c r="W12" s="474">
        <v>30.778282851051269</v>
      </c>
      <c r="X12" s="474">
        <v>40.951607001051272</v>
      </c>
      <c r="Y12" s="474">
        <v>42.955967808867655</v>
      </c>
      <c r="Z12" s="474">
        <v>36.92912188977914</v>
      </c>
      <c r="AA12" s="474">
        <v>19.946445531780256</v>
      </c>
      <c r="AB12" s="474">
        <v>27.40203393811921</v>
      </c>
      <c r="AC12" s="474">
        <v>27.777850703785681</v>
      </c>
      <c r="AD12" s="474">
        <v>20.196959208146346</v>
      </c>
      <c r="AE12" s="474">
        <v>24.898758728329945</v>
      </c>
      <c r="AF12" s="474">
        <v>29.557741769234873</v>
      </c>
      <c r="AG12" s="474">
        <v>30.469896060678</v>
      </c>
      <c r="AH12" s="474">
        <v>26.303575149811266</v>
      </c>
      <c r="AI12" s="474">
        <v>20.496651952526406</v>
      </c>
      <c r="AJ12" s="474">
        <v>23.08437444357509</v>
      </c>
      <c r="AK12" s="474">
        <v>29.284388922216344</v>
      </c>
      <c r="AL12" s="474">
        <v>21.716089930882738</v>
      </c>
      <c r="AM12" s="474">
        <v>18.375257835349135</v>
      </c>
      <c r="AN12" s="474">
        <v>20.643490346127816</v>
      </c>
      <c r="AO12" s="474">
        <v>21.323032234699948</v>
      </c>
      <c r="AP12" s="474">
        <v>42.786773839039284</v>
      </c>
    </row>
    <row r="13" spans="1:42" s="4" customFormat="1" ht="15" customHeight="1" x14ac:dyDescent="0.2">
      <c r="A13" s="473" t="s">
        <v>1642</v>
      </c>
      <c r="B13" s="473" t="s">
        <v>996</v>
      </c>
      <c r="C13" s="474">
        <v>8.9767638872633064</v>
      </c>
      <c r="D13" s="474">
        <v>8.9767638872633064</v>
      </c>
      <c r="E13" s="474">
        <v>9.3998242941376553</v>
      </c>
      <c r="F13" s="474">
        <v>8.9767638872633064</v>
      </c>
      <c r="G13" s="474">
        <v>9.705804294137657</v>
      </c>
      <c r="H13" s="474">
        <v>9.3226602941376555</v>
      </c>
      <c r="I13" s="474">
        <v>10.576663022494737</v>
      </c>
      <c r="J13" s="474">
        <v>10.730078901602722</v>
      </c>
      <c r="K13" s="474">
        <v>9.659303108360028</v>
      </c>
      <c r="L13" s="474">
        <v>9.0219220807867675</v>
      </c>
      <c r="M13" s="474">
        <v>9.4244178822217286</v>
      </c>
      <c r="N13" s="474">
        <v>10.42793485948896</v>
      </c>
      <c r="O13" s="474">
        <v>10.367138883613077</v>
      </c>
      <c r="P13" s="474">
        <v>8.8839156400915495</v>
      </c>
      <c r="Q13" s="474">
        <v>7.8074923934989524</v>
      </c>
      <c r="R13" s="474">
        <v>7.8808887153696805</v>
      </c>
      <c r="S13" s="474">
        <v>8.3455192595913879</v>
      </c>
      <c r="T13" s="474">
        <v>9.0668956723488172</v>
      </c>
      <c r="U13" s="474">
        <v>8.9899207124756</v>
      </c>
      <c r="V13" s="474">
        <v>8.1317694243497876</v>
      </c>
      <c r="W13" s="474">
        <v>9.2253640905107321</v>
      </c>
      <c r="X13" s="474">
        <v>8.4120647509487316</v>
      </c>
      <c r="Y13" s="474">
        <v>7.4885685531323354</v>
      </c>
      <c r="Z13" s="474">
        <v>9.3204713686648653</v>
      </c>
      <c r="AA13" s="474">
        <v>8.8133679447097428</v>
      </c>
      <c r="AB13" s="474">
        <v>7.8467166509087942</v>
      </c>
      <c r="AC13" s="474">
        <v>7.6174225408203169</v>
      </c>
      <c r="AD13" s="474">
        <v>7.4265461880536572</v>
      </c>
      <c r="AE13" s="474">
        <v>7.3331845006700513</v>
      </c>
      <c r="AF13" s="474">
        <v>5.8919601876670074</v>
      </c>
      <c r="AG13" s="474">
        <v>5.5938398943392205</v>
      </c>
      <c r="AH13" s="474">
        <v>6.328428492043261</v>
      </c>
      <c r="AI13" s="474">
        <v>6.3146674071324211</v>
      </c>
      <c r="AJ13" s="474">
        <v>6.1825659699618214</v>
      </c>
      <c r="AK13" s="474">
        <v>6.2761577954145196</v>
      </c>
      <c r="AL13" s="474">
        <v>6.1447499054131676</v>
      </c>
      <c r="AM13" s="474">
        <v>7.0760484486755981</v>
      </c>
      <c r="AN13" s="474">
        <v>6.4644436021980436</v>
      </c>
      <c r="AO13" s="474">
        <v>5.9251128411021057</v>
      </c>
      <c r="AP13" s="474">
        <v>5.4535417074090127</v>
      </c>
    </row>
    <row r="14" spans="1:42" s="4" customFormat="1" ht="15" customHeight="1" x14ac:dyDescent="0.2">
      <c r="A14" s="473" t="s">
        <v>997</v>
      </c>
      <c r="B14" s="473" t="s">
        <v>998</v>
      </c>
      <c r="C14" s="474">
        <v>2.0859754315384267</v>
      </c>
      <c r="D14" s="474">
        <v>2.1148543748041018</v>
      </c>
      <c r="E14" s="474">
        <v>2.1291519679305826</v>
      </c>
      <c r="F14" s="474">
        <v>2.1387899207492151</v>
      </c>
      <c r="G14" s="474">
        <v>2.1331943050484203</v>
      </c>
      <c r="H14" s="474">
        <v>2.116722804541487</v>
      </c>
      <c r="I14" s="474">
        <v>2.0882591720948112</v>
      </c>
      <c r="J14" s="474">
        <v>2.0518788694921666</v>
      </c>
      <c r="K14" s="474">
        <v>2.0196365134608478</v>
      </c>
      <c r="L14" s="474">
        <v>1.9915873614444508</v>
      </c>
      <c r="M14" s="474">
        <v>2.0133874050382294</v>
      </c>
      <c r="N14" s="474">
        <v>2.0270722329257929</v>
      </c>
      <c r="O14" s="474">
        <v>2.0692534098230833</v>
      </c>
      <c r="P14" s="474">
        <v>2.1107090870759295</v>
      </c>
      <c r="Q14" s="474">
        <v>2.1608193351214244</v>
      </c>
      <c r="R14" s="474">
        <v>2.2091423882383738</v>
      </c>
      <c r="S14" s="474">
        <v>2.2788668287109868</v>
      </c>
      <c r="T14" s="474">
        <v>2.3615108468087245</v>
      </c>
      <c r="U14" s="474">
        <v>2.4820011344187716</v>
      </c>
      <c r="V14" s="474">
        <v>2.6498568973840757</v>
      </c>
      <c r="W14" s="474">
        <v>2.836662245847422</v>
      </c>
      <c r="X14" s="474">
        <v>3.0032275202455203</v>
      </c>
      <c r="Y14" s="474">
        <v>3.3042497585797013</v>
      </c>
      <c r="Z14" s="474">
        <v>3.410957268820574</v>
      </c>
      <c r="AA14" s="474">
        <v>3.0370099184241766</v>
      </c>
      <c r="AB14" s="474">
        <v>3.263076091328676</v>
      </c>
      <c r="AC14" s="474">
        <v>3.1754058022444829</v>
      </c>
      <c r="AD14" s="474">
        <v>3.0816453544576761</v>
      </c>
      <c r="AE14" s="474">
        <v>3.0339193223424852</v>
      </c>
      <c r="AF14" s="474">
        <v>2.9920478886493278</v>
      </c>
      <c r="AG14" s="474">
        <v>2.9486071806261487</v>
      </c>
      <c r="AH14" s="474">
        <v>2.9162534692770246</v>
      </c>
      <c r="AI14" s="474">
        <v>2.9221324243488969</v>
      </c>
      <c r="AJ14" s="474">
        <v>2.8772579327326255</v>
      </c>
      <c r="AK14" s="474">
        <v>2.5519671721449755</v>
      </c>
      <c r="AL14" s="474">
        <v>2.4620115046839635</v>
      </c>
      <c r="AM14" s="474">
        <v>2.4268098957515281</v>
      </c>
      <c r="AN14" s="474">
        <v>2.4341157371820388</v>
      </c>
      <c r="AO14" s="474">
        <v>2.3714344771460114</v>
      </c>
      <c r="AP14" s="474">
        <v>2.2587467184029966</v>
      </c>
    </row>
    <row r="15" spans="1:42" s="4" customFormat="1" ht="15" customHeight="1" x14ac:dyDescent="0.2">
      <c r="A15" s="473" t="s">
        <v>999</v>
      </c>
      <c r="B15" s="473" t="s">
        <v>1000</v>
      </c>
      <c r="C15" s="474">
        <v>0.3304768708744697</v>
      </c>
      <c r="D15" s="474">
        <v>0.33349850064139325</v>
      </c>
      <c r="E15" s="474">
        <v>0.33702587465345585</v>
      </c>
      <c r="F15" s="474">
        <v>0.34111784457604016</v>
      </c>
      <c r="G15" s="474">
        <v>0.34565622200357282</v>
      </c>
      <c r="H15" s="474">
        <v>0.35052325786629684</v>
      </c>
      <c r="I15" s="474">
        <v>0.35390266250735081</v>
      </c>
      <c r="J15" s="474">
        <v>0.35619534552015364</v>
      </c>
      <c r="K15" s="474">
        <v>0.35941252458214334</v>
      </c>
      <c r="L15" s="474">
        <v>0.36403199370119543</v>
      </c>
      <c r="M15" s="474">
        <v>0.36960611747627925</v>
      </c>
      <c r="N15" s="474">
        <v>0.37616071623574071</v>
      </c>
      <c r="O15" s="474">
        <v>0.38359368122858228</v>
      </c>
      <c r="P15" s="474">
        <v>0.39170827388817819</v>
      </c>
      <c r="Q15" s="474">
        <v>0.400445141078419</v>
      </c>
      <c r="R15" s="474">
        <v>0.40963166637976023</v>
      </c>
      <c r="S15" s="474">
        <v>0.41868546794656414</v>
      </c>
      <c r="T15" s="474">
        <v>0.42828816395671587</v>
      </c>
      <c r="U15" s="474">
        <v>0.43913982921391875</v>
      </c>
      <c r="V15" s="474">
        <v>0.45123045432478359</v>
      </c>
      <c r="W15" s="474">
        <v>0.46427377412054438</v>
      </c>
      <c r="X15" s="474">
        <v>0.48430372190469617</v>
      </c>
      <c r="Y15" s="474">
        <v>0.50949928388910493</v>
      </c>
      <c r="Z15" s="474">
        <v>0.52808873988353866</v>
      </c>
      <c r="AA15" s="474">
        <v>0.52042631733062938</v>
      </c>
      <c r="AB15" s="474">
        <v>0.49929182353072532</v>
      </c>
      <c r="AC15" s="474">
        <v>0.48873197304457844</v>
      </c>
      <c r="AD15" s="474">
        <v>0.48292613931772993</v>
      </c>
      <c r="AE15" s="474">
        <v>0.47658896772347092</v>
      </c>
      <c r="AF15" s="474">
        <v>0.46756041881848165</v>
      </c>
      <c r="AG15" s="474">
        <v>0.459045617161216</v>
      </c>
      <c r="AH15" s="474">
        <v>0.45453352733151203</v>
      </c>
      <c r="AI15" s="474">
        <v>0.45240268161635144</v>
      </c>
      <c r="AJ15" s="474">
        <v>0.44337732737884344</v>
      </c>
      <c r="AK15" s="474">
        <v>0.42259591698342475</v>
      </c>
      <c r="AL15" s="474">
        <v>0.4018678928690968</v>
      </c>
      <c r="AM15" s="474">
        <v>0.3905643956103978</v>
      </c>
      <c r="AN15" s="474">
        <v>0.38140547071638725</v>
      </c>
      <c r="AO15" s="474">
        <v>0.36149528861234115</v>
      </c>
      <c r="AP15" s="474">
        <v>0.33679278107697186</v>
      </c>
    </row>
    <row r="16" spans="1:42" s="4" customFormat="1" ht="15" customHeight="1" x14ac:dyDescent="0.2">
      <c r="A16" s="473" t="s">
        <v>1001</v>
      </c>
      <c r="B16" s="473" t="s">
        <v>1002</v>
      </c>
      <c r="C16" s="474">
        <v>7.4552046451399061</v>
      </c>
      <c r="D16" s="474">
        <v>7.6093810924245293</v>
      </c>
      <c r="E16" s="474">
        <v>7.5873442863414677</v>
      </c>
      <c r="F16" s="474">
        <v>7.8331882497197487</v>
      </c>
      <c r="G16" s="474">
        <v>7.877381276846406</v>
      </c>
      <c r="H16" s="474">
        <v>8.0364235084421924</v>
      </c>
      <c r="I16" s="474">
        <v>8.0914960453444866</v>
      </c>
      <c r="J16" s="474">
        <v>7.9993636146957474</v>
      </c>
      <c r="K16" s="474">
        <v>8.1784277104155478</v>
      </c>
      <c r="L16" s="474">
        <v>8.0615225725131818</v>
      </c>
      <c r="M16" s="474">
        <v>8.2999784796407727</v>
      </c>
      <c r="N16" s="474">
        <v>8.2873620020140333</v>
      </c>
      <c r="O16" s="474">
        <v>8.4326144001642174</v>
      </c>
      <c r="P16" s="474">
        <v>8.3992148455721036</v>
      </c>
      <c r="Q16" s="474">
        <v>8.4256695412113061</v>
      </c>
      <c r="R16" s="474">
        <v>8.5539056485046565</v>
      </c>
      <c r="S16" s="474">
        <v>8.7550375960718103</v>
      </c>
      <c r="T16" s="474">
        <v>8.8854136492672993</v>
      </c>
      <c r="U16" s="474">
        <v>9.1263782321605742</v>
      </c>
      <c r="V16" s="474">
        <v>9.2791955030735984</v>
      </c>
      <c r="W16" s="474">
        <v>9.483435901703718</v>
      </c>
      <c r="X16" s="474">
        <v>9.7959632161031909</v>
      </c>
      <c r="Y16" s="474">
        <v>9.9641836614835828</v>
      </c>
      <c r="Z16" s="474">
        <v>10.207392029663795</v>
      </c>
      <c r="AA16" s="474">
        <v>10.194073553918656</v>
      </c>
      <c r="AB16" s="474">
        <v>9.9604043032476568</v>
      </c>
      <c r="AC16" s="474">
        <v>9.8273923637725584</v>
      </c>
      <c r="AD16" s="474">
        <v>9.6973704653204624</v>
      </c>
      <c r="AE16" s="474">
        <v>9.5980350023469168</v>
      </c>
      <c r="AF16" s="474">
        <v>9.568321666935848</v>
      </c>
      <c r="AG16" s="474">
        <v>9.4527858456113787</v>
      </c>
      <c r="AH16" s="474">
        <v>9.3207158136093291</v>
      </c>
      <c r="AI16" s="474">
        <v>9.2149086454339351</v>
      </c>
      <c r="AJ16" s="474">
        <v>9.119707268331668</v>
      </c>
      <c r="AK16" s="474">
        <v>9.1927999649400114</v>
      </c>
      <c r="AL16" s="474">
        <v>9.1729156156628253</v>
      </c>
      <c r="AM16" s="474">
        <v>9.2379650383512164</v>
      </c>
      <c r="AN16" s="474">
        <v>9.2574716023250883</v>
      </c>
      <c r="AO16" s="474">
        <v>9.2329467816322008</v>
      </c>
      <c r="AP16" s="474">
        <v>9.2190293178998477</v>
      </c>
    </row>
    <row r="17" spans="1:42" s="4" customFormat="1" ht="15" customHeight="1" x14ac:dyDescent="0.2">
      <c r="A17" s="473" t="s">
        <v>1003</v>
      </c>
      <c r="B17" s="473" t="s">
        <v>1004</v>
      </c>
      <c r="C17" s="474">
        <v>7.6951868837655377</v>
      </c>
      <c r="D17" s="474">
        <v>8.759413104916538</v>
      </c>
      <c r="E17" s="474">
        <v>6.8737679099765376</v>
      </c>
      <c r="F17" s="474">
        <v>8.1722052649105361</v>
      </c>
      <c r="G17" s="474">
        <v>8.1482520400585372</v>
      </c>
      <c r="H17" s="474">
        <v>8.6473241366235367</v>
      </c>
      <c r="I17" s="474">
        <v>8.9917365570018983</v>
      </c>
      <c r="J17" s="474">
        <v>8.3006220977780867</v>
      </c>
      <c r="K17" s="474">
        <v>7.9039773512376295</v>
      </c>
      <c r="L17" s="474">
        <v>8.0223876000472654</v>
      </c>
      <c r="M17" s="474">
        <v>8.1227720213412038</v>
      </c>
      <c r="N17" s="474">
        <v>7.6426260681181342</v>
      </c>
      <c r="O17" s="474">
        <v>6.2436699467879215</v>
      </c>
      <c r="P17" s="474">
        <v>6.4999952364094513</v>
      </c>
      <c r="Q17" s="474">
        <v>7.3111680285064145</v>
      </c>
      <c r="R17" s="474">
        <v>9.3468779879999992</v>
      </c>
      <c r="S17" s="474">
        <v>8.9083199519999994</v>
      </c>
      <c r="T17" s="474">
        <v>8.8877317200000014</v>
      </c>
      <c r="U17" s="474">
        <v>8.4280833000000008</v>
      </c>
      <c r="V17" s="474">
        <v>7.3372298159999998</v>
      </c>
      <c r="W17" s="474">
        <v>7.3404220679999996</v>
      </c>
      <c r="X17" s="474">
        <v>7.3620862760000003</v>
      </c>
      <c r="Y17" s="474">
        <v>6.8539803160000004</v>
      </c>
      <c r="Z17" s="474">
        <v>6.2578182240000002</v>
      </c>
      <c r="AA17" s="474">
        <v>6.075034896</v>
      </c>
      <c r="AB17" s="474">
        <v>6.0366561359999995</v>
      </c>
      <c r="AC17" s="474">
        <v>5.7390234720000004</v>
      </c>
      <c r="AD17" s="474">
        <v>4.6588230240000001</v>
      </c>
      <c r="AE17" s="474">
        <v>5.1971655959999996</v>
      </c>
      <c r="AF17" s="474">
        <v>4.8442391001009693</v>
      </c>
      <c r="AG17" s="474">
        <v>5.1929246909343414</v>
      </c>
      <c r="AH17" s="474">
        <v>5.1795145133872911</v>
      </c>
      <c r="AI17" s="474">
        <v>4.8788591732128994</v>
      </c>
      <c r="AJ17" s="474">
        <v>4.6395162151922706</v>
      </c>
      <c r="AK17" s="474">
        <v>4.7230104178696033</v>
      </c>
      <c r="AL17" s="474">
        <v>4.5673010126627274</v>
      </c>
      <c r="AM17" s="474">
        <v>4.9933424556901569</v>
      </c>
      <c r="AN17" s="474">
        <v>5.0708926034979207</v>
      </c>
      <c r="AO17" s="474">
        <v>4.9519267265516786</v>
      </c>
      <c r="AP17" s="474">
        <v>4.5304047168446999</v>
      </c>
    </row>
    <row r="18" spans="1:42" s="4" customFormat="1" ht="15" customHeight="1" x14ac:dyDescent="0.2">
      <c r="A18" s="473" t="s">
        <v>1005</v>
      </c>
      <c r="B18" s="473" t="s">
        <v>1006</v>
      </c>
      <c r="C18" s="474">
        <v>6.0355375640000011</v>
      </c>
      <c r="D18" s="474">
        <v>4.8294402740000004</v>
      </c>
      <c r="E18" s="474">
        <v>5.5290048812272499</v>
      </c>
      <c r="F18" s="474">
        <v>3.2818600867097518</v>
      </c>
      <c r="G18" s="474">
        <v>2.886465924417001</v>
      </c>
      <c r="H18" s="474">
        <v>2.3006021248269999</v>
      </c>
      <c r="I18" s="474">
        <v>4.6327132595942508</v>
      </c>
      <c r="J18" s="474">
        <v>2.6714532666454995</v>
      </c>
      <c r="K18" s="474">
        <v>4.0608848874015004</v>
      </c>
      <c r="L18" s="474">
        <v>4.3218152981615008</v>
      </c>
      <c r="M18" s="474">
        <v>4.3441345779375</v>
      </c>
      <c r="N18" s="474">
        <v>3.3724854358710008</v>
      </c>
      <c r="O18" s="474">
        <v>3.3409649127445991</v>
      </c>
      <c r="P18" s="474">
        <v>3.8521986179818501</v>
      </c>
      <c r="Q18" s="474">
        <v>3.6219404607694496</v>
      </c>
      <c r="R18" s="474">
        <v>2.6982342777859998</v>
      </c>
      <c r="S18" s="474">
        <v>2.5524713969462516</v>
      </c>
      <c r="T18" s="474">
        <v>2.5102331446196517</v>
      </c>
      <c r="U18" s="474">
        <v>2.6096936667389521</v>
      </c>
      <c r="V18" s="474">
        <v>4.6865814080000003</v>
      </c>
      <c r="W18" s="474">
        <v>5.1211604465000011</v>
      </c>
      <c r="X18" s="474">
        <v>3.1223387375000002</v>
      </c>
      <c r="Y18" s="474">
        <v>3.7826603599999999</v>
      </c>
      <c r="Z18" s="474">
        <v>2.8404424999999986</v>
      </c>
      <c r="AA18" s="474">
        <v>3.546515235499998</v>
      </c>
      <c r="AB18" s="474">
        <v>2.8179764525000017</v>
      </c>
      <c r="AC18" s="474">
        <v>3.9939340129999978</v>
      </c>
      <c r="AD18" s="474">
        <v>2.920864636999998</v>
      </c>
      <c r="AE18" s="474">
        <v>3.2635531060323091</v>
      </c>
      <c r="AF18" s="474">
        <v>3.1414517401929585</v>
      </c>
      <c r="AG18" s="474">
        <v>2.6797923526163512</v>
      </c>
      <c r="AH18" s="474">
        <v>2.8093614319999993</v>
      </c>
      <c r="AI18" s="474">
        <v>4.1298032180000002</v>
      </c>
      <c r="AJ18" s="474">
        <v>2.9359810339999979</v>
      </c>
      <c r="AK18" s="474">
        <v>2.7141676280000007</v>
      </c>
      <c r="AL18" s="474">
        <v>3.3499768400000005</v>
      </c>
      <c r="AM18" s="474">
        <v>3.0762805279999976</v>
      </c>
      <c r="AN18" s="474">
        <v>2.6172254960000001</v>
      </c>
      <c r="AO18" s="474">
        <v>3.6891534859999999</v>
      </c>
      <c r="AP18" s="474">
        <v>2.224882112</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6"/>
  <dimension ref="A1:AR184"/>
  <sheetViews>
    <sheetView workbookViewId="0">
      <pane xSplit="4" ySplit="3" topLeftCell="E177" activePane="bottomRight" state="frozen"/>
      <selection pane="topRight"/>
      <selection pane="bottomLeft"/>
      <selection pane="bottomRight" activeCell="A2" sqref="A2"/>
    </sheetView>
  </sheetViews>
  <sheetFormatPr defaultColWidth="9.109375" defaultRowHeight="14.25" customHeight="1" x14ac:dyDescent="0.2"/>
  <cols>
    <col min="1" max="1" width="18.33203125" style="4" bestFit="1" customWidth="1"/>
    <col min="2" max="2" width="7.44140625" style="4" bestFit="1" customWidth="1"/>
    <col min="3" max="3" width="40.6640625" style="4" bestFit="1" customWidth="1"/>
    <col min="4" max="4" width="5.5546875" style="4" bestFit="1" customWidth="1"/>
    <col min="5" max="30" width="11.77734375" style="4" bestFit="1" customWidth="1"/>
    <col min="31" max="35" width="10.5546875" style="4" bestFit="1" customWidth="1"/>
    <col min="36" max="37" width="10.109375" style="4" bestFit="1" customWidth="1"/>
    <col min="38" max="38" width="11.5546875" style="4" bestFit="1" customWidth="1"/>
    <col min="39" max="39" width="9.77734375" style="4" bestFit="1" customWidth="1"/>
    <col min="40" max="40" width="10" style="1" bestFit="1" customWidth="1"/>
    <col min="41" max="43" width="9.6640625" style="4" bestFit="1" customWidth="1"/>
    <col min="44" max="44" width="9.33203125" style="4" bestFit="1" customWidth="1"/>
    <col min="45" max="16384" width="9.109375" style="4"/>
  </cols>
  <sheetData>
    <row r="1" spans="1:44" ht="15.6" x14ac:dyDescent="0.2">
      <c r="A1" s="23" t="s">
        <v>2360</v>
      </c>
    </row>
    <row r="3" spans="1:44" ht="14.25" customHeight="1" x14ac:dyDescent="0.2">
      <c r="A3" s="120" t="s">
        <v>1007</v>
      </c>
      <c r="B3" s="120" t="s">
        <v>1643</v>
      </c>
      <c r="C3" s="120" t="s">
        <v>1644</v>
      </c>
      <c r="D3" s="120" t="s">
        <v>1008</v>
      </c>
      <c r="E3" s="120" t="s">
        <v>4</v>
      </c>
      <c r="F3" s="120" t="s">
        <v>5</v>
      </c>
      <c r="G3" s="120" t="s">
        <v>6</v>
      </c>
      <c r="H3" s="120" t="s">
        <v>7</v>
      </c>
      <c r="I3" s="120" t="s">
        <v>8</v>
      </c>
      <c r="J3" s="120" t="s">
        <v>9</v>
      </c>
      <c r="K3" s="120" t="s">
        <v>10</v>
      </c>
      <c r="L3" s="120" t="s">
        <v>11</v>
      </c>
      <c r="M3" s="120" t="s">
        <v>12</v>
      </c>
      <c r="N3" s="120" t="s">
        <v>13</v>
      </c>
      <c r="O3" s="120" t="s">
        <v>14</v>
      </c>
      <c r="P3" s="120" t="s">
        <v>15</v>
      </c>
      <c r="Q3" s="120" t="s">
        <v>16</v>
      </c>
      <c r="R3" s="120" t="s">
        <v>17</v>
      </c>
      <c r="S3" s="120" t="s">
        <v>18</v>
      </c>
      <c r="T3" s="120" t="s">
        <v>19</v>
      </c>
      <c r="U3" s="120" t="s">
        <v>20</v>
      </c>
      <c r="V3" s="120" t="s">
        <v>21</v>
      </c>
      <c r="W3" s="120" t="s">
        <v>22</v>
      </c>
      <c r="X3" s="120" t="s">
        <v>23</v>
      </c>
      <c r="Y3" s="120" t="s">
        <v>24</v>
      </c>
      <c r="Z3" s="120" t="s">
        <v>25</v>
      </c>
      <c r="AA3" s="120" t="s">
        <v>26</v>
      </c>
      <c r="AB3" s="120" t="s">
        <v>27</v>
      </c>
      <c r="AC3" s="120" t="s">
        <v>28</v>
      </c>
      <c r="AD3" s="120" t="s">
        <v>29</v>
      </c>
      <c r="AE3" s="120" t="s">
        <v>30</v>
      </c>
      <c r="AF3" s="120" t="s">
        <v>31</v>
      </c>
      <c r="AG3" s="120" t="s">
        <v>32</v>
      </c>
      <c r="AH3" s="120" t="s">
        <v>1055</v>
      </c>
      <c r="AI3" s="120" t="s">
        <v>1285</v>
      </c>
      <c r="AJ3" s="120" t="s">
        <v>1332</v>
      </c>
      <c r="AK3" s="120" t="s">
        <v>1577</v>
      </c>
      <c r="AL3" s="120" t="s">
        <v>1705</v>
      </c>
      <c r="AM3" s="120" t="s">
        <v>1748</v>
      </c>
      <c r="AN3" s="120" t="s">
        <v>1806</v>
      </c>
      <c r="AO3" s="120" t="s">
        <v>1976</v>
      </c>
      <c r="AP3" s="120" t="s">
        <v>2074</v>
      </c>
      <c r="AQ3" s="120" t="s">
        <v>2285</v>
      </c>
      <c r="AR3" s="120" t="s">
        <v>2320</v>
      </c>
    </row>
    <row r="4" spans="1:44" ht="14.25" customHeight="1" x14ac:dyDescent="0.2">
      <c r="A4" s="470" t="s">
        <v>154</v>
      </c>
      <c r="B4" s="470" t="s">
        <v>974</v>
      </c>
      <c r="C4" s="470" t="s">
        <v>975</v>
      </c>
      <c r="D4" s="470" t="s">
        <v>1009</v>
      </c>
      <c r="E4" s="471">
        <v>1491.550270955981</v>
      </c>
      <c r="F4" s="471">
        <v>902.69929233967514</v>
      </c>
      <c r="G4" s="471">
        <v>902.34221563524397</v>
      </c>
      <c r="H4" s="471">
        <v>902.4179777302146</v>
      </c>
      <c r="I4" s="471">
        <v>602.22656727604908</v>
      </c>
      <c r="J4" s="471">
        <v>603.73617137638564</v>
      </c>
      <c r="K4" s="471">
        <v>603.32843712514352</v>
      </c>
      <c r="L4" s="471">
        <v>602.71257611007331</v>
      </c>
      <c r="M4" s="471">
        <v>599.42184096361098</v>
      </c>
      <c r="N4" s="471">
        <v>603.71392333843585</v>
      </c>
      <c r="O4" s="471">
        <v>606.56708042906575</v>
      </c>
      <c r="P4" s="471">
        <v>152.62168868222179</v>
      </c>
      <c r="Q4" s="471">
        <v>153.30851991875147</v>
      </c>
      <c r="R4" s="471">
        <v>153.58330484404144</v>
      </c>
      <c r="S4" s="471">
        <v>155.33006591837025</v>
      </c>
      <c r="T4" s="471">
        <v>112.10583567191264</v>
      </c>
      <c r="U4" s="471">
        <v>115.14144743642639</v>
      </c>
      <c r="V4" s="471">
        <v>117.22387538324764</v>
      </c>
      <c r="W4" s="471">
        <v>119.29942567441138</v>
      </c>
      <c r="X4" s="471">
        <v>122.47696650666948</v>
      </c>
      <c r="Y4" s="471">
        <v>18.367394284867249</v>
      </c>
      <c r="Z4" s="471">
        <v>19.843216122437049</v>
      </c>
      <c r="AA4" s="471">
        <v>21.493433376174568</v>
      </c>
      <c r="AB4" s="471">
        <v>22.494335718529999</v>
      </c>
      <c r="AC4" s="471">
        <v>16.637790138611244</v>
      </c>
      <c r="AD4" s="471">
        <v>20.792432508434665</v>
      </c>
      <c r="AE4" s="471">
        <v>4.0347935636226246</v>
      </c>
      <c r="AF4" s="471">
        <v>3.8768830716502691</v>
      </c>
      <c r="AG4" s="471">
        <v>3.780815510822086</v>
      </c>
      <c r="AH4" s="471">
        <v>3.7063067207095632</v>
      </c>
      <c r="AI4" s="471">
        <v>3.6510525060390617</v>
      </c>
      <c r="AJ4" s="471">
        <v>3.6115804021279088</v>
      </c>
      <c r="AK4" s="471">
        <v>3.5879908175989379</v>
      </c>
      <c r="AL4" s="471">
        <v>3.6029197448526471</v>
      </c>
      <c r="AM4" s="471">
        <v>3.6825336926299221</v>
      </c>
      <c r="AN4" s="471">
        <v>3.7332420664609254</v>
      </c>
      <c r="AO4" s="471">
        <v>3.9034143178503098</v>
      </c>
      <c r="AP4" s="471">
        <v>4.0182140354080333</v>
      </c>
      <c r="AQ4" s="471">
        <v>4.1182080415777964</v>
      </c>
      <c r="AR4" s="471">
        <v>4.1667052332871179</v>
      </c>
    </row>
    <row r="5" spans="1:44" ht="14.25" customHeight="1" x14ac:dyDescent="0.2">
      <c r="A5" s="470" t="s">
        <v>154</v>
      </c>
      <c r="B5" s="470" t="s">
        <v>1641</v>
      </c>
      <c r="C5" s="470" t="s">
        <v>1639</v>
      </c>
      <c r="D5" s="470" t="s">
        <v>1009</v>
      </c>
      <c r="E5" s="471">
        <v>62.261842379396271</v>
      </c>
      <c r="F5" s="471">
        <v>66.356284355296964</v>
      </c>
      <c r="G5" s="471">
        <v>70.987159131790861</v>
      </c>
      <c r="H5" s="471">
        <v>75.704779800969035</v>
      </c>
      <c r="I5" s="471">
        <v>75.72556376263563</v>
      </c>
      <c r="J5" s="471">
        <v>68.509870255578306</v>
      </c>
      <c r="K5" s="471">
        <v>64.83084189992141</v>
      </c>
      <c r="L5" s="471">
        <v>63.337645271943352</v>
      </c>
      <c r="M5" s="471">
        <v>61.313284683946058</v>
      </c>
      <c r="N5" s="471">
        <v>63.337835168213097</v>
      </c>
      <c r="O5" s="471">
        <v>65.42714038598254</v>
      </c>
      <c r="P5" s="471">
        <v>70.460582427826367</v>
      </c>
      <c r="Q5" s="471">
        <v>71.535977829831424</v>
      </c>
      <c r="R5" s="471">
        <v>65.009041239149866</v>
      </c>
      <c r="S5" s="471">
        <v>59.962574905393566</v>
      </c>
      <c r="T5" s="471">
        <v>54.065350599272136</v>
      </c>
      <c r="U5" s="471">
        <v>57.895548273578243</v>
      </c>
      <c r="V5" s="471">
        <v>49.388119878444783</v>
      </c>
      <c r="W5" s="471">
        <v>48.776998752352668</v>
      </c>
      <c r="X5" s="471">
        <v>45.249454824223392</v>
      </c>
      <c r="Y5" s="471">
        <v>49.726369925614748</v>
      </c>
      <c r="Z5" s="471">
        <v>51.684016798065045</v>
      </c>
      <c r="AA5" s="471">
        <v>57.294549551210352</v>
      </c>
      <c r="AB5" s="471">
        <v>58.051420947735821</v>
      </c>
      <c r="AC5" s="471">
        <v>55.340550355212358</v>
      </c>
      <c r="AD5" s="471">
        <v>57.573381021366991</v>
      </c>
      <c r="AE5" s="471">
        <v>54.852061990093446</v>
      </c>
      <c r="AF5" s="471">
        <v>47.882100545600736</v>
      </c>
      <c r="AG5" s="471">
        <v>46.114200525470778</v>
      </c>
      <c r="AH5" s="471">
        <v>44.995521827254549</v>
      </c>
      <c r="AI5" s="471">
        <v>42.454244422021596</v>
      </c>
      <c r="AJ5" s="471">
        <v>43.847946335935767</v>
      </c>
      <c r="AK5" s="471">
        <v>44.67362560028166</v>
      </c>
      <c r="AL5" s="471">
        <v>44.884447187961484</v>
      </c>
      <c r="AM5" s="471">
        <v>45.575935396586516</v>
      </c>
      <c r="AN5" s="471">
        <v>24.082905044456975</v>
      </c>
      <c r="AO5" s="471">
        <v>26.373504990623633</v>
      </c>
      <c r="AP5" s="471">
        <v>37.631207636333201</v>
      </c>
      <c r="AQ5" s="471">
        <v>38.931569074082162</v>
      </c>
      <c r="AR5" s="471">
        <v>39.647000544227183</v>
      </c>
    </row>
    <row r="6" spans="1:44" ht="14.25" customHeight="1" x14ac:dyDescent="0.2">
      <c r="A6" s="470" t="s">
        <v>154</v>
      </c>
      <c r="B6" s="470" t="s">
        <v>1641</v>
      </c>
      <c r="C6" s="470" t="s">
        <v>1640</v>
      </c>
      <c r="D6" s="470" t="s">
        <v>1009</v>
      </c>
      <c r="E6" s="471">
        <v>463.58389278092358</v>
      </c>
      <c r="F6" s="471">
        <v>490.50279555372725</v>
      </c>
      <c r="G6" s="471">
        <v>529.49564086878138</v>
      </c>
      <c r="H6" s="471">
        <v>561.32853024419978</v>
      </c>
      <c r="I6" s="471">
        <v>585.48301614718321</v>
      </c>
      <c r="J6" s="471">
        <v>563.21801969979015</v>
      </c>
      <c r="K6" s="471">
        <v>519.81580810028026</v>
      </c>
      <c r="L6" s="471">
        <v>538.93182459126217</v>
      </c>
      <c r="M6" s="471">
        <v>528.9419952249458</v>
      </c>
      <c r="N6" s="471">
        <v>579.62053469480907</v>
      </c>
      <c r="O6" s="471">
        <v>594.04570961424656</v>
      </c>
      <c r="P6" s="471">
        <v>624.22416757184965</v>
      </c>
      <c r="Q6" s="471">
        <v>637.98289217074284</v>
      </c>
      <c r="R6" s="471">
        <v>686.13869876055014</v>
      </c>
      <c r="S6" s="471">
        <v>726.74240509539402</v>
      </c>
      <c r="T6" s="471">
        <v>745.3180843779071</v>
      </c>
      <c r="U6" s="471">
        <v>755.09040417503729</v>
      </c>
      <c r="V6" s="471">
        <v>652.75998152308932</v>
      </c>
      <c r="W6" s="471">
        <v>678.72385056288601</v>
      </c>
      <c r="X6" s="471">
        <v>777.01135890607509</v>
      </c>
      <c r="Y6" s="471">
        <v>815.11542104763771</v>
      </c>
      <c r="Z6" s="471">
        <v>818.16524860439199</v>
      </c>
      <c r="AA6" s="471">
        <v>839.24332125355454</v>
      </c>
      <c r="AB6" s="471">
        <v>838.88311824782829</v>
      </c>
      <c r="AC6" s="471">
        <v>733.05508843140444</v>
      </c>
      <c r="AD6" s="471">
        <v>765.04137438104931</v>
      </c>
      <c r="AE6" s="471">
        <v>787.3393480100101</v>
      </c>
      <c r="AF6" s="471">
        <v>795.68407405220796</v>
      </c>
      <c r="AG6" s="471">
        <v>788.3447494746415</v>
      </c>
      <c r="AH6" s="471">
        <v>854.420138172816</v>
      </c>
      <c r="AI6" s="471">
        <v>836.66639477346439</v>
      </c>
      <c r="AJ6" s="471">
        <v>900.18296906644332</v>
      </c>
      <c r="AK6" s="471">
        <v>926.87272980206933</v>
      </c>
      <c r="AL6" s="471">
        <v>969.955482812122</v>
      </c>
      <c r="AM6" s="471">
        <v>991.28829540807908</v>
      </c>
      <c r="AN6" s="471">
        <v>312.57052576021522</v>
      </c>
      <c r="AO6" s="471">
        <v>402.54599500942106</v>
      </c>
      <c r="AP6" s="471">
        <v>692.39552776597486</v>
      </c>
      <c r="AQ6" s="471">
        <v>794.06047173052207</v>
      </c>
      <c r="AR6" s="471">
        <v>919.29334865117971</v>
      </c>
    </row>
    <row r="7" spans="1:44" ht="14.25" customHeight="1" x14ac:dyDescent="0.2">
      <c r="A7" s="470" t="s">
        <v>154</v>
      </c>
      <c r="B7" s="470" t="s">
        <v>984</v>
      </c>
      <c r="C7" s="470" t="s">
        <v>985</v>
      </c>
      <c r="D7" s="470" t="s">
        <v>1009</v>
      </c>
      <c r="E7" s="471">
        <v>1372.1586309131069</v>
      </c>
      <c r="F7" s="471">
        <v>922.80945740293487</v>
      </c>
      <c r="G7" s="471">
        <v>928.18353258935406</v>
      </c>
      <c r="H7" s="471">
        <v>945.37705111012042</v>
      </c>
      <c r="I7" s="471">
        <v>697.38591753832054</v>
      </c>
      <c r="J7" s="471">
        <v>752.10311802954288</v>
      </c>
      <c r="K7" s="471">
        <v>820.62231750696344</v>
      </c>
      <c r="L7" s="471">
        <v>590.50442672565725</v>
      </c>
      <c r="M7" s="471">
        <v>330.45780465179507</v>
      </c>
      <c r="N7" s="471">
        <v>344.373355690778</v>
      </c>
      <c r="O7" s="471">
        <v>345.34109260768355</v>
      </c>
      <c r="P7" s="471">
        <v>349.19332751827756</v>
      </c>
      <c r="Q7" s="471">
        <v>356.65431609960359</v>
      </c>
      <c r="R7" s="471">
        <v>362.84383368306487</v>
      </c>
      <c r="S7" s="471">
        <v>289.13747707784364</v>
      </c>
      <c r="T7" s="471">
        <v>199.39116818172414</v>
      </c>
      <c r="U7" s="471">
        <v>196.36528543698176</v>
      </c>
      <c r="V7" s="471">
        <v>199.44223131040687</v>
      </c>
      <c r="W7" s="471">
        <v>204.44804402539916</v>
      </c>
      <c r="X7" s="471">
        <v>206.2768409268744</v>
      </c>
      <c r="Y7" s="471">
        <v>40.767372521905457</v>
      </c>
      <c r="Z7" s="471">
        <v>41.126325510498297</v>
      </c>
      <c r="AA7" s="471">
        <v>42.550115972777121</v>
      </c>
      <c r="AB7" s="471">
        <v>42.104599872341581</v>
      </c>
      <c r="AC7" s="471">
        <v>41.171427309362365</v>
      </c>
      <c r="AD7" s="471">
        <v>40.406115132868855</v>
      </c>
      <c r="AE7" s="471">
        <v>39.525426560558664</v>
      </c>
      <c r="AF7" s="471">
        <v>38.870888218717923</v>
      </c>
      <c r="AG7" s="471">
        <v>38.866926552679217</v>
      </c>
      <c r="AH7" s="471">
        <v>39.180856199718292</v>
      </c>
      <c r="AI7" s="471">
        <v>40.143447364967216</v>
      </c>
      <c r="AJ7" s="471">
        <v>40.454642076994013</v>
      </c>
      <c r="AK7" s="471">
        <v>41.027539493034894</v>
      </c>
      <c r="AL7" s="471">
        <v>42.041822955801749</v>
      </c>
      <c r="AM7" s="471">
        <v>41.79348921902691</v>
      </c>
      <c r="AN7" s="471">
        <v>36.980108658460708</v>
      </c>
      <c r="AO7" s="471">
        <v>37.0939816822872</v>
      </c>
      <c r="AP7" s="471">
        <v>36.691896666457183</v>
      </c>
      <c r="AQ7" s="471">
        <v>36.348629565467519</v>
      </c>
      <c r="AR7" s="471">
        <v>33.686394169421064</v>
      </c>
    </row>
    <row r="8" spans="1:44" ht="14.25" customHeight="1" x14ac:dyDescent="0.2">
      <c r="A8" s="470" t="s">
        <v>154</v>
      </c>
      <c r="B8" s="470" t="s">
        <v>986</v>
      </c>
      <c r="C8" s="470" t="s">
        <v>987</v>
      </c>
      <c r="D8" s="470" t="s">
        <v>1009</v>
      </c>
      <c r="E8" s="471">
        <v>2478.3443160708371</v>
      </c>
      <c r="F8" s="471">
        <v>1668.0963623499381</v>
      </c>
      <c r="G8" s="471">
        <v>1735.0705599682301</v>
      </c>
      <c r="H8" s="471">
        <v>1782.0199345312915</v>
      </c>
      <c r="I8" s="471">
        <v>1248.0200212817749</v>
      </c>
      <c r="J8" s="471">
        <v>1343.4099370720189</v>
      </c>
      <c r="K8" s="471">
        <v>1447.9000036997227</v>
      </c>
      <c r="L8" s="471">
        <v>933.4968872703239</v>
      </c>
      <c r="M8" s="471">
        <v>371.46963627073114</v>
      </c>
      <c r="N8" s="471">
        <v>385.93926858168396</v>
      </c>
      <c r="O8" s="471">
        <v>383.25868455760849</v>
      </c>
      <c r="P8" s="471">
        <v>390.27430861743596</v>
      </c>
      <c r="Q8" s="471">
        <v>395.14081395423153</v>
      </c>
      <c r="R8" s="471">
        <v>401.97709144024867</v>
      </c>
      <c r="S8" s="471">
        <v>233.67540050967247</v>
      </c>
      <c r="T8" s="471">
        <v>53.269656095537108</v>
      </c>
      <c r="U8" s="471">
        <v>55.144397849619089</v>
      </c>
      <c r="V8" s="471">
        <v>55.483057392162159</v>
      </c>
      <c r="W8" s="471">
        <v>57.636671212916667</v>
      </c>
      <c r="X8" s="471">
        <v>61.662455233334214</v>
      </c>
      <c r="Y8" s="471">
        <v>13.001098321997155</v>
      </c>
      <c r="Z8" s="471">
        <v>14.242005833404541</v>
      </c>
      <c r="AA8" s="471">
        <v>15.505209091298191</v>
      </c>
      <c r="AB8" s="471">
        <v>15.336753937521292</v>
      </c>
      <c r="AC8" s="471">
        <v>14.130200565637677</v>
      </c>
      <c r="AD8" s="471">
        <v>13.670591283893474</v>
      </c>
      <c r="AE8" s="471">
        <v>12.417444866517018</v>
      </c>
      <c r="AF8" s="471">
        <v>11.51182189796738</v>
      </c>
      <c r="AG8" s="471">
        <v>10.900985173522361</v>
      </c>
      <c r="AH8" s="471">
        <v>10.408339853833272</v>
      </c>
      <c r="AI8" s="471">
        <v>10.513914062205753</v>
      </c>
      <c r="AJ8" s="471">
        <v>10.453302699328901</v>
      </c>
      <c r="AK8" s="471">
        <v>10.539661675141833</v>
      </c>
      <c r="AL8" s="471">
        <v>10.648676615065956</v>
      </c>
      <c r="AM8" s="471">
        <v>10.139343472606878</v>
      </c>
      <c r="AN8" s="471">
        <v>9.4154974466724237</v>
      </c>
      <c r="AO8" s="471">
        <v>9.6677252952705643</v>
      </c>
      <c r="AP8" s="471">
        <v>10.25447695651938</v>
      </c>
      <c r="AQ8" s="471">
        <v>10.275417061755583</v>
      </c>
      <c r="AR8" s="471">
        <v>10.319454636907144</v>
      </c>
    </row>
    <row r="9" spans="1:44" ht="14.25" customHeight="1" x14ac:dyDescent="0.2">
      <c r="A9" s="470" t="s">
        <v>154</v>
      </c>
      <c r="B9" s="470" t="s">
        <v>988</v>
      </c>
      <c r="C9" s="470" t="s">
        <v>989</v>
      </c>
      <c r="D9" s="470" t="s">
        <v>1009</v>
      </c>
      <c r="E9" s="471">
        <v>7719.9581821933134</v>
      </c>
      <c r="F9" s="471">
        <v>5241.52329720938</v>
      </c>
      <c r="G9" s="471">
        <v>5150.1428699479529</v>
      </c>
      <c r="H9" s="471">
        <v>5091.8898854713934</v>
      </c>
      <c r="I9" s="471">
        <v>3514.1285469393383</v>
      </c>
      <c r="J9" s="471">
        <v>3640.1505159311591</v>
      </c>
      <c r="K9" s="471">
        <v>3600.0306309327225</v>
      </c>
      <c r="L9" s="471">
        <v>2271.4049801839983</v>
      </c>
      <c r="M9" s="471">
        <v>856.54326621196378</v>
      </c>
      <c r="N9" s="471">
        <v>927.95911300848434</v>
      </c>
      <c r="O9" s="471">
        <v>941.19687428477084</v>
      </c>
      <c r="P9" s="471">
        <v>968.09094822311613</v>
      </c>
      <c r="Q9" s="471">
        <v>977.70814448978399</v>
      </c>
      <c r="R9" s="471">
        <v>986.82871775019191</v>
      </c>
      <c r="S9" s="471">
        <v>555.87943327447226</v>
      </c>
      <c r="T9" s="471">
        <v>97.689532482389211</v>
      </c>
      <c r="U9" s="471">
        <v>99.851553451883078</v>
      </c>
      <c r="V9" s="471">
        <v>100.67795003347234</v>
      </c>
      <c r="W9" s="471">
        <v>108.22082525800268</v>
      </c>
      <c r="X9" s="471">
        <v>112.41656777853767</v>
      </c>
      <c r="Y9" s="471">
        <v>22.957285467800052</v>
      </c>
      <c r="Z9" s="471">
        <v>23.730210101646506</v>
      </c>
      <c r="AA9" s="471">
        <v>24.783926133875955</v>
      </c>
      <c r="AB9" s="471">
        <v>23.433739493809227</v>
      </c>
      <c r="AC9" s="471">
        <v>21.163939560145511</v>
      </c>
      <c r="AD9" s="471">
        <v>21.980593795301672</v>
      </c>
      <c r="AE9" s="471">
        <v>22.297395538700325</v>
      </c>
      <c r="AF9" s="471">
        <v>20.404705166421319</v>
      </c>
      <c r="AG9" s="471">
        <v>19.817996498760373</v>
      </c>
      <c r="AH9" s="471">
        <v>21.326826084065168</v>
      </c>
      <c r="AI9" s="471">
        <v>21.642652441115018</v>
      </c>
      <c r="AJ9" s="471">
        <v>22.623702927974449</v>
      </c>
      <c r="AK9" s="471">
        <v>23.007060543661705</v>
      </c>
      <c r="AL9" s="471">
        <v>23.695341960979786</v>
      </c>
      <c r="AM9" s="471">
        <v>23.188071364187142</v>
      </c>
      <c r="AN9" s="471">
        <v>22.623218364372399</v>
      </c>
      <c r="AO9" s="471">
        <v>23.130702774401826</v>
      </c>
      <c r="AP9" s="471">
        <v>22.115406197232513</v>
      </c>
      <c r="AQ9" s="471">
        <v>21.854862685308543</v>
      </c>
      <c r="AR9" s="471">
        <v>17.373258222189897</v>
      </c>
    </row>
    <row r="10" spans="1:44" ht="14.25" customHeight="1" x14ac:dyDescent="0.2">
      <c r="A10" s="470" t="s">
        <v>154</v>
      </c>
      <c r="B10" s="470" t="s">
        <v>990</v>
      </c>
      <c r="C10" s="470" t="s">
        <v>991</v>
      </c>
      <c r="D10" s="470" t="s">
        <v>1009</v>
      </c>
      <c r="E10" s="471">
        <v>1.5420266470134836</v>
      </c>
      <c r="F10" s="471">
        <v>1.4874909928465445</v>
      </c>
      <c r="G10" s="471">
        <v>1.4253479828649611</v>
      </c>
      <c r="H10" s="471">
        <v>1.4103719439695963</v>
      </c>
      <c r="I10" s="471">
        <v>1.373900955965379</v>
      </c>
      <c r="J10" s="471">
        <v>1.4507609840954818</v>
      </c>
      <c r="K10" s="471">
        <v>1.4909243242782255</v>
      </c>
      <c r="L10" s="471">
        <v>1.5648174940035569</v>
      </c>
      <c r="M10" s="471">
        <v>1.6275458543612169</v>
      </c>
      <c r="N10" s="471">
        <v>1.7024508551487529</v>
      </c>
      <c r="O10" s="471">
        <v>1.7945892027260659</v>
      </c>
      <c r="P10" s="471">
        <v>1.8888968250059621</v>
      </c>
      <c r="Q10" s="471">
        <v>2.075491195204834</v>
      </c>
      <c r="R10" s="471">
        <v>2.2567481726770557</v>
      </c>
      <c r="S10" s="471">
        <v>2.2622370460816108</v>
      </c>
      <c r="T10" s="471">
        <v>2.2583611883374908</v>
      </c>
      <c r="U10" s="471">
        <v>2.1257371245782513</v>
      </c>
      <c r="V10" s="471">
        <v>2.1963253468512933</v>
      </c>
      <c r="W10" s="471">
        <v>2.2055028259781109</v>
      </c>
      <c r="X10" s="471">
        <v>2.1783622190492977</v>
      </c>
      <c r="Y10" s="471">
        <v>0.43955780767343822</v>
      </c>
      <c r="Z10" s="471">
        <v>0.45462406112609588</v>
      </c>
      <c r="AA10" s="471">
        <v>0.47768768390486893</v>
      </c>
      <c r="AB10" s="471">
        <v>0.47634964623702547</v>
      </c>
      <c r="AC10" s="471">
        <v>0.45793246382123026</v>
      </c>
      <c r="AD10" s="471">
        <v>0.44658165292833496</v>
      </c>
      <c r="AE10" s="471">
        <v>0.43015830151248846</v>
      </c>
      <c r="AF10" s="471">
        <v>0.43056964837691786</v>
      </c>
      <c r="AG10" s="471">
        <v>0.43278125323494165</v>
      </c>
      <c r="AH10" s="471">
        <v>0.43912666187201077</v>
      </c>
      <c r="AI10" s="471">
        <v>0.44001021656329664</v>
      </c>
      <c r="AJ10" s="471">
        <v>0.43647131249288562</v>
      </c>
      <c r="AK10" s="471">
        <v>0.44132064689381373</v>
      </c>
      <c r="AL10" s="471">
        <v>0.44384476539890144</v>
      </c>
      <c r="AM10" s="471">
        <v>0.43685233025978609</v>
      </c>
      <c r="AN10" s="471">
        <v>0.42147832949154485</v>
      </c>
      <c r="AO10" s="471">
        <v>0.42012865363049001</v>
      </c>
      <c r="AP10" s="471">
        <v>0.41022559366375005</v>
      </c>
      <c r="AQ10" s="471">
        <v>0.40658189082112861</v>
      </c>
      <c r="AR10" s="471">
        <v>0.38132090614257896</v>
      </c>
    </row>
    <row r="11" spans="1:44" ht="14.25" customHeight="1" x14ac:dyDescent="0.2">
      <c r="A11" s="470" t="s">
        <v>154</v>
      </c>
      <c r="B11" s="470" t="s">
        <v>992</v>
      </c>
      <c r="C11" s="470" t="s">
        <v>915</v>
      </c>
      <c r="D11" s="470" t="s">
        <v>1009</v>
      </c>
      <c r="E11" s="471">
        <v>1151.6399999999999</v>
      </c>
      <c r="F11" s="471">
        <v>695.40911943793878</v>
      </c>
      <c r="G11" s="471">
        <v>618.2590919999999</v>
      </c>
      <c r="H11" s="471">
        <v>640.97034628103052</v>
      </c>
      <c r="I11" s="471">
        <v>393.39459618735356</v>
      </c>
      <c r="J11" s="471">
        <v>375.64498781264621</v>
      </c>
      <c r="K11" s="471">
        <v>381.93208237470725</v>
      </c>
      <c r="L11" s="471">
        <v>262.62116999999995</v>
      </c>
      <c r="M11" s="471">
        <v>104.84561999999997</v>
      </c>
      <c r="N11" s="471">
        <v>95.027783999999997</v>
      </c>
      <c r="O11" s="471">
        <v>95.862887999999998</v>
      </c>
      <c r="P11" s="471">
        <v>95.137794093676831</v>
      </c>
      <c r="Q11" s="471">
        <v>92.631696000000019</v>
      </c>
      <c r="R11" s="471">
        <v>78.162840000000003</v>
      </c>
      <c r="S11" s="471">
        <v>40.38480599999999</v>
      </c>
      <c r="T11" s="471">
        <v>7.2101399999999982</v>
      </c>
      <c r="U11" s="471">
        <v>6.683460000000002</v>
      </c>
      <c r="V11" s="471">
        <v>6.6617879999999987</v>
      </c>
      <c r="W11" s="471">
        <v>6.9087479999999983</v>
      </c>
      <c r="X11" s="471">
        <v>6.8423879999999988</v>
      </c>
      <c r="Y11" s="471">
        <v>1.4692104000000006</v>
      </c>
      <c r="Z11" s="471">
        <v>1.4353079999999976</v>
      </c>
      <c r="AA11" s="471">
        <v>1.4405327999999977</v>
      </c>
      <c r="AB11" s="471">
        <v>1.4981568000000012</v>
      </c>
      <c r="AC11" s="471">
        <v>1.4570640000000012</v>
      </c>
      <c r="AD11" s="471">
        <v>1.5329160000000013</v>
      </c>
      <c r="AE11" s="471">
        <v>1.5004033482820152</v>
      </c>
      <c r="AF11" s="471">
        <v>1.5007989977256218</v>
      </c>
      <c r="AG11" s="471">
        <v>1.4916250846959727</v>
      </c>
      <c r="AH11" s="471">
        <v>1.5177642489274017</v>
      </c>
      <c r="AI11" s="471">
        <v>1.4947560727447791</v>
      </c>
      <c r="AJ11" s="471">
        <v>1.5258973830185951</v>
      </c>
      <c r="AK11" s="471">
        <v>1.4685342975233728</v>
      </c>
      <c r="AL11" s="471">
        <v>1.331397804341645</v>
      </c>
      <c r="AM11" s="471">
        <v>1.3251704421976813</v>
      </c>
      <c r="AN11" s="471">
        <v>1.1640076153077095</v>
      </c>
      <c r="AO11" s="471">
        <v>1.0902653495461507</v>
      </c>
      <c r="AP11" s="471">
        <v>1.0614756670008914</v>
      </c>
      <c r="AQ11" s="471">
        <v>1.0207423430233322</v>
      </c>
      <c r="AR11" s="471">
        <v>1.0243155504216075</v>
      </c>
    </row>
    <row r="12" spans="1:44" ht="14.25" customHeight="1" x14ac:dyDescent="0.2">
      <c r="A12" s="470" t="s">
        <v>154</v>
      </c>
      <c r="B12" s="470" t="s">
        <v>1642</v>
      </c>
      <c r="C12" s="470" t="s">
        <v>994</v>
      </c>
      <c r="D12" s="470" t="s">
        <v>1009</v>
      </c>
      <c r="E12" s="471">
        <v>17098.937298813988</v>
      </c>
      <c r="F12" s="471">
        <v>20835.789759344763</v>
      </c>
      <c r="G12" s="471">
        <v>35822.111916603717</v>
      </c>
      <c r="H12" s="471">
        <v>46994.262195336814</v>
      </c>
      <c r="I12" s="471">
        <v>47298.536623666856</v>
      </c>
      <c r="J12" s="471">
        <v>41530.567358542874</v>
      </c>
      <c r="K12" s="471">
        <v>33441.202514651981</v>
      </c>
      <c r="L12" s="471">
        <v>30226.704805627294</v>
      </c>
      <c r="M12" s="471">
        <v>58803.179587024693</v>
      </c>
      <c r="N12" s="471">
        <v>59279.003533132403</v>
      </c>
      <c r="O12" s="471">
        <v>65394.549734500346</v>
      </c>
      <c r="P12" s="471">
        <v>61393.925111618853</v>
      </c>
      <c r="Q12" s="471">
        <v>56109.368709400005</v>
      </c>
      <c r="R12" s="471">
        <v>46983.928022319997</v>
      </c>
      <c r="S12" s="471">
        <v>49528.676178561931</v>
      </c>
      <c r="T12" s="471">
        <v>55469.710602198524</v>
      </c>
      <c r="U12" s="471">
        <v>44048.63641276212</v>
      </c>
      <c r="V12" s="471">
        <v>30169.239392014257</v>
      </c>
      <c r="W12" s="471">
        <v>31094.429442239201</v>
      </c>
      <c r="X12" s="471">
        <v>26427.078385662731</v>
      </c>
      <c r="Y12" s="471">
        <v>34333.863358850402</v>
      </c>
      <c r="Z12" s="471">
        <v>50921.078782408251</v>
      </c>
      <c r="AA12" s="471">
        <v>25929.584049596793</v>
      </c>
      <c r="AB12" s="471">
        <v>19615.356135363199</v>
      </c>
      <c r="AC12" s="471">
        <v>7624.2410927072006</v>
      </c>
      <c r="AD12" s="471">
        <v>8439.4499747632035</v>
      </c>
      <c r="AE12" s="471">
        <v>9096.5207039471989</v>
      </c>
      <c r="AF12" s="471">
        <v>5367.1478394751985</v>
      </c>
      <c r="AG12" s="471">
        <v>7322.5188861584002</v>
      </c>
      <c r="AH12" s="471">
        <v>8930.6773238975984</v>
      </c>
      <c r="AI12" s="471">
        <v>1455.6393261937515</v>
      </c>
      <c r="AJ12" s="471">
        <v>1253.0657653146991</v>
      </c>
      <c r="AK12" s="471">
        <v>969.53789523918351</v>
      </c>
      <c r="AL12" s="471">
        <v>1098.8109511333375</v>
      </c>
      <c r="AM12" s="471">
        <v>1404.2909875875198</v>
      </c>
      <c r="AN12" s="471">
        <v>1034.7173369191999</v>
      </c>
      <c r="AO12" s="471">
        <v>868.44437025088007</v>
      </c>
      <c r="AP12" s="471">
        <v>982.94665914528014</v>
      </c>
      <c r="AQ12" s="471">
        <v>1021.0819542558402</v>
      </c>
      <c r="AR12" s="471">
        <v>2043.9925907030397</v>
      </c>
    </row>
    <row r="13" spans="1:44" ht="14.25" customHeight="1" x14ac:dyDescent="0.2">
      <c r="A13" s="470" t="s">
        <v>154</v>
      </c>
      <c r="B13" s="470" t="s">
        <v>1642</v>
      </c>
      <c r="C13" s="470" t="s">
        <v>996</v>
      </c>
      <c r="D13" s="470" t="s">
        <v>1009</v>
      </c>
      <c r="E13" s="471">
        <v>6908.8488174673676</v>
      </c>
      <c r="F13" s="471">
        <v>6908.8488174673676</v>
      </c>
      <c r="G13" s="471">
        <v>7533.2922224479571</v>
      </c>
      <c r="H13" s="471">
        <v>6908.8488174673676</v>
      </c>
      <c r="I13" s="471">
        <v>7778.5453867377355</v>
      </c>
      <c r="J13" s="471">
        <v>6397.4173607014254</v>
      </c>
      <c r="K13" s="471">
        <v>6483.7805571911949</v>
      </c>
      <c r="L13" s="471">
        <v>4471.0627288846226</v>
      </c>
      <c r="M13" s="471">
        <v>4729.8408757017069</v>
      </c>
      <c r="N13" s="471">
        <v>4455.8326613830786</v>
      </c>
      <c r="O13" s="471">
        <v>5015.7188256629179</v>
      </c>
      <c r="P13" s="471">
        <v>3893.5487038439969</v>
      </c>
      <c r="Q13" s="471">
        <v>3411.7947337021042</v>
      </c>
      <c r="R13" s="471">
        <v>2663.4821738051496</v>
      </c>
      <c r="S13" s="471">
        <v>2621.7475167346925</v>
      </c>
      <c r="T13" s="471">
        <v>2511.127999102544</v>
      </c>
      <c r="U13" s="471">
        <v>2436.1020466218574</v>
      </c>
      <c r="V13" s="471">
        <v>2650.45948015363</v>
      </c>
      <c r="W13" s="471">
        <v>3039.8427597242348</v>
      </c>
      <c r="X13" s="471">
        <v>3421.9728337856541</v>
      </c>
      <c r="Y13" s="471">
        <v>3305.0404283272469</v>
      </c>
      <c r="Z13" s="471">
        <v>3027.26925968777</v>
      </c>
      <c r="AA13" s="471">
        <v>1835.873915839996</v>
      </c>
      <c r="AB13" s="471">
        <v>1757.3505829007859</v>
      </c>
      <c r="AC13" s="471">
        <v>1741.4265675421718</v>
      </c>
      <c r="AD13" s="471">
        <v>1369.3450453010307</v>
      </c>
      <c r="AE13" s="471">
        <v>1288.6147508579531</v>
      </c>
      <c r="AF13" s="471">
        <v>1209.8847205121024</v>
      </c>
      <c r="AG13" s="471">
        <v>1285.3506286548552</v>
      </c>
      <c r="AH13" s="471">
        <v>1083.376936717038</v>
      </c>
      <c r="AI13" s="471">
        <v>245.44692930718071</v>
      </c>
      <c r="AJ13" s="471">
        <v>280.76757263840187</v>
      </c>
      <c r="AK13" s="471">
        <v>238.69329243739585</v>
      </c>
      <c r="AL13" s="471">
        <v>224.76427310799187</v>
      </c>
      <c r="AM13" s="471">
        <v>211.79269369204459</v>
      </c>
      <c r="AN13" s="471">
        <v>212.81785693411283</v>
      </c>
      <c r="AO13" s="471">
        <v>212.91814209717955</v>
      </c>
      <c r="AP13" s="471">
        <v>182.92869441935821</v>
      </c>
      <c r="AQ13" s="471">
        <v>157.21204163646067</v>
      </c>
      <c r="AR13" s="471">
        <v>144.91642315106793</v>
      </c>
    </row>
    <row r="14" spans="1:44" ht="14.25" customHeight="1" x14ac:dyDescent="0.2">
      <c r="A14" s="470" t="s">
        <v>154</v>
      </c>
      <c r="B14" s="470" t="s">
        <v>997</v>
      </c>
      <c r="C14" s="470" t="s">
        <v>998</v>
      </c>
      <c r="D14" s="470" t="s">
        <v>1009</v>
      </c>
      <c r="E14" s="471">
        <v>281.43802244292425</v>
      </c>
      <c r="F14" s="471">
        <v>173.72963205071611</v>
      </c>
      <c r="G14" s="471">
        <v>176.94351024721252</v>
      </c>
      <c r="H14" s="471">
        <v>180.486310326732</v>
      </c>
      <c r="I14" s="471">
        <v>121.50025410729843</v>
      </c>
      <c r="J14" s="471">
        <v>120.94015710262933</v>
      </c>
      <c r="K14" s="471">
        <v>119.37372440031432</v>
      </c>
      <c r="L14" s="471">
        <v>117.04170647468</v>
      </c>
      <c r="M14" s="471">
        <v>114.81395715724818</v>
      </c>
      <c r="N14" s="471">
        <v>112.47937574905835</v>
      </c>
      <c r="O14" s="471">
        <v>113.74151582566945</v>
      </c>
      <c r="P14" s="471">
        <v>29.089978589108771</v>
      </c>
      <c r="Q14" s="471">
        <v>29.752693123087543</v>
      </c>
      <c r="R14" s="471">
        <v>30.265515475257189</v>
      </c>
      <c r="S14" s="471">
        <v>30.970642479975556</v>
      </c>
      <c r="T14" s="471">
        <v>22.402507026880844</v>
      </c>
      <c r="U14" s="471">
        <v>22.86643467655081</v>
      </c>
      <c r="V14" s="471">
        <v>23.29621197251641</v>
      </c>
      <c r="W14" s="471">
        <v>23.939008752088622</v>
      </c>
      <c r="X14" s="471">
        <v>24.82107474467524</v>
      </c>
      <c r="Y14" s="471">
        <v>3.8356652232851141</v>
      </c>
      <c r="Z14" s="471">
        <v>3.9749652919370551</v>
      </c>
      <c r="AA14" s="471">
        <v>4.5064098585490546</v>
      </c>
      <c r="AB14" s="471">
        <v>4.7357069271664649</v>
      </c>
      <c r="AC14" s="471">
        <v>4.1763749133161863</v>
      </c>
      <c r="AD14" s="471">
        <v>4.8053524107208112</v>
      </c>
      <c r="AE14" s="471">
        <v>1.3026632805103495</v>
      </c>
      <c r="AF14" s="471">
        <v>1.2754051721969155</v>
      </c>
      <c r="AG14" s="471">
        <v>1.2674620185379415</v>
      </c>
      <c r="AH14" s="471">
        <v>1.259467394539199</v>
      </c>
      <c r="AI14" s="471">
        <v>1.2488110444396041</v>
      </c>
      <c r="AJ14" s="471">
        <v>1.2402229231374016</v>
      </c>
      <c r="AK14" s="471">
        <v>1.2484784702209488</v>
      </c>
      <c r="AL14" s="471">
        <v>1.2345705327784176</v>
      </c>
      <c r="AM14" s="471">
        <v>1.0914629066397077</v>
      </c>
      <c r="AN14" s="471">
        <v>1.0471102249355793</v>
      </c>
      <c r="AO14" s="471">
        <v>1.036739792552821</v>
      </c>
      <c r="AP14" s="471">
        <v>1.0431700272788473</v>
      </c>
      <c r="AQ14" s="471">
        <v>1.0177271597506683</v>
      </c>
      <c r="AR14" s="471">
        <v>0.97005065609202168</v>
      </c>
    </row>
    <row r="15" spans="1:44" ht="14.25" customHeight="1" x14ac:dyDescent="0.2">
      <c r="A15" s="470" t="s">
        <v>154</v>
      </c>
      <c r="B15" s="470" t="s">
        <v>999</v>
      </c>
      <c r="C15" s="470" t="s">
        <v>1000</v>
      </c>
      <c r="D15" s="470" t="s">
        <v>1009</v>
      </c>
      <c r="E15" s="471">
        <v>0.75451340382298837</v>
      </c>
      <c r="F15" s="471">
        <v>0.7614121019209894</v>
      </c>
      <c r="G15" s="471">
        <v>0.76946546724533349</v>
      </c>
      <c r="H15" s="471">
        <v>0.77880786432885818</v>
      </c>
      <c r="I15" s="471">
        <v>0.78916945662916027</v>
      </c>
      <c r="J15" s="471">
        <v>0.80028141065364655</v>
      </c>
      <c r="K15" s="471">
        <v>0.80799694636381592</v>
      </c>
      <c r="L15" s="471">
        <v>0.81323138246610505</v>
      </c>
      <c r="M15" s="471">
        <v>0.82057654014188053</v>
      </c>
      <c r="N15" s="471">
        <v>0.8311232732904007</v>
      </c>
      <c r="O15" s="471">
        <v>0.84384958327917747</v>
      </c>
      <c r="P15" s="471">
        <v>0.85881442062954583</v>
      </c>
      <c r="Q15" s="471">
        <v>0.87578466033922775</v>
      </c>
      <c r="R15" s="471">
        <v>0.89431112759858122</v>
      </c>
      <c r="S15" s="471">
        <v>0.9142583129644285</v>
      </c>
      <c r="T15" s="471">
        <v>0.93523211502228409</v>
      </c>
      <c r="U15" s="471">
        <v>0.95590289485517133</v>
      </c>
      <c r="V15" s="471">
        <v>0.97782685834866467</v>
      </c>
      <c r="W15" s="471">
        <v>1.0026023498034689</v>
      </c>
      <c r="X15" s="471">
        <v>1.030206516723253</v>
      </c>
      <c r="Y15" s="471">
        <v>0.21199715713266865</v>
      </c>
      <c r="Z15" s="471">
        <v>0.22071757247176241</v>
      </c>
      <c r="AA15" s="471">
        <v>0.23188643907101877</v>
      </c>
      <c r="AB15" s="471">
        <v>0.24044353889865638</v>
      </c>
      <c r="AC15" s="471">
        <v>0.23694090976797483</v>
      </c>
      <c r="AD15" s="471">
        <v>0.2242104094142098</v>
      </c>
      <c r="AE15" s="471">
        <v>0.21621886893463277</v>
      </c>
      <c r="AF15" s="471">
        <v>0.21284484033161646</v>
      </c>
      <c r="AG15" s="471">
        <v>0.21041001228210796</v>
      </c>
      <c r="AH15" s="471">
        <v>0.20667582724843414</v>
      </c>
      <c r="AI15" s="471">
        <v>0.20296952029146445</v>
      </c>
      <c r="AJ15" s="471">
        <v>0.20085262088225317</v>
      </c>
      <c r="AK15" s="471">
        <v>0.19998751353260213</v>
      </c>
      <c r="AL15" s="471">
        <v>0.19611203084377468</v>
      </c>
      <c r="AM15" s="471">
        <v>0.18682633003043622</v>
      </c>
      <c r="AN15" s="471">
        <v>0.1719719161342064</v>
      </c>
      <c r="AO15" s="471">
        <v>0.16713283807232171</v>
      </c>
      <c r="AP15" s="471">
        <v>0.16332681344706196</v>
      </c>
      <c r="AQ15" s="471">
        <v>0.15442929236306444</v>
      </c>
      <c r="AR15" s="471">
        <v>0.14299208515364981</v>
      </c>
    </row>
    <row r="16" spans="1:44" ht="14.25" customHeight="1" x14ac:dyDescent="0.2">
      <c r="A16" s="470" t="s">
        <v>154</v>
      </c>
      <c r="B16" s="470" t="s">
        <v>1001</v>
      </c>
      <c r="C16" s="470" t="s">
        <v>1002</v>
      </c>
      <c r="D16" s="470" t="s">
        <v>1009</v>
      </c>
      <c r="E16" s="471">
        <v>1499.9800824648994</v>
      </c>
      <c r="F16" s="471">
        <v>927.00925644872109</v>
      </c>
      <c r="G16" s="471">
        <v>928.29545440552806</v>
      </c>
      <c r="H16" s="471">
        <v>967.21722529636918</v>
      </c>
      <c r="I16" s="471">
        <v>652.57620195869436</v>
      </c>
      <c r="J16" s="471">
        <v>670.36103490207518</v>
      </c>
      <c r="K16" s="471">
        <v>681.2561637062729</v>
      </c>
      <c r="L16" s="471">
        <v>678.00985405656343</v>
      </c>
      <c r="M16" s="471">
        <v>699.79657111191068</v>
      </c>
      <c r="N16" s="471">
        <v>692.91971903727608</v>
      </c>
      <c r="O16" s="471">
        <v>719.21405040524178</v>
      </c>
      <c r="P16" s="471">
        <v>181.49064204486538</v>
      </c>
      <c r="Q16" s="471">
        <v>185.76293451439776</v>
      </c>
      <c r="R16" s="471">
        <v>185.82347156215505</v>
      </c>
      <c r="S16" s="471">
        <v>187.23019746639952</v>
      </c>
      <c r="T16" s="471">
        <v>133.95614462203451</v>
      </c>
      <c r="U16" s="471">
        <v>137.67433542980189</v>
      </c>
      <c r="V16" s="471">
        <v>140.2335430943001</v>
      </c>
      <c r="W16" s="471">
        <v>145.11726540222679</v>
      </c>
      <c r="X16" s="471">
        <v>147.75662146348017</v>
      </c>
      <c r="Y16" s="471">
        <v>21.614291716862368</v>
      </c>
      <c r="Z16" s="471">
        <v>22.358356090274018</v>
      </c>
      <c r="AA16" s="471">
        <v>22.71257802256163</v>
      </c>
      <c r="AB16" s="471">
        <v>23.257419969316455</v>
      </c>
      <c r="AC16" s="471">
        <v>23.215450709229476</v>
      </c>
      <c r="AD16" s="471">
        <v>22.668404563662985</v>
      </c>
      <c r="AE16" s="471">
        <v>4.5941451668610744</v>
      </c>
      <c r="AF16" s="471">
        <v>4.5329097281255946</v>
      </c>
      <c r="AG16" s="471">
        <v>4.4869804625959571</v>
      </c>
      <c r="AH16" s="471">
        <v>4.4736995544625424</v>
      </c>
      <c r="AI16" s="471">
        <v>4.420109272884301</v>
      </c>
      <c r="AJ16" s="471">
        <v>4.3586089294665218</v>
      </c>
      <c r="AK16" s="471">
        <v>4.3094667713651065</v>
      </c>
      <c r="AL16" s="471">
        <v>4.265338698288077</v>
      </c>
      <c r="AM16" s="471">
        <v>4.2999268584326629</v>
      </c>
      <c r="AN16" s="471">
        <v>4.2880207410382241</v>
      </c>
      <c r="AO16" s="471">
        <v>4.3187513893725553</v>
      </c>
      <c r="AP16" s="471">
        <v>4.3280538161727096</v>
      </c>
      <c r="AQ16" s="471">
        <v>4.3163754678934803</v>
      </c>
      <c r="AR16" s="471">
        <v>4.3094277038696065</v>
      </c>
    </row>
    <row r="17" spans="1:44" ht="14.25" customHeight="1" x14ac:dyDescent="0.2">
      <c r="A17" s="470" t="s">
        <v>154</v>
      </c>
      <c r="B17" s="470" t="s">
        <v>1003</v>
      </c>
      <c r="C17" s="470" t="s">
        <v>1004</v>
      </c>
      <c r="D17" s="470" t="s">
        <v>1009</v>
      </c>
      <c r="E17" s="471">
        <v>1081.2908970162343</v>
      </c>
      <c r="F17" s="471">
        <v>1230.8308812529106</v>
      </c>
      <c r="G17" s="471">
        <v>965.86902716298061</v>
      </c>
      <c r="H17" s="471">
        <v>765.54616064735899</v>
      </c>
      <c r="I17" s="471">
        <v>763.30229883452307</v>
      </c>
      <c r="J17" s="471">
        <v>810.05378329026109</v>
      </c>
      <c r="K17" s="471">
        <v>842.31724187371515</v>
      </c>
      <c r="L17" s="471">
        <v>777.57584054127165</v>
      </c>
      <c r="M17" s="471">
        <v>740.41942400352468</v>
      </c>
      <c r="N17" s="471">
        <v>751.51171897398308</v>
      </c>
      <c r="O17" s="471">
        <v>760.91541183523907</v>
      </c>
      <c r="P17" s="471">
        <v>715.93686820778771</v>
      </c>
      <c r="Q17" s="471">
        <v>584.88711445320155</v>
      </c>
      <c r="R17" s="471">
        <v>608.89885118589768</v>
      </c>
      <c r="S17" s="471">
        <v>684.88693475469859</v>
      </c>
      <c r="T17" s="471">
        <v>875.58576000000085</v>
      </c>
      <c r="U17" s="471">
        <v>834.50303999999994</v>
      </c>
      <c r="V17" s="471">
        <v>832.57439999999997</v>
      </c>
      <c r="W17" s="471">
        <v>789.51600000000155</v>
      </c>
      <c r="X17" s="471">
        <v>687.32831999999996</v>
      </c>
      <c r="Y17" s="471">
        <v>687.62736000000041</v>
      </c>
      <c r="Z17" s="471">
        <v>689.65679400468389</v>
      </c>
      <c r="AA17" s="471">
        <v>642.05904599531675</v>
      </c>
      <c r="AB17" s="471">
        <v>293.10624000000013</v>
      </c>
      <c r="AC17" s="471">
        <v>284.54496000000006</v>
      </c>
      <c r="AD17" s="471">
        <v>282.7473600000007</v>
      </c>
      <c r="AE17" s="471">
        <v>268.8067199999997</v>
      </c>
      <c r="AF17" s="471">
        <v>218.21185124121698</v>
      </c>
      <c r="AG17" s="471">
        <v>243.42695999999975</v>
      </c>
      <c r="AH17" s="471">
        <v>226.8964449696002</v>
      </c>
      <c r="AI17" s="471">
        <v>243.22832276039048</v>
      </c>
      <c r="AJ17" s="471">
        <v>242.60021139987305</v>
      </c>
      <c r="AK17" s="471">
        <v>228.51799406149408</v>
      </c>
      <c r="AL17" s="471">
        <v>217.30755106286983</v>
      </c>
      <c r="AM17" s="471">
        <v>221.21828655126967</v>
      </c>
      <c r="AN17" s="471">
        <v>213.92510597951866</v>
      </c>
      <c r="AO17" s="471">
        <v>233.88020869743102</v>
      </c>
      <c r="AP17" s="471">
        <v>237.51253412168242</v>
      </c>
      <c r="AQ17" s="471">
        <v>231.94036189937603</v>
      </c>
      <c r="AR17" s="471">
        <v>212.19694224096969</v>
      </c>
    </row>
    <row r="18" spans="1:44" ht="14.25" customHeight="1" x14ac:dyDescent="0.2">
      <c r="A18" s="470" t="s">
        <v>154</v>
      </c>
      <c r="B18" s="470" t="s">
        <v>1005</v>
      </c>
      <c r="C18" s="470" t="s">
        <v>1006</v>
      </c>
      <c r="D18" s="470" t="s">
        <v>1009</v>
      </c>
      <c r="E18" s="471">
        <v>439.80633605868309</v>
      </c>
      <c r="F18" s="471">
        <v>291.66571568134265</v>
      </c>
      <c r="G18" s="471">
        <v>227.97900704619633</v>
      </c>
      <c r="H18" s="471">
        <v>111.54696344544993</v>
      </c>
      <c r="I18" s="471">
        <v>99.902703947503582</v>
      </c>
      <c r="J18" s="471">
        <v>81.016805639485213</v>
      </c>
      <c r="K18" s="471">
        <v>242.57258986405333</v>
      </c>
      <c r="L18" s="471">
        <v>121.6369368072898</v>
      </c>
      <c r="M18" s="471">
        <v>118.81711579295326</v>
      </c>
      <c r="N18" s="471">
        <v>127.46630260469762</v>
      </c>
      <c r="O18" s="471">
        <v>131.19065061831648</v>
      </c>
      <c r="P18" s="471">
        <v>111.28491599858893</v>
      </c>
      <c r="Q18" s="471">
        <v>113.92718557464732</v>
      </c>
      <c r="R18" s="471">
        <v>128.99347874551384</v>
      </c>
      <c r="S18" s="471">
        <v>115.77929893547969</v>
      </c>
      <c r="T18" s="471">
        <v>101.12074910458891</v>
      </c>
      <c r="U18" s="471">
        <v>90.874837761395867</v>
      </c>
      <c r="V18" s="471">
        <v>103.02923528073308</v>
      </c>
      <c r="W18" s="471">
        <v>106.18616542116463</v>
      </c>
      <c r="X18" s="471">
        <v>140.88633359155165</v>
      </c>
      <c r="Y18" s="471">
        <v>150.91726747244869</v>
      </c>
      <c r="Z18" s="471">
        <v>119.64954354671256</v>
      </c>
      <c r="AA18" s="471">
        <v>134.00879531560614</v>
      </c>
      <c r="AB18" s="471">
        <v>66.589793844104719</v>
      </c>
      <c r="AC18" s="471">
        <v>72.453411650189992</v>
      </c>
      <c r="AD18" s="471">
        <v>67.322207386115991</v>
      </c>
      <c r="AE18" s="471">
        <v>82.858224434055543</v>
      </c>
      <c r="AF18" s="471">
        <v>60.493914002180794</v>
      </c>
      <c r="AG18" s="471">
        <v>68.479654057257392</v>
      </c>
      <c r="AH18" s="471">
        <v>66.383023477958346</v>
      </c>
      <c r="AI18" s="471">
        <v>61.04877930204232</v>
      </c>
      <c r="AJ18" s="471">
        <v>59.740585534460536</v>
      </c>
      <c r="AK18" s="471">
        <v>75.257062028338581</v>
      </c>
      <c r="AL18" s="471">
        <v>58.920262562658436</v>
      </c>
      <c r="AM18" s="471">
        <v>65.636437760546272</v>
      </c>
      <c r="AN18" s="471">
        <v>79.091552124079499</v>
      </c>
      <c r="AO18" s="471">
        <v>69.129442440750481</v>
      </c>
      <c r="AP18" s="471">
        <v>65.770142408214568</v>
      </c>
      <c r="AQ18" s="471">
        <v>94.341922550515207</v>
      </c>
      <c r="AR18" s="471">
        <v>57.045899386461215</v>
      </c>
    </row>
    <row r="19" spans="1:44" ht="14.25" customHeight="1" x14ac:dyDescent="0.2">
      <c r="A19" s="470" t="s">
        <v>155</v>
      </c>
      <c r="B19" s="470" t="s">
        <v>974</v>
      </c>
      <c r="C19" s="470" t="s">
        <v>975</v>
      </c>
      <c r="D19" s="470" t="s">
        <v>1009</v>
      </c>
      <c r="E19" s="471">
        <v>6862.2241314497105</v>
      </c>
      <c r="F19" s="471">
        <v>6869.7769379846668</v>
      </c>
      <c r="G19" s="471">
        <v>6827.1912869470561</v>
      </c>
      <c r="H19" s="471">
        <v>6785.3385693089722</v>
      </c>
      <c r="I19" s="471">
        <v>6754.0170848726639</v>
      </c>
      <c r="J19" s="471">
        <v>6742.9422191508902</v>
      </c>
      <c r="K19" s="471">
        <v>6737.1666996757885</v>
      </c>
      <c r="L19" s="471">
        <v>6736.80774843978</v>
      </c>
      <c r="M19" s="471">
        <v>6707.2618097166023</v>
      </c>
      <c r="N19" s="471">
        <v>6746.7734595157299</v>
      </c>
      <c r="O19" s="471">
        <v>6768.5942585513367</v>
      </c>
      <c r="P19" s="471">
        <v>6787.2002092913835</v>
      </c>
      <c r="Q19" s="471">
        <v>6810.2549185812304</v>
      </c>
      <c r="R19" s="471">
        <v>6821.3568594915414</v>
      </c>
      <c r="S19" s="471">
        <v>6804.2374894354698</v>
      </c>
      <c r="T19" s="471">
        <v>6789.8302456366191</v>
      </c>
      <c r="U19" s="471">
        <v>6738.8914915454861</v>
      </c>
      <c r="V19" s="471">
        <v>6615.3002056166379</v>
      </c>
      <c r="W19" s="471">
        <v>6444.8333357189722</v>
      </c>
      <c r="X19" s="471">
        <v>6288.0041334508132</v>
      </c>
      <c r="Y19" s="471">
        <v>6230.3333018279382</v>
      </c>
      <c r="Z19" s="471">
        <v>6302.4934989417961</v>
      </c>
      <c r="AA19" s="471">
        <v>6279.6428717502522</v>
      </c>
      <c r="AB19" s="471">
        <v>6104.8996267625462</v>
      </c>
      <c r="AC19" s="471">
        <v>4313.603413936873</v>
      </c>
      <c r="AD19" s="471">
        <v>5243.7108841846975</v>
      </c>
      <c r="AE19" s="471">
        <v>4818.9476031150498</v>
      </c>
      <c r="AF19" s="471">
        <v>4453.5017959381203</v>
      </c>
      <c r="AG19" s="471">
        <v>4191.8231926363969</v>
      </c>
      <c r="AH19" s="471">
        <v>3967.4760723423169</v>
      </c>
      <c r="AI19" s="471">
        <v>3739.1100054869021</v>
      </c>
      <c r="AJ19" s="471">
        <v>3519.3542482764428</v>
      </c>
      <c r="AK19" s="471">
        <v>3343.8352177901224</v>
      </c>
      <c r="AL19" s="471">
        <v>3200.2841189233318</v>
      </c>
      <c r="AM19" s="471">
        <v>3013.7362031146295</v>
      </c>
      <c r="AN19" s="471">
        <v>2782.2256433236435</v>
      </c>
      <c r="AO19" s="471">
        <v>2623.2230776588831</v>
      </c>
      <c r="AP19" s="471">
        <v>2427.7333475781406</v>
      </c>
      <c r="AQ19" s="471">
        <v>2237.3146854678362</v>
      </c>
      <c r="AR19" s="471">
        <v>2067.5836042084038</v>
      </c>
    </row>
    <row r="20" spans="1:44" ht="14.25" customHeight="1" x14ac:dyDescent="0.2">
      <c r="A20" s="470" t="s">
        <v>155</v>
      </c>
      <c r="B20" s="470" t="s">
        <v>1641</v>
      </c>
      <c r="C20" s="470" t="s">
        <v>1639</v>
      </c>
      <c r="D20" s="470" t="s">
        <v>1009</v>
      </c>
      <c r="E20" s="471">
        <v>711.61177910205959</v>
      </c>
      <c r="F20" s="471">
        <v>759.54520340975421</v>
      </c>
      <c r="G20" s="471">
        <v>819.24258403181216</v>
      </c>
      <c r="H20" s="471">
        <v>873.66722580842873</v>
      </c>
      <c r="I20" s="471">
        <v>871.82545179353394</v>
      </c>
      <c r="J20" s="471">
        <v>786.13580479248003</v>
      </c>
      <c r="K20" s="471">
        <v>743.99486518986794</v>
      </c>
      <c r="L20" s="471">
        <v>727.08099218093184</v>
      </c>
      <c r="M20" s="471">
        <v>703.65526165185031</v>
      </c>
      <c r="N20" s="471">
        <v>723.2386071254258</v>
      </c>
      <c r="O20" s="471">
        <v>742.71582936750838</v>
      </c>
      <c r="P20" s="471">
        <v>802.1753466785924</v>
      </c>
      <c r="Q20" s="471">
        <v>811.25123797671563</v>
      </c>
      <c r="R20" s="471">
        <v>735.71875443619922</v>
      </c>
      <c r="S20" s="471">
        <v>680.81843526145747</v>
      </c>
      <c r="T20" s="471">
        <v>617.99833744824934</v>
      </c>
      <c r="U20" s="471">
        <v>664.0219729652548</v>
      </c>
      <c r="V20" s="471">
        <v>562.32085466166882</v>
      </c>
      <c r="W20" s="471">
        <v>586.96923185549053</v>
      </c>
      <c r="X20" s="471">
        <v>541.62957586232528</v>
      </c>
      <c r="Y20" s="471">
        <v>583.98725559336594</v>
      </c>
      <c r="Z20" s="471">
        <v>589.18809656200301</v>
      </c>
      <c r="AA20" s="471">
        <v>653.20875798508223</v>
      </c>
      <c r="AB20" s="471">
        <v>659.54588880879442</v>
      </c>
      <c r="AC20" s="471">
        <v>653.91438116926997</v>
      </c>
      <c r="AD20" s="471">
        <v>706.39113649196906</v>
      </c>
      <c r="AE20" s="471">
        <v>690.72553540313515</v>
      </c>
      <c r="AF20" s="471">
        <v>614.1144933831373</v>
      </c>
      <c r="AG20" s="471">
        <v>619.58100325504847</v>
      </c>
      <c r="AH20" s="471">
        <v>633.4176024135204</v>
      </c>
      <c r="AI20" s="471">
        <v>598.24970200929965</v>
      </c>
      <c r="AJ20" s="471">
        <v>616.01354458578055</v>
      </c>
      <c r="AK20" s="471">
        <v>633.82819010435446</v>
      </c>
      <c r="AL20" s="471">
        <v>629.85697141408014</v>
      </c>
      <c r="AM20" s="471">
        <v>641.17774077185288</v>
      </c>
      <c r="AN20" s="471">
        <v>324.16550416408546</v>
      </c>
      <c r="AO20" s="471">
        <v>362.2686721305472</v>
      </c>
      <c r="AP20" s="471">
        <v>535.88813390507721</v>
      </c>
      <c r="AQ20" s="471">
        <v>629.30766152872411</v>
      </c>
      <c r="AR20" s="471">
        <v>666.00599109819939</v>
      </c>
    </row>
    <row r="21" spans="1:44" ht="14.25" customHeight="1" x14ac:dyDescent="0.2">
      <c r="A21" s="470" t="s">
        <v>155</v>
      </c>
      <c r="B21" s="470" t="s">
        <v>1641</v>
      </c>
      <c r="C21" s="470" t="s">
        <v>1640</v>
      </c>
      <c r="D21" s="470" t="s">
        <v>1009</v>
      </c>
      <c r="E21" s="471">
        <v>6005.8906264006346</v>
      </c>
      <c r="F21" s="471">
        <v>6357.398424980961</v>
      </c>
      <c r="G21" s="471">
        <v>6869.4302275430891</v>
      </c>
      <c r="H21" s="471">
        <v>7285.1435052039587</v>
      </c>
      <c r="I21" s="471">
        <v>7571.1865660382045</v>
      </c>
      <c r="J21" s="471">
        <v>7279.0426015532366</v>
      </c>
      <c r="K21" s="471">
        <v>6712.331624784244</v>
      </c>
      <c r="L21" s="471">
        <v>6951.9981505762053</v>
      </c>
      <c r="M21" s="471">
        <v>6805.5427131720544</v>
      </c>
      <c r="N21" s="471">
        <v>7461.443050239146</v>
      </c>
      <c r="O21" s="471">
        <v>7642.3352896339948</v>
      </c>
      <c r="P21" s="471">
        <v>8012.502313662897</v>
      </c>
      <c r="Q21" s="471">
        <v>8196.4146238756912</v>
      </c>
      <c r="R21" s="471">
        <v>8846.7152845354631</v>
      </c>
      <c r="S21" s="471">
        <v>9394.9831445741984</v>
      </c>
      <c r="T21" s="471">
        <v>9655.3989174296003</v>
      </c>
      <c r="U21" s="471">
        <v>9798.997396439634</v>
      </c>
      <c r="V21" s="471">
        <v>8802.1712260157401</v>
      </c>
      <c r="W21" s="471">
        <v>9386.3708008142148</v>
      </c>
      <c r="X21" s="471">
        <v>10756.299397580189</v>
      </c>
      <c r="Y21" s="471">
        <v>11275.194652025853</v>
      </c>
      <c r="Z21" s="471">
        <v>11374.729724694487</v>
      </c>
      <c r="AA21" s="471">
        <v>11668.637674648939</v>
      </c>
      <c r="AB21" s="471">
        <v>11621.396057021993</v>
      </c>
      <c r="AC21" s="471">
        <v>10264.634274436361</v>
      </c>
      <c r="AD21" s="471">
        <v>10713.827348312978</v>
      </c>
      <c r="AE21" s="471">
        <v>11072.466954479729</v>
      </c>
      <c r="AF21" s="471">
        <v>11541.738439263519</v>
      </c>
      <c r="AG21" s="471">
        <v>11706.706950832344</v>
      </c>
      <c r="AH21" s="471">
        <v>12878.070876261261</v>
      </c>
      <c r="AI21" s="471">
        <v>12644.910291898696</v>
      </c>
      <c r="AJ21" s="471">
        <v>13672.749667805241</v>
      </c>
      <c r="AK21" s="471">
        <v>14071.592087377583</v>
      </c>
      <c r="AL21" s="471">
        <v>14778.167534701513</v>
      </c>
      <c r="AM21" s="471">
        <v>15225.818760329448</v>
      </c>
      <c r="AN21" s="471">
        <v>4873.551859397392</v>
      </c>
      <c r="AO21" s="471">
        <v>6315.1352939674434</v>
      </c>
      <c r="AP21" s="471">
        <v>10387.282925927522</v>
      </c>
      <c r="AQ21" s="471">
        <v>11848.057492274966</v>
      </c>
      <c r="AR21" s="471">
        <v>13690.921626844516</v>
      </c>
    </row>
    <row r="22" spans="1:44" ht="14.25" customHeight="1" x14ac:dyDescent="0.2">
      <c r="A22" s="470" t="s">
        <v>155</v>
      </c>
      <c r="B22" s="470" t="s">
        <v>984</v>
      </c>
      <c r="C22" s="470" t="s">
        <v>985</v>
      </c>
      <c r="D22" s="470" t="s">
        <v>1009</v>
      </c>
      <c r="E22" s="471">
        <v>55489.847327806485</v>
      </c>
      <c r="F22" s="471">
        <v>56722.303887044989</v>
      </c>
      <c r="G22" s="471">
        <v>57816.15765717157</v>
      </c>
      <c r="H22" s="471">
        <v>59604.392559532942</v>
      </c>
      <c r="I22" s="471">
        <v>59678.382489501993</v>
      </c>
      <c r="J22" s="471">
        <v>63961.577858450102</v>
      </c>
      <c r="K22" s="471">
        <v>66714.288554259212</v>
      </c>
      <c r="L22" s="471">
        <v>66790.566664270547</v>
      </c>
      <c r="M22" s="471">
        <v>65155.00963191934</v>
      </c>
      <c r="N22" s="471">
        <v>63048.389195827694</v>
      </c>
      <c r="O22" s="471">
        <v>58962.417135991207</v>
      </c>
      <c r="P22" s="471">
        <v>55102.350346306521</v>
      </c>
      <c r="Q22" s="471">
        <v>52140.758233761415</v>
      </c>
      <c r="R22" s="471">
        <v>48473.841190648789</v>
      </c>
      <c r="S22" s="471">
        <v>44569.722838030197</v>
      </c>
      <c r="T22" s="471">
        <v>41483.189689172948</v>
      </c>
      <c r="U22" s="471">
        <v>38836.446307926628</v>
      </c>
      <c r="V22" s="471">
        <v>37473.190264702949</v>
      </c>
      <c r="W22" s="471">
        <v>36264.877066217319</v>
      </c>
      <c r="X22" s="471">
        <v>34633.984238440557</v>
      </c>
      <c r="Y22" s="471">
        <v>31674.784404621038</v>
      </c>
      <c r="Z22" s="471">
        <v>29396.98288120261</v>
      </c>
      <c r="AA22" s="471">
        <v>27968.887059093504</v>
      </c>
      <c r="AB22" s="471">
        <v>25666.380833636322</v>
      </c>
      <c r="AC22" s="471">
        <v>23670.079417667235</v>
      </c>
      <c r="AD22" s="471">
        <v>22192.19537133531</v>
      </c>
      <c r="AE22" s="471">
        <v>21136.00444018589</v>
      </c>
      <c r="AF22" s="471">
        <v>20108.093344306955</v>
      </c>
      <c r="AG22" s="471">
        <v>19266.061780225555</v>
      </c>
      <c r="AH22" s="471">
        <v>18277.168386616686</v>
      </c>
      <c r="AI22" s="471">
        <v>17920.061164182389</v>
      </c>
      <c r="AJ22" s="471">
        <v>16962.197276254603</v>
      </c>
      <c r="AK22" s="471">
        <v>16047.260677989607</v>
      </c>
      <c r="AL22" s="471">
        <v>15359.245903580057</v>
      </c>
      <c r="AM22" s="471">
        <v>14087.094197175427</v>
      </c>
      <c r="AN22" s="471">
        <v>11702.053123638027</v>
      </c>
      <c r="AO22" s="471">
        <v>10965.042670742392</v>
      </c>
      <c r="AP22" s="471">
        <v>10522.561489045431</v>
      </c>
      <c r="AQ22" s="471">
        <v>10030.047239283667</v>
      </c>
      <c r="AR22" s="471">
        <v>9322.4436480505792</v>
      </c>
    </row>
    <row r="23" spans="1:44" ht="14.25" customHeight="1" x14ac:dyDescent="0.2">
      <c r="A23" s="470" t="s">
        <v>155</v>
      </c>
      <c r="B23" s="470" t="s">
        <v>986</v>
      </c>
      <c r="C23" s="470" t="s">
        <v>987</v>
      </c>
      <c r="D23" s="470" t="s">
        <v>1009</v>
      </c>
      <c r="E23" s="471">
        <v>6756.9906296976296</v>
      </c>
      <c r="F23" s="471">
        <v>7216.3420426734201</v>
      </c>
      <c r="G23" s="471">
        <v>7401.2885028511719</v>
      </c>
      <c r="H23" s="471">
        <v>7531.5229619223883</v>
      </c>
      <c r="I23" s="471">
        <v>7654.0710757574525</v>
      </c>
      <c r="J23" s="471">
        <v>8119.8791415501673</v>
      </c>
      <c r="K23" s="471">
        <v>8651.9578144746411</v>
      </c>
      <c r="L23" s="471">
        <v>8782.7349250122898</v>
      </c>
      <c r="M23" s="471">
        <v>9037.3019180057054</v>
      </c>
      <c r="N23" s="471">
        <v>9408.2904069966899</v>
      </c>
      <c r="O23" s="471">
        <v>9226.9911016025526</v>
      </c>
      <c r="P23" s="471">
        <v>9051.7066386199749</v>
      </c>
      <c r="Q23" s="471">
        <v>8868.4310226248363</v>
      </c>
      <c r="R23" s="471">
        <v>8854.7106999321568</v>
      </c>
      <c r="S23" s="471">
        <v>8871.2015718032744</v>
      </c>
      <c r="T23" s="471">
        <v>8907.650247975007</v>
      </c>
      <c r="U23" s="471">
        <v>9192.6274960927913</v>
      </c>
      <c r="V23" s="471">
        <v>9122.9257391909305</v>
      </c>
      <c r="W23" s="471">
        <v>9229.9950396237837</v>
      </c>
      <c r="X23" s="471">
        <v>9697.7293551427701</v>
      </c>
      <c r="Y23" s="471">
        <v>10003.123159534514</v>
      </c>
      <c r="Z23" s="471">
        <v>10739.035678075008</v>
      </c>
      <c r="AA23" s="471">
        <v>11370.993392976407</v>
      </c>
      <c r="AB23" s="471">
        <v>10961.87535122639</v>
      </c>
      <c r="AC23" s="471">
        <v>9999.7344688056837</v>
      </c>
      <c r="AD23" s="471">
        <v>9642.7966438084877</v>
      </c>
      <c r="AE23" s="471">
        <v>8994.7787510573671</v>
      </c>
      <c r="AF23" s="471">
        <v>8681.03147159535</v>
      </c>
      <c r="AG23" s="471">
        <v>8378.8313809105312</v>
      </c>
      <c r="AH23" s="471">
        <v>8116.5538661047904</v>
      </c>
      <c r="AI23" s="471">
        <v>8305.8945427985163</v>
      </c>
      <c r="AJ23" s="471">
        <v>8313.9385369453412</v>
      </c>
      <c r="AK23" s="471">
        <v>8339.1273665840708</v>
      </c>
      <c r="AL23" s="471">
        <v>8373.3776329036446</v>
      </c>
      <c r="AM23" s="471">
        <v>7907.7014062443195</v>
      </c>
      <c r="AN23" s="471">
        <v>7083.1199906258307</v>
      </c>
      <c r="AO23" s="471">
        <v>6874.322436454434</v>
      </c>
      <c r="AP23" s="471">
        <v>6808.0188796872344</v>
      </c>
      <c r="AQ23" s="471">
        <v>6303.151452225623</v>
      </c>
      <c r="AR23" s="471">
        <v>5998.7694673778042</v>
      </c>
    </row>
    <row r="24" spans="1:44" ht="14.25" customHeight="1" x14ac:dyDescent="0.2">
      <c r="A24" s="470" t="s">
        <v>155</v>
      </c>
      <c r="B24" s="470" t="s">
        <v>988</v>
      </c>
      <c r="C24" s="470" t="s">
        <v>989</v>
      </c>
      <c r="D24" s="470" t="s">
        <v>1009</v>
      </c>
      <c r="E24" s="471">
        <v>32243.510697851732</v>
      </c>
      <c r="F24" s="471">
        <v>36423.131533567401</v>
      </c>
      <c r="G24" s="471">
        <v>35772.718283104186</v>
      </c>
      <c r="H24" s="471">
        <v>35355.074599316198</v>
      </c>
      <c r="I24" s="471">
        <v>36588.995684243142</v>
      </c>
      <c r="J24" s="471">
        <v>37841.238156439751</v>
      </c>
      <c r="K24" s="471">
        <v>37489.829740609101</v>
      </c>
      <c r="L24" s="471">
        <v>36363.039568314329</v>
      </c>
      <c r="M24" s="471">
        <v>35493.576640651772</v>
      </c>
      <c r="N24" s="471">
        <v>37764.126207938956</v>
      </c>
      <c r="O24" s="471">
        <v>37098.233429641499</v>
      </c>
      <c r="P24" s="471">
        <v>36879.92766427988</v>
      </c>
      <c r="Q24" s="471">
        <v>36462.298005828852</v>
      </c>
      <c r="R24" s="471">
        <v>36392.332873336527</v>
      </c>
      <c r="S24" s="471">
        <v>36881.201679731923</v>
      </c>
      <c r="T24" s="471">
        <v>35251.256891753423</v>
      </c>
      <c r="U24" s="471">
        <v>35414.807005869814</v>
      </c>
      <c r="V24" s="471">
        <v>34576.593807485413</v>
      </c>
      <c r="W24" s="471">
        <v>35816.027740555779</v>
      </c>
      <c r="X24" s="471">
        <v>36062.533064737509</v>
      </c>
      <c r="Y24" s="471">
        <v>35631.818594711927</v>
      </c>
      <c r="Z24" s="471">
        <v>35563.386035544441</v>
      </c>
      <c r="AA24" s="471">
        <v>34616.2529301666</v>
      </c>
      <c r="AB24" s="471">
        <v>29784.836669180157</v>
      </c>
      <c r="AC24" s="471">
        <v>24855.189359647138</v>
      </c>
      <c r="AD24" s="471">
        <v>23985.07792085821</v>
      </c>
      <c r="AE24" s="471">
        <v>22986.57100887211</v>
      </c>
      <c r="AF24" s="471">
        <v>19859.096613640948</v>
      </c>
      <c r="AG24" s="471">
        <v>17813.862997870598</v>
      </c>
      <c r="AH24" s="471">
        <v>16568.970227036974</v>
      </c>
      <c r="AI24" s="471">
        <v>14143.077765216329</v>
      </c>
      <c r="AJ24" s="471">
        <v>11997.47691520622</v>
      </c>
      <c r="AK24" s="471">
        <v>10025.773019851917</v>
      </c>
      <c r="AL24" s="471">
        <v>8484.6146835846885</v>
      </c>
      <c r="AM24" s="471">
        <v>7031.6931193174569</v>
      </c>
      <c r="AN24" s="471">
        <v>5707.7786459849331</v>
      </c>
      <c r="AO24" s="471">
        <v>5167.8118595548822</v>
      </c>
      <c r="AP24" s="471">
        <v>4522.8438124908189</v>
      </c>
      <c r="AQ24" s="471">
        <v>4140.498031680303</v>
      </c>
      <c r="AR24" s="471">
        <v>3233.1329191572027</v>
      </c>
    </row>
    <row r="25" spans="1:44" ht="14.25" customHeight="1" x14ac:dyDescent="0.2">
      <c r="A25" s="470" t="s">
        <v>155</v>
      </c>
      <c r="B25" s="470" t="s">
        <v>990</v>
      </c>
      <c r="C25" s="470" t="s">
        <v>991</v>
      </c>
      <c r="D25" s="470" t="s">
        <v>1009</v>
      </c>
      <c r="E25" s="471">
        <v>74.225787044548667</v>
      </c>
      <c r="F25" s="471">
        <v>73.034918050028992</v>
      </c>
      <c r="G25" s="471">
        <v>70.642670266887876</v>
      </c>
      <c r="H25" s="471">
        <v>70.80682601678734</v>
      </c>
      <c r="I25" s="471">
        <v>69.438466018686981</v>
      </c>
      <c r="J25" s="471">
        <v>73.980083516418162</v>
      </c>
      <c r="K25" s="471">
        <v>76.118343733758167</v>
      </c>
      <c r="L25" s="471">
        <v>80.668150162711768</v>
      </c>
      <c r="M25" s="471">
        <v>84.757958225499095</v>
      </c>
      <c r="N25" s="471">
        <v>89.689833179498493</v>
      </c>
      <c r="O25" s="471">
        <v>93.500564214148383</v>
      </c>
      <c r="P25" s="471">
        <v>96.687446446231206</v>
      </c>
      <c r="Q25" s="471">
        <v>103.61136102886044</v>
      </c>
      <c r="R25" s="471">
        <v>109.8913330693193</v>
      </c>
      <c r="S25" s="471">
        <v>111.27303250695918</v>
      </c>
      <c r="T25" s="471">
        <v>113.80970066315082</v>
      </c>
      <c r="U25" s="471">
        <v>115.11830949128313</v>
      </c>
      <c r="V25" s="471">
        <v>123.01057577797116</v>
      </c>
      <c r="W25" s="471">
        <v>126.57681082849501</v>
      </c>
      <c r="X25" s="471">
        <v>127.31095696184892</v>
      </c>
      <c r="Y25" s="471">
        <v>130.35592766104219</v>
      </c>
      <c r="Z25" s="471">
        <v>137.04333281128919</v>
      </c>
      <c r="AA25" s="471">
        <v>142.48620330735201</v>
      </c>
      <c r="AB25" s="471">
        <v>138.05525396652212</v>
      </c>
      <c r="AC25" s="471">
        <v>131.25359515682575</v>
      </c>
      <c r="AD25" s="471">
        <v>129.31974151112587</v>
      </c>
      <c r="AE25" s="471">
        <v>126.464488063781</v>
      </c>
      <c r="AF25" s="471">
        <v>127.86472323092831</v>
      </c>
      <c r="AG25" s="471">
        <v>128.5870990490933</v>
      </c>
      <c r="AH25" s="471">
        <v>130.48707777680454</v>
      </c>
      <c r="AI25" s="471">
        <v>132.27701032566941</v>
      </c>
      <c r="AJ25" s="471">
        <v>134.37777286098168</v>
      </c>
      <c r="AK25" s="471">
        <v>135.09565200005719</v>
      </c>
      <c r="AL25" s="471">
        <v>132.78308832889365</v>
      </c>
      <c r="AM25" s="471">
        <v>128.40376257583907</v>
      </c>
      <c r="AN25" s="471">
        <v>123.16128817748147</v>
      </c>
      <c r="AO25" s="471">
        <v>118.73001145758518</v>
      </c>
      <c r="AP25" s="471">
        <v>111.98332015283847</v>
      </c>
      <c r="AQ25" s="471">
        <v>108.16229816367452</v>
      </c>
      <c r="AR25" s="471">
        <v>99.667242572520763</v>
      </c>
    </row>
    <row r="26" spans="1:44" ht="14.25" customHeight="1" x14ac:dyDescent="0.2">
      <c r="A26" s="470" t="s">
        <v>155</v>
      </c>
      <c r="B26" s="470" t="s">
        <v>992</v>
      </c>
      <c r="C26" s="470" t="s">
        <v>915</v>
      </c>
      <c r="D26" s="470" t="s">
        <v>1009</v>
      </c>
      <c r="E26" s="471">
        <v>5984.3273721384276</v>
      </c>
      <c r="F26" s="471">
        <v>6023.7393652839173</v>
      </c>
      <c r="G26" s="471">
        <v>5351.1151986489731</v>
      </c>
      <c r="H26" s="471">
        <v>5548.892682246551</v>
      </c>
      <c r="I26" s="471">
        <v>5104.2418818293518</v>
      </c>
      <c r="J26" s="471">
        <v>4871.2840462855293</v>
      </c>
      <c r="K26" s="471">
        <v>4953.0606854493553</v>
      </c>
      <c r="L26" s="471">
        <v>5240.192086179989</v>
      </c>
      <c r="M26" s="471">
        <v>5440.7831610679559</v>
      </c>
      <c r="N26" s="471">
        <v>4926.0336312898462</v>
      </c>
      <c r="O26" s="471">
        <v>4969.1243187767959</v>
      </c>
      <c r="P26" s="471">
        <v>4930.5741453500668</v>
      </c>
      <c r="Q26" s="471">
        <v>4783.278087513133</v>
      </c>
      <c r="R26" s="471">
        <v>4026.1661392206943</v>
      </c>
      <c r="S26" s="471">
        <v>3672.4703046542927</v>
      </c>
      <c r="T26" s="471">
        <v>3662.4289086833669</v>
      </c>
      <c r="U26" s="471">
        <v>3334.8830522014891</v>
      </c>
      <c r="V26" s="471">
        <v>3333.8621755243066</v>
      </c>
      <c r="W26" s="471">
        <v>3474.8551713543347</v>
      </c>
      <c r="X26" s="471">
        <v>3416.0219753756955</v>
      </c>
      <c r="Y26" s="471">
        <v>3652.7370611334868</v>
      </c>
      <c r="Z26" s="471">
        <v>3477.28003358158</v>
      </c>
      <c r="AA26" s="471">
        <v>3408.5188984663232</v>
      </c>
      <c r="AB26" s="471">
        <v>2835.5396214785942</v>
      </c>
      <c r="AC26" s="471">
        <v>2522.7755153731891</v>
      </c>
      <c r="AD26" s="471">
        <v>2727.4441457263219</v>
      </c>
      <c r="AE26" s="471">
        <v>2412.4824343345754</v>
      </c>
      <c r="AF26" s="471">
        <v>2431.9463455511209</v>
      </c>
      <c r="AG26" s="471">
        <v>2266.5063643971644</v>
      </c>
      <c r="AH26" s="471">
        <v>2151.1525875748616</v>
      </c>
      <c r="AI26" s="471">
        <v>1944.1082080258391</v>
      </c>
      <c r="AJ26" s="471">
        <v>1982.9724924131447</v>
      </c>
      <c r="AK26" s="471">
        <v>1765.6504806079026</v>
      </c>
      <c r="AL26" s="471">
        <v>1500.8395984623558</v>
      </c>
      <c r="AM26" s="471">
        <v>1571.3199835566043</v>
      </c>
      <c r="AN26" s="471">
        <v>1390.7270536288993</v>
      </c>
      <c r="AO26" s="471">
        <v>1187.3699483641064</v>
      </c>
      <c r="AP26" s="471">
        <v>995.75793749017544</v>
      </c>
      <c r="AQ26" s="471">
        <v>958.04028966450971</v>
      </c>
      <c r="AR26" s="471">
        <v>962.62719056728815</v>
      </c>
    </row>
    <row r="27" spans="1:44" ht="14.25" customHeight="1" x14ac:dyDescent="0.2">
      <c r="A27" s="470" t="s">
        <v>155</v>
      </c>
      <c r="B27" s="470" t="s">
        <v>1642</v>
      </c>
      <c r="C27" s="470" t="s">
        <v>994</v>
      </c>
      <c r="D27" s="470" t="s">
        <v>1009</v>
      </c>
      <c r="E27" s="471">
        <v>22763.429066729339</v>
      </c>
      <c r="F27" s="471">
        <v>27258.497789156561</v>
      </c>
      <c r="G27" s="471">
        <v>42398.795236892853</v>
      </c>
      <c r="H27" s="471">
        <v>55348.555097187447</v>
      </c>
      <c r="I27" s="471">
        <v>57360.55436908597</v>
      </c>
      <c r="J27" s="471">
        <v>61127.661007856877</v>
      </c>
      <c r="K27" s="471">
        <v>54512.229054674957</v>
      </c>
      <c r="L27" s="471">
        <v>56617.709762331004</v>
      </c>
      <c r="M27" s="471">
        <v>88713.664501507883</v>
      </c>
      <c r="N27" s="471">
        <v>100407.89189686028</v>
      </c>
      <c r="O27" s="471">
        <v>106355.24761956224</v>
      </c>
      <c r="P27" s="471">
        <v>101786.92924307745</v>
      </c>
      <c r="Q27" s="471">
        <v>94417.729272468423</v>
      </c>
      <c r="R27" s="471">
        <v>93854.691115121474</v>
      </c>
      <c r="S27" s="471">
        <v>90300.144443966623</v>
      </c>
      <c r="T27" s="471">
        <v>92406.989885111368</v>
      </c>
      <c r="U27" s="471">
        <v>76126.710725862984</v>
      </c>
      <c r="V27" s="471">
        <v>61185.366260220835</v>
      </c>
      <c r="W27" s="471">
        <v>66003.087837486935</v>
      </c>
      <c r="X27" s="471">
        <v>53674.663754374749</v>
      </c>
      <c r="Y27" s="471">
        <v>56736.348602270853</v>
      </c>
      <c r="Z27" s="471">
        <v>78264.643104695744</v>
      </c>
      <c r="AA27" s="471">
        <v>83765.41456030382</v>
      </c>
      <c r="AB27" s="471">
        <v>70968.221995141794</v>
      </c>
      <c r="AC27" s="471">
        <v>36600.73370539787</v>
      </c>
      <c r="AD27" s="471">
        <v>51930.414071436891</v>
      </c>
      <c r="AE27" s="471">
        <v>53258.254243400705</v>
      </c>
      <c r="AF27" s="471">
        <v>37454.625977966411</v>
      </c>
      <c r="AG27" s="471">
        <v>46896.489957943908</v>
      </c>
      <c r="AH27" s="471">
        <v>55859.677612323881</v>
      </c>
      <c r="AI27" s="471">
        <v>55039.959556844864</v>
      </c>
      <c r="AJ27" s="471">
        <v>46736.850481934322</v>
      </c>
      <c r="AK27" s="471">
        <v>35026.96683984463</v>
      </c>
      <c r="AL27" s="471">
        <v>40571.161664814281</v>
      </c>
      <c r="AM27" s="471">
        <v>53101.11074411853</v>
      </c>
      <c r="AN27" s="471">
        <v>37979.314107144222</v>
      </c>
      <c r="AO27" s="471">
        <v>30057.258067331069</v>
      </c>
      <c r="AP27" s="471">
        <v>34009.639340993628</v>
      </c>
      <c r="AQ27" s="471">
        <v>34984.23763197189</v>
      </c>
      <c r="AR27" s="471">
        <v>67263.828931402808</v>
      </c>
    </row>
    <row r="28" spans="1:44" ht="14.25" customHeight="1" x14ac:dyDescent="0.2">
      <c r="A28" s="470" t="s">
        <v>155</v>
      </c>
      <c r="B28" s="470" t="s">
        <v>1642</v>
      </c>
      <c r="C28" s="470" t="s">
        <v>996</v>
      </c>
      <c r="D28" s="470" t="s">
        <v>1009</v>
      </c>
      <c r="E28" s="471">
        <v>11732.163868734933</v>
      </c>
      <c r="F28" s="471">
        <v>11751.056057304551</v>
      </c>
      <c r="G28" s="471">
        <v>12452.705338811626</v>
      </c>
      <c r="H28" s="471">
        <v>11791.967764085875</v>
      </c>
      <c r="I28" s="471">
        <v>13023.296304586431</v>
      </c>
      <c r="J28" s="471">
        <v>12419.028974273746</v>
      </c>
      <c r="K28" s="471">
        <v>13944.2747106351</v>
      </c>
      <c r="L28" s="471">
        <v>13549.497330682247</v>
      </c>
      <c r="M28" s="471">
        <v>11912.710450975639</v>
      </c>
      <c r="N28" s="471">
        <v>10844.802150105985</v>
      </c>
      <c r="O28" s="471">
        <v>11419.571520742997</v>
      </c>
      <c r="P28" s="471">
        <v>12607.714004071426</v>
      </c>
      <c r="Q28" s="471">
        <v>11773.136758640518</v>
      </c>
      <c r="R28" s="471">
        <v>10532.914596191071</v>
      </c>
      <c r="S28" s="471">
        <v>8646.0752549730823</v>
      </c>
      <c r="T28" s="471">
        <v>9492.32268884724</v>
      </c>
      <c r="U28" s="471">
        <v>10392.498603116666</v>
      </c>
      <c r="V28" s="471">
        <v>12104.274335861937</v>
      </c>
      <c r="W28" s="471">
        <v>12161.127894041358</v>
      </c>
      <c r="X28" s="471">
        <v>10638.370501853185</v>
      </c>
      <c r="Y28" s="471">
        <v>12450.827809100991</v>
      </c>
      <c r="Z28" s="471">
        <v>11333.679087190845</v>
      </c>
      <c r="AA28" s="471">
        <v>9881.2229446738747</v>
      </c>
      <c r="AB28" s="471">
        <v>12929.077298518518</v>
      </c>
      <c r="AC28" s="471">
        <v>12213.644834153756</v>
      </c>
      <c r="AD28" s="471">
        <v>10583.946540898625</v>
      </c>
      <c r="AE28" s="471">
        <v>10342.376801723613</v>
      </c>
      <c r="AF28" s="471">
        <v>10932.316169769831</v>
      </c>
      <c r="AG28" s="471">
        <v>10983.160359977406</v>
      </c>
      <c r="AH28" s="471">
        <v>8577.8188284102253</v>
      </c>
      <c r="AI28" s="471">
        <v>7706.7453331425395</v>
      </c>
      <c r="AJ28" s="471">
        <v>8765.7954169578697</v>
      </c>
      <c r="AK28" s="471">
        <v>8753.7622941622831</v>
      </c>
      <c r="AL28" s="471">
        <v>8497.0312005521755</v>
      </c>
      <c r="AM28" s="471">
        <v>8759.7849432666771</v>
      </c>
      <c r="AN28" s="471">
        <v>8682.2296457955072</v>
      </c>
      <c r="AO28" s="471">
        <v>10006.955095624031</v>
      </c>
      <c r="AP28" s="471">
        <v>8760.2495294233486</v>
      </c>
      <c r="AQ28" s="471">
        <v>7723.1034332815789</v>
      </c>
      <c r="AR28" s="471">
        <v>7004.7632472887644</v>
      </c>
    </row>
    <row r="29" spans="1:44" ht="14.25" customHeight="1" x14ac:dyDescent="0.2">
      <c r="A29" s="470" t="s">
        <v>155</v>
      </c>
      <c r="B29" s="470" t="s">
        <v>997</v>
      </c>
      <c r="C29" s="470" t="s">
        <v>998</v>
      </c>
      <c r="D29" s="470" t="s">
        <v>1009</v>
      </c>
      <c r="E29" s="471">
        <v>1432.2699220738214</v>
      </c>
      <c r="F29" s="471">
        <v>1461.0325581476145</v>
      </c>
      <c r="G29" s="471">
        <v>1478.8071821816059</v>
      </c>
      <c r="H29" s="471">
        <v>1492.4480745838841</v>
      </c>
      <c r="I29" s="471">
        <v>1494.2095356124532</v>
      </c>
      <c r="J29" s="471">
        <v>1485.8506429916938</v>
      </c>
      <c r="K29" s="471">
        <v>1480.8128197453766</v>
      </c>
      <c r="L29" s="471">
        <v>1473.1647857241953</v>
      </c>
      <c r="M29" s="471">
        <v>1459.0673996283601</v>
      </c>
      <c r="N29" s="471">
        <v>1439.7611073797357</v>
      </c>
      <c r="O29" s="471">
        <v>1453.1300926499075</v>
      </c>
      <c r="P29" s="471">
        <v>1461.9928036260749</v>
      </c>
      <c r="Q29" s="471">
        <v>1491.8662739073607</v>
      </c>
      <c r="R29" s="471">
        <v>1524.0279555862551</v>
      </c>
      <c r="S29" s="471">
        <v>1533.934841804388</v>
      </c>
      <c r="T29" s="471">
        <v>1517.9233280047404</v>
      </c>
      <c r="U29" s="471">
        <v>1486.3755220608314</v>
      </c>
      <c r="V29" s="471">
        <v>1445.3801861389936</v>
      </c>
      <c r="W29" s="471">
        <v>1404.7885099647058</v>
      </c>
      <c r="X29" s="471">
        <v>1361.6179134853007</v>
      </c>
      <c r="Y29" s="471">
        <v>1323.8722116677698</v>
      </c>
      <c r="Z29" s="471">
        <v>1254.6804499614382</v>
      </c>
      <c r="AA29" s="471">
        <v>1307.1413204783337</v>
      </c>
      <c r="AB29" s="471">
        <v>1264.4431799007452</v>
      </c>
      <c r="AC29" s="471">
        <v>1053.4925315539701</v>
      </c>
      <c r="AD29" s="471">
        <v>1151.8805234553781</v>
      </c>
      <c r="AE29" s="471">
        <v>1082.6843610423166</v>
      </c>
      <c r="AF29" s="471">
        <v>1022.999861114666</v>
      </c>
      <c r="AG29" s="471">
        <v>984.63941638848905</v>
      </c>
      <c r="AH29" s="471">
        <v>945.97347505686832</v>
      </c>
      <c r="AI29" s="471">
        <v>908.9170458246648</v>
      </c>
      <c r="AJ29" s="471">
        <v>875.41201087995455</v>
      </c>
      <c r="AK29" s="471">
        <v>856.46181946418903</v>
      </c>
      <c r="AL29" s="471">
        <v>823.75462326690399</v>
      </c>
      <c r="AM29" s="471">
        <v>702.37750227721733</v>
      </c>
      <c r="AN29" s="471">
        <v>640.29628303808784</v>
      </c>
      <c r="AO29" s="471">
        <v>589.77527309929576</v>
      </c>
      <c r="AP29" s="471">
        <v>546.74781854817718</v>
      </c>
      <c r="AQ29" s="471">
        <v>501.20545101586339</v>
      </c>
      <c r="AR29" s="471">
        <v>452.71137137209632</v>
      </c>
    </row>
    <row r="30" spans="1:44" ht="14.25" customHeight="1" x14ac:dyDescent="0.2">
      <c r="A30" s="470" t="s">
        <v>155</v>
      </c>
      <c r="B30" s="470" t="s">
        <v>999</v>
      </c>
      <c r="C30" s="470" t="s">
        <v>1000</v>
      </c>
      <c r="D30" s="470" t="s">
        <v>1009</v>
      </c>
      <c r="E30" s="471">
        <v>22.069794130999128</v>
      </c>
      <c r="F30" s="471">
        <v>22.799876759962942</v>
      </c>
      <c r="G30" s="471">
        <v>23.353032346853741</v>
      </c>
      <c r="H30" s="471">
        <v>23.759721656190887</v>
      </c>
      <c r="I30" s="471">
        <v>24.052653294969886</v>
      </c>
      <c r="J30" s="471">
        <v>24.267799579617598</v>
      </c>
      <c r="K30" s="471">
        <v>25.45519576555165</v>
      </c>
      <c r="L30" s="471">
        <v>27.438062038818018</v>
      </c>
      <c r="M30" s="471">
        <v>29.195171936486435</v>
      </c>
      <c r="N30" s="471">
        <v>30.724653085999098</v>
      </c>
      <c r="O30" s="471">
        <v>32.030239880493596</v>
      </c>
      <c r="P30" s="471">
        <v>33.140277324701721</v>
      </c>
      <c r="Q30" s="471">
        <v>34.088341130429349</v>
      </c>
      <c r="R30" s="471">
        <v>34.897943434498032</v>
      </c>
      <c r="S30" s="471">
        <v>35.600426028414965</v>
      </c>
      <c r="T30" s="471">
        <v>36.230162328186445</v>
      </c>
      <c r="U30" s="471">
        <v>36.879359011477248</v>
      </c>
      <c r="V30" s="471">
        <v>37.624375662356449</v>
      </c>
      <c r="W30" s="471">
        <v>38.457308645219726</v>
      </c>
      <c r="X30" s="471">
        <v>39.355986665814932</v>
      </c>
      <c r="Y30" s="471">
        <v>40.864207222670146</v>
      </c>
      <c r="Z30" s="471">
        <v>44.197477546951596</v>
      </c>
      <c r="AA30" s="471">
        <v>48.064222011660064</v>
      </c>
      <c r="AB30" s="471">
        <v>51.107506600073684</v>
      </c>
      <c r="AC30" s="471">
        <v>51.160369732026552</v>
      </c>
      <c r="AD30" s="471">
        <v>49.686115031469271</v>
      </c>
      <c r="AE30" s="471">
        <v>49.446539446330718</v>
      </c>
      <c r="AF30" s="471">
        <v>49.704083671917417</v>
      </c>
      <c r="AG30" s="471">
        <v>49.761020914269906</v>
      </c>
      <c r="AH30" s="471">
        <v>49.135724226326985</v>
      </c>
      <c r="AI30" s="471">
        <v>48.287839644348139</v>
      </c>
      <c r="AJ30" s="471">
        <v>47.526894095443637</v>
      </c>
      <c r="AK30" s="471">
        <v>46.749761798907578</v>
      </c>
      <c r="AL30" s="471">
        <v>45.189126136214391</v>
      </c>
      <c r="AM30" s="471">
        <v>41.577856116783593</v>
      </c>
      <c r="AN30" s="471">
        <v>37.404552246794886</v>
      </c>
      <c r="AO30" s="471">
        <v>34.445435618447121</v>
      </c>
      <c r="AP30" s="471">
        <v>32.062542577397863</v>
      </c>
      <c r="AQ30" s="471">
        <v>29.036700183719471</v>
      </c>
      <c r="AR30" s="471">
        <v>26.054362556165508</v>
      </c>
    </row>
    <row r="31" spans="1:44" ht="14.25" customHeight="1" x14ac:dyDescent="0.2">
      <c r="A31" s="470" t="s">
        <v>155</v>
      </c>
      <c r="B31" s="470" t="s">
        <v>1001</v>
      </c>
      <c r="C31" s="470" t="s">
        <v>1002</v>
      </c>
      <c r="D31" s="470" t="s">
        <v>1009</v>
      </c>
      <c r="E31" s="471">
        <v>5079.8337558441772</v>
      </c>
      <c r="F31" s="471">
        <v>5272.7993556266774</v>
      </c>
      <c r="G31" s="471">
        <v>5350.6876588673249</v>
      </c>
      <c r="H31" s="471">
        <v>5659.4216579968734</v>
      </c>
      <c r="I31" s="471">
        <v>5772.5880334921467</v>
      </c>
      <c r="J31" s="471">
        <v>5980.4395267027694</v>
      </c>
      <c r="K31" s="471">
        <v>6141.1872798765471</v>
      </c>
      <c r="L31" s="471">
        <v>6207.9546933997945</v>
      </c>
      <c r="M31" s="471">
        <v>6500.5201817484331</v>
      </c>
      <c r="N31" s="471">
        <v>6552.7066628685989</v>
      </c>
      <c r="O31" s="471">
        <v>6877.3951299374448</v>
      </c>
      <c r="P31" s="471">
        <v>7039.5843068432814</v>
      </c>
      <c r="Q31" s="471">
        <v>7334.261898200707</v>
      </c>
      <c r="R31" s="471">
        <v>7501.6655746035467</v>
      </c>
      <c r="S31" s="471">
        <v>7618.1584563030929</v>
      </c>
      <c r="T31" s="471">
        <v>7802.334616989795</v>
      </c>
      <c r="U31" s="471">
        <v>7997.8899950013401</v>
      </c>
      <c r="V31" s="471">
        <v>7989.094320181227</v>
      </c>
      <c r="W31" s="471">
        <v>7993.7009537275471</v>
      </c>
      <c r="X31" s="471">
        <v>7803.6420724431837</v>
      </c>
      <c r="Y31" s="471">
        <v>7606.5556641310059</v>
      </c>
      <c r="Z31" s="471">
        <v>7430.0249474239045</v>
      </c>
      <c r="AA31" s="471">
        <v>7058.8491934986441</v>
      </c>
      <c r="AB31" s="471">
        <v>6751.5101418795675</v>
      </c>
      <c r="AC31" s="471">
        <v>6389.3057408282239</v>
      </c>
      <c r="AD31" s="471">
        <v>5957.7239387026511</v>
      </c>
      <c r="AE31" s="471">
        <v>5599.3477987425913</v>
      </c>
      <c r="AF31" s="471">
        <v>5268.4676189107331</v>
      </c>
      <c r="AG31" s="471">
        <v>4967.0654983277982</v>
      </c>
      <c r="AH31" s="471">
        <v>4724.5318553587131</v>
      </c>
      <c r="AI31" s="471">
        <v>4463.1563974335631</v>
      </c>
      <c r="AJ31" s="471">
        <v>4208.2583299496418</v>
      </c>
      <c r="AK31" s="471">
        <v>3997.3305509848788</v>
      </c>
      <c r="AL31" s="471">
        <v>3814.5308138723685</v>
      </c>
      <c r="AM31" s="471">
        <v>3618.8656173727504</v>
      </c>
      <c r="AN31" s="471">
        <v>3340.3448147607019</v>
      </c>
      <c r="AO31" s="471">
        <v>3091.8082559027289</v>
      </c>
      <c r="AP31" s="471">
        <v>2810.8575913774193</v>
      </c>
      <c r="AQ31" s="471">
        <v>2540.0240348194702</v>
      </c>
      <c r="AR31" s="471">
        <v>2330.4212952878675</v>
      </c>
    </row>
    <row r="32" spans="1:44" ht="14.25" customHeight="1" x14ac:dyDescent="0.2">
      <c r="A32" s="470" t="s">
        <v>155</v>
      </c>
      <c r="B32" s="470" t="s">
        <v>1003</v>
      </c>
      <c r="C32" s="470" t="s">
        <v>1004</v>
      </c>
      <c r="D32" s="470" t="s">
        <v>1009</v>
      </c>
      <c r="E32" s="471">
        <v>6038.5247233955761</v>
      </c>
      <c r="F32" s="471">
        <v>6810.6400718601708</v>
      </c>
      <c r="G32" s="471">
        <v>5367.4324125248086</v>
      </c>
      <c r="H32" s="471">
        <v>6484.4040190149854</v>
      </c>
      <c r="I32" s="471">
        <v>6466.4921554030479</v>
      </c>
      <c r="J32" s="471">
        <v>6919.4028487641826</v>
      </c>
      <c r="K32" s="471">
        <v>7207.0534140848358</v>
      </c>
      <c r="L32" s="471">
        <v>6723.5606454285944</v>
      </c>
      <c r="M32" s="471">
        <v>6468.4739433991281</v>
      </c>
      <c r="N32" s="471">
        <v>6613.3458612564309</v>
      </c>
      <c r="O32" s="471">
        <v>6740.9708254377638</v>
      </c>
      <c r="P32" s="471">
        <v>6354.7582910781484</v>
      </c>
      <c r="Q32" s="471">
        <v>5275.5273596101733</v>
      </c>
      <c r="R32" s="471">
        <v>5560.7498668659409</v>
      </c>
      <c r="S32" s="471">
        <v>6277.4526548330314</v>
      </c>
      <c r="T32" s="471">
        <v>8215.3214589392192</v>
      </c>
      <c r="U32" s="471">
        <v>7904.4611091357274</v>
      </c>
      <c r="V32" s="471">
        <v>7971.0307271187521</v>
      </c>
      <c r="W32" s="471">
        <v>7759.7038375418078</v>
      </c>
      <c r="X32" s="471">
        <v>6958.1718850730449</v>
      </c>
      <c r="Y32" s="471">
        <v>7044.7111835508285</v>
      </c>
      <c r="Z32" s="471">
        <v>7293.8170895613275</v>
      </c>
      <c r="AA32" s="471">
        <v>7119.569037458572</v>
      </c>
      <c r="AB32" s="471">
        <v>6646.9214564425683</v>
      </c>
      <c r="AC32" s="471">
        <v>6579.9020029071489</v>
      </c>
      <c r="AD32" s="471">
        <v>6850.2761731480769</v>
      </c>
      <c r="AE32" s="471">
        <v>6551.9853308298489</v>
      </c>
      <c r="AF32" s="471">
        <v>5299.5935421102749</v>
      </c>
      <c r="AG32" s="471">
        <v>6028.9439667848601</v>
      </c>
      <c r="AH32" s="471">
        <v>5578.6788230038137</v>
      </c>
      <c r="AI32" s="471">
        <v>6136.284319050269</v>
      </c>
      <c r="AJ32" s="471">
        <v>6086.5059097992234</v>
      </c>
      <c r="AK32" s="471">
        <v>5772.5321928641397</v>
      </c>
      <c r="AL32" s="471">
        <v>5429.3807622463164</v>
      </c>
      <c r="AM32" s="471">
        <v>5504.8200842830511</v>
      </c>
      <c r="AN32" s="471">
        <v>5458.3671183673478</v>
      </c>
      <c r="AO32" s="471">
        <v>5912.1484892685285</v>
      </c>
      <c r="AP32" s="471">
        <v>5722.7572353133082</v>
      </c>
      <c r="AQ32" s="471">
        <v>5043.0414112163598</v>
      </c>
      <c r="AR32" s="471">
        <v>4653.8885050215067</v>
      </c>
    </row>
    <row r="33" spans="1:44" ht="14.25" customHeight="1" x14ac:dyDescent="0.2">
      <c r="A33" s="470" t="s">
        <v>155</v>
      </c>
      <c r="B33" s="470" t="s">
        <v>1005</v>
      </c>
      <c r="C33" s="470" t="s">
        <v>1006</v>
      </c>
      <c r="D33" s="470" t="s">
        <v>1009</v>
      </c>
      <c r="E33" s="471">
        <v>2600.6510781616912</v>
      </c>
      <c r="F33" s="471">
        <v>2276.3368968715313</v>
      </c>
      <c r="G33" s="471">
        <v>1925.7189693894181</v>
      </c>
      <c r="H33" s="471">
        <v>1359.0443685164887</v>
      </c>
      <c r="I33" s="471">
        <v>1268.5145836517083</v>
      </c>
      <c r="J33" s="471">
        <v>911.74538162810916</v>
      </c>
      <c r="K33" s="471">
        <v>2230.471840307142</v>
      </c>
      <c r="L33" s="471">
        <v>1449.1777495918147</v>
      </c>
      <c r="M33" s="471">
        <v>1769.5588531841279</v>
      </c>
      <c r="N33" s="471">
        <v>1801.3784975021927</v>
      </c>
      <c r="O33" s="471">
        <v>2270.4573835599476</v>
      </c>
      <c r="P33" s="471">
        <v>1565.2532715625323</v>
      </c>
      <c r="Q33" s="471">
        <v>1820.4453344185745</v>
      </c>
      <c r="R33" s="471">
        <v>2054.18174686576</v>
      </c>
      <c r="S33" s="471">
        <v>1818.9682012791695</v>
      </c>
      <c r="T33" s="471">
        <v>1354.7930788387066</v>
      </c>
      <c r="U33" s="471">
        <v>1549.8682325104164</v>
      </c>
      <c r="V33" s="471">
        <v>1395.6408516317429</v>
      </c>
      <c r="W33" s="471">
        <v>1504.8821310290441</v>
      </c>
      <c r="X33" s="471">
        <v>2329.6666339789517</v>
      </c>
      <c r="Y33" s="471">
        <v>2375.5842164869409</v>
      </c>
      <c r="Z33" s="471">
        <v>1653.5787789770789</v>
      </c>
      <c r="AA33" s="471">
        <v>1798.6428964992356</v>
      </c>
      <c r="AB33" s="471">
        <v>1516.6675393297201</v>
      </c>
      <c r="AC33" s="471">
        <v>1750.424143494771</v>
      </c>
      <c r="AD33" s="471">
        <v>1455.93230206261</v>
      </c>
      <c r="AE33" s="471">
        <v>1790.7969802644948</v>
      </c>
      <c r="AF33" s="471">
        <v>1469.6153362211403</v>
      </c>
      <c r="AG33" s="471">
        <v>1529.2038740676787</v>
      </c>
      <c r="AH33" s="471">
        <v>1461.475738136842</v>
      </c>
      <c r="AI33" s="471">
        <v>1299.6765576402838</v>
      </c>
      <c r="AJ33" s="471">
        <v>1306.4251544392689</v>
      </c>
      <c r="AK33" s="471">
        <v>1577.0538164850668</v>
      </c>
      <c r="AL33" s="471">
        <v>1210.1409047938905</v>
      </c>
      <c r="AM33" s="471">
        <v>1109.9520597448554</v>
      </c>
      <c r="AN33" s="471">
        <v>1213.1058542716546</v>
      </c>
      <c r="AO33" s="471">
        <v>1096.5376716496503</v>
      </c>
      <c r="AP33" s="471">
        <v>969.48152026185585</v>
      </c>
      <c r="AQ33" s="471">
        <v>1217.3403564953308</v>
      </c>
      <c r="AR33" s="471">
        <v>808.63265458973751</v>
      </c>
    </row>
    <row r="34" spans="1:44" ht="14.25" customHeight="1" x14ac:dyDescent="0.2">
      <c r="A34" s="470" t="s">
        <v>156</v>
      </c>
      <c r="B34" s="470" t="s">
        <v>974</v>
      </c>
      <c r="C34" s="470" t="s">
        <v>975</v>
      </c>
      <c r="D34" s="470" t="s">
        <v>1009</v>
      </c>
      <c r="E34" s="471">
        <v>1925.1828334363984</v>
      </c>
      <c r="F34" s="471">
        <v>1886.9786578759649</v>
      </c>
      <c r="G34" s="471">
        <v>1832.5202577274779</v>
      </c>
      <c r="H34" s="471">
        <v>1783.329390893721</v>
      </c>
      <c r="I34" s="471">
        <v>1741.2516126552518</v>
      </c>
      <c r="J34" s="471">
        <v>1709.6079463550659</v>
      </c>
      <c r="K34" s="471">
        <v>1655.3949753011559</v>
      </c>
      <c r="L34" s="471">
        <v>1599.3695476676442</v>
      </c>
      <c r="M34" s="471">
        <v>1540.7275496823504</v>
      </c>
      <c r="N34" s="471">
        <v>1514.2718812624048</v>
      </c>
      <c r="O34" s="471">
        <v>1482.25464768283</v>
      </c>
      <c r="P34" s="471">
        <v>1459.1670017045262</v>
      </c>
      <c r="Q34" s="471">
        <v>1443.8746698518808</v>
      </c>
      <c r="R34" s="471">
        <v>1426.9603063812149</v>
      </c>
      <c r="S34" s="471">
        <v>1402.1444630624144</v>
      </c>
      <c r="T34" s="471">
        <v>1372.9291797231076</v>
      </c>
      <c r="U34" s="471">
        <v>1333.6846022566185</v>
      </c>
      <c r="V34" s="471">
        <v>1286.7293577321482</v>
      </c>
      <c r="W34" s="471">
        <v>1239.2064306626248</v>
      </c>
      <c r="X34" s="471">
        <v>1210.224685482073</v>
      </c>
      <c r="Y34" s="471">
        <v>1192.6655996487723</v>
      </c>
      <c r="Z34" s="471">
        <v>1203.1553571006464</v>
      </c>
      <c r="AA34" s="471">
        <v>1197.1113248744221</v>
      </c>
      <c r="AB34" s="471">
        <v>1167.0052984946008</v>
      </c>
      <c r="AC34" s="471">
        <v>826.14738321413131</v>
      </c>
      <c r="AD34" s="471">
        <v>1031.6388294391834</v>
      </c>
      <c r="AE34" s="471">
        <v>973.43873505282863</v>
      </c>
      <c r="AF34" s="471">
        <v>912.25136793997865</v>
      </c>
      <c r="AG34" s="471">
        <v>870.57107723299725</v>
      </c>
      <c r="AH34" s="471">
        <v>833.05073956104968</v>
      </c>
      <c r="AI34" s="471">
        <v>801.3205048456382</v>
      </c>
      <c r="AJ34" s="471">
        <v>775.80144194183538</v>
      </c>
      <c r="AK34" s="471">
        <v>753.41857620340625</v>
      </c>
      <c r="AL34" s="471">
        <v>732.01991126257576</v>
      </c>
      <c r="AM34" s="471">
        <v>695.87246276395513</v>
      </c>
      <c r="AN34" s="471">
        <v>651.01699860418489</v>
      </c>
      <c r="AO34" s="471">
        <v>648.31668693294023</v>
      </c>
      <c r="AP34" s="471">
        <v>621.97799000163593</v>
      </c>
      <c r="AQ34" s="471">
        <v>596.23321916704379</v>
      </c>
      <c r="AR34" s="471">
        <v>593.38150131268287</v>
      </c>
    </row>
    <row r="35" spans="1:44" ht="14.25" customHeight="1" x14ac:dyDescent="0.2">
      <c r="A35" s="470" t="s">
        <v>156</v>
      </c>
      <c r="B35" s="470" t="s">
        <v>1641</v>
      </c>
      <c r="C35" s="470" t="s">
        <v>1639</v>
      </c>
      <c r="D35" s="470" t="s">
        <v>1009</v>
      </c>
      <c r="E35" s="471">
        <v>87.562529558270668</v>
      </c>
      <c r="F35" s="471">
        <v>89.887331953566331</v>
      </c>
      <c r="G35" s="471">
        <v>82.19624761558201</v>
      </c>
      <c r="H35" s="471">
        <v>87.075151363608683</v>
      </c>
      <c r="I35" s="471">
        <v>87.224070829944537</v>
      </c>
      <c r="J35" s="471">
        <v>83.295978513142458</v>
      </c>
      <c r="K35" s="471">
        <v>78.374389613704196</v>
      </c>
      <c r="L35" s="471">
        <v>69.529710967771763</v>
      </c>
      <c r="M35" s="471">
        <v>66.696884701447743</v>
      </c>
      <c r="N35" s="471">
        <v>77.340667937134967</v>
      </c>
      <c r="O35" s="471">
        <v>82.762850297768551</v>
      </c>
      <c r="P35" s="471">
        <v>79.195601799901439</v>
      </c>
      <c r="Q35" s="471">
        <v>77.019242819524749</v>
      </c>
      <c r="R35" s="471">
        <v>70.284153686273882</v>
      </c>
      <c r="S35" s="471">
        <v>69.362965149796594</v>
      </c>
      <c r="T35" s="471">
        <v>64.391399397687138</v>
      </c>
      <c r="U35" s="471">
        <v>62.829546166301697</v>
      </c>
      <c r="V35" s="471">
        <v>63.434050084145014</v>
      </c>
      <c r="W35" s="471">
        <v>65.290609624315394</v>
      </c>
      <c r="X35" s="471">
        <v>74.423029819917119</v>
      </c>
      <c r="Y35" s="471">
        <v>89.094489712785744</v>
      </c>
      <c r="Z35" s="471">
        <v>81.773287446756854</v>
      </c>
      <c r="AA35" s="471">
        <v>81.061137034778326</v>
      </c>
      <c r="AB35" s="471">
        <v>69.483117749284148</v>
      </c>
      <c r="AC35" s="471">
        <v>64.408282175227612</v>
      </c>
      <c r="AD35" s="471">
        <v>56.839160213186595</v>
      </c>
      <c r="AE35" s="471">
        <v>46.697914148377976</v>
      </c>
      <c r="AF35" s="471">
        <v>50.099904122619691</v>
      </c>
      <c r="AG35" s="471">
        <v>55.854696345953656</v>
      </c>
      <c r="AH35" s="471">
        <v>44.143749554669405</v>
      </c>
      <c r="AI35" s="471">
        <v>42.024330687591231</v>
      </c>
      <c r="AJ35" s="471">
        <v>46.201386231800853</v>
      </c>
      <c r="AK35" s="471">
        <v>37.563512940781642</v>
      </c>
      <c r="AL35" s="471">
        <v>44.289320369514655</v>
      </c>
      <c r="AM35" s="471">
        <v>40.383188244010917</v>
      </c>
      <c r="AN35" s="471">
        <v>30.834834865219079</v>
      </c>
      <c r="AO35" s="471">
        <v>23.117207760977259</v>
      </c>
      <c r="AP35" s="471">
        <v>18.639512549710055</v>
      </c>
      <c r="AQ35" s="471">
        <v>18.300266411029668</v>
      </c>
      <c r="AR35" s="471">
        <v>19.279727923104598</v>
      </c>
    </row>
    <row r="36" spans="1:44" ht="14.25" customHeight="1" x14ac:dyDescent="0.2">
      <c r="A36" s="470" t="s">
        <v>156</v>
      </c>
      <c r="B36" s="470" t="s">
        <v>1641</v>
      </c>
      <c r="C36" s="470" t="s">
        <v>1640</v>
      </c>
      <c r="D36" s="470" t="s">
        <v>1009</v>
      </c>
      <c r="E36" s="471">
        <v>164.8072148498523</v>
      </c>
      <c r="F36" s="471">
        <v>173.80080923807213</v>
      </c>
      <c r="G36" s="471">
        <v>183.12480938261649</v>
      </c>
      <c r="H36" s="471">
        <v>194.57402372648272</v>
      </c>
      <c r="I36" s="471">
        <v>218.50379099937533</v>
      </c>
      <c r="J36" s="471">
        <v>210.91231238077484</v>
      </c>
      <c r="K36" s="471">
        <v>198.33057651344504</v>
      </c>
      <c r="L36" s="471">
        <v>199.46555822631859</v>
      </c>
      <c r="M36" s="471">
        <v>193.48347470847438</v>
      </c>
      <c r="N36" s="471">
        <v>197.60995417357623</v>
      </c>
      <c r="O36" s="471">
        <v>212.10665722104659</v>
      </c>
      <c r="P36" s="471">
        <v>213.71609147024617</v>
      </c>
      <c r="Q36" s="471">
        <v>215.46972654753952</v>
      </c>
      <c r="R36" s="471">
        <v>229.80110675790831</v>
      </c>
      <c r="S36" s="471">
        <v>238.6069097198897</v>
      </c>
      <c r="T36" s="471">
        <v>236.54612258866931</v>
      </c>
      <c r="U36" s="471">
        <v>239.03608337120971</v>
      </c>
      <c r="V36" s="471">
        <v>192.34689255835514</v>
      </c>
      <c r="W36" s="471">
        <v>195.99447619630976</v>
      </c>
      <c r="X36" s="471">
        <v>211.95687859702662</v>
      </c>
      <c r="Y36" s="471">
        <v>247.37097538546254</v>
      </c>
      <c r="Z36" s="471">
        <v>261.09183516301937</v>
      </c>
      <c r="AA36" s="471">
        <v>263.15647904374231</v>
      </c>
      <c r="AB36" s="471">
        <v>263.62939946796939</v>
      </c>
      <c r="AC36" s="471">
        <v>231.69070672564612</v>
      </c>
      <c r="AD36" s="471">
        <v>250.69521393160073</v>
      </c>
      <c r="AE36" s="471">
        <v>236.02830177562169</v>
      </c>
      <c r="AF36" s="471">
        <v>246.88506577292964</v>
      </c>
      <c r="AG36" s="471">
        <v>253.90310237507992</v>
      </c>
      <c r="AH36" s="471">
        <v>265.80614854051532</v>
      </c>
      <c r="AI36" s="471">
        <v>256.90479626414651</v>
      </c>
      <c r="AJ36" s="471">
        <v>292.54298673873586</v>
      </c>
      <c r="AK36" s="471">
        <v>286.05932912794731</v>
      </c>
      <c r="AL36" s="471">
        <v>300.89372344437936</v>
      </c>
      <c r="AM36" s="471">
        <v>295.39389187213953</v>
      </c>
      <c r="AN36" s="471">
        <v>78.546963047552865</v>
      </c>
      <c r="AO36" s="471">
        <v>94.21020927287222</v>
      </c>
      <c r="AP36" s="471">
        <v>179.27650659761571</v>
      </c>
      <c r="AQ36" s="471">
        <v>196.01999120100675</v>
      </c>
      <c r="AR36" s="471">
        <v>210.15127552866767</v>
      </c>
    </row>
    <row r="37" spans="1:44" ht="14.25" customHeight="1" x14ac:dyDescent="0.2">
      <c r="A37" s="470" t="s">
        <v>156</v>
      </c>
      <c r="B37" s="470" t="s">
        <v>984</v>
      </c>
      <c r="C37" s="470" t="s">
        <v>985</v>
      </c>
      <c r="D37" s="470" t="s">
        <v>1009</v>
      </c>
      <c r="E37" s="471">
        <v>43275.788722641621</v>
      </c>
      <c r="F37" s="471">
        <v>42913.110042331871</v>
      </c>
      <c r="G37" s="471">
        <v>42813.641395280196</v>
      </c>
      <c r="H37" s="471">
        <v>41316.483445762511</v>
      </c>
      <c r="I37" s="471">
        <v>39748.954897539312</v>
      </c>
      <c r="J37" s="471">
        <v>41452.837575279817</v>
      </c>
      <c r="K37" s="471">
        <v>43799.763087513122</v>
      </c>
      <c r="L37" s="471">
        <v>43254.863947412698</v>
      </c>
      <c r="M37" s="471">
        <v>42988.294954560784</v>
      </c>
      <c r="N37" s="471">
        <v>40788.026955402165</v>
      </c>
      <c r="O37" s="471">
        <v>38857.557046101007</v>
      </c>
      <c r="P37" s="471">
        <v>37743.32281803932</v>
      </c>
      <c r="Q37" s="471">
        <v>34228.786058685728</v>
      </c>
      <c r="R37" s="471">
        <v>31670.378199666109</v>
      </c>
      <c r="S37" s="471">
        <v>27847.420885320706</v>
      </c>
      <c r="T37" s="471">
        <v>25150.469167296509</v>
      </c>
      <c r="U37" s="471">
        <v>23643.779390365235</v>
      </c>
      <c r="V37" s="471">
        <v>21352.19013118335</v>
      </c>
      <c r="W37" s="471">
        <v>20122.870872907639</v>
      </c>
      <c r="X37" s="471">
        <v>17321.922330268466</v>
      </c>
      <c r="Y37" s="471">
        <v>16063.713482359488</v>
      </c>
      <c r="Z37" s="471">
        <v>13944.670401684165</v>
      </c>
      <c r="AA37" s="471">
        <v>12430.302123390951</v>
      </c>
      <c r="AB37" s="471">
        <v>11168.898751534825</v>
      </c>
      <c r="AC37" s="471">
        <v>9870.2533320032289</v>
      </c>
      <c r="AD37" s="471">
        <v>9189.0585628577246</v>
      </c>
      <c r="AE37" s="471">
        <v>7465.9258205804063</v>
      </c>
      <c r="AF37" s="471">
        <v>6669.6959824912692</v>
      </c>
      <c r="AG37" s="471">
        <v>5949.5926471651255</v>
      </c>
      <c r="AH37" s="471">
        <v>5053.0691814539678</v>
      </c>
      <c r="AI37" s="471">
        <v>4719.8954561071878</v>
      </c>
      <c r="AJ37" s="471">
        <v>4145.2630734470367</v>
      </c>
      <c r="AK37" s="471">
        <v>3800.8671635790324</v>
      </c>
      <c r="AL37" s="471">
        <v>3347.6596591067691</v>
      </c>
      <c r="AM37" s="471">
        <v>3009.749562086964</v>
      </c>
      <c r="AN37" s="471">
        <v>2497.9797104560948</v>
      </c>
      <c r="AO37" s="471">
        <v>2421.9362704388031</v>
      </c>
      <c r="AP37" s="471">
        <v>2208.2575308120927</v>
      </c>
      <c r="AQ37" s="471">
        <v>2141.4356816043301</v>
      </c>
      <c r="AR37" s="471">
        <v>1983.569795679761</v>
      </c>
    </row>
    <row r="38" spans="1:44" ht="14.25" customHeight="1" x14ac:dyDescent="0.2">
      <c r="A38" s="470" t="s">
        <v>156</v>
      </c>
      <c r="B38" s="470" t="s">
        <v>986</v>
      </c>
      <c r="C38" s="470" t="s">
        <v>987</v>
      </c>
      <c r="D38" s="470" t="s">
        <v>1009</v>
      </c>
      <c r="E38" s="471">
        <v>1654.8360592747708</v>
      </c>
      <c r="F38" s="471">
        <v>1729.3710791351612</v>
      </c>
      <c r="G38" s="471">
        <v>1788.4538761132512</v>
      </c>
      <c r="H38" s="471">
        <v>1737.9496502143477</v>
      </c>
      <c r="I38" s="471">
        <v>1714.3245775453743</v>
      </c>
      <c r="J38" s="471">
        <v>1801.0991057222996</v>
      </c>
      <c r="K38" s="471">
        <v>1960.8719892759923</v>
      </c>
      <c r="L38" s="471">
        <v>1991.2254385517801</v>
      </c>
      <c r="M38" s="471">
        <v>2121.5353343948832</v>
      </c>
      <c r="N38" s="471">
        <v>2186.2241220087099</v>
      </c>
      <c r="O38" s="471">
        <v>2167.9218294500224</v>
      </c>
      <c r="P38" s="471">
        <v>2165.9440447432216</v>
      </c>
      <c r="Q38" s="471">
        <v>2031.0589874864122</v>
      </c>
      <c r="R38" s="471">
        <v>2041.3182639612082</v>
      </c>
      <c r="S38" s="471">
        <v>1991.7682743903117</v>
      </c>
      <c r="T38" s="471">
        <v>1972.7499408558961</v>
      </c>
      <c r="U38" s="471">
        <v>2127.2887636002929</v>
      </c>
      <c r="V38" s="471">
        <v>2032.8296310868559</v>
      </c>
      <c r="W38" s="471">
        <v>1976.5409699838401</v>
      </c>
      <c r="X38" s="471">
        <v>1947.2895815448023</v>
      </c>
      <c r="Y38" s="471">
        <v>1970.317658051375</v>
      </c>
      <c r="Z38" s="471">
        <v>1968.4405383423907</v>
      </c>
      <c r="AA38" s="471">
        <v>1915.3255749262521</v>
      </c>
      <c r="AB38" s="471">
        <v>1762.1527128436987</v>
      </c>
      <c r="AC38" s="471">
        <v>1557.6758472912015</v>
      </c>
      <c r="AD38" s="471">
        <v>1517.0334654479034</v>
      </c>
      <c r="AE38" s="471">
        <v>1295.5742449808731</v>
      </c>
      <c r="AF38" s="471">
        <v>1162.2178552373277</v>
      </c>
      <c r="AG38" s="471">
        <v>1020.1086013598058</v>
      </c>
      <c r="AH38" s="471">
        <v>854.03445497437997</v>
      </c>
      <c r="AI38" s="471">
        <v>769.09783472173694</v>
      </c>
      <c r="AJ38" s="471">
        <v>664.83017328161407</v>
      </c>
      <c r="AK38" s="471">
        <v>575.43129131797673</v>
      </c>
      <c r="AL38" s="471">
        <v>489.57156677422745</v>
      </c>
      <c r="AM38" s="471">
        <v>396.8747783645008</v>
      </c>
      <c r="AN38" s="471">
        <v>316.25831998347337</v>
      </c>
      <c r="AO38" s="471">
        <v>287.32052091257799</v>
      </c>
      <c r="AP38" s="471">
        <v>274.27030812888592</v>
      </c>
      <c r="AQ38" s="471">
        <v>263.12971476442698</v>
      </c>
      <c r="AR38" s="471">
        <v>259.8865555306939</v>
      </c>
    </row>
    <row r="39" spans="1:44" ht="14.25" customHeight="1" x14ac:dyDescent="0.2">
      <c r="A39" s="470" t="s">
        <v>156</v>
      </c>
      <c r="B39" s="470" t="s">
        <v>988</v>
      </c>
      <c r="C39" s="470" t="s">
        <v>989</v>
      </c>
      <c r="D39" s="470" t="s">
        <v>1009</v>
      </c>
      <c r="E39" s="471">
        <v>2296.379444280401</v>
      </c>
      <c r="F39" s="471">
        <v>2500.6439654062988</v>
      </c>
      <c r="G39" s="471">
        <v>2441.7709273993814</v>
      </c>
      <c r="H39" s="471">
        <v>2398.8046522359009</v>
      </c>
      <c r="I39" s="471">
        <v>2468.6615245128996</v>
      </c>
      <c r="J39" s="471">
        <v>2525.2991861004398</v>
      </c>
      <c r="K39" s="471">
        <v>2575.1871197463865</v>
      </c>
      <c r="L39" s="471">
        <v>2472.5285147406203</v>
      </c>
      <c r="M39" s="471">
        <v>2384.16198553614</v>
      </c>
      <c r="N39" s="471">
        <v>2455.067803860893</v>
      </c>
      <c r="O39" s="471">
        <v>2390.8375373604281</v>
      </c>
      <c r="P39" s="471">
        <v>2309.3495353701642</v>
      </c>
      <c r="Q39" s="471">
        <v>2171.0823185002218</v>
      </c>
      <c r="R39" s="471">
        <v>2004.387220904759</v>
      </c>
      <c r="S39" s="471">
        <v>1869.5514206848579</v>
      </c>
      <c r="T39" s="471">
        <v>1673.0320582686727</v>
      </c>
      <c r="U39" s="471">
        <v>1592.0274731697182</v>
      </c>
      <c r="V39" s="471">
        <v>1477.5035432628704</v>
      </c>
      <c r="W39" s="471">
        <v>1458.8420795111531</v>
      </c>
      <c r="X39" s="471">
        <v>1425.7257961243422</v>
      </c>
      <c r="Y39" s="471">
        <v>1362.981158955349</v>
      </c>
      <c r="Z39" s="471">
        <v>1319.7002609776962</v>
      </c>
      <c r="AA39" s="471">
        <v>1195.442777623452</v>
      </c>
      <c r="AB39" s="471">
        <v>934.44195083548857</v>
      </c>
      <c r="AC39" s="471">
        <v>713.85570846785606</v>
      </c>
      <c r="AD39" s="471">
        <v>639.04782886110922</v>
      </c>
      <c r="AE39" s="471">
        <v>566.73062898640831</v>
      </c>
      <c r="AF39" s="471">
        <v>456.04188240868729</v>
      </c>
      <c r="AG39" s="471">
        <v>385.69647056517283</v>
      </c>
      <c r="AH39" s="471">
        <v>343.41354971462584</v>
      </c>
      <c r="AI39" s="471">
        <v>300.66964747679253</v>
      </c>
      <c r="AJ39" s="471">
        <v>264.5404344024015</v>
      </c>
      <c r="AK39" s="471">
        <v>231.82960222610657</v>
      </c>
      <c r="AL39" s="471">
        <v>206.10972024656803</v>
      </c>
      <c r="AM39" s="471">
        <v>180.99410215432641</v>
      </c>
      <c r="AN39" s="471">
        <v>152.46040457035593</v>
      </c>
      <c r="AO39" s="471">
        <v>147.04685394380994</v>
      </c>
      <c r="AP39" s="471">
        <v>140.74835269378977</v>
      </c>
      <c r="AQ39" s="471">
        <v>147.83265400011368</v>
      </c>
      <c r="AR39" s="471">
        <v>113.56292489862</v>
      </c>
    </row>
    <row r="40" spans="1:44" ht="14.25" customHeight="1" x14ac:dyDescent="0.2">
      <c r="A40" s="470" t="s">
        <v>156</v>
      </c>
      <c r="B40" s="470" t="s">
        <v>990</v>
      </c>
      <c r="C40" s="470" t="s">
        <v>991</v>
      </c>
      <c r="D40" s="470" t="s">
        <v>1009</v>
      </c>
      <c r="E40" s="471">
        <v>2408.2162216467877</v>
      </c>
      <c r="F40" s="471">
        <v>2230.6991737565222</v>
      </c>
      <c r="G40" s="471">
        <v>2096.6686465876496</v>
      </c>
      <c r="H40" s="471">
        <v>2017.4761349602509</v>
      </c>
      <c r="I40" s="471">
        <v>1937.5667789846834</v>
      </c>
      <c r="J40" s="471">
        <v>2005.6051295875675</v>
      </c>
      <c r="K40" s="471">
        <v>2058.3837506952714</v>
      </c>
      <c r="L40" s="471">
        <v>2112.5205397920136</v>
      </c>
      <c r="M40" s="471">
        <v>2144.3837837268757</v>
      </c>
      <c r="N40" s="471">
        <v>2179.0399824729484</v>
      </c>
      <c r="O40" s="471">
        <v>2369.631107073767</v>
      </c>
      <c r="P40" s="471">
        <v>2611.7256895462401</v>
      </c>
      <c r="Q40" s="471">
        <v>3046.4925087142319</v>
      </c>
      <c r="R40" s="471">
        <v>3498.5499276996525</v>
      </c>
      <c r="S40" s="471">
        <v>3438.6293146769085</v>
      </c>
      <c r="T40" s="471">
        <v>3374.2934448763713</v>
      </c>
      <c r="U40" s="471">
        <v>2817.6605575800195</v>
      </c>
      <c r="V40" s="471">
        <v>2829.6825799716307</v>
      </c>
      <c r="W40" s="471">
        <v>2749.7836332256156</v>
      </c>
      <c r="X40" s="471">
        <v>2600.4047953520053</v>
      </c>
      <c r="Y40" s="471">
        <v>2466.802454230502</v>
      </c>
      <c r="Z40" s="471">
        <v>2377.8072074346073</v>
      </c>
      <c r="AA40" s="471">
        <v>2288.6005913210288</v>
      </c>
      <c r="AB40" s="471">
        <v>2116.4673387585899</v>
      </c>
      <c r="AC40" s="471">
        <v>1941.9508726315946</v>
      </c>
      <c r="AD40" s="471">
        <v>1796.0806712150693</v>
      </c>
      <c r="AE40" s="471">
        <v>1660.9162704768676</v>
      </c>
      <c r="AF40" s="471">
        <v>1578.9320435062114</v>
      </c>
      <c r="AG40" s="471">
        <v>1503.4295438939205</v>
      </c>
      <c r="AH40" s="471">
        <v>1437.4000664936823</v>
      </c>
      <c r="AI40" s="471">
        <v>1351.7667482940928</v>
      </c>
      <c r="AJ40" s="471">
        <v>1245.6773703694507</v>
      </c>
      <c r="AK40" s="471">
        <v>1155.6723313441482</v>
      </c>
      <c r="AL40" s="471">
        <v>1055.4716885381158</v>
      </c>
      <c r="AM40" s="471">
        <v>929.6170308043279</v>
      </c>
      <c r="AN40" s="471">
        <v>850.36755530493667</v>
      </c>
      <c r="AO40" s="471">
        <v>790.7548758456428</v>
      </c>
      <c r="AP40" s="471">
        <v>721.06100014878643</v>
      </c>
      <c r="AQ40" s="471">
        <v>674.98623292273714</v>
      </c>
      <c r="AR40" s="471">
        <v>605.1602562011326</v>
      </c>
    </row>
    <row r="41" spans="1:44" ht="14.25" customHeight="1" x14ac:dyDescent="0.2">
      <c r="A41" s="470" t="s">
        <v>156</v>
      </c>
      <c r="B41" s="470" t="s">
        <v>1010</v>
      </c>
      <c r="C41" s="470" t="s">
        <v>1011</v>
      </c>
      <c r="D41" s="470" t="s">
        <v>1009</v>
      </c>
      <c r="E41" s="471">
        <v>14497.741541582558</v>
      </c>
      <c r="F41" s="471">
        <v>14847.343047059343</v>
      </c>
      <c r="G41" s="471">
        <v>15050.545976459676</v>
      </c>
      <c r="H41" s="471">
        <v>15342.137963790829</v>
      </c>
      <c r="I41" s="471">
        <v>15301.091280659586</v>
      </c>
      <c r="J41" s="471">
        <v>15832.744684222669</v>
      </c>
      <c r="K41" s="471">
        <v>15838.723754293795</v>
      </c>
      <c r="L41" s="471">
        <v>15549.176183525364</v>
      </c>
      <c r="M41" s="471">
        <v>14989.217301645589</v>
      </c>
      <c r="N41" s="471">
        <v>14056.178799953557</v>
      </c>
      <c r="O41" s="471">
        <v>13001.564147176647</v>
      </c>
      <c r="P41" s="471">
        <v>11854.454289657275</v>
      </c>
      <c r="Q41" s="471">
        <v>10806.454397415344</v>
      </c>
      <c r="R41" s="471">
        <v>9636.2546744109313</v>
      </c>
      <c r="S41" s="471">
        <v>8452.2963249737659</v>
      </c>
      <c r="T41" s="471">
        <v>7437.0331579339627</v>
      </c>
      <c r="U41" s="471">
        <v>6660.4806910941215</v>
      </c>
      <c r="V41" s="471">
        <v>5929.9288079583757</v>
      </c>
      <c r="W41" s="471">
        <v>5198.1428961489264</v>
      </c>
      <c r="X41" s="471">
        <v>4452.2907278830262</v>
      </c>
      <c r="Y41" s="471">
        <v>3713.831046220113</v>
      </c>
      <c r="Z41" s="471">
        <v>3136.0604766486899</v>
      </c>
      <c r="AA41" s="471">
        <v>2719.4670946787774</v>
      </c>
      <c r="AB41" s="471">
        <v>2317.8860772586017</v>
      </c>
      <c r="AC41" s="471">
        <v>2021.4723459949255</v>
      </c>
      <c r="AD41" s="471">
        <v>1770.297813998196</v>
      </c>
      <c r="AE41" s="471">
        <v>1588.8004066424178</v>
      </c>
      <c r="AF41" s="471">
        <v>1455.7941662882383</v>
      </c>
      <c r="AG41" s="471">
        <v>1390.5442023706109</v>
      </c>
      <c r="AH41" s="471">
        <v>1350.0029458482622</v>
      </c>
      <c r="AI41" s="471">
        <v>1331.809862021571</v>
      </c>
      <c r="AJ41" s="471">
        <v>1323.9284355763896</v>
      </c>
      <c r="AK41" s="471">
        <v>1328.8125359148298</v>
      </c>
      <c r="AL41" s="471">
        <v>1331.8289640646415</v>
      </c>
      <c r="AM41" s="471">
        <v>1335.2747420710978</v>
      </c>
      <c r="AN41" s="471">
        <v>1327.0868771441671</v>
      </c>
      <c r="AO41" s="471">
        <v>1339.2836504007134</v>
      </c>
      <c r="AP41" s="471">
        <v>1331.3246732429186</v>
      </c>
      <c r="AQ41" s="471">
        <v>1330.670347886728</v>
      </c>
      <c r="AR41" s="471">
        <v>1309.3152753848005</v>
      </c>
    </row>
    <row r="42" spans="1:44" ht="14.25" customHeight="1" x14ac:dyDescent="0.2">
      <c r="A42" s="470" t="s">
        <v>156</v>
      </c>
      <c r="B42" s="470" t="s">
        <v>992</v>
      </c>
      <c r="C42" s="470" t="s">
        <v>915</v>
      </c>
      <c r="D42" s="470" t="s">
        <v>1009</v>
      </c>
      <c r="E42" s="471">
        <v>386.21009520971268</v>
      </c>
      <c r="F42" s="471">
        <v>388.86917946641432</v>
      </c>
      <c r="G42" s="471">
        <v>344.98121295734791</v>
      </c>
      <c r="H42" s="471">
        <v>357.86491983482597</v>
      </c>
      <c r="I42" s="471">
        <v>328.74348098292967</v>
      </c>
      <c r="J42" s="471">
        <v>313.45627390942332</v>
      </c>
      <c r="K42" s="471">
        <v>318.74758452748989</v>
      </c>
      <c r="L42" s="471">
        <v>337.28418658571343</v>
      </c>
      <c r="M42" s="471">
        <v>350.37214294798838</v>
      </c>
      <c r="N42" s="471">
        <v>316.65452495537767</v>
      </c>
      <c r="O42" s="471">
        <v>319.40007533695962</v>
      </c>
      <c r="P42" s="471">
        <v>316.81879952369377</v>
      </c>
      <c r="Q42" s="471">
        <v>308.07649402328889</v>
      </c>
      <c r="R42" s="471">
        <v>258.68979159944291</v>
      </c>
      <c r="S42" s="471">
        <v>265.88269937276675</v>
      </c>
      <c r="T42" s="471">
        <v>244.44190970886763</v>
      </c>
      <c r="U42" s="471">
        <v>238.51221563782101</v>
      </c>
      <c r="V42" s="471">
        <v>233.79436602576268</v>
      </c>
      <c r="W42" s="471">
        <v>215.57280135339931</v>
      </c>
      <c r="X42" s="471">
        <v>210.36558186558455</v>
      </c>
      <c r="Y42" s="471">
        <v>228.32908912530306</v>
      </c>
      <c r="Z42" s="471">
        <v>222.78088256326467</v>
      </c>
      <c r="AA42" s="471">
        <v>219.54890362245686</v>
      </c>
      <c r="AB42" s="471">
        <v>196.46164356841339</v>
      </c>
      <c r="AC42" s="471">
        <v>167.52730042417954</v>
      </c>
      <c r="AD42" s="471">
        <v>181.97618116807621</v>
      </c>
      <c r="AE42" s="471">
        <v>168.40197268243827</v>
      </c>
      <c r="AF42" s="471">
        <v>181.52916255670894</v>
      </c>
      <c r="AG42" s="471">
        <v>158.62988847858378</v>
      </c>
      <c r="AH42" s="471">
        <v>155.47814254947113</v>
      </c>
      <c r="AI42" s="471">
        <v>134.96882444296119</v>
      </c>
      <c r="AJ42" s="471">
        <v>128.87846931461476</v>
      </c>
      <c r="AK42" s="471">
        <v>107.90243217447578</v>
      </c>
      <c r="AL42" s="471">
        <v>91.286408859637021</v>
      </c>
      <c r="AM42" s="471">
        <v>80.825441111369372</v>
      </c>
      <c r="AN42" s="471">
        <v>71.344637311139948</v>
      </c>
      <c r="AO42" s="471">
        <v>60.594765834112224</v>
      </c>
      <c r="AP42" s="471">
        <v>55.59328564561266</v>
      </c>
      <c r="AQ42" s="471">
        <v>53.477363762858467</v>
      </c>
      <c r="AR42" s="471">
        <v>53.579721719586885</v>
      </c>
    </row>
    <row r="43" spans="1:44" ht="14.25" customHeight="1" x14ac:dyDescent="0.2">
      <c r="A43" s="470" t="s">
        <v>156</v>
      </c>
      <c r="B43" s="470" t="s">
        <v>1642</v>
      </c>
      <c r="C43" s="470" t="s">
        <v>994</v>
      </c>
      <c r="D43" s="470" t="s">
        <v>1009</v>
      </c>
      <c r="E43" s="471">
        <v>847.76646676616986</v>
      </c>
      <c r="F43" s="471">
        <v>999.67830643972411</v>
      </c>
      <c r="G43" s="471">
        <v>1502.0237981033647</v>
      </c>
      <c r="H43" s="471">
        <v>1928.7010131062978</v>
      </c>
      <c r="I43" s="471">
        <v>1985.9346441027221</v>
      </c>
      <c r="J43" s="471">
        <v>2102.402745117015</v>
      </c>
      <c r="K43" s="471">
        <v>1881.7660359280035</v>
      </c>
      <c r="L43" s="471">
        <v>1981.5012484017961</v>
      </c>
      <c r="M43" s="471">
        <v>2999.1082918517423</v>
      </c>
      <c r="N43" s="471">
        <v>3397.4203017621458</v>
      </c>
      <c r="O43" s="471">
        <v>3586.5779389887934</v>
      </c>
      <c r="P43" s="471">
        <v>3428.8248557870993</v>
      </c>
      <c r="Q43" s="471">
        <v>3160.7013983323614</v>
      </c>
      <c r="R43" s="471">
        <v>3192.06265883571</v>
      </c>
      <c r="S43" s="471">
        <v>3004.494509790974</v>
      </c>
      <c r="T43" s="471">
        <v>3001.8218276540683</v>
      </c>
      <c r="U43" s="471">
        <v>2486.1193791640708</v>
      </c>
      <c r="V43" s="471">
        <v>2041.4416025024002</v>
      </c>
      <c r="W43" s="471">
        <v>2178.6601653770867</v>
      </c>
      <c r="X43" s="471">
        <v>1761.3471951608503</v>
      </c>
      <c r="Y43" s="471">
        <v>1821.2064632435875</v>
      </c>
      <c r="Z43" s="471">
        <v>2454.3324776249679</v>
      </c>
      <c r="AA43" s="471">
        <v>2599.2832104471058</v>
      </c>
      <c r="AB43" s="471">
        <v>2239.3785928151519</v>
      </c>
      <c r="AC43" s="471">
        <v>1203.9548172763307</v>
      </c>
      <c r="AD43" s="471">
        <v>1673.4845982935688</v>
      </c>
      <c r="AE43" s="471">
        <v>1711.0316182522049</v>
      </c>
      <c r="AF43" s="471">
        <v>1242.4627801045556</v>
      </c>
      <c r="AG43" s="471">
        <v>1546.0217186790242</v>
      </c>
      <c r="AH43" s="471">
        <v>1847.6496914510801</v>
      </c>
      <c r="AI43" s="471">
        <v>1896.8218810791714</v>
      </c>
      <c r="AJ43" s="471">
        <v>1641.0400084903374</v>
      </c>
      <c r="AK43" s="471">
        <v>1275.1680557416989</v>
      </c>
      <c r="AL43" s="471">
        <v>1453.4176414041131</v>
      </c>
      <c r="AM43" s="471">
        <v>1868.0926017970164</v>
      </c>
      <c r="AN43" s="471">
        <v>1381.5985932635626</v>
      </c>
      <c r="AO43" s="471">
        <v>1163.3210086311806</v>
      </c>
      <c r="AP43" s="471">
        <v>1323.5742318816774</v>
      </c>
      <c r="AQ43" s="471">
        <v>1381.5446475536251</v>
      </c>
      <c r="AR43" s="471">
        <v>2775.0577670213515</v>
      </c>
    </row>
    <row r="44" spans="1:44" ht="14.25" customHeight="1" x14ac:dyDescent="0.2">
      <c r="A44" s="470" t="s">
        <v>156</v>
      </c>
      <c r="B44" s="470" t="s">
        <v>1642</v>
      </c>
      <c r="C44" s="470" t="s">
        <v>996</v>
      </c>
      <c r="D44" s="470" t="s">
        <v>1009</v>
      </c>
      <c r="E44" s="471">
        <v>465.49949619554479</v>
      </c>
      <c r="F44" s="471">
        <v>465.72915409504765</v>
      </c>
      <c r="G44" s="471">
        <v>488.60745891353264</v>
      </c>
      <c r="H44" s="471">
        <v>466.21813606458699</v>
      </c>
      <c r="I44" s="471">
        <v>505.89811317592773</v>
      </c>
      <c r="J44" s="471">
        <v>485.55422474876264</v>
      </c>
      <c r="K44" s="471">
        <v>552.51171857608381</v>
      </c>
      <c r="L44" s="471">
        <v>559.76438346242207</v>
      </c>
      <c r="M44" s="471">
        <v>502.58615884213941</v>
      </c>
      <c r="N44" s="471">
        <v>468.28762335855231</v>
      </c>
      <c r="O44" s="471">
        <v>492.03855799130315</v>
      </c>
      <c r="P44" s="471">
        <v>561.64533859170956</v>
      </c>
      <c r="Q44" s="471">
        <v>544.8386789930197</v>
      </c>
      <c r="R44" s="471">
        <v>472.38436926638474</v>
      </c>
      <c r="S44" s="471">
        <v>414.6950269860688</v>
      </c>
      <c r="T44" s="471">
        <v>436.11917921005215</v>
      </c>
      <c r="U44" s="471">
        <v>465.23759971319782</v>
      </c>
      <c r="V44" s="471">
        <v>517.26046127057532</v>
      </c>
      <c r="W44" s="471">
        <v>515.02095106758452</v>
      </c>
      <c r="X44" s="471">
        <v>464.5487304436499</v>
      </c>
      <c r="Y44" s="471">
        <v>530.95681510912755</v>
      </c>
      <c r="Z44" s="471">
        <v>486.11444912094765</v>
      </c>
      <c r="AA44" s="471">
        <v>433.22117363223924</v>
      </c>
      <c r="AB44" s="471">
        <v>543.14187732576534</v>
      </c>
      <c r="AC44" s="471">
        <v>515.97105467742142</v>
      </c>
      <c r="AD44" s="471">
        <v>458.07811083577724</v>
      </c>
      <c r="AE44" s="471">
        <v>440.35339227124359</v>
      </c>
      <c r="AF44" s="471">
        <v>447.32863475950478</v>
      </c>
      <c r="AG44" s="471">
        <v>446.43669033779133</v>
      </c>
      <c r="AH44" s="471">
        <v>355.46697094330682</v>
      </c>
      <c r="AI44" s="471">
        <v>338.19740857786417</v>
      </c>
      <c r="AJ44" s="471">
        <v>379.5948832761602</v>
      </c>
      <c r="AK44" s="471">
        <v>388.65224869706077</v>
      </c>
      <c r="AL44" s="471">
        <v>375.30388087787463</v>
      </c>
      <c r="AM44" s="471">
        <v>385.62311231264084</v>
      </c>
      <c r="AN44" s="471">
        <v>380.93414391172314</v>
      </c>
      <c r="AO44" s="471">
        <v>442.23271132618146</v>
      </c>
      <c r="AP44" s="471">
        <v>404.22355450319532</v>
      </c>
      <c r="AQ44" s="471">
        <v>377.07545562713682</v>
      </c>
      <c r="AR44" s="471">
        <v>356.71359432048632</v>
      </c>
    </row>
    <row r="45" spans="1:44" ht="14.25" customHeight="1" x14ac:dyDescent="0.2">
      <c r="A45" s="470" t="s">
        <v>156</v>
      </c>
      <c r="B45" s="470" t="s">
        <v>997</v>
      </c>
      <c r="C45" s="470" t="s">
        <v>998</v>
      </c>
      <c r="D45" s="470" t="s">
        <v>1009</v>
      </c>
      <c r="E45" s="471">
        <v>871.69492032389098</v>
      </c>
      <c r="F45" s="471">
        <v>861.17088999606892</v>
      </c>
      <c r="G45" s="471">
        <v>851.82680157964739</v>
      </c>
      <c r="H45" s="471">
        <v>845.76593454531042</v>
      </c>
      <c r="I45" s="471">
        <v>839.06199307387942</v>
      </c>
      <c r="J45" s="471">
        <v>831.70499851240152</v>
      </c>
      <c r="K45" s="471">
        <v>789.81228926388542</v>
      </c>
      <c r="L45" s="471">
        <v>751.54895157502915</v>
      </c>
      <c r="M45" s="471">
        <v>749.34711931143613</v>
      </c>
      <c r="N45" s="471">
        <v>757.23453658941196</v>
      </c>
      <c r="O45" s="471">
        <v>779.400304692124</v>
      </c>
      <c r="P45" s="471">
        <v>801.89804375227027</v>
      </c>
      <c r="Q45" s="471">
        <v>832.04905134482817</v>
      </c>
      <c r="R45" s="471">
        <v>861.71227097668839</v>
      </c>
      <c r="S45" s="471">
        <v>888.09672658121849</v>
      </c>
      <c r="T45" s="471">
        <v>909.32389809128858</v>
      </c>
      <c r="U45" s="471">
        <v>1069.6472797825402</v>
      </c>
      <c r="V45" s="471">
        <v>1198.8666920284238</v>
      </c>
      <c r="W45" s="471">
        <v>1272.8550732290073</v>
      </c>
      <c r="X45" s="471">
        <v>1370.591232507996</v>
      </c>
      <c r="Y45" s="471">
        <v>1465.7729444726904</v>
      </c>
      <c r="Z45" s="471">
        <v>1689.1515903548557</v>
      </c>
      <c r="AA45" s="471">
        <v>1772.3545550006397</v>
      </c>
      <c r="AB45" s="471">
        <v>1619.4420272801074</v>
      </c>
      <c r="AC45" s="471">
        <v>1256.5809645229565</v>
      </c>
      <c r="AD45" s="471">
        <v>1087.3353832852679</v>
      </c>
      <c r="AE45" s="471">
        <v>1045.6914447912636</v>
      </c>
      <c r="AF45" s="471">
        <v>976.88998290416407</v>
      </c>
      <c r="AG45" s="471">
        <v>948.28439190851225</v>
      </c>
      <c r="AH45" s="471">
        <v>954.55968883844866</v>
      </c>
      <c r="AI45" s="471">
        <v>920.34432772015441</v>
      </c>
      <c r="AJ45" s="471">
        <v>905.2690668636767</v>
      </c>
      <c r="AK45" s="471">
        <v>908.95645018922835</v>
      </c>
      <c r="AL45" s="471">
        <v>886.12521199584739</v>
      </c>
      <c r="AM45" s="471">
        <v>803.57374660111861</v>
      </c>
      <c r="AN45" s="471">
        <v>755.87269390495328</v>
      </c>
      <c r="AO45" s="471">
        <v>734.80151816937871</v>
      </c>
      <c r="AP45" s="471">
        <v>740.80006005115081</v>
      </c>
      <c r="AQ45" s="471">
        <v>672.35764085280118</v>
      </c>
      <c r="AR45" s="471">
        <v>570.63629102555149</v>
      </c>
    </row>
    <row r="46" spans="1:44" ht="14.25" customHeight="1" x14ac:dyDescent="0.2">
      <c r="A46" s="470" t="s">
        <v>156</v>
      </c>
      <c r="B46" s="470" t="s">
        <v>999</v>
      </c>
      <c r="C46" s="470" t="s">
        <v>1000</v>
      </c>
      <c r="D46" s="470" t="s">
        <v>1009</v>
      </c>
      <c r="E46" s="471">
        <v>1219.9385895312025</v>
      </c>
      <c r="F46" s="471">
        <v>1255.6312315061384</v>
      </c>
      <c r="G46" s="471">
        <v>1294.7910527771546</v>
      </c>
      <c r="H46" s="471">
        <v>1337.5028544762424</v>
      </c>
      <c r="I46" s="471">
        <v>1382.8018408185483</v>
      </c>
      <c r="J46" s="471">
        <v>1429.8612341195476</v>
      </c>
      <c r="K46" s="471">
        <v>1452.0366941747011</v>
      </c>
      <c r="L46" s="471">
        <v>1447.291623969943</v>
      </c>
      <c r="M46" s="471">
        <v>1443.0633503841236</v>
      </c>
      <c r="N46" s="471">
        <v>1444.5953790614828</v>
      </c>
      <c r="O46" s="471">
        <v>1450.6192056268148</v>
      </c>
      <c r="P46" s="471">
        <v>1462.2855692529945</v>
      </c>
      <c r="Q46" s="471">
        <v>1479.9267905602653</v>
      </c>
      <c r="R46" s="471">
        <v>1503.0543601300465</v>
      </c>
      <c r="S46" s="471">
        <v>1531.5437198505554</v>
      </c>
      <c r="T46" s="471">
        <v>1563.9934908630626</v>
      </c>
      <c r="U46" s="471">
        <v>1589.9703351093392</v>
      </c>
      <c r="V46" s="471">
        <v>1609.4501425745129</v>
      </c>
      <c r="W46" s="471">
        <v>1630.2590298120704</v>
      </c>
      <c r="X46" s="471">
        <v>1654.6289160033612</v>
      </c>
      <c r="Y46" s="471">
        <v>1676.2126427689118</v>
      </c>
      <c r="Z46" s="471">
        <v>1739.0190463785746</v>
      </c>
      <c r="AA46" s="471">
        <v>1791.0110473793598</v>
      </c>
      <c r="AB46" s="471">
        <v>1768.6755283002792</v>
      </c>
      <c r="AC46" s="471">
        <v>1616.4122746381931</v>
      </c>
      <c r="AD46" s="471">
        <v>1486.9628768320711</v>
      </c>
      <c r="AE46" s="471">
        <v>1383.1778466674118</v>
      </c>
      <c r="AF46" s="471">
        <v>1313.4437000264561</v>
      </c>
      <c r="AG46" s="471">
        <v>1247.5353924190076</v>
      </c>
      <c r="AH46" s="471">
        <v>1191.6862127332838</v>
      </c>
      <c r="AI46" s="471">
        <v>1147.8382781386756</v>
      </c>
      <c r="AJ46" s="471">
        <v>1120.6614874991383</v>
      </c>
      <c r="AK46" s="471">
        <v>1102.9706406275843</v>
      </c>
      <c r="AL46" s="471">
        <v>1063.6268384210157</v>
      </c>
      <c r="AM46" s="471">
        <v>984.76522472173212</v>
      </c>
      <c r="AN46" s="471">
        <v>918.07390164582216</v>
      </c>
      <c r="AO46" s="471">
        <v>871.63152557434307</v>
      </c>
      <c r="AP46" s="471">
        <v>819.94686037719237</v>
      </c>
      <c r="AQ46" s="471">
        <v>742.13114190982606</v>
      </c>
      <c r="AR46" s="471">
        <v>679.50739140343126</v>
      </c>
    </row>
    <row r="47" spans="1:44" ht="14.25" customHeight="1" x14ac:dyDescent="0.2">
      <c r="A47" s="470" t="s">
        <v>156</v>
      </c>
      <c r="B47" s="470" t="s">
        <v>1001</v>
      </c>
      <c r="C47" s="470" t="s">
        <v>1002</v>
      </c>
      <c r="D47" s="470" t="s">
        <v>1009</v>
      </c>
      <c r="E47" s="471">
        <v>4167.6058798437189</v>
      </c>
      <c r="F47" s="471">
        <v>4163.0477676078262</v>
      </c>
      <c r="G47" s="471">
        <v>4113.126843539304</v>
      </c>
      <c r="H47" s="471">
        <v>4116.188974168138</v>
      </c>
      <c r="I47" s="471">
        <v>4082.4646156136091</v>
      </c>
      <c r="J47" s="471">
        <v>4068.1363701872738</v>
      </c>
      <c r="K47" s="471">
        <v>3777.1197237927681</v>
      </c>
      <c r="L47" s="471">
        <v>3464.0621257753155</v>
      </c>
      <c r="M47" s="471">
        <v>3205.0930924534632</v>
      </c>
      <c r="N47" s="471">
        <v>3026.1930080171451</v>
      </c>
      <c r="O47" s="471">
        <v>2927.0508039396827</v>
      </c>
      <c r="P47" s="471">
        <v>2753.7907487756356</v>
      </c>
      <c r="Q47" s="471">
        <v>2625.7427612620972</v>
      </c>
      <c r="R47" s="471">
        <v>2449.3540210578603</v>
      </c>
      <c r="S47" s="471">
        <v>2303.9277633050633</v>
      </c>
      <c r="T47" s="471">
        <v>2170.337606345086</v>
      </c>
      <c r="U47" s="471">
        <v>2055.0078108931466</v>
      </c>
      <c r="V47" s="471">
        <v>1924.2861819439499</v>
      </c>
      <c r="W47" s="471">
        <v>1740.6992356161368</v>
      </c>
      <c r="X47" s="471">
        <v>1596.2817706095411</v>
      </c>
      <c r="Y47" s="471">
        <v>1552.4729583119301</v>
      </c>
      <c r="Z47" s="471">
        <v>1508.5663433525942</v>
      </c>
      <c r="AA47" s="471">
        <v>1488.6327232272147</v>
      </c>
      <c r="AB47" s="471">
        <v>1457.4831776507997</v>
      </c>
      <c r="AC47" s="471">
        <v>1353.8234727692059</v>
      </c>
      <c r="AD47" s="471">
        <v>1231.3265768191138</v>
      </c>
      <c r="AE47" s="471">
        <v>1100.1555874509636</v>
      </c>
      <c r="AF47" s="471">
        <v>1039.8713112892569</v>
      </c>
      <c r="AG47" s="471">
        <v>976.30570333710625</v>
      </c>
      <c r="AH47" s="471">
        <v>915.65137925777037</v>
      </c>
      <c r="AI47" s="471">
        <v>854.93464453172055</v>
      </c>
      <c r="AJ47" s="471">
        <v>807.60326416771488</v>
      </c>
      <c r="AK47" s="471">
        <v>768.0024565915412</v>
      </c>
      <c r="AL47" s="471">
        <v>730.59124676746728</v>
      </c>
      <c r="AM47" s="471">
        <v>695.47587604958085</v>
      </c>
      <c r="AN47" s="471">
        <v>661.44556127730357</v>
      </c>
      <c r="AO47" s="471">
        <v>643.17665367026052</v>
      </c>
      <c r="AP47" s="471">
        <v>628.05278429886448</v>
      </c>
      <c r="AQ47" s="471">
        <v>614.70675484082847</v>
      </c>
      <c r="AR47" s="471">
        <v>602.00532416789747</v>
      </c>
    </row>
    <row r="48" spans="1:44" ht="14.25" customHeight="1" x14ac:dyDescent="0.2">
      <c r="A48" s="470" t="s">
        <v>156</v>
      </c>
      <c r="B48" s="470" t="s">
        <v>1003</v>
      </c>
      <c r="C48" s="470" t="s">
        <v>1004</v>
      </c>
      <c r="D48" s="470" t="s">
        <v>1009</v>
      </c>
      <c r="E48" s="471">
        <v>347.28011809974652</v>
      </c>
      <c r="F48" s="471">
        <v>394.00422222891848</v>
      </c>
      <c r="G48" s="471">
        <v>309.81248480742437</v>
      </c>
      <c r="H48" s="471">
        <v>370.70390105689728</v>
      </c>
      <c r="I48" s="471">
        <v>369.72499752407066</v>
      </c>
      <c r="J48" s="471">
        <v>393.35684789835523</v>
      </c>
      <c r="K48" s="471">
        <v>409.10456230833984</v>
      </c>
      <c r="L48" s="471">
        <v>378.99811227378893</v>
      </c>
      <c r="M48" s="471">
        <v>361.78835481566665</v>
      </c>
      <c r="N48" s="471">
        <v>367.63877107083039</v>
      </c>
      <c r="O48" s="471">
        <v>373.02035392840571</v>
      </c>
      <c r="P48" s="471">
        <v>351.20854524182181</v>
      </c>
      <c r="Q48" s="471">
        <v>288.59908603625632</v>
      </c>
      <c r="R48" s="471">
        <v>301.65027318653767</v>
      </c>
      <c r="S48" s="471">
        <v>339.78112324897592</v>
      </c>
      <c r="T48" s="471">
        <v>438.03230980671628</v>
      </c>
      <c r="U48" s="471">
        <v>419.42927038592143</v>
      </c>
      <c r="V48" s="471">
        <v>420.34739133424591</v>
      </c>
      <c r="W48" s="471">
        <v>402.38984475162761</v>
      </c>
      <c r="X48" s="471">
        <v>353.97888263276593</v>
      </c>
      <c r="Y48" s="471">
        <v>355.61248178607212</v>
      </c>
      <c r="Z48" s="471">
        <v>361.03382588235013</v>
      </c>
      <c r="AA48" s="471">
        <v>342.45647013451367</v>
      </c>
      <c r="AB48" s="471">
        <v>315.71853656225539</v>
      </c>
      <c r="AC48" s="471">
        <v>309.49028407323613</v>
      </c>
      <c r="AD48" s="471">
        <v>313.79302819711569</v>
      </c>
      <c r="AE48" s="471">
        <v>299.60222753142574</v>
      </c>
      <c r="AF48" s="471">
        <v>243.09366413003914</v>
      </c>
      <c r="AG48" s="471">
        <v>273.89512252334328</v>
      </c>
      <c r="AH48" s="471">
        <v>256.27967682468818</v>
      </c>
      <c r="AI48" s="471">
        <v>278.39118955083779</v>
      </c>
      <c r="AJ48" s="471">
        <v>276.75833651897028</v>
      </c>
      <c r="AK48" s="471">
        <v>263.47180547388189</v>
      </c>
      <c r="AL48" s="471">
        <v>252.84929972468981</v>
      </c>
      <c r="AM48" s="471">
        <v>258.19536022617166</v>
      </c>
      <c r="AN48" s="471">
        <v>252.23744154671098</v>
      </c>
      <c r="AO48" s="471">
        <v>276.921896541379</v>
      </c>
      <c r="AP48" s="471">
        <v>283.02370201590276</v>
      </c>
      <c r="AQ48" s="471">
        <v>280.2896389186979</v>
      </c>
      <c r="AR48" s="471">
        <v>256.19012501347305</v>
      </c>
    </row>
    <row r="49" spans="1:44" ht="14.25" customHeight="1" x14ac:dyDescent="0.2">
      <c r="A49" s="470" t="s">
        <v>156</v>
      </c>
      <c r="B49" s="470" t="s">
        <v>1005</v>
      </c>
      <c r="C49" s="470" t="s">
        <v>1006</v>
      </c>
      <c r="D49" s="470" t="s">
        <v>1009</v>
      </c>
      <c r="E49" s="471">
        <v>1493.0459747579343</v>
      </c>
      <c r="F49" s="471">
        <v>1383.6457976163254</v>
      </c>
      <c r="G49" s="471">
        <v>1184.2819571744114</v>
      </c>
      <c r="H49" s="471">
        <v>1442.1485134141005</v>
      </c>
      <c r="I49" s="471">
        <v>1335.1013199837428</v>
      </c>
      <c r="J49" s="471">
        <v>1162.4933638693276</v>
      </c>
      <c r="K49" s="471">
        <v>1300.6666701603408</v>
      </c>
      <c r="L49" s="471">
        <v>1257.1864515007446</v>
      </c>
      <c r="M49" s="471">
        <v>1319.5326200289376</v>
      </c>
      <c r="N49" s="471">
        <v>1349.0876927031652</v>
      </c>
      <c r="O49" s="471">
        <v>1407.7929080582476</v>
      </c>
      <c r="P49" s="471">
        <v>1381.9548593093748</v>
      </c>
      <c r="Q49" s="471">
        <v>1414.2610779190575</v>
      </c>
      <c r="R49" s="471">
        <v>1437.6281032501502</v>
      </c>
      <c r="S49" s="471">
        <v>1430.7599691906764</v>
      </c>
      <c r="T49" s="471">
        <v>1368.143004419446</v>
      </c>
      <c r="U49" s="471">
        <v>1346.3258326224623</v>
      </c>
      <c r="V49" s="471">
        <v>1299.2798313403769</v>
      </c>
      <c r="W49" s="471">
        <v>1251.4289871737087</v>
      </c>
      <c r="X49" s="471">
        <v>1245.2744368968019</v>
      </c>
      <c r="Y49" s="471">
        <v>1147.9558998499185</v>
      </c>
      <c r="Z49" s="471">
        <v>966.82311771810441</v>
      </c>
      <c r="AA49" s="471">
        <v>869.86861917560532</v>
      </c>
      <c r="AB49" s="471">
        <v>743.25979717829603</v>
      </c>
      <c r="AC49" s="471">
        <v>669.52076722334959</v>
      </c>
      <c r="AD49" s="471">
        <v>574.09298081819179</v>
      </c>
      <c r="AE49" s="471">
        <v>531.08971644049404</v>
      </c>
      <c r="AF49" s="471">
        <v>449.9081426992106</v>
      </c>
      <c r="AG49" s="471">
        <v>414.25056427325444</v>
      </c>
      <c r="AH49" s="471">
        <v>379.77479257132819</v>
      </c>
      <c r="AI49" s="471">
        <v>349.77493415881503</v>
      </c>
      <c r="AJ49" s="471">
        <v>344.5343000258012</v>
      </c>
      <c r="AK49" s="471">
        <v>351.40207683782666</v>
      </c>
      <c r="AL49" s="471">
        <v>314.0663483655718</v>
      </c>
      <c r="AM49" s="471">
        <v>303.06121086018771</v>
      </c>
      <c r="AN49" s="471">
        <v>303.26283410413271</v>
      </c>
      <c r="AO49" s="471">
        <v>282.81423020776248</v>
      </c>
      <c r="AP49" s="471">
        <v>266.57422662424608</v>
      </c>
      <c r="AQ49" s="471">
        <v>286.03911083418359</v>
      </c>
      <c r="AR49" s="471">
        <v>236.65661436486653</v>
      </c>
    </row>
    <row r="50" spans="1:44" ht="14.25" customHeight="1" x14ac:dyDescent="0.2">
      <c r="A50" s="470" t="s">
        <v>157</v>
      </c>
      <c r="B50" s="470" t="s">
        <v>974</v>
      </c>
      <c r="C50" s="470" t="s">
        <v>975</v>
      </c>
      <c r="D50" s="470" t="s">
        <v>1009</v>
      </c>
      <c r="E50" s="471">
        <v>57.00530571084753</v>
      </c>
      <c r="F50" s="471">
        <v>55.251850765954757</v>
      </c>
      <c r="G50" s="471">
        <v>53.0085294016747</v>
      </c>
      <c r="H50" s="471">
        <v>50.95824319002314</v>
      </c>
      <c r="I50" s="471">
        <v>49.199748143994363</v>
      </c>
      <c r="J50" s="471">
        <v>47.848961921286929</v>
      </c>
      <c r="K50" s="471">
        <v>45.964734273885099</v>
      </c>
      <c r="L50" s="471">
        <v>44.279077845933855</v>
      </c>
      <c r="M50" s="471">
        <v>42.639733154300927</v>
      </c>
      <c r="N50" s="471">
        <v>42.022330275590555</v>
      </c>
      <c r="O50" s="471">
        <v>41.208097425869127</v>
      </c>
      <c r="P50" s="471">
        <v>40.697756495587662</v>
      </c>
      <c r="Q50" s="471">
        <v>40.40885885961935</v>
      </c>
      <c r="R50" s="471">
        <v>40.066532734555707</v>
      </c>
      <c r="S50" s="471">
        <v>39.570433865580164</v>
      </c>
      <c r="T50" s="471">
        <v>39.000145587448195</v>
      </c>
      <c r="U50" s="471">
        <v>38.075830067865759</v>
      </c>
      <c r="V50" s="471">
        <v>36.945330721535306</v>
      </c>
      <c r="W50" s="471">
        <v>35.80198527648222</v>
      </c>
      <c r="X50" s="471">
        <v>35.22204798311337</v>
      </c>
      <c r="Y50" s="471">
        <v>34.923754378688912</v>
      </c>
      <c r="Z50" s="471">
        <v>35.399827322687671</v>
      </c>
      <c r="AA50" s="471">
        <v>35.354362485208156</v>
      </c>
      <c r="AB50" s="471">
        <v>34.569756951469671</v>
      </c>
      <c r="AC50" s="471">
        <v>24.498913502166683</v>
      </c>
      <c r="AD50" s="471">
        <v>30.89265979513587</v>
      </c>
      <c r="AE50" s="471">
        <v>29.348433841878755</v>
      </c>
      <c r="AF50" s="471">
        <v>27.658886226790706</v>
      </c>
      <c r="AG50" s="471">
        <v>26.601244820741378</v>
      </c>
      <c r="AH50" s="471">
        <v>25.63546770373452</v>
      </c>
      <c r="AI50" s="471">
        <v>24.912205895795708</v>
      </c>
      <c r="AJ50" s="471">
        <v>24.396013179533249</v>
      </c>
      <c r="AK50" s="471">
        <v>23.959849770612383</v>
      </c>
      <c r="AL50" s="471">
        <v>23.507110500290086</v>
      </c>
      <c r="AM50" s="471">
        <v>22.455169619917353</v>
      </c>
      <c r="AN50" s="471">
        <v>20.993765878092496</v>
      </c>
      <c r="AO50" s="471">
        <v>20.942293750876708</v>
      </c>
      <c r="AP50" s="471">
        <v>20.022127662160415</v>
      </c>
      <c r="AQ50" s="471">
        <v>19.111341579122566</v>
      </c>
      <c r="AR50" s="471">
        <v>19.009767600376879</v>
      </c>
    </row>
    <row r="51" spans="1:44" ht="14.25" customHeight="1" x14ac:dyDescent="0.2">
      <c r="A51" s="470" t="s">
        <v>157</v>
      </c>
      <c r="B51" s="470" t="s">
        <v>1641</v>
      </c>
      <c r="C51" s="470" t="s">
        <v>1639</v>
      </c>
      <c r="D51" s="470" t="s">
        <v>1009</v>
      </c>
      <c r="E51" s="471">
        <v>3.4844266771851329</v>
      </c>
      <c r="F51" s="471">
        <v>3.6407173433558047</v>
      </c>
      <c r="G51" s="471">
        <v>3.587354758112038</v>
      </c>
      <c r="H51" s="471">
        <v>3.7935070647596052</v>
      </c>
      <c r="I51" s="471">
        <v>3.9241188413606163</v>
      </c>
      <c r="J51" s="471">
        <v>3.7225227192160011</v>
      </c>
      <c r="K51" s="471">
        <v>3.556115127008395</v>
      </c>
      <c r="L51" s="471">
        <v>2.7281720582707809</v>
      </c>
      <c r="M51" s="471">
        <v>2.6038709488347123</v>
      </c>
      <c r="N51" s="471">
        <v>2.872455443434907</v>
      </c>
      <c r="O51" s="471">
        <v>3.030261864281127</v>
      </c>
      <c r="P51" s="471">
        <v>2.9500484675856553</v>
      </c>
      <c r="Q51" s="471">
        <v>2.9422724680186407</v>
      </c>
      <c r="R51" s="471">
        <v>2.7576497348771936</v>
      </c>
      <c r="S51" s="471">
        <v>2.7619356089773945</v>
      </c>
      <c r="T51" s="471">
        <v>2.3693444538515358</v>
      </c>
      <c r="U51" s="471">
        <v>2.1896039066521253</v>
      </c>
      <c r="V51" s="471">
        <v>2.1082689709284494</v>
      </c>
      <c r="W51" s="471">
        <v>2.1985496005641911</v>
      </c>
      <c r="X51" s="471">
        <v>2.7528413401157499</v>
      </c>
      <c r="Y51" s="471">
        <v>3.9909529844156943</v>
      </c>
      <c r="Z51" s="471">
        <v>3.5518422421084854</v>
      </c>
      <c r="AA51" s="471">
        <v>3.2998112055616553</v>
      </c>
      <c r="AB51" s="471">
        <v>2.8554379315423559</v>
      </c>
      <c r="AC51" s="471">
        <v>2.7443212230637761</v>
      </c>
      <c r="AD51" s="471">
        <v>2.1832414120151151</v>
      </c>
      <c r="AE51" s="471">
        <v>1.6585841401684325</v>
      </c>
      <c r="AF51" s="471">
        <v>1.6936277587376405</v>
      </c>
      <c r="AG51" s="471">
        <v>1.8919232043202736</v>
      </c>
      <c r="AH51" s="471">
        <v>1.5970734207130315</v>
      </c>
      <c r="AI51" s="471">
        <v>1.443851356380571</v>
      </c>
      <c r="AJ51" s="471">
        <v>1.6080476469494038</v>
      </c>
      <c r="AK51" s="471">
        <v>1.4159015630001863</v>
      </c>
      <c r="AL51" s="471">
        <v>1.5371544809073516</v>
      </c>
      <c r="AM51" s="471">
        <v>1.4156700548371388</v>
      </c>
      <c r="AN51" s="471">
        <v>0.94791398508948765</v>
      </c>
      <c r="AO51" s="471">
        <v>0.82204937217009399</v>
      </c>
      <c r="AP51" s="471">
        <v>0.86642917515652895</v>
      </c>
      <c r="AQ51" s="471">
        <v>0.84468118651778468</v>
      </c>
      <c r="AR51" s="471">
        <v>0.86849331229676996</v>
      </c>
    </row>
    <row r="52" spans="1:44" ht="14.25" customHeight="1" x14ac:dyDescent="0.2">
      <c r="A52" s="470" t="s">
        <v>157</v>
      </c>
      <c r="B52" s="470" t="s">
        <v>1641</v>
      </c>
      <c r="C52" s="470" t="s">
        <v>1640</v>
      </c>
      <c r="D52" s="470" t="s">
        <v>1009</v>
      </c>
      <c r="E52" s="471">
        <v>7.6292321263620462</v>
      </c>
      <c r="F52" s="471">
        <v>7.9896253606464898</v>
      </c>
      <c r="G52" s="471">
        <v>8.3059449049067595</v>
      </c>
      <c r="H52" s="471">
        <v>8.6975624247643282</v>
      </c>
      <c r="I52" s="471">
        <v>9.8668916505775268</v>
      </c>
      <c r="J52" s="471">
        <v>9.9275707572588807</v>
      </c>
      <c r="K52" s="471">
        <v>9.5742548174277129</v>
      </c>
      <c r="L52" s="471">
        <v>9.4001262322322958</v>
      </c>
      <c r="M52" s="471">
        <v>8.8971444272170164</v>
      </c>
      <c r="N52" s="471">
        <v>9.0251870781342571</v>
      </c>
      <c r="O52" s="471">
        <v>10.240198551662941</v>
      </c>
      <c r="P52" s="471">
        <v>9.7476867490870145</v>
      </c>
      <c r="Q52" s="471">
        <v>9.5865728512061583</v>
      </c>
      <c r="R52" s="471">
        <v>10.047927410888542</v>
      </c>
      <c r="S52" s="471">
        <v>10.353767043533736</v>
      </c>
      <c r="T52" s="471">
        <v>9.8183119325002544</v>
      </c>
      <c r="U52" s="471">
        <v>9.9344866007879897</v>
      </c>
      <c r="V52" s="471">
        <v>8.2881097324046493</v>
      </c>
      <c r="W52" s="471">
        <v>7.7246273628080377</v>
      </c>
      <c r="X52" s="471">
        <v>7.8941231625313879</v>
      </c>
      <c r="Y52" s="471">
        <v>9.5101050304813803</v>
      </c>
      <c r="Z52" s="471">
        <v>10.266335586866246</v>
      </c>
      <c r="AA52" s="471">
        <v>10.010639118160574</v>
      </c>
      <c r="AB52" s="471">
        <v>10.437937936288167</v>
      </c>
      <c r="AC52" s="471">
        <v>8.7504871509389766</v>
      </c>
      <c r="AD52" s="471">
        <v>9.560533261123707</v>
      </c>
      <c r="AE52" s="471">
        <v>8.5926654076905962</v>
      </c>
      <c r="AF52" s="471">
        <v>8.445652678685617</v>
      </c>
      <c r="AG52" s="471">
        <v>9.4997000728172605</v>
      </c>
      <c r="AH52" s="471">
        <v>9.6629419076320708</v>
      </c>
      <c r="AI52" s="471">
        <v>9.3566408412349009</v>
      </c>
      <c r="AJ52" s="471">
        <v>10.654713434106682</v>
      </c>
      <c r="AK52" s="471">
        <v>10.591906778676066</v>
      </c>
      <c r="AL52" s="471">
        <v>11.532103756646622</v>
      </c>
      <c r="AM52" s="471">
        <v>11.234253974670303</v>
      </c>
      <c r="AN52" s="471">
        <v>3.2971068714657683</v>
      </c>
      <c r="AO52" s="471">
        <v>3.7801263243395096</v>
      </c>
      <c r="AP52" s="471">
        <v>6.7850706743298863</v>
      </c>
      <c r="AQ52" s="471">
        <v>7.3953387333482468</v>
      </c>
      <c r="AR52" s="471">
        <v>7.7400379208302938</v>
      </c>
    </row>
    <row r="53" spans="1:44" ht="14.25" customHeight="1" x14ac:dyDescent="0.2">
      <c r="A53" s="470" t="s">
        <v>157</v>
      </c>
      <c r="B53" s="470" t="s">
        <v>984</v>
      </c>
      <c r="C53" s="470" t="s">
        <v>985</v>
      </c>
      <c r="D53" s="470" t="s">
        <v>1009</v>
      </c>
      <c r="E53" s="471">
        <v>2307.4402331044521</v>
      </c>
      <c r="F53" s="471">
        <v>2347.0562023569573</v>
      </c>
      <c r="G53" s="471">
        <v>2379.8499798980133</v>
      </c>
      <c r="H53" s="471">
        <v>2429.9177235785</v>
      </c>
      <c r="I53" s="471">
        <v>2413.4822704991684</v>
      </c>
      <c r="J53" s="471">
        <v>2571.3573447551562</v>
      </c>
      <c r="K53" s="471">
        <v>2679.459916329999</v>
      </c>
      <c r="L53" s="471">
        <v>2687.8624692892195</v>
      </c>
      <c r="M53" s="471">
        <v>2633.5040234749699</v>
      </c>
      <c r="N53" s="471">
        <v>2534.0951435748225</v>
      </c>
      <c r="O53" s="471">
        <v>2359.7551381653902</v>
      </c>
      <c r="P53" s="471">
        <v>2189.9530175238219</v>
      </c>
      <c r="Q53" s="471">
        <v>2054.1474144703029</v>
      </c>
      <c r="R53" s="471">
        <v>1901.0295167011359</v>
      </c>
      <c r="S53" s="471">
        <v>1721.0548049733864</v>
      </c>
      <c r="T53" s="471">
        <v>1565.8592329736223</v>
      </c>
      <c r="U53" s="471">
        <v>1421.1573065776297</v>
      </c>
      <c r="V53" s="471">
        <v>1304.1443245366379</v>
      </c>
      <c r="W53" s="471">
        <v>1195.1101728995982</v>
      </c>
      <c r="X53" s="471">
        <v>1059.0994165486841</v>
      </c>
      <c r="Y53" s="471">
        <v>919.7392726125629</v>
      </c>
      <c r="Z53" s="471">
        <v>801.15886189302364</v>
      </c>
      <c r="AA53" s="471">
        <v>715.76035978350887</v>
      </c>
      <c r="AB53" s="471">
        <v>619.17228771687678</v>
      </c>
      <c r="AC53" s="471">
        <v>549.73772604313524</v>
      </c>
      <c r="AD53" s="471">
        <v>487.2875234462407</v>
      </c>
      <c r="AE53" s="471">
        <v>429.9145950816951</v>
      </c>
      <c r="AF53" s="471">
        <v>380.21990341335066</v>
      </c>
      <c r="AG53" s="471">
        <v>343.6622950486551</v>
      </c>
      <c r="AH53" s="471">
        <v>312.97594451253758</v>
      </c>
      <c r="AI53" s="471">
        <v>290.01616200095827</v>
      </c>
      <c r="AJ53" s="471">
        <v>263.42569546438511</v>
      </c>
      <c r="AK53" s="471">
        <v>242.24712507019302</v>
      </c>
      <c r="AL53" s="471">
        <v>222.62113642457678</v>
      </c>
      <c r="AM53" s="471">
        <v>206.65238661281501</v>
      </c>
      <c r="AN53" s="471">
        <v>177.5685307363828</v>
      </c>
      <c r="AO53" s="471">
        <v>174.48575734663132</v>
      </c>
      <c r="AP53" s="471">
        <v>167.09115404355168</v>
      </c>
      <c r="AQ53" s="471">
        <v>166.17733317689598</v>
      </c>
      <c r="AR53" s="471">
        <v>154.51947020490755</v>
      </c>
    </row>
    <row r="54" spans="1:44" ht="14.25" customHeight="1" x14ac:dyDescent="0.2">
      <c r="A54" s="470" t="s">
        <v>157</v>
      </c>
      <c r="B54" s="470" t="s">
        <v>986</v>
      </c>
      <c r="C54" s="470" t="s">
        <v>987</v>
      </c>
      <c r="D54" s="470" t="s">
        <v>1009</v>
      </c>
      <c r="E54" s="471">
        <v>188.28293031699479</v>
      </c>
      <c r="F54" s="471">
        <v>190.84215554565452</v>
      </c>
      <c r="G54" s="471">
        <v>190.51160155589236</v>
      </c>
      <c r="H54" s="471">
        <v>192.96911005625844</v>
      </c>
      <c r="I54" s="471">
        <v>191.47836934449802</v>
      </c>
      <c r="J54" s="471">
        <v>200.0420961789917</v>
      </c>
      <c r="K54" s="471">
        <v>209.763947955427</v>
      </c>
      <c r="L54" s="471">
        <v>216.91475355298502</v>
      </c>
      <c r="M54" s="471">
        <v>223.3069205324322</v>
      </c>
      <c r="N54" s="471">
        <v>231.33685580218685</v>
      </c>
      <c r="O54" s="471">
        <v>221.66222130992549</v>
      </c>
      <c r="P54" s="471">
        <v>206.35984879831602</v>
      </c>
      <c r="Q54" s="471">
        <v>193.70111664548534</v>
      </c>
      <c r="R54" s="471">
        <v>187.23373030254623</v>
      </c>
      <c r="S54" s="471">
        <v>178.48770432348448</v>
      </c>
      <c r="T54" s="471">
        <v>166.16781577626296</v>
      </c>
      <c r="U54" s="471">
        <v>165.11209683827767</v>
      </c>
      <c r="V54" s="471">
        <v>150.07817656258345</v>
      </c>
      <c r="W54" s="471">
        <v>135.46102748092611</v>
      </c>
      <c r="X54" s="471">
        <v>127.10952370311666</v>
      </c>
      <c r="Y54" s="471">
        <v>110.73723293702963</v>
      </c>
      <c r="Z54" s="471">
        <v>99.3759434182532</v>
      </c>
      <c r="AA54" s="471">
        <v>90.021031245147327</v>
      </c>
      <c r="AB54" s="471">
        <v>77.878596211126165</v>
      </c>
      <c r="AC54" s="471">
        <v>63.78078051773565</v>
      </c>
      <c r="AD54" s="471">
        <v>55.010513537482758</v>
      </c>
      <c r="AE54" s="471">
        <v>45.572611792508624</v>
      </c>
      <c r="AF54" s="471">
        <v>37.761183858207801</v>
      </c>
      <c r="AG54" s="471">
        <v>31.292090829749625</v>
      </c>
      <c r="AH54" s="471">
        <v>25.797823004333345</v>
      </c>
      <c r="AI54" s="471">
        <v>22.004507787283547</v>
      </c>
      <c r="AJ54" s="471">
        <v>18.438173027621541</v>
      </c>
      <c r="AK54" s="471">
        <v>15.494541940820952</v>
      </c>
      <c r="AL54" s="471">
        <v>12.748015540662728</v>
      </c>
      <c r="AM54" s="471">
        <v>10.138623660494629</v>
      </c>
      <c r="AN54" s="471">
        <v>7.9264588574745147</v>
      </c>
      <c r="AO54" s="471">
        <v>7.035362486205627</v>
      </c>
      <c r="AP54" s="471">
        <v>6.4344094926051554</v>
      </c>
      <c r="AQ54" s="471">
        <v>5.817073584396848</v>
      </c>
      <c r="AR54" s="471">
        <v>5.3059003897677206</v>
      </c>
    </row>
    <row r="55" spans="1:44" ht="14.25" customHeight="1" x14ac:dyDescent="0.2">
      <c r="A55" s="470" t="s">
        <v>157</v>
      </c>
      <c r="B55" s="470" t="s">
        <v>988</v>
      </c>
      <c r="C55" s="470" t="s">
        <v>989</v>
      </c>
      <c r="D55" s="470" t="s">
        <v>1009</v>
      </c>
      <c r="E55" s="471">
        <v>251.34470899810097</v>
      </c>
      <c r="F55" s="471">
        <v>282.71709535361128</v>
      </c>
      <c r="G55" s="471">
        <v>277.30603106174379</v>
      </c>
      <c r="H55" s="471">
        <v>274.45100904249455</v>
      </c>
      <c r="I55" s="471">
        <v>284.02224674107731</v>
      </c>
      <c r="J55" s="471">
        <v>294.43792873593577</v>
      </c>
      <c r="K55" s="471">
        <v>293.14925095386945</v>
      </c>
      <c r="L55" s="471">
        <v>285.38699206790329</v>
      </c>
      <c r="M55" s="471">
        <v>279.68039396404828</v>
      </c>
      <c r="N55" s="471">
        <v>304.35480033503768</v>
      </c>
      <c r="O55" s="471">
        <v>315.62055842579161</v>
      </c>
      <c r="P55" s="471">
        <v>328.56500289183685</v>
      </c>
      <c r="Q55" s="471">
        <v>329.76041352975693</v>
      </c>
      <c r="R55" s="471">
        <v>327.20631304667535</v>
      </c>
      <c r="S55" s="471">
        <v>329.20544448093597</v>
      </c>
      <c r="T55" s="471">
        <v>309.8432687274094</v>
      </c>
      <c r="U55" s="471">
        <v>309.82026793791084</v>
      </c>
      <c r="V55" s="471">
        <v>303.80623480529403</v>
      </c>
      <c r="W55" s="471">
        <v>318.48770571185059</v>
      </c>
      <c r="X55" s="471">
        <v>325.92001426486991</v>
      </c>
      <c r="Y55" s="471">
        <v>326.01905423438495</v>
      </c>
      <c r="Z55" s="471">
        <v>326.12481641182654</v>
      </c>
      <c r="AA55" s="471">
        <v>294.47474797955283</v>
      </c>
      <c r="AB55" s="471">
        <v>219.77347112931761</v>
      </c>
      <c r="AC55" s="471">
        <v>158.24334987960341</v>
      </c>
      <c r="AD55" s="471">
        <v>137.97698459526163</v>
      </c>
      <c r="AE55" s="471">
        <v>117.92251122229428</v>
      </c>
      <c r="AF55" s="471">
        <v>87.933017268544077</v>
      </c>
      <c r="AG55" s="471">
        <v>69.253184163680046</v>
      </c>
      <c r="AH55" s="471">
        <v>57.281635696408934</v>
      </c>
      <c r="AI55" s="471">
        <v>46.869600396373116</v>
      </c>
      <c r="AJ55" s="471">
        <v>38.135025141033374</v>
      </c>
      <c r="AK55" s="471">
        <v>31.828370526325127</v>
      </c>
      <c r="AL55" s="471">
        <v>26.324996335924002</v>
      </c>
      <c r="AM55" s="471">
        <v>21.401451294935111</v>
      </c>
      <c r="AN55" s="471">
        <v>16.490916558793003</v>
      </c>
      <c r="AO55" s="471">
        <v>15.421141343004418</v>
      </c>
      <c r="AP55" s="471">
        <v>15.457855385759178</v>
      </c>
      <c r="AQ55" s="471">
        <v>15.117901722194526</v>
      </c>
      <c r="AR55" s="471">
        <v>12.381458551420883</v>
      </c>
    </row>
    <row r="56" spans="1:44" ht="14.25" customHeight="1" x14ac:dyDescent="0.2">
      <c r="A56" s="470" t="s">
        <v>157</v>
      </c>
      <c r="B56" s="470" t="s">
        <v>990</v>
      </c>
      <c r="C56" s="470" t="s">
        <v>991</v>
      </c>
      <c r="D56" s="470" t="s">
        <v>1009</v>
      </c>
      <c r="E56" s="471">
        <v>98.088615594291639</v>
      </c>
      <c r="F56" s="471">
        <v>93.321673694533388</v>
      </c>
      <c r="G56" s="471">
        <v>88.847392105433954</v>
      </c>
      <c r="H56" s="471">
        <v>87.109231056480326</v>
      </c>
      <c r="I56" s="471">
        <v>84.464689214545913</v>
      </c>
      <c r="J56" s="471">
        <v>88.620676268320778</v>
      </c>
      <c r="K56" s="471">
        <v>91.032327716620415</v>
      </c>
      <c r="L56" s="471">
        <v>94.868799816068346</v>
      </c>
      <c r="M56" s="471">
        <v>97.92689762527975</v>
      </c>
      <c r="N56" s="471">
        <v>101.531217065665</v>
      </c>
      <c r="O56" s="471">
        <v>108.04168774946368</v>
      </c>
      <c r="P56" s="471">
        <v>115.3651529264946</v>
      </c>
      <c r="Q56" s="471">
        <v>129.23806667401317</v>
      </c>
      <c r="R56" s="471">
        <v>143.13088696047092</v>
      </c>
      <c r="S56" s="471">
        <v>142.51342502277197</v>
      </c>
      <c r="T56" s="471">
        <v>139.65904331338191</v>
      </c>
      <c r="U56" s="471">
        <v>124.29465072800215</v>
      </c>
      <c r="V56" s="471">
        <v>124.94032549003428</v>
      </c>
      <c r="W56" s="471">
        <v>122.89130415460122</v>
      </c>
      <c r="X56" s="471">
        <v>118.36513764654175</v>
      </c>
      <c r="Y56" s="471">
        <v>115.37333884681473</v>
      </c>
      <c r="Z56" s="471">
        <v>114.96070745229322</v>
      </c>
      <c r="AA56" s="471">
        <v>114.17270487640371</v>
      </c>
      <c r="AB56" s="471">
        <v>107.46467395448927</v>
      </c>
      <c r="AC56" s="471">
        <v>99.39541955461155</v>
      </c>
      <c r="AD56" s="471">
        <v>95.499152530070461</v>
      </c>
      <c r="AE56" s="471">
        <v>91.026339460782154</v>
      </c>
      <c r="AF56" s="471">
        <v>88.905587618888248</v>
      </c>
      <c r="AG56" s="471">
        <v>87.165513904213313</v>
      </c>
      <c r="AH56" s="471">
        <v>86.385913628960509</v>
      </c>
      <c r="AI56" s="471">
        <v>84.63193444618588</v>
      </c>
      <c r="AJ56" s="471">
        <v>81.681400836463581</v>
      </c>
      <c r="AK56" s="471">
        <v>80.064815530557553</v>
      </c>
      <c r="AL56" s="471">
        <v>78.05357413197865</v>
      </c>
      <c r="AM56" s="471">
        <v>74.69708813773515</v>
      </c>
      <c r="AN56" s="471">
        <v>73.120942169181149</v>
      </c>
      <c r="AO56" s="471">
        <v>71.409323929011762</v>
      </c>
      <c r="AP56" s="471">
        <v>68.040289133097531</v>
      </c>
      <c r="AQ56" s="471">
        <v>66.197335253248497</v>
      </c>
      <c r="AR56" s="471">
        <v>61.481653364075981</v>
      </c>
    </row>
    <row r="57" spans="1:44" ht="14.25" customHeight="1" x14ac:dyDescent="0.2">
      <c r="A57" s="470" t="s">
        <v>157</v>
      </c>
      <c r="B57" s="470" t="s">
        <v>992</v>
      </c>
      <c r="C57" s="470" t="s">
        <v>915</v>
      </c>
      <c r="D57" s="470" t="s">
        <v>1009</v>
      </c>
      <c r="E57" s="471">
        <v>14.838809473270375</v>
      </c>
      <c r="F57" s="471">
        <v>14.940975742738658</v>
      </c>
      <c r="G57" s="471">
        <v>13.292584913210664</v>
      </c>
      <c r="H57" s="471">
        <v>13.754294693549907</v>
      </c>
      <c r="I57" s="471">
        <v>12.634204498824923</v>
      </c>
      <c r="J57" s="471">
        <v>12.043970490808583</v>
      </c>
      <c r="K57" s="471">
        <v>12.26188602234385</v>
      </c>
      <c r="L57" s="471">
        <v>12.967383430603734</v>
      </c>
      <c r="M57" s="471">
        <v>13.469045699974636</v>
      </c>
      <c r="N57" s="471">
        <v>12.17020665352957</v>
      </c>
      <c r="O57" s="471">
        <v>12.274736734649537</v>
      </c>
      <c r="P57" s="471">
        <v>12.175320401221883</v>
      </c>
      <c r="Q57" s="471">
        <v>11.837749921974751</v>
      </c>
      <c r="R57" s="471">
        <v>9.9392754820139011</v>
      </c>
      <c r="S57" s="471">
        <v>10.215638501342026</v>
      </c>
      <c r="T57" s="471">
        <v>9.3918490750032255</v>
      </c>
      <c r="U57" s="471">
        <v>9.1640207462091148</v>
      </c>
      <c r="V57" s="471">
        <v>8.9827534194737488</v>
      </c>
      <c r="W57" s="471">
        <v>8.282651765395407</v>
      </c>
      <c r="X57" s="471">
        <v>8.0825820654482126</v>
      </c>
      <c r="Y57" s="471">
        <v>8.7727687410552573</v>
      </c>
      <c r="Z57" s="471">
        <v>8.5595977724203465</v>
      </c>
      <c r="AA57" s="471">
        <v>8.435419973033131</v>
      </c>
      <c r="AB57" s="471">
        <v>7.5483705213201411</v>
      </c>
      <c r="AC57" s="471">
        <v>6.4366667868064837</v>
      </c>
      <c r="AD57" s="471">
        <v>6.9918158911929602</v>
      </c>
      <c r="AE57" s="471">
        <v>6.4702730937177728</v>
      </c>
      <c r="AF57" s="471">
        <v>6.9746407212858053</v>
      </c>
      <c r="AG57" s="471">
        <v>6.0948139913889934</v>
      </c>
      <c r="AH57" s="471">
        <v>5.9737188726172725</v>
      </c>
      <c r="AI57" s="471">
        <v>5.1857180730940451</v>
      </c>
      <c r="AJ57" s="471">
        <v>4.9517168895542563</v>
      </c>
      <c r="AK57" s="471">
        <v>4.1457839983962659</v>
      </c>
      <c r="AL57" s="471">
        <v>3.5073698108064066</v>
      </c>
      <c r="AM57" s="471">
        <v>3.1054427010598813</v>
      </c>
      <c r="AN57" s="471">
        <v>2.7411750576450435</v>
      </c>
      <c r="AO57" s="471">
        <v>2.3281478046335957</v>
      </c>
      <c r="AP57" s="471">
        <v>2.1359829375780572</v>
      </c>
      <c r="AQ57" s="471">
        <v>2.054685835125404</v>
      </c>
      <c r="AR57" s="471">
        <v>2.0586185915106081</v>
      </c>
    </row>
    <row r="58" spans="1:44" ht="14.25" customHeight="1" x14ac:dyDescent="0.2">
      <c r="A58" s="470" t="s">
        <v>157</v>
      </c>
      <c r="B58" s="470" t="s">
        <v>1642</v>
      </c>
      <c r="C58" s="470" t="s">
        <v>994</v>
      </c>
      <c r="D58" s="470" t="s">
        <v>1009</v>
      </c>
      <c r="E58" s="471">
        <v>17.301356464615708</v>
      </c>
      <c r="F58" s="471">
        <v>20.401598090606615</v>
      </c>
      <c r="G58" s="471">
        <v>30.653546900068662</v>
      </c>
      <c r="H58" s="471">
        <v>39.361245165434639</v>
      </c>
      <c r="I58" s="471">
        <v>40.52927845107596</v>
      </c>
      <c r="J58" s="471">
        <v>42.906178471775817</v>
      </c>
      <c r="K58" s="471">
        <v>38.403388488326598</v>
      </c>
      <c r="L58" s="471">
        <v>40.438800987791758</v>
      </c>
      <c r="M58" s="471">
        <v>61.206291670443719</v>
      </c>
      <c r="N58" s="471">
        <v>69.335108199227477</v>
      </c>
      <c r="O58" s="471">
        <v>73.195468142628442</v>
      </c>
      <c r="P58" s="471">
        <v>69.976017465042844</v>
      </c>
      <c r="Q58" s="471">
        <v>64.504110170048193</v>
      </c>
      <c r="R58" s="471">
        <v>65.144135894606322</v>
      </c>
      <c r="S58" s="471">
        <v>61.316214485530068</v>
      </c>
      <c r="T58" s="471">
        <v>61.261669952123846</v>
      </c>
      <c r="U58" s="471">
        <v>50.737130187021855</v>
      </c>
      <c r="V58" s="471">
        <v>41.662073520457156</v>
      </c>
      <c r="W58" s="471">
        <v>44.462452354634422</v>
      </c>
      <c r="X58" s="471">
        <v>35.945861125731639</v>
      </c>
      <c r="Y58" s="471">
        <v>37.167478841705872</v>
      </c>
      <c r="Z58" s="471">
        <v>50.08841791071363</v>
      </c>
      <c r="AA58" s="471">
        <v>53.04659613157358</v>
      </c>
      <c r="AB58" s="471">
        <v>45.701603935003106</v>
      </c>
      <c r="AC58" s="471">
        <v>24.570506475027159</v>
      </c>
      <c r="AD58" s="471">
        <v>34.152746903950387</v>
      </c>
      <c r="AE58" s="471">
        <v>34.919012617391942</v>
      </c>
      <c r="AF58" s="471">
        <v>25.356383267439909</v>
      </c>
      <c r="AG58" s="471">
        <v>31.551463646510697</v>
      </c>
      <c r="AH58" s="471">
        <v>37.707136560226125</v>
      </c>
      <c r="AI58" s="471">
        <v>38.710650634268802</v>
      </c>
      <c r="AJ58" s="471">
        <v>33.490612418170151</v>
      </c>
      <c r="AK58" s="471">
        <v>26.023837872279572</v>
      </c>
      <c r="AL58" s="471">
        <v>29.661584518451285</v>
      </c>
      <c r="AM58" s="471">
        <v>38.124338812184007</v>
      </c>
      <c r="AN58" s="471">
        <v>28.195889658440059</v>
      </c>
      <c r="AO58" s="471">
        <v>23.741245074105727</v>
      </c>
      <c r="AP58" s="471">
        <v>27.011719017993414</v>
      </c>
      <c r="AQ58" s="471">
        <v>28.194788725584186</v>
      </c>
      <c r="AR58" s="471">
        <v>56.633831980027587</v>
      </c>
    </row>
    <row r="59" spans="1:44" ht="14.25" customHeight="1" x14ac:dyDescent="0.2">
      <c r="A59" s="470" t="s">
        <v>157</v>
      </c>
      <c r="B59" s="470" t="s">
        <v>1642</v>
      </c>
      <c r="C59" s="470" t="s">
        <v>996</v>
      </c>
      <c r="D59" s="470" t="s">
        <v>1009</v>
      </c>
      <c r="E59" s="471">
        <v>9.4999897182764244</v>
      </c>
      <c r="F59" s="471">
        <v>9.5046766141846479</v>
      </c>
      <c r="G59" s="471">
        <v>9.9715807941537271</v>
      </c>
      <c r="H59" s="471">
        <v>9.5146558380527946</v>
      </c>
      <c r="I59" s="471">
        <v>10.324451289304648</v>
      </c>
      <c r="J59" s="471">
        <v>9.9092698928318903</v>
      </c>
      <c r="K59" s="471">
        <v>11.275749358695588</v>
      </c>
      <c r="L59" s="471">
        <v>11.423762927804532</v>
      </c>
      <c r="M59" s="471">
        <v>10.256860384533459</v>
      </c>
      <c r="N59" s="471">
        <v>9.5568902726235176</v>
      </c>
      <c r="O59" s="471">
        <v>10.041603224312309</v>
      </c>
      <c r="P59" s="471">
        <v>11.462149767177749</v>
      </c>
      <c r="Q59" s="471">
        <v>11.119156714143259</v>
      </c>
      <c r="R59" s="471">
        <v>9.6404973319670351</v>
      </c>
      <c r="S59" s="471">
        <v>8.4631638160422202</v>
      </c>
      <c r="T59" s="471">
        <v>8.9003914124500447</v>
      </c>
      <c r="U59" s="471">
        <v>9.4946448921060771</v>
      </c>
      <c r="V59" s="471">
        <v>10.556335944297452</v>
      </c>
      <c r="W59" s="471">
        <v>10.5106316544405</v>
      </c>
      <c r="X59" s="471">
        <v>9.4805863355846896</v>
      </c>
      <c r="Y59" s="471">
        <v>10.835853369574032</v>
      </c>
      <c r="Z59" s="471">
        <v>9.920703043284643</v>
      </c>
      <c r="AA59" s="471">
        <v>8.8412484414742707</v>
      </c>
      <c r="AB59" s="471">
        <v>11.084528108689085</v>
      </c>
      <c r="AC59" s="471">
        <v>10.530021524029008</v>
      </c>
      <c r="AD59" s="471">
        <v>9.3485328741995346</v>
      </c>
      <c r="AE59" s="471">
        <v>8.9868039239029276</v>
      </c>
      <c r="AF59" s="471">
        <v>9.1291558114184639</v>
      </c>
      <c r="AG59" s="471">
        <v>9.1109528640365589</v>
      </c>
      <c r="AH59" s="471">
        <v>7.2544279784348342</v>
      </c>
      <c r="AI59" s="471">
        <v>25.409531936476522</v>
      </c>
      <c r="AJ59" s="471">
        <v>19.709657103147045</v>
      </c>
      <c r="AK59" s="471">
        <v>25.736672287022174</v>
      </c>
      <c r="AL59" s="471">
        <v>19.565373736839639</v>
      </c>
      <c r="AM59" s="471">
        <v>28.038130692143337</v>
      </c>
      <c r="AN59" s="471">
        <v>27.893343585592465</v>
      </c>
      <c r="AO59" s="471">
        <v>30.926103800686572</v>
      </c>
      <c r="AP59" s="471">
        <v>8.8944522252226719</v>
      </c>
      <c r="AQ59" s="471">
        <v>12.591765817743751</v>
      </c>
      <c r="AR59" s="471">
        <v>12.052937455626836</v>
      </c>
    </row>
    <row r="60" spans="1:44" ht="14.25" customHeight="1" x14ac:dyDescent="0.2">
      <c r="A60" s="470" t="s">
        <v>157</v>
      </c>
      <c r="B60" s="470" t="s">
        <v>997</v>
      </c>
      <c r="C60" s="470" t="s">
        <v>998</v>
      </c>
      <c r="D60" s="470" t="s">
        <v>1009</v>
      </c>
      <c r="E60" s="471">
        <v>34.010224543475495</v>
      </c>
      <c r="F60" s="471">
        <v>33.655016208881776</v>
      </c>
      <c r="G60" s="471">
        <v>33.44532701432955</v>
      </c>
      <c r="H60" s="471">
        <v>33.382546356988406</v>
      </c>
      <c r="I60" s="471">
        <v>33.386663287938667</v>
      </c>
      <c r="J60" s="471">
        <v>33.467546147510916</v>
      </c>
      <c r="K60" s="471">
        <v>31.483804675830878</v>
      </c>
      <c r="L60" s="471">
        <v>29.895746418397135</v>
      </c>
      <c r="M60" s="471">
        <v>30.418875782940233</v>
      </c>
      <c r="N60" s="471">
        <v>31.542071452280041</v>
      </c>
      <c r="O60" s="471">
        <v>33.14986485326564</v>
      </c>
      <c r="P60" s="471">
        <v>34.845600381700926</v>
      </c>
      <c r="Q60" s="471">
        <v>36.787903233959611</v>
      </c>
      <c r="R60" s="471">
        <v>38.773909088850125</v>
      </c>
      <c r="S60" s="471">
        <v>40.726069207058181</v>
      </c>
      <c r="T60" s="471">
        <v>42.59637727557692</v>
      </c>
      <c r="U60" s="471">
        <v>53.490744938125644</v>
      </c>
      <c r="V60" s="471">
        <v>61.594222991092302</v>
      </c>
      <c r="W60" s="471">
        <v>65.145091429601919</v>
      </c>
      <c r="X60" s="471">
        <v>69.181584320593245</v>
      </c>
      <c r="Y60" s="471">
        <v>72.808820433148256</v>
      </c>
      <c r="Z60" s="471">
        <v>85.27584772886712</v>
      </c>
      <c r="AA60" s="471">
        <v>88.369896034196316</v>
      </c>
      <c r="AB60" s="471">
        <v>76.853923068106255</v>
      </c>
      <c r="AC60" s="471">
        <v>53.311228739485912</v>
      </c>
      <c r="AD60" s="471">
        <v>43.146974929187735</v>
      </c>
      <c r="AE60" s="471">
        <v>41.724534134205008</v>
      </c>
      <c r="AF60" s="471">
        <v>38.12116402974759</v>
      </c>
      <c r="AG60" s="471">
        <v>36.656944480242849</v>
      </c>
      <c r="AH60" s="471">
        <v>37.53585294229687</v>
      </c>
      <c r="AI60" s="471">
        <v>35.99570492385832</v>
      </c>
      <c r="AJ60" s="471">
        <v>35.404593692036357</v>
      </c>
      <c r="AK60" s="471">
        <v>35.838777573056532</v>
      </c>
      <c r="AL60" s="471">
        <v>34.910021510034127</v>
      </c>
      <c r="AM60" s="471">
        <v>31.475204750257014</v>
      </c>
      <c r="AN60" s="471">
        <v>30.302876637402711</v>
      </c>
      <c r="AO60" s="471">
        <v>30.002940102076565</v>
      </c>
      <c r="AP60" s="471">
        <v>30.958572231310864</v>
      </c>
      <c r="AQ60" s="471">
        <v>27.714095043642988</v>
      </c>
      <c r="AR60" s="471">
        <v>22.446247903697287</v>
      </c>
    </row>
    <row r="61" spans="1:44" ht="14.25" customHeight="1" x14ac:dyDescent="0.2">
      <c r="A61" s="470" t="s">
        <v>157</v>
      </c>
      <c r="B61" s="470" t="s">
        <v>999</v>
      </c>
      <c r="C61" s="470" t="s">
        <v>1000</v>
      </c>
      <c r="D61" s="470" t="s">
        <v>1009</v>
      </c>
      <c r="E61" s="471">
        <v>32.222993410738447</v>
      </c>
      <c r="F61" s="471">
        <v>34.828886303866696</v>
      </c>
      <c r="G61" s="471">
        <v>37.625958491718606</v>
      </c>
      <c r="H61" s="471">
        <v>40.617592785967027</v>
      </c>
      <c r="I61" s="471">
        <v>43.742079172843027</v>
      </c>
      <c r="J61" s="471">
        <v>46.952621267493043</v>
      </c>
      <c r="K61" s="471">
        <v>48.470470992527616</v>
      </c>
      <c r="L61" s="471">
        <v>48.168714413283794</v>
      </c>
      <c r="M61" s="471">
        <v>47.85557000590461</v>
      </c>
      <c r="N61" s="471">
        <v>47.87898558684924</v>
      </c>
      <c r="O61" s="471">
        <v>48.157146788147806</v>
      </c>
      <c r="P61" s="471">
        <v>48.770193419450287</v>
      </c>
      <c r="Q61" s="471">
        <v>49.750027311532968</v>
      </c>
      <c r="R61" s="471">
        <v>51.070154420643433</v>
      </c>
      <c r="S61" s="471">
        <v>52.727019597582277</v>
      </c>
      <c r="T61" s="471">
        <v>54.631965371728811</v>
      </c>
      <c r="U61" s="471">
        <v>56.059686473115612</v>
      </c>
      <c r="V61" s="471">
        <v>56.974675168501903</v>
      </c>
      <c r="W61" s="471">
        <v>57.9313217189993</v>
      </c>
      <c r="X61" s="471">
        <v>59.089764701644619</v>
      </c>
      <c r="Y61" s="471">
        <v>59.966745092100894</v>
      </c>
      <c r="Z61" s="471">
        <v>61.270577993523517</v>
      </c>
      <c r="AA61" s="471">
        <v>63.059537994804074</v>
      </c>
      <c r="AB61" s="471">
        <v>60.342508360844199</v>
      </c>
      <c r="AC61" s="471">
        <v>52.456065271659121</v>
      </c>
      <c r="AD61" s="471">
        <v>44.859811834713867</v>
      </c>
      <c r="AE61" s="471">
        <v>38.554571845139364</v>
      </c>
      <c r="AF61" s="471">
        <v>33.311394387928978</v>
      </c>
      <c r="AG61" s="471">
        <v>29.031229301639669</v>
      </c>
      <c r="AH61" s="471">
        <v>25.835205718081966</v>
      </c>
      <c r="AI61" s="471">
        <v>23.919717586955162</v>
      </c>
      <c r="AJ61" s="471">
        <v>23.368989799940579</v>
      </c>
      <c r="AK61" s="471">
        <v>23.7785599042199</v>
      </c>
      <c r="AL61" s="471">
        <v>23.785442329101848</v>
      </c>
      <c r="AM61" s="471">
        <v>22.568051614809711</v>
      </c>
      <c r="AN61" s="471">
        <v>21.242178241768311</v>
      </c>
      <c r="AO61" s="471">
        <v>20.486332243439222</v>
      </c>
      <c r="AP61" s="471">
        <v>19.440650084329324</v>
      </c>
      <c r="AQ61" s="471">
        <v>17.931845121979908</v>
      </c>
      <c r="AR61" s="471">
        <v>16.236790586010507</v>
      </c>
    </row>
    <row r="62" spans="1:44" ht="14.25" customHeight="1" x14ac:dyDescent="0.2">
      <c r="A62" s="470" t="s">
        <v>157</v>
      </c>
      <c r="B62" s="470" t="s">
        <v>1001</v>
      </c>
      <c r="C62" s="470" t="s">
        <v>1002</v>
      </c>
      <c r="D62" s="470" t="s">
        <v>1009</v>
      </c>
      <c r="E62" s="471">
        <v>209.24997423203661</v>
      </c>
      <c r="F62" s="471">
        <v>209.01568664514465</v>
      </c>
      <c r="G62" s="471">
        <v>207.66045802882988</v>
      </c>
      <c r="H62" s="471">
        <v>207.60298285497123</v>
      </c>
      <c r="I62" s="471">
        <v>206.63612980019957</v>
      </c>
      <c r="J62" s="471">
        <v>206.14172460619449</v>
      </c>
      <c r="K62" s="471">
        <v>186.92779547230271</v>
      </c>
      <c r="L62" s="471">
        <v>167.80758830954716</v>
      </c>
      <c r="M62" s="471">
        <v>150.75275405196297</v>
      </c>
      <c r="N62" s="471">
        <v>142.51552198628011</v>
      </c>
      <c r="O62" s="471">
        <v>136.34578263509968</v>
      </c>
      <c r="P62" s="471">
        <v>128.44414523063438</v>
      </c>
      <c r="Q62" s="471">
        <v>121.71343318314047</v>
      </c>
      <c r="R62" s="471">
        <v>113.90504539613362</v>
      </c>
      <c r="S62" s="471">
        <v>107.1437842087538</v>
      </c>
      <c r="T62" s="471">
        <v>101.21611224278737</v>
      </c>
      <c r="U62" s="471">
        <v>96.114105343571211</v>
      </c>
      <c r="V62" s="471">
        <v>90.591622742912506</v>
      </c>
      <c r="W62" s="471">
        <v>83.434359659398694</v>
      </c>
      <c r="X62" s="471">
        <v>77.320547180659531</v>
      </c>
      <c r="Y62" s="471">
        <v>78.185564235575924</v>
      </c>
      <c r="Z62" s="471">
        <v>80.565518687451387</v>
      </c>
      <c r="AA62" s="471">
        <v>84.197814641455608</v>
      </c>
      <c r="AB62" s="471">
        <v>85.767979019567065</v>
      </c>
      <c r="AC62" s="471">
        <v>81.504832642007145</v>
      </c>
      <c r="AD62" s="471">
        <v>75.548211648417336</v>
      </c>
      <c r="AE62" s="471">
        <v>68.351082837317307</v>
      </c>
      <c r="AF62" s="471">
        <v>66.059177000092944</v>
      </c>
      <c r="AG62" s="471">
        <v>63.066298656322573</v>
      </c>
      <c r="AH62" s="471">
        <v>59.546168865534071</v>
      </c>
      <c r="AI62" s="471">
        <v>55.937486479553549</v>
      </c>
      <c r="AJ62" s="471">
        <v>52.994450362582803</v>
      </c>
      <c r="AK62" s="471">
        <v>50.600875919069622</v>
      </c>
      <c r="AL62" s="471">
        <v>48.140265233020827</v>
      </c>
      <c r="AM62" s="471">
        <v>45.724352995634653</v>
      </c>
      <c r="AN62" s="471">
        <v>43.593756306774779</v>
      </c>
      <c r="AO62" s="471">
        <v>42.278716804492149</v>
      </c>
      <c r="AP62" s="471">
        <v>41.533845385286554</v>
      </c>
      <c r="AQ62" s="471">
        <v>41.122347457712564</v>
      </c>
      <c r="AR62" s="471">
        <v>40.479092903188786</v>
      </c>
    </row>
    <row r="63" spans="1:44" ht="14.25" customHeight="1" x14ac:dyDescent="0.2">
      <c r="A63" s="470" t="s">
        <v>157</v>
      </c>
      <c r="B63" s="470" t="s">
        <v>1003</v>
      </c>
      <c r="C63" s="470" t="s">
        <v>1004</v>
      </c>
      <c r="D63" s="470" t="s">
        <v>1009</v>
      </c>
      <c r="E63" s="471">
        <v>7.0873493489744277</v>
      </c>
      <c r="F63" s="471">
        <v>8.0409024944677121</v>
      </c>
      <c r="G63" s="471">
        <v>6.3227037715801018</v>
      </c>
      <c r="H63" s="471">
        <v>7.565385735855048</v>
      </c>
      <c r="I63" s="471">
        <v>7.545408112736137</v>
      </c>
      <c r="J63" s="471">
        <v>8.0276907734358094</v>
      </c>
      <c r="K63" s="471">
        <v>8.3490727001702041</v>
      </c>
      <c r="L63" s="471">
        <v>7.7346553525263042</v>
      </c>
      <c r="M63" s="471">
        <v>7.3834358125646098</v>
      </c>
      <c r="N63" s="471">
        <v>7.5028320626700182</v>
      </c>
      <c r="O63" s="471">
        <v>7.6126602842531632</v>
      </c>
      <c r="P63" s="471">
        <v>7.1675213314657631</v>
      </c>
      <c r="Q63" s="471">
        <v>5.8897772660460337</v>
      </c>
      <c r="R63" s="471">
        <v>6.1561280242150787</v>
      </c>
      <c r="S63" s="471">
        <v>6.9343086377342109</v>
      </c>
      <c r="T63" s="471">
        <v>8.9394348940146156</v>
      </c>
      <c r="U63" s="471">
        <v>8.5597810282841085</v>
      </c>
      <c r="V63" s="471">
        <v>8.5785181904948278</v>
      </c>
      <c r="W63" s="471">
        <v>8.2120376479923962</v>
      </c>
      <c r="X63" s="471">
        <v>7.224058829240116</v>
      </c>
      <c r="Y63" s="471">
        <v>7.2573975874708738</v>
      </c>
      <c r="Z63" s="471">
        <v>7.3680372629050979</v>
      </c>
      <c r="AA63" s="471">
        <v>6.9889075537655758</v>
      </c>
      <c r="AB63" s="471">
        <v>6.4432354400460223</v>
      </c>
      <c r="AC63" s="471">
        <v>6.3161282463925721</v>
      </c>
      <c r="AD63" s="471">
        <v>6.4039393509615525</v>
      </c>
      <c r="AE63" s="471">
        <v>6.1143311741107293</v>
      </c>
      <c r="AF63" s="471">
        <v>4.9610951863273378</v>
      </c>
      <c r="AG63" s="471">
        <v>5.5896963780274049</v>
      </c>
      <c r="AH63" s="471">
        <v>5.2301974862181124</v>
      </c>
      <c r="AI63" s="471">
        <v>5.6814528479762743</v>
      </c>
      <c r="AJ63" s="471">
        <v>5.6481293167136917</v>
      </c>
      <c r="AK63" s="471">
        <v>5.3769756219159506</v>
      </c>
      <c r="AL63" s="471">
        <v>5.1601897902997953</v>
      </c>
      <c r="AM63" s="471">
        <v>5.2692930658402481</v>
      </c>
      <c r="AN63" s="471">
        <v>5.1477028887083911</v>
      </c>
      <c r="AO63" s="471">
        <v>5.6514672763546701</v>
      </c>
      <c r="AP63" s="471">
        <v>5.7759939186918947</v>
      </c>
      <c r="AQ63" s="471">
        <v>5.7201967126264828</v>
      </c>
      <c r="AR63" s="471">
        <v>5.2283698982341456</v>
      </c>
    </row>
    <row r="64" spans="1:44" ht="14.25" customHeight="1" x14ac:dyDescent="0.2">
      <c r="A64" s="470" t="s">
        <v>157</v>
      </c>
      <c r="B64" s="470" t="s">
        <v>1005</v>
      </c>
      <c r="C64" s="470" t="s">
        <v>1006</v>
      </c>
      <c r="D64" s="470" t="s">
        <v>1009</v>
      </c>
      <c r="E64" s="471">
        <v>101.42828822627283</v>
      </c>
      <c r="F64" s="471">
        <v>95.424224064649536</v>
      </c>
      <c r="G64" s="471">
        <v>87.215122109563893</v>
      </c>
      <c r="H64" s="471">
        <v>93.900345545458549</v>
      </c>
      <c r="I64" s="471">
        <v>89.865220966284056</v>
      </c>
      <c r="J64" s="471">
        <v>81.55984926738563</v>
      </c>
      <c r="K64" s="471">
        <v>95.146334753797305</v>
      </c>
      <c r="L64" s="471">
        <v>89.172318984364566</v>
      </c>
      <c r="M64" s="471">
        <v>94.20265654859935</v>
      </c>
      <c r="N64" s="471">
        <v>96.208081572513834</v>
      </c>
      <c r="O64" s="471">
        <v>102.02826037273199</v>
      </c>
      <c r="P64" s="471">
        <v>97.047606611887943</v>
      </c>
      <c r="Q64" s="471">
        <v>100.11958393273234</v>
      </c>
      <c r="R64" s="471">
        <v>102.09108110416003</v>
      </c>
      <c r="S64" s="471">
        <v>99.224345818299014</v>
      </c>
      <c r="T64" s="471">
        <v>92.047320985438859</v>
      </c>
      <c r="U64" s="471">
        <v>90.323381793453748</v>
      </c>
      <c r="V64" s="471">
        <v>85.020191390573842</v>
      </c>
      <c r="W64" s="471">
        <v>80.71447089097542</v>
      </c>
      <c r="X64" s="471">
        <v>81.860923428710819</v>
      </c>
      <c r="Y64" s="471">
        <v>74.091374116850261</v>
      </c>
      <c r="Z64" s="471">
        <v>58.033577976220926</v>
      </c>
      <c r="AA64" s="471">
        <v>50.922879583906379</v>
      </c>
      <c r="AB64" s="471">
        <v>40.373811397928165</v>
      </c>
      <c r="AC64" s="471">
        <v>34.961015773454108</v>
      </c>
      <c r="AD64" s="471">
        <v>27.42447175462534</v>
      </c>
      <c r="AE64" s="471">
        <v>24.966569685242533</v>
      </c>
      <c r="AF64" s="471">
        <v>18.158599578184695</v>
      </c>
      <c r="AG64" s="471">
        <v>15.915386855410796</v>
      </c>
      <c r="AH64" s="471">
        <v>13.451574457821344</v>
      </c>
      <c r="AI64" s="471">
        <v>11.41994544960801</v>
      </c>
      <c r="AJ64" s="471">
        <v>11.158030383696785</v>
      </c>
      <c r="AK64" s="471">
        <v>12.622310114393457</v>
      </c>
      <c r="AL64" s="471">
        <v>10.082929893917132</v>
      </c>
      <c r="AM64" s="471">
        <v>10.33560675385578</v>
      </c>
      <c r="AN64" s="471">
        <v>11.442444989084546</v>
      </c>
      <c r="AO64" s="471">
        <v>9.9685142666967632</v>
      </c>
      <c r="AP64" s="471">
        <v>9.1690792780347721</v>
      </c>
      <c r="AQ64" s="471">
        <v>12.088984451220471</v>
      </c>
      <c r="AR64" s="471">
        <v>7.5152699139907844</v>
      </c>
    </row>
    <row r="65" spans="1:44" ht="14.25" customHeight="1" x14ac:dyDescent="0.2">
      <c r="A65" s="470" t="s">
        <v>158</v>
      </c>
      <c r="B65" s="470" t="s">
        <v>974</v>
      </c>
      <c r="C65" s="470" t="s">
        <v>975</v>
      </c>
      <c r="D65" s="470" t="s">
        <v>1009</v>
      </c>
      <c r="E65" s="471">
        <v>10384.61785169673</v>
      </c>
      <c r="F65" s="471">
        <v>10557.549254352096</v>
      </c>
      <c r="G65" s="471">
        <v>10464.918689396191</v>
      </c>
      <c r="H65" s="471">
        <v>10367.84822546794</v>
      </c>
      <c r="I65" s="471">
        <v>10301.36965236455</v>
      </c>
      <c r="J65" s="471">
        <v>10300.54138211831</v>
      </c>
      <c r="K65" s="471">
        <v>10157.48963747685</v>
      </c>
      <c r="L65" s="471">
        <v>10023.128057132224</v>
      </c>
      <c r="M65" s="471">
        <v>9751.4499923876901</v>
      </c>
      <c r="N65" s="471">
        <v>9799.5197121547462</v>
      </c>
      <c r="O65" s="471">
        <v>9708.3238567764256</v>
      </c>
      <c r="P65" s="471">
        <v>9784.0128417792257</v>
      </c>
      <c r="Q65" s="471">
        <v>9881.923695403384</v>
      </c>
      <c r="R65" s="471">
        <v>9924.6099415988137</v>
      </c>
      <c r="S65" s="471">
        <v>9962.7027913995062</v>
      </c>
      <c r="T65" s="471">
        <v>10020.972252009758</v>
      </c>
      <c r="U65" s="471">
        <v>9962.5401859273315</v>
      </c>
      <c r="V65" s="471">
        <v>9846.0014944080231</v>
      </c>
      <c r="W65" s="471">
        <v>9718.3434834099662</v>
      </c>
      <c r="X65" s="471">
        <v>9803.8803392524896</v>
      </c>
      <c r="Y65" s="471">
        <v>9971.6092059552193</v>
      </c>
      <c r="Z65" s="471">
        <v>10341.058097219668</v>
      </c>
      <c r="AA65" s="471">
        <v>10576.396947697804</v>
      </c>
      <c r="AB65" s="471">
        <v>10648.19194854102</v>
      </c>
      <c r="AC65" s="471">
        <v>7688.7068637973325</v>
      </c>
      <c r="AD65" s="471">
        <v>10121.604619584827</v>
      </c>
      <c r="AE65" s="471">
        <v>10026.684861248283</v>
      </c>
      <c r="AF65" s="471">
        <v>9880.2190868522484</v>
      </c>
      <c r="AG65" s="471">
        <v>9877.6600744923016</v>
      </c>
      <c r="AH65" s="471">
        <v>9892.864397331432</v>
      </c>
      <c r="AI65" s="471">
        <v>9955.0490177648553</v>
      </c>
      <c r="AJ65" s="471">
        <v>10100.150981115265</v>
      </c>
      <c r="AK65" s="471">
        <v>10260.555705323681</v>
      </c>
      <c r="AL65" s="471">
        <v>10358.039302859463</v>
      </c>
      <c r="AM65" s="471">
        <v>10494.434685775495</v>
      </c>
      <c r="AN65" s="471">
        <v>10352.06023955616</v>
      </c>
      <c r="AO65" s="471">
        <v>10957.52207901281</v>
      </c>
      <c r="AP65" s="471">
        <v>11058.064818127281</v>
      </c>
      <c r="AQ65" s="471">
        <v>11168.502022841521</v>
      </c>
      <c r="AR65" s="471">
        <v>11505.192751152545</v>
      </c>
    </row>
    <row r="66" spans="1:44" ht="14.25" customHeight="1" x14ac:dyDescent="0.2">
      <c r="A66" s="470" t="s">
        <v>158</v>
      </c>
      <c r="B66" s="470" t="s">
        <v>1641</v>
      </c>
      <c r="C66" s="470" t="s">
        <v>1639</v>
      </c>
      <c r="D66" s="470" t="s">
        <v>1009</v>
      </c>
      <c r="E66" s="471">
        <v>2775.3537532945538</v>
      </c>
      <c r="F66" s="471">
        <v>2811.7971774327461</v>
      </c>
      <c r="G66" s="471">
        <v>2409.8506212324264</v>
      </c>
      <c r="H66" s="471">
        <v>2553.806849851383</v>
      </c>
      <c r="I66" s="471">
        <v>2518.6303964065382</v>
      </c>
      <c r="J66" s="471">
        <v>2441.1778662618335</v>
      </c>
      <c r="K66" s="471">
        <v>2272.2520551645284</v>
      </c>
      <c r="L66" s="471">
        <v>2198.1765533970952</v>
      </c>
      <c r="M66" s="471">
        <v>2125.1825733037695</v>
      </c>
      <c r="N66" s="471">
        <v>2550.7266083312934</v>
      </c>
      <c r="O66" s="471">
        <v>2767.3329984677357</v>
      </c>
      <c r="P66" s="471">
        <v>2606.7088462050433</v>
      </c>
      <c r="Q66" s="471">
        <v>2510.0692803017482</v>
      </c>
      <c r="R66" s="471">
        <v>2252.4119695122304</v>
      </c>
      <c r="S66" s="471">
        <v>2193.6631259832379</v>
      </c>
      <c r="T66" s="471">
        <v>2124.2037352010889</v>
      </c>
      <c r="U66" s="471">
        <v>2099.8511864344068</v>
      </c>
      <c r="V66" s="471">
        <v>2027.9567440966844</v>
      </c>
      <c r="W66" s="471">
        <v>1916.5855539882918</v>
      </c>
      <c r="X66" s="471">
        <v>1974.4640198695181</v>
      </c>
      <c r="Y66" s="471">
        <v>1998.7365740004063</v>
      </c>
      <c r="Z66" s="471">
        <v>1935.8492598508165</v>
      </c>
      <c r="AA66" s="471">
        <v>2073.2093135175046</v>
      </c>
      <c r="AB66" s="471">
        <v>1884.8638271651582</v>
      </c>
      <c r="AC66" s="471">
        <v>1610.3968160671798</v>
      </c>
      <c r="AD66" s="471">
        <v>1538.12512232022</v>
      </c>
      <c r="AE66" s="471">
        <v>1305.962388707341</v>
      </c>
      <c r="AF66" s="471">
        <v>1369.4747436970229</v>
      </c>
      <c r="AG66" s="471">
        <v>1395.7830264277877</v>
      </c>
      <c r="AH66" s="471">
        <v>907.27633840225644</v>
      </c>
      <c r="AI66" s="471">
        <v>962.1820178381862</v>
      </c>
      <c r="AJ66" s="471">
        <v>1054.2912700917716</v>
      </c>
      <c r="AK66" s="471">
        <v>760.10353686072915</v>
      </c>
      <c r="AL66" s="471">
        <v>1091.7799250600408</v>
      </c>
      <c r="AM66" s="471">
        <v>934.56379174610606</v>
      </c>
      <c r="AN66" s="471">
        <v>908.97824285710271</v>
      </c>
      <c r="AO66" s="471">
        <v>596.11632246062106</v>
      </c>
      <c r="AP66" s="471">
        <v>265.41722150758568</v>
      </c>
      <c r="AQ66" s="471">
        <v>230.12250447650351</v>
      </c>
      <c r="AR66" s="471">
        <v>210.26182935006375</v>
      </c>
    </row>
    <row r="67" spans="1:44" ht="14.25" customHeight="1" x14ac:dyDescent="0.2">
      <c r="A67" s="470" t="s">
        <v>158</v>
      </c>
      <c r="B67" s="470" t="s">
        <v>1641</v>
      </c>
      <c r="C67" s="470" t="s">
        <v>1640</v>
      </c>
      <c r="D67" s="470" t="s">
        <v>1009</v>
      </c>
      <c r="E67" s="471">
        <v>1848.8856321347737</v>
      </c>
      <c r="F67" s="471">
        <v>1996.219212804554</v>
      </c>
      <c r="G67" s="471">
        <v>2077.8006867911163</v>
      </c>
      <c r="H67" s="471">
        <v>2301.6591352085247</v>
      </c>
      <c r="I67" s="471">
        <v>2583.0204983654294</v>
      </c>
      <c r="J67" s="471">
        <v>2383.4556791597543</v>
      </c>
      <c r="K67" s="471">
        <v>2236.0469766793926</v>
      </c>
      <c r="L67" s="471">
        <v>2278.9937839485556</v>
      </c>
      <c r="M67" s="471">
        <v>2279.755299622404</v>
      </c>
      <c r="N67" s="471">
        <v>2018.823623216015</v>
      </c>
      <c r="O67" s="471">
        <v>2137.7047203137313</v>
      </c>
      <c r="P67" s="471">
        <v>2183.2072220066621</v>
      </c>
      <c r="Q67" s="471">
        <v>2279.0722083655928</v>
      </c>
      <c r="R67" s="471">
        <v>2392.495485864793</v>
      </c>
      <c r="S67" s="471">
        <v>2480.8223016738402</v>
      </c>
      <c r="T67" s="471">
        <v>2494.2107192333356</v>
      </c>
      <c r="U67" s="471">
        <v>2495.4122224742378</v>
      </c>
      <c r="V67" s="471">
        <v>2258.2925233331835</v>
      </c>
      <c r="W67" s="471">
        <v>2260.0555339343414</v>
      </c>
      <c r="X67" s="471">
        <v>2503.1685548323812</v>
      </c>
      <c r="Y67" s="471">
        <v>2629.7501015548705</v>
      </c>
      <c r="Z67" s="471">
        <v>2465.8553491025486</v>
      </c>
      <c r="AA67" s="471">
        <v>2494.3191673774145</v>
      </c>
      <c r="AB67" s="471">
        <v>2703.7939515807839</v>
      </c>
      <c r="AC67" s="471">
        <v>2227.0897771994373</v>
      </c>
      <c r="AD67" s="471">
        <v>2311.7591187800031</v>
      </c>
      <c r="AE67" s="471">
        <v>2406.3790658842213</v>
      </c>
      <c r="AF67" s="471">
        <v>2291.9047345408367</v>
      </c>
      <c r="AG67" s="471">
        <v>2287.6678165263329</v>
      </c>
      <c r="AH67" s="471">
        <v>2414.1281242481418</v>
      </c>
      <c r="AI67" s="471">
        <v>2430.9571978167778</v>
      </c>
      <c r="AJ67" s="471">
        <v>2516.0175414450946</v>
      </c>
      <c r="AK67" s="471">
        <v>2520.0569694957771</v>
      </c>
      <c r="AL67" s="471">
        <v>2666.5815060297718</v>
      </c>
      <c r="AM67" s="471">
        <v>2688.6517933193663</v>
      </c>
      <c r="AN67" s="471">
        <v>858.66932919008877</v>
      </c>
      <c r="AO67" s="471">
        <v>1042.4804863103441</v>
      </c>
      <c r="AP67" s="471">
        <v>1849.1084846408367</v>
      </c>
      <c r="AQ67" s="471">
        <v>2081.3793819796165</v>
      </c>
      <c r="AR67" s="471">
        <v>2337.9911654913076</v>
      </c>
    </row>
    <row r="68" spans="1:44" ht="14.25" customHeight="1" x14ac:dyDescent="0.2">
      <c r="A68" s="470" t="s">
        <v>158</v>
      </c>
      <c r="B68" s="470" t="s">
        <v>984</v>
      </c>
      <c r="C68" s="470" t="s">
        <v>985</v>
      </c>
      <c r="D68" s="470" t="s">
        <v>1009</v>
      </c>
      <c r="E68" s="471">
        <v>528599.15493641282</v>
      </c>
      <c r="F68" s="471">
        <v>503341.16739772522</v>
      </c>
      <c r="G68" s="471">
        <v>482418.46639568481</v>
      </c>
      <c r="H68" s="471">
        <v>446564.47622844495</v>
      </c>
      <c r="I68" s="471">
        <v>415420.34720726981</v>
      </c>
      <c r="J68" s="471">
        <v>422372.67726659076</v>
      </c>
      <c r="K68" s="471">
        <v>441094.51717960287</v>
      </c>
      <c r="L68" s="471">
        <v>428068.7660196767</v>
      </c>
      <c r="M68" s="471">
        <v>414987.58213867561</v>
      </c>
      <c r="N68" s="471">
        <v>383750.46533490816</v>
      </c>
      <c r="O68" s="471">
        <v>363908.33514147659</v>
      </c>
      <c r="P68" s="471">
        <v>352274.36862319009</v>
      </c>
      <c r="Q68" s="471">
        <v>315972.54770525452</v>
      </c>
      <c r="R68" s="471">
        <v>292804.60468736739</v>
      </c>
      <c r="S68" s="471">
        <v>257450.90319803188</v>
      </c>
      <c r="T68" s="471">
        <v>234330.40988138306</v>
      </c>
      <c r="U68" s="471">
        <v>224291.81685462047</v>
      </c>
      <c r="V68" s="471">
        <v>206574.7272481031</v>
      </c>
      <c r="W68" s="471">
        <v>199624.16404373705</v>
      </c>
      <c r="X68" s="471">
        <v>176720.17361853889</v>
      </c>
      <c r="Y68" s="471">
        <v>170694.48079146675</v>
      </c>
      <c r="Z68" s="471">
        <v>153175.05878234236</v>
      </c>
      <c r="AA68" s="471">
        <v>139826.35919214942</v>
      </c>
      <c r="AB68" s="471">
        <v>129569.51189283136</v>
      </c>
      <c r="AC68" s="471">
        <v>117581.11034322256</v>
      </c>
      <c r="AD68" s="471">
        <v>112206.38754638258</v>
      </c>
      <c r="AE68" s="471">
        <v>93797.200126103024</v>
      </c>
      <c r="AF68" s="471">
        <v>86436.410523386236</v>
      </c>
      <c r="AG68" s="471">
        <v>79244.132174302984</v>
      </c>
      <c r="AH68" s="471">
        <v>69852.631674897144</v>
      </c>
      <c r="AI68" s="471">
        <v>66535.468828278696</v>
      </c>
      <c r="AJ68" s="471">
        <v>59779.594444108719</v>
      </c>
      <c r="AK68" s="471">
        <v>56020.010898998371</v>
      </c>
      <c r="AL68" s="471">
        <v>50207.316749523583</v>
      </c>
      <c r="AM68" s="471">
        <v>45663.7143126499</v>
      </c>
      <c r="AN68" s="471">
        <v>38273.09273862499</v>
      </c>
      <c r="AO68" s="471">
        <v>37040.307330365162</v>
      </c>
      <c r="AP68" s="471">
        <v>33788.656373808459</v>
      </c>
      <c r="AQ68" s="471">
        <v>32762.336952512858</v>
      </c>
      <c r="AR68" s="471">
        <v>30221.029077843657</v>
      </c>
    </row>
    <row r="69" spans="1:44" ht="14.25" customHeight="1" x14ac:dyDescent="0.2">
      <c r="A69" s="470" t="s">
        <v>158</v>
      </c>
      <c r="B69" s="470" t="s">
        <v>986</v>
      </c>
      <c r="C69" s="470" t="s">
        <v>987</v>
      </c>
      <c r="D69" s="470" t="s">
        <v>1009</v>
      </c>
      <c r="E69" s="471">
        <v>18688.220568385612</v>
      </c>
      <c r="F69" s="471">
        <v>19239.978643976341</v>
      </c>
      <c r="G69" s="471">
        <v>19711.996222067995</v>
      </c>
      <c r="H69" s="471">
        <v>19249.314704093893</v>
      </c>
      <c r="I69" s="471">
        <v>18912.791787890743</v>
      </c>
      <c r="J69" s="471">
        <v>19802.474711909141</v>
      </c>
      <c r="K69" s="471">
        <v>21380.992345774263</v>
      </c>
      <c r="L69" s="471">
        <v>21878.509723979041</v>
      </c>
      <c r="M69" s="471">
        <v>23228.425225900672</v>
      </c>
      <c r="N69" s="471">
        <v>24031.533141167078</v>
      </c>
      <c r="O69" s="471">
        <v>23537.860470126085</v>
      </c>
      <c r="P69" s="471">
        <v>22835.847510455915</v>
      </c>
      <c r="Q69" s="471">
        <v>20808.72176883441</v>
      </c>
      <c r="R69" s="471">
        <v>20291.983788905774</v>
      </c>
      <c r="S69" s="471">
        <v>18892.199662233485</v>
      </c>
      <c r="T69" s="471">
        <v>17850.038884360132</v>
      </c>
      <c r="U69" s="471">
        <v>18886.51467510757</v>
      </c>
      <c r="V69" s="471">
        <v>17282.43442679596</v>
      </c>
      <c r="W69" s="471">
        <v>15959.178515938236</v>
      </c>
      <c r="X69" s="471">
        <v>14950.84231408616</v>
      </c>
      <c r="Y69" s="471">
        <v>14735.598165009817</v>
      </c>
      <c r="Z69" s="471">
        <v>14066.688899232237</v>
      </c>
      <c r="AA69" s="471">
        <v>13211.706615127358</v>
      </c>
      <c r="AB69" s="471">
        <v>11939.76694763</v>
      </c>
      <c r="AC69" s="471">
        <v>10378.03574983402</v>
      </c>
      <c r="AD69" s="471">
        <v>9762.498730143514</v>
      </c>
      <c r="AE69" s="471">
        <v>7961.9944772802446</v>
      </c>
      <c r="AF69" s="471">
        <v>6978.3080292596333</v>
      </c>
      <c r="AG69" s="471">
        <v>5985.6424950388828</v>
      </c>
      <c r="AH69" s="471">
        <v>4994.5287627576126</v>
      </c>
      <c r="AI69" s="471">
        <v>4495.7896459819149</v>
      </c>
      <c r="AJ69" s="471">
        <v>3858.0066681116859</v>
      </c>
      <c r="AK69" s="471">
        <v>3369.9134979753994</v>
      </c>
      <c r="AL69" s="471">
        <v>2777.8259499995434</v>
      </c>
      <c r="AM69" s="471">
        <v>2247.9549300847075</v>
      </c>
      <c r="AN69" s="471">
        <v>1789.1191939634743</v>
      </c>
      <c r="AO69" s="471">
        <v>1654.4488145804526</v>
      </c>
      <c r="AP69" s="471">
        <v>1491.7875253458246</v>
      </c>
      <c r="AQ69" s="471">
        <v>1343.4425664244902</v>
      </c>
      <c r="AR69" s="471">
        <v>1217.892459284712</v>
      </c>
    </row>
    <row r="70" spans="1:44" ht="14.25" customHeight="1" x14ac:dyDescent="0.2">
      <c r="A70" s="470" t="s">
        <v>158</v>
      </c>
      <c r="B70" s="470" t="s">
        <v>988</v>
      </c>
      <c r="C70" s="470" t="s">
        <v>989</v>
      </c>
      <c r="D70" s="470" t="s">
        <v>1009</v>
      </c>
      <c r="E70" s="471">
        <v>7764.2538677092161</v>
      </c>
      <c r="F70" s="471">
        <v>8633.501389036961</v>
      </c>
      <c r="G70" s="471">
        <v>8463.3251477678677</v>
      </c>
      <c r="H70" s="471">
        <v>8355.8990401931078</v>
      </c>
      <c r="I70" s="471">
        <v>8629.3611069891977</v>
      </c>
      <c r="J70" s="471">
        <v>8896.1536166627775</v>
      </c>
      <c r="K70" s="471">
        <v>8922.6238008403616</v>
      </c>
      <c r="L70" s="471">
        <v>8616.9891646913966</v>
      </c>
      <c r="M70" s="471">
        <v>8384.6442492657443</v>
      </c>
      <c r="N70" s="471">
        <v>8842.5203785922149</v>
      </c>
      <c r="O70" s="471">
        <v>8725.0824752106255</v>
      </c>
      <c r="P70" s="471">
        <v>8672.7993484426152</v>
      </c>
      <c r="Q70" s="471">
        <v>8473.7633317451782</v>
      </c>
      <c r="R70" s="471">
        <v>8228.8251219651211</v>
      </c>
      <c r="S70" s="471">
        <v>8114.761462908029</v>
      </c>
      <c r="T70" s="471">
        <v>7600.834231430018</v>
      </c>
      <c r="U70" s="471">
        <v>7592.7973175439147</v>
      </c>
      <c r="V70" s="471">
        <v>7548.0135260825782</v>
      </c>
      <c r="W70" s="471">
        <v>8048.8902214445807</v>
      </c>
      <c r="X70" s="471">
        <v>8323.3517095795742</v>
      </c>
      <c r="Y70" s="471">
        <v>8427.9236586335428</v>
      </c>
      <c r="Z70" s="471">
        <v>8623.5719575400399</v>
      </c>
      <c r="AA70" s="471">
        <v>8678.4595399632199</v>
      </c>
      <c r="AB70" s="471">
        <v>7839.8080603106273</v>
      </c>
      <c r="AC70" s="471">
        <v>6931.2444482632272</v>
      </c>
      <c r="AD70" s="471">
        <v>7367.6182844305313</v>
      </c>
      <c r="AE70" s="471">
        <v>8129.8705527673701</v>
      </c>
      <c r="AF70" s="471">
        <v>8159.7197526664895</v>
      </c>
      <c r="AG70" s="471">
        <v>8338.7182031411285</v>
      </c>
      <c r="AH70" s="471">
        <v>8662.6397038664891</v>
      </c>
      <c r="AI70" s="471">
        <v>7450.394180795628</v>
      </c>
      <c r="AJ70" s="471">
        <v>6404.2552535117038</v>
      </c>
      <c r="AK70" s="471">
        <v>5320.4669604939663</v>
      </c>
      <c r="AL70" s="471">
        <v>4432.3649465129956</v>
      </c>
      <c r="AM70" s="471">
        <v>3609.1319380158238</v>
      </c>
      <c r="AN70" s="471">
        <v>2935.1920452418399</v>
      </c>
      <c r="AO70" s="471">
        <v>2576.9305682605718</v>
      </c>
      <c r="AP70" s="471">
        <v>2155.9778326525111</v>
      </c>
      <c r="AQ70" s="471">
        <v>1945.9571376145086</v>
      </c>
      <c r="AR70" s="471">
        <v>1479.7036394686018</v>
      </c>
    </row>
    <row r="71" spans="1:44" ht="14.25" customHeight="1" x14ac:dyDescent="0.2">
      <c r="A71" s="470" t="s">
        <v>158</v>
      </c>
      <c r="B71" s="470" t="s">
        <v>990</v>
      </c>
      <c r="C71" s="470" t="s">
        <v>991</v>
      </c>
      <c r="D71" s="470" t="s">
        <v>1009</v>
      </c>
      <c r="E71" s="471">
        <v>8406.7535530355854</v>
      </c>
      <c r="F71" s="471">
        <v>8086.7511487395604</v>
      </c>
      <c r="G71" s="471">
        <v>7739.113971112507</v>
      </c>
      <c r="H71" s="471">
        <v>7643.9344981519862</v>
      </c>
      <c r="I71" s="471">
        <v>7439.7591507689158</v>
      </c>
      <c r="J71" s="471">
        <v>7846.3369976823133</v>
      </c>
      <c r="K71" s="471">
        <v>8063.3383946370304</v>
      </c>
      <c r="L71" s="471">
        <v>8451.5322960321573</v>
      </c>
      <c r="M71" s="471">
        <v>8777.6919844433705</v>
      </c>
      <c r="N71" s="471">
        <v>9166.2881439900284</v>
      </c>
      <c r="O71" s="471">
        <v>9681.0420284289612</v>
      </c>
      <c r="P71" s="471">
        <v>10219.624963640672</v>
      </c>
      <c r="Q71" s="471">
        <v>11273.726024290369</v>
      </c>
      <c r="R71" s="471">
        <v>12305.129566649564</v>
      </c>
      <c r="S71" s="471">
        <v>12318.741425817065</v>
      </c>
      <c r="T71" s="471">
        <v>12090.06785063514</v>
      </c>
      <c r="U71" s="471">
        <v>11015.990454562543</v>
      </c>
      <c r="V71" s="471">
        <v>11095.269324074248</v>
      </c>
      <c r="W71" s="471">
        <v>10931.067886270337</v>
      </c>
      <c r="X71" s="471">
        <v>10504.79693364145</v>
      </c>
      <c r="Y71" s="471">
        <v>10155.858176284044</v>
      </c>
      <c r="Z71" s="471">
        <v>9999.5371381657205</v>
      </c>
      <c r="AA71" s="471">
        <v>9839.1920196141255</v>
      </c>
      <c r="AB71" s="471">
        <v>9197.9466864041169</v>
      </c>
      <c r="AC71" s="471">
        <v>8477.5046756219344</v>
      </c>
      <c r="AD71" s="471">
        <v>8149.7684256667198</v>
      </c>
      <c r="AE71" s="471">
        <v>7774.8554646053599</v>
      </c>
      <c r="AF71" s="471">
        <v>7615.1333029339294</v>
      </c>
      <c r="AG71" s="471">
        <v>7475.5186723485895</v>
      </c>
      <c r="AH71" s="471">
        <v>7411.5845560063099</v>
      </c>
      <c r="AI71" s="471">
        <v>7259.3751752168928</v>
      </c>
      <c r="AJ71" s="471">
        <v>6990.1906085088849</v>
      </c>
      <c r="AK71" s="471">
        <v>6820.6140378214404</v>
      </c>
      <c r="AL71" s="471">
        <v>6618.8370076095762</v>
      </c>
      <c r="AM71" s="471">
        <v>6296.3140220596579</v>
      </c>
      <c r="AN71" s="471">
        <v>6083.6500172680226</v>
      </c>
      <c r="AO71" s="471">
        <v>5877.8885999201284</v>
      </c>
      <c r="AP71" s="471">
        <v>5544.2452743968224</v>
      </c>
      <c r="AQ71" s="471">
        <v>5346.6922517121502</v>
      </c>
      <c r="AR71" s="471">
        <v>4927.2039203280219</v>
      </c>
    </row>
    <row r="72" spans="1:44" ht="14.25" customHeight="1" x14ac:dyDescent="0.2">
      <c r="A72" s="470" t="s">
        <v>158</v>
      </c>
      <c r="B72" s="470" t="s">
        <v>992</v>
      </c>
      <c r="C72" s="470" t="s">
        <v>915</v>
      </c>
      <c r="D72" s="470" t="s">
        <v>1009</v>
      </c>
      <c r="E72" s="471">
        <v>1088.9698471367683</v>
      </c>
      <c r="F72" s="471">
        <v>1096.1776168322201</v>
      </c>
      <c r="G72" s="471">
        <v>973.69131377056988</v>
      </c>
      <c r="H72" s="471">
        <v>1009.6651322705404</v>
      </c>
      <c r="I72" s="471">
        <v>928.61772255830635</v>
      </c>
      <c r="J72" s="471">
        <v>886.14306177636502</v>
      </c>
      <c r="K72" s="471">
        <v>901.05153517319786</v>
      </c>
      <c r="L72" s="471">
        <v>953.29210560045806</v>
      </c>
      <c r="M72" s="471">
        <v>989.83613304329833</v>
      </c>
      <c r="N72" s="471">
        <v>896.00692648511472</v>
      </c>
      <c r="O72" s="471">
        <v>903.8356121130148</v>
      </c>
      <c r="P72" s="471">
        <v>896.79119083335411</v>
      </c>
      <c r="Q72" s="471">
        <v>872.67382563209571</v>
      </c>
      <c r="R72" s="471">
        <v>734.77186540906735</v>
      </c>
      <c r="S72" s="471">
        <v>705.41329464183002</v>
      </c>
      <c r="T72" s="471">
        <v>684.55041253614502</v>
      </c>
      <c r="U72" s="471">
        <v>627.5131281760622</v>
      </c>
      <c r="V72" s="471">
        <v>617.88090536833909</v>
      </c>
      <c r="W72" s="471">
        <v>604.36189185516616</v>
      </c>
      <c r="X72" s="471">
        <v>592.7496313515087</v>
      </c>
      <c r="Y72" s="471">
        <v>643.90091602104019</v>
      </c>
      <c r="Z72" s="471">
        <v>622.58669226490838</v>
      </c>
      <c r="AA72" s="471">
        <v>621.71380672360931</v>
      </c>
      <c r="AB72" s="471">
        <v>528.91658440727576</v>
      </c>
      <c r="AC72" s="471">
        <v>458.66529977607723</v>
      </c>
      <c r="AD72" s="471">
        <v>489.54904968234382</v>
      </c>
      <c r="AE72" s="471">
        <v>414.13345835976151</v>
      </c>
      <c r="AF72" s="471">
        <v>439.13863667673525</v>
      </c>
      <c r="AG72" s="471">
        <v>392.75697196713622</v>
      </c>
      <c r="AH72" s="471">
        <v>358.88288129954606</v>
      </c>
      <c r="AI72" s="471">
        <v>323.24218457129984</v>
      </c>
      <c r="AJ72" s="471">
        <v>313.06852729295775</v>
      </c>
      <c r="AK72" s="471">
        <v>278.13037920188123</v>
      </c>
      <c r="AL72" s="471">
        <v>242.01601122498909</v>
      </c>
      <c r="AM72" s="471">
        <v>240.23841016298675</v>
      </c>
      <c r="AN72" s="471">
        <v>215.55927019961993</v>
      </c>
      <c r="AO72" s="471">
        <v>182.05842512154911</v>
      </c>
      <c r="AP72" s="471">
        <v>165.75042458870263</v>
      </c>
      <c r="AQ72" s="471">
        <v>160.79506945578959</v>
      </c>
      <c r="AR72" s="471">
        <v>160.10285624644402</v>
      </c>
    </row>
    <row r="73" spans="1:44" ht="14.25" customHeight="1" x14ac:dyDescent="0.2">
      <c r="A73" s="470" t="s">
        <v>158</v>
      </c>
      <c r="B73" s="470" t="s">
        <v>1642</v>
      </c>
      <c r="C73" s="470" t="s">
        <v>994</v>
      </c>
      <c r="D73" s="470" t="s">
        <v>1009</v>
      </c>
      <c r="E73" s="471">
        <v>2768.2170343385151</v>
      </c>
      <c r="F73" s="471">
        <v>3264.2556944970597</v>
      </c>
      <c r="G73" s="471">
        <v>4904.5675040109891</v>
      </c>
      <c r="H73" s="471">
        <v>6297.7992264695458</v>
      </c>
      <c r="I73" s="471">
        <v>6484.6845521721571</v>
      </c>
      <c r="J73" s="471">
        <v>6864.988555484133</v>
      </c>
      <c r="K73" s="471">
        <v>6144.5421581322589</v>
      </c>
      <c r="L73" s="471">
        <v>6470.2081580466838</v>
      </c>
      <c r="M73" s="471">
        <v>9793.0066672709982</v>
      </c>
      <c r="N73" s="471">
        <v>11093.617311876402</v>
      </c>
      <c r="O73" s="471">
        <v>11711.274902820556</v>
      </c>
      <c r="P73" s="471">
        <v>11196.16279440686</v>
      </c>
      <c r="Q73" s="471">
        <v>10320.657627207715</v>
      </c>
      <c r="R73" s="471">
        <v>10423.061743137019</v>
      </c>
      <c r="S73" s="471">
        <v>9810.5943176848159</v>
      </c>
      <c r="T73" s="471">
        <v>9801.8671923398178</v>
      </c>
      <c r="U73" s="471">
        <v>8117.9408299235001</v>
      </c>
      <c r="V73" s="471">
        <v>6665.9317632731472</v>
      </c>
      <c r="W73" s="471">
        <v>7113.9923767415103</v>
      </c>
      <c r="X73" s="471">
        <v>5751.3377801170645</v>
      </c>
      <c r="Y73" s="471">
        <v>5946.7966146729414</v>
      </c>
      <c r="Z73" s="471">
        <v>8014.1468657141859</v>
      </c>
      <c r="AA73" s="471">
        <v>8487.4553810517773</v>
      </c>
      <c r="AB73" s="471">
        <v>7312.2566296005007</v>
      </c>
      <c r="AC73" s="471">
        <v>3931.2810360043468</v>
      </c>
      <c r="AD73" s="471">
        <v>5464.4395046320642</v>
      </c>
      <c r="AE73" s="471">
        <v>5587.0420187827131</v>
      </c>
      <c r="AF73" s="471">
        <v>4057.0213227903869</v>
      </c>
      <c r="AG73" s="471">
        <v>5027.199874344039</v>
      </c>
      <c r="AH73" s="471">
        <v>5957.7275765157301</v>
      </c>
      <c r="AI73" s="471">
        <v>6038.8614989459365</v>
      </c>
      <c r="AJ73" s="471">
        <v>5135.2272374527583</v>
      </c>
      <c r="AK73" s="471">
        <v>3920.924906090122</v>
      </c>
      <c r="AL73" s="471">
        <v>4389.9145087307916</v>
      </c>
      <c r="AM73" s="471">
        <v>5540.7372407040757</v>
      </c>
      <c r="AN73" s="471">
        <v>4022.6135912707809</v>
      </c>
      <c r="AO73" s="471">
        <v>3323.7743103748012</v>
      </c>
      <c r="AP73" s="471">
        <v>3709.6094118044266</v>
      </c>
      <c r="AQ73" s="471">
        <v>3796.8982150453357</v>
      </c>
      <c r="AR73" s="471">
        <v>7475.6658213636365</v>
      </c>
    </row>
    <row r="74" spans="1:44" ht="14.25" customHeight="1" x14ac:dyDescent="0.2">
      <c r="A74" s="470" t="s">
        <v>158</v>
      </c>
      <c r="B74" s="470" t="s">
        <v>1642</v>
      </c>
      <c r="C74" s="470" t="s">
        <v>996</v>
      </c>
      <c r="D74" s="470" t="s">
        <v>1009</v>
      </c>
      <c r="E74" s="471">
        <v>1519.9983549242284</v>
      </c>
      <c r="F74" s="471">
        <v>1520.7482582695436</v>
      </c>
      <c r="G74" s="471">
        <v>1595.4529270645967</v>
      </c>
      <c r="H74" s="471">
        <v>1522.3449340884476</v>
      </c>
      <c r="I74" s="471">
        <v>1651.9122062887441</v>
      </c>
      <c r="J74" s="471">
        <v>1585.483182853103</v>
      </c>
      <c r="K74" s="471">
        <v>1804.1198973912942</v>
      </c>
      <c r="L74" s="471">
        <v>1827.8020684487251</v>
      </c>
      <c r="M74" s="471">
        <v>1641.097661525353</v>
      </c>
      <c r="N74" s="471">
        <v>1529.1024436197631</v>
      </c>
      <c r="O74" s="471">
        <v>1606.6565158899698</v>
      </c>
      <c r="P74" s="471">
        <v>1648.9781181212397</v>
      </c>
      <c r="Q74" s="471">
        <v>1423.0681905237216</v>
      </c>
      <c r="R74" s="471">
        <v>1199.6693763483258</v>
      </c>
      <c r="S74" s="471">
        <v>857.88242936675556</v>
      </c>
      <c r="T74" s="471">
        <v>925.79145174667383</v>
      </c>
      <c r="U74" s="471">
        <v>1045.4603326756392</v>
      </c>
      <c r="V74" s="471">
        <v>1217.2090628395927</v>
      </c>
      <c r="W74" s="471">
        <v>1223.2015741776804</v>
      </c>
      <c r="X74" s="471">
        <v>1047.829664448484</v>
      </c>
      <c r="Y74" s="471">
        <v>1272.2429690278457</v>
      </c>
      <c r="Z74" s="471">
        <v>1140.5319146724237</v>
      </c>
      <c r="AA74" s="471">
        <v>978.65151132620326</v>
      </c>
      <c r="AB74" s="471">
        <v>1344.3397532900626</v>
      </c>
      <c r="AC74" s="471">
        <v>1269.3076639518417</v>
      </c>
      <c r="AD74" s="471">
        <v>1091.50718099295</v>
      </c>
      <c r="AE74" s="471">
        <v>1095.7294247816687</v>
      </c>
      <c r="AF74" s="471">
        <v>1192.3283383703192</v>
      </c>
      <c r="AG74" s="471">
        <v>1179.2924182286965</v>
      </c>
      <c r="AH74" s="471">
        <v>935.89255556476132</v>
      </c>
      <c r="AI74" s="471">
        <v>847.70931000004282</v>
      </c>
      <c r="AJ74" s="471">
        <v>949.67545316448468</v>
      </c>
      <c r="AK74" s="471">
        <v>951.96924815285524</v>
      </c>
      <c r="AL74" s="471">
        <v>897.94047664862535</v>
      </c>
      <c r="AM74" s="471">
        <v>891.11814106774113</v>
      </c>
      <c r="AN74" s="471">
        <v>887.29093983476719</v>
      </c>
      <c r="AO74" s="471">
        <v>1018.2363232089316</v>
      </c>
      <c r="AP74" s="471">
        <v>876.21938367206542</v>
      </c>
      <c r="AQ74" s="471">
        <v>775.52919878969988</v>
      </c>
      <c r="AR74" s="471">
        <v>716.28280861519272</v>
      </c>
    </row>
    <row r="75" spans="1:44" ht="14.25" customHeight="1" x14ac:dyDescent="0.2">
      <c r="A75" s="470" t="s">
        <v>158</v>
      </c>
      <c r="B75" s="470" t="s">
        <v>997</v>
      </c>
      <c r="C75" s="470" t="s">
        <v>998</v>
      </c>
      <c r="D75" s="470" t="s">
        <v>1009</v>
      </c>
      <c r="E75" s="471">
        <v>12738.132474339402</v>
      </c>
      <c r="F75" s="471">
        <v>12635.887014064743</v>
      </c>
      <c r="G75" s="471">
        <v>12552.931618022596</v>
      </c>
      <c r="H75" s="471">
        <v>12484.958690777668</v>
      </c>
      <c r="I75" s="471">
        <v>12408.28042981114</v>
      </c>
      <c r="J75" s="471">
        <v>12320.834325541155</v>
      </c>
      <c r="K75" s="471">
        <v>11882.105928214785</v>
      </c>
      <c r="L75" s="471">
        <v>11278.941765403459</v>
      </c>
      <c r="M75" s="471">
        <v>10981.561111598468</v>
      </c>
      <c r="N75" s="471">
        <v>10844.297016697896</v>
      </c>
      <c r="O75" s="471">
        <v>10926.181476191668</v>
      </c>
      <c r="P75" s="471">
        <v>11111.379207165925</v>
      </c>
      <c r="Q75" s="471">
        <v>11346.102216324311</v>
      </c>
      <c r="R75" s="471">
        <v>11585.584298354617</v>
      </c>
      <c r="S75" s="471">
        <v>11811.873465262677</v>
      </c>
      <c r="T75" s="471">
        <v>12018.50976662042</v>
      </c>
      <c r="U75" s="471">
        <v>12945.776029939043</v>
      </c>
      <c r="V75" s="471">
        <v>14742.295732475312</v>
      </c>
      <c r="W75" s="471">
        <v>17400.131172568501</v>
      </c>
      <c r="X75" s="471">
        <v>21540.877217611978</v>
      </c>
      <c r="Y75" s="471">
        <v>26533.522323446057</v>
      </c>
      <c r="Z75" s="471">
        <v>32060.435228937178</v>
      </c>
      <c r="AA75" s="471">
        <v>36628.913899644234</v>
      </c>
      <c r="AB75" s="471">
        <v>39600.313160215112</v>
      </c>
      <c r="AC75" s="471">
        <v>39024.822607045666</v>
      </c>
      <c r="AD75" s="471">
        <v>35748.427470050592</v>
      </c>
      <c r="AE75" s="471">
        <v>33535.662883192606</v>
      </c>
      <c r="AF75" s="471">
        <v>31990.175337342029</v>
      </c>
      <c r="AG75" s="471">
        <v>31601.793840459359</v>
      </c>
      <c r="AH75" s="471">
        <v>31608.594751463061</v>
      </c>
      <c r="AI75" s="471">
        <v>30983.055645803557</v>
      </c>
      <c r="AJ75" s="471">
        <v>30742.154276323454</v>
      </c>
      <c r="AK75" s="471">
        <v>30844.605084253359</v>
      </c>
      <c r="AL75" s="471">
        <v>30758.62182292443</v>
      </c>
      <c r="AM75" s="471">
        <v>29422.759524768593</v>
      </c>
      <c r="AN75" s="471">
        <v>27880.296194072183</v>
      </c>
      <c r="AO75" s="471">
        <v>27153.595484047244</v>
      </c>
      <c r="AP75" s="471">
        <v>27430.903363119094</v>
      </c>
      <c r="AQ75" s="471">
        <v>26559.473410211733</v>
      </c>
      <c r="AR75" s="471">
        <v>24432.720956233381</v>
      </c>
    </row>
    <row r="76" spans="1:44" ht="14.25" customHeight="1" x14ac:dyDescent="0.2">
      <c r="A76" s="470" t="s">
        <v>158</v>
      </c>
      <c r="B76" s="470" t="s">
        <v>999</v>
      </c>
      <c r="C76" s="470" t="s">
        <v>1000</v>
      </c>
      <c r="D76" s="470" t="s">
        <v>1009</v>
      </c>
      <c r="E76" s="471">
        <v>10390.80689869854</v>
      </c>
      <c r="F76" s="471">
        <v>10276.332453026831</v>
      </c>
      <c r="G76" s="471">
        <v>10205.671323324634</v>
      </c>
      <c r="H76" s="471">
        <v>10181.42977359249</v>
      </c>
      <c r="I76" s="471">
        <v>10199.10756688967</v>
      </c>
      <c r="J76" s="471">
        <v>10250.444855883168</v>
      </c>
      <c r="K76" s="471">
        <v>10162.329019858584</v>
      </c>
      <c r="L76" s="471">
        <v>9919.6540571238238</v>
      </c>
      <c r="M76" s="471">
        <v>9713.4713305022706</v>
      </c>
      <c r="N76" s="471">
        <v>9566.8908484408039</v>
      </c>
      <c r="O76" s="471">
        <v>9480.1246022034829</v>
      </c>
      <c r="P76" s="471">
        <v>9457.8935313882339</v>
      </c>
      <c r="Q76" s="471">
        <v>9497.4454289179484</v>
      </c>
      <c r="R76" s="471">
        <v>9594.1914012283305</v>
      </c>
      <c r="S76" s="471">
        <v>9743.0257895366358</v>
      </c>
      <c r="T76" s="471">
        <v>9932.5864830932533</v>
      </c>
      <c r="U76" s="471">
        <v>10151.327719962894</v>
      </c>
      <c r="V76" s="471">
        <v>10409.936491801656</v>
      </c>
      <c r="W76" s="471">
        <v>10710.045209119608</v>
      </c>
      <c r="X76" s="471">
        <v>11044.586765777891</v>
      </c>
      <c r="Y76" s="471">
        <v>11444.563982432723</v>
      </c>
      <c r="Z76" s="471">
        <v>12074.656311591101</v>
      </c>
      <c r="AA76" s="471">
        <v>12890.706875885811</v>
      </c>
      <c r="AB76" s="471">
        <v>13718.528320487234</v>
      </c>
      <c r="AC76" s="471">
        <v>14020.080874005147</v>
      </c>
      <c r="AD76" s="471">
        <v>13853.96248185607</v>
      </c>
      <c r="AE76" s="471">
        <v>13849.162627839665</v>
      </c>
      <c r="AF76" s="471">
        <v>13898.311998405723</v>
      </c>
      <c r="AG76" s="471">
        <v>13874.452618000321</v>
      </c>
      <c r="AH76" s="471">
        <v>13722.066095858194</v>
      </c>
      <c r="AI76" s="471">
        <v>13514.768286809152</v>
      </c>
      <c r="AJ76" s="471">
        <v>13365.913480146999</v>
      </c>
      <c r="AK76" s="471">
        <v>13257.627155527551</v>
      </c>
      <c r="AL76" s="471">
        <v>13021.005861304422</v>
      </c>
      <c r="AM76" s="471">
        <v>12518.489876362717</v>
      </c>
      <c r="AN76" s="471">
        <v>11974.605928539193</v>
      </c>
      <c r="AO76" s="471">
        <v>11641.423240766975</v>
      </c>
      <c r="AP76" s="471">
        <v>11391.845025888422</v>
      </c>
      <c r="AQ76" s="471">
        <v>10901.660718164476</v>
      </c>
      <c r="AR76" s="471">
        <v>10242.707338620707</v>
      </c>
    </row>
    <row r="77" spans="1:44" ht="14.25" customHeight="1" x14ac:dyDescent="0.2">
      <c r="A77" s="470" t="s">
        <v>158</v>
      </c>
      <c r="B77" s="470" t="s">
        <v>1001</v>
      </c>
      <c r="C77" s="470" t="s">
        <v>1002</v>
      </c>
      <c r="D77" s="470" t="s">
        <v>1009</v>
      </c>
      <c r="E77" s="471">
        <v>43091.401413080152</v>
      </c>
      <c r="F77" s="471">
        <v>41882.320135164497</v>
      </c>
      <c r="G77" s="471">
        <v>40497.072162582102</v>
      </c>
      <c r="H77" s="471">
        <v>39258.238929166291</v>
      </c>
      <c r="I77" s="471">
        <v>37885.049122145385</v>
      </c>
      <c r="J77" s="471">
        <v>36567.63112514784</v>
      </c>
      <c r="K77" s="471">
        <v>34374.733064291679</v>
      </c>
      <c r="L77" s="471">
        <v>32122.012636041916</v>
      </c>
      <c r="M77" s="471">
        <v>30098.504302177684</v>
      </c>
      <c r="N77" s="471">
        <v>28248.103662872913</v>
      </c>
      <c r="O77" s="471">
        <v>26700.343222140582</v>
      </c>
      <c r="P77" s="471">
        <v>24916.744257170627</v>
      </c>
      <c r="Q77" s="471">
        <v>23287.27819307676</v>
      </c>
      <c r="R77" s="471">
        <v>21509.182475075326</v>
      </c>
      <c r="S77" s="471">
        <v>19844.239562952229</v>
      </c>
      <c r="T77" s="471">
        <v>18293.563453023045</v>
      </c>
      <c r="U77" s="471">
        <v>16929.355418288818</v>
      </c>
      <c r="V77" s="471">
        <v>15496.47874882506</v>
      </c>
      <c r="W77" s="471">
        <v>12171.174751667757</v>
      </c>
      <c r="X77" s="471">
        <v>11766.349931424336</v>
      </c>
      <c r="Y77" s="471">
        <v>11652.623418334239</v>
      </c>
      <c r="Z77" s="471">
        <v>10552.266271628307</v>
      </c>
      <c r="AA77" s="471">
        <v>10820.100154239231</v>
      </c>
      <c r="AB77" s="471">
        <v>10934.928532834452</v>
      </c>
      <c r="AC77" s="471">
        <v>10880.131462847212</v>
      </c>
      <c r="AD77" s="471">
        <v>10626.952760610227</v>
      </c>
      <c r="AE77" s="471">
        <v>10278.332086087474</v>
      </c>
      <c r="AF77" s="471">
        <v>9903.7760978833503</v>
      </c>
      <c r="AG77" s="471">
        <v>9471.412797380035</v>
      </c>
      <c r="AH77" s="471">
        <v>9004.9343591683464</v>
      </c>
      <c r="AI77" s="471">
        <v>8479.9616423196021</v>
      </c>
      <c r="AJ77" s="471">
        <v>8025.6962752791551</v>
      </c>
      <c r="AK77" s="471">
        <v>7634.4886515436383</v>
      </c>
      <c r="AL77" s="471">
        <v>7239.2520283523581</v>
      </c>
      <c r="AM77" s="471">
        <v>6881.3024787133563</v>
      </c>
      <c r="AN77" s="471">
        <v>6526.6685077649445</v>
      </c>
      <c r="AO77" s="471">
        <v>6415.1122680843773</v>
      </c>
      <c r="AP77" s="471">
        <v>6345.1218864289167</v>
      </c>
      <c r="AQ77" s="471">
        <v>6294.6383538984683</v>
      </c>
      <c r="AR77" s="471">
        <v>6233.9440869725704</v>
      </c>
    </row>
    <row r="78" spans="1:44" ht="14.25" customHeight="1" x14ac:dyDescent="0.2">
      <c r="A78" s="470" t="s">
        <v>158</v>
      </c>
      <c r="B78" s="470" t="s">
        <v>1003</v>
      </c>
      <c r="C78" s="470" t="s">
        <v>1004</v>
      </c>
      <c r="D78" s="470" t="s">
        <v>1009</v>
      </c>
      <c r="E78" s="471">
        <v>1133.9758958359066</v>
      </c>
      <c r="F78" s="471">
        <v>1286.5443991148341</v>
      </c>
      <c r="G78" s="471">
        <v>1011.6326034528134</v>
      </c>
      <c r="H78" s="471">
        <v>1210.4617177368054</v>
      </c>
      <c r="I78" s="471">
        <v>1207.2652980377834</v>
      </c>
      <c r="J78" s="471">
        <v>1284.4305237497317</v>
      </c>
      <c r="K78" s="471">
        <v>1335.8516320272338</v>
      </c>
      <c r="L78" s="471">
        <v>1237.5448564042092</v>
      </c>
      <c r="M78" s="471">
        <v>1181.3497300103393</v>
      </c>
      <c r="N78" s="471">
        <v>1200.4531300271999</v>
      </c>
      <c r="O78" s="471">
        <v>1218.025645480506</v>
      </c>
      <c r="P78" s="471">
        <v>1146.8034130345218</v>
      </c>
      <c r="Q78" s="471">
        <v>942.36436256736556</v>
      </c>
      <c r="R78" s="471">
        <v>984.98048387441179</v>
      </c>
      <c r="S78" s="471">
        <v>1109.4893820374732</v>
      </c>
      <c r="T78" s="471">
        <v>1430.3095830423388</v>
      </c>
      <c r="U78" s="471">
        <v>1369.5649645254562</v>
      </c>
      <c r="V78" s="471">
        <v>1372.5629104791728</v>
      </c>
      <c r="W78" s="471">
        <v>1313.9260236787825</v>
      </c>
      <c r="X78" s="471">
        <v>1155.8494126784196</v>
      </c>
      <c r="Y78" s="471">
        <v>1161.1836139953398</v>
      </c>
      <c r="Z78" s="471">
        <v>1178.8859620648157</v>
      </c>
      <c r="AA78" s="471">
        <v>1118.225208602496</v>
      </c>
      <c r="AB78" s="471">
        <v>1030.9176704073627</v>
      </c>
      <c r="AC78" s="471">
        <v>1010.5805194228111</v>
      </c>
      <c r="AD78" s="471">
        <v>1024.6302961538488</v>
      </c>
      <c r="AE78" s="471">
        <v>978.29298785771778</v>
      </c>
      <c r="AF78" s="471">
        <v>793.77522981237178</v>
      </c>
      <c r="AG78" s="471">
        <v>894.34771282665167</v>
      </c>
      <c r="AH78" s="471">
        <v>831.82200306774541</v>
      </c>
      <c r="AI78" s="471">
        <v>899.81354081924769</v>
      </c>
      <c r="AJ78" s="471">
        <v>882.52233849603499</v>
      </c>
      <c r="AK78" s="471">
        <v>820.51993036727879</v>
      </c>
      <c r="AL78" s="471">
        <v>748.04185926582738</v>
      </c>
      <c r="AM78" s="471">
        <v>748.90952364344412</v>
      </c>
      <c r="AN78" s="471">
        <v>733.4150158865607</v>
      </c>
      <c r="AO78" s="471">
        <v>791.2121036274176</v>
      </c>
      <c r="AP78" s="471">
        <v>781.48472346641256</v>
      </c>
      <c r="AQ78" s="471">
        <v>708.5885736828626</v>
      </c>
      <c r="AR78" s="471">
        <v>659.65429728656227</v>
      </c>
    </row>
    <row r="79" spans="1:44" ht="14.25" customHeight="1" x14ac:dyDescent="0.2">
      <c r="A79" s="470" t="s">
        <v>158</v>
      </c>
      <c r="B79" s="470" t="s">
        <v>1005</v>
      </c>
      <c r="C79" s="470" t="s">
        <v>1006</v>
      </c>
      <c r="D79" s="470" t="s">
        <v>1009</v>
      </c>
      <c r="E79" s="471">
        <v>8003.4628175253038</v>
      </c>
      <c r="F79" s="471">
        <v>6936.935262936634</v>
      </c>
      <c r="G79" s="471">
        <v>5394.6617419303802</v>
      </c>
      <c r="H79" s="471">
        <v>7303.5995979028867</v>
      </c>
      <c r="I79" s="471">
        <v>6264.1350149493837</v>
      </c>
      <c r="J79" s="471">
        <v>4917.1806166983879</v>
      </c>
      <c r="K79" s="471">
        <v>5690.9275169939392</v>
      </c>
      <c r="L79" s="471">
        <v>5337.5746293732036</v>
      </c>
      <c r="M79" s="471">
        <v>5887.2198409171742</v>
      </c>
      <c r="N79" s="471">
        <v>6042.4419933127519</v>
      </c>
      <c r="O79" s="471">
        <v>6242.9541536239622</v>
      </c>
      <c r="P79" s="471">
        <v>6134.1522154212334</v>
      </c>
      <c r="Q79" s="471">
        <v>6309.0252686321155</v>
      </c>
      <c r="R79" s="471">
        <v>6555.7705883647632</v>
      </c>
      <c r="S79" s="471">
        <v>6704.9588779212017</v>
      </c>
      <c r="T79" s="471">
        <v>6620.6590897968517</v>
      </c>
      <c r="U79" s="471">
        <v>6689.7889926129756</v>
      </c>
      <c r="V79" s="471">
        <v>6891.3002086526785</v>
      </c>
      <c r="W79" s="471">
        <v>7044.8721114140071</v>
      </c>
      <c r="X79" s="471">
        <v>7647.8353859572971</v>
      </c>
      <c r="Y79" s="471">
        <v>7736.4279873840487</v>
      </c>
      <c r="Z79" s="471">
        <v>7085.6633421898414</v>
      </c>
      <c r="AA79" s="471">
        <v>7056.2014063731931</v>
      </c>
      <c r="AB79" s="471">
        <v>6569.0654291569572</v>
      </c>
      <c r="AC79" s="471">
        <v>6484.9197502381276</v>
      </c>
      <c r="AD79" s="471">
        <v>6163.5911965270352</v>
      </c>
      <c r="AE79" s="471">
        <v>6104.0303537253449</v>
      </c>
      <c r="AF79" s="471">
        <v>5648.6006476825096</v>
      </c>
      <c r="AG79" s="471">
        <v>5477.1615411244284</v>
      </c>
      <c r="AH79" s="471">
        <v>5276.5253486768443</v>
      </c>
      <c r="AI79" s="471">
        <v>4912.8608128958977</v>
      </c>
      <c r="AJ79" s="471">
        <v>4852.5567732223271</v>
      </c>
      <c r="AK79" s="471">
        <v>4920.7487285629531</v>
      </c>
      <c r="AL79" s="471">
        <v>4622.173212942449</v>
      </c>
      <c r="AM79" s="471">
        <v>4570.1825910917451</v>
      </c>
      <c r="AN79" s="471">
        <v>4609.2322665860856</v>
      </c>
      <c r="AO79" s="471">
        <v>4426.6883254975155</v>
      </c>
      <c r="AP79" s="471">
        <v>4292.3062493334073</v>
      </c>
      <c r="AQ79" s="471">
        <v>4485.5302955410425</v>
      </c>
      <c r="AR79" s="471">
        <v>4034.7107156656684</v>
      </c>
    </row>
    <row r="80" spans="1:44" ht="14.25" customHeight="1" x14ac:dyDescent="0.2">
      <c r="A80" s="470" t="s">
        <v>159</v>
      </c>
      <c r="B80" s="470" t="s">
        <v>974</v>
      </c>
      <c r="C80" s="470" t="s">
        <v>975</v>
      </c>
      <c r="D80" s="470" t="s">
        <v>1012</v>
      </c>
      <c r="E80" s="471">
        <v>530.01589597852364</v>
      </c>
      <c r="F80" s="471">
        <v>534.35991293991674</v>
      </c>
      <c r="G80" s="471">
        <v>533.52520352941235</v>
      </c>
      <c r="H80" s="471">
        <v>532.33596005441075</v>
      </c>
      <c r="I80" s="471">
        <v>531.54141987402261</v>
      </c>
      <c r="J80" s="471">
        <v>532.10447045846638</v>
      </c>
      <c r="K80" s="471">
        <v>531.08663652705206</v>
      </c>
      <c r="L80" s="471">
        <v>529.83684051589751</v>
      </c>
      <c r="M80" s="471">
        <v>526.02726417553288</v>
      </c>
      <c r="N80" s="471">
        <v>529.21306459243499</v>
      </c>
      <c r="O80" s="471">
        <v>531.71731563084086</v>
      </c>
      <c r="P80" s="471">
        <v>534.13144141894338</v>
      </c>
      <c r="Q80" s="471">
        <v>537.03746530056219</v>
      </c>
      <c r="R80" s="471">
        <v>539.17993981319364</v>
      </c>
      <c r="S80" s="471">
        <v>546.30969815287972</v>
      </c>
      <c r="T80" s="471">
        <v>562.02238811337247</v>
      </c>
      <c r="U80" s="471">
        <v>575.88689453108259</v>
      </c>
      <c r="V80" s="471">
        <v>585.69278906395914</v>
      </c>
      <c r="W80" s="471">
        <v>595.63853016002781</v>
      </c>
      <c r="X80" s="471">
        <v>610.49335791478018</v>
      </c>
      <c r="Y80" s="471">
        <v>637.15832030678541</v>
      </c>
      <c r="Z80" s="471">
        <v>684.08904053735807</v>
      </c>
      <c r="AA80" s="471">
        <v>737.11973522286451</v>
      </c>
      <c r="AB80" s="471">
        <v>768.65137483323178</v>
      </c>
      <c r="AC80" s="471">
        <v>571.91152727771237</v>
      </c>
      <c r="AD80" s="471">
        <v>712.52740944791708</v>
      </c>
      <c r="AE80" s="471">
        <v>674.34936754173805</v>
      </c>
      <c r="AF80" s="471">
        <v>646.45822274670604</v>
      </c>
      <c r="AG80" s="471">
        <v>628.96961265259995</v>
      </c>
      <c r="AH80" s="471">
        <v>615.09873900191792</v>
      </c>
      <c r="AI80" s="471">
        <v>604.79431508599544</v>
      </c>
      <c r="AJ80" s="471">
        <v>597.47499938280134</v>
      </c>
      <c r="AK80" s="471">
        <v>592.76646264863507</v>
      </c>
      <c r="AL80" s="471">
        <v>593.67918814654581</v>
      </c>
      <c r="AM80" s="471">
        <v>604.36696305560588</v>
      </c>
      <c r="AN80" s="471">
        <v>610.23576927971999</v>
      </c>
      <c r="AO80" s="471">
        <v>635.57080086039434</v>
      </c>
      <c r="AP80" s="471">
        <v>652.88772750638782</v>
      </c>
      <c r="AQ80" s="471">
        <v>667.94779837008082</v>
      </c>
      <c r="AR80" s="471">
        <v>674.61783145421919</v>
      </c>
    </row>
    <row r="81" spans="1:44" ht="14.25" customHeight="1" x14ac:dyDescent="0.2">
      <c r="A81" s="470" t="s">
        <v>159</v>
      </c>
      <c r="B81" s="470" t="s">
        <v>1641</v>
      </c>
      <c r="C81" s="470" t="s">
        <v>1639</v>
      </c>
      <c r="D81" s="470" t="s">
        <v>1012</v>
      </c>
      <c r="E81" s="471">
        <v>195.20472938525006</v>
      </c>
      <c r="F81" s="471">
        <v>208.02960134388869</v>
      </c>
      <c r="G81" s="471">
        <v>222.49826483690424</v>
      </c>
      <c r="H81" s="471">
        <v>237.28356946316237</v>
      </c>
      <c r="I81" s="471">
        <v>237.3452964410094</v>
      </c>
      <c r="J81" s="471">
        <v>214.74251971446591</v>
      </c>
      <c r="K81" s="471">
        <v>203.20746883443115</v>
      </c>
      <c r="L81" s="471">
        <v>198.52585231762248</v>
      </c>
      <c r="M81" s="471">
        <v>192.18005546882466</v>
      </c>
      <c r="N81" s="471">
        <v>198.55527952861661</v>
      </c>
      <c r="O81" s="471">
        <v>205.11552794155787</v>
      </c>
      <c r="P81" s="471">
        <v>220.863844979628</v>
      </c>
      <c r="Q81" s="471">
        <v>224.22306124391238</v>
      </c>
      <c r="R81" s="471">
        <v>203.762939341399</v>
      </c>
      <c r="S81" s="471">
        <v>187.9561020422303</v>
      </c>
      <c r="T81" s="471">
        <v>169.48408411967677</v>
      </c>
      <c r="U81" s="471">
        <v>181.47737193204676</v>
      </c>
      <c r="V81" s="471">
        <v>154.83039952726193</v>
      </c>
      <c r="W81" s="471">
        <v>152.90802144804226</v>
      </c>
      <c r="X81" s="471">
        <v>141.86549055005253</v>
      </c>
      <c r="Y81" s="471">
        <v>155.88636853744038</v>
      </c>
      <c r="Z81" s="471">
        <v>162.01201742105184</v>
      </c>
      <c r="AA81" s="471">
        <v>179.59344636987018</v>
      </c>
      <c r="AB81" s="471">
        <v>181.9477156838455</v>
      </c>
      <c r="AC81" s="471">
        <v>173.43618777819262</v>
      </c>
      <c r="AD81" s="471">
        <v>180.42254136655743</v>
      </c>
      <c r="AE81" s="471">
        <v>171.88242175066875</v>
      </c>
      <c r="AF81" s="471">
        <v>150.06044272048945</v>
      </c>
      <c r="AG81" s="471">
        <v>144.5265373694312</v>
      </c>
      <c r="AH81" s="471">
        <v>140.98401686275557</v>
      </c>
      <c r="AI81" s="471">
        <v>133.03030810954618</v>
      </c>
      <c r="AJ81" s="471">
        <v>137.4019296979022</v>
      </c>
      <c r="AK81" s="471">
        <v>139.9640436439183</v>
      </c>
      <c r="AL81" s="471">
        <v>140.65159361443486</v>
      </c>
      <c r="AM81" s="471">
        <v>142.80437959789438</v>
      </c>
      <c r="AN81" s="471">
        <v>75.493780615004923</v>
      </c>
      <c r="AO81" s="471">
        <v>82.641286530493346</v>
      </c>
      <c r="AP81" s="471">
        <v>117.86902183296695</v>
      </c>
      <c r="AQ81" s="471">
        <v>121.93901425000642</v>
      </c>
      <c r="AR81" s="471">
        <v>124.17877050050407</v>
      </c>
    </row>
    <row r="82" spans="1:44" ht="14.25" customHeight="1" x14ac:dyDescent="0.2">
      <c r="A82" s="470" t="s">
        <v>159</v>
      </c>
      <c r="B82" s="470" t="s">
        <v>1641</v>
      </c>
      <c r="C82" s="470" t="s">
        <v>1640</v>
      </c>
      <c r="D82" s="470" t="s">
        <v>1012</v>
      </c>
      <c r="E82" s="471">
        <v>1451.9832243754915</v>
      </c>
      <c r="F82" s="471">
        <v>1536.2995085963339</v>
      </c>
      <c r="G82" s="471">
        <v>1658.4237464441655</v>
      </c>
      <c r="H82" s="471">
        <v>1758.1360453544239</v>
      </c>
      <c r="I82" s="471">
        <v>1833.799482401779</v>
      </c>
      <c r="J82" s="471">
        <v>1764.05299706802</v>
      </c>
      <c r="K82" s="471">
        <v>1628.1145597954585</v>
      </c>
      <c r="L82" s="471">
        <v>1687.9844402222593</v>
      </c>
      <c r="M82" s="471">
        <v>1656.6967328311525</v>
      </c>
      <c r="N82" s="471">
        <v>1815.3884687506936</v>
      </c>
      <c r="O82" s="471">
        <v>1860.570517208389</v>
      </c>
      <c r="P82" s="471">
        <v>1955.0840469886293</v>
      </c>
      <c r="Q82" s="471">
        <v>1998.1784223352417</v>
      </c>
      <c r="R82" s="471">
        <v>2149.0023808530241</v>
      </c>
      <c r="S82" s="471">
        <v>2276.170964851683</v>
      </c>
      <c r="T82" s="471">
        <v>2334.349239035761</v>
      </c>
      <c r="U82" s="471">
        <v>2364.9557480679532</v>
      </c>
      <c r="V82" s="471">
        <v>2044.4567224727375</v>
      </c>
      <c r="W82" s="471">
        <v>2125.7748525519582</v>
      </c>
      <c r="X82" s="471">
        <v>2433.6118154499482</v>
      </c>
      <c r="Y82" s="471">
        <v>2552.9544657405609</v>
      </c>
      <c r="Z82" s="471">
        <v>2562.495973196947</v>
      </c>
      <c r="AA82" s="471">
        <v>2628.5111965821288</v>
      </c>
      <c r="AB82" s="471">
        <v>2627.3944170981536</v>
      </c>
      <c r="AC82" s="471">
        <v>2295.9342948777185</v>
      </c>
      <c r="AD82" s="471">
        <v>2396.1106989774426</v>
      </c>
      <c r="AE82" s="471">
        <v>2465.9525957833312</v>
      </c>
      <c r="AF82" s="471">
        <v>2492.0838665175106</v>
      </c>
      <c r="AG82" s="471">
        <v>2469.0984949605677</v>
      </c>
      <c r="AH82" s="471">
        <v>2676.0483304212439</v>
      </c>
      <c r="AI82" s="471">
        <v>2620.4495032124537</v>
      </c>
      <c r="AJ82" s="471">
        <v>2819.374034230098</v>
      </c>
      <c r="AK82" s="471">
        <v>2902.9653897400813</v>
      </c>
      <c r="AL82" s="471">
        <v>3037.9005721675658</v>
      </c>
      <c r="AM82" s="471">
        <v>3104.7149412181034</v>
      </c>
      <c r="AN82" s="471">
        <v>978.970886680994</v>
      </c>
      <c r="AO82" s="471">
        <v>1260.7740563695065</v>
      </c>
      <c r="AP82" s="471">
        <v>2168.5827929630332</v>
      </c>
      <c r="AQ82" s="471">
        <v>2486.9973974599948</v>
      </c>
      <c r="AR82" s="471">
        <v>2879.226767975495</v>
      </c>
    </row>
    <row r="83" spans="1:44" ht="14.25" customHeight="1" x14ac:dyDescent="0.2">
      <c r="A83" s="470" t="s">
        <v>159</v>
      </c>
      <c r="B83" s="470" t="s">
        <v>984</v>
      </c>
      <c r="C83" s="470" t="s">
        <v>985</v>
      </c>
      <c r="D83" s="470" t="s">
        <v>1012</v>
      </c>
      <c r="E83" s="471">
        <v>4645.7488369080093</v>
      </c>
      <c r="F83" s="471">
        <v>4699.5910123903113</v>
      </c>
      <c r="G83" s="471">
        <v>4725.7637071719928</v>
      </c>
      <c r="H83" s="471">
        <v>4785.5605432857938</v>
      </c>
      <c r="I83" s="471">
        <v>4747.2364963663968</v>
      </c>
      <c r="J83" s="471">
        <v>5042.7432292362801</v>
      </c>
      <c r="K83" s="471">
        <v>5389.4788457793802</v>
      </c>
      <c r="L83" s="471">
        <v>5637.798118613613</v>
      </c>
      <c r="M83" s="471">
        <v>5780.0619662243635</v>
      </c>
      <c r="N83" s="471">
        <v>5986.277231585349</v>
      </c>
      <c r="O83" s="471">
        <v>6042.2001505510134</v>
      </c>
      <c r="P83" s="471">
        <v>6106.412753318722</v>
      </c>
      <c r="Q83" s="471">
        <v>6262.4058146911993</v>
      </c>
      <c r="R83" s="471">
        <v>6378.1980923429455</v>
      </c>
      <c r="S83" s="471">
        <v>6400.2652235284586</v>
      </c>
      <c r="T83" s="471">
        <v>6368.2778741984839</v>
      </c>
      <c r="U83" s="471">
        <v>6271.1153981572561</v>
      </c>
      <c r="V83" s="471">
        <v>6368.7206450662252</v>
      </c>
      <c r="W83" s="471">
        <v>6527.3543955610194</v>
      </c>
      <c r="X83" s="471">
        <v>6584.3561651430173</v>
      </c>
      <c r="Y83" s="471">
        <v>6505.177942492156</v>
      </c>
      <c r="Z83" s="471">
        <v>6560.7377093338746</v>
      </c>
      <c r="AA83" s="471">
        <v>6785.4529590448856</v>
      </c>
      <c r="AB83" s="471">
        <v>6712.4147298877997</v>
      </c>
      <c r="AC83" s="471">
        <v>6562.7149335056874</v>
      </c>
      <c r="AD83" s="471">
        <v>6438.1689776935564</v>
      </c>
      <c r="AE83" s="471">
        <v>6299.8689891937247</v>
      </c>
      <c r="AF83" s="471">
        <v>6198.4331838429953</v>
      </c>
      <c r="AG83" s="471">
        <v>6197.4322207666683</v>
      </c>
      <c r="AH83" s="471">
        <v>6247.2764909205343</v>
      </c>
      <c r="AI83" s="471">
        <v>6399.9251968974104</v>
      </c>
      <c r="AJ83" s="471">
        <v>6449.0932929607397</v>
      </c>
      <c r="AK83" s="471">
        <v>6540.0518637101313</v>
      </c>
      <c r="AL83" s="471">
        <v>6700.899682737414</v>
      </c>
      <c r="AM83" s="471">
        <v>6662.6123607727113</v>
      </c>
      <c r="AN83" s="471">
        <v>5895.4368072238867</v>
      </c>
      <c r="AO83" s="471">
        <v>5914.1951136426542</v>
      </c>
      <c r="AP83" s="471">
        <v>5849.0353280595373</v>
      </c>
      <c r="AQ83" s="471">
        <v>5793.7691488908013</v>
      </c>
      <c r="AR83" s="471">
        <v>5371.5934684319045</v>
      </c>
    </row>
    <row r="84" spans="1:44" ht="14.25" customHeight="1" x14ac:dyDescent="0.2">
      <c r="A84" s="470" t="s">
        <v>159</v>
      </c>
      <c r="B84" s="470" t="s">
        <v>986</v>
      </c>
      <c r="C84" s="470" t="s">
        <v>987</v>
      </c>
      <c r="D84" s="470" t="s">
        <v>1012</v>
      </c>
      <c r="E84" s="471">
        <v>1085.3844951877759</v>
      </c>
      <c r="F84" s="471">
        <v>1175.6606268601313</v>
      </c>
      <c r="G84" s="471">
        <v>1208.4635194178054</v>
      </c>
      <c r="H84" s="471">
        <v>1234.4217244941383</v>
      </c>
      <c r="I84" s="471">
        <v>1271.3918989183744</v>
      </c>
      <c r="J84" s="471">
        <v>1356.6773246240869</v>
      </c>
      <c r="K84" s="471">
        <v>1452.022085721504</v>
      </c>
      <c r="L84" s="471">
        <v>1454.6964712488102</v>
      </c>
      <c r="M84" s="471">
        <v>1486.497870117124</v>
      </c>
      <c r="N84" s="471">
        <v>1542.3949415808065</v>
      </c>
      <c r="O84" s="471">
        <v>1532.2199743414219</v>
      </c>
      <c r="P84" s="471">
        <v>1552.933560738973</v>
      </c>
      <c r="Q84" s="471">
        <v>1569.857110648195</v>
      </c>
      <c r="R84" s="471">
        <v>1604.3230253957774</v>
      </c>
      <c r="S84" s="471">
        <v>1651.2150787329283</v>
      </c>
      <c r="T84" s="471">
        <v>1689.6831601260831</v>
      </c>
      <c r="U84" s="471">
        <v>1749.3200750063215</v>
      </c>
      <c r="V84" s="471">
        <v>1759.9043613429517</v>
      </c>
      <c r="W84" s="471">
        <v>1827.8494520761626</v>
      </c>
      <c r="X84" s="471">
        <v>1955.2307533505759</v>
      </c>
      <c r="Y84" s="471">
        <v>2060.9235948188775</v>
      </c>
      <c r="Z84" s="471">
        <v>2257.1593824741954</v>
      </c>
      <c r="AA84" s="471">
        <v>2456.8847751343237</v>
      </c>
      <c r="AB84" s="471">
        <v>2429.8617741825537</v>
      </c>
      <c r="AC84" s="471">
        <v>2238.7271155479439</v>
      </c>
      <c r="AD84" s="471">
        <v>2165.5017540952522</v>
      </c>
      <c r="AE84" s="471">
        <v>1970.0979882828558</v>
      </c>
      <c r="AF84" s="471">
        <v>1829.3549257839461</v>
      </c>
      <c r="AG84" s="471">
        <v>1732.4623281532649</v>
      </c>
      <c r="AH84" s="471">
        <v>1654.2799900826988</v>
      </c>
      <c r="AI84" s="471">
        <v>1670.8635794503321</v>
      </c>
      <c r="AJ84" s="471">
        <v>1661.1771297284649</v>
      </c>
      <c r="AK84" s="471">
        <v>1674.8111340303992</v>
      </c>
      <c r="AL84" s="471">
        <v>1691.9024614217576</v>
      </c>
      <c r="AM84" s="471">
        <v>1611.4638880630923</v>
      </c>
      <c r="AN84" s="471">
        <v>1496.3745948676926</v>
      </c>
      <c r="AO84" s="471">
        <v>1536.4879410301255</v>
      </c>
      <c r="AP84" s="471">
        <v>1629.0000645537627</v>
      </c>
      <c r="AQ84" s="471">
        <v>1631.6461034782324</v>
      </c>
      <c r="AR84" s="471">
        <v>1640.0214991786468</v>
      </c>
    </row>
    <row r="85" spans="1:44" ht="14.25" customHeight="1" x14ac:dyDescent="0.2">
      <c r="A85" s="470" t="s">
        <v>159</v>
      </c>
      <c r="B85" s="470" t="s">
        <v>988</v>
      </c>
      <c r="C85" s="470" t="s">
        <v>989</v>
      </c>
      <c r="D85" s="470" t="s">
        <v>1012</v>
      </c>
      <c r="E85" s="471">
        <v>2455.1620306196655</v>
      </c>
      <c r="F85" s="471">
        <v>2776.6023749139786</v>
      </c>
      <c r="G85" s="471">
        <v>2727.9314908309075</v>
      </c>
      <c r="H85" s="471">
        <v>2696.6143455910678</v>
      </c>
      <c r="I85" s="471">
        <v>2790.7455079483839</v>
      </c>
      <c r="J85" s="471">
        <v>2890.8598828583713</v>
      </c>
      <c r="K85" s="471">
        <v>2859.4350487814108</v>
      </c>
      <c r="L85" s="471">
        <v>2776.0660176910101</v>
      </c>
      <c r="M85" s="471">
        <v>2721.5222776929022</v>
      </c>
      <c r="N85" s="471">
        <v>2949.0522705204876</v>
      </c>
      <c r="O85" s="471">
        <v>2992.9806829067452</v>
      </c>
      <c r="P85" s="471">
        <v>3079.1495724443002</v>
      </c>
      <c r="Q85" s="471">
        <v>3109.0256416751927</v>
      </c>
      <c r="R85" s="471">
        <v>3137.4973184899563</v>
      </c>
      <c r="S85" s="471">
        <v>3210.9362576281742</v>
      </c>
      <c r="T85" s="471">
        <v>3091.1240474174224</v>
      </c>
      <c r="U85" s="471">
        <v>3159.5264891141396</v>
      </c>
      <c r="V85" s="471">
        <v>3185.6730240598672</v>
      </c>
      <c r="W85" s="471">
        <v>3424.3222287877052</v>
      </c>
      <c r="X85" s="471">
        <v>3557.0711288697876</v>
      </c>
      <c r="Y85" s="471">
        <v>3632.0442174582167</v>
      </c>
      <c r="Z85" s="471">
        <v>3754.3147444775686</v>
      </c>
      <c r="AA85" s="471">
        <v>3921.0092804218211</v>
      </c>
      <c r="AB85" s="471">
        <v>3707.411601489403</v>
      </c>
      <c r="AC85" s="471">
        <v>3348.5599359590797</v>
      </c>
      <c r="AD85" s="471">
        <v>3477.5101785480906</v>
      </c>
      <c r="AE85" s="471">
        <v>3534.0925960722789</v>
      </c>
      <c r="AF85" s="471">
        <v>3240.0036968711224</v>
      </c>
      <c r="AG85" s="471">
        <v>3148.0213754638539</v>
      </c>
      <c r="AH85" s="471">
        <v>3390.3084918941545</v>
      </c>
      <c r="AI85" s="471">
        <v>3440.9039165986042</v>
      </c>
      <c r="AJ85" s="471">
        <v>3599.6132378607103</v>
      </c>
      <c r="AK85" s="471">
        <v>3666.8468643874558</v>
      </c>
      <c r="AL85" s="471">
        <v>3778.4926361210983</v>
      </c>
      <c r="AM85" s="471">
        <v>3698.9106718320249</v>
      </c>
      <c r="AN85" s="471">
        <v>3608.2287885415808</v>
      </c>
      <c r="AO85" s="471">
        <v>3690.1978083533936</v>
      </c>
      <c r="AP85" s="471">
        <v>3527.9039149718114</v>
      </c>
      <c r="AQ85" s="471">
        <v>3483.668566863932</v>
      </c>
      <c r="AR85" s="471">
        <v>2774.2293136214039</v>
      </c>
    </row>
    <row r="86" spans="1:44" ht="14.25" customHeight="1" x14ac:dyDescent="0.2">
      <c r="A86" s="470" t="s">
        <v>159</v>
      </c>
      <c r="B86" s="470" t="s">
        <v>990</v>
      </c>
      <c r="C86" s="470" t="s">
        <v>991</v>
      </c>
      <c r="D86" s="470" t="s">
        <v>1012</v>
      </c>
      <c r="E86" s="471">
        <v>49.304760011609119</v>
      </c>
      <c r="F86" s="471">
        <v>47.561037005275402</v>
      </c>
      <c r="G86" s="471">
        <v>45.57407640412427</v>
      </c>
      <c r="H86" s="471">
        <v>45.095232536483877</v>
      </c>
      <c r="I86" s="471">
        <v>43.929109166037016</v>
      </c>
      <c r="J86" s="471">
        <v>46.386631705468936</v>
      </c>
      <c r="K86" s="471">
        <v>47.670814344471978</v>
      </c>
      <c r="L86" s="471">
        <v>50.033474553269727</v>
      </c>
      <c r="M86" s="471">
        <v>52.039151147345535</v>
      </c>
      <c r="N86" s="471">
        <v>54.434163642526229</v>
      </c>
      <c r="O86" s="471">
        <v>57.38019516796323</v>
      </c>
      <c r="P86" s="471">
        <v>60.395587082740605</v>
      </c>
      <c r="Q86" s="471">
        <v>66.361755475479356</v>
      </c>
      <c r="R86" s="471">
        <v>72.157266073176174</v>
      </c>
      <c r="S86" s="471">
        <v>72.33276731141342</v>
      </c>
      <c r="T86" s="471">
        <v>72.208840635902916</v>
      </c>
      <c r="U86" s="471">
        <v>67.968318821265001</v>
      </c>
      <c r="V86" s="471">
        <v>70.225306640223224</v>
      </c>
      <c r="W86" s="471">
        <v>70.518747357824111</v>
      </c>
      <c r="X86" s="471">
        <v>69.650953591882242</v>
      </c>
      <c r="Y86" s="471">
        <v>70.27210671275256</v>
      </c>
      <c r="Z86" s="471">
        <v>72.680748652228914</v>
      </c>
      <c r="AA86" s="471">
        <v>76.367930025871402</v>
      </c>
      <c r="AB86" s="471">
        <v>76.15401794391326</v>
      </c>
      <c r="AC86" s="471">
        <v>73.20966299110006</v>
      </c>
      <c r="AD86" s="471">
        <v>71.395008853652897</v>
      </c>
      <c r="AE86" s="471">
        <v>68.769407662801513</v>
      </c>
      <c r="AF86" s="471">
        <v>68.835169686017863</v>
      </c>
      <c r="AG86" s="471">
        <v>69.188738954670086</v>
      </c>
      <c r="AH86" s="471">
        <v>70.203179433478368</v>
      </c>
      <c r="AI86" s="471">
        <v>70.344433321974236</v>
      </c>
      <c r="AJ86" s="471">
        <v>69.778668728237633</v>
      </c>
      <c r="AK86" s="471">
        <v>70.553931818914009</v>
      </c>
      <c r="AL86" s="471">
        <v>70.957462644322376</v>
      </c>
      <c r="AM86" s="471">
        <v>69.839582038632003</v>
      </c>
      <c r="AN86" s="471">
        <v>67.381740535813279</v>
      </c>
      <c r="AO86" s="471">
        <v>67.165967855906416</v>
      </c>
      <c r="AP86" s="471">
        <v>65.582765659023721</v>
      </c>
      <c r="AQ86" s="471">
        <v>65.00024688557383</v>
      </c>
      <c r="AR86" s="471">
        <v>60.961773265014116</v>
      </c>
    </row>
    <row r="87" spans="1:44" ht="14.25" customHeight="1" x14ac:dyDescent="0.2">
      <c r="A87" s="470" t="s">
        <v>159</v>
      </c>
      <c r="B87" s="470" t="s">
        <v>992</v>
      </c>
      <c r="C87" s="470" t="s">
        <v>915</v>
      </c>
      <c r="D87" s="470" t="s">
        <v>1012</v>
      </c>
      <c r="E87" s="471">
        <v>364.38695747999992</v>
      </c>
      <c r="F87" s="471">
        <v>366.72052208999997</v>
      </c>
      <c r="G87" s="471">
        <v>326.41722790200004</v>
      </c>
      <c r="H87" s="471">
        <v>338.05837025699998</v>
      </c>
      <c r="I87" s="471">
        <v>311.21516147099999</v>
      </c>
      <c r="J87" s="471">
        <v>297.14649507299998</v>
      </c>
      <c r="K87" s="471">
        <v>302.26414263600003</v>
      </c>
      <c r="L87" s="471">
        <v>319.67711760599997</v>
      </c>
      <c r="M87" s="471">
        <v>331.79753242800001</v>
      </c>
      <c r="N87" s="471">
        <v>300.70584134999996</v>
      </c>
      <c r="O87" s="471">
        <v>303.340348656</v>
      </c>
      <c r="P87" s="471">
        <v>301.04414572800005</v>
      </c>
      <c r="Q87" s="471">
        <v>293.10099056999996</v>
      </c>
      <c r="R87" s="471">
        <v>247.31269715880001</v>
      </c>
      <c r="S87" s="471">
        <v>232.32791476439994</v>
      </c>
      <c r="T87" s="471">
        <v>228.13387669799991</v>
      </c>
      <c r="U87" s="471">
        <v>211.46935282200002</v>
      </c>
      <c r="V87" s="471">
        <v>210.78363557159997</v>
      </c>
      <c r="W87" s="471">
        <v>218.59762284359999</v>
      </c>
      <c r="X87" s="471">
        <v>216.49794599159992</v>
      </c>
      <c r="Y87" s="471">
        <v>232.4342275164</v>
      </c>
      <c r="Z87" s="471">
        <v>227.07074917799997</v>
      </c>
      <c r="AA87" s="471">
        <v>227.89733082479998</v>
      </c>
      <c r="AB87" s="471">
        <v>237.01364930880004</v>
      </c>
      <c r="AC87" s="471">
        <v>230.51262452399996</v>
      </c>
      <c r="AD87" s="471">
        <v>242.512676406</v>
      </c>
      <c r="AE87" s="471">
        <v>238.06830233831928</v>
      </c>
      <c r="AF87" s="471">
        <v>238.12419083025623</v>
      </c>
      <c r="AG87" s="471">
        <v>236.66803981228563</v>
      </c>
      <c r="AH87" s="471">
        <v>240.81504026664308</v>
      </c>
      <c r="AI87" s="471">
        <v>237.16458959285265</v>
      </c>
      <c r="AJ87" s="471">
        <v>242.10592301432499</v>
      </c>
      <c r="AK87" s="471">
        <v>233.00426628241689</v>
      </c>
      <c r="AL87" s="471">
        <v>214.02868659279403</v>
      </c>
      <c r="AM87" s="471">
        <v>213.66606899213346</v>
      </c>
      <c r="AN87" s="471">
        <v>187.69062546027124</v>
      </c>
      <c r="AO87" s="471">
        <v>176.34279662205776</v>
      </c>
      <c r="AP87" s="471">
        <v>171.93881203061187</v>
      </c>
      <c r="AQ87" s="471">
        <v>165.39482100951167</v>
      </c>
      <c r="AR87" s="471">
        <v>165.59527634961802</v>
      </c>
    </row>
    <row r="88" spans="1:44" ht="14.25" customHeight="1" x14ac:dyDescent="0.2">
      <c r="A88" s="470" t="s">
        <v>159</v>
      </c>
      <c r="B88" s="470" t="s">
        <v>1642</v>
      </c>
      <c r="C88" s="470" t="s">
        <v>994</v>
      </c>
      <c r="D88" s="470" t="s">
        <v>1012</v>
      </c>
      <c r="E88" s="471">
        <v>1244.5185121600698</v>
      </c>
      <c r="F88" s="471">
        <v>1460.9317710634696</v>
      </c>
      <c r="G88" s="471">
        <v>2185.79721885047</v>
      </c>
      <c r="H88" s="471">
        <v>2793.0584921314698</v>
      </c>
      <c r="I88" s="471">
        <v>2860.7267953924697</v>
      </c>
      <c r="J88" s="471">
        <v>3011.9391396754618</v>
      </c>
      <c r="K88" s="471">
        <v>2680.0537255872196</v>
      </c>
      <c r="L88" s="471">
        <v>2804.609831232845</v>
      </c>
      <c r="M88" s="471">
        <v>4221.7322177480983</v>
      </c>
      <c r="N88" s="471">
        <v>4752.2655506673273</v>
      </c>
      <c r="O88" s="471">
        <v>4984.7117586405557</v>
      </c>
      <c r="P88" s="471">
        <v>4733.9000664865243</v>
      </c>
      <c r="Q88" s="471">
        <v>4334.3237590861263</v>
      </c>
      <c r="R88" s="471">
        <v>4345.8393941365257</v>
      </c>
      <c r="S88" s="471">
        <v>4062.0343257589252</v>
      </c>
      <c r="T88" s="471">
        <v>4029.400174597999</v>
      </c>
      <c r="U88" s="471">
        <v>3312.2687131940747</v>
      </c>
      <c r="V88" s="471">
        <v>2699.26770625685</v>
      </c>
      <c r="W88" s="471">
        <v>2859.4577309228112</v>
      </c>
      <c r="X88" s="471">
        <v>2294.9235674789752</v>
      </c>
      <c r="Y88" s="471">
        <v>2355.9974795399849</v>
      </c>
      <c r="Z88" s="471">
        <v>3152.6397003299844</v>
      </c>
      <c r="AA88" s="471">
        <v>3315.627327928863</v>
      </c>
      <c r="AB88" s="471">
        <v>2837.3697858531586</v>
      </c>
      <c r="AC88" s="471">
        <v>1515.7805990236459</v>
      </c>
      <c r="AD88" s="471">
        <v>2093.1826072876843</v>
      </c>
      <c r="AE88" s="471">
        <v>2126.6328602588692</v>
      </c>
      <c r="AF88" s="471">
        <v>1535.3273802698009</v>
      </c>
      <c r="AG88" s="471">
        <v>1898.9319363157215</v>
      </c>
      <c r="AH88" s="471">
        <v>2256.3395118827057</v>
      </c>
      <c r="AI88" s="471">
        <v>2304.8387338832699</v>
      </c>
      <c r="AJ88" s="471">
        <v>1983.8472552832643</v>
      </c>
      <c r="AK88" s="471">
        <v>1534.4993579458453</v>
      </c>
      <c r="AL88" s="471">
        <v>1739.5709620896428</v>
      </c>
      <c r="AM88" s="471">
        <v>2223.8924159061744</v>
      </c>
      <c r="AN88" s="471">
        <v>1638.1722519460536</v>
      </c>
      <c r="AO88" s="471">
        <v>1374.4463528912324</v>
      </c>
      <c r="AP88" s="471">
        <v>1556.1634569645698</v>
      </c>
      <c r="AQ88" s="471">
        <v>1616.930295574226</v>
      </c>
      <c r="AR88" s="471">
        <v>3236.4248244072642</v>
      </c>
    </row>
    <row r="89" spans="1:44" ht="14.25" customHeight="1" x14ac:dyDescent="0.2">
      <c r="A89" s="470" t="s">
        <v>159</v>
      </c>
      <c r="B89" s="470" t="s">
        <v>1642</v>
      </c>
      <c r="C89" s="470" t="s">
        <v>996</v>
      </c>
      <c r="D89" s="470" t="s">
        <v>1012</v>
      </c>
      <c r="E89" s="471">
        <v>681.78774078268805</v>
      </c>
      <c r="F89" s="471">
        <v>681.78774078268805</v>
      </c>
      <c r="G89" s="471">
        <v>714.78645251888736</v>
      </c>
      <c r="H89" s="471">
        <v>681.78774078268805</v>
      </c>
      <c r="I89" s="471">
        <v>738.65289251888737</v>
      </c>
      <c r="J89" s="471">
        <v>708.7676605188874</v>
      </c>
      <c r="K89" s="471">
        <v>803.96758029014688</v>
      </c>
      <c r="L89" s="471">
        <v>812.28155389204835</v>
      </c>
      <c r="M89" s="471">
        <v>729.62673201276505</v>
      </c>
      <c r="N89" s="471">
        <v>680.38332873502236</v>
      </c>
      <c r="O89" s="471">
        <v>710.28533752737178</v>
      </c>
      <c r="P89" s="471">
        <v>782.50682021067405</v>
      </c>
      <c r="Q89" s="471">
        <v>775.88734184901591</v>
      </c>
      <c r="R89" s="471">
        <v>666.59307874407079</v>
      </c>
      <c r="S89" s="471">
        <v>587.09344280655955</v>
      </c>
      <c r="T89" s="471">
        <v>592.82032688718027</v>
      </c>
      <c r="U89" s="471">
        <v>627.26641345900873</v>
      </c>
      <c r="V89" s="471">
        <v>682.88456692933448</v>
      </c>
      <c r="W89" s="471">
        <v>678.52699017079465</v>
      </c>
      <c r="X89" s="471">
        <v>614.5038200497238</v>
      </c>
      <c r="Y89" s="471">
        <v>694.44794584975932</v>
      </c>
      <c r="Z89" s="471">
        <v>633.6423360432151</v>
      </c>
      <c r="AA89" s="471">
        <v>564.09082553033602</v>
      </c>
      <c r="AB89" s="471">
        <v>700.24093284254161</v>
      </c>
      <c r="AC89" s="471">
        <v>662.71989827926291</v>
      </c>
      <c r="AD89" s="471">
        <v>590.36007085929077</v>
      </c>
      <c r="AE89" s="471">
        <v>572.75560897643527</v>
      </c>
      <c r="AF89" s="471">
        <v>557.99262491361924</v>
      </c>
      <c r="AG89" s="471">
        <v>551.78325073817803</v>
      </c>
      <c r="AH89" s="471">
        <v>443.81741367872314</v>
      </c>
      <c r="AI89" s="471">
        <v>419.44352813350605</v>
      </c>
      <c r="AJ89" s="471">
        <v>474.37317062715567</v>
      </c>
      <c r="AK89" s="471">
        <v>473.0771933898734</v>
      </c>
      <c r="AL89" s="471">
        <v>463.12332112622067</v>
      </c>
      <c r="AM89" s="471">
        <v>470.13765657887166</v>
      </c>
      <c r="AN89" s="471">
        <v>460.72312918469976</v>
      </c>
      <c r="AO89" s="471">
        <v>530.70997602865384</v>
      </c>
      <c r="AP89" s="471">
        <v>485.52216375497545</v>
      </c>
      <c r="AQ89" s="471">
        <v>444.01383701986276</v>
      </c>
      <c r="AR89" s="471">
        <v>408.28093004571372</v>
      </c>
    </row>
    <row r="90" spans="1:44" ht="14.25" customHeight="1" x14ac:dyDescent="0.2">
      <c r="A90" s="470" t="s">
        <v>159</v>
      </c>
      <c r="B90" s="470" t="s">
        <v>997</v>
      </c>
      <c r="C90" s="470" t="s">
        <v>998</v>
      </c>
      <c r="D90" s="470" t="s">
        <v>1012</v>
      </c>
      <c r="E90" s="471">
        <v>149.00039484883473</v>
      </c>
      <c r="F90" s="471">
        <v>151.1712636735457</v>
      </c>
      <c r="G90" s="471">
        <v>152.30982495793407</v>
      </c>
      <c r="H90" s="471">
        <v>153.16879140251899</v>
      </c>
      <c r="I90" s="471">
        <v>152.89829229962126</v>
      </c>
      <c r="J90" s="471">
        <v>151.77536060766982</v>
      </c>
      <c r="K90" s="471">
        <v>149.76071892800354</v>
      </c>
      <c r="L90" s="471">
        <v>147.17375208518888</v>
      </c>
      <c r="M90" s="471">
        <v>144.90447245864857</v>
      </c>
      <c r="N90" s="471">
        <v>142.91765295121627</v>
      </c>
      <c r="O90" s="471">
        <v>144.53320369024914</v>
      </c>
      <c r="P90" s="471">
        <v>145.52128550024537</v>
      </c>
      <c r="Q90" s="471">
        <v>148.59826589292837</v>
      </c>
      <c r="R90" s="471">
        <v>151.57031444973927</v>
      </c>
      <c r="S90" s="471">
        <v>155.18074624373159</v>
      </c>
      <c r="T90" s="471">
        <v>158.64976609496279</v>
      </c>
      <c r="U90" s="471">
        <v>163.76377496448649</v>
      </c>
      <c r="V90" s="471">
        <v>169.86868044588869</v>
      </c>
      <c r="W90" s="471">
        <v>178.71564815721439</v>
      </c>
      <c r="X90" s="471">
        <v>191.06292547636932</v>
      </c>
      <c r="Y90" s="471">
        <v>204.84901748367633</v>
      </c>
      <c r="Z90" s="471">
        <v>217.01067198955585</v>
      </c>
      <c r="AA90" s="471">
        <v>239.14406430682459</v>
      </c>
      <c r="AB90" s="471">
        <v>247.25408673773541</v>
      </c>
      <c r="AC90" s="471">
        <v>220.4230409912694</v>
      </c>
      <c r="AD90" s="471">
        <v>235.89113850333189</v>
      </c>
      <c r="AE90" s="471">
        <v>228.84633678412925</v>
      </c>
      <c r="AF90" s="471">
        <v>222.12531631122823</v>
      </c>
      <c r="AG90" s="471">
        <v>219.00177169765576</v>
      </c>
      <c r="AH90" s="471">
        <v>216.20232882190831</v>
      </c>
      <c r="AI90" s="471">
        <v>213.2527142144173</v>
      </c>
      <c r="AJ90" s="471">
        <v>210.9689222571584</v>
      </c>
      <c r="AK90" s="471">
        <v>211.51955525432442</v>
      </c>
      <c r="AL90" s="471">
        <v>208.38899185299317</v>
      </c>
      <c r="AM90" s="471">
        <v>184.58047207817867</v>
      </c>
      <c r="AN90" s="471">
        <v>176.3998611222581</v>
      </c>
      <c r="AO90" s="471">
        <v>173.97713193880801</v>
      </c>
      <c r="AP90" s="471">
        <v>174.53344647741943</v>
      </c>
      <c r="AQ90" s="471">
        <v>170.0467320056577</v>
      </c>
      <c r="AR90" s="471">
        <v>161.91274168161263</v>
      </c>
    </row>
    <row r="91" spans="1:44" ht="14.25" customHeight="1" x14ac:dyDescent="0.2">
      <c r="A91" s="470" t="s">
        <v>159</v>
      </c>
      <c r="B91" s="470" t="s">
        <v>999</v>
      </c>
      <c r="C91" s="470" t="s">
        <v>1000</v>
      </c>
      <c r="D91" s="470" t="s">
        <v>1012</v>
      </c>
      <c r="E91" s="471">
        <v>24.124811573836258</v>
      </c>
      <c r="F91" s="471">
        <v>24.345390546821722</v>
      </c>
      <c r="G91" s="471">
        <v>24.602888849702282</v>
      </c>
      <c r="H91" s="471">
        <v>24.901602654050901</v>
      </c>
      <c r="I91" s="471">
        <v>25.232904206260784</v>
      </c>
      <c r="J91" s="471">
        <v>25.588197824239661</v>
      </c>
      <c r="K91" s="471">
        <v>25.834894363036614</v>
      </c>
      <c r="L91" s="471">
        <v>26.002260222971273</v>
      </c>
      <c r="M91" s="471">
        <v>26.237114294496514</v>
      </c>
      <c r="N91" s="471">
        <v>26.57433554018726</v>
      </c>
      <c r="O91" s="471">
        <v>26.981246575768445</v>
      </c>
      <c r="P91" s="471">
        <v>27.459732285209093</v>
      </c>
      <c r="Q91" s="471">
        <v>28.00233872968645</v>
      </c>
      <c r="R91" s="471">
        <v>28.59470399383704</v>
      </c>
      <c r="S91" s="471">
        <v>29.23249529872459</v>
      </c>
      <c r="T91" s="471">
        <v>29.903111645722515</v>
      </c>
      <c r="U91" s="471">
        <v>30.56403916009922</v>
      </c>
      <c r="V91" s="471">
        <v>31.265035968840202</v>
      </c>
      <c r="W91" s="471">
        <v>32.057207532616111</v>
      </c>
      <c r="X91" s="471">
        <v>32.939823165709115</v>
      </c>
      <c r="Y91" s="471">
        <v>33.891985510799699</v>
      </c>
      <c r="Z91" s="471">
        <v>35.286118311060619</v>
      </c>
      <c r="AA91" s="471">
        <v>37.071685014283858</v>
      </c>
      <c r="AB91" s="471">
        <v>38.439708563728182</v>
      </c>
      <c r="AC91" s="471">
        <v>37.879743244606161</v>
      </c>
      <c r="AD91" s="471">
        <v>35.844518153049655</v>
      </c>
      <c r="AE91" s="471">
        <v>34.566910576579815</v>
      </c>
      <c r="AF91" s="471">
        <v>34.027504623815553</v>
      </c>
      <c r="AG91" s="471">
        <v>33.63824866354053</v>
      </c>
      <c r="AH91" s="471">
        <v>33.041264502207184</v>
      </c>
      <c r="AI91" s="471">
        <v>32.448737208996391</v>
      </c>
      <c r="AJ91" s="471">
        <v>32.11030850044579</v>
      </c>
      <c r="AK91" s="471">
        <v>31.972003788457116</v>
      </c>
      <c r="AL91" s="471">
        <v>31.352430370994277</v>
      </c>
      <c r="AM91" s="471">
        <v>29.867925381965833</v>
      </c>
      <c r="AN91" s="471">
        <v>27.493150232375527</v>
      </c>
      <c r="AO91" s="471">
        <v>26.719526822622012</v>
      </c>
      <c r="AP91" s="471">
        <v>26.111057665781733</v>
      </c>
      <c r="AQ91" s="471">
        <v>24.688610970083186</v>
      </c>
      <c r="AR91" s="471">
        <v>22.860144653513977</v>
      </c>
    </row>
    <row r="92" spans="1:44" ht="14.25" customHeight="1" x14ac:dyDescent="0.2">
      <c r="A92" s="470" t="s">
        <v>159</v>
      </c>
      <c r="B92" s="470" t="s">
        <v>1001</v>
      </c>
      <c r="C92" s="470" t="s">
        <v>1002</v>
      </c>
      <c r="D92" s="470" t="s">
        <v>1012</v>
      </c>
      <c r="E92" s="471">
        <v>551.2639716217061</v>
      </c>
      <c r="F92" s="471">
        <v>562.723368086336</v>
      </c>
      <c r="G92" s="471">
        <v>561.12531669629448</v>
      </c>
      <c r="H92" s="471">
        <v>579.37718454320873</v>
      </c>
      <c r="I92" s="471">
        <v>582.68667223374644</v>
      </c>
      <c r="J92" s="471">
        <v>594.50644019532092</v>
      </c>
      <c r="K92" s="471">
        <v>598.65635406496915</v>
      </c>
      <c r="L92" s="471">
        <v>591.89414628146244</v>
      </c>
      <c r="M92" s="471">
        <v>605.22312617538023</v>
      </c>
      <c r="N92" s="471">
        <v>596.60949486873403</v>
      </c>
      <c r="O92" s="471">
        <v>614.3266978839755</v>
      </c>
      <c r="P92" s="471">
        <v>613.4381500955808</v>
      </c>
      <c r="Q92" s="471">
        <v>624.24666185347064</v>
      </c>
      <c r="R92" s="471">
        <v>621.81561351139828</v>
      </c>
      <c r="S92" s="471">
        <v>623.81687408469065</v>
      </c>
      <c r="T92" s="471">
        <v>633.35547634667023</v>
      </c>
      <c r="U92" s="471">
        <v>648.29216934273484</v>
      </c>
      <c r="V92" s="471">
        <v>657.98592459005806</v>
      </c>
      <c r="W92" s="471">
        <v>675.91417176294817</v>
      </c>
      <c r="X92" s="471">
        <v>687.24838985495899</v>
      </c>
      <c r="Y92" s="471">
        <v>702.3753472177209</v>
      </c>
      <c r="Z92" s="471">
        <v>725.4974354387225</v>
      </c>
      <c r="AA92" s="471">
        <v>737.90407001178414</v>
      </c>
      <c r="AB92" s="471">
        <v>755.91824526959692</v>
      </c>
      <c r="AC92" s="471">
        <v>754.92238441031168</v>
      </c>
      <c r="AD92" s="471">
        <v>737.26311818710212</v>
      </c>
      <c r="AE92" s="471">
        <v>727.06100022357532</v>
      </c>
      <c r="AF92" s="471">
        <v>717.36620369381808</v>
      </c>
      <c r="AG92" s="471">
        <v>710.09092372581131</v>
      </c>
      <c r="AH92" s="471">
        <v>707.97714411729589</v>
      </c>
      <c r="AI92" s="471">
        <v>699.48535333141422</v>
      </c>
      <c r="AJ92" s="471">
        <v>689.74356624862105</v>
      </c>
      <c r="AK92" s="471">
        <v>681.95879466726092</v>
      </c>
      <c r="AL92" s="471">
        <v>674.96644381492513</v>
      </c>
      <c r="AM92" s="471">
        <v>680.4269646877184</v>
      </c>
      <c r="AN92" s="471">
        <v>678.52844813384536</v>
      </c>
      <c r="AO92" s="471">
        <v>683.38549647720174</v>
      </c>
      <c r="AP92" s="471">
        <v>684.85539098811432</v>
      </c>
      <c r="AQ92" s="471">
        <v>683.00726325647827</v>
      </c>
      <c r="AR92" s="471">
        <v>681.90572923054117</v>
      </c>
    </row>
    <row r="93" spans="1:44" ht="14.25" customHeight="1" x14ac:dyDescent="0.2">
      <c r="A93" s="470" t="s">
        <v>159</v>
      </c>
      <c r="B93" s="470" t="s">
        <v>1003</v>
      </c>
      <c r="C93" s="470" t="s">
        <v>1004</v>
      </c>
      <c r="D93" s="470" t="s">
        <v>1012</v>
      </c>
      <c r="E93" s="471">
        <v>570.21334808702704</v>
      </c>
      <c r="F93" s="471">
        <v>649.07251107431512</v>
      </c>
      <c r="G93" s="471">
        <v>509.34620212926126</v>
      </c>
      <c r="H93" s="471">
        <v>605.560410129871</v>
      </c>
      <c r="I93" s="471">
        <v>603.78547616833691</v>
      </c>
      <c r="J93" s="471">
        <v>640.76671852380355</v>
      </c>
      <c r="K93" s="471">
        <v>666.28767887384015</v>
      </c>
      <c r="L93" s="471">
        <v>615.07609744535648</v>
      </c>
      <c r="M93" s="471">
        <v>585.68472172670761</v>
      </c>
      <c r="N93" s="471">
        <v>594.4589211635016</v>
      </c>
      <c r="O93" s="471">
        <v>601.89740678138014</v>
      </c>
      <c r="P93" s="471">
        <v>566.31859164755269</v>
      </c>
      <c r="Q93" s="471">
        <v>462.65594305698477</v>
      </c>
      <c r="R93" s="471">
        <v>481.64964701794025</v>
      </c>
      <c r="S93" s="471">
        <v>541.75755091232588</v>
      </c>
      <c r="T93" s="471">
        <v>692.6036589108005</v>
      </c>
      <c r="U93" s="471">
        <v>660.10650844319946</v>
      </c>
      <c r="V93" s="471">
        <v>658.58092045199976</v>
      </c>
      <c r="W93" s="471">
        <v>624.52097252999977</v>
      </c>
      <c r="X93" s="471">
        <v>543.68872936560081</v>
      </c>
      <c r="Y93" s="471">
        <v>543.92527523880085</v>
      </c>
      <c r="Z93" s="471">
        <v>545.53059305159923</v>
      </c>
      <c r="AA93" s="471">
        <v>507.87994141560029</v>
      </c>
      <c r="AB93" s="471">
        <v>463.70433039840037</v>
      </c>
      <c r="AC93" s="471">
        <v>450.16008579359919</v>
      </c>
      <c r="AD93" s="471">
        <v>447.31621967760015</v>
      </c>
      <c r="AE93" s="471">
        <v>425.26163927519985</v>
      </c>
      <c r="AF93" s="471">
        <v>345.21878607839915</v>
      </c>
      <c r="AG93" s="471">
        <v>385.10997066359977</v>
      </c>
      <c r="AH93" s="471">
        <v>358.95811731748148</v>
      </c>
      <c r="AI93" s="471">
        <v>384.79571959823454</v>
      </c>
      <c r="AJ93" s="471">
        <v>383.80202544199869</v>
      </c>
      <c r="AK93" s="471">
        <v>361.52346473507538</v>
      </c>
      <c r="AL93" s="471">
        <v>343.78815154574778</v>
      </c>
      <c r="AM93" s="471">
        <v>349.97507196413761</v>
      </c>
      <c r="AN93" s="471">
        <v>338.43700503830814</v>
      </c>
      <c r="AO93" s="471">
        <v>370.00667596664022</v>
      </c>
      <c r="AP93" s="471">
        <v>375.7531419191958</v>
      </c>
      <c r="AQ93" s="471">
        <v>366.93777043747934</v>
      </c>
      <c r="AR93" s="471">
        <v>335.70298951819211</v>
      </c>
    </row>
    <row r="94" spans="1:44" ht="14.25" customHeight="1" x14ac:dyDescent="0.2">
      <c r="A94" s="470" t="s">
        <v>159</v>
      </c>
      <c r="B94" s="470" t="s">
        <v>1005</v>
      </c>
      <c r="C94" s="470" t="s">
        <v>1006</v>
      </c>
      <c r="D94" s="470" t="s">
        <v>1012</v>
      </c>
      <c r="E94" s="471">
        <v>438.47996960799998</v>
      </c>
      <c r="F94" s="471">
        <v>351.65729794999999</v>
      </c>
      <c r="G94" s="471">
        <v>400.29547757760452</v>
      </c>
      <c r="H94" s="471">
        <v>237.81914845535891</v>
      </c>
      <c r="I94" s="471">
        <v>209.642822312291</v>
      </c>
      <c r="J94" s="471">
        <v>166.98483539417299</v>
      </c>
      <c r="K94" s="471">
        <v>338.12075771034154</v>
      </c>
      <c r="L94" s="471">
        <v>195.63997229634018</v>
      </c>
      <c r="M94" s="471">
        <v>295.57720486518474</v>
      </c>
      <c r="N94" s="471">
        <v>314.21288851000168</v>
      </c>
      <c r="O94" s="471">
        <v>318.04002562646872</v>
      </c>
      <c r="P94" s="471">
        <v>245.93169552140648</v>
      </c>
      <c r="Q94" s="471">
        <v>244.99777666456984</v>
      </c>
      <c r="R94" s="471">
        <v>282.33006839854374</v>
      </c>
      <c r="S94" s="471">
        <v>264.81798775391746</v>
      </c>
      <c r="T94" s="471">
        <v>197.08477403879368</v>
      </c>
      <c r="U94" s="471">
        <v>187.78894988247632</v>
      </c>
      <c r="V94" s="471">
        <v>183.92223261224279</v>
      </c>
      <c r="W94" s="471">
        <v>191.52540040794742</v>
      </c>
      <c r="X94" s="471">
        <v>342.92358395460008</v>
      </c>
      <c r="Y94" s="471">
        <v>373.90216750950003</v>
      </c>
      <c r="Z94" s="471">
        <v>228.57733806708995</v>
      </c>
      <c r="AA94" s="471">
        <v>276.1767156243385</v>
      </c>
      <c r="AB94" s="471">
        <v>208.23293581173007</v>
      </c>
      <c r="AC94" s="471">
        <v>259.94278866225204</v>
      </c>
      <c r="AD94" s="471">
        <v>206.17845120766515</v>
      </c>
      <c r="AE94" s="471">
        <v>288.97301171480609</v>
      </c>
      <c r="AF94" s="471">
        <v>209.10065530046728</v>
      </c>
      <c r="AG94" s="471">
        <v>233.64994814440132</v>
      </c>
      <c r="AH94" s="471">
        <v>224.62325405605569</v>
      </c>
      <c r="AI94" s="471">
        <v>191.02076568802443</v>
      </c>
      <c r="AJ94" s="471">
        <v>200.72816958722001</v>
      </c>
      <c r="AK94" s="471">
        <v>297.32773226384552</v>
      </c>
      <c r="AL94" s="471">
        <v>210.54138861991265</v>
      </c>
      <c r="AM94" s="471">
        <v>193.00068973845654</v>
      </c>
      <c r="AN94" s="471">
        <v>238.06093058440351</v>
      </c>
      <c r="AO94" s="471">
        <v>218.636977641671</v>
      </c>
      <c r="AP94" s="471">
        <v>185.65502360205332</v>
      </c>
      <c r="AQ94" s="471">
        <v>262.93175716365499</v>
      </c>
      <c r="AR94" s="471">
        <v>157.11965697423989</v>
      </c>
    </row>
    <row r="95" spans="1:44" ht="14.25" customHeight="1" x14ac:dyDescent="0.2">
      <c r="A95" s="470" t="s">
        <v>160</v>
      </c>
      <c r="B95" s="470" t="s">
        <v>974</v>
      </c>
      <c r="C95" s="470" t="s">
        <v>975</v>
      </c>
      <c r="D95" s="470" t="s">
        <v>1009</v>
      </c>
      <c r="E95" s="471">
        <v>20.156027989676765</v>
      </c>
      <c r="F95" s="471">
        <v>20.387284898010183</v>
      </c>
      <c r="G95" s="471">
        <v>20.416097814367646</v>
      </c>
      <c r="H95" s="471">
        <v>20.416644852337765</v>
      </c>
      <c r="I95" s="471">
        <v>20.42727202542002</v>
      </c>
      <c r="J95" s="471">
        <v>20.489656933238738</v>
      </c>
      <c r="K95" s="471">
        <v>20.544562382476446</v>
      </c>
      <c r="L95" s="471">
        <v>20.615914489672573</v>
      </c>
      <c r="M95" s="471">
        <v>20.583579040490203</v>
      </c>
      <c r="N95" s="471">
        <v>20.806282842751379</v>
      </c>
      <c r="O95" s="471">
        <v>21.005932573733933</v>
      </c>
      <c r="P95" s="471">
        <v>21.192766655869239</v>
      </c>
      <c r="Q95" s="471">
        <v>21.390993579995659</v>
      </c>
      <c r="R95" s="471">
        <v>21.564275060087418</v>
      </c>
      <c r="S95" s="471">
        <v>21.932958014389637</v>
      </c>
      <c r="T95" s="471">
        <v>22.631545520664961</v>
      </c>
      <c r="U95" s="471">
        <v>23.233243355474212</v>
      </c>
      <c r="V95" s="471">
        <v>23.669935683990818</v>
      </c>
      <c r="W95" s="471">
        <v>24.116399633672842</v>
      </c>
      <c r="X95" s="471">
        <v>24.734349097057724</v>
      </c>
      <c r="Y95" s="471">
        <v>25.810755306764182</v>
      </c>
      <c r="Z95" s="471">
        <v>27.797944668484419</v>
      </c>
      <c r="AA95" s="471">
        <v>30.249046874288467</v>
      </c>
      <c r="AB95" s="471">
        <v>31.871827190588519</v>
      </c>
      <c r="AC95" s="471">
        <v>23.9270554662953</v>
      </c>
      <c r="AD95" s="471">
        <v>29.859240142155624</v>
      </c>
      <c r="AE95" s="471">
        <v>28.383602166675153</v>
      </c>
      <c r="AF95" s="471">
        <v>27.456989751800116</v>
      </c>
      <c r="AG95" s="471">
        <v>27.025122957453206</v>
      </c>
      <c r="AH95" s="471">
        <v>26.750433161096851</v>
      </c>
      <c r="AI95" s="471">
        <v>26.643140326843589</v>
      </c>
      <c r="AJ95" s="471">
        <v>26.636360743808307</v>
      </c>
      <c r="AK95" s="471">
        <v>26.674492345679997</v>
      </c>
      <c r="AL95" s="471">
        <v>26.936423634150771</v>
      </c>
      <c r="AM95" s="471">
        <v>27.621894138517177</v>
      </c>
      <c r="AN95" s="471">
        <v>28.124194929461702</v>
      </c>
      <c r="AO95" s="471">
        <v>29.410855800169365</v>
      </c>
      <c r="AP95" s="471">
        <v>30.353243670450528</v>
      </c>
      <c r="AQ95" s="471">
        <v>31.162175240226563</v>
      </c>
      <c r="AR95" s="471">
        <v>31.514728945900266</v>
      </c>
    </row>
    <row r="96" spans="1:44" ht="14.25" customHeight="1" x14ac:dyDescent="0.2">
      <c r="A96" s="470" t="s">
        <v>160</v>
      </c>
      <c r="B96" s="470" t="s">
        <v>1641</v>
      </c>
      <c r="C96" s="470" t="s">
        <v>1639</v>
      </c>
      <c r="D96" s="470" t="s">
        <v>1009</v>
      </c>
      <c r="E96" s="471">
        <v>8.9792600902207447</v>
      </c>
      <c r="F96" s="471">
        <v>9.5795100571326977</v>
      </c>
      <c r="G96" s="471">
        <v>10.2402889060255</v>
      </c>
      <c r="H96" s="471">
        <v>10.9012191458761</v>
      </c>
      <c r="I96" s="471">
        <v>11.094946678258159</v>
      </c>
      <c r="J96" s="471">
        <v>10.108479030437065</v>
      </c>
      <c r="K96" s="471">
        <v>9.6562451511153675</v>
      </c>
      <c r="L96" s="471">
        <v>9.4372239143563164</v>
      </c>
      <c r="M96" s="471">
        <v>9.1837755308291271</v>
      </c>
      <c r="N96" s="471">
        <v>9.3625000972343777</v>
      </c>
      <c r="O96" s="471">
        <v>9.8020345122614678</v>
      </c>
      <c r="P96" s="471">
        <v>11.098077302960323</v>
      </c>
      <c r="Q96" s="471">
        <v>11.183872476015534</v>
      </c>
      <c r="R96" s="471">
        <v>9.8553706319117538</v>
      </c>
      <c r="S96" s="471">
        <v>9.06222633708418</v>
      </c>
      <c r="T96" s="471">
        <v>8.1467037516831642</v>
      </c>
      <c r="U96" s="471">
        <v>8.3471979256767064</v>
      </c>
      <c r="V96" s="471">
        <v>8.0347744847957223</v>
      </c>
      <c r="W96" s="471">
        <v>8.4163426940579704</v>
      </c>
      <c r="X96" s="471">
        <v>8.2490353165836581</v>
      </c>
      <c r="Y96" s="471">
        <v>8.4794634179202966</v>
      </c>
      <c r="Z96" s="471">
        <v>8.6176160773872184</v>
      </c>
      <c r="AA96" s="471">
        <v>9.0606323122080497</v>
      </c>
      <c r="AB96" s="471">
        <v>8.9407596576453869</v>
      </c>
      <c r="AC96" s="471">
        <v>8.4974129669338865</v>
      </c>
      <c r="AD96" s="471">
        <v>8.9444385879439068</v>
      </c>
      <c r="AE96" s="471">
        <v>8.7719999733691676</v>
      </c>
      <c r="AF96" s="471">
        <v>6.9942448051492168</v>
      </c>
      <c r="AG96" s="471">
        <v>6.9668256611114812</v>
      </c>
      <c r="AH96" s="471">
        <v>7.1741555879530594</v>
      </c>
      <c r="AI96" s="471">
        <v>6.898292574114798</v>
      </c>
      <c r="AJ96" s="471">
        <v>7.0745492378788448</v>
      </c>
      <c r="AK96" s="471">
        <v>7.0110123628438448</v>
      </c>
      <c r="AL96" s="471">
        <v>6.8633742140740921</v>
      </c>
      <c r="AM96" s="471">
        <v>6.8868798944257783</v>
      </c>
      <c r="AN96" s="471">
        <v>3.8219407350769465</v>
      </c>
      <c r="AO96" s="471">
        <v>4.2498453225143704</v>
      </c>
      <c r="AP96" s="471">
        <v>5.6982042135372275</v>
      </c>
      <c r="AQ96" s="471">
        <v>5.6963295502881115</v>
      </c>
      <c r="AR96" s="471">
        <v>5.6046297577852062</v>
      </c>
    </row>
    <row r="97" spans="1:44" ht="14.25" customHeight="1" x14ac:dyDescent="0.2">
      <c r="A97" s="470" t="s">
        <v>160</v>
      </c>
      <c r="B97" s="470" t="s">
        <v>1641</v>
      </c>
      <c r="C97" s="470" t="s">
        <v>1640</v>
      </c>
      <c r="D97" s="470" t="s">
        <v>1009</v>
      </c>
      <c r="E97" s="471">
        <v>48.581986968430193</v>
      </c>
      <c r="F97" s="471">
        <v>51.331189294813662</v>
      </c>
      <c r="G97" s="471">
        <v>55.289233379253652</v>
      </c>
      <c r="H97" s="471">
        <v>58.528808872617226</v>
      </c>
      <c r="I97" s="471">
        <v>61.585147545562251</v>
      </c>
      <c r="J97" s="471">
        <v>59.391279687325934</v>
      </c>
      <c r="K97" s="471">
        <v>54.952298114703105</v>
      </c>
      <c r="L97" s="471">
        <v>57.023330283469093</v>
      </c>
      <c r="M97" s="471">
        <v>56.511790142461258</v>
      </c>
      <c r="N97" s="471">
        <v>61.759884574394874</v>
      </c>
      <c r="O97" s="471">
        <v>63.480173810373181</v>
      </c>
      <c r="P97" s="471">
        <v>67.31030593935813</v>
      </c>
      <c r="Q97" s="471">
        <v>69.131278810159031</v>
      </c>
      <c r="R97" s="471">
        <v>74.129177312718639</v>
      </c>
      <c r="S97" s="471">
        <v>78.790053104247676</v>
      </c>
      <c r="T97" s="471">
        <v>80.751354726922685</v>
      </c>
      <c r="U97" s="471">
        <v>80.906535827603662</v>
      </c>
      <c r="V97" s="471">
        <v>70.611777753576135</v>
      </c>
      <c r="W97" s="471">
        <v>73.512424273126157</v>
      </c>
      <c r="X97" s="471">
        <v>83.525053359208542</v>
      </c>
      <c r="Y97" s="471">
        <v>87.102493246352537</v>
      </c>
      <c r="Z97" s="471">
        <v>87.115884448164621</v>
      </c>
      <c r="AA97" s="471">
        <v>89.252219049657043</v>
      </c>
      <c r="AB97" s="471">
        <v>89.026122127684943</v>
      </c>
      <c r="AC97" s="471">
        <v>77.950213909307948</v>
      </c>
      <c r="AD97" s="471">
        <v>81.18267670214783</v>
      </c>
      <c r="AE97" s="471">
        <v>83.771364136021461</v>
      </c>
      <c r="AF97" s="471">
        <v>84.633535597793639</v>
      </c>
      <c r="AG97" s="471">
        <v>84.056251244715341</v>
      </c>
      <c r="AH97" s="471">
        <v>90.603952596415738</v>
      </c>
      <c r="AI97" s="471">
        <v>88.8670918372339</v>
      </c>
      <c r="AJ97" s="471">
        <v>95.097275213098285</v>
      </c>
      <c r="AK97" s="471">
        <v>97.541730675818684</v>
      </c>
      <c r="AL97" s="471">
        <v>101.72494046187592</v>
      </c>
      <c r="AM97" s="471">
        <v>103.74604668771485</v>
      </c>
      <c r="AN97" s="471">
        <v>33.017967002107298</v>
      </c>
      <c r="AO97" s="471">
        <v>42.132087037107368</v>
      </c>
      <c r="AP97" s="471">
        <v>73.190406302620687</v>
      </c>
      <c r="AQ97" s="471">
        <v>83.932026297197297</v>
      </c>
      <c r="AR97" s="471">
        <v>96.627920337891737</v>
      </c>
    </row>
    <row r="98" spans="1:44" ht="14.25" customHeight="1" x14ac:dyDescent="0.2">
      <c r="A98" s="470" t="s">
        <v>160</v>
      </c>
      <c r="B98" s="470" t="s">
        <v>984</v>
      </c>
      <c r="C98" s="470" t="s">
        <v>985</v>
      </c>
      <c r="D98" s="470" t="s">
        <v>1009</v>
      </c>
      <c r="E98" s="471">
        <v>161.24173175419645</v>
      </c>
      <c r="F98" s="471">
        <v>164.20101246168605</v>
      </c>
      <c r="G98" s="471">
        <v>166.43237695633795</v>
      </c>
      <c r="H98" s="471">
        <v>170.84999616923076</v>
      </c>
      <c r="I98" s="471">
        <v>169.92103461013534</v>
      </c>
      <c r="J98" s="471">
        <v>181.13772048657134</v>
      </c>
      <c r="K98" s="471">
        <v>195.14384929509202</v>
      </c>
      <c r="L98" s="471">
        <v>211.48676146811101</v>
      </c>
      <c r="M98" s="471">
        <v>222.12106489569521</v>
      </c>
      <c r="N98" s="471">
        <v>237.75932944389689</v>
      </c>
      <c r="O98" s="471">
        <v>246.996986826279</v>
      </c>
      <c r="P98" s="471">
        <v>255.17335889425519</v>
      </c>
      <c r="Q98" s="471">
        <v>266.08372893806256</v>
      </c>
      <c r="R98" s="471">
        <v>267.54869754355184</v>
      </c>
      <c r="S98" s="471">
        <v>265.79920907289869</v>
      </c>
      <c r="T98" s="471">
        <v>263.06722221238073</v>
      </c>
      <c r="U98" s="471">
        <v>253.90110671712227</v>
      </c>
      <c r="V98" s="471">
        <v>251.29799260616895</v>
      </c>
      <c r="W98" s="471">
        <v>249.37757719716939</v>
      </c>
      <c r="X98" s="471">
        <v>242.49576452019784</v>
      </c>
      <c r="Y98" s="471">
        <v>228.19917273754567</v>
      </c>
      <c r="Z98" s="471">
        <v>218.51927289765311</v>
      </c>
      <c r="AA98" s="471">
        <v>215.7816857090408</v>
      </c>
      <c r="AB98" s="471">
        <v>204.64099811420147</v>
      </c>
      <c r="AC98" s="471">
        <v>196.1068939578557</v>
      </c>
      <c r="AD98" s="471">
        <v>188.88416556934587</v>
      </c>
      <c r="AE98" s="471">
        <v>186.55748446601103</v>
      </c>
      <c r="AF98" s="471">
        <v>181.48739409191626</v>
      </c>
      <c r="AG98" s="471">
        <v>177.4122718593255</v>
      </c>
      <c r="AH98" s="471">
        <v>171.68738104212335</v>
      </c>
      <c r="AI98" s="471">
        <v>171.79864335107121</v>
      </c>
      <c r="AJ98" s="471">
        <v>166.82628840677552</v>
      </c>
      <c r="AK98" s="471">
        <v>161.95423759119265</v>
      </c>
      <c r="AL98" s="471">
        <v>160.9525422372684</v>
      </c>
      <c r="AM98" s="471">
        <v>155.01483271044165</v>
      </c>
      <c r="AN98" s="471">
        <v>135.52164270006728</v>
      </c>
      <c r="AO98" s="471">
        <v>131.43030695704476</v>
      </c>
      <c r="AP98" s="471">
        <v>128.93615585544126</v>
      </c>
      <c r="AQ98" s="471">
        <v>124.33199160682082</v>
      </c>
      <c r="AR98" s="471">
        <v>116.2642944584808</v>
      </c>
    </row>
    <row r="99" spans="1:44" ht="14.25" customHeight="1" x14ac:dyDescent="0.2">
      <c r="A99" s="470" t="s">
        <v>160</v>
      </c>
      <c r="B99" s="470" t="s">
        <v>986</v>
      </c>
      <c r="C99" s="470" t="s">
        <v>987</v>
      </c>
      <c r="D99" s="470" t="s">
        <v>1009</v>
      </c>
      <c r="E99" s="471">
        <v>10.208284937946848</v>
      </c>
      <c r="F99" s="471">
        <v>10.050563970586909</v>
      </c>
      <c r="G99" s="471">
        <v>9.9029646470013546</v>
      </c>
      <c r="H99" s="471">
        <v>10.007671109363676</v>
      </c>
      <c r="I99" s="471">
        <v>9.7416649925306906</v>
      </c>
      <c r="J99" s="471">
        <v>10.067964186490995</v>
      </c>
      <c r="K99" s="471">
        <v>10.4407716119577</v>
      </c>
      <c r="L99" s="471">
        <v>11.018198853142506</v>
      </c>
      <c r="M99" s="471">
        <v>11.399760852940609</v>
      </c>
      <c r="N99" s="471">
        <v>11.853183023469089</v>
      </c>
      <c r="O99" s="471">
        <v>13.801263027538811</v>
      </c>
      <c r="P99" s="471">
        <v>17.694166241701193</v>
      </c>
      <c r="Q99" s="471">
        <v>22.075575159409862</v>
      </c>
      <c r="R99" s="471">
        <v>26.627748052310181</v>
      </c>
      <c r="S99" s="471">
        <v>31.411235315302356</v>
      </c>
      <c r="T99" s="471">
        <v>36.429407712670915</v>
      </c>
      <c r="U99" s="471">
        <v>43.202147945775167</v>
      </c>
      <c r="V99" s="471">
        <v>46.836400699106164</v>
      </c>
      <c r="W99" s="471">
        <v>51.40608375357062</v>
      </c>
      <c r="X99" s="471">
        <v>57.031612341524706</v>
      </c>
      <c r="Y99" s="471">
        <v>61.206894874786535</v>
      </c>
      <c r="Z99" s="471">
        <v>67.76845058443061</v>
      </c>
      <c r="AA99" s="471">
        <v>73.534091389702041</v>
      </c>
      <c r="AB99" s="471">
        <v>73.508327721644008</v>
      </c>
      <c r="AC99" s="471">
        <v>68.135297499576637</v>
      </c>
      <c r="AD99" s="471">
        <v>66.469446040247504</v>
      </c>
      <c r="AE99" s="471">
        <v>62.789044689212247</v>
      </c>
      <c r="AF99" s="471">
        <v>59.764366596198265</v>
      </c>
      <c r="AG99" s="471">
        <v>56.455817494672232</v>
      </c>
      <c r="AH99" s="471">
        <v>53.496436373908843</v>
      </c>
      <c r="AI99" s="471">
        <v>53.343078105551243</v>
      </c>
      <c r="AJ99" s="471">
        <v>52.149838585081156</v>
      </c>
      <c r="AK99" s="471">
        <v>51.417617455124741</v>
      </c>
      <c r="AL99" s="471">
        <v>50.633525237859878</v>
      </c>
      <c r="AM99" s="471">
        <v>47.497519728592486</v>
      </c>
      <c r="AN99" s="471">
        <v>43.486162988667616</v>
      </c>
      <c r="AO99" s="471">
        <v>43.916327725317323</v>
      </c>
      <c r="AP99" s="471">
        <v>45.805003222371852</v>
      </c>
      <c r="AQ99" s="471">
        <v>45.19460416653348</v>
      </c>
      <c r="AR99" s="471">
        <v>45.826266712119534</v>
      </c>
    </row>
    <row r="100" spans="1:44" ht="14.25" customHeight="1" x14ac:dyDescent="0.2">
      <c r="A100" s="470" t="s">
        <v>160</v>
      </c>
      <c r="B100" s="470" t="s">
        <v>988</v>
      </c>
      <c r="C100" s="470" t="s">
        <v>989</v>
      </c>
      <c r="D100" s="470" t="s">
        <v>1009</v>
      </c>
      <c r="E100" s="471">
        <v>91.201224683501721</v>
      </c>
      <c r="F100" s="471">
        <v>102.40302734274846</v>
      </c>
      <c r="G100" s="471">
        <v>100.20946267048319</v>
      </c>
      <c r="H100" s="471">
        <v>98.170730330926034</v>
      </c>
      <c r="I100" s="471">
        <v>101.54455316958567</v>
      </c>
      <c r="J100" s="471">
        <v>103.83817884440961</v>
      </c>
      <c r="K100" s="471">
        <v>103.5880018818703</v>
      </c>
      <c r="L100" s="471">
        <v>99.998612692893531</v>
      </c>
      <c r="M100" s="471">
        <v>95.968607672879969</v>
      </c>
      <c r="N100" s="471">
        <v>98.595529005730697</v>
      </c>
      <c r="O100" s="471">
        <v>92.262044201917703</v>
      </c>
      <c r="P100" s="471">
        <v>85.127397605830822</v>
      </c>
      <c r="Q100" s="471">
        <v>77.900659911428718</v>
      </c>
      <c r="R100" s="471">
        <v>72.20472244839695</v>
      </c>
      <c r="S100" s="471">
        <v>68.169153295438193</v>
      </c>
      <c r="T100" s="471">
        <v>61.011829537595602</v>
      </c>
      <c r="U100" s="471">
        <v>57.110884167249694</v>
      </c>
      <c r="V100" s="471">
        <v>52.374915788227689</v>
      </c>
      <c r="W100" s="471">
        <v>50.856694747368529</v>
      </c>
      <c r="X100" s="471">
        <v>48.548462715398699</v>
      </c>
      <c r="Y100" s="471">
        <v>45.846622721761499</v>
      </c>
      <c r="Z100" s="471">
        <v>46.147070893085633</v>
      </c>
      <c r="AA100" s="471">
        <v>59.684416767140135</v>
      </c>
      <c r="AB100" s="471">
        <v>75.075524671997314</v>
      </c>
      <c r="AC100" s="471">
        <v>81.368996558727474</v>
      </c>
      <c r="AD100" s="471">
        <v>101.48522648513142</v>
      </c>
      <c r="AE100" s="471">
        <v>128.12552537031564</v>
      </c>
      <c r="AF100" s="471">
        <v>139.72334658470027</v>
      </c>
      <c r="AG100" s="471">
        <v>156.15988521606261</v>
      </c>
      <c r="AH100" s="471">
        <v>245.08643317098631</v>
      </c>
      <c r="AI100" s="471">
        <v>375.80345740256092</v>
      </c>
      <c r="AJ100" s="471">
        <v>524.66616852623906</v>
      </c>
      <c r="AK100" s="471">
        <v>639.10511213377333</v>
      </c>
      <c r="AL100" s="471">
        <v>752.4861905300304</v>
      </c>
      <c r="AM100" s="471">
        <v>815.17936223510321</v>
      </c>
      <c r="AN100" s="471">
        <v>856.78941271801091</v>
      </c>
      <c r="AO100" s="471">
        <v>919.95831182362258</v>
      </c>
      <c r="AP100" s="471">
        <v>906.04706066046208</v>
      </c>
      <c r="AQ100" s="471">
        <v>928.90283923441552</v>
      </c>
      <c r="AR100" s="471">
        <v>763.43891342461484</v>
      </c>
    </row>
    <row r="101" spans="1:44" ht="14.25" customHeight="1" x14ac:dyDescent="0.2">
      <c r="A101" s="470" t="s">
        <v>160</v>
      </c>
      <c r="B101" s="470" t="s">
        <v>990</v>
      </c>
      <c r="C101" s="470" t="s">
        <v>991</v>
      </c>
      <c r="D101" s="470" t="s">
        <v>1009</v>
      </c>
      <c r="E101" s="471">
        <v>0.75222590849747628</v>
      </c>
      <c r="F101" s="471">
        <v>0.73027586184356674</v>
      </c>
      <c r="G101" s="471">
        <v>0.70177682062989988</v>
      </c>
      <c r="H101" s="471">
        <v>0.69724723696741253</v>
      </c>
      <c r="I101" s="471">
        <v>0.68055250619809393</v>
      </c>
      <c r="J101" s="471">
        <v>0.72059854219455166</v>
      </c>
      <c r="K101" s="471">
        <v>0.74059298337725854</v>
      </c>
      <c r="L101" s="471">
        <v>0.77964448615971527</v>
      </c>
      <c r="M101" s="471">
        <v>0.81348857143325293</v>
      </c>
      <c r="N101" s="471">
        <v>0.85408193392791243</v>
      </c>
      <c r="O101" s="471">
        <v>0.8964774520895471</v>
      </c>
      <c r="P101" s="471">
        <v>0.93746957009381082</v>
      </c>
      <c r="Q101" s="471">
        <v>1.0209390758597976</v>
      </c>
      <c r="R101" s="471">
        <v>1.1004920117737231</v>
      </c>
      <c r="S101" s="471">
        <v>1.1065128031515321</v>
      </c>
      <c r="T101" s="471">
        <v>1.109233963260998</v>
      </c>
      <c r="U101" s="471">
        <v>1.0630322371968883</v>
      </c>
      <c r="V101" s="471">
        <v>1.1028402330337128</v>
      </c>
      <c r="W101" s="471">
        <v>1.1120799701336721</v>
      </c>
      <c r="X101" s="471">
        <v>1.1045140524901345</v>
      </c>
      <c r="Y101" s="471">
        <v>1.1234796485136009</v>
      </c>
      <c r="Z101" s="471">
        <v>1.1752931100015749</v>
      </c>
      <c r="AA101" s="471">
        <v>1.2433047177774954</v>
      </c>
      <c r="AB101" s="471">
        <v>1.239957817920315</v>
      </c>
      <c r="AC101" s="471">
        <v>1.1915855622062075</v>
      </c>
      <c r="AD101" s="471">
        <v>1.180190801768132</v>
      </c>
      <c r="AE101" s="471">
        <v>1.1548284583607404</v>
      </c>
      <c r="AF101" s="471">
        <v>1.161572147446235</v>
      </c>
      <c r="AG101" s="471">
        <v>1.1657744030587733</v>
      </c>
      <c r="AH101" s="471">
        <v>1.1829672319248665</v>
      </c>
      <c r="AI101" s="471">
        <v>1.1867062981030039</v>
      </c>
      <c r="AJ101" s="471">
        <v>1.1807675259515229</v>
      </c>
      <c r="AK101" s="471">
        <v>1.1990617737607983</v>
      </c>
      <c r="AL101" s="471">
        <v>1.2130271767144434</v>
      </c>
      <c r="AM101" s="471">
        <v>1.2006300958924143</v>
      </c>
      <c r="AN101" s="471">
        <v>1.2022952939367737</v>
      </c>
      <c r="AO101" s="471">
        <v>1.2033381031042414</v>
      </c>
      <c r="AP101" s="471">
        <v>1.1781617648249003</v>
      </c>
      <c r="AQ101" s="471">
        <v>1.1740717909626308</v>
      </c>
      <c r="AR101" s="471">
        <v>1.1116870302094093</v>
      </c>
    </row>
    <row r="102" spans="1:44" ht="14.25" customHeight="1" x14ac:dyDescent="0.2">
      <c r="A102" s="470" t="s">
        <v>160</v>
      </c>
      <c r="B102" s="470" t="s">
        <v>992</v>
      </c>
      <c r="C102" s="470" t="s">
        <v>915</v>
      </c>
      <c r="D102" s="470" t="s">
        <v>1009</v>
      </c>
      <c r="E102" s="471">
        <v>11.015206271999999</v>
      </c>
      <c r="F102" s="471">
        <v>11.085748575999999</v>
      </c>
      <c r="G102" s="471">
        <v>9.8664328128000029</v>
      </c>
      <c r="H102" s="471">
        <v>10.219191644799999</v>
      </c>
      <c r="I102" s="471">
        <v>9.4077677344000019</v>
      </c>
      <c r="J102" s="471">
        <v>8.9825538272000021</v>
      </c>
      <c r="K102" s="471">
        <v>9.1368826304000024</v>
      </c>
      <c r="L102" s="471">
        <v>9.6634387583999999</v>
      </c>
      <c r="M102" s="471">
        <v>10.029862579200003</v>
      </c>
      <c r="N102" s="471">
        <v>9.0900647999999986</v>
      </c>
      <c r="O102" s="471">
        <v>9.1697289984000001</v>
      </c>
      <c r="P102" s="471">
        <v>9.1003222592000004</v>
      </c>
      <c r="Q102" s="471">
        <v>8.8602482880000011</v>
      </c>
      <c r="R102" s="471">
        <v>7.4761193203200005</v>
      </c>
      <c r="S102" s="471">
        <v>7.0231380441599995</v>
      </c>
      <c r="T102" s="471">
        <v>6.8963547071999995</v>
      </c>
      <c r="U102" s="471">
        <v>6.3925958208000013</v>
      </c>
      <c r="V102" s="471">
        <v>6.3718669862400024</v>
      </c>
      <c r="W102" s="471">
        <v>6.6080792870400007</v>
      </c>
      <c r="X102" s="471">
        <v>6.5446072742399988</v>
      </c>
      <c r="Y102" s="471">
        <v>7.0263518169600028</v>
      </c>
      <c r="Z102" s="471">
        <v>6.864216979200001</v>
      </c>
      <c r="AA102" s="471">
        <v>6.889204062720002</v>
      </c>
      <c r="AB102" s="471">
        <v>7.1647850803199988</v>
      </c>
      <c r="AC102" s="471">
        <v>6.9682628736000005</v>
      </c>
      <c r="AD102" s="471">
        <v>7.3310174784000015</v>
      </c>
      <c r="AE102" s="471">
        <v>7.5488309299200003</v>
      </c>
      <c r="AF102" s="471">
        <v>7.5471436992000029</v>
      </c>
      <c r="AG102" s="471">
        <v>7.5007046822399994</v>
      </c>
      <c r="AH102" s="471">
        <v>7.6319552296664321</v>
      </c>
      <c r="AI102" s="471">
        <v>7.5163277757610585</v>
      </c>
      <c r="AJ102" s="471">
        <v>7.6730893515579526</v>
      </c>
      <c r="AK102" s="471">
        <v>7.3845468097560314</v>
      </c>
      <c r="AL102" s="471">
        <v>6.7817793446043186</v>
      </c>
      <c r="AM102" s="471">
        <v>6.7693766156004838</v>
      </c>
      <c r="AN102" s="471">
        <v>5.9453480694025593</v>
      </c>
      <c r="AO102" s="471">
        <v>5.5851433770119652</v>
      </c>
      <c r="AP102" s="471">
        <v>5.4464150395466566</v>
      </c>
      <c r="AQ102" s="471">
        <v>5.2416081855612227</v>
      </c>
      <c r="AR102" s="471">
        <v>5.2657047928858223</v>
      </c>
    </row>
    <row r="103" spans="1:44" ht="14.25" customHeight="1" x14ac:dyDescent="0.2">
      <c r="A103" s="470" t="s">
        <v>160</v>
      </c>
      <c r="B103" s="470" t="s">
        <v>1642</v>
      </c>
      <c r="C103" s="470" t="s">
        <v>994</v>
      </c>
      <c r="D103" s="470" t="s">
        <v>1009</v>
      </c>
      <c r="E103" s="471">
        <v>31.427657347407507</v>
      </c>
      <c r="F103" s="471">
        <v>36.890711950302503</v>
      </c>
      <c r="G103" s="471">
        <v>55.18247102945827</v>
      </c>
      <c r="H103" s="471">
        <v>70.508979946972545</v>
      </c>
      <c r="I103" s="471">
        <v>72.219342314311234</v>
      </c>
      <c r="J103" s="471">
        <v>76.038965116353978</v>
      </c>
      <c r="K103" s="471">
        <v>67.668530205341682</v>
      </c>
      <c r="L103" s="471">
        <v>70.827990993573209</v>
      </c>
      <c r="M103" s="471">
        <v>106.59241772809526</v>
      </c>
      <c r="N103" s="471">
        <v>119.99796598696699</v>
      </c>
      <c r="O103" s="471">
        <v>125.87311345038084</v>
      </c>
      <c r="P103" s="471">
        <v>119.54716333606885</v>
      </c>
      <c r="Q103" s="471">
        <v>109.45797884800001</v>
      </c>
      <c r="R103" s="471">
        <v>109.77171644800001</v>
      </c>
      <c r="S103" s="471">
        <v>102.58952823123866</v>
      </c>
      <c r="T103" s="471">
        <v>101.74527872877061</v>
      </c>
      <c r="U103" s="471">
        <v>83.64326825684239</v>
      </c>
      <c r="V103" s="471">
        <v>68.178762947485126</v>
      </c>
      <c r="W103" s="471">
        <v>72.219056626880018</v>
      </c>
      <c r="X103" s="471">
        <v>57.958859267078417</v>
      </c>
      <c r="Y103" s="471">
        <v>59.489133542457608</v>
      </c>
      <c r="Z103" s="471">
        <v>79.586093542457604</v>
      </c>
      <c r="AA103" s="471">
        <v>83.691760395724785</v>
      </c>
      <c r="AB103" s="471">
        <v>71.633034458035198</v>
      </c>
      <c r="AC103" s="471">
        <v>38.284915837619195</v>
      </c>
      <c r="AD103" s="471">
        <v>52.857510892652805</v>
      </c>
      <c r="AE103" s="471">
        <v>53.697339729388794</v>
      </c>
      <c r="AF103" s="471">
        <v>38.778094351500805</v>
      </c>
      <c r="AG103" s="471">
        <v>47.955358698233596</v>
      </c>
      <c r="AH103" s="471">
        <v>56.979137089190402</v>
      </c>
      <c r="AI103" s="471">
        <v>58.225573047750061</v>
      </c>
      <c r="AJ103" s="471">
        <v>50.122630612587969</v>
      </c>
      <c r="AK103" s="471">
        <v>38.781515809567345</v>
      </c>
      <c r="AL103" s="471">
        <v>43.952438045333508</v>
      </c>
      <c r="AM103" s="471">
        <v>56.171639503500799</v>
      </c>
      <c r="AN103" s="471">
        <v>41.388693476767997</v>
      </c>
      <c r="AO103" s="471">
        <v>34.737774810035198</v>
      </c>
      <c r="AP103" s="471">
        <v>39.317866365811206</v>
      </c>
      <c r="AQ103" s="471">
        <v>40.843278170233603</v>
      </c>
      <c r="AR103" s="471">
        <v>81.759703628121599</v>
      </c>
    </row>
    <row r="104" spans="1:44" ht="14.25" customHeight="1" x14ac:dyDescent="0.2">
      <c r="A104" s="470" t="s">
        <v>160</v>
      </c>
      <c r="B104" s="470" t="s">
        <v>1642</v>
      </c>
      <c r="C104" s="470" t="s">
        <v>996</v>
      </c>
      <c r="D104" s="470" t="s">
        <v>1009</v>
      </c>
      <c r="E104" s="471">
        <v>17.008490592461627</v>
      </c>
      <c r="F104" s="471">
        <v>17.008490592461627</v>
      </c>
      <c r="G104" s="471">
        <v>17.841081799102412</v>
      </c>
      <c r="H104" s="471">
        <v>17.008490592461627</v>
      </c>
      <c r="I104" s="471">
        <v>18.443256460849035</v>
      </c>
      <c r="J104" s="471">
        <v>17.689221528499708</v>
      </c>
      <c r="K104" s="471">
        <v>20.096692637324157</v>
      </c>
      <c r="L104" s="471">
        <v>20.316006757777686</v>
      </c>
      <c r="M104" s="471">
        <v>18.239914451746408</v>
      </c>
      <c r="N104" s="471">
        <v>16.997102558708242</v>
      </c>
      <c r="O104" s="471">
        <v>17.743927995916422</v>
      </c>
      <c r="P104" s="471">
        <v>19.561287551145568</v>
      </c>
      <c r="Q104" s="471">
        <v>19.418145723414334</v>
      </c>
      <c r="R104" s="471">
        <v>16.689586907929911</v>
      </c>
      <c r="S104" s="471">
        <v>14.707738252820411</v>
      </c>
      <c r="T104" s="471">
        <v>14.866188929184707</v>
      </c>
      <c r="U104" s="471">
        <v>15.743185514749509</v>
      </c>
      <c r="V104" s="471">
        <v>17.149610549300277</v>
      </c>
      <c r="W104" s="471">
        <v>17.04256062895373</v>
      </c>
      <c r="X104" s="471">
        <v>15.416244935101643</v>
      </c>
      <c r="Y104" s="471">
        <v>17.475327310531821</v>
      </c>
      <c r="Z104" s="471">
        <v>15.959742040911568</v>
      </c>
      <c r="AA104" s="471">
        <v>14.203335163592971</v>
      </c>
      <c r="AB104" s="471">
        <v>17.641927988830908</v>
      </c>
      <c r="AC104" s="471">
        <v>16.693797640271111</v>
      </c>
      <c r="AD104" s="471">
        <v>14.86600801649737</v>
      </c>
      <c r="AE104" s="471">
        <v>14.423255475016317</v>
      </c>
      <c r="AF104" s="471">
        <v>14.051761515019153</v>
      </c>
      <c r="AG104" s="471">
        <v>13.89386186170637</v>
      </c>
      <c r="AH104" s="471">
        <v>11.165260865898167</v>
      </c>
      <c r="AI104" s="471">
        <v>10.727890241118837</v>
      </c>
      <c r="AJ104" s="471">
        <v>12.052865188237952</v>
      </c>
      <c r="AK104" s="471">
        <v>12.075181997663138</v>
      </c>
      <c r="AL104" s="471">
        <v>11.76977628962444</v>
      </c>
      <c r="AM104" s="471">
        <v>12.030324196785243</v>
      </c>
      <c r="AN104" s="471">
        <v>11.791778646890544</v>
      </c>
      <c r="AO104" s="471">
        <v>13.576239120704807</v>
      </c>
      <c r="AP104" s="471">
        <v>12.22771329970192</v>
      </c>
      <c r="AQ104" s="471">
        <v>11.22187426109922</v>
      </c>
      <c r="AR104" s="471">
        <v>10.318671227854416</v>
      </c>
    </row>
    <row r="105" spans="1:44" ht="14.25" customHeight="1" x14ac:dyDescent="0.2">
      <c r="A105" s="470" t="s">
        <v>160</v>
      </c>
      <c r="B105" s="470" t="s">
        <v>997</v>
      </c>
      <c r="C105" s="470" t="s">
        <v>998</v>
      </c>
      <c r="D105" s="470" t="s">
        <v>1009</v>
      </c>
      <c r="E105" s="471">
        <v>5.7076904834409827</v>
      </c>
      <c r="F105" s="471">
        <v>5.7983307839521716</v>
      </c>
      <c r="G105" s="471">
        <v>5.8447397363218325</v>
      </c>
      <c r="H105" s="471">
        <v>5.8719285617625978</v>
      </c>
      <c r="I105" s="471">
        <v>5.8563730083618397</v>
      </c>
      <c r="J105" s="471">
        <v>5.8146737599112459</v>
      </c>
      <c r="K105" s="471">
        <v>5.7532543014737625</v>
      </c>
      <c r="L105" s="471">
        <v>5.6701489862935119</v>
      </c>
      <c r="M105" s="471">
        <v>5.5819603482053495</v>
      </c>
      <c r="N105" s="471">
        <v>5.5018762052528478</v>
      </c>
      <c r="O105" s="471">
        <v>5.5651476020374364</v>
      </c>
      <c r="P105" s="471">
        <v>5.607402072195856</v>
      </c>
      <c r="Q105" s="471">
        <v>5.730206933958363</v>
      </c>
      <c r="R105" s="471">
        <v>5.8561695374529128</v>
      </c>
      <c r="S105" s="471">
        <v>6.0029021626623278</v>
      </c>
      <c r="T105" s="471">
        <v>6.1449688705881842</v>
      </c>
      <c r="U105" s="471">
        <v>6.2577225464266011</v>
      </c>
      <c r="V105" s="471">
        <v>6.37424128056381</v>
      </c>
      <c r="W105" s="471">
        <v>6.5787125504119022</v>
      </c>
      <c r="X105" s="471">
        <v>6.8509768511171441</v>
      </c>
      <c r="Y105" s="471">
        <v>7.1744536378807373</v>
      </c>
      <c r="Z105" s="471">
        <v>7.4018484696410773</v>
      </c>
      <c r="AA105" s="471">
        <v>8.183171016051455</v>
      </c>
      <c r="AB105" s="471">
        <v>8.5141586342680213</v>
      </c>
      <c r="AC105" s="471">
        <v>7.5030831531157167</v>
      </c>
      <c r="AD105" s="471">
        <v>8.4621555745242336</v>
      </c>
      <c r="AE105" s="471">
        <v>8.3390196157078016</v>
      </c>
      <c r="AF105" s="471">
        <v>8.173616083200459</v>
      </c>
      <c r="AG105" s="471">
        <v>8.1094700784924356</v>
      </c>
      <c r="AH105" s="471">
        <v>8.0420754594598041</v>
      </c>
      <c r="AI105" s="471">
        <v>8.0198072133807372</v>
      </c>
      <c r="AJ105" s="471">
        <v>7.9894158426724395</v>
      </c>
      <c r="AK105" s="471">
        <v>8.0611513274510411</v>
      </c>
      <c r="AL105" s="471">
        <v>7.9881627107339899</v>
      </c>
      <c r="AM105" s="471">
        <v>6.983005991025812</v>
      </c>
      <c r="AN105" s="471">
        <v>6.8022785721903558</v>
      </c>
      <c r="AO105" s="471">
        <v>6.7300225559320026</v>
      </c>
      <c r="AP105" s="471">
        <v>6.733003723808328</v>
      </c>
      <c r="AQ105" s="471">
        <v>6.6257923832970906</v>
      </c>
      <c r="AR105" s="471">
        <v>6.4195949459490897</v>
      </c>
    </row>
    <row r="106" spans="1:44" ht="14.25" customHeight="1" x14ac:dyDescent="0.2">
      <c r="A106" s="470" t="s">
        <v>160</v>
      </c>
      <c r="B106" s="470" t="s">
        <v>999</v>
      </c>
      <c r="C106" s="470" t="s">
        <v>1000</v>
      </c>
      <c r="D106" s="470" t="s">
        <v>1009</v>
      </c>
      <c r="E106" s="471">
        <v>0.37335823849224592</v>
      </c>
      <c r="F106" s="471">
        <v>0.37468024054223414</v>
      </c>
      <c r="G106" s="471">
        <v>0.37600837622650823</v>
      </c>
      <c r="H106" s="471">
        <v>0.37738879346492965</v>
      </c>
      <c r="I106" s="471">
        <v>0.37881032604605891</v>
      </c>
      <c r="J106" s="471">
        <v>0.38026426289480547</v>
      </c>
      <c r="K106" s="471">
        <v>0.3823347656400724</v>
      </c>
      <c r="L106" s="471">
        <v>0.3856150156949803</v>
      </c>
      <c r="M106" s="471">
        <v>0.38997842189819509</v>
      </c>
      <c r="N106" s="471">
        <v>0.39547952094595862</v>
      </c>
      <c r="O106" s="471">
        <v>0.40184012038773659</v>
      </c>
      <c r="P106" s="471">
        <v>0.40896360015083194</v>
      </c>
      <c r="Q106" s="471">
        <v>0.41671184803283867</v>
      </c>
      <c r="R106" s="471">
        <v>0.42491140780308312</v>
      </c>
      <c r="S106" s="471">
        <v>0.43345764043790525</v>
      </c>
      <c r="T106" s="471">
        <v>0.44223041418521281</v>
      </c>
      <c r="U106" s="471">
        <v>0.45206871452380903</v>
      </c>
      <c r="V106" s="471">
        <v>0.46387138912822673</v>
      </c>
      <c r="W106" s="471">
        <v>0.47729544883124131</v>
      </c>
      <c r="X106" s="471">
        <v>0.4919596162030459</v>
      </c>
      <c r="Y106" s="471">
        <v>0.50830589235326262</v>
      </c>
      <c r="Z106" s="471">
        <v>0.53294570145987019</v>
      </c>
      <c r="AA106" s="471">
        <v>0.56406160322739807</v>
      </c>
      <c r="AB106" s="471">
        <v>0.59286427517745421</v>
      </c>
      <c r="AC106" s="471">
        <v>0.59405910208074486</v>
      </c>
      <c r="AD106" s="471">
        <v>0.57618717736154834</v>
      </c>
      <c r="AE106" s="471">
        <v>0.56948611101081648</v>
      </c>
      <c r="AF106" s="471">
        <v>0.5679839540455105</v>
      </c>
      <c r="AG106" s="471">
        <v>0.56495580481976104</v>
      </c>
      <c r="AH106" s="471">
        <v>0.55638173644823607</v>
      </c>
      <c r="AI106" s="471">
        <v>0.54609632707977296</v>
      </c>
      <c r="AJ106" s="471">
        <v>0.53789254314376045</v>
      </c>
      <c r="AK106" s="471">
        <v>0.53069264137793859</v>
      </c>
      <c r="AL106" s="471">
        <v>0.51807944738518741</v>
      </c>
      <c r="AM106" s="471">
        <v>0.49369634057669681</v>
      </c>
      <c r="AN106" s="471">
        <v>0.4684757511023267</v>
      </c>
      <c r="AO106" s="471">
        <v>0.45356825837937259</v>
      </c>
      <c r="AP106" s="471">
        <v>0.44350057674269572</v>
      </c>
      <c r="AQ106" s="471">
        <v>0.42126170508993466</v>
      </c>
      <c r="AR106" s="471">
        <v>0.39311541236758596</v>
      </c>
    </row>
    <row r="107" spans="1:44" ht="14.25" customHeight="1" x14ac:dyDescent="0.2">
      <c r="A107" s="470" t="s">
        <v>160</v>
      </c>
      <c r="B107" s="470" t="s">
        <v>1001</v>
      </c>
      <c r="C107" s="470" t="s">
        <v>1002</v>
      </c>
      <c r="D107" s="470" t="s">
        <v>1009</v>
      </c>
      <c r="E107" s="471">
        <v>19.465709694556544</v>
      </c>
      <c r="F107" s="471">
        <v>20.017290936857037</v>
      </c>
      <c r="G107" s="471">
        <v>20.098781443375525</v>
      </c>
      <c r="H107" s="471">
        <v>20.931828320900674</v>
      </c>
      <c r="I107" s="471">
        <v>21.185725638233087</v>
      </c>
      <c r="J107" s="471">
        <v>21.767745403539731</v>
      </c>
      <c r="K107" s="471">
        <v>22.142644994060159</v>
      </c>
      <c r="L107" s="471">
        <v>22.109230092848186</v>
      </c>
      <c r="M107" s="471">
        <v>22.863102964113473</v>
      </c>
      <c r="N107" s="471">
        <v>22.752936786409229</v>
      </c>
      <c r="O107" s="471">
        <v>23.633818830865209</v>
      </c>
      <c r="P107" s="471">
        <v>23.862535321380591</v>
      </c>
      <c r="Q107" s="471">
        <v>24.512232390258113</v>
      </c>
      <c r="R107" s="471">
        <v>24.687659672277988</v>
      </c>
      <c r="S107" s="471">
        <v>24.962543565571838</v>
      </c>
      <c r="T107" s="471">
        <v>25.53863885435598</v>
      </c>
      <c r="U107" s="471">
        <v>26.307836580000821</v>
      </c>
      <c r="V107" s="471">
        <v>26.844161228102241</v>
      </c>
      <c r="W107" s="471">
        <v>27.82278517024362</v>
      </c>
      <c r="X107" s="471">
        <v>28.423155717963297</v>
      </c>
      <c r="Y107" s="471">
        <v>29.129521867640523</v>
      </c>
      <c r="Z107" s="471">
        <v>30.350382689547029</v>
      </c>
      <c r="AA107" s="471">
        <v>31.227003127363066</v>
      </c>
      <c r="AB107" s="471">
        <v>32.437077202378809</v>
      </c>
      <c r="AC107" s="471">
        <v>32.718714423515145</v>
      </c>
      <c r="AD107" s="471">
        <v>32.221772787724923</v>
      </c>
      <c r="AE107" s="471">
        <v>32.096244951625465</v>
      </c>
      <c r="AF107" s="471">
        <v>31.978615601201366</v>
      </c>
      <c r="AG107" s="471">
        <v>32.007036486112298</v>
      </c>
      <c r="AH107" s="471">
        <v>32.281919773902544</v>
      </c>
      <c r="AI107" s="471">
        <v>32.203492911086158</v>
      </c>
      <c r="AJ107" s="471">
        <v>32.004768538935515</v>
      </c>
      <c r="AK107" s="471">
        <v>31.862553910116642</v>
      </c>
      <c r="AL107" s="471">
        <v>31.733041946941221</v>
      </c>
      <c r="AM107" s="471">
        <v>32.202757297575637</v>
      </c>
      <c r="AN107" s="471">
        <v>32.308759012737511</v>
      </c>
      <c r="AO107" s="471">
        <v>32.643057482606579</v>
      </c>
      <c r="AP107" s="471">
        <v>32.795303637069992</v>
      </c>
      <c r="AQ107" s="471">
        <v>32.77722797132418</v>
      </c>
      <c r="AR107" s="471">
        <v>32.791792094329857</v>
      </c>
    </row>
    <row r="108" spans="1:44" ht="14.25" customHeight="1" x14ac:dyDescent="0.2">
      <c r="A108" s="470" t="s">
        <v>160</v>
      </c>
      <c r="B108" s="470" t="s">
        <v>1003</v>
      </c>
      <c r="C108" s="470" t="s">
        <v>1004</v>
      </c>
      <c r="D108" s="470" t="s">
        <v>1009</v>
      </c>
      <c r="E108" s="471">
        <v>14.073093825422431</v>
      </c>
      <c r="F108" s="471">
        <v>16.076639319896863</v>
      </c>
      <c r="G108" s="471">
        <v>12.616557500913775</v>
      </c>
      <c r="H108" s="471">
        <v>14.990247762162943</v>
      </c>
      <c r="I108" s="471">
        <v>14.952016086081555</v>
      </c>
      <c r="J108" s="471">
        <v>15.854305560741601</v>
      </c>
      <c r="K108" s="471">
        <v>16.492234804708804</v>
      </c>
      <c r="L108" s="471">
        <v>15.225891661147745</v>
      </c>
      <c r="M108" s="471">
        <v>14.484347119961749</v>
      </c>
      <c r="N108" s="471">
        <v>14.692987515266514</v>
      </c>
      <c r="O108" s="471">
        <v>14.875939025725598</v>
      </c>
      <c r="P108" s="471">
        <v>14.004442633963629</v>
      </c>
      <c r="Q108" s="471">
        <v>11.438899380706117</v>
      </c>
      <c r="R108" s="471">
        <v>11.901930595509159</v>
      </c>
      <c r="S108" s="471">
        <v>13.390672255000661</v>
      </c>
      <c r="T108" s="471">
        <v>17.109585254332593</v>
      </c>
      <c r="U108" s="471">
        <v>16.316617086296937</v>
      </c>
      <c r="V108" s="471">
        <v>16.277764849997652</v>
      </c>
      <c r="W108" s="471">
        <v>15.42281792486375</v>
      </c>
      <c r="X108" s="471">
        <v>13.422928325603944</v>
      </c>
      <c r="Y108" s="471">
        <v>13.429008841968008</v>
      </c>
      <c r="Z108" s="471">
        <v>13.45887958519635</v>
      </c>
      <c r="AA108" s="471">
        <v>12.520432852242916</v>
      </c>
      <c r="AB108" s="471">
        <v>11.432093190750656</v>
      </c>
      <c r="AC108" s="471">
        <v>11.100313533329102</v>
      </c>
      <c r="AD108" s="471">
        <v>11.025976846217642</v>
      </c>
      <c r="AE108" s="471">
        <v>10.48796401051165</v>
      </c>
      <c r="AF108" s="471">
        <v>8.5220918350051864</v>
      </c>
      <c r="AG108" s="471">
        <v>9.4903301811015979</v>
      </c>
      <c r="AH108" s="471">
        <v>8.8484822006642396</v>
      </c>
      <c r="AI108" s="471">
        <v>9.4736984621876275</v>
      </c>
      <c r="AJ108" s="471">
        <v>9.4518365729169354</v>
      </c>
      <c r="AK108" s="471">
        <v>8.8933073521287724</v>
      </c>
      <c r="AL108" s="471">
        <v>8.4539840528245449</v>
      </c>
      <c r="AM108" s="471">
        <v>8.6071604178170755</v>
      </c>
      <c r="AN108" s="471">
        <v>8.3198193259994238</v>
      </c>
      <c r="AO108" s="471">
        <v>9.1118577723748846</v>
      </c>
      <c r="AP108" s="471">
        <v>9.2604405259718465</v>
      </c>
      <c r="AQ108" s="471">
        <v>9.0344646702313334</v>
      </c>
      <c r="AR108" s="471">
        <v>8.2694363578223165</v>
      </c>
    </row>
    <row r="109" spans="1:44" ht="14.25" customHeight="1" x14ac:dyDescent="0.2">
      <c r="A109" s="470" t="s">
        <v>160</v>
      </c>
      <c r="B109" s="470" t="s">
        <v>1005</v>
      </c>
      <c r="C109" s="470" t="s">
        <v>1006</v>
      </c>
      <c r="D109" s="470" t="s">
        <v>1009</v>
      </c>
      <c r="E109" s="471">
        <v>13.148737921595893</v>
      </c>
      <c r="F109" s="471">
        <v>10.331686819409825</v>
      </c>
      <c r="G109" s="471">
        <v>12.13462983224208</v>
      </c>
      <c r="H109" s="471">
        <v>7.3912306743385363</v>
      </c>
      <c r="I109" s="471">
        <v>6.3324895399956826</v>
      </c>
      <c r="J109" s="471">
        <v>4.9634179411128594</v>
      </c>
      <c r="K109" s="471">
        <v>9.4447608267443179</v>
      </c>
      <c r="L109" s="471">
        <v>5.3242921812304207</v>
      </c>
      <c r="M109" s="471">
        <v>8.5459055156013211</v>
      </c>
      <c r="N109" s="471">
        <v>9.195665798540837</v>
      </c>
      <c r="O109" s="471">
        <v>8.4120195886056326</v>
      </c>
      <c r="P109" s="471">
        <v>6.9587289818955886</v>
      </c>
      <c r="Q109" s="471">
        <v>6.3076225143910367</v>
      </c>
      <c r="R109" s="471">
        <v>7.2655791797795199</v>
      </c>
      <c r="S109" s="471">
        <v>7.2917094676901808</v>
      </c>
      <c r="T109" s="471">
        <v>5.7967663130678844</v>
      </c>
      <c r="U109" s="471">
        <v>4.9933808040910268</v>
      </c>
      <c r="V109" s="471">
        <v>5.3990616583781996</v>
      </c>
      <c r="W109" s="471">
        <v>5.5504956552379987</v>
      </c>
      <c r="X109" s="471">
        <v>9.6408288106821445</v>
      </c>
      <c r="Y109" s="471">
        <v>10.861821188438991</v>
      </c>
      <c r="Z109" s="471">
        <v>6.9186752045264193</v>
      </c>
      <c r="AA109" s="471">
        <v>8.5660090167582634</v>
      </c>
      <c r="AB109" s="471">
        <v>6.6274675034633281</v>
      </c>
      <c r="AC109" s="471">
        <v>8.3319126623552542</v>
      </c>
      <c r="AD109" s="471">
        <v>6.8890570867383056</v>
      </c>
      <c r="AE109" s="471">
        <v>9.9146298551458809</v>
      </c>
      <c r="AF109" s="471">
        <v>7.6037321709307184</v>
      </c>
      <c r="AG109" s="471">
        <v>8.5903903461273448</v>
      </c>
      <c r="AH109" s="471">
        <v>8.914706997603794</v>
      </c>
      <c r="AI109" s="471">
        <v>8.2218004992604055</v>
      </c>
      <c r="AJ109" s="471">
        <v>9.9735513486890568</v>
      </c>
      <c r="AK109" s="471">
        <v>16.864397483336646</v>
      </c>
      <c r="AL109" s="471">
        <v>12.550457258486777</v>
      </c>
      <c r="AM109" s="471">
        <v>9.3577835527960751</v>
      </c>
      <c r="AN109" s="471">
        <v>11.537329236460197</v>
      </c>
      <c r="AO109" s="471">
        <v>12.347877792778423</v>
      </c>
      <c r="AP109" s="471">
        <v>9.0971649037590954</v>
      </c>
      <c r="AQ109" s="471">
        <v>10.42811291524832</v>
      </c>
      <c r="AR109" s="471">
        <v>7.9953584794292603</v>
      </c>
    </row>
    <row r="110" spans="1:44" ht="14.25" customHeight="1" x14ac:dyDescent="0.2">
      <c r="A110" s="470" t="s">
        <v>161</v>
      </c>
      <c r="B110" s="470" t="s">
        <v>974</v>
      </c>
      <c r="C110" s="470" t="s">
        <v>975</v>
      </c>
      <c r="D110" s="470" t="s">
        <v>1009</v>
      </c>
      <c r="E110" s="471">
        <v>1.1611207254679674</v>
      </c>
      <c r="F110" s="471">
        <v>1.1744103042575553</v>
      </c>
      <c r="G110" s="471">
        <v>1.1759625159395726</v>
      </c>
      <c r="H110" s="471">
        <v>1.1758089133453138</v>
      </c>
      <c r="I110" s="471">
        <v>1.1762438921322538</v>
      </c>
      <c r="J110" s="471">
        <v>1.1797226449634688</v>
      </c>
      <c r="K110" s="471">
        <v>1.1827758733033631</v>
      </c>
      <c r="L110" s="471">
        <v>1.1867620370501102</v>
      </c>
      <c r="M110" s="471">
        <v>1.184744228091033</v>
      </c>
      <c r="N110" s="471">
        <v>1.197483800836048</v>
      </c>
      <c r="O110" s="471">
        <v>1.2089660641345159</v>
      </c>
      <c r="P110" s="471">
        <v>1.2197458457645789</v>
      </c>
      <c r="Q110" s="471">
        <v>1.2312158757914884</v>
      </c>
      <c r="R110" s="471">
        <v>1.241337470847395</v>
      </c>
      <c r="S110" s="471">
        <v>1.2626820924416384</v>
      </c>
      <c r="T110" s="471">
        <v>1.3028293820980428</v>
      </c>
      <c r="U110" s="471">
        <v>1.3372439616686542</v>
      </c>
      <c r="V110" s="471">
        <v>1.3622628347191612</v>
      </c>
      <c r="W110" s="471">
        <v>1.3878655917332436</v>
      </c>
      <c r="X110" s="471">
        <v>1.4232832790728021</v>
      </c>
      <c r="Y110" s="471">
        <v>1.4848534318968096</v>
      </c>
      <c r="Z110" s="471">
        <v>1.5984980150940493</v>
      </c>
      <c r="AA110" s="471">
        <v>1.7387044424881213</v>
      </c>
      <c r="AB110" s="471">
        <v>1.8314072955495357</v>
      </c>
      <c r="AC110" s="471">
        <v>1.375259558931138</v>
      </c>
      <c r="AD110" s="471">
        <v>1.716037899996582</v>
      </c>
      <c r="AE110" s="471">
        <v>1.631251256875178</v>
      </c>
      <c r="AF110" s="471">
        <v>1.5778536091392537</v>
      </c>
      <c r="AG110" s="471">
        <v>1.5528751493545383</v>
      </c>
      <c r="AH110" s="471">
        <v>1.5369064741068943</v>
      </c>
      <c r="AI110" s="471">
        <v>1.5306161203789781</v>
      </c>
      <c r="AJ110" s="471">
        <v>1.5301849708001618</v>
      </c>
      <c r="AK110" s="471">
        <v>1.5323382055949655</v>
      </c>
      <c r="AL110" s="471">
        <v>1.5471606057827616</v>
      </c>
      <c r="AM110" s="471">
        <v>1.5861098669929996</v>
      </c>
      <c r="AN110" s="471">
        <v>1.6144043682915741</v>
      </c>
      <c r="AO110" s="471">
        <v>1.6879616860053901</v>
      </c>
      <c r="AP110" s="471">
        <v>1.7417024640700882</v>
      </c>
      <c r="AQ110" s="471">
        <v>1.7878379983074475</v>
      </c>
      <c r="AR110" s="471">
        <v>1.8079900448046653</v>
      </c>
    </row>
    <row r="111" spans="1:44" ht="14.25" customHeight="1" x14ac:dyDescent="0.2">
      <c r="A111" s="470" t="s">
        <v>161</v>
      </c>
      <c r="B111" s="470" t="s">
        <v>1641</v>
      </c>
      <c r="C111" s="470" t="s">
        <v>1639</v>
      </c>
      <c r="D111" s="470" t="s">
        <v>1009</v>
      </c>
      <c r="E111" s="471">
        <v>0.21499671074515078</v>
      </c>
      <c r="F111" s="471">
        <v>0.2161536630954948</v>
      </c>
      <c r="G111" s="471">
        <v>0.17839585880278799</v>
      </c>
      <c r="H111" s="471">
        <v>0.1888078720305145</v>
      </c>
      <c r="I111" s="471">
        <v>0.1851984411660724</v>
      </c>
      <c r="J111" s="471">
        <v>0.18174302305300136</v>
      </c>
      <c r="K111" s="471">
        <v>0.16852633135754075</v>
      </c>
      <c r="L111" s="471">
        <v>0.16324924520825226</v>
      </c>
      <c r="M111" s="471">
        <v>0.15735621671192565</v>
      </c>
      <c r="N111" s="471">
        <v>0.19414494115686959</v>
      </c>
      <c r="O111" s="471">
        <v>0.21187332837241621</v>
      </c>
      <c r="P111" s="471">
        <v>0.19427463620162938</v>
      </c>
      <c r="Q111" s="471">
        <v>0.18471403668049241</v>
      </c>
      <c r="R111" s="471">
        <v>0.16568688745475205</v>
      </c>
      <c r="S111" s="471">
        <v>0.16428877875829265</v>
      </c>
      <c r="T111" s="471">
        <v>0.16224060418916822</v>
      </c>
      <c r="U111" s="471">
        <v>0.15914240000000002</v>
      </c>
      <c r="V111" s="471">
        <v>0.1573136</v>
      </c>
      <c r="W111" s="471">
        <v>0.14836959999999999</v>
      </c>
      <c r="X111" s="471">
        <v>0.15451680000000001</v>
      </c>
      <c r="Y111" s="471">
        <v>0.15363800304420477</v>
      </c>
      <c r="Z111" s="471">
        <v>0.14752891200000001</v>
      </c>
      <c r="AA111" s="471">
        <v>0.15743051520000001</v>
      </c>
      <c r="AB111" s="471">
        <v>0.14001563519999999</v>
      </c>
      <c r="AC111" s="471">
        <v>0.11742586160844583</v>
      </c>
      <c r="AD111" s="471">
        <v>0.11006204159999999</v>
      </c>
      <c r="AE111" s="471">
        <v>9.1900809599999994E-2</v>
      </c>
      <c r="AF111" s="471">
        <v>0.1004092224</v>
      </c>
      <c r="AG111" s="471">
        <v>0.10379268479999998</v>
      </c>
      <c r="AH111" s="471">
        <v>6.2195999999999994E-2</v>
      </c>
      <c r="AI111" s="471">
        <v>6.8166815999999991E-2</v>
      </c>
      <c r="AJ111" s="471">
        <v>7.5182524799999984E-2</v>
      </c>
      <c r="AK111" s="471">
        <v>4.9557772800028793E-2</v>
      </c>
      <c r="AL111" s="471">
        <v>7.8765014399999972E-2</v>
      </c>
      <c r="AM111" s="471">
        <v>6.4882867200000013E-2</v>
      </c>
      <c r="AN111" s="471">
        <v>7.0853683199985917E-2</v>
      </c>
      <c r="AO111" s="471">
        <v>4.2293280000000003E-2</v>
      </c>
      <c r="AP111" s="471">
        <v>8.6576832000000003E-3</v>
      </c>
      <c r="AQ111" s="471">
        <v>5.7220319999999993E-3</v>
      </c>
      <c r="AR111" s="471">
        <v>4.6771391999999995E-3</v>
      </c>
    </row>
    <row r="112" spans="1:44" ht="14.25" customHeight="1" x14ac:dyDescent="0.2">
      <c r="A112" s="470" t="s">
        <v>161</v>
      </c>
      <c r="B112" s="470" t="s">
        <v>1641</v>
      </c>
      <c r="C112" s="470" t="s">
        <v>1640</v>
      </c>
      <c r="D112" s="470" t="s">
        <v>1009</v>
      </c>
      <c r="E112" s="471">
        <v>4.122524127111285E-2</v>
      </c>
      <c r="F112" s="471">
        <v>4.7955424909386646E-2</v>
      </c>
      <c r="G112" s="471">
        <v>4.6504877220665604E-2</v>
      </c>
      <c r="H112" s="471">
        <v>5.9030751916595653E-2</v>
      </c>
      <c r="I112" s="471">
        <v>7.1447126895037724E-2</v>
      </c>
      <c r="J112" s="471">
        <v>5.8034993001481544E-2</v>
      </c>
      <c r="K112" s="471">
        <v>5.5130484640033228E-2</v>
      </c>
      <c r="L112" s="471">
        <v>5.3541122789151456E-2</v>
      </c>
      <c r="M112" s="471">
        <v>5.401066328758581E-2</v>
      </c>
      <c r="N112" s="471">
        <v>1.8167314828003628E-2</v>
      </c>
      <c r="O112" s="471">
        <v>2.0739711626418411E-2</v>
      </c>
      <c r="P112" s="471">
        <v>1.4952707760156444E-2</v>
      </c>
      <c r="Q112" s="471">
        <v>1.714930094480091E-2</v>
      </c>
      <c r="R112" s="471">
        <v>1.7119595710670239E-2</v>
      </c>
      <c r="S112" s="471">
        <v>1.4736187683645648E-2</v>
      </c>
      <c r="T112" s="471">
        <v>1.3928950998518012E-2</v>
      </c>
      <c r="U112" s="471">
        <v>1.3504E-2</v>
      </c>
      <c r="V112" s="471">
        <v>1.3351999999999999E-2</v>
      </c>
      <c r="W112" s="471">
        <v>1.25936E-2</v>
      </c>
      <c r="X112" s="471">
        <v>1.31152E-2</v>
      </c>
      <c r="Y112" s="471">
        <v>1.3894934555795199E-2</v>
      </c>
      <c r="Z112" s="471">
        <v>2.5873535999999999E-3</v>
      </c>
      <c r="AA112" s="471">
        <v>1.1941631999999999E-3</v>
      </c>
      <c r="AB112" s="471">
        <v>1.33845792E-2</v>
      </c>
      <c r="AC112" s="471">
        <v>6.1699445484913618E-3</v>
      </c>
      <c r="AD112" s="471">
        <v>1.1941631999999995E-3</v>
      </c>
      <c r="AE112" s="471">
        <v>6.1698431999999987E-3</v>
      </c>
      <c r="AF112" s="471">
        <v>1.4429472E-3</v>
      </c>
      <c r="AG112" s="471">
        <v>2.9356511999999997E-3</v>
      </c>
      <c r="AH112" s="471">
        <v>4.7766527999999978E-3</v>
      </c>
      <c r="AI112" s="471">
        <v>1.1095766399999998E-2</v>
      </c>
      <c r="AJ112" s="471">
        <v>1.0448928E-3</v>
      </c>
      <c r="AK112" s="471">
        <v>0</v>
      </c>
      <c r="AL112" s="471">
        <v>0</v>
      </c>
      <c r="AM112" s="471">
        <v>0</v>
      </c>
      <c r="AN112" s="471">
        <v>0</v>
      </c>
      <c r="AO112" s="471">
        <v>0</v>
      </c>
      <c r="AP112" s="471">
        <v>0</v>
      </c>
      <c r="AQ112" s="471">
        <v>0</v>
      </c>
      <c r="AR112" s="471">
        <v>0</v>
      </c>
    </row>
    <row r="113" spans="1:44" ht="14.25" customHeight="1" x14ac:dyDescent="0.2">
      <c r="A113" s="470" t="s">
        <v>161</v>
      </c>
      <c r="B113" s="470" t="s">
        <v>984</v>
      </c>
      <c r="C113" s="470" t="s">
        <v>985</v>
      </c>
      <c r="D113" s="470" t="s">
        <v>1009</v>
      </c>
      <c r="E113" s="471">
        <v>46.820343118535583</v>
      </c>
      <c r="F113" s="471">
        <v>47.806805175603714</v>
      </c>
      <c r="G113" s="471">
        <v>48.452330171361965</v>
      </c>
      <c r="H113" s="471">
        <v>49.757734292704768</v>
      </c>
      <c r="I113" s="471">
        <v>49.643660893004046</v>
      </c>
      <c r="J113" s="471">
        <v>52.989943268044293</v>
      </c>
      <c r="K113" s="471">
        <v>140.10660557197602</v>
      </c>
      <c r="L113" s="471">
        <v>324.64168386358864</v>
      </c>
      <c r="M113" s="471">
        <v>506.26336546109417</v>
      </c>
      <c r="N113" s="471">
        <v>774.11670864820837</v>
      </c>
      <c r="O113" s="471">
        <v>1032.0921208258292</v>
      </c>
      <c r="P113" s="471">
        <v>1275.8515247123578</v>
      </c>
      <c r="Q113" s="471">
        <v>1610.6360234492233</v>
      </c>
      <c r="R113" s="471">
        <v>1961.2364279227982</v>
      </c>
      <c r="S113" s="471">
        <v>2244.9994349774711</v>
      </c>
      <c r="T113" s="471">
        <v>2434.6224102075057</v>
      </c>
      <c r="U113" s="471">
        <v>2446.9770946254039</v>
      </c>
      <c r="V113" s="471">
        <v>2477.5079710385644</v>
      </c>
      <c r="W113" s="471">
        <v>2476.2279402233985</v>
      </c>
      <c r="X113" s="471">
        <v>2460.6833229616004</v>
      </c>
      <c r="Y113" s="471">
        <v>2337.817047826532</v>
      </c>
      <c r="Z113" s="471">
        <v>2245.3159677772301</v>
      </c>
      <c r="AA113" s="471">
        <v>2161.5630006203146</v>
      </c>
      <c r="AB113" s="471">
        <v>2002.6877324714783</v>
      </c>
      <c r="AC113" s="471">
        <v>1877.2879174372329</v>
      </c>
      <c r="AD113" s="471">
        <v>1717.9279628778272</v>
      </c>
      <c r="AE113" s="471">
        <v>1579.2076677825844</v>
      </c>
      <c r="AF113" s="471">
        <v>1404.8721263190675</v>
      </c>
      <c r="AG113" s="471">
        <v>1260.8223599444102</v>
      </c>
      <c r="AH113" s="471">
        <v>1147.1140947798604</v>
      </c>
      <c r="AI113" s="471">
        <v>1039.8077499651565</v>
      </c>
      <c r="AJ113" s="471">
        <v>942.16144068710901</v>
      </c>
      <c r="AK113" s="471">
        <v>865.46081814000195</v>
      </c>
      <c r="AL113" s="471">
        <v>795.52012824401868</v>
      </c>
      <c r="AM113" s="471">
        <v>735.09216779484484</v>
      </c>
      <c r="AN113" s="471">
        <v>627.52489276548283</v>
      </c>
      <c r="AO113" s="471">
        <v>604.21457005158368</v>
      </c>
      <c r="AP113" s="471">
        <v>573.7020508526349</v>
      </c>
      <c r="AQ113" s="471">
        <v>560.94407208224106</v>
      </c>
      <c r="AR113" s="471">
        <v>515.60673242975395</v>
      </c>
    </row>
    <row r="114" spans="1:44" ht="14.25" customHeight="1" x14ac:dyDescent="0.2">
      <c r="A114" s="470" t="s">
        <v>161</v>
      </c>
      <c r="B114" s="470" t="s">
        <v>986</v>
      </c>
      <c r="C114" s="470" t="s">
        <v>987</v>
      </c>
      <c r="D114" s="470" t="s">
        <v>1009</v>
      </c>
      <c r="E114" s="471">
        <v>6.2851608946178485</v>
      </c>
      <c r="F114" s="471">
        <v>6.6407289162494578</v>
      </c>
      <c r="G114" s="471">
        <v>6.7390533768443595</v>
      </c>
      <c r="H114" s="471">
        <v>6.8994327791421544</v>
      </c>
      <c r="I114" s="471">
        <v>7.029422598232463</v>
      </c>
      <c r="J114" s="471">
        <v>7.4501205275704558</v>
      </c>
      <c r="K114" s="471">
        <v>7.8955258272425848</v>
      </c>
      <c r="L114" s="471">
        <v>8.0069494958610381</v>
      </c>
      <c r="M114" s="471">
        <v>8.1733022955510037</v>
      </c>
      <c r="N114" s="471">
        <v>8.5000699608662877</v>
      </c>
      <c r="O114" s="471">
        <v>15.916442375183818</v>
      </c>
      <c r="P114" s="471">
        <v>29.837042274151045</v>
      </c>
      <c r="Q114" s="471">
        <v>44.026772380293643</v>
      </c>
      <c r="R114" s="471">
        <v>57.623381361207471</v>
      </c>
      <c r="S114" s="471">
        <v>69.618949618352687</v>
      </c>
      <c r="T114" s="471">
        <v>81.068105711166467</v>
      </c>
      <c r="U114" s="471">
        <v>99.169157409350674</v>
      </c>
      <c r="V114" s="471">
        <v>104.07343703754786</v>
      </c>
      <c r="W114" s="471">
        <v>106.0880745256443</v>
      </c>
      <c r="X114" s="471">
        <v>105.20152760617816</v>
      </c>
      <c r="Y114" s="471">
        <v>102.36770786843445</v>
      </c>
      <c r="Z114" s="471">
        <v>99.581020580693945</v>
      </c>
      <c r="AA114" s="471">
        <v>96.820048566753229</v>
      </c>
      <c r="AB114" s="471">
        <v>86.550874221535892</v>
      </c>
      <c r="AC114" s="471">
        <v>77.445163459102062</v>
      </c>
      <c r="AD114" s="471">
        <v>69.126078224963607</v>
      </c>
      <c r="AE114" s="471">
        <v>59.728807452688635</v>
      </c>
      <c r="AF114" s="471">
        <v>52.600380910430104</v>
      </c>
      <c r="AG114" s="471">
        <v>46.422089635931151</v>
      </c>
      <c r="AH114" s="471">
        <v>42.68432925502519</v>
      </c>
      <c r="AI114" s="471">
        <v>39.930156929299621</v>
      </c>
      <c r="AJ114" s="471">
        <v>38.637490877287952</v>
      </c>
      <c r="AK114" s="471">
        <v>39.707135397137307</v>
      </c>
      <c r="AL114" s="471">
        <v>41.439157367349047</v>
      </c>
      <c r="AM114" s="471">
        <v>42.07679568998374</v>
      </c>
      <c r="AN114" s="471">
        <v>41.556184091030651</v>
      </c>
      <c r="AO114" s="471">
        <v>45.230314477453391</v>
      </c>
      <c r="AP114" s="471">
        <v>49.575543661545069</v>
      </c>
      <c r="AQ114" s="471">
        <v>50.947485970034698</v>
      </c>
      <c r="AR114" s="471">
        <v>53.103377235737852</v>
      </c>
    </row>
    <row r="115" spans="1:44" ht="14.25" customHeight="1" x14ac:dyDescent="0.2">
      <c r="A115" s="470" t="s">
        <v>161</v>
      </c>
      <c r="B115" s="470" t="s">
        <v>988</v>
      </c>
      <c r="C115" s="470" t="s">
        <v>989</v>
      </c>
      <c r="D115" s="470" t="s">
        <v>1009</v>
      </c>
      <c r="E115" s="471">
        <v>8.8534450592307099</v>
      </c>
      <c r="F115" s="471">
        <v>9.9365321190810523</v>
      </c>
      <c r="G115" s="471">
        <v>9.723038915704274</v>
      </c>
      <c r="H115" s="471">
        <v>9.5241552211988409</v>
      </c>
      <c r="I115" s="471">
        <v>9.8493007111901587</v>
      </c>
      <c r="J115" s="471">
        <v>10.072292420678956</v>
      </c>
      <c r="K115" s="471">
        <v>10.049054369118309</v>
      </c>
      <c r="L115" s="471">
        <v>9.702975012535715</v>
      </c>
      <c r="M115" s="471">
        <v>9.3976629030331313</v>
      </c>
      <c r="N115" s="471">
        <v>10.214390957515235</v>
      </c>
      <c r="O115" s="471">
        <v>10.612991747834831</v>
      </c>
      <c r="P115" s="471">
        <v>11.022288308979606</v>
      </c>
      <c r="Q115" s="471">
        <v>11.27975654477398</v>
      </c>
      <c r="R115" s="471">
        <v>11.572951770321165</v>
      </c>
      <c r="S115" s="471">
        <v>12.004308637935466</v>
      </c>
      <c r="T115" s="471">
        <v>11.563885421980544</v>
      </c>
      <c r="U115" s="471">
        <v>11.863497072994493</v>
      </c>
      <c r="V115" s="471">
        <v>11.849364517617264</v>
      </c>
      <c r="W115" s="471">
        <v>12.693046153470767</v>
      </c>
      <c r="X115" s="471">
        <v>13.200952001267902</v>
      </c>
      <c r="Y115" s="471">
        <v>13.376029336624313</v>
      </c>
      <c r="Z115" s="471">
        <v>14.053550781457551</v>
      </c>
      <c r="AA115" s="471">
        <v>16.086254331568632</v>
      </c>
      <c r="AB115" s="471">
        <v>17.455861216486706</v>
      </c>
      <c r="AC115" s="471">
        <v>17.669407553968345</v>
      </c>
      <c r="AD115" s="471">
        <v>21.374667439575848</v>
      </c>
      <c r="AE115" s="471">
        <v>26.354822009710627</v>
      </c>
      <c r="AF115" s="471">
        <v>28.343896257555283</v>
      </c>
      <c r="AG115" s="471">
        <v>30.413825005758703</v>
      </c>
      <c r="AH115" s="471">
        <v>33.66483754651766</v>
      </c>
      <c r="AI115" s="471">
        <v>32.151196757094183</v>
      </c>
      <c r="AJ115" s="471">
        <v>31.222086464474277</v>
      </c>
      <c r="AK115" s="471">
        <v>29.780590792540185</v>
      </c>
      <c r="AL115" s="471">
        <v>28.77349364859009</v>
      </c>
      <c r="AM115" s="471">
        <v>26.977710769878865</v>
      </c>
      <c r="AN115" s="471">
        <v>25.358481855375405</v>
      </c>
      <c r="AO115" s="471">
        <v>25.356891606279113</v>
      </c>
      <c r="AP115" s="471">
        <v>23.848277503093904</v>
      </c>
      <c r="AQ115" s="471">
        <v>23.265227159478172</v>
      </c>
      <c r="AR115" s="471">
        <v>19.230427213891048</v>
      </c>
    </row>
    <row r="116" spans="1:44" ht="14.25" customHeight="1" x14ac:dyDescent="0.2">
      <c r="A116" s="470" t="s">
        <v>161</v>
      </c>
      <c r="B116" s="470" t="s">
        <v>990</v>
      </c>
      <c r="C116" s="470" t="s">
        <v>991</v>
      </c>
      <c r="D116" s="470" t="s">
        <v>1009</v>
      </c>
      <c r="E116" s="471">
        <v>0.75222590849747628</v>
      </c>
      <c r="F116" s="471">
        <v>0.73027586184356674</v>
      </c>
      <c r="G116" s="471">
        <v>0.70177682062989988</v>
      </c>
      <c r="H116" s="471">
        <v>0.69724723696741253</v>
      </c>
      <c r="I116" s="471">
        <v>0.68055250619809393</v>
      </c>
      <c r="J116" s="471">
        <v>0.72059854219455166</v>
      </c>
      <c r="K116" s="471">
        <v>0.74059298337725854</v>
      </c>
      <c r="L116" s="471">
        <v>0.77964448615971527</v>
      </c>
      <c r="M116" s="471">
        <v>0.81348857143325293</v>
      </c>
      <c r="N116" s="471">
        <v>0.85408193392791243</v>
      </c>
      <c r="O116" s="471">
        <v>0.8964774520895471</v>
      </c>
      <c r="P116" s="471">
        <v>0.93746957009381082</v>
      </c>
      <c r="Q116" s="471">
        <v>1.0209390758597976</v>
      </c>
      <c r="R116" s="471">
        <v>1.1004920117737231</v>
      </c>
      <c r="S116" s="471">
        <v>1.1065128031515321</v>
      </c>
      <c r="T116" s="471">
        <v>1.109233963260998</v>
      </c>
      <c r="U116" s="471">
        <v>1.0630322371968883</v>
      </c>
      <c r="V116" s="471">
        <v>1.1028402330337128</v>
      </c>
      <c r="W116" s="471">
        <v>1.1120799701336721</v>
      </c>
      <c r="X116" s="471">
        <v>1.1045140524901345</v>
      </c>
      <c r="Y116" s="471">
        <v>1.1234796485136009</v>
      </c>
      <c r="Z116" s="471">
        <v>1.1752931100015749</v>
      </c>
      <c r="AA116" s="471">
        <v>1.2433047177774954</v>
      </c>
      <c r="AB116" s="471">
        <v>1.239957817920315</v>
      </c>
      <c r="AC116" s="471">
        <v>1.1915855622062075</v>
      </c>
      <c r="AD116" s="471">
        <v>1.180190801768132</v>
      </c>
      <c r="AE116" s="471">
        <v>1.1548284583607404</v>
      </c>
      <c r="AF116" s="471">
        <v>1.161572147446235</v>
      </c>
      <c r="AG116" s="471">
        <v>1.1657744030587733</v>
      </c>
      <c r="AH116" s="471">
        <v>1.1829672319248665</v>
      </c>
      <c r="AI116" s="471">
        <v>1.1867062981030039</v>
      </c>
      <c r="AJ116" s="471">
        <v>1.1807675259515229</v>
      </c>
      <c r="AK116" s="471">
        <v>1.1990617737607983</v>
      </c>
      <c r="AL116" s="471">
        <v>1.2130271767144434</v>
      </c>
      <c r="AM116" s="471">
        <v>1.2006300958924143</v>
      </c>
      <c r="AN116" s="471">
        <v>1.2022952939367737</v>
      </c>
      <c r="AO116" s="471">
        <v>1.2033381031042414</v>
      </c>
      <c r="AP116" s="471">
        <v>1.1781617648249003</v>
      </c>
      <c r="AQ116" s="471">
        <v>1.1740717909626308</v>
      </c>
      <c r="AR116" s="471">
        <v>1.1116870302094093</v>
      </c>
    </row>
    <row r="117" spans="1:44" ht="14.25" customHeight="1" x14ac:dyDescent="0.2">
      <c r="A117" s="470" t="s">
        <v>161</v>
      </c>
      <c r="B117" s="470" t="s">
        <v>992</v>
      </c>
      <c r="C117" s="470" t="s">
        <v>915</v>
      </c>
      <c r="D117" s="470" t="s">
        <v>1009</v>
      </c>
      <c r="E117" s="471">
        <v>0.98350055999999997</v>
      </c>
      <c r="F117" s="471">
        <v>0.98979898000000011</v>
      </c>
      <c r="G117" s="471">
        <v>0.87994964400000031</v>
      </c>
      <c r="H117" s="471">
        <v>0.91230975400000014</v>
      </c>
      <c r="I117" s="471">
        <v>0.839892262</v>
      </c>
      <c r="J117" s="471">
        <v>0.80200130600000008</v>
      </c>
      <c r="K117" s="471">
        <v>0.81540159200000017</v>
      </c>
      <c r="L117" s="471">
        <v>0.8625895320000001</v>
      </c>
      <c r="M117" s="471">
        <v>0.89533701600000015</v>
      </c>
      <c r="N117" s="471">
        <v>0.8115135</v>
      </c>
      <c r="O117" s="471">
        <v>0.81865123200000001</v>
      </c>
      <c r="P117" s="471">
        <v>0.81246041600000019</v>
      </c>
      <c r="Q117" s="471">
        <v>0.79106874000000016</v>
      </c>
      <c r="R117" s="471">
        <v>0.66751065359999995</v>
      </c>
      <c r="S117" s="471">
        <v>0.62706589680000002</v>
      </c>
      <c r="T117" s="471">
        <v>0.61574595599999993</v>
      </c>
      <c r="U117" s="471">
        <v>0.5707674840000001</v>
      </c>
      <c r="V117" s="471">
        <v>0.5689166952000001</v>
      </c>
      <c r="W117" s="471">
        <v>0.59000707920000006</v>
      </c>
      <c r="X117" s="471">
        <v>0.58433993520000005</v>
      </c>
      <c r="Y117" s="471">
        <v>0.62735284080000009</v>
      </c>
      <c r="Z117" s="471">
        <v>0.61287651600000015</v>
      </c>
      <c r="AA117" s="471">
        <v>0.61510750560000005</v>
      </c>
      <c r="AB117" s="471">
        <v>0.63971295360000002</v>
      </c>
      <c r="AC117" s="471">
        <v>0.62216632800000005</v>
      </c>
      <c r="AD117" s="471">
        <v>0.65455513199999993</v>
      </c>
      <c r="AE117" s="471">
        <v>0.67400276159999994</v>
      </c>
      <c r="AF117" s="471">
        <v>0.67385211600000006</v>
      </c>
      <c r="AG117" s="471">
        <v>0.66970577520000008</v>
      </c>
      <c r="AH117" s="471">
        <v>0.68142457407736001</v>
      </c>
      <c r="AI117" s="471">
        <v>0.67110069426438013</v>
      </c>
      <c r="AJ117" s="471">
        <v>0.68509726353195988</v>
      </c>
      <c r="AK117" s="471">
        <v>0.65933453658536001</v>
      </c>
      <c r="AL117" s="471">
        <v>0.60551601291110013</v>
      </c>
      <c r="AM117" s="471">
        <v>0.60440862639290072</v>
      </c>
      <c r="AN117" s="471">
        <v>0.53083464905379962</v>
      </c>
      <c r="AO117" s="471">
        <v>0.49867351580463992</v>
      </c>
      <c r="AP117" s="471">
        <v>0.48628705710237996</v>
      </c>
      <c r="AQ117" s="471">
        <v>0.46800073085368071</v>
      </c>
      <c r="AR117" s="471">
        <v>0.47015221365051957</v>
      </c>
    </row>
    <row r="118" spans="1:44" ht="14.25" customHeight="1" x14ac:dyDescent="0.2">
      <c r="A118" s="470" t="s">
        <v>161</v>
      </c>
      <c r="B118" s="470" t="s">
        <v>1642</v>
      </c>
      <c r="C118" s="470" t="s">
        <v>994</v>
      </c>
      <c r="D118" s="470" t="s">
        <v>1009</v>
      </c>
      <c r="E118" s="472"/>
      <c r="F118" s="471">
        <v>0</v>
      </c>
      <c r="G118" s="472"/>
      <c r="H118" s="472"/>
      <c r="I118" s="472"/>
      <c r="J118" s="472"/>
      <c r="K118" s="472"/>
      <c r="L118" s="471">
        <v>0</v>
      </c>
      <c r="M118" s="471">
        <v>0</v>
      </c>
      <c r="N118" s="472"/>
      <c r="O118" s="472"/>
      <c r="P118" s="472"/>
      <c r="Q118" s="472"/>
      <c r="R118" s="472"/>
      <c r="S118" s="472"/>
      <c r="T118" s="472"/>
      <c r="U118" s="472"/>
      <c r="V118" s="472"/>
      <c r="W118" s="472"/>
      <c r="X118" s="472"/>
      <c r="Y118" s="472"/>
      <c r="Z118" s="472"/>
      <c r="AA118" s="472"/>
      <c r="AB118" s="472"/>
      <c r="AC118" s="472"/>
      <c r="AD118" s="472"/>
      <c r="AE118" s="472"/>
      <c r="AF118" s="472"/>
      <c r="AG118" s="472"/>
      <c r="AH118" s="472"/>
      <c r="AI118" s="471">
        <v>0</v>
      </c>
      <c r="AJ118" s="471">
        <v>0</v>
      </c>
      <c r="AK118" s="471">
        <v>0</v>
      </c>
      <c r="AL118" s="471">
        <v>0</v>
      </c>
      <c r="AM118" s="471">
        <v>0</v>
      </c>
      <c r="AN118" s="471">
        <v>0</v>
      </c>
      <c r="AO118" s="471">
        <v>0</v>
      </c>
      <c r="AP118" s="471">
        <v>0</v>
      </c>
      <c r="AQ118" s="471">
        <v>0</v>
      </c>
      <c r="AR118" s="471">
        <v>0</v>
      </c>
    </row>
    <row r="119" spans="1:44" ht="14.25" customHeight="1" x14ac:dyDescent="0.2">
      <c r="A119" s="470" t="s">
        <v>161</v>
      </c>
      <c r="B119" s="470" t="s">
        <v>1642</v>
      </c>
      <c r="C119" s="470" t="s">
        <v>996</v>
      </c>
      <c r="D119" s="470" t="s">
        <v>1009</v>
      </c>
      <c r="E119" s="472"/>
      <c r="F119" s="472"/>
      <c r="G119" s="472"/>
      <c r="H119" s="472"/>
      <c r="I119" s="472"/>
      <c r="J119" s="472"/>
      <c r="K119" s="472"/>
      <c r="L119" s="472"/>
      <c r="M119" s="472"/>
      <c r="N119" s="472"/>
      <c r="O119" s="472"/>
      <c r="P119" s="472"/>
      <c r="Q119" s="472"/>
      <c r="R119" s="472"/>
      <c r="S119" s="471">
        <v>0</v>
      </c>
      <c r="T119" s="471">
        <v>0</v>
      </c>
      <c r="U119" s="471">
        <v>0</v>
      </c>
      <c r="V119" s="471">
        <v>0</v>
      </c>
      <c r="W119" s="471">
        <v>0</v>
      </c>
      <c r="X119" s="471">
        <v>0</v>
      </c>
      <c r="Y119" s="471">
        <v>0</v>
      </c>
      <c r="Z119" s="471">
        <v>0</v>
      </c>
      <c r="AA119" s="471">
        <v>0</v>
      </c>
      <c r="AB119" s="471">
        <v>0</v>
      </c>
      <c r="AC119" s="471">
        <v>0</v>
      </c>
      <c r="AD119" s="471">
        <v>0</v>
      </c>
      <c r="AE119" s="471">
        <v>0</v>
      </c>
      <c r="AF119" s="471">
        <v>0</v>
      </c>
      <c r="AG119" s="471">
        <v>0</v>
      </c>
      <c r="AH119" s="471">
        <v>0</v>
      </c>
      <c r="AI119" s="471">
        <v>0</v>
      </c>
      <c r="AJ119" s="471">
        <v>0</v>
      </c>
      <c r="AK119" s="471">
        <v>0</v>
      </c>
      <c r="AL119" s="471">
        <v>0</v>
      </c>
      <c r="AM119" s="471">
        <v>0</v>
      </c>
      <c r="AN119" s="471">
        <v>0</v>
      </c>
      <c r="AO119" s="471">
        <v>0</v>
      </c>
      <c r="AP119" s="471">
        <v>0</v>
      </c>
      <c r="AQ119" s="471">
        <v>0</v>
      </c>
      <c r="AR119" s="471">
        <v>0</v>
      </c>
    </row>
    <row r="120" spans="1:44" ht="14.25" customHeight="1" x14ac:dyDescent="0.2">
      <c r="A120" s="470" t="s">
        <v>161</v>
      </c>
      <c r="B120" s="470" t="s">
        <v>997</v>
      </c>
      <c r="C120" s="470" t="s">
        <v>998</v>
      </c>
      <c r="D120" s="470" t="s">
        <v>1009</v>
      </c>
      <c r="E120" s="471">
        <v>0.3365630954174279</v>
      </c>
      <c r="F120" s="471">
        <v>0.34177721976488423</v>
      </c>
      <c r="G120" s="471">
        <v>0.3444170082940754</v>
      </c>
      <c r="H120" s="471">
        <v>0.34588843451582152</v>
      </c>
      <c r="I120" s="471">
        <v>0.34491804273757148</v>
      </c>
      <c r="J120" s="471">
        <v>0.34250368636888995</v>
      </c>
      <c r="K120" s="471">
        <v>0.33904947234438015</v>
      </c>
      <c r="L120" s="471">
        <v>0.33441252216720774</v>
      </c>
      <c r="M120" s="471">
        <v>0.32950598792988772</v>
      </c>
      <c r="N120" s="471">
        <v>0.32512028625966427</v>
      </c>
      <c r="O120" s="471">
        <v>0.3290410764366547</v>
      </c>
      <c r="P120" s="471">
        <v>0.33179928687110072</v>
      </c>
      <c r="Q120" s="471">
        <v>0.33919411581445963</v>
      </c>
      <c r="R120" s="471">
        <v>0.34683319758672282</v>
      </c>
      <c r="S120" s="471">
        <v>0.35567109582532153</v>
      </c>
      <c r="T120" s="471">
        <v>0.36426084613413845</v>
      </c>
      <c r="U120" s="471">
        <v>0.37254303158236451</v>
      </c>
      <c r="V120" s="471">
        <v>0.3808576374048841</v>
      </c>
      <c r="W120" s="471">
        <v>0.39401879955219465</v>
      </c>
      <c r="X120" s="471">
        <v>0.41154403279988599</v>
      </c>
      <c r="Y120" s="471">
        <v>0.43195924924093271</v>
      </c>
      <c r="Z120" s="471">
        <v>0.44796785570035652</v>
      </c>
      <c r="AA120" s="471">
        <v>0.49393452632032164</v>
      </c>
      <c r="AB120" s="471">
        <v>0.51232637555970373</v>
      </c>
      <c r="AC120" s="471">
        <v>0.45226196515114875</v>
      </c>
      <c r="AD120" s="471">
        <v>0.5060739290610401</v>
      </c>
      <c r="AE120" s="471">
        <v>0.49802217780324842</v>
      </c>
      <c r="AF120" s="471">
        <v>0.48704131928149819</v>
      </c>
      <c r="AG120" s="471">
        <v>0.48270634691801556</v>
      </c>
      <c r="AH120" s="471">
        <v>0.47887407173612934</v>
      </c>
      <c r="AI120" s="471">
        <v>0.47690485084213924</v>
      </c>
      <c r="AJ120" s="471">
        <v>0.47497273333238332</v>
      </c>
      <c r="AK120" s="471">
        <v>0.47921872261812681</v>
      </c>
      <c r="AL120" s="471">
        <v>0.47459623001514789</v>
      </c>
      <c r="AM120" s="471">
        <v>0.41576956021696648</v>
      </c>
      <c r="AN120" s="471">
        <v>0.40485245247884927</v>
      </c>
      <c r="AO120" s="471">
        <v>0.40063227046534439</v>
      </c>
      <c r="AP120" s="471">
        <v>0.40127295159915999</v>
      </c>
      <c r="AQ120" s="471">
        <v>0.39388078098858287</v>
      </c>
      <c r="AR120" s="471">
        <v>0.38000647628633688</v>
      </c>
    </row>
    <row r="121" spans="1:44" ht="14.25" customHeight="1" x14ac:dyDescent="0.2">
      <c r="A121" s="470" t="s">
        <v>161</v>
      </c>
      <c r="B121" s="470" t="s">
        <v>999</v>
      </c>
      <c r="C121" s="470" t="s">
        <v>1000</v>
      </c>
      <c r="D121" s="470" t="s">
        <v>1009</v>
      </c>
      <c r="E121" s="471">
        <v>2.6357477729471186E-2</v>
      </c>
      <c r="F121" s="471">
        <v>2.6617253758353852E-2</v>
      </c>
      <c r="G121" s="471">
        <v>2.6880633497093531E-2</v>
      </c>
      <c r="H121" s="471">
        <v>2.7155417865786204E-2</v>
      </c>
      <c r="I121" s="471">
        <v>2.7438429492342233E-2</v>
      </c>
      <c r="J121" s="471">
        <v>2.7727768330277E-2</v>
      </c>
      <c r="K121" s="471">
        <v>2.8056344123297845E-2</v>
      </c>
      <c r="L121" s="471">
        <v>2.8463438490327803E-2</v>
      </c>
      <c r="M121" s="471">
        <v>2.8933397415125819E-2</v>
      </c>
      <c r="N121" s="471">
        <v>2.9489530794863501E-2</v>
      </c>
      <c r="O121" s="471">
        <v>3.0093678399739428E-2</v>
      </c>
      <c r="P121" s="471">
        <v>3.0745092239637208E-2</v>
      </c>
      <c r="Q121" s="471">
        <v>3.1436124129440933E-2</v>
      </c>
      <c r="R121" s="471">
        <v>3.2152319093008176E-2</v>
      </c>
      <c r="S121" s="471">
        <v>3.2891522852874423E-2</v>
      </c>
      <c r="T121" s="471">
        <v>3.3646481155705336E-2</v>
      </c>
      <c r="U121" s="471">
        <v>3.4415110771134176E-2</v>
      </c>
      <c r="V121" s="471">
        <v>3.5265772054423945E-2</v>
      </c>
      <c r="W121" s="471">
        <v>3.6227606423976606E-2</v>
      </c>
      <c r="X121" s="471">
        <v>3.7291696381488292E-2</v>
      </c>
      <c r="Y121" s="471">
        <v>3.84688447771903E-2</v>
      </c>
      <c r="Z121" s="471">
        <v>4.024602646092694E-2</v>
      </c>
      <c r="AA121" s="471">
        <v>4.2474153916750308E-2</v>
      </c>
      <c r="AB121" s="471">
        <v>4.4500777609037638E-2</v>
      </c>
      <c r="AC121" s="471">
        <v>4.4498626426389291E-2</v>
      </c>
      <c r="AD121" s="471">
        <v>4.3186895771550354E-2</v>
      </c>
      <c r="AE121" s="471">
        <v>4.2729048455613136E-2</v>
      </c>
      <c r="AF121" s="471">
        <v>4.2590565709178428E-2</v>
      </c>
      <c r="AG121" s="471">
        <v>4.2296749020536865E-2</v>
      </c>
      <c r="AH121" s="471">
        <v>4.1681779037594076E-2</v>
      </c>
      <c r="AI121" s="471">
        <v>4.1042668603337683E-2</v>
      </c>
      <c r="AJ121" s="471">
        <v>4.0719724113511192E-2</v>
      </c>
      <c r="AK121" s="471">
        <v>4.0584486317937291E-2</v>
      </c>
      <c r="AL121" s="471">
        <v>3.9818479878750965E-2</v>
      </c>
      <c r="AM121" s="471">
        <v>3.7996393450982123E-2</v>
      </c>
      <c r="AN121" s="471">
        <v>3.6180154011310181E-2</v>
      </c>
      <c r="AO121" s="471">
        <v>3.518940172642205E-2</v>
      </c>
      <c r="AP121" s="471">
        <v>3.4406669999502766E-2</v>
      </c>
      <c r="AQ121" s="471">
        <v>3.2647086057653478E-2</v>
      </c>
      <c r="AR121" s="471">
        <v>3.0427259441168291E-2</v>
      </c>
    </row>
    <row r="122" spans="1:44" ht="14.25" customHeight="1" x14ac:dyDescent="0.2">
      <c r="A122" s="470" t="s">
        <v>161</v>
      </c>
      <c r="B122" s="470" t="s">
        <v>1001</v>
      </c>
      <c r="C122" s="470" t="s">
        <v>1002</v>
      </c>
      <c r="D122" s="470" t="s">
        <v>1009</v>
      </c>
      <c r="E122" s="471">
        <v>1.1393573905248615</v>
      </c>
      <c r="F122" s="471">
        <v>1.1705003695777136</v>
      </c>
      <c r="G122" s="471">
        <v>1.1747810208715916</v>
      </c>
      <c r="H122" s="471">
        <v>1.2220077505087095</v>
      </c>
      <c r="I122" s="471">
        <v>1.2361402195633846</v>
      </c>
      <c r="J122" s="471">
        <v>1.2690225427880126</v>
      </c>
      <c r="K122" s="471">
        <v>1.289050723302793</v>
      </c>
      <c r="L122" s="471">
        <v>1.2891652919052976</v>
      </c>
      <c r="M122" s="471">
        <v>1.3380164591142931</v>
      </c>
      <c r="N122" s="471">
        <v>1.338415427930274</v>
      </c>
      <c r="O122" s="471">
        <v>1.3966721227895715</v>
      </c>
      <c r="P122" s="471">
        <v>1.418708069194883</v>
      </c>
      <c r="Q122" s="471">
        <v>1.4654863165572134</v>
      </c>
      <c r="R122" s="471">
        <v>1.4864326183716059</v>
      </c>
      <c r="S122" s="471">
        <v>1.5163014499828653</v>
      </c>
      <c r="T122" s="471">
        <v>1.5696219056021161</v>
      </c>
      <c r="U122" s="471">
        <v>1.6381601063904003</v>
      </c>
      <c r="V122" s="471">
        <v>1.6929880073264201</v>
      </c>
      <c r="W122" s="471">
        <v>1.7714116893936835</v>
      </c>
      <c r="X122" s="471">
        <v>1.8257834628154788</v>
      </c>
      <c r="Y122" s="471">
        <v>1.8904420123774617</v>
      </c>
      <c r="Z122" s="471">
        <v>2.00198301107039</v>
      </c>
      <c r="AA122" s="471">
        <v>2.0985402777627624</v>
      </c>
      <c r="AB122" s="471">
        <v>2.1983500632515609</v>
      </c>
      <c r="AC122" s="471">
        <v>2.2341853425995768</v>
      </c>
      <c r="AD122" s="471">
        <v>2.2129304752922292</v>
      </c>
      <c r="AE122" s="471">
        <v>2.2025175973496971</v>
      </c>
      <c r="AF122" s="471">
        <v>2.1880061290918058</v>
      </c>
      <c r="AG122" s="471">
        <v>2.1747714775130915</v>
      </c>
      <c r="AH122" s="471">
        <v>2.1688856826013621</v>
      </c>
      <c r="AI122" s="471">
        <v>2.1419000214984338</v>
      </c>
      <c r="AJ122" s="471">
        <v>2.1119298554309016</v>
      </c>
      <c r="AK122" s="471">
        <v>2.0893334682157487</v>
      </c>
      <c r="AL122" s="471">
        <v>2.0661427583433936</v>
      </c>
      <c r="AM122" s="471">
        <v>2.0770991630064732</v>
      </c>
      <c r="AN122" s="471">
        <v>2.070207946858162</v>
      </c>
      <c r="AO122" s="471">
        <v>2.0795564256744643</v>
      </c>
      <c r="AP122" s="471">
        <v>2.0840116376661495</v>
      </c>
      <c r="AQ122" s="471">
        <v>2.0819741872083166</v>
      </c>
      <c r="AR122" s="471">
        <v>2.0789837048033433</v>
      </c>
    </row>
    <row r="123" spans="1:44" ht="14.25" customHeight="1" x14ac:dyDescent="0.2">
      <c r="A123" s="470" t="s">
        <v>161</v>
      </c>
      <c r="B123" s="470" t="s">
        <v>1003</v>
      </c>
      <c r="C123" s="470" t="s">
        <v>1004</v>
      </c>
      <c r="D123" s="470" t="s">
        <v>1009</v>
      </c>
      <c r="E123" s="472"/>
      <c r="F123" s="471">
        <v>0</v>
      </c>
      <c r="G123" s="471">
        <v>0</v>
      </c>
      <c r="H123" s="471">
        <v>0</v>
      </c>
      <c r="I123" s="471">
        <v>0</v>
      </c>
      <c r="J123" s="471">
        <v>0</v>
      </c>
      <c r="K123" s="471">
        <v>0</v>
      </c>
      <c r="L123" s="471">
        <v>0</v>
      </c>
      <c r="M123" s="471">
        <v>0</v>
      </c>
      <c r="N123" s="471">
        <v>0</v>
      </c>
      <c r="O123" s="471">
        <v>0</v>
      </c>
      <c r="P123" s="472"/>
      <c r="Q123" s="471">
        <v>0</v>
      </c>
      <c r="R123" s="471">
        <v>0</v>
      </c>
      <c r="S123" s="471">
        <v>0</v>
      </c>
      <c r="T123" s="471">
        <v>0</v>
      </c>
      <c r="U123" s="471">
        <v>0</v>
      </c>
      <c r="V123" s="471">
        <v>0</v>
      </c>
      <c r="W123" s="471">
        <v>0</v>
      </c>
      <c r="X123" s="471">
        <v>0</v>
      </c>
      <c r="Y123" s="471">
        <v>0</v>
      </c>
      <c r="Z123" s="471">
        <v>0</v>
      </c>
      <c r="AA123" s="471">
        <v>0</v>
      </c>
      <c r="AB123" s="471">
        <v>0</v>
      </c>
      <c r="AC123" s="471">
        <v>0</v>
      </c>
      <c r="AD123" s="471">
        <v>0</v>
      </c>
      <c r="AE123" s="471">
        <v>0</v>
      </c>
      <c r="AF123" s="471">
        <v>0</v>
      </c>
      <c r="AG123" s="471">
        <v>0</v>
      </c>
      <c r="AH123" s="471">
        <v>0</v>
      </c>
      <c r="AI123" s="471">
        <v>0</v>
      </c>
      <c r="AJ123" s="471">
        <v>0</v>
      </c>
      <c r="AK123" s="471">
        <v>0</v>
      </c>
      <c r="AL123" s="471">
        <v>0</v>
      </c>
      <c r="AM123" s="471">
        <v>0</v>
      </c>
      <c r="AN123" s="471">
        <v>0</v>
      </c>
      <c r="AO123" s="471">
        <v>0</v>
      </c>
      <c r="AP123" s="471">
        <v>0</v>
      </c>
      <c r="AQ123" s="471">
        <v>0</v>
      </c>
      <c r="AR123" s="471">
        <v>0</v>
      </c>
    </row>
    <row r="124" spans="1:44" ht="14.25" customHeight="1" x14ac:dyDescent="0.2">
      <c r="A124" s="470" t="s">
        <v>161</v>
      </c>
      <c r="B124" s="470" t="s">
        <v>1005</v>
      </c>
      <c r="C124" s="470" t="s">
        <v>1006</v>
      </c>
      <c r="D124" s="470" t="s">
        <v>1009</v>
      </c>
      <c r="E124" s="471">
        <v>0.72318620407229339</v>
      </c>
      <c r="F124" s="471">
        <v>0.67483640293992064</v>
      </c>
      <c r="G124" s="471">
        <v>0.28385067851667961</v>
      </c>
      <c r="H124" s="471">
        <v>0.39358567487175555</v>
      </c>
      <c r="I124" s="471">
        <v>0.33837996430620987</v>
      </c>
      <c r="J124" s="471">
        <v>0.1334659197614497</v>
      </c>
      <c r="K124" s="471">
        <v>0.59178866540842678</v>
      </c>
      <c r="L124" s="471">
        <v>0.4046359898093097</v>
      </c>
      <c r="M124" s="471">
        <v>0.38873050713946972</v>
      </c>
      <c r="N124" s="471">
        <v>0.35869017432356087</v>
      </c>
      <c r="O124" s="471">
        <v>0.67294960046868124</v>
      </c>
      <c r="P124" s="471">
        <v>0.36165693648451369</v>
      </c>
      <c r="Q124" s="471">
        <v>0.55478379922854038</v>
      </c>
      <c r="R124" s="471">
        <v>0.62281088440078036</v>
      </c>
      <c r="S124" s="471">
        <v>1.3503466283585202</v>
      </c>
      <c r="T124" s="471">
        <v>0.32076189085850676</v>
      </c>
      <c r="U124" s="471">
        <v>0.46582646078540274</v>
      </c>
      <c r="V124" s="471">
        <v>0.33794787234677703</v>
      </c>
      <c r="W124" s="471">
        <v>0.51536488473908848</v>
      </c>
      <c r="X124" s="471">
        <v>0.89677023197879224</v>
      </c>
      <c r="Y124" s="471">
        <v>0.85493207825913431</v>
      </c>
      <c r="Z124" s="471">
        <v>0.61805537580157921</v>
      </c>
      <c r="AA124" s="471">
        <v>0.63825964800235324</v>
      </c>
      <c r="AB124" s="471">
        <v>0.77927967581471891</v>
      </c>
      <c r="AC124" s="471">
        <v>0.89939289659332122</v>
      </c>
      <c r="AD124" s="471">
        <v>0.62651982273427187</v>
      </c>
      <c r="AE124" s="471">
        <v>0.72420303001790398</v>
      </c>
      <c r="AF124" s="471">
        <v>0.73247270494154426</v>
      </c>
      <c r="AG124" s="471">
        <v>0.81544237028681599</v>
      </c>
      <c r="AH124" s="471">
        <v>0.81645490871302362</v>
      </c>
      <c r="AI124" s="471">
        <v>0.66710550300313742</v>
      </c>
      <c r="AJ124" s="471">
        <v>0.86301864664388772</v>
      </c>
      <c r="AK124" s="471">
        <v>1.5300206741440128</v>
      </c>
      <c r="AL124" s="471">
        <v>1.2072319284265198</v>
      </c>
      <c r="AM124" s="471">
        <v>0.73071583723574451</v>
      </c>
      <c r="AN124" s="471">
        <v>0.78333610049148983</v>
      </c>
      <c r="AO124" s="471">
        <v>0.98995428894651605</v>
      </c>
      <c r="AP124" s="471">
        <v>0.65342878465116394</v>
      </c>
      <c r="AQ124" s="471">
        <v>0.46749842591863588</v>
      </c>
      <c r="AR124" s="471">
        <v>0.70220216381406242</v>
      </c>
    </row>
    <row r="125" spans="1:44" ht="14.25" customHeight="1" x14ac:dyDescent="0.2">
      <c r="A125" s="470" t="s">
        <v>162</v>
      </c>
      <c r="B125" s="470" t="s">
        <v>974</v>
      </c>
      <c r="C125" s="470" t="s">
        <v>975</v>
      </c>
      <c r="D125" s="470" t="s">
        <v>1009</v>
      </c>
      <c r="E125" s="471">
        <v>1122.4731981711354</v>
      </c>
      <c r="F125" s="471">
        <v>1106.7449876143714</v>
      </c>
      <c r="G125" s="471">
        <v>1083.4973322064395</v>
      </c>
      <c r="H125" s="471">
        <v>1062.301434590745</v>
      </c>
      <c r="I125" s="471">
        <v>1042.6364222709565</v>
      </c>
      <c r="J125" s="471">
        <v>1025.6559855944517</v>
      </c>
      <c r="K125" s="471">
        <v>992.57076174781287</v>
      </c>
      <c r="L125" s="471">
        <v>949.21563176025734</v>
      </c>
      <c r="M125" s="471">
        <v>903.2827465987591</v>
      </c>
      <c r="N125" s="471">
        <v>872.14411129051109</v>
      </c>
      <c r="O125" s="471">
        <v>842.85945771410195</v>
      </c>
      <c r="P125" s="471">
        <v>815.54848590860536</v>
      </c>
      <c r="Q125" s="471">
        <v>793.12036828649082</v>
      </c>
      <c r="R125" s="471">
        <v>771.02317481580167</v>
      </c>
      <c r="S125" s="471">
        <v>745.37571003412961</v>
      </c>
      <c r="T125" s="471">
        <v>717.5434148914045</v>
      </c>
      <c r="U125" s="471">
        <v>688.20451253026999</v>
      </c>
      <c r="V125" s="471">
        <v>653.28100671959203</v>
      </c>
      <c r="W125" s="471">
        <v>616.71908701071231</v>
      </c>
      <c r="X125" s="471">
        <v>588.76706848655988</v>
      </c>
      <c r="Y125" s="471">
        <v>565.76113734641092</v>
      </c>
      <c r="Z125" s="471">
        <v>556.80381550848153</v>
      </c>
      <c r="AA125" s="471">
        <v>543.15654738506169</v>
      </c>
      <c r="AB125" s="471">
        <v>522.71454476979682</v>
      </c>
      <c r="AC125" s="471">
        <v>366.3402886484908</v>
      </c>
      <c r="AD125" s="471">
        <v>448.81626679427205</v>
      </c>
      <c r="AE125" s="471">
        <v>415.10360802455943</v>
      </c>
      <c r="AF125" s="471">
        <v>381.39378859400642</v>
      </c>
      <c r="AG125" s="471">
        <v>350.67816913143059</v>
      </c>
      <c r="AH125" s="471">
        <v>322.06562737819775</v>
      </c>
      <c r="AI125" s="471">
        <v>294.49696663103003</v>
      </c>
      <c r="AJ125" s="471">
        <v>267.8702731266647</v>
      </c>
      <c r="AK125" s="471">
        <v>242.11156942882144</v>
      </c>
      <c r="AL125" s="471">
        <v>217.44696240916625</v>
      </c>
      <c r="AM125" s="471">
        <v>186.21837737075646</v>
      </c>
      <c r="AN125" s="471">
        <v>158.37061957532447</v>
      </c>
      <c r="AO125" s="471">
        <v>140.63837440287318</v>
      </c>
      <c r="AP125" s="471">
        <v>122.36228493463059</v>
      </c>
      <c r="AQ125" s="471">
        <v>105.14829300406733</v>
      </c>
      <c r="AR125" s="471">
        <v>89.69532969696094</v>
      </c>
    </row>
    <row r="126" spans="1:44" ht="14.25" customHeight="1" x14ac:dyDescent="0.2">
      <c r="A126" s="470" t="s">
        <v>162</v>
      </c>
      <c r="B126" s="470" t="s">
        <v>1641</v>
      </c>
      <c r="C126" s="470" t="s">
        <v>1639</v>
      </c>
      <c r="D126" s="470" t="s">
        <v>1009</v>
      </c>
      <c r="E126" s="471">
        <v>7.9073767108458526</v>
      </c>
      <c r="F126" s="471">
        <v>8.3497522787274079</v>
      </c>
      <c r="G126" s="471">
        <v>8.6414475193946316</v>
      </c>
      <c r="H126" s="471">
        <v>9.1832927967847802</v>
      </c>
      <c r="I126" s="471">
        <v>9.2563504215787979</v>
      </c>
      <c r="J126" s="471">
        <v>8.5081986888640451</v>
      </c>
      <c r="K126" s="471">
        <v>8.0835366144041352</v>
      </c>
      <c r="L126" s="471">
        <v>7.8381570363093171</v>
      </c>
      <c r="M126" s="471">
        <v>7.5092203808977445</v>
      </c>
      <c r="N126" s="471">
        <v>7.856812259929451</v>
      </c>
      <c r="O126" s="471">
        <v>8.2480944392546522</v>
      </c>
      <c r="P126" s="471">
        <v>8.8377817715965499</v>
      </c>
      <c r="Q126" s="471">
        <v>8.8957916401824768</v>
      </c>
      <c r="R126" s="471">
        <v>8.0379585734178391</v>
      </c>
      <c r="S126" s="471">
        <v>7.6360581015746787</v>
      </c>
      <c r="T126" s="471">
        <v>7.0959167233517988</v>
      </c>
      <c r="U126" s="471">
        <v>7.3218891843506189</v>
      </c>
      <c r="V126" s="471">
        <v>6.7652445283623077</v>
      </c>
      <c r="W126" s="471">
        <v>7.1004355372198491</v>
      </c>
      <c r="X126" s="471">
        <v>6.1843159166901112</v>
      </c>
      <c r="Y126" s="471">
        <v>6.6771668654764511</v>
      </c>
      <c r="Z126" s="471">
        <v>7.0056988509602647</v>
      </c>
      <c r="AA126" s="471">
        <v>7.8182131362341885</v>
      </c>
      <c r="AB126" s="471">
        <v>7.9728250550028434</v>
      </c>
      <c r="AC126" s="471">
        <v>7.4223339980733396</v>
      </c>
      <c r="AD126" s="471">
        <v>7.4309905787482036</v>
      </c>
      <c r="AE126" s="471">
        <v>7.1061111293121026</v>
      </c>
      <c r="AF126" s="471">
        <v>6.5190532699450863</v>
      </c>
      <c r="AG126" s="471">
        <v>6.303706314043894</v>
      </c>
      <c r="AH126" s="471">
        <v>6.0003706502702201</v>
      </c>
      <c r="AI126" s="471">
        <v>5.7249381177627825</v>
      </c>
      <c r="AJ126" s="471">
        <v>5.8128558268997379</v>
      </c>
      <c r="AK126" s="471">
        <v>5.6116935821373914</v>
      </c>
      <c r="AL126" s="471">
        <v>5.7918457416992073</v>
      </c>
      <c r="AM126" s="471">
        <v>5.7760063649473032</v>
      </c>
      <c r="AN126" s="471">
        <v>3.1818989609305763</v>
      </c>
      <c r="AO126" s="471">
        <v>3.2433722939948337</v>
      </c>
      <c r="AP126" s="471">
        <v>4.3011948882759894</v>
      </c>
      <c r="AQ126" s="471">
        <v>4.3666348787593146</v>
      </c>
      <c r="AR126" s="471">
        <v>4.4301856438442559</v>
      </c>
    </row>
    <row r="127" spans="1:44" ht="14.25" customHeight="1" x14ac:dyDescent="0.2">
      <c r="A127" s="470" t="s">
        <v>162</v>
      </c>
      <c r="B127" s="470" t="s">
        <v>1641</v>
      </c>
      <c r="C127" s="470" t="s">
        <v>1640</v>
      </c>
      <c r="D127" s="470" t="s">
        <v>1009</v>
      </c>
      <c r="E127" s="471">
        <v>62.538190237824324</v>
      </c>
      <c r="F127" s="471">
        <v>66.185230189517512</v>
      </c>
      <c r="G127" s="471">
        <v>71.347771745850949</v>
      </c>
      <c r="H127" s="471">
        <v>75.652240072861403</v>
      </c>
      <c r="I127" s="471">
        <v>78.936094240125286</v>
      </c>
      <c r="J127" s="471">
        <v>76.076783571170623</v>
      </c>
      <c r="K127" s="471">
        <v>70.359029032874005</v>
      </c>
      <c r="L127" s="471">
        <v>72.43799012228115</v>
      </c>
      <c r="M127" s="471">
        <v>70.613958533813317</v>
      </c>
      <c r="N127" s="471">
        <v>76.957488760900702</v>
      </c>
      <c r="O127" s="471">
        <v>79.913441104065598</v>
      </c>
      <c r="P127" s="471">
        <v>82.982078452953232</v>
      </c>
      <c r="Q127" s="471">
        <v>84.579115911339628</v>
      </c>
      <c r="R127" s="471">
        <v>90.387574398528812</v>
      </c>
      <c r="S127" s="471">
        <v>94.684999742257148</v>
      </c>
      <c r="T127" s="471">
        <v>96.736167777485207</v>
      </c>
      <c r="U127" s="471">
        <v>97.502210001053115</v>
      </c>
      <c r="V127" s="471">
        <v>92.224570704144341</v>
      </c>
      <c r="W127" s="471">
        <v>97.564711716105933</v>
      </c>
      <c r="X127" s="471">
        <v>113.23779568442677</v>
      </c>
      <c r="Y127" s="471">
        <v>115.21775724573639</v>
      </c>
      <c r="Z127" s="471">
        <v>113.96967930495602</v>
      </c>
      <c r="AA127" s="471">
        <v>115.35437923855071</v>
      </c>
      <c r="AB127" s="471">
        <v>115.69191236413388</v>
      </c>
      <c r="AC127" s="471">
        <v>99.81535787807465</v>
      </c>
      <c r="AD127" s="471">
        <v>103.54509462780125</v>
      </c>
      <c r="AE127" s="471">
        <v>111.05594468317334</v>
      </c>
      <c r="AF127" s="471">
        <v>116.04713156518793</v>
      </c>
      <c r="AG127" s="471">
        <v>112.48740244847926</v>
      </c>
      <c r="AH127" s="471">
        <v>121.31072626358419</v>
      </c>
      <c r="AI127" s="471">
        <v>118.31256442118095</v>
      </c>
      <c r="AJ127" s="471">
        <v>127.73649381345402</v>
      </c>
      <c r="AK127" s="471">
        <v>131.72230956858635</v>
      </c>
      <c r="AL127" s="471">
        <v>136.05243370917964</v>
      </c>
      <c r="AM127" s="471">
        <v>137.4837647202886</v>
      </c>
      <c r="AN127" s="471">
        <v>39.942647919341702</v>
      </c>
      <c r="AO127" s="471">
        <v>48.491560857296754</v>
      </c>
      <c r="AP127" s="471">
        <v>85.446361139531191</v>
      </c>
      <c r="AQ127" s="471">
        <v>96.478775228383114</v>
      </c>
      <c r="AR127" s="471">
        <v>108.9158658237974</v>
      </c>
    </row>
    <row r="128" spans="1:44" ht="14.25" customHeight="1" x14ac:dyDescent="0.2">
      <c r="A128" s="470" t="s">
        <v>162</v>
      </c>
      <c r="B128" s="470" t="s">
        <v>984</v>
      </c>
      <c r="C128" s="470" t="s">
        <v>985</v>
      </c>
      <c r="D128" s="470" t="s">
        <v>1009</v>
      </c>
      <c r="E128" s="471">
        <v>604.42584827680389</v>
      </c>
      <c r="F128" s="471">
        <v>631.85977941986312</v>
      </c>
      <c r="G128" s="471">
        <v>640.3288516461605</v>
      </c>
      <c r="H128" s="471">
        <v>626.43781447695358</v>
      </c>
      <c r="I128" s="471">
        <v>641.25188895443193</v>
      </c>
      <c r="J128" s="471">
        <v>690.81017902097528</v>
      </c>
      <c r="K128" s="471">
        <v>753.77321131315284</v>
      </c>
      <c r="L128" s="471">
        <v>704.61169732588382</v>
      </c>
      <c r="M128" s="471">
        <v>700.63893119194813</v>
      </c>
      <c r="N128" s="471">
        <v>696.15876247864344</v>
      </c>
      <c r="O128" s="471">
        <v>672.37562274249217</v>
      </c>
      <c r="P128" s="471">
        <v>667.69939015925843</v>
      </c>
      <c r="Q128" s="471">
        <v>618.79353595895316</v>
      </c>
      <c r="R128" s="471">
        <v>575.00423250096856</v>
      </c>
      <c r="S128" s="471">
        <v>551.13408038593911</v>
      </c>
      <c r="T128" s="471">
        <v>531.48039226611445</v>
      </c>
      <c r="U128" s="471">
        <v>512.10745578014939</v>
      </c>
      <c r="V128" s="471">
        <v>492.55940706704109</v>
      </c>
      <c r="W128" s="471">
        <v>518.93112966680656</v>
      </c>
      <c r="X128" s="471">
        <v>520.38671078841276</v>
      </c>
      <c r="Y128" s="471">
        <v>526.92761879705768</v>
      </c>
      <c r="Z128" s="471">
        <v>530.1394678999892</v>
      </c>
      <c r="AA128" s="471">
        <v>536.99138702705136</v>
      </c>
      <c r="AB128" s="471">
        <v>509.09193070532137</v>
      </c>
      <c r="AC128" s="471">
        <v>455.040853910583</v>
      </c>
      <c r="AD128" s="471">
        <v>442.23185989397211</v>
      </c>
      <c r="AE128" s="471">
        <v>403.80854848773458</v>
      </c>
      <c r="AF128" s="471">
        <v>375.42522236581453</v>
      </c>
      <c r="AG128" s="471">
        <v>344.32035990873123</v>
      </c>
      <c r="AH128" s="471">
        <v>296.96833521819332</v>
      </c>
      <c r="AI128" s="471">
        <v>276.24467644382696</v>
      </c>
      <c r="AJ128" s="471">
        <v>242.45526303938399</v>
      </c>
      <c r="AK128" s="471">
        <v>207.47568990357547</v>
      </c>
      <c r="AL128" s="471">
        <v>176.68776633823683</v>
      </c>
      <c r="AM128" s="471">
        <v>142.40625233367098</v>
      </c>
      <c r="AN128" s="471">
        <v>105.95456277857193</v>
      </c>
      <c r="AO128" s="471">
        <v>87.28247193468259</v>
      </c>
      <c r="AP128" s="471">
        <v>73.696194897523981</v>
      </c>
      <c r="AQ128" s="471">
        <v>60.180486799823349</v>
      </c>
      <c r="AR128" s="471">
        <v>47.799394794212368</v>
      </c>
    </row>
    <row r="129" spans="1:44" ht="14.25" customHeight="1" x14ac:dyDescent="0.2">
      <c r="A129" s="470" t="s">
        <v>162</v>
      </c>
      <c r="B129" s="470" t="s">
        <v>986</v>
      </c>
      <c r="C129" s="470" t="s">
        <v>987</v>
      </c>
      <c r="D129" s="470" t="s">
        <v>1009</v>
      </c>
      <c r="E129" s="471">
        <v>1338.5465045365627</v>
      </c>
      <c r="F129" s="471">
        <v>1486.0428401677273</v>
      </c>
      <c r="G129" s="471">
        <v>1556.8797826795435</v>
      </c>
      <c r="H129" s="471">
        <v>1543.1814041081457</v>
      </c>
      <c r="I129" s="471">
        <v>1597.1046296401337</v>
      </c>
      <c r="J129" s="471">
        <v>1714.521223982274</v>
      </c>
      <c r="K129" s="471">
        <v>1890.4258414481101</v>
      </c>
      <c r="L129" s="471">
        <v>1843.360067344053</v>
      </c>
      <c r="M129" s="471">
        <v>1914.4842287114018</v>
      </c>
      <c r="N129" s="471">
        <v>1961.7434912222516</v>
      </c>
      <c r="O129" s="471">
        <v>1882.591295395531</v>
      </c>
      <c r="P129" s="471">
        <v>1797.3885891572522</v>
      </c>
      <c r="Q129" s="471">
        <v>1593.1232803249106</v>
      </c>
      <c r="R129" s="471">
        <v>1461.8704786297851</v>
      </c>
      <c r="S129" s="471">
        <v>1344.5449251490304</v>
      </c>
      <c r="T129" s="471">
        <v>1233.8004276785596</v>
      </c>
      <c r="U129" s="471">
        <v>1152.4900269428647</v>
      </c>
      <c r="V129" s="471">
        <v>1023.761713816609</v>
      </c>
      <c r="W129" s="471">
        <v>966.33504560249332</v>
      </c>
      <c r="X129" s="471">
        <v>886.94301238112598</v>
      </c>
      <c r="Y129" s="471">
        <v>855.35353948635066</v>
      </c>
      <c r="Z129" s="471">
        <v>845.7372072774981</v>
      </c>
      <c r="AA129" s="471">
        <v>834.71190139490204</v>
      </c>
      <c r="AB129" s="471">
        <v>765.50900990662717</v>
      </c>
      <c r="AC129" s="471">
        <v>656.13796387483922</v>
      </c>
      <c r="AD129" s="471">
        <v>619.68102940093581</v>
      </c>
      <c r="AE129" s="471">
        <v>512.17050692383611</v>
      </c>
      <c r="AF129" s="471">
        <v>447.6503831139064</v>
      </c>
      <c r="AG129" s="471">
        <v>381.51488432124677</v>
      </c>
      <c r="AH129" s="471">
        <v>305.21815520416453</v>
      </c>
      <c r="AI129" s="471">
        <v>259.15061699112914</v>
      </c>
      <c r="AJ129" s="471">
        <v>215.83873146678982</v>
      </c>
      <c r="AK129" s="471">
        <v>177.7806707362414</v>
      </c>
      <c r="AL129" s="471">
        <v>141.3809625056947</v>
      </c>
      <c r="AM129" s="471">
        <v>105.63712390447191</v>
      </c>
      <c r="AN129" s="471">
        <v>76.003682510576965</v>
      </c>
      <c r="AO129" s="471">
        <v>59.961701870999349</v>
      </c>
      <c r="AP129" s="471">
        <v>49.300647820301315</v>
      </c>
      <c r="AQ129" s="471">
        <v>40.671239784152327</v>
      </c>
      <c r="AR129" s="471">
        <v>34.533015520157548</v>
      </c>
    </row>
    <row r="130" spans="1:44" ht="14.25" customHeight="1" x14ac:dyDescent="0.2">
      <c r="A130" s="470" t="s">
        <v>162</v>
      </c>
      <c r="B130" s="470" t="s">
        <v>988</v>
      </c>
      <c r="C130" s="470" t="s">
        <v>989</v>
      </c>
      <c r="D130" s="470" t="s">
        <v>1009</v>
      </c>
      <c r="E130" s="471">
        <v>1272.1009258202271</v>
      </c>
      <c r="F130" s="471">
        <v>1427.0955911169872</v>
      </c>
      <c r="G130" s="471">
        <v>1401.1930438197862</v>
      </c>
      <c r="H130" s="471">
        <v>1385.2142549755474</v>
      </c>
      <c r="I130" s="471">
        <v>1432.4328638924371</v>
      </c>
      <c r="J130" s="471">
        <v>1482.0759160136668</v>
      </c>
      <c r="K130" s="471">
        <v>1475.1663682189874</v>
      </c>
      <c r="L130" s="471">
        <v>1428.0144524032514</v>
      </c>
      <c r="M130" s="471">
        <v>1394.2448725427328</v>
      </c>
      <c r="N130" s="471">
        <v>1474.3812590911209</v>
      </c>
      <c r="O130" s="471">
        <v>1447.2706299329229</v>
      </c>
      <c r="P130" s="471">
        <v>1426.3806436493901</v>
      </c>
      <c r="Q130" s="471">
        <v>1347.5101055403152</v>
      </c>
      <c r="R130" s="471">
        <v>1240.900038547773</v>
      </c>
      <c r="S130" s="471">
        <v>1161.3921319538149</v>
      </c>
      <c r="T130" s="471">
        <v>1039.7787472416724</v>
      </c>
      <c r="U130" s="471">
        <v>969.44720808497038</v>
      </c>
      <c r="V130" s="471">
        <v>905.24476189850452</v>
      </c>
      <c r="W130" s="471">
        <v>891.91433378905151</v>
      </c>
      <c r="X130" s="471">
        <v>862.77567443051544</v>
      </c>
      <c r="Y130" s="471">
        <v>816.7698575883685</v>
      </c>
      <c r="Z130" s="471">
        <v>790.54633182772045</v>
      </c>
      <c r="AA130" s="471">
        <v>727.24451800088877</v>
      </c>
      <c r="AB130" s="471">
        <v>571.08913802552115</v>
      </c>
      <c r="AC130" s="471">
        <v>442.66409687198154</v>
      </c>
      <c r="AD130" s="471">
        <v>393.03019514450307</v>
      </c>
      <c r="AE130" s="471">
        <v>377.94316862871034</v>
      </c>
      <c r="AF130" s="471">
        <v>329.5200492909338</v>
      </c>
      <c r="AG130" s="471">
        <v>302.66387083551393</v>
      </c>
      <c r="AH130" s="471">
        <v>290.03993154838668</v>
      </c>
      <c r="AI130" s="471">
        <v>248.71615008739712</v>
      </c>
      <c r="AJ130" s="471">
        <v>212.69076851889463</v>
      </c>
      <c r="AK130" s="471">
        <v>178.22889461175743</v>
      </c>
      <c r="AL130" s="471">
        <v>150.91526277901229</v>
      </c>
      <c r="AM130" s="471">
        <v>125.67070475794081</v>
      </c>
      <c r="AN130" s="471">
        <v>102.97851396400898</v>
      </c>
      <c r="AO130" s="471">
        <v>93.274773716731488</v>
      </c>
      <c r="AP130" s="471">
        <v>81.859387578256474</v>
      </c>
      <c r="AQ130" s="471">
        <v>76.337081952154946</v>
      </c>
      <c r="AR130" s="471">
        <v>58.979862058769747</v>
      </c>
    </row>
    <row r="131" spans="1:44" ht="14.25" customHeight="1" x14ac:dyDescent="0.2">
      <c r="A131" s="470" t="s">
        <v>162</v>
      </c>
      <c r="B131" s="470" t="s">
        <v>990</v>
      </c>
      <c r="C131" s="470" t="s">
        <v>991</v>
      </c>
      <c r="D131" s="470" t="s">
        <v>1009</v>
      </c>
      <c r="E131" s="471">
        <v>49.5897158962484</v>
      </c>
      <c r="F131" s="471">
        <v>45.776349179342027</v>
      </c>
      <c r="G131" s="471">
        <v>42.955782989653407</v>
      </c>
      <c r="H131" s="471">
        <v>41.231547429230709</v>
      </c>
      <c r="I131" s="471">
        <v>39.550053958216125</v>
      </c>
      <c r="J131" s="471">
        <v>40.865777788574121</v>
      </c>
      <c r="K131" s="471">
        <v>41.940909387575658</v>
      </c>
      <c r="L131" s="471">
        <v>42.955231970882473</v>
      </c>
      <c r="M131" s="471">
        <v>43.502846604131122</v>
      </c>
      <c r="N131" s="471">
        <v>44.080613561996543</v>
      </c>
      <c r="O131" s="471">
        <v>48.095727499593799</v>
      </c>
      <c r="P131" s="471">
        <v>53.255710357548423</v>
      </c>
      <c r="Q131" s="471">
        <v>62.47136600109561</v>
      </c>
      <c r="R131" s="471">
        <v>72.088046603815968</v>
      </c>
      <c r="S131" s="471">
        <v>70.74247309169148</v>
      </c>
      <c r="T131" s="471">
        <v>69.077257317717198</v>
      </c>
      <c r="U131" s="471">
        <v>56.714814142227162</v>
      </c>
      <c r="V131" s="471">
        <v>56.330494568277757</v>
      </c>
      <c r="W131" s="471">
        <v>54.34654478392148</v>
      </c>
      <c r="X131" s="471">
        <v>50.943141460900598</v>
      </c>
      <c r="Y131" s="471">
        <v>47.755016703792592</v>
      </c>
      <c r="Z131" s="471">
        <v>45.399870846345372</v>
      </c>
      <c r="AA131" s="471">
        <v>43.089813683769307</v>
      </c>
      <c r="AB131" s="471">
        <v>39.414016683419376</v>
      </c>
      <c r="AC131" s="471">
        <v>35.728908212709442</v>
      </c>
      <c r="AD131" s="471">
        <v>32.680661125568456</v>
      </c>
      <c r="AE131" s="471">
        <v>29.835007519781186</v>
      </c>
      <c r="AF131" s="471">
        <v>27.822586431683337</v>
      </c>
      <c r="AG131" s="471">
        <v>26.072041073501914</v>
      </c>
      <c r="AH131" s="471">
        <v>24.518908486995425</v>
      </c>
      <c r="AI131" s="471">
        <v>22.653634638961027</v>
      </c>
      <c r="AJ131" s="471">
        <v>20.423216318494447</v>
      </c>
      <c r="AK131" s="471">
        <v>18.593706750319114</v>
      </c>
      <c r="AL131" s="471">
        <v>16.665403032956426</v>
      </c>
      <c r="AM131" s="471">
        <v>14.359143404188488</v>
      </c>
      <c r="AN131" s="471">
        <v>13.19985879133613</v>
      </c>
      <c r="AO131" s="471">
        <v>12.3228736177246</v>
      </c>
      <c r="AP131" s="471">
        <v>11.274438762583882</v>
      </c>
      <c r="AQ131" s="471">
        <v>10.560329911911923</v>
      </c>
      <c r="AR131" s="471">
        <v>9.4774903244734681</v>
      </c>
    </row>
    <row r="132" spans="1:44" ht="14.25" customHeight="1" x14ac:dyDescent="0.2">
      <c r="A132" s="470" t="s">
        <v>162</v>
      </c>
      <c r="B132" s="470" t="s">
        <v>992</v>
      </c>
      <c r="C132" s="470" t="s">
        <v>915</v>
      </c>
      <c r="D132" s="470" t="s">
        <v>1009</v>
      </c>
      <c r="E132" s="471">
        <v>244.39462949171892</v>
      </c>
      <c r="F132" s="471">
        <v>246.03451712575702</v>
      </c>
      <c r="G132" s="471">
        <v>219.09906069794724</v>
      </c>
      <c r="H132" s="471">
        <v>226.62724431877555</v>
      </c>
      <c r="I132" s="471">
        <v>208.33563840494341</v>
      </c>
      <c r="J132" s="471">
        <v>198.70537378342661</v>
      </c>
      <c r="K132" s="471">
        <v>202.30332515251129</v>
      </c>
      <c r="L132" s="471">
        <v>213.91420110202182</v>
      </c>
      <c r="M132" s="471">
        <v>222.12267916854569</v>
      </c>
      <c r="N132" s="471">
        <v>200.91176840489783</v>
      </c>
      <c r="O132" s="471">
        <v>202.64556328340103</v>
      </c>
      <c r="P132" s="471">
        <v>201.04252203056109</v>
      </c>
      <c r="Q132" s="471">
        <v>195.22763491965969</v>
      </c>
      <c r="R132" s="471">
        <v>164.15373523581962</v>
      </c>
      <c r="S132" s="471">
        <v>143.15435275998908</v>
      </c>
      <c r="T132" s="471">
        <v>137.50607958449774</v>
      </c>
      <c r="U132" s="471">
        <v>122.58470625752551</v>
      </c>
      <c r="V132" s="471">
        <v>121.12555840822375</v>
      </c>
      <c r="W132" s="471">
        <v>116.51717372319476</v>
      </c>
      <c r="X132" s="471">
        <v>112.89908329099438</v>
      </c>
      <c r="Y132" s="471">
        <v>121.4261408558674</v>
      </c>
      <c r="Z132" s="471">
        <v>117.30827514197854</v>
      </c>
      <c r="AA132" s="471">
        <v>114.23174584693382</v>
      </c>
      <c r="AB132" s="471">
        <v>97.357168671503572</v>
      </c>
      <c r="AC132" s="471">
        <v>81.021245311822014</v>
      </c>
      <c r="AD132" s="471">
        <v>90.894376802225665</v>
      </c>
      <c r="AE132" s="471">
        <v>73.893892749814356</v>
      </c>
      <c r="AF132" s="471">
        <v>77.36383799941845</v>
      </c>
      <c r="AG132" s="471">
        <v>66.518163368725766</v>
      </c>
      <c r="AH132" s="471">
        <v>58.36155295857025</v>
      </c>
      <c r="AI132" s="471">
        <v>47.002678689573493</v>
      </c>
      <c r="AJ132" s="471">
        <v>46.10167008473767</v>
      </c>
      <c r="AK132" s="471">
        <v>32.617515392525846</v>
      </c>
      <c r="AL132" s="471">
        <v>23.548958910650708</v>
      </c>
      <c r="AM132" s="471">
        <v>20.207408236803833</v>
      </c>
      <c r="AN132" s="471">
        <v>18.192619150671138</v>
      </c>
      <c r="AO132" s="471">
        <v>13.820584114728444</v>
      </c>
      <c r="AP132" s="471">
        <v>9.2574182462709143</v>
      </c>
      <c r="AQ132" s="471">
        <v>8.9497208223868885</v>
      </c>
      <c r="AR132" s="471">
        <v>8.9523852844692975</v>
      </c>
    </row>
    <row r="133" spans="1:44" ht="14.25" customHeight="1" x14ac:dyDescent="0.2">
      <c r="A133" s="470" t="s">
        <v>162</v>
      </c>
      <c r="B133" s="470" t="s">
        <v>1642</v>
      </c>
      <c r="C133" s="470" t="s">
        <v>994</v>
      </c>
      <c r="D133" s="470" t="s">
        <v>1009</v>
      </c>
      <c r="E133" s="471">
        <v>1924.3110375133765</v>
      </c>
      <c r="F133" s="471">
        <v>2344.7979239367533</v>
      </c>
      <c r="G133" s="471">
        <v>3994.6498235913127</v>
      </c>
      <c r="H133" s="471">
        <v>5260.1092723754145</v>
      </c>
      <c r="I133" s="471">
        <v>5325.368020521134</v>
      </c>
      <c r="J133" s="471">
        <v>4960.2769250966976</v>
      </c>
      <c r="K133" s="471">
        <v>4081.4129074815551</v>
      </c>
      <c r="L133" s="471">
        <v>3778.7465139517622</v>
      </c>
      <c r="M133" s="471">
        <v>6999.2859358863798</v>
      </c>
      <c r="N133" s="471">
        <v>7273.4172283807538</v>
      </c>
      <c r="O133" s="471">
        <v>7867.4292755025817</v>
      </c>
      <c r="P133" s="471">
        <v>7379.5184598054466</v>
      </c>
      <c r="Q133" s="471">
        <v>6771.2545833251706</v>
      </c>
      <c r="R133" s="471">
        <v>5850.4626589674435</v>
      </c>
      <c r="S133" s="471">
        <v>6093.7116458198343</v>
      </c>
      <c r="T133" s="471">
        <v>6808.5403057702761</v>
      </c>
      <c r="U133" s="471">
        <v>5440.0007993535428</v>
      </c>
      <c r="V133" s="471">
        <v>3829.1731873401013</v>
      </c>
      <c r="W133" s="471">
        <v>4084.7507577074553</v>
      </c>
      <c r="X133" s="471">
        <v>3443.0068630062183</v>
      </c>
      <c r="Y133" s="471">
        <v>4276.889198975955</v>
      </c>
      <c r="Z133" s="471">
        <v>6383.4920480607852</v>
      </c>
      <c r="AA133" s="471">
        <v>4696.2236254159498</v>
      </c>
      <c r="AB133" s="471">
        <v>3675.0530286317776</v>
      </c>
      <c r="AC133" s="471">
        <v>1524.1276444447417</v>
      </c>
      <c r="AD133" s="471">
        <v>2111.6856126369471</v>
      </c>
      <c r="AE133" s="471">
        <v>2274.5050198051422</v>
      </c>
      <c r="AF133" s="471">
        <v>1403.6484614251294</v>
      </c>
      <c r="AG133" s="471">
        <v>1896.8596867700844</v>
      </c>
      <c r="AH133" s="471">
        <v>2322.3000199457838</v>
      </c>
      <c r="AI133" s="471">
        <v>1466.6546066937772</v>
      </c>
      <c r="AJ133" s="471">
        <v>1183.9407221341744</v>
      </c>
      <c r="AK133" s="471">
        <v>744.1273466484663</v>
      </c>
      <c r="AL133" s="471">
        <v>1033.3609598167382</v>
      </c>
      <c r="AM133" s="471">
        <v>1609.6664572623959</v>
      </c>
      <c r="AN133" s="471">
        <v>1017.3171032355384</v>
      </c>
      <c r="AO133" s="471">
        <v>666.33598436970692</v>
      </c>
      <c r="AP133" s="471">
        <v>962.77577844773441</v>
      </c>
      <c r="AQ133" s="471">
        <v>1168.5529306557312</v>
      </c>
      <c r="AR133" s="471">
        <v>2217.8482164600373</v>
      </c>
    </row>
    <row r="134" spans="1:44" ht="14.25" customHeight="1" x14ac:dyDescent="0.2">
      <c r="A134" s="470" t="s">
        <v>162</v>
      </c>
      <c r="B134" s="470" t="s">
        <v>1642</v>
      </c>
      <c r="C134" s="470" t="s">
        <v>996</v>
      </c>
      <c r="D134" s="470" t="s">
        <v>1009</v>
      </c>
      <c r="E134" s="471">
        <v>831.71792065222849</v>
      </c>
      <c r="F134" s="471">
        <v>832.26330611603203</v>
      </c>
      <c r="G134" s="471">
        <v>904.04401212376729</v>
      </c>
      <c r="H134" s="471">
        <v>833.42462835412982</v>
      </c>
      <c r="I134" s="471">
        <v>941.81628145507534</v>
      </c>
      <c r="J134" s="471">
        <v>814.29223652264193</v>
      </c>
      <c r="K134" s="471">
        <v>863.50975082681657</v>
      </c>
      <c r="L134" s="471">
        <v>679.8720198597432</v>
      </c>
      <c r="M134" s="471">
        <v>650.39112013236434</v>
      </c>
      <c r="N134" s="471">
        <v>596.9696366847445</v>
      </c>
      <c r="O134" s="471">
        <v>649.20170434941747</v>
      </c>
      <c r="P134" s="471">
        <v>561.94567945985898</v>
      </c>
      <c r="Q134" s="471">
        <v>503.85681600452119</v>
      </c>
      <c r="R134" s="471">
        <v>436.06119120370124</v>
      </c>
      <c r="S134" s="471">
        <v>420.65910788951538</v>
      </c>
      <c r="T134" s="471">
        <v>422.19248335829451</v>
      </c>
      <c r="U134" s="471">
        <v>428.92723694551643</v>
      </c>
      <c r="V134" s="471">
        <v>491.01892101567557</v>
      </c>
      <c r="W134" s="471">
        <v>544.72073961683554</v>
      </c>
      <c r="X134" s="471">
        <v>555.17866053053774</v>
      </c>
      <c r="Y134" s="471">
        <v>562.34364313675871</v>
      </c>
      <c r="Z134" s="471">
        <v>525.57428397044396</v>
      </c>
      <c r="AA134" s="471">
        <v>402.36140914050702</v>
      </c>
      <c r="AB134" s="471">
        <v>437.83047973339364</v>
      </c>
      <c r="AC134" s="471">
        <v>430.97133141290931</v>
      </c>
      <c r="AD134" s="471">
        <v>374.83269191367265</v>
      </c>
      <c r="AE134" s="471">
        <v>357.04423102025476</v>
      </c>
      <c r="AF134" s="471">
        <v>346.45406183295461</v>
      </c>
      <c r="AG134" s="471">
        <v>365.06583317008216</v>
      </c>
      <c r="AH134" s="471">
        <v>303.671701652038</v>
      </c>
      <c r="AI134" s="471">
        <v>215.46455742261861</v>
      </c>
      <c r="AJ134" s="471">
        <v>234.47306918111434</v>
      </c>
      <c r="AK134" s="471">
        <v>233.12166124881568</v>
      </c>
      <c r="AL134" s="471">
        <v>223.70647633977367</v>
      </c>
      <c r="AM134" s="471">
        <v>236.01270173427613</v>
      </c>
      <c r="AN134" s="471">
        <v>241.27768377771588</v>
      </c>
      <c r="AO134" s="471">
        <v>279.42859244016387</v>
      </c>
      <c r="AP134" s="471">
        <v>243.07119652746454</v>
      </c>
      <c r="AQ134" s="471">
        <v>208.6803091237424</v>
      </c>
      <c r="AR134" s="471">
        <v>184.27993487335908</v>
      </c>
    </row>
    <row r="135" spans="1:44" ht="14.25" customHeight="1" x14ac:dyDescent="0.2">
      <c r="A135" s="470" t="s">
        <v>162</v>
      </c>
      <c r="B135" s="470" t="s">
        <v>997</v>
      </c>
      <c r="C135" s="470" t="s">
        <v>998</v>
      </c>
      <c r="D135" s="470" t="s">
        <v>1009</v>
      </c>
      <c r="E135" s="471">
        <v>220.55369949947385</v>
      </c>
      <c r="F135" s="471">
        <v>220.68311373364949</v>
      </c>
      <c r="G135" s="471">
        <v>218.9431321666398</v>
      </c>
      <c r="H135" s="471">
        <v>218.35902971631234</v>
      </c>
      <c r="I135" s="471">
        <v>215.53594839443116</v>
      </c>
      <c r="J135" s="471">
        <v>210.20303899837046</v>
      </c>
      <c r="K135" s="471">
        <v>200.46024307479183</v>
      </c>
      <c r="L135" s="471">
        <v>188.46982855433961</v>
      </c>
      <c r="M135" s="471">
        <v>179.3650337131979</v>
      </c>
      <c r="N135" s="471">
        <v>169.7966217078517</v>
      </c>
      <c r="O135" s="471">
        <v>165.97727709456788</v>
      </c>
      <c r="P135" s="471">
        <v>158.28473251928543</v>
      </c>
      <c r="Q135" s="471">
        <v>155.14893102125126</v>
      </c>
      <c r="R135" s="471">
        <v>148.80200460528161</v>
      </c>
      <c r="S135" s="471">
        <v>142.04088398657566</v>
      </c>
      <c r="T135" s="471">
        <v>132.06717171334282</v>
      </c>
      <c r="U135" s="471">
        <v>127.54999814929964</v>
      </c>
      <c r="V135" s="471">
        <v>122.11132456683768</v>
      </c>
      <c r="W135" s="471">
        <v>116.70733363201991</v>
      </c>
      <c r="X135" s="471">
        <v>112.40818574920286</v>
      </c>
      <c r="Y135" s="471">
        <v>108.05102456575622</v>
      </c>
      <c r="Z135" s="471">
        <v>103.18884619374802</v>
      </c>
      <c r="AA135" s="471">
        <v>106.19489886222779</v>
      </c>
      <c r="AB135" s="471">
        <v>102.27425210403035</v>
      </c>
      <c r="AC135" s="471">
        <v>87.600057715287704</v>
      </c>
      <c r="AD135" s="471">
        <v>94.343597393534168</v>
      </c>
      <c r="AE135" s="471">
        <v>90.154716501856626</v>
      </c>
      <c r="AF135" s="471">
        <v>85.045486730905168</v>
      </c>
      <c r="AG135" s="471">
        <v>80.123645000755715</v>
      </c>
      <c r="AH135" s="471">
        <v>75.288717176871785</v>
      </c>
      <c r="AI135" s="471">
        <v>70.065005240016916</v>
      </c>
      <c r="AJ135" s="471">
        <v>65.819012672487261</v>
      </c>
      <c r="AK135" s="471">
        <v>62.088661794978314</v>
      </c>
      <c r="AL135" s="471">
        <v>56.573105712653629</v>
      </c>
      <c r="AM135" s="471">
        <v>48.029135624221823</v>
      </c>
      <c r="AN135" s="471">
        <v>42.341266205867967</v>
      </c>
      <c r="AO135" s="471">
        <v>38.122150530497059</v>
      </c>
      <c r="AP135" s="471">
        <v>35.394122334933556</v>
      </c>
      <c r="AQ135" s="471">
        <v>30.805469472008056</v>
      </c>
      <c r="AR135" s="471">
        <v>25.672804094176172</v>
      </c>
    </row>
    <row r="136" spans="1:44" ht="14.25" customHeight="1" x14ac:dyDescent="0.2">
      <c r="A136" s="470" t="s">
        <v>162</v>
      </c>
      <c r="B136" s="470" t="s">
        <v>999</v>
      </c>
      <c r="C136" s="470" t="s">
        <v>1000</v>
      </c>
      <c r="D136" s="470" t="s">
        <v>1009</v>
      </c>
      <c r="E136" s="471">
        <v>7.4676535663376686</v>
      </c>
      <c r="F136" s="471">
        <v>8.0435125282518918</v>
      </c>
      <c r="G136" s="471">
        <v>8.6693295337293819</v>
      </c>
      <c r="H136" s="471">
        <v>9.3533549216074601</v>
      </c>
      <c r="I136" s="471">
        <v>10.079597729638115</v>
      </c>
      <c r="J136" s="471">
        <v>10.834547502365053</v>
      </c>
      <c r="K136" s="471">
        <v>11.189521719973756</v>
      </c>
      <c r="L136" s="471">
        <v>11.13290515990834</v>
      </c>
      <c r="M136" s="471">
        <v>11.081192112858751</v>
      </c>
      <c r="N136" s="471">
        <v>11.130280509396368</v>
      </c>
      <c r="O136" s="471">
        <v>11.236186741499591</v>
      </c>
      <c r="P136" s="471">
        <v>11.419543995307878</v>
      </c>
      <c r="Q136" s="471">
        <v>11.686446698039076</v>
      </c>
      <c r="R136" s="471">
        <v>12.024115020307406</v>
      </c>
      <c r="S136" s="471">
        <v>12.434300391328042</v>
      </c>
      <c r="T136" s="471">
        <v>12.89722223869072</v>
      </c>
      <c r="U136" s="471">
        <v>13.232223918272409</v>
      </c>
      <c r="V136" s="471">
        <v>13.447404944321583</v>
      </c>
      <c r="W136" s="471">
        <v>13.677570942454752</v>
      </c>
      <c r="X136" s="471">
        <v>13.968208664559791</v>
      </c>
      <c r="Y136" s="471">
        <v>14.290955307712892</v>
      </c>
      <c r="Z136" s="471">
        <v>14.807064937578422</v>
      </c>
      <c r="AA136" s="471">
        <v>15.414992454185059</v>
      </c>
      <c r="AB136" s="471">
        <v>15.896356271485912</v>
      </c>
      <c r="AC136" s="471">
        <v>15.775654089182302</v>
      </c>
      <c r="AD136" s="471">
        <v>15.492775965871836</v>
      </c>
      <c r="AE136" s="471">
        <v>15.536371182115236</v>
      </c>
      <c r="AF136" s="471">
        <v>15.528565880870852</v>
      </c>
      <c r="AG136" s="471">
        <v>15.394530398413725</v>
      </c>
      <c r="AH136" s="471">
        <v>15.373506730474372</v>
      </c>
      <c r="AI136" s="471">
        <v>15.464537604849243</v>
      </c>
      <c r="AJ136" s="471">
        <v>16.029744690313535</v>
      </c>
      <c r="AK136" s="471">
        <v>16.910674712793409</v>
      </c>
      <c r="AL136" s="471">
        <v>17.058563575977939</v>
      </c>
      <c r="AM136" s="471">
        <v>16.451849542296962</v>
      </c>
      <c r="AN136" s="471">
        <v>15.963024919948626</v>
      </c>
      <c r="AO136" s="471">
        <v>15.948417922297372</v>
      </c>
      <c r="AP136" s="471">
        <v>15.601530635711272</v>
      </c>
      <c r="AQ136" s="471">
        <v>14.785335897596394</v>
      </c>
      <c r="AR136" s="471">
        <v>13.798677807556132</v>
      </c>
    </row>
    <row r="137" spans="1:44" ht="14.25" customHeight="1" x14ac:dyDescent="0.2">
      <c r="A137" s="470" t="s">
        <v>162</v>
      </c>
      <c r="B137" s="470" t="s">
        <v>1001</v>
      </c>
      <c r="C137" s="470" t="s">
        <v>1002</v>
      </c>
      <c r="D137" s="470" t="s">
        <v>1009</v>
      </c>
      <c r="E137" s="471">
        <v>1171.6338777137203</v>
      </c>
      <c r="F137" s="471">
        <v>1186.0462735819394</v>
      </c>
      <c r="G137" s="471">
        <v>1161.5562724787405</v>
      </c>
      <c r="H137" s="471">
        <v>1188.893727387373</v>
      </c>
      <c r="I137" s="471">
        <v>1179.6237798358995</v>
      </c>
      <c r="J137" s="471">
        <v>1191.8235689075377</v>
      </c>
      <c r="K137" s="471">
        <v>1179.5995943366656</v>
      </c>
      <c r="L137" s="471">
        <v>1132.1855248690861</v>
      </c>
      <c r="M137" s="471">
        <v>1130.3847422476088</v>
      </c>
      <c r="N137" s="471">
        <v>1068.1167702628977</v>
      </c>
      <c r="O137" s="471">
        <v>1077.2361734232768</v>
      </c>
      <c r="P137" s="471">
        <v>1015.9297801024259</v>
      </c>
      <c r="Q137" s="471">
        <v>989.76425978558382</v>
      </c>
      <c r="R137" s="471">
        <v>916.67865953819432</v>
      </c>
      <c r="S137" s="471">
        <v>871.36273190560496</v>
      </c>
      <c r="T137" s="471">
        <v>838.4369251422645</v>
      </c>
      <c r="U137" s="471">
        <v>818.41674198210626</v>
      </c>
      <c r="V137" s="471">
        <v>789.16169300995216</v>
      </c>
      <c r="W137" s="471">
        <v>752.15778318087052</v>
      </c>
      <c r="X137" s="471">
        <v>701.5174726287479</v>
      </c>
      <c r="Y137" s="471">
        <v>658.99513491951177</v>
      </c>
      <c r="Z137" s="471">
        <v>627.09259184505754</v>
      </c>
      <c r="AA137" s="471">
        <v>591.80463968287586</v>
      </c>
      <c r="AB137" s="471">
        <v>562.92920897054557</v>
      </c>
      <c r="AC137" s="471">
        <v>533.218758175473</v>
      </c>
      <c r="AD137" s="471">
        <v>498.69381423039044</v>
      </c>
      <c r="AE137" s="471">
        <v>461.36233053993459</v>
      </c>
      <c r="AF137" s="471">
        <v>424.68770538636034</v>
      </c>
      <c r="AG137" s="471">
        <v>386.64513512240541</v>
      </c>
      <c r="AH137" s="471">
        <v>352.1721607532491</v>
      </c>
      <c r="AI137" s="471">
        <v>316.39259215506149</v>
      </c>
      <c r="AJ137" s="471">
        <v>293.00201687142692</v>
      </c>
      <c r="AK137" s="471">
        <v>272.55523944185364</v>
      </c>
      <c r="AL137" s="471">
        <v>253.26823169628182</v>
      </c>
      <c r="AM137" s="471">
        <v>233.45001866841505</v>
      </c>
      <c r="AN137" s="471">
        <v>213.04346338344988</v>
      </c>
      <c r="AO137" s="471">
        <v>198.84997481462773</v>
      </c>
      <c r="AP137" s="471">
        <v>183.33294794078043</v>
      </c>
      <c r="AQ137" s="471">
        <v>167.59787173725283</v>
      </c>
      <c r="AR137" s="471">
        <v>155.06518181581663</v>
      </c>
    </row>
    <row r="138" spans="1:44" ht="14.25" customHeight="1" x14ac:dyDescent="0.2">
      <c r="A138" s="470" t="s">
        <v>162</v>
      </c>
      <c r="B138" s="470" t="s">
        <v>1003</v>
      </c>
      <c r="C138" s="470" t="s">
        <v>1004</v>
      </c>
      <c r="D138" s="470" t="s">
        <v>1009</v>
      </c>
      <c r="E138" s="471">
        <v>179.61071198491692</v>
      </c>
      <c r="F138" s="471">
        <v>203.90596686245655</v>
      </c>
      <c r="G138" s="471">
        <v>160.30562421623304</v>
      </c>
      <c r="H138" s="471">
        <v>162.21479157211297</v>
      </c>
      <c r="I138" s="471">
        <v>161.78537354203272</v>
      </c>
      <c r="J138" s="471">
        <v>172.16826918077888</v>
      </c>
      <c r="K138" s="471">
        <v>179.05835404175119</v>
      </c>
      <c r="L138" s="471">
        <v>165.92267061119523</v>
      </c>
      <c r="M138" s="471">
        <v>158.42780889649239</v>
      </c>
      <c r="N138" s="471">
        <v>161.00983741002932</v>
      </c>
      <c r="O138" s="471">
        <v>163.39200429104088</v>
      </c>
      <c r="P138" s="471">
        <v>153.83919671423206</v>
      </c>
      <c r="Q138" s="471">
        <v>126.46875470110287</v>
      </c>
      <c r="R138" s="471">
        <v>132.23067124010859</v>
      </c>
      <c r="S138" s="471">
        <v>148.95800447294113</v>
      </c>
      <c r="T138" s="471">
        <v>192.15116923906669</v>
      </c>
      <c r="U138" s="471">
        <v>184.04276014301612</v>
      </c>
      <c r="V138" s="471">
        <v>184.50427021510041</v>
      </c>
      <c r="W138" s="471">
        <v>176.74759074681592</v>
      </c>
      <c r="X138" s="471">
        <v>155.59689109085156</v>
      </c>
      <c r="Y138" s="471">
        <v>156.35890050806444</v>
      </c>
      <c r="Z138" s="471">
        <v>158.8801211970395</v>
      </c>
      <c r="AA138" s="471">
        <v>150.89817931996211</v>
      </c>
      <c r="AB138" s="471">
        <v>116.72672120652781</v>
      </c>
      <c r="AC138" s="471">
        <v>114.71650414302587</v>
      </c>
      <c r="AD138" s="471">
        <v>116.9407768546379</v>
      </c>
      <c r="AE138" s="471">
        <v>111.76070946831263</v>
      </c>
      <c r="AF138" s="471">
        <v>90.647492352789129</v>
      </c>
      <c r="AG138" s="471">
        <v>102.44017109638455</v>
      </c>
      <c r="AH138" s="471">
        <v>95.938431289523365</v>
      </c>
      <c r="AI138" s="471">
        <v>104.59634995889836</v>
      </c>
      <c r="AJ138" s="471">
        <v>103.8900852297179</v>
      </c>
      <c r="AK138" s="471">
        <v>99.190943819281173</v>
      </c>
      <c r="AL138" s="471">
        <v>95.414140022691754</v>
      </c>
      <c r="AM138" s="471">
        <v>97.501885927252729</v>
      </c>
      <c r="AN138" s="471">
        <v>95.496239759030033</v>
      </c>
      <c r="AO138" s="471">
        <v>104.90267544836261</v>
      </c>
      <c r="AP138" s="471">
        <v>107.35780304913639</v>
      </c>
      <c r="AQ138" s="471">
        <v>106.69648280074725</v>
      </c>
      <c r="AR138" s="471">
        <v>97.490263876752522</v>
      </c>
    </row>
    <row r="139" spans="1:44" ht="14.25" customHeight="1" x14ac:dyDescent="0.2">
      <c r="A139" s="470" t="s">
        <v>162</v>
      </c>
      <c r="B139" s="470" t="s">
        <v>1005</v>
      </c>
      <c r="C139" s="470" t="s">
        <v>1006</v>
      </c>
      <c r="D139" s="470" t="s">
        <v>1009</v>
      </c>
      <c r="E139" s="471">
        <v>168.06762819706114</v>
      </c>
      <c r="F139" s="471">
        <v>168.16019537473278</v>
      </c>
      <c r="G139" s="471">
        <v>127.14161961999881</v>
      </c>
      <c r="H139" s="471">
        <v>95.762899883264254</v>
      </c>
      <c r="I139" s="471">
        <v>110.55529330762108</v>
      </c>
      <c r="J139" s="471">
        <v>104.21752064116509</v>
      </c>
      <c r="K139" s="471">
        <v>210.05967738496415</v>
      </c>
      <c r="L139" s="471">
        <v>169.734544536486</v>
      </c>
      <c r="M139" s="471">
        <v>171.6314834874577</v>
      </c>
      <c r="N139" s="471">
        <v>168.00038747603088</v>
      </c>
      <c r="O139" s="471">
        <v>233.18536145424855</v>
      </c>
      <c r="P139" s="471">
        <v>170.46595203132921</v>
      </c>
      <c r="Q139" s="471">
        <v>202.07879385797173</v>
      </c>
      <c r="R139" s="471">
        <v>210.54506071847939</v>
      </c>
      <c r="S139" s="471">
        <v>185.90884783894359</v>
      </c>
      <c r="T139" s="471">
        <v>160.96459845412002</v>
      </c>
      <c r="U139" s="471">
        <v>181.08391747288863</v>
      </c>
      <c r="V139" s="471">
        <v>166.02138466999781</v>
      </c>
      <c r="W139" s="471">
        <v>170.97986772995267</v>
      </c>
      <c r="X139" s="471">
        <v>193.53003919034066</v>
      </c>
      <c r="Y139" s="471">
        <v>181.24406283834773</v>
      </c>
      <c r="Z139" s="471">
        <v>152.82913126665707</v>
      </c>
      <c r="AA139" s="471">
        <v>143.77074487041855</v>
      </c>
      <c r="AB139" s="471">
        <v>131.88050084536192</v>
      </c>
      <c r="AC139" s="471">
        <v>130.64558439363603</v>
      </c>
      <c r="AD139" s="471">
        <v>114.72467965639999</v>
      </c>
      <c r="AE139" s="471">
        <v>113.57785567819045</v>
      </c>
      <c r="AF139" s="471">
        <v>104.03765848490826</v>
      </c>
      <c r="AG139" s="471">
        <v>98.661134805022073</v>
      </c>
      <c r="AH139" s="471">
        <v>92.96606229616431</v>
      </c>
      <c r="AI139" s="471">
        <v>86.879247397826447</v>
      </c>
      <c r="AJ139" s="471">
        <v>84.674554750705312</v>
      </c>
      <c r="AK139" s="471">
        <v>81.848611639258408</v>
      </c>
      <c r="AL139" s="471">
        <v>71.95949856258818</v>
      </c>
      <c r="AM139" s="471">
        <v>64.104369943489772</v>
      </c>
      <c r="AN139" s="471">
        <v>58.78511994401552</v>
      </c>
      <c r="AO139" s="471">
        <v>55.010244551620573</v>
      </c>
      <c r="AP139" s="471">
        <v>50.713762274053906</v>
      </c>
      <c r="AQ139" s="471">
        <v>48.416871330229</v>
      </c>
      <c r="AR139" s="471">
        <v>43.313761417787482</v>
      </c>
    </row>
    <row r="140" spans="1:44" ht="14.25" customHeight="1" x14ac:dyDescent="0.2">
      <c r="A140" s="470" t="s">
        <v>867</v>
      </c>
      <c r="B140" s="470" t="s">
        <v>974</v>
      </c>
      <c r="C140" s="470" t="s">
        <v>975</v>
      </c>
      <c r="D140" s="470" t="s">
        <v>1009</v>
      </c>
      <c r="E140" s="471">
        <v>1122.4731981711354</v>
      </c>
      <c r="F140" s="471">
        <v>1106.7449876143714</v>
      </c>
      <c r="G140" s="471">
        <v>1083.4973322064395</v>
      </c>
      <c r="H140" s="471">
        <v>1062.301434590745</v>
      </c>
      <c r="I140" s="471">
        <v>1042.6364222709565</v>
      </c>
      <c r="J140" s="471">
        <v>1025.6559855944517</v>
      </c>
      <c r="K140" s="471">
        <v>992.57076174781287</v>
      </c>
      <c r="L140" s="471">
        <v>949.21563176025734</v>
      </c>
      <c r="M140" s="471">
        <v>903.2827465987591</v>
      </c>
      <c r="N140" s="471">
        <v>872.14411129051109</v>
      </c>
      <c r="O140" s="471">
        <v>842.85945771410195</v>
      </c>
      <c r="P140" s="471">
        <v>815.54848590860536</v>
      </c>
      <c r="Q140" s="471">
        <v>793.12036828649082</v>
      </c>
      <c r="R140" s="471">
        <v>771.02317481580167</v>
      </c>
      <c r="S140" s="471">
        <v>745.37571003412961</v>
      </c>
      <c r="T140" s="471">
        <v>717.5434148914045</v>
      </c>
      <c r="U140" s="471">
        <v>688.20451253026999</v>
      </c>
      <c r="V140" s="471">
        <v>653.28100671959203</v>
      </c>
      <c r="W140" s="471">
        <v>616.71908701071231</v>
      </c>
      <c r="X140" s="471">
        <v>588.76706848655988</v>
      </c>
      <c r="Y140" s="471">
        <v>565.76113734641092</v>
      </c>
      <c r="Z140" s="471">
        <v>556.80381550848153</v>
      </c>
      <c r="AA140" s="471">
        <v>543.15654738506169</v>
      </c>
      <c r="AB140" s="471">
        <v>522.71454476979682</v>
      </c>
      <c r="AC140" s="471">
        <v>366.3402886484908</v>
      </c>
      <c r="AD140" s="471">
        <v>448.81626679427205</v>
      </c>
      <c r="AE140" s="471">
        <v>415.10360802455943</v>
      </c>
      <c r="AF140" s="471">
        <v>381.39378859400642</v>
      </c>
      <c r="AG140" s="471">
        <v>350.67816913143059</v>
      </c>
      <c r="AH140" s="471">
        <v>322.06562737819775</v>
      </c>
      <c r="AI140" s="471">
        <v>294.49696663103003</v>
      </c>
      <c r="AJ140" s="471">
        <v>267.8702731266647</v>
      </c>
      <c r="AK140" s="471">
        <v>242.11156942882144</v>
      </c>
      <c r="AL140" s="471">
        <v>217.44696240916625</v>
      </c>
      <c r="AM140" s="471">
        <v>186.21837737075646</v>
      </c>
      <c r="AN140" s="471">
        <v>158.37061957532447</v>
      </c>
      <c r="AO140" s="471">
        <v>140.63837440287318</v>
      </c>
      <c r="AP140" s="471">
        <v>122.36228493463059</v>
      </c>
      <c r="AQ140" s="471">
        <v>105.14829300406733</v>
      </c>
      <c r="AR140" s="471">
        <v>89.69532969696094</v>
      </c>
    </row>
    <row r="141" spans="1:44" ht="14.25" customHeight="1" x14ac:dyDescent="0.2">
      <c r="A141" s="470" t="s">
        <v>867</v>
      </c>
      <c r="B141" s="470" t="s">
        <v>1641</v>
      </c>
      <c r="C141" s="470" t="s">
        <v>1639</v>
      </c>
      <c r="D141" s="470" t="s">
        <v>1009</v>
      </c>
      <c r="E141" s="471">
        <v>7.9073767108458526</v>
      </c>
      <c r="F141" s="471">
        <v>8.3497522787274079</v>
      </c>
      <c r="G141" s="471">
        <v>8.6414475193946316</v>
      </c>
      <c r="H141" s="471">
        <v>9.1832927967847802</v>
      </c>
      <c r="I141" s="471">
        <v>9.2563504215787979</v>
      </c>
      <c r="J141" s="471">
        <v>8.5081986888640451</v>
      </c>
      <c r="K141" s="471">
        <v>8.0835366144041352</v>
      </c>
      <c r="L141" s="471">
        <v>7.8381570363093171</v>
      </c>
      <c r="M141" s="471">
        <v>7.5092203808977445</v>
      </c>
      <c r="N141" s="471">
        <v>7.856812259929451</v>
      </c>
      <c r="O141" s="471">
        <v>8.2480944392546522</v>
      </c>
      <c r="P141" s="471">
        <v>8.8377817715965499</v>
      </c>
      <c r="Q141" s="471">
        <v>8.8957916401824768</v>
      </c>
      <c r="R141" s="471">
        <v>8.0379585734178391</v>
      </c>
      <c r="S141" s="471">
        <v>7.6360581015746787</v>
      </c>
      <c r="T141" s="471">
        <v>7.0959167233517988</v>
      </c>
      <c r="U141" s="471">
        <v>7.3218891843506189</v>
      </c>
      <c r="V141" s="471">
        <v>6.7652445283623077</v>
      </c>
      <c r="W141" s="471">
        <v>7.1004355372198491</v>
      </c>
      <c r="X141" s="471">
        <v>6.1843159166901112</v>
      </c>
      <c r="Y141" s="471">
        <v>6.6771668654764511</v>
      </c>
      <c r="Z141" s="471">
        <v>7.0056988509602647</v>
      </c>
      <c r="AA141" s="471">
        <v>7.8182131362341885</v>
      </c>
      <c r="AB141" s="471">
        <v>7.9728250550028434</v>
      </c>
      <c r="AC141" s="471">
        <v>7.4223339980733396</v>
      </c>
      <c r="AD141" s="471">
        <v>7.4309905787482036</v>
      </c>
      <c r="AE141" s="471">
        <v>7.1061111293121026</v>
      </c>
      <c r="AF141" s="471">
        <v>6.5190532699450863</v>
      </c>
      <c r="AG141" s="471">
        <v>6.303706314043894</v>
      </c>
      <c r="AH141" s="471">
        <v>6.0003706502702201</v>
      </c>
      <c r="AI141" s="471">
        <v>5.7249381177627825</v>
      </c>
      <c r="AJ141" s="471">
        <v>5.8128558268997379</v>
      </c>
      <c r="AK141" s="471">
        <v>5.6116935821373914</v>
      </c>
      <c r="AL141" s="471">
        <v>5.7918457416992073</v>
      </c>
      <c r="AM141" s="471">
        <v>5.7760063649473032</v>
      </c>
      <c r="AN141" s="471">
        <v>3.1818989609305763</v>
      </c>
      <c r="AO141" s="471">
        <v>3.2433722939948337</v>
      </c>
      <c r="AP141" s="471">
        <v>4.3011948882759894</v>
      </c>
      <c r="AQ141" s="471">
        <v>4.3666348787593146</v>
      </c>
      <c r="AR141" s="471">
        <v>4.4301856438442559</v>
      </c>
    </row>
    <row r="142" spans="1:44" ht="14.25" customHeight="1" x14ac:dyDescent="0.2">
      <c r="A142" s="470" t="s">
        <v>867</v>
      </c>
      <c r="B142" s="470" t="s">
        <v>1641</v>
      </c>
      <c r="C142" s="470" t="s">
        <v>1640</v>
      </c>
      <c r="D142" s="470" t="s">
        <v>1009</v>
      </c>
      <c r="E142" s="471">
        <v>62.538190237824324</v>
      </c>
      <c r="F142" s="471">
        <v>66.185230189517512</v>
      </c>
      <c r="G142" s="471">
        <v>71.347771745850949</v>
      </c>
      <c r="H142" s="471">
        <v>75.652240072861403</v>
      </c>
      <c r="I142" s="471">
        <v>78.936094240125286</v>
      </c>
      <c r="J142" s="471">
        <v>76.076783571170623</v>
      </c>
      <c r="K142" s="471">
        <v>70.359029032874005</v>
      </c>
      <c r="L142" s="471">
        <v>72.43799012228115</v>
      </c>
      <c r="M142" s="471">
        <v>70.613958533813317</v>
      </c>
      <c r="N142" s="471">
        <v>76.957488760900702</v>
      </c>
      <c r="O142" s="471">
        <v>79.913441104065598</v>
      </c>
      <c r="P142" s="471">
        <v>82.982078452953232</v>
      </c>
      <c r="Q142" s="471">
        <v>84.579115911339628</v>
      </c>
      <c r="R142" s="471">
        <v>90.387574398528812</v>
      </c>
      <c r="S142" s="471">
        <v>94.684999742257148</v>
      </c>
      <c r="T142" s="471">
        <v>96.736167777485207</v>
      </c>
      <c r="U142" s="471">
        <v>97.502210001053115</v>
      </c>
      <c r="V142" s="471">
        <v>92.224570704144341</v>
      </c>
      <c r="W142" s="471">
        <v>97.564711716105933</v>
      </c>
      <c r="X142" s="471">
        <v>113.23779568442677</v>
      </c>
      <c r="Y142" s="471">
        <v>115.21775724573639</v>
      </c>
      <c r="Z142" s="471">
        <v>113.96967930495602</v>
      </c>
      <c r="AA142" s="471">
        <v>115.35437923855071</v>
      </c>
      <c r="AB142" s="471">
        <v>115.69191236413388</v>
      </c>
      <c r="AC142" s="471">
        <v>99.81535787807465</v>
      </c>
      <c r="AD142" s="471">
        <v>103.54509462780125</v>
      </c>
      <c r="AE142" s="471">
        <v>111.05594468317334</v>
      </c>
      <c r="AF142" s="471">
        <v>116.04713156518793</v>
      </c>
      <c r="AG142" s="471">
        <v>112.48740244847926</v>
      </c>
      <c r="AH142" s="471">
        <v>121.31072626358419</v>
      </c>
      <c r="AI142" s="471">
        <v>118.31256442118095</v>
      </c>
      <c r="AJ142" s="471">
        <v>127.73649381345402</v>
      </c>
      <c r="AK142" s="471">
        <v>131.72230956858635</v>
      </c>
      <c r="AL142" s="471">
        <v>136.05243370917964</v>
      </c>
      <c r="AM142" s="471">
        <v>137.4837647202886</v>
      </c>
      <c r="AN142" s="471">
        <v>39.942647919341702</v>
      </c>
      <c r="AO142" s="471">
        <v>48.491560857296754</v>
      </c>
      <c r="AP142" s="471">
        <v>85.446361139531191</v>
      </c>
      <c r="AQ142" s="471">
        <v>96.478775228383114</v>
      </c>
      <c r="AR142" s="471">
        <v>108.9158658237974</v>
      </c>
    </row>
    <row r="143" spans="1:44" ht="14.25" customHeight="1" x14ac:dyDescent="0.2">
      <c r="A143" s="470" t="s">
        <v>867</v>
      </c>
      <c r="B143" s="470" t="s">
        <v>984</v>
      </c>
      <c r="C143" s="470" t="s">
        <v>985</v>
      </c>
      <c r="D143" s="470" t="s">
        <v>1009</v>
      </c>
      <c r="E143" s="471">
        <v>604.42584827680389</v>
      </c>
      <c r="F143" s="471">
        <v>631.85977941986312</v>
      </c>
      <c r="G143" s="471">
        <v>640.3288516461605</v>
      </c>
      <c r="H143" s="471">
        <v>626.43781447695358</v>
      </c>
      <c r="I143" s="471">
        <v>641.25188895443193</v>
      </c>
      <c r="J143" s="471">
        <v>690.81017902097528</v>
      </c>
      <c r="K143" s="471">
        <v>753.77321131315284</v>
      </c>
      <c r="L143" s="471">
        <v>704.61169732588382</v>
      </c>
      <c r="M143" s="471">
        <v>700.63893119194813</v>
      </c>
      <c r="N143" s="471">
        <v>696.15876247864344</v>
      </c>
      <c r="O143" s="471">
        <v>672.37562274249217</v>
      </c>
      <c r="P143" s="471">
        <v>667.69939015925843</v>
      </c>
      <c r="Q143" s="471">
        <v>618.79353595895316</v>
      </c>
      <c r="R143" s="471">
        <v>575.00423250096856</v>
      </c>
      <c r="S143" s="471">
        <v>551.13408038593911</v>
      </c>
      <c r="T143" s="471">
        <v>531.48039226611445</v>
      </c>
      <c r="U143" s="471">
        <v>512.10745578014939</v>
      </c>
      <c r="V143" s="471">
        <v>492.55940706704109</v>
      </c>
      <c r="W143" s="471">
        <v>518.93112966680656</v>
      </c>
      <c r="X143" s="471">
        <v>520.38671078841276</v>
      </c>
      <c r="Y143" s="471">
        <v>526.92761879705768</v>
      </c>
      <c r="Z143" s="471">
        <v>530.1394678999892</v>
      </c>
      <c r="AA143" s="471">
        <v>536.99138702705136</v>
      </c>
      <c r="AB143" s="471">
        <v>509.09193070532137</v>
      </c>
      <c r="AC143" s="471">
        <v>455.040853910583</v>
      </c>
      <c r="AD143" s="471">
        <v>442.23185989397211</v>
      </c>
      <c r="AE143" s="471">
        <v>403.80854848773458</v>
      </c>
      <c r="AF143" s="471">
        <v>375.42522236581453</v>
      </c>
      <c r="AG143" s="471">
        <v>344.32035990873123</v>
      </c>
      <c r="AH143" s="471">
        <v>296.96833521819332</v>
      </c>
      <c r="AI143" s="471">
        <v>276.24467644382696</v>
      </c>
      <c r="AJ143" s="471">
        <v>242.45526303938399</v>
      </c>
      <c r="AK143" s="471">
        <v>207.47568990357547</v>
      </c>
      <c r="AL143" s="471">
        <v>176.68776633823683</v>
      </c>
      <c r="AM143" s="471">
        <v>142.40625233367098</v>
      </c>
      <c r="AN143" s="471">
        <v>105.95456277857193</v>
      </c>
      <c r="AO143" s="471">
        <v>87.28247193468259</v>
      </c>
      <c r="AP143" s="471">
        <v>73.696194897523981</v>
      </c>
      <c r="AQ143" s="471">
        <v>60.180486799823349</v>
      </c>
      <c r="AR143" s="471">
        <v>47.799394794212368</v>
      </c>
    </row>
    <row r="144" spans="1:44" ht="14.25" customHeight="1" x14ac:dyDescent="0.2">
      <c r="A144" s="470" t="s">
        <v>867</v>
      </c>
      <c r="B144" s="470" t="s">
        <v>986</v>
      </c>
      <c r="C144" s="470" t="s">
        <v>987</v>
      </c>
      <c r="D144" s="470" t="s">
        <v>1009</v>
      </c>
      <c r="E144" s="471">
        <v>1338.5465045365627</v>
      </c>
      <c r="F144" s="471">
        <v>1486.0428401677273</v>
      </c>
      <c r="G144" s="471">
        <v>1556.8797826795435</v>
      </c>
      <c r="H144" s="471">
        <v>1543.1814041081457</v>
      </c>
      <c r="I144" s="471">
        <v>1597.1046296401337</v>
      </c>
      <c r="J144" s="471">
        <v>1714.521223982274</v>
      </c>
      <c r="K144" s="471">
        <v>1890.4258414481101</v>
      </c>
      <c r="L144" s="471">
        <v>1843.360067344053</v>
      </c>
      <c r="M144" s="471">
        <v>1914.4842287114018</v>
      </c>
      <c r="N144" s="471">
        <v>1961.7434912222516</v>
      </c>
      <c r="O144" s="471">
        <v>1882.591295395531</v>
      </c>
      <c r="P144" s="471">
        <v>1797.3885891572522</v>
      </c>
      <c r="Q144" s="471">
        <v>1593.1232803249106</v>
      </c>
      <c r="R144" s="471">
        <v>1461.8704786297851</v>
      </c>
      <c r="S144" s="471">
        <v>1344.5449251490304</v>
      </c>
      <c r="T144" s="471">
        <v>1233.8004276785596</v>
      </c>
      <c r="U144" s="471">
        <v>1152.4900269428647</v>
      </c>
      <c r="V144" s="471">
        <v>1023.761713816609</v>
      </c>
      <c r="W144" s="471">
        <v>966.33504560249332</v>
      </c>
      <c r="X144" s="471">
        <v>886.94301238112598</v>
      </c>
      <c r="Y144" s="471">
        <v>855.35353948635066</v>
      </c>
      <c r="Z144" s="471">
        <v>845.7372072774981</v>
      </c>
      <c r="AA144" s="471">
        <v>834.71190139490204</v>
      </c>
      <c r="AB144" s="471">
        <v>765.50900990662717</v>
      </c>
      <c r="AC144" s="471">
        <v>656.13796387483922</v>
      </c>
      <c r="AD144" s="471">
        <v>619.68102940093581</v>
      </c>
      <c r="AE144" s="471">
        <v>512.17050692383611</v>
      </c>
      <c r="AF144" s="471">
        <v>447.6503831139064</v>
      </c>
      <c r="AG144" s="471">
        <v>381.51488432124677</v>
      </c>
      <c r="AH144" s="471">
        <v>305.21815520416453</v>
      </c>
      <c r="AI144" s="471">
        <v>259.15061699112914</v>
      </c>
      <c r="AJ144" s="471">
        <v>215.83873146678982</v>
      </c>
      <c r="AK144" s="471">
        <v>177.7806707362414</v>
      </c>
      <c r="AL144" s="471">
        <v>141.3809625056947</v>
      </c>
      <c r="AM144" s="471">
        <v>105.63712390447191</v>
      </c>
      <c r="AN144" s="471">
        <v>76.003682510576965</v>
      </c>
      <c r="AO144" s="471">
        <v>59.961701870999349</v>
      </c>
      <c r="AP144" s="471">
        <v>49.300647820301315</v>
      </c>
      <c r="AQ144" s="471">
        <v>40.671239784152327</v>
      </c>
      <c r="AR144" s="471">
        <v>34.533015520157548</v>
      </c>
    </row>
    <row r="145" spans="1:44" ht="14.25" customHeight="1" x14ac:dyDescent="0.2">
      <c r="A145" s="470" t="s">
        <v>867</v>
      </c>
      <c r="B145" s="470" t="s">
        <v>988</v>
      </c>
      <c r="C145" s="470" t="s">
        <v>989</v>
      </c>
      <c r="D145" s="470" t="s">
        <v>1009</v>
      </c>
      <c r="E145" s="471">
        <v>1272.1009258202271</v>
      </c>
      <c r="F145" s="471">
        <v>1427.0955911169872</v>
      </c>
      <c r="G145" s="471">
        <v>1401.1930438197862</v>
      </c>
      <c r="H145" s="471">
        <v>1385.2142549755474</v>
      </c>
      <c r="I145" s="471">
        <v>1432.4328638924371</v>
      </c>
      <c r="J145" s="471">
        <v>1482.0759160136668</v>
      </c>
      <c r="K145" s="471">
        <v>1475.1663682189874</v>
      </c>
      <c r="L145" s="471">
        <v>1428.0144524032514</v>
      </c>
      <c r="M145" s="471">
        <v>1394.2448725427328</v>
      </c>
      <c r="N145" s="471">
        <v>1474.3812590911209</v>
      </c>
      <c r="O145" s="471">
        <v>1447.2706299329229</v>
      </c>
      <c r="P145" s="471">
        <v>1426.3806436493901</v>
      </c>
      <c r="Q145" s="471">
        <v>1347.5101055403152</v>
      </c>
      <c r="R145" s="471">
        <v>1240.900038547773</v>
      </c>
      <c r="S145" s="471">
        <v>1161.3921319538149</v>
      </c>
      <c r="T145" s="471">
        <v>1039.7787472416724</v>
      </c>
      <c r="U145" s="471">
        <v>969.44720808497038</v>
      </c>
      <c r="V145" s="471">
        <v>905.24476189850452</v>
      </c>
      <c r="W145" s="471">
        <v>891.91433378905151</v>
      </c>
      <c r="X145" s="471">
        <v>862.77567443051544</v>
      </c>
      <c r="Y145" s="471">
        <v>816.7698575883685</v>
      </c>
      <c r="Z145" s="471">
        <v>790.54633182772045</v>
      </c>
      <c r="AA145" s="471">
        <v>727.24451800088877</v>
      </c>
      <c r="AB145" s="471">
        <v>571.08913802552115</v>
      </c>
      <c r="AC145" s="471">
        <v>442.66409687198154</v>
      </c>
      <c r="AD145" s="471">
        <v>393.03019514450307</v>
      </c>
      <c r="AE145" s="471">
        <v>377.94316862871034</v>
      </c>
      <c r="AF145" s="471">
        <v>329.5200492909338</v>
      </c>
      <c r="AG145" s="471">
        <v>302.66387083551393</v>
      </c>
      <c r="AH145" s="471">
        <v>290.03993154838668</v>
      </c>
      <c r="AI145" s="471">
        <v>248.71615008739712</v>
      </c>
      <c r="AJ145" s="471">
        <v>212.69076851889463</v>
      </c>
      <c r="AK145" s="471">
        <v>178.22889461175743</v>
      </c>
      <c r="AL145" s="471">
        <v>150.91526277901229</v>
      </c>
      <c r="AM145" s="471">
        <v>125.67070475794081</v>
      </c>
      <c r="AN145" s="471">
        <v>102.97851396400898</v>
      </c>
      <c r="AO145" s="471">
        <v>93.274773716731488</v>
      </c>
      <c r="AP145" s="471">
        <v>81.859387578256474</v>
      </c>
      <c r="AQ145" s="471">
        <v>76.337081952154946</v>
      </c>
      <c r="AR145" s="471">
        <v>58.979862058769747</v>
      </c>
    </row>
    <row r="146" spans="1:44" ht="14.25" customHeight="1" x14ac:dyDescent="0.2">
      <c r="A146" s="470" t="s">
        <v>867</v>
      </c>
      <c r="B146" s="470" t="s">
        <v>990</v>
      </c>
      <c r="C146" s="470" t="s">
        <v>991</v>
      </c>
      <c r="D146" s="470" t="s">
        <v>1009</v>
      </c>
      <c r="E146" s="471">
        <v>49.5897158962484</v>
      </c>
      <c r="F146" s="471">
        <v>45.776349179342027</v>
      </c>
      <c r="G146" s="471">
        <v>42.955782989653407</v>
      </c>
      <c r="H146" s="471">
        <v>41.231547429230709</v>
      </c>
      <c r="I146" s="471">
        <v>39.550053958216125</v>
      </c>
      <c r="J146" s="471">
        <v>40.865777788574121</v>
      </c>
      <c r="K146" s="471">
        <v>41.940909387575658</v>
      </c>
      <c r="L146" s="471">
        <v>42.955231970882473</v>
      </c>
      <c r="M146" s="471">
        <v>43.502846604131122</v>
      </c>
      <c r="N146" s="471">
        <v>44.080613561996543</v>
      </c>
      <c r="O146" s="471">
        <v>48.095727499593799</v>
      </c>
      <c r="P146" s="471">
        <v>53.255710357548423</v>
      </c>
      <c r="Q146" s="471">
        <v>62.47136600109561</v>
      </c>
      <c r="R146" s="471">
        <v>72.088046603815968</v>
      </c>
      <c r="S146" s="471">
        <v>70.74247309169148</v>
      </c>
      <c r="T146" s="471">
        <v>69.077257317717198</v>
      </c>
      <c r="U146" s="471">
        <v>56.714814142227162</v>
      </c>
      <c r="V146" s="471">
        <v>56.330494568277757</v>
      </c>
      <c r="W146" s="471">
        <v>54.34654478392148</v>
      </c>
      <c r="X146" s="471">
        <v>50.943141460900598</v>
      </c>
      <c r="Y146" s="471">
        <v>47.755016703792592</v>
      </c>
      <c r="Z146" s="471">
        <v>45.399870846345372</v>
      </c>
      <c r="AA146" s="471">
        <v>43.089813683769307</v>
      </c>
      <c r="AB146" s="471">
        <v>39.414016683419376</v>
      </c>
      <c r="AC146" s="471">
        <v>35.728908212709442</v>
      </c>
      <c r="AD146" s="471">
        <v>32.680661125568456</v>
      </c>
      <c r="AE146" s="471">
        <v>29.835007519781186</v>
      </c>
      <c r="AF146" s="471">
        <v>27.822586431683337</v>
      </c>
      <c r="AG146" s="471">
        <v>26.072041073501914</v>
      </c>
      <c r="AH146" s="471">
        <v>24.518908486995425</v>
      </c>
      <c r="AI146" s="471">
        <v>22.653634638961027</v>
      </c>
      <c r="AJ146" s="471">
        <v>20.423216318494447</v>
      </c>
      <c r="AK146" s="471">
        <v>18.593706750319114</v>
      </c>
      <c r="AL146" s="471">
        <v>16.665403032956426</v>
      </c>
      <c r="AM146" s="471">
        <v>14.359143404188488</v>
      </c>
      <c r="AN146" s="471">
        <v>13.19985879133613</v>
      </c>
      <c r="AO146" s="471">
        <v>12.3228736177246</v>
      </c>
      <c r="AP146" s="471">
        <v>11.274438762583882</v>
      </c>
      <c r="AQ146" s="471">
        <v>10.560329911911923</v>
      </c>
      <c r="AR146" s="471">
        <v>9.4774903244734681</v>
      </c>
    </row>
    <row r="147" spans="1:44" ht="14.25" customHeight="1" x14ac:dyDescent="0.2">
      <c r="A147" s="470" t="s">
        <v>867</v>
      </c>
      <c r="B147" s="470" t="s">
        <v>992</v>
      </c>
      <c r="C147" s="470" t="s">
        <v>915</v>
      </c>
      <c r="D147" s="470" t="s">
        <v>1009</v>
      </c>
      <c r="E147" s="471">
        <v>244.39462949171892</v>
      </c>
      <c r="F147" s="471">
        <v>246.03451712575702</v>
      </c>
      <c r="G147" s="471">
        <v>219.06553386867895</v>
      </c>
      <c r="H147" s="471">
        <v>226.62321261145848</v>
      </c>
      <c r="I147" s="471">
        <v>208.33266767323607</v>
      </c>
      <c r="J147" s="471">
        <v>198.70494939318269</v>
      </c>
      <c r="K147" s="471">
        <v>202.28995685982838</v>
      </c>
      <c r="L147" s="471">
        <v>213.90677427275352</v>
      </c>
      <c r="M147" s="471">
        <v>222.11631331488715</v>
      </c>
      <c r="N147" s="471">
        <v>200.90837328294663</v>
      </c>
      <c r="O147" s="471">
        <v>202.64301694193762</v>
      </c>
      <c r="P147" s="471">
        <v>201.04018788421962</v>
      </c>
      <c r="Q147" s="471">
        <v>195.22678613917191</v>
      </c>
      <c r="R147" s="471">
        <v>164.15373523581962</v>
      </c>
      <c r="S147" s="471">
        <v>143.15435275998908</v>
      </c>
      <c r="T147" s="471">
        <v>137.50607958449774</v>
      </c>
      <c r="U147" s="471">
        <v>122.58470625752551</v>
      </c>
      <c r="V147" s="471">
        <v>121.12555840822375</v>
      </c>
      <c r="W147" s="471">
        <v>116.51717372319476</v>
      </c>
      <c r="X147" s="471">
        <v>112.89908329099438</v>
      </c>
      <c r="Y147" s="471">
        <v>121.4261408558674</v>
      </c>
      <c r="Z147" s="471">
        <v>117.30827514197854</v>
      </c>
      <c r="AA147" s="471">
        <v>114.23174584693382</v>
      </c>
      <c r="AB147" s="471">
        <v>97.357168671503572</v>
      </c>
      <c r="AC147" s="471">
        <v>81.021245311822014</v>
      </c>
      <c r="AD147" s="471">
        <v>90.894376802225665</v>
      </c>
      <c r="AE147" s="471">
        <v>73.893892749814356</v>
      </c>
      <c r="AF147" s="471">
        <v>77.36383799941845</v>
      </c>
      <c r="AG147" s="471">
        <v>66.518163368725766</v>
      </c>
      <c r="AH147" s="471">
        <v>58.36155295857025</v>
      </c>
      <c r="AI147" s="471">
        <v>47.002678689573493</v>
      </c>
      <c r="AJ147" s="471">
        <v>46.10167008473767</v>
      </c>
      <c r="AK147" s="471">
        <v>32.617515392525846</v>
      </c>
      <c r="AL147" s="471">
        <v>23.548958910650708</v>
      </c>
      <c r="AM147" s="471">
        <v>20.207408236803833</v>
      </c>
      <c r="AN147" s="471">
        <v>18.192619150671138</v>
      </c>
      <c r="AO147" s="471">
        <v>13.820584114728444</v>
      </c>
      <c r="AP147" s="471">
        <v>9.2574182462709143</v>
      </c>
      <c r="AQ147" s="471">
        <v>8.9497208223868885</v>
      </c>
      <c r="AR147" s="471">
        <v>8.9523852844692975</v>
      </c>
    </row>
    <row r="148" spans="1:44" ht="14.25" customHeight="1" x14ac:dyDescent="0.2">
      <c r="A148" s="470" t="s">
        <v>867</v>
      </c>
      <c r="B148" s="470" t="s">
        <v>1642</v>
      </c>
      <c r="C148" s="470" t="s">
        <v>994</v>
      </c>
      <c r="D148" s="470" t="s">
        <v>1009</v>
      </c>
      <c r="E148" s="471">
        <v>1905.0679271382428</v>
      </c>
      <c r="F148" s="471">
        <v>2321.3499446973856</v>
      </c>
      <c r="G148" s="471">
        <v>3954.7033253553996</v>
      </c>
      <c r="H148" s="471">
        <v>5207.5081796516606</v>
      </c>
      <c r="I148" s="471">
        <v>5272.1143403159231</v>
      </c>
      <c r="J148" s="471">
        <v>4910.6741558457306</v>
      </c>
      <c r="K148" s="471">
        <v>4040.5987784067393</v>
      </c>
      <c r="L148" s="471">
        <v>3740.9590488122444</v>
      </c>
      <c r="M148" s="471">
        <v>6929.293076527516</v>
      </c>
      <c r="N148" s="471">
        <v>7200.6830560969465</v>
      </c>
      <c r="O148" s="471">
        <v>7788.7549827475568</v>
      </c>
      <c r="P148" s="471">
        <v>7305.7232752073933</v>
      </c>
      <c r="Q148" s="471">
        <v>6703.5420374919204</v>
      </c>
      <c r="R148" s="471">
        <v>5791.9580323777682</v>
      </c>
      <c r="S148" s="471">
        <v>6032.7745293616354</v>
      </c>
      <c r="T148" s="471">
        <v>6740.4549027125731</v>
      </c>
      <c r="U148" s="471">
        <v>5385.6007913600088</v>
      </c>
      <c r="V148" s="471">
        <v>3790.8814554667006</v>
      </c>
      <c r="W148" s="471">
        <v>4043.9032501303814</v>
      </c>
      <c r="X148" s="471">
        <v>3408.5767943761571</v>
      </c>
      <c r="Y148" s="471">
        <v>4234.1203069861949</v>
      </c>
      <c r="Z148" s="471">
        <v>6319.6571275801771</v>
      </c>
      <c r="AA148" s="471">
        <v>4649.2613891617884</v>
      </c>
      <c r="AB148" s="471">
        <v>3638.3024983454598</v>
      </c>
      <c r="AC148" s="471">
        <v>1508.8863680002944</v>
      </c>
      <c r="AD148" s="471">
        <v>2090.5687565105777</v>
      </c>
      <c r="AE148" s="471">
        <v>2251.7599696070902</v>
      </c>
      <c r="AF148" s="471">
        <v>1389.6119768108779</v>
      </c>
      <c r="AG148" s="471">
        <v>1877.8910899023838</v>
      </c>
      <c r="AH148" s="471">
        <v>2299.0770197463253</v>
      </c>
      <c r="AI148" s="471">
        <v>1451.9880606268393</v>
      </c>
      <c r="AJ148" s="471">
        <v>1172.1013149128328</v>
      </c>
      <c r="AK148" s="471">
        <v>736.68607318198167</v>
      </c>
      <c r="AL148" s="471">
        <v>1023.027350218571</v>
      </c>
      <c r="AM148" s="471">
        <v>1593.5697926897719</v>
      </c>
      <c r="AN148" s="471">
        <v>1007.1439322031828</v>
      </c>
      <c r="AO148" s="471">
        <v>659.67262452600994</v>
      </c>
      <c r="AP148" s="471">
        <v>953.14802066325706</v>
      </c>
      <c r="AQ148" s="471">
        <v>1156.8674013491739</v>
      </c>
      <c r="AR148" s="471">
        <v>2195.6697342954367</v>
      </c>
    </row>
    <row r="149" spans="1:44" ht="14.25" customHeight="1" x14ac:dyDescent="0.2">
      <c r="A149" s="470" t="s">
        <v>867</v>
      </c>
      <c r="B149" s="470" t="s">
        <v>1642</v>
      </c>
      <c r="C149" s="470" t="s">
        <v>996</v>
      </c>
      <c r="D149" s="470" t="s">
        <v>1009</v>
      </c>
      <c r="E149" s="471">
        <v>823.40074144570622</v>
      </c>
      <c r="F149" s="471">
        <v>823.94067305487181</v>
      </c>
      <c r="G149" s="471">
        <v>895.00357200253006</v>
      </c>
      <c r="H149" s="471">
        <v>825.0903820705887</v>
      </c>
      <c r="I149" s="471">
        <v>932.3981186405249</v>
      </c>
      <c r="J149" s="471">
        <v>806.14931415741569</v>
      </c>
      <c r="K149" s="471">
        <v>854.87465331854855</v>
      </c>
      <c r="L149" s="471">
        <v>673.07329966114582</v>
      </c>
      <c r="M149" s="471">
        <v>643.88720893104062</v>
      </c>
      <c r="N149" s="471">
        <v>590.99994031789697</v>
      </c>
      <c r="O149" s="471">
        <v>642.70968730592335</v>
      </c>
      <c r="P149" s="471">
        <v>556.32622266526027</v>
      </c>
      <c r="Q149" s="471">
        <v>498.81824784447599</v>
      </c>
      <c r="R149" s="471">
        <v>431.70057929166421</v>
      </c>
      <c r="S149" s="471">
        <v>416.45251681062012</v>
      </c>
      <c r="T149" s="471">
        <v>417.97055852471158</v>
      </c>
      <c r="U149" s="471">
        <v>424.63796457606122</v>
      </c>
      <c r="V149" s="471">
        <v>486.1087318055188</v>
      </c>
      <c r="W149" s="471">
        <v>539.27353222066711</v>
      </c>
      <c r="X149" s="471">
        <v>549.6268739252323</v>
      </c>
      <c r="Y149" s="471">
        <v>556.72020670539109</v>
      </c>
      <c r="Z149" s="471">
        <v>520.31854113073973</v>
      </c>
      <c r="AA149" s="471">
        <v>398.33779504910194</v>
      </c>
      <c r="AB149" s="471">
        <v>433.45217493605981</v>
      </c>
      <c r="AC149" s="471">
        <v>426.6616180987802</v>
      </c>
      <c r="AD149" s="471">
        <v>371.08436499453586</v>
      </c>
      <c r="AE149" s="471">
        <v>353.47378871005225</v>
      </c>
      <c r="AF149" s="471">
        <v>342.98952121462509</v>
      </c>
      <c r="AG149" s="471">
        <v>361.41517483838129</v>
      </c>
      <c r="AH149" s="471">
        <v>300.63498463551758</v>
      </c>
      <c r="AI149" s="471">
        <v>213.30991184839243</v>
      </c>
      <c r="AJ149" s="471">
        <v>232.12833848930319</v>
      </c>
      <c r="AK149" s="471">
        <v>230.79044463632752</v>
      </c>
      <c r="AL149" s="471">
        <v>221.46941157637599</v>
      </c>
      <c r="AM149" s="471">
        <v>233.65257471693334</v>
      </c>
      <c r="AN149" s="471">
        <v>238.86490693993881</v>
      </c>
      <c r="AO149" s="471">
        <v>276.6343065157622</v>
      </c>
      <c r="AP149" s="471">
        <v>240.64048456218984</v>
      </c>
      <c r="AQ149" s="471">
        <v>206.59350603250499</v>
      </c>
      <c r="AR149" s="471">
        <v>182.43713552462546</v>
      </c>
    </row>
    <row r="150" spans="1:44" ht="14.25" customHeight="1" x14ac:dyDescent="0.2">
      <c r="A150" s="470" t="s">
        <v>867</v>
      </c>
      <c r="B150" s="470" t="s">
        <v>997</v>
      </c>
      <c r="C150" s="470" t="s">
        <v>998</v>
      </c>
      <c r="D150" s="470" t="s">
        <v>1009</v>
      </c>
      <c r="E150" s="471">
        <v>220.55369949947385</v>
      </c>
      <c r="F150" s="471">
        <v>220.68311373364949</v>
      </c>
      <c r="G150" s="471">
        <v>218.9431321666398</v>
      </c>
      <c r="H150" s="471">
        <v>218.35902971631234</v>
      </c>
      <c r="I150" s="471">
        <v>215.53594839443116</v>
      </c>
      <c r="J150" s="471">
        <v>210.20303899837046</v>
      </c>
      <c r="K150" s="471">
        <v>200.46024307479183</v>
      </c>
      <c r="L150" s="471">
        <v>188.46982855433961</v>
      </c>
      <c r="M150" s="471">
        <v>179.3650337131979</v>
      </c>
      <c r="N150" s="471">
        <v>169.7966217078517</v>
      </c>
      <c r="O150" s="471">
        <v>165.97727709456788</v>
      </c>
      <c r="P150" s="471">
        <v>158.28473251928543</v>
      </c>
      <c r="Q150" s="471">
        <v>155.14893102125126</v>
      </c>
      <c r="R150" s="471">
        <v>148.80200460528161</v>
      </c>
      <c r="S150" s="471">
        <v>142.04088398657566</v>
      </c>
      <c r="T150" s="471">
        <v>132.06717171334282</v>
      </c>
      <c r="U150" s="471">
        <v>127.54999814929964</v>
      </c>
      <c r="V150" s="471">
        <v>122.11132456683768</v>
      </c>
      <c r="W150" s="471">
        <v>116.70733363201991</v>
      </c>
      <c r="X150" s="471">
        <v>112.40818574920286</v>
      </c>
      <c r="Y150" s="471">
        <v>108.05102456575622</v>
      </c>
      <c r="Z150" s="471">
        <v>103.18884619374802</v>
      </c>
      <c r="AA150" s="471">
        <v>106.19489886222779</v>
      </c>
      <c r="AB150" s="471">
        <v>102.27425210403035</v>
      </c>
      <c r="AC150" s="471">
        <v>87.600057715287704</v>
      </c>
      <c r="AD150" s="471">
        <v>94.343597393534168</v>
      </c>
      <c r="AE150" s="471">
        <v>90.154716501856626</v>
      </c>
      <c r="AF150" s="471">
        <v>85.045486730905168</v>
      </c>
      <c r="AG150" s="471">
        <v>80.123645000755715</v>
      </c>
      <c r="AH150" s="471">
        <v>75.288717176871785</v>
      </c>
      <c r="AI150" s="471">
        <v>70.065005240016916</v>
      </c>
      <c r="AJ150" s="471">
        <v>65.819012672487261</v>
      </c>
      <c r="AK150" s="471">
        <v>62.088661794978314</v>
      </c>
      <c r="AL150" s="471">
        <v>56.573105712653629</v>
      </c>
      <c r="AM150" s="471">
        <v>48.029135624221823</v>
      </c>
      <c r="AN150" s="471">
        <v>42.341266205867967</v>
      </c>
      <c r="AO150" s="471">
        <v>38.122150530497059</v>
      </c>
      <c r="AP150" s="471">
        <v>35.394122334933556</v>
      </c>
      <c r="AQ150" s="471">
        <v>30.805469472008056</v>
      </c>
      <c r="AR150" s="471">
        <v>25.672804094176172</v>
      </c>
    </row>
    <row r="151" spans="1:44" ht="14.25" customHeight="1" x14ac:dyDescent="0.2">
      <c r="A151" s="470" t="s">
        <v>867</v>
      </c>
      <c r="B151" s="470" t="s">
        <v>999</v>
      </c>
      <c r="C151" s="470" t="s">
        <v>1000</v>
      </c>
      <c r="D151" s="470" t="s">
        <v>1009</v>
      </c>
      <c r="E151" s="471">
        <v>7.4676535663376686</v>
      </c>
      <c r="F151" s="471">
        <v>8.0435125282518918</v>
      </c>
      <c r="G151" s="471">
        <v>8.6693295337293819</v>
      </c>
      <c r="H151" s="471">
        <v>9.3533549216074601</v>
      </c>
      <c r="I151" s="471">
        <v>10.079597729638115</v>
      </c>
      <c r="J151" s="471">
        <v>10.834547502365053</v>
      </c>
      <c r="K151" s="471">
        <v>11.189521719973756</v>
      </c>
      <c r="L151" s="471">
        <v>11.13290515990834</v>
      </c>
      <c r="M151" s="471">
        <v>11.081192112858751</v>
      </c>
      <c r="N151" s="471">
        <v>11.130280509396368</v>
      </c>
      <c r="O151" s="471">
        <v>11.236186741499591</v>
      </c>
      <c r="P151" s="471">
        <v>11.419543995307878</v>
      </c>
      <c r="Q151" s="471">
        <v>11.686446698039076</v>
      </c>
      <c r="R151" s="471">
        <v>12.024115020307406</v>
      </c>
      <c r="S151" s="471">
        <v>12.434300391328042</v>
      </c>
      <c r="T151" s="471">
        <v>12.89722223869072</v>
      </c>
      <c r="U151" s="471">
        <v>13.232223918272409</v>
      </c>
      <c r="V151" s="471">
        <v>13.447404944321583</v>
      </c>
      <c r="W151" s="471">
        <v>13.677570942454752</v>
      </c>
      <c r="X151" s="471">
        <v>13.968208664559791</v>
      </c>
      <c r="Y151" s="471">
        <v>14.290955307712892</v>
      </c>
      <c r="Z151" s="471">
        <v>14.807064937578422</v>
      </c>
      <c r="AA151" s="471">
        <v>15.414992454185059</v>
      </c>
      <c r="AB151" s="471">
        <v>15.896356271485912</v>
      </c>
      <c r="AC151" s="471">
        <v>15.775654089182302</v>
      </c>
      <c r="AD151" s="471">
        <v>15.492775965871836</v>
      </c>
      <c r="AE151" s="471">
        <v>15.536371182115236</v>
      </c>
      <c r="AF151" s="471">
        <v>15.528565880870852</v>
      </c>
      <c r="AG151" s="471">
        <v>15.394530398413725</v>
      </c>
      <c r="AH151" s="471">
        <v>15.373506730474372</v>
      </c>
      <c r="AI151" s="471">
        <v>15.464537604849243</v>
      </c>
      <c r="AJ151" s="471">
        <v>16.029744690313535</v>
      </c>
      <c r="AK151" s="471">
        <v>16.910674712793409</v>
      </c>
      <c r="AL151" s="471">
        <v>17.058563575977939</v>
      </c>
      <c r="AM151" s="471">
        <v>16.451849542296962</v>
      </c>
      <c r="AN151" s="471">
        <v>15.963024919948626</v>
      </c>
      <c r="AO151" s="471">
        <v>15.948417922297372</v>
      </c>
      <c r="AP151" s="471">
        <v>15.601530635711272</v>
      </c>
      <c r="AQ151" s="471">
        <v>14.785335897596394</v>
      </c>
      <c r="AR151" s="471">
        <v>13.798677807556132</v>
      </c>
    </row>
    <row r="152" spans="1:44" ht="14.25" customHeight="1" x14ac:dyDescent="0.2">
      <c r="A152" s="470" t="s">
        <v>867</v>
      </c>
      <c r="B152" s="470" t="s">
        <v>1001</v>
      </c>
      <c r="C152" s="470" t="s">
        <v>1002</v>
      </c>
      <c r="D152" s="470" t="s">
        <v>1009</v>
      </c>
      <c r="E152" s="471">
        <v>1171.6338777137203</v>
      </c>
      <c r="F152" s="471">
        <v>1186.0462735819394</v>
      </c>
      <c r="G152" s="471">
        <v>1161.5562724787405</v>
      </c>
      <c r="H152" s="471">
        <v>1188.893727387373</v>
      </c>
      <c r="I152" s="471">
        <v>1179.6237798358995</v>
      </c>
      <c r="J152" s="471">
        <v>1191.8235689075377</v>
      </c>
      <c r="K152" s="471">
        <v>1179.5995943366656</v>
      </c>
      <c r="L152" s="471">
        <v>1132.1855248690861</v>
      </c>
      <c r="M152" s="471">
        <v>1130.3847422476088</v>
      </c>
      <c r="N152" s="471">
        <v>1068.1167702628977</v>
      </c>
      <c r="O152" s="471">
        <v>1077.2361734232768</v>
      </c>
      <c r="P152" s="471">
        <v>1015.9297801024259</v>
      </c>
      <c r="Q152" s="471">
        <v>989.76425978558382</v>
      </c>
      <c r="R152" s="471">
        <v>916.67865953819432</v>
      </c>
      <c r="S152" s="471">
        <v>871.36273190560496</v>
      </c>
      <c r="T152" s="471">
        <v>838.4369251422645</v>
      </c>
      <c r="U152" s="471">
        <v>818.41674198210626</v>
      </c>
      <c r="V152" s="471">
        <v>789.16169300995216</v>
      </c>
      <c r="W152" s="471">
        <v>752.15778318087052</v>
      </c>
      <c r="X152" s="471">
        <v>701.5174726287479</v>
      </c>
      <c r="Y152" s="471">
        <v>658.99513491951177</v>
      </c>
      <c r="Z152" s="471">
        <v>627.09259184505754</v>
      </c>
      <c r="AA152" s="471">
        <v>591.80463968287586</v>
      </c>
      <c r="AB152" s="471">
        <v>562.92920897054557</v>
      </c>
      <c r="AC152" s="471">
        <v>533.218758175473</v>
      </c>
      <c r="AD152" s="471">
        <v>498.69381423039044</v>
      </c>
      <c r="AE152" s="471">
        <v>461.36233053993459</v>
      </c>
      <c r="AF152" s="471">
        <v>424.68770538636034</v>
      </c>
      <c r="AG152" s="471">
        <v>386.64513512240541</v>
      </c>
      <c r="AH152" s="471">
        <v>352.1721607532491</v>
      </c>
      <c r="AI152" s="471">
        <v>316.39259215506149</v>
      </c>
      <c r="AJ152" s="471">
        <v>293.00201687142692</v>
      </c>
      <c r="AK152" s="471">
        <v>272.55523944185364</v>
      </c>
      <c r="AL152" s="471">
        <v>253.26823169628182</v>
      </c>
      <c r="AM152" s="471">
        <v>233.45001866841505</v>
      </c>
      <c r="AN152" s="471">
        <v>213.04346338344988</v>
      </c>
      <c r="AO152" s="471">
        <v>198.84997481462773</v>
      </c>
      <c r="AP152" s="471">
        <v>183.33294794078043</v>
      </c>
      <c r="AQ152" s="471">
        <v>167.59787173725283</v>
      </c>
      <c r="AR152" s="471">
        <v>155.06518181581663</v>
      </c>
    </row>
    <row r="153" spans="1:44" ht="14.25" customHeight="1" x14ac:dyDescent="0.2">
      <c r="A153" s="470" t="s">
        <v>867</v>
      </c>
      <c r="B153" s="470" t="s">
        <v>1003</v>
      </c>
      <c r="C153" s="470" t="s">
        <v>1004</v>
      </c>
      <c r="D153" s="470" t="s">
        <v>1009</v>
      </c>
      <c r="E153" s="471">
        <v>177.81460486506725</v>
      </c>
      <c r="F153" s="471">
        <v>201.86690719383196</v>
      </c>
      <c r="G153" s="471">
        <v>158.70256797407032</v>
      </c>
      <c r="H153" s="471">
        <v>160.59264365639154</v>
      </c>
      <c r="I153" s="471">
        <v>160.16751980661178</v>
      </c>
      <c r="J153" s="471">
        <v>170.44658648897118</v>
      </c>
      <c r="K153" s="471">
        <v>177.26777050133393</v>
      </c>
      <c r="L153" s="471">
        <v>164.26344390508339</v>
      </c>
      <c r="M153" s="471">
        <v>156.84353080752726</v>
      </c>
      <c r="N153" s="471">
        <v>159.3997390359286</v>
      </c>
      <c r="O153" s="471">
        <v>161.75808424813044</v>
      </c>
      <c r="P153" s="471">
        <v>152.30080474708947</v>
      </c>
      <c r="Q153" s="471">
        <v>125.20406715409159</v>
      </c>
      <c r="R153" s="471">
        <v>130.90836452770731</v>
      </c>
      <c r="S153" s="471">
        <v>147.46842442821193</v>
      </c>
      <c r="T153" s="471">
        <v>190.22965754667584</v>
      </c>
      <c r="U153" s="471">
        <v>182.20233254158617</v>
      </c>
      <c r="V153" s="471">
        <v>182.65922751294934</v>
      </c>
      <c r="W153" s="471">
        <v>174.98011483934809</v>
      </c>
      <c r="X153" s="471">
        <v>154.04092217994301</v>
      </c>
      <c r="Y153" s="471">
        <v>154.79531150298368</v>
      </c>
      <c r="Z153" s="471">
        <v>157.29131998506904</v>
      </c>
      <c r="AA153" s="471">
        <v>149.38919752676236</v>
      </c>
      <c r="AB153" s="471">
        <v>115.55945399446286</v>
      </c>
      <c r="AC153" s="471">
        <v>113.56933910159543</v>
      </c>
      <c r="AD153" s="471">
        <v>115.77136908609168</v>
      </c>
      <c r="AE153" s="471">
        <v>110.64310237362969</v>
      </c>
      <c r="AF153" s="471">
        <v>89.741017429261362</v>
      </c>
      <c r="AG153" s="471">
        <v>101.41576938542076</v>
      </c>
      <c r="AH153" s="471">
        <v>94.97904697662824</v>
      </c>
      <c r="AI153" s="471">
        <v>103.55038645930937</v>
      </c>
      <c r="AJ153" s="471">
        <v>102.85118437742072</v>
      </c>
      <c r="AK153" s="471">
        <v>98.199034381088254</v>
      </c>
      <c r="AL153" s="471">
        <v>94.459998622464923</v>
      </c>
      <c r="AM153" s="471">
        <v>96.526867067980191</v>
      </c>
      <c r="AN153" s="471">
        <v>94.541277361439853</v>
      </c>
      <c r="AO153" s="471">
        <v>103.85364869387905</v>
      </c>
      <c r="AP153" s="471">
        <v>106.28422501864506</v>
      </c>
      <c r="AQ153" s="471">
        <v>105.62951797273976</v>
      </c>
      <c r="AR153" s="471">
        <v>96.515361237985019</v>
      </c>
    </row>
    <row r="154" spans="1:44" ht="14.25" customHeight="1" x14ac:dyDescent="0.2">
      <c r="A154" s="470" t="s">
        <v>867</v>
      </c>
      <c r="B154" s="470" t="s">
        <v>1005</v>
      </c>
      <c r="C154" s="470" t="s">
        <v>1006</v>
      </c>
      <c r="D154" s="470" t="s">
        <v>1009</v>
      </c>
      <c r="E154" s="471">
        <v>168.06762819706114</v>
      </c>
      <c r="F154" s="471">
        <v>168.16019537473278</v>
      </c>
      <c r="G154" s="471">
        <v>127.14161961999881</v>
      </c>
      <c r="H154" s="471">
        <v>95.762899883264254</v>
      </c>
      <c r="I154" s="471">
        <v>110.55529330762108</v>
      </c>
      <c r="J154" s="471">
        <v>104.21752064116509</v>
      </c>
      <c r="K154" s="471">
        <v>210.05967738496415</v>
      </c>
      <c r="L154" s="471">
        <v>169.734544536486</v>
      </c>
      <c r="M154" s="471">
        <v>171.6314834874577</v>
      </c>
      <c r="N154" s="471">
        <v>168.00038747603088</v>
      </c>
      <c r="O154" s="471">
        <v>233.18536145424855</v>
      </c>
      <c r="P154" s="471">
        <v>170.46595203132921</v>
      </c>
      <c r="Q154" s="471">
        <v>202.07879385797173</v>
      </c>
      <c r="R154" s="471">
        <v>210.54506071847939</v>
      </c>
      <c r="S154" s="471">
        <v>185.90884783894359</v>
      </c>
      <c r="T154" s="471">
        <v>160.96459845412002</v>
      </c>
      <c r="U154" s="471">
        <v>181.08391747288863</v>
      </c>
      <c r="V154" s="471">
        <v>166.02138466999781</v>
      </c>
      <c r="W154" s="471">
        <v>170.97986772995267</v>
      </c>
      <c r="X154" s="471">
        <v>193.53003919034066</v>
      </c>
      <c r="Y154" s="471">
        <v>181.24406283834773</v>
      </c>
      <c r="Z154" s="471">
        <v>152.82913126665707</v>
      </c>
      <c r="AA154" s="471">
        <v>143.77074487041855</v>
      </c>
      <c r="AB154" s="471">
        <v>131.88050084536192</v>
      </c>
      <c r="AC154" s="471">
        <v>130.64558439363603</v>
      </c>
      <c r="AD154" s="471">
        <v>114.72467965639999</v>
      </c>
      <c r="AE154" s="471">
        <v>113.57785567819045</v>
      </c>
      <c r="AF154" s="471">
        <v>104.03765848490826</v>
      </c>
      <c r="AG154" s="471">
        <v>98.661134805022073</v>
      </c>
      <c r="AH154" s="471">
        <v>92.96606229616431</v>
      </c>
      <c r="AI154" s="471">
        <v>86.879247397826447</v>
      </c>
      <c r="AJ154" s="471">
        <v>84.674554750705312</v>
      </c>
      <c r="AK154" s="471">
        <v>81.848611639258408</v>
      </c>
      <c r="AL154" s="471">
        <v>71.95949856258818</v>
      </c>
      <c r="AM154" s="471">
        <v>64.104369943489772</v>
      </c>
      <c r="AN154" s="471">
        <v>58.78511994401552</v>
      </c>
      <c r="AO154" s="471">
        <v>55.010244551620573</v>
      </c>
      <c r="AP154" s="471">
        <v>50.713762274053906</v>
      </c>
      <c r="AQ154" s="471">
        <v>48.416871330229</v>
      </c>
      <c r="AR154" s="471">
        <v>43.313761417787482</v>
      </c>
    </row>
    <row r="155" spans="1:44" ht="14.25" customHeight="1" x14ac:dyDescent="0.2">
      <c r="A155" s="470" t="s">
        <v>868</v>
      </c>
      <c r="B155" s="470" t="s">
        <v>974</v>
      </c>
      <c r="C155" s="470" t="s">
        <v>975</v>
      </c>
      <c r="D155" s="470" t="s">
        <v>1009</v>
      </c>
      <c r="E155" s="471">
        <v>1122.4731981711354</v>
      </c>
      <c r="F155" s="471">
        <v>1106.7449876143714</v>
      </c>
      <c r="G155" s="471">
        <v>1083.4973322064395</v>
      </c>
      <c r="H155" s="471">
        <v>1062.301434590745</v>
      </c>
      <c r="I155" s="471">
        <v>1042.6364222709565</v>
      </c>
      <c r="J155" s="471">
        <v>1025.6559855944517</v>
      </c>
      <c r="K155" s="471">
        <v>992.57076174781287</v>
      </c>
      <c r="L155" s="471">
        <v>949.21563176025734</v>
      </c>
      <c r="M155" s="471">
        <v>903.2827465987591</v>
      </c>
      <c r="N155" s="471">
        <v>872.14411129051109</v>
      </c>
      <c r="O155" s="471">
        <v>842.85945771410195</v>
      </c>
      <c r="P155" s="471">
        <v>815.54848590860536</v>
      </c>
      <c r="Q155" s="471">
        <v>793.12036828649082</v>
      </c>
      <c r="R155" s="471">
        <v>771.02317481580167</v>
      </c>
      <c r="S155" s="471">
        <v>745.37571003412961</v>
      </c>
      <c r="T155" s="471">
        <v>717.5434148914045</v>
      </c>
      <c r="U155" s="471">
        <v>688.20451253026999</v>
      </c>
      <c r="V155" s="471">
        <v>653.28100671959203</v>
      </c>
      <c r="W155" s="471">
        <v>616.71908701071231</v>
      </c>
      <c r="X155" s="471">
        <v>588.76706848655988</v>
      </c>
      <c r="Y155" s="471">
        <v>565.76113734641092</v>
      </c>
      <c r="Z155" s="471">
        <v>556.80381550848153</v>
      </c>
      <c r="AA155" s="471">
        <v>543.15654738506169</v>
      </c>
      <c r="AB155" s="471">
        <v>522.71454476979682</v>
      </c>
      <c r="AC155" s="471">
        <v>366.3402886484908</v>
      </c>
      <c r="AD155" s="471">
        <v>448.81626679427205</v>
      </c>
      <c r="AE155" s="471">
        <v>415.10360802455943</v>
      </c>
      <c r="AF155" s="471">
        <v>381.39378859400642</v>
      </c>
      <c r="AG155" s="471">
        <v>350.67816913143059</v>
      </c>
      <c r="AH155" s="471">
        <v>322.06562737819775</v>
      </c>
      <c r="AI155" s="471">
        <v>294.49696663103003</v>
      </c>
      <c r="AJ155" s="471">
        <v>267.8702731266647</v>
      </c>
      <c r="AK155" s="471">
        <v>242.11156942882144</v>
      </c>
      <c r="AL155" s="471">
        <v>217.44696240916625</v>
      </c>
      <c r="AM155" s="471">
        <v>186.21837737075646</v>
      </c>
      <c r="AN155" s="471">
        <v>158.37061957532447</v>
      </c>
      <c r="AO155" s="471">
        <v>140.63837440287318</v>
      </c>
      <c r="AP155" s="471">
        <v>122.36228493463059</v>
      </c>
      <c r="AQ155" s="471">
        <v>105.14829300406733</v>
      </c>
      <c r="AR155" s="471">
        <v>89.69532969696094</v>
      </c>
    </row>
    <row r="156" spans="1:44" ht="14.25" customHeight="1" x14ac:dyDescent="0.2">
      <c r="A156" s="470" t="s">
        <v>868</v>
      </c>
      <c r="B156" s="470" t="s">
        <v>1641</v>
      </c>
      <c r="C156" s="470" t="s">
        <v>1639</v>
      </c>
      <c r="D156" s="470" t="s">
        <v>1009</v>
      </c>
      <c r="E156" s="471">
        <v>7.9073767108458526</v>
      </c>
      <c r="F156" s="471">
        <v>8.3497522787274079</v>
      </c>
      <c r="G156" s="471">
        <v>8.6414475193946316</v>
      </c>
      <c r="H156" s="471">
        <v>9.1832927967847802</v>
      </c>
      <c r="I156" s="471">
        <v>9.2563504215787979</v>
      </c>
      <c r="J156" s="471">
        <v>8.5081986888640451</v>
      </c>
      <c r="K156" s="471">
        <v>8.0835366144041352</v>
      </c>
      <c r="L156" s="471">
        <v>7.8381570363093171</v>
      </c>
      <c r="M156" s="471">
        <v>7.5092203808977445</v>
      </c>
      <c r="N156" s="471">
        <v>7.856812259929451</v>
      </c>
      <c r="O156" s="471">
        <v>8.2480944392546522</v>
      </c>
      <c r="P156" s="471">
        <v>8.8377817715965499</v>
      </c>
      <c r="Q156" s="471">
        <v>8.8957916401824768</v>
      </c>
      <c r="R156" s="471">
        <v>8.0379585734178391</v>
      </c>
      <c r="S156" s="471">
        <v>7.6360581015746787</v>
      </c>
      <c r="T156" s="471">
        <v>7.0959167233517988</v>
      </c>
      <c r="U156" s="471">
        <v>7.3218891843506189</v>
      </c>
      <c r="V156" s="471">
        <v>6.7652445283623077</v>
      </c>
      <c r="W156" s="471">
        <v>7.1004355372198491</v>
      </c>
      <c r="X156" s="471">
        <v>6.1843159166901112</v>
      </c>
      <c r="Y156" s="471">
        <v>6.6771668654764511</v>
      </c>
      <c r="Z156" s="471">
        <v>7.0056988509602647</v>
      </c>
      <c r="AA156" s="471">
        <v>7.8182131362341885</v>
      </c>
      <c r="AB156" s="471">
        <v>7.9728250550028434</v>
      </c>
      <c r="AC156" s="471">
        <v>7.4223339980733396</v>
      </c>
      <c r="AD156" s="471">
        <v>7.4309905787482036</v>
      </c>
      <c r="AE156" s="471">
        <v>7.1061111293121026</v>
      </c>
      <c r="AF156" s="471">
        <v>6.5190532699450863</v>
      </c>
      <c r="AG156" s="471">
        <v>6.303706314043894</v>
      </c>
      <c r="AH156" s="471">
        <v>6.0003706502702201</v>
      </c>
      <c r="AI156" s="471">
        <v>5.7249381177627825</v>
      </c>
      <c r="AJ156" s="471">
        <v>5.8128558268997379</v>
      </c>
      <c r="AK156" s="471">
        <v>5.6116935821373914</v>
      </c>
      <c r="AL156" s="471">
        <v>5.7918457416992073</v>
      </c>
      <c r="AM156" s="471">
        <v>5.7760063649473032</v>
      </c>
      <c r="AN156" s="471">
        <v>3.1818989609305763</v>
      </c>
      <c r="AO156" s="471">
        <v>3.2433722939948337</v>
      </c>
      <c r="AP156" s="471">
        <v>4.3011948882759894</v>
      </c>
      <c r="AQ156" s="471">
        <v>4.3666348787593146</v>
      </c>
      <c r="AR156" s="471">
        <v>4.4301856438442559</v>
      </c>
    </row>
    <row r="157" spans="1:44" ht="14.25" customHeight="1" x14ac:dyDescent="0.2">
      <c r="A157" s="470" t="s">
        <v>868</v>
      </c>
      <c r="B157" s="470" t="s">
        <v>1641</v>
      </c>
      <c r="C157" s="470" t="s">
        <v>1640</v>
      </c>
      <c r="D157" s="470" t="s">
        <v>1009</v>
      </c>
      <c r="E157" s="471">
        <v>62.538190237824324</v>
      </c>
      <c r="F157" s="471">
        <v>66.185230189517512</v>
      </c>
      <c r="G157" s="471">
        <v>71.347771745850949</v>
      </c>
      <c r="H157" s="471">
        <v>75.652240072861403</v>
      </c>
      <c r="I157" s="471">
        <v>78.936094240125286</v>
      </c>
      <c r="J157" s="471">
        <v>76.076783571170623</v>
      </c>
      <c r="K157" s="471">
        <v>70.359029032874005</v>
      </c>
      <c r="L157" s="471">
        <v>72.43799012228115</v>
      </c>
      <c r="M157" s="471">
        <v>70.613958533813317</v>
      </c>
      <c r="N157" s="471">
        <v>76.957488760900702</v>
      </c>
      <c r="O157" s="471">
        <v>79.913441104065598</v>
      </c>
      <c r="P157" s="471">
        <v>82.982078452953232</v>
      </c>
      <c r="Q157" s="471">
        <v>84.579115911339628</v>
      </c>
      <c r="R157" s="471">
        <v>90.387574398528812</v>
      </c>
      <c r="S157" s="471">
        <v>94.684999742257148</v>
      </c>
      <c r="T157" s="471">
        <v>96.736167777485207</v>
      </c>
      <c r="U157" s="471">
        <v>97.502210001053115</v>
      </c>
      <c r="V157" s="471">
        <v>92.224570704144341</v>
      </c>
      <c r="W157" s="471">
        <v>97.564711716105933</v>
      </c>
      <c r="X157" s="471">
        <v>113.23779568442677</v>
      </c>
      <c r="Y157" s="471">
        <v>115.21775724573639</v>
      </c>
      <c r="Z157" s="471">
        <v>113.96967930495602</v>
      </c>
      <c r="AA157" s="471">
        <v>115.35437923855071</v>
      </c>
      <c r="AB157" s="471">
        <v>115.69191236413388</v>
      </c>
      <c r="AC157" s="471">
        <v>99.81535787807465</v>
      </c>
      <c r="AD157" s="471">
        <v>103.54509462780125</v>
      </c>
      <c r="AE157" s="471">
        <v>111.05594468317334</v>
      </c>
      <c r="AF157" s="471">
        <v>116.04713156518793</v>
      </c>
      <c r="AG157" s="471">
        <v>112.48740244847926</v>
      </c>
      <c r="AH157" s="471">
        <v>121.31072626358419</v>
      </c>
      <c r="AI157" s="471">
        <v>118.31256442118095</v>
      </c>
      <c r="AJ157" s="471">
        <v>127.73649381345402</v>
      </c>
      <c r="AK157" s="471">
        <v>131.72230956858635</v>
      </c>
      <c r="AL157" s="471">
        <v>136.05243370917964</v>
      </c>
      <c r="AM157" s="471">
        <v>137.4837647202886</v>
      </c>
      <c r="AN157" s="471">
        <v>39.942647919341702</v>
      </c>
      <c r="AO157" s="471">
        <v>48.491560857296754</v>
      </c>
      <c r="AP157" s="471">
        <v>85.446361139531191</v>
      </c>
      <c r="AQ157" s="471">
        <v>96.478775228383114</v>
      </c>
      <c r="AR157" s="471">
        <v>108.9158658237974</v>
      </c>
    </row>
    <row r="158" spans="1:44" ht="14.25" customHeight="1" x14ac:dyDescent="0.2">
      <c r="A158" s="470" t="s">
        <v>868</v>
      </c>
      <c r="B158" s="470" t="s">
        <v>984</v>
      </c>
      <c r="C158" s="470" t="s">
        <v>985</v>
      </c>
      <c r="D158" s="470" t="s">
        <v>1009</v>
      </c>
      <c r="E158" s="471">
        <v>604.42584827680389</v>
      </c>
      <c r="F158" s="471">
        <v>631.85977941986312</v>
      </c>
      <c r="G158" s="471">
        <v>640.3288516461605</v>
      </c>
      <c r="H158" s="471">
        <v>626.43781447695358</v>
      </c>
      <c r="I158" s="471">
        <v>641.25188895443193</v>
      </c>
      <c r="J158" s="471">
        <v>690.81017902097528</v>
      </c>
      <c r="K158" s="471">
        <v>753.77321131315284</v>
      </c>
      <c r="L158" s="471">
        <v>704.61169732588382</v>
      </c>
      <c r="M158" s="471">
        <v>700.63893119194813</v>
      </c>
      <c r="N158" s="471">
        <v>696.15876247864344</v>
      </c>
      <c r="O158" s="471">
        <v>672.37562274249217</v>
      </c>
      <c r="P158" s="471">
        <v>667.69939015925843</v>
      </c>
      <c r="Q158" s="471">
        <v>618.79353595895316</v>
      </c>
      <c r="R158" s="471">
        <v>575.00423250096856</v>
      </c>
      <c r="S158" s="471">
        <v>551.13408038593911</v>
      </c>
      <c r="T158" s="471">
        <v>531.48039226611445</v>
      </c>
      <c r="U158" s="471">
        <v>512.10745578014939</v>
      </c>
      <c r="V158" s="471">
        <v>492.55940706704109</v>
      </c>
      <c r="W158" s="471">
        <v>518.93112966680656</v>
      </c>
      <c r="X158" s="471">
        <v>520.38671078841276</v>
      </c>
      <c r="Y158" s="471">
        <v>526.92761879705768</v>
      </c>
      <c r="Z158" s="471">
        <v>530.1394678999892</v>
      </c>
      <c r="AA158" s="471">
        <v>536.99138702705136</v>
      </c>
      <c r="AB158" s="471">
        <v>509.09193070532137</v>
      </c>
      <c r="AC158" s="471">
        <v>455.040853910583</v>
      </c>
      <c r="AD158" s="471">
        <v>442.23185989397211</v>
      </c>
      <c r="AE158" s="471">
        <v>403.80854848773458</v>
      </c>
      <c r="AF158" s="471">
        <v>375.42522236581453</v>
      </c>
      <c r="AG158" s="471">
        <v>344.32035990873123</v>
      </c>
      <c r="AH158" s="471">
        <v>296.96833521819332</v>
      </c>
      <c r="AI158" s="471">
        <v>276.24467644382696</v>
      </c>
      <c r="AJ158" s="471">
        <v>242.45526303938399</v>
      </c>
      <c r="AK158" s="471">
        <v>207.47568990357547</v>
      </c>
      <c r="AL158" s="471">
        <v>176.68776633823683</v>
      </c>
      <c r="AM158" s="471">
        <v>142.40625233367098</v>
      </c>
      <c r="AN158" s="471">
        <v>105.95456277857193</v>
      </c>
      <c r="AO158" s="471">
        <v>87.28247193468259</v>
      </c>
      <c r="AP158" s="471">
        <v>73.696194897523981</v>
      </c>
      <c r="AQ158" s="471">
        <v>60.180486799823349</v>
      </c>
      <c r="AR158" s="471">
        <v>47.799394794212368</v>
      </c>
    </row>
    <row r="159" spans="1:44" ht="14.25" customHeight="1" x14ac:dyDescent="0.2">
      <c r="A159" s="470" t="s">
        <v>868</v>
      </c>
      <c r="B159" s="470" t="s">
        <v>986</v>
      </c>
      <c r="C159" s="470" t="s">
        <v>987</v>
      </c>
      <c r="D159" s="470" t="s">
        <v>1009</v>
      </c>
      <c r="E159" s="471">
        <v>1338.5465045365627</v>
      </c>
      <c r="F159" s="471">
        <v>1486.0428401677273</v>
      </c>
      <c r="G159" s="471">
        <v>1556.8797826795435</v>
      </c>
      <c r="H159" s="471">
        <v>1543.1814041081457</v>
      </c>
      <c r="I159" s="471">
        <v>1597.1046296401337</v>
      </c>
      <c r="J159" s="471">
        <v>1714.521223982274</v>
      </c>
      <c r="K159" s="471">
        <v>1890.4258414481101</v>
      </c>
      <c r="L159" s="471">
        <v>1843.360067344053</v>
      </c>
      <c r="M159" s="471">
        <v>1914.4842287114018</v>
      </c>
      <c r="N159" s="471">
        <v>1961.7434912222516</v>
      </c>
      <c r="O159" s="471">
        <v>1882.591295395531</v>
      </c>
      <c r="P159" s="471">
        <v>1797.3885891572522</v>
      </c>
      <c r="Q159" s="471">
        <v>1593.1232803249106</v>
      </c>
      <c r="R159" s="471">
        <v>1461.8704786297851</v>
      </c>
      <c r="S159" s="471">
        <v>1344.5449251490304</v>
      </c>
      <c r="T159" s="471">
        <v>1233.8004276785596</v>
      </c>
      <c r="U159" s="471">
        <v>1152.4900269428647</v>
      </c>
      <c r="V159" s="471">
        <v>1023.761713816609</v>
      </c>
      <c r="W159" s="471">
        <v>966.33504560249332</v>
      </c>
      <c r="X159" s="471">
        <v>886.94301238112598</v>
      </c>
      <c r="Y159" s="471">
        <v>855.35353948635066</v>
      </c>
      <c r="Z159" s="471">
        <v>845.7372072774981</v>
      </c>
      <c r="AA159" s="471">
        <v>834.71190139490204</v>
      </c>
      <c r="AB159" s="471">
        <v>765.50900990662717</v>
      </c>
      <c r="AC159" s="471">
        <v>656.13796387483922</v>
      </c>
      <c r="AD159" s="471">
        <v>619.68102940093581</v>
      </c>
      <c r="AE159" s="471">
        <v>512.17050692383611</v>
      </c>
      <c r="AF159" s="471">
        <v>447.6503831139064</v>
      </c>
      <c r="AG159" s="471">
        <v>381.51488432124677</v>
      </c>
      <c r="AH159" s="471">
        <v>305.21815520416453</v>
      </c>
      <c r="AI159" s="471">
        <v>259.15061699112914</v>
      </c>
      <c r="AJ159" s="471">
        <v>215.83873146678982</v>
      </c>
      <c r="AK159" s="471">
        <v>177.7806707362414</v>
      </c>
      <c r="AL159" s="471">
        <v>141.3809625056947</v>
      </c>
      <c r="AM159" s="471">
        <v>105.63712390447191</v>
      </c>
      <c r="AN159" s="471">
        <v>76.003682510576965</v>
      </c>
      <c r="AO159" s="471">
        <v>59.961701870999349</v>
      </c>
      <c r="AP159" s="471">
        <v>49.300647820301315</v>
      </c>
      <c r="AQ159" s="471">
        <v>40.671239784152327</v>
      </c>
      <c r="AR159" s="471">
        <v>34.533015520157548</v>
      </c>
    </row>
    <row r="160" spans="1:44" ht="14.25" customHeight="1" x14ac:dyDescent="0.2">
      <c r="A160" s="470" t="s">
        <v>868</v>
      </c>
      <c r="B160" s="470" t="s">
        <v>988</v>
      </c>
      <c r="C160" s="470" t="s">
        <v>989</v>
      </c>
      <c r="D160" s="470" t="s">
        <v>1009</v>
      </c>
      <c r="E160" s="471">
        <v>1272.1009258202271</v>
      </c>
      <c r="F160" s="471">
        <v>1427.0955911169872</v>
      </c>
      <c r="G160" s="471">
        <v>1401.1930438197862</v>
      </c>
      <c r="H160" s="471">
        <v>1385.2142549755474</v>
      </c>
      <c r="I160" s="471">
        <v>1432.4328638924371</v>
      </c>
      <c r="J160" s="471">
        <v>1482.0759160136668</v>
      </c>
      <c r="K160" s="471">
        <v>1475.1663682189874</v>
      </c>
      <c r="L160" s="471">
        <v>1428.0144524032514</v>
      </c>
      <c r="M160" s="471">
        <v>1394.2448725427328</v>
      </c>
      <c r="N160" s="471">
        <v>1474.3812590911209</v>
      </c>
      <c r="O160" s="471">
        <v>1447.2706299329229</v>
      </c>
      <c r="P160" s="471">
        <v>1426.3806436493901</v>
      </c>
      <c r="Q160" s="471">
        <v>1347.5101055403152</v>
      </c>
      <c r="R160" s="471">
        <v>1240.900038547773</v>
      </c>
      <c r="S160" s="471">
        <v>1161.3921319538149</v>
      </c>
      <c r="T160" s="471">
        <v>1039.7787472416724</v>
      </c>
      <c r="U160" s="471">
        <v>969.44720808497038</v>
      </c>
      <c r="V160" s="471">
        <v>905.24476189850452</v>
      </c>
      <c r="W160" s="471">
        <v>891.91433378905151</v>
      </c>
      <c r="X160" s="471">
        <v>862.77567443051544</v>
      </c>
      <c r="Y160" s="471">
        <v>816.7698575883685</v>
      </c>
      <c r="Z160" s="471">
        <v>790.54633182772045</v>
      </c>
      <c r="AA160" s="471">
        <v>727.24451800088877</v>
      </c>
      <c r="AB160" s="471">
        <v>571.08913802552115</v>
      </c>
      <c r="AC160" s="471">
        <v>442.66409687198154</v>
      </c>
      <c r="AD160" s="471">
        <v>393.03019514450307</v>
      </c>
      <c r="AE160" s="471">
        <v>377.94316862871034</v>
      </c>
      <c r="AF160" s="471">
        <v>329.5200492909338</v>
      </c>
      <c r="AG160" s="471">
        <v>302.66387083551393</v>
      </c>
      <c r="AH160" s="471">
        <v>290.03993154838668</v>
      </c>
      <c r="AI160" s="471">
        <v>248.71615008739712</v>
      </c>
      <c r="AJ160" s="471">
        <v>212.69076851889463</v>
      </c>
      <c r="AK160" s="471">
        <v>178.22889461175743</v>
      </c>
      <c r="AL160" s="471">
        <v>150.91526277901229</v>
      </c>
      <c r="AM160" s="471">
        <v>125.67070475794081</v>
      </c>
      <c r="AN160" s="471">
        <v>102.97851396400898</v>
      </c>
      <c r="AO160" s="471">
        <v>93.274773716731488</v>
      </c>
      <c r="AP160" s="471">
        <v>81.859387578256474</v>
      </c>
      <c r="AQ160" s="471">
        <v>76.337081952154946</v>
      </c>
      <c r="AR160" s="471">
        <v>58.979862058769747</v>
      </c>
    </row>
    <row r="161" spans="1:44" ht="14.25" customHeight="1" x14ac:dyDescent="0.2">
      <c r="A161" s="470" t="s">
        <v>868</v>
      </c>
      <c r="B161" s="470" t="s">
        <v>990</v>
      </c>
      <c r="C161" s="470" t="s">
        <v>991</v>
      </c>
      <c r="D161" s="470" t="s">
        <v>1009</v>
      </c>
      <c r="E161" s="471">
        <v>49.5897158962484</v>
      </c>
      <c r="F161" s="471">
        <v>45.776349179342027</v>
      </c>
      <c r="G161" s="471">
        <v>42.955782989653407</v>
      </c>
      <c r="H161" s="471">
        <v>41.231547429230709</v>
      </c>
      <c r="I161" s="471">
        <v>39.550053958216125</v>
      </c>
      <c r="J161" s="471">
        <v>40.865777788574121</v>
      </c>
      <c r="K161" s="471">
        <v>41.940909387575658</v>
      </c>
      <c r="L161" s="471">
        <v>42.955231970882473</v>
      </c>
      <c r="M161" s="471">
        <v>43.502846604131122</v>
      </c>
      <c r="N161" s="471">
        <v>44.080613561996543</v>
      </c>
      <c r="O161" s="471">
        <v>48.095727499593799</v>
      </c>
      <c r="P161" s="471">
        <v>53.255710357548423</v>
      </c>
      <c r="Q161" s="471">
        <v>62.47136600109561</v>
      </c>
      <c r="R161" s="471">
        <v>72.088046603815968</v>
      </c>
      <c r="S161" s="471">
        <v>70.74247309169148</v>
      </c>
      <c r="T161" s="471">
        <v>69.077257317717198</v>
      </c>
      <c r="U161" s="471">
        <v>56.714814142227162</v>
      </c>
      <c r="V161" s="471">
        <v>56.330494568277757</v>
      </c>
      <c r="W161" s="471">
        <v>54.34654478392148</v>
      </c>
      <c r="X161" s="471">
        <v>50.943141460900598</v>
      </c>
      <c r="Y161" s="471">
        <v>47.755016703792592</v>
      </c>
      <c r="Z161" s="471">
        <v>45.399870846345372</v>
      </c>
      <c r="AA161" s="471">
        <v>43.089813683769307</v>
      </c>
      <c r="AB161" s="471">
        <v>39.414016683419376</v>
      </c>
      <c r="AC161" s="471">
        <v>35.728908212709442</v>
      </c>
      <c r="AD161" s="471">
        <v>32.680661125568456</v>
      </c>
      <c r="AE161" s="471">
        <v>29.835007519781186</v>
      </c>
      <c r="AF161" s="471">
        <v>27.822586431683337</v>
      </c>
      <c r="AG161" s="471">
        <v>26.072041073501914</v>
      </c>
      <c r="AH161" s="471">
        <v>24.518908486995425</v>
      </c>
      <c r="AI161" s="471">
        <v>22.653634638961027</v>
      </c>
      <c r="AJ161" s="471">
        <v>20.423216318494447</v>
      </c>
      <c r="AK161" s="471">
        <v>18.593706750319114</v>
      </c>
      <c r="AL161" s="471">
        <v>16.665403032956426</v>
      </c>
      <c r="AM161" s="471">
        <v>14.359143404188488</v>
      </c>
      <c r="AN161" s="471">
        <v>13.19985879133613</v>
      </c>
      <c r="AO161" s="471">
        <v>12.3228736177246</v>
      </c>
      <c r="AP161" s="471">
        <v>11.274438762583882</v>
      </c>
      <c r="AQ161" s="471">
        <v>10.560329911911923</v>
      </c>
      <c r="AR161" s="471">
        <v>9.4774903244734681</v>
      </c>
    </row>
    <row r="162" spans="1:44" ht="14.25" customHeight="1" x14ac:dyDescent="0.2">
      <c r="A162" s="470" t="s">
        <v>868</v>
      </c>
      <c r="B162" s="470" t="s">
        <v>992</v>
      </c>
      <c r="C162" s="470" t="s">
        <v>915</v>
      </c>
      <c r="D162" s="470" t="s">
        <v>1009</v>
      </c>
      <c r="E162" s="471">
        <v>244.39462949171892</v>
      </c>
      <c r="F162" s="471">
        <v>246.03451712575702</v>
      </c>
      <c r="G162" s="471">
        <v>219.03368338087407</v>
      </c>
      <c r="H162" s="471">
        <v>226.61938248950727</v>
      </c>
      <c r="I162" s="471">
        <v>208.32984547811412</v>
      </c>
      <c r="J162" s="471">
        <v>198.704546222451</v>
      </c>
      <c r="K162" s="471">
        <v>202.2772569817796</v>
      </c>
      <c r="L162" s="471">
        <v>213.89971878494865</v>
      </c>
      <c r="M162" s="471">
        <v>222.11026575391153</v>
      </c>
      <c r="N162" s="471">
        <v>200.90514791709296</v>
      </c>
      <c r="O162" s="471">
        <v>202.64059791754738</v>
      </c>
      <c r="P162" s="471">
        <v>201.03797044519521</v>
      </c>
      <c r="Q162" s="471">
        <v>195.22597979770848</v>
      </c>
      <c r="R162" s="471">
        <v>164.15373523581962</v>
      </c>
      <c r="S162" s="471">
        <v>143.15435275998908</v>
      </c>
      <c r="T162" s="471">
        <v>137.50607958449774</v>
      </c>
      <c r="U162" s="471">
        <v>122.58470625752551</v>
      </c>
      <c r="V162" s="471">
        <v>121.12555840822375</v>
      </c>
      <c r="W162" s="471">
        <v>116.51717372319476</v>
      </c>
      <c r="X162" s="471">
        <v>112.89908329099438</v>
      </c>
      <c r="Y162" s="471">
        <v>121.4261408558674</v>
      </c>
      <c r="Z162" s="471">
        <v>117.30827514197854</v>
      </c>
      <c r="AA162" s="471">
        <v>114.23174584693382</v>
      </c>
      <c r="AB162" s="471">
        <v>97.357168671503572</v>
      </c>
      <c r="AC162" s="471">
        <v>81.021245311822014</v>
      </c>
      <c r="AD162" s="471">
        <v>90.894376802225665</v>
      </c>
      <c r="AE162" s="471">
        <v>73.893892749814356</v>
      </c>
      <c r="AF162" s="471">
        <v>77.36383799941845</v>
      </c>
      <c r="AG162" s="471">
        <v>66.518163368725766</v>
      </c>
      <c r="AH162" s="471">
        <v>58.36155295857025</v>
      </c>
      <c r="AI162" s="471">
        <v>47.002678689573493</v>
      </c>
      <c r="AJ162" s="471">
        <v>46.10167008473767</v>
      </c>
      <c r="AK162" s="471">
        <v>32.617515392525846</v>
      </c>
      <c r="AL162" s="471">
        <v>23.548958910650708</v>
      </c>
      <c r="AM162" s="471">
        <v>20.207408236803833</v>
      </c>
      <c r="AN162" s="471">
        <v>18.192619150671138</v>
      </c>
      <c r="AO162" s="471">
        <v>13.820584114728444</v>
      </c>
      <c r="AP162" s="471">
        <v>9.2574182462709143</v>
      </c>
      <c r="AQ162" s="471">
        <v>8.9497208223868885</v>
      </c>
      <c r="AR162" s="471">
        <v>8.9523852844692975</v>
      </c>
    </row>
    <row r="163" spans="1:44" ht="14.25" customHeight="1" x14ac:dyDescent="0.2">
      <c r="A163" s="470" t="s">
        <v>868</v>
      </c>
      <c r="B163" s="470" t="s">
        <v>1642</v>
      </c>
      <c r="C163" s="470" t="s">
        <v>994</v>
      </c>
      <c r="D163" s="470" t="s">
        <v>1009</v>
      </c>
      <c r="E163" s="471">
        <v>1895.4463719506759</v>
      </c>
      <c r="F163" s="471">
        <v>2309.6259550777017</v>
      </c>
      <c r="G163" s="471">
        <v>3934.7300762374421</v>
      </c>
      <c r="H163" s="471">
        <v>5181.2076332897832</v>
      </c>
      <c r="I163" s="471">
        <v>5245.4875002133176</v>
      </c>
      <c r="J163" s="471">
        <v>4885.8727712202472</v>
      </c>
      <c r="K163" s="471">
        <v>4020.1917138693311</v>
      </c>
      <c r="L163" s="471">
        <v>3722.0653162424856</v>
      </c>
      <c r="M163" s="471">
        <v>6894.2966468480836</v>
      </c>
      <c r="N163" s="471">
        <v>7164.3159699550424</v>
      </c>
      <c r="O163" s="471">
        <v>7749.4178363700448</v>
      </c>
      <c r="P163" s="471">
        <v>7268.8256829083657</v>
      </c>
      <c r="Q163" s="471">
        <v>6669.6857645752925</v>
      </c>
      <c r="R163" s="471">
        <v>5762.7057190829319</v>
      </c>
      <c r="S163" s="471">
        <v>6002.3059711325359</v>
      </c>
      <c r="T163" s="471">
        <v>6706.4122011837217</v>
      </c>
      <c r="U163" s="471">
        <v>5358.4007873632418</v>
      </c>
      <c r="V163" s="471">
        <v>3771.7355895299997</v>
      </c>
      <c r="W163" s="471">
        <v>4023.479496341844</v>
      </c>
      <c r="X163" s="471">
        <v>3391.3617600611251</v>
      </c>
      <c r="Y163" s="471">
        <v>4212.7358609913163</v>
      </c>
      <c r="Z163" s="471">
        <v>6287.7396673398734</v>
      </c>
      <c r="AA163" s="471">
        <v>4625.7802710347087</v>
      </c>
      <c r="AB163" s="471">
        <v>3619.9272332023011</v>
      </c>
      <c r="AC163" s="471">
        <v>1501.2657297780706</v>
      </c>
      <c r="AD163" s="471">
        <v>2080.010328447393</v>
      </c>
      <c r="AE163" s="471">
        <v>2240.3874445080646</v>
      </c>
      <c r="AF163" s="471">
        <v>1382.5937345037526</v>
      </c>
      <c r="AG163" s="471">
        <v>1868.4067914685331</v>
      </c>
      <c r="AH163" s="471">
        <v>2287.4655196465965</v>
      </c>
      <c r="AI163" s="471">
        <v>1444.6547875933702</v>
      </c>
      <c r="AJ163" s="471">
        <v>1166.1816113021616</v>
      </c>
      <c r="AK163" s="471">
        <v>732.96543644873941</v>
      </c>
      <c r="AL163" s="471">
        <v>1017.8605454194872</v>
      </c>
      <c r="AM163" s="471">
        <v>1585.52146040346</v>
      </c>
      <c r="AN163" s="471">
        <v>1002.0573466870052</v>
      </c>
      <c r="AO163" s="471">
        <v>656.34094460416134</v>
      </c>
      <c r="AP163" s="471">
        <v>948.33414177101838</v>
      </c>
      <c r="AQ163" s="471">
        <v>1151.0246366958952</v>
      </c>
      <c r="AR163" s="471">
        <v>2184.5804932131364</v>
      </c>
    </row>
    <row r="164" spans="1:44" ht="14.25" customHeight="1" x14ac:dyDescent="0.2">
      <c r="A164" s="470" t="s">
        <v>868</v>
      </c>
      <c r="B164" s="470" t="s">
        <v>1642</v>
      </c>
      <c r="C164" s="470" t="s">
        <v>996</v>
      </c>
      <c r="D164" s="470" t="s">
        <v>1009</v>
      </c>
      <c r="E164" s="471">
        <v>819.24215184244508</v>
      </c>
      <c r="F164" s="471">
        <v>819.77935652429164</v>
      </c>
      <c r="G164" s="471">
        <v>890.48335194191077</v>
      </c>
      <c r="H164" s="471">
        <v>820.92325892881797</v>
      </c>
      <c r="I164" s="471">
        <v>927.68903723324934</v>
      </c>
      <c r="J164" s="471">
        <v>802.07785297480223</v>
      </c>
      <c r="K164" s="471">
        <v>850.55710456441432</v>
      </c>
      <c r="L164" s="471">
        <v>669.67393956184719</v>
      </c>
      <c r="M164" s="471">
        <v>640.63525333037887</v>
      </c>
      <c r="N164" s="471">
        <v>588.01509213447321</v>
      </c>
      <c r="O164" s="471">
        <v>639.4636787841763</v>
      </c>
      <c r="P164" s="471">
        <v>553.51649426796098</v>
      </c>
      <c r="Q164" s="471">
        <v>496.29896376445333</v>
      </c>
      <c r="R164" s="471">
        <v>429.5202733356457</v>
      </c>
      <c r="S164" s="471">
        <v>414.34922127117261</v>
      </c>
      <c r="T164" s="471">
        <v>415.85959610792008</v>
      </c>
      <c r="U164" s="471">
        <v>422.49332839133353</v>
      </c>
      <c r="V164" s="471">
        <v>483.65363720044036</v>
      </c>
      <c r="W164" s="471">
        <v>536.54992852258295</v>
      </c>
      <c r="X164" s="471">
        <v>546.85098062257964</v>
      </c>
      <c r="Y164" s="471">
        <v>553.90848848970722</v>
      </c>
      <c r="Z164" s="471">
        <v>517.69066971088739</v>
      </c>
      <c r="AA164" s="471">
        <v>396.32598800339935</v>
      </c>
      <c r="AB164" s="471">
        <v>431.26302253739277</v>
      </c>
      <c r="AC164" s="471">
        <v>424.50676144171564</v>
      </c>
      <c r="AD164" s="471">
        <v>369.2102015349675</v>
      </c>
      <c r="AE164" s="471">
        <v>351.68856755495096</v>
      </c>
      <c r="AF164" s="471">
        <v>341.2572509054603</v>
      </c>
      <c r="AG164" s="471">
        <v>359.58984567253083</v>
      </c>
      <c r="AH164" s="471">
        <v>299.11662612725746</v>
      </c>
      <c r="AI164" s="471">
        <v>212.23258906127933</v>
      </c>
      <c r="AJ164" s="471">
        <v>230.95597314339767</v>
      </c>
      <c r="AK164" s="471">
        <v>229.62483633008344</v>
      </c>
      <c r="AL164" s="471">
        <v>220.35087919467708</v>
      </c>
      <c r="AM164" s="471">
        <v>232.47251120826201</v>
      </c>
      <c r="AN164" s="471">
        <v>237.65851852105021</v>
      </c>
      <c r="AO164" s="471">
        <v>275.2371635535614</v>
      </c>
      <c r="AP164" s="471">
        <v>239.42512857955256</v>
      </c>
      <c r="AQ164" s="471">
        <v>205.55010448688626</v>
      </c>
      <c r="AR164" s="471">
        <v>181.51573585025866</v>
      </c>
    </row>
    <row r="165" spans="1:44" ht="14.25" customHeight="1" x14ac:dyDescent="0.2">
      <c r="A165" s="470" t="s">
        <v>868</v>
      </c>
      <c r="B165" s="470" t="s">
        <v>997</v>
      </c>
      <c r="C165" s="470" t="s">
        <v>998</v>
      </c>
      <c r="D165" s="470" t="s">
        <v>1009</v>
      </c>
      <c r="E165" s="471">
        <v>220.55369949947385</v>
      </c>
      <c r="F165" s="471">
        <v>220.68311373364949</v>
      </c>
      <c r="G165" s="471">
        <v>218.9431321666398</v>
      </c>
      <c r="H165" s="471">
        <v>218.35902971631234</v>
      </c>
      <c r="I165" s="471">
        <v>215.53594839443116</v>
      </c>
      <c r="J165" s="471">
        <v>210.20303899837046</v>
      </c>
      <c r="K165" s="471">
        <v>200.46024307479183</v>
      </c>
      <c r="L165" s="471">
        <v>188.46982855433961</v>
      </c>
      <c r="M165" s="471">
        <v>179.3650337131979</v>
      </c>
      <c r="N165" s="471">
        <v>169.7966217078517</v>
      </c>
      <c r="O165" s="471">
        <v>165.97727709456788</v>
      </c>
      <c r="P165" s="471">
        <v>158.28473251928543</v>
      </c>
      <c r="Q165" s="471">
        <v>155.14893102125126</v>
      </c>
      <c r="R165" s="471">
        <v>148.80200460528161</v>
      </c>
      <c r="S165" s="471">
        <v>142.04088398657566</v>
      </c>
      <c r="T165" s="471">
        <v>132.06717171334282</v>
      </c>
      <c r="U165" s="471">
        <v>127.54999814929964</v>
      </c>
      <c r="V165" s="471">
        <v>122.11132456683768</v>
      </c>
      <c r="W165" s="471">
        <v>116.70733363201991</v>
      </c>
      <c r="X165" s="471">
        <v>112.40818574920286</v>
      </c>
      <c r="Y165" s="471">
        <v>108.05102456575622</v>
      </c>
      <c r="Z165" s="471">
        <v>103.18884619374802</v>
      </c>
      <c r="AA165" s="471">
        <v>106.19489886222779</v>
      </c>
      <c r="AB165" s="471">
        <v>102.27425210403035</v>
      </c>
      <c r="AC165" s="471">
        <v>87.600057715287704</v>
      </c>
      <c r="AD165" s="471">
        <v>94.343597393534168</v>
      </c>
      <c r="AE165" s="471">
        <v>90.154716501856626</v>
      </c>
      <c r="AF165" s="471">
        <v>85.045486730905168</v>
      </c>
      <c r="AG165" s="471">
        <v>80.123645000755715</v>
      </c>
      <c r="AH165" s="471">
        <v>75.288717176871785</v>
      </c>
      <c r="AI165" s="471">
        <v>70.065005240016916</v>
      </c>
      <c r="AJ165" s="471">
        <v>65.819012672487261</v>
      </c>
      <c r="AK165" s="471">
        <v>62.088661794978314</v>
      </c>
      <c r="AL165" s="471">
        <v>56.573105712653629</v>
      </c>
      <c r="AM165" s="471">
        <v>48.029135624221823</v>
      </c>
      <c r="AN165" s="471">
        <v>42.341266205867967</v>
      </c>
      <c r="AO165" s="471">
        <v>38.122150530497059</v>
      </c>
      <c r="AP165" s="471">
        <v>35.394122334933556</v>
      </c>
      <c r="AQ165" s="471">
        <v>30.805469472008056</v>
      </c>
      <c r="AR165" s="471">
        <v>25.672804094176172</v>
      </c>
    </row>
    <row r="166" spans="1:44" ht="14.25" customHeight="1" x14ac:dyDescent="0.2">
      <c r="A166" s="470" t="s">
        <v>868</v>
      </c>
      <c r="B166" s="470" t="s">
        <v>999</v>
      </c>
      <c r="C166" s="470" t="s">
        <v>1000</v>
      </c>
      <c r="D166" s="470" t="s">
        <v>1009</v>
      </c>
      <c r="E166" s="471">
        <v>7.4676535663376686</v>
      </c>
      <c r="F166" s="471">
        <v>8.0435125282518918</v>
      </c>
      <c r="G166" s="471">
        <v>8.6693295337293819</v>
      </c>
      <c r="H166" s="471">
        <v>9.3533549216074601</v>
      </c>
      <c r="I166" s="471">
        <v>10.079597729638115</v>
      </c>
      <c r="J166" s="471">
        <v>10.834547502365053</v>
      </c>
      <c r="K166" s="471">
        <v>11.189521719973756</v>
      </c>
      <c r="L166" s="471">
        <v>11.13290515990834</v>
      </c>
      <c r="M166" s="471">
        <v>11.081192112858751</v>
      </c>
      <c r="N166" s="471">
        <v>11.130280509396368</v>
      </c>
      <c r="O166" s="471">
        <v>11.236186741499591</v>
      </c>
      <c r="P166" s="471">
        <v>11.419543995307878</v>
      </c>
      <c r="Q166" s="471">
        <v>11.686446698039076</v>
      </c>
      <c r="R166" s="471">
        <v>12.024115020307406</v>
      </c>
      <c r="S166" s="471">
        <v>12.434300391328042</v>
      </c>
      <c r="T166" s="471">
        <v>12.89722223869072</v>
      </c>
      <c r="U166" s="471">
        <v>13.232223918272409</v>
      </c>
      <c r="V166" s="471">
        <v>13.447404944321583</v>
      </c>
      <c r="W166" s="471">
        <v>13.677570942454752</v>
      </c>
      <c r="X166" s="471">
        <v>13.968208664559791</v>
      </c>
      <c r="Y166" s="471">
        <v>14.290955307712892</v>
      </c>
      <c r="Z166" s="471">
        <v>14.807064937578422</v>
      </c>
      <c r="AA166" s="471">
        <v>15.414992454185059</v>
      </c>
      <c r="AB166" s="471">
        <v>15.896356271485912</v>
      </c>
      <c r="AC166" s="471">
        <v>15.775654089182302</v>
      </c>
      <c r="AD166" s="471">
        <v>15.492775965871836</v>
      </c>
      <c r="AE166" s="471">
        <v>15.536371182115236</v>
      </c>
      <c r="AF166" s="471">
        <v>15.528565880870852</v>
      </c>
      <c r="AG166" s="471">
        <v>15.394530398413725</v>
      </c>
      <c r="AH166" s="471">
        <v>15.373506730474372</v>
      </c>
      <c r="AI166" s="471">
        <v>15.464537604849243</v>
      </c>
      <c r="AJ166" s="471">
        <v>16.029744690313535</v>
      </c>
      <c r="AK166" s="471">
        <v>16.910674712793409</v>
      </c>
      <c r="AL166" s="471">
        <v>17.058563575977939</v>
      </c>
      <c r="AM166" s="471">
        <v>16.451849542296962</v>
      </c>
      <c r="AN166" s="471">
        <v>15.963024919948626</v>
      </c>
      <c r="AO166" s="471">
        <v>15.948417922297372</v>
      </c>
      <c r="AP166" s="471">
        <v>15.601530635711272</v>
      </c>
      <c r="AQ166" s="471">
        <v>14.785335897596394</v>
      </c>
      <c r="AR166" s="471">
        <v>13.798677807556132</v>
      </c>
    </row>
    <row r="167" spans="1:44" ht="14.25" customHeight="1" x14ac:dyDescent="0.2">
      <c r="A167" s="470" t="s">
        <v>868</v>
      </c>
      <c r="B167" s="470" t="s">
        <v>1001</v>
      </c>
      <c r="C167" s="470" t="s">
        <v>1002</v>
      </c>
      <c r="D167" s="470" t="s">
        <v>1009</v>
      </c>
      <c r="E167" s="471">
        <v>1171.6338777137203</v>
      </c>
      <c r="F167" s="471">
        <v>1186.0462735819394</v>
      </c>
      <c r="G167" s="471">
        <v>1161.5562724787405</v>
      </c>
      <c r="H167" s="471">
        <v>1188.893727387373</v>
      </c>
      <c r="I167" s="471">
        <v>1179.6237798358995</v>
      </c>
      <c r="J167" s="471">
        <v>1191.8235689075377</v>
      </c>
      <c r="K167" s="471">
        <v>1179.5995943366656</v>
      </c>
      <c r="L167" s="471">
        <v>1132.1855248690861</v>
      </c>
      <c r="M167" s="471">
        <v>1130.3847422476088</v>
      </c>
      <c r="N167" s="471">
        <v>1068.1167702628977</v>
      </c>
      <c r="O167" s="471">
        <v>1077.2361734232768</v>
      </c>
      <c r="P167" s="471">
        <v>1015.9297801024259</v>
      </c>
      <c r="Q167" s="471">
        <v>989.76425978558382</v>
      </c>
      <c r="R167" s="471">
        <v>916.67865953819432</v>
      </c>
      <c r="S167" s="471">
        <v>871.36273190560496</v>
      </c>
      <c r="T167" s="471">
        <v>838.4369251422645</v>
      </c>
      <c r="U167" s="471">
        <v>818.41674198210626</v>
      </c>
      <c r="V167" s="471">
        <v>789.16169300995216</v>
      </c>
      <c r="W167" s="471">
        <v>752.15778318087052</v>
      </c>
      <c r="X167" s="471">
        <v>701.5174726287479</v>
      </c>
      <c r="Y167" s="471">
        <v>658.99513491951177</v>
      </c>
      <c r="Z167" s="471">
        <v>627.09259184505754</v>
      </c>
      <c r="AA167" s="471">
        <v>591.80463968287586</v>
      </c>
      <c r="AB167" s="471">
        <v>562.92920897054557</v>
      </c>
      <c r="AC167" s="471">
        <v>533.218758175473</v>
      </c>
      <c r="AD167" s="471">
        <v>498.69381423039044</v>
      </c>
      <c r="AE167" s="471">
        <v>461.36233053993459</v>
      </c>
      <c r="AF167" s="471">
        <v>424.68770538636034</v>
      </c>
      <c r="AG167" s="471">
        <v>386.64513512240541</v>
      </c>
      <c r="AH167" s="471">
        <v>352.1721607532491</v>
      </c>
      <c r="AI167" s="471">
        <v>316.39259215506149</v>
      </c>
      <c r="AJ167" s="471">
        <v>293.00201687142692</v>
      </c>
      <c r="AK167" s="471">
        <v>272.55523944185364</v>
      </c>
      <c r="AL167" s="471">
        <v>253.26823169628182</v>
      </c>
      <c r="AM167" s="471">
        <v>233.45001866841505</v>
      </c>
      <c r="AN167" s="471">
        <v>213.04346338344988</v>
      </c>
      <c r="AO167" s="471">
        <v>198.84997481462773</v>
      </c>
      <c r="AP167" s="471">
        <v>183.33294794078043</v>
      </c>
      <c r="AQ167" s="471">
        <v>167.59787173725283</v>
      </c>
      <c r="AR167" s="471">
        <v>155.06518181581663</v>
      </c>
    </row>
    <row r="168" spans="1:44" ht="14.25" customHeight="1" x14ac:dyDescent="0.2">
      <c r="A168" s="470" t="s">
        <v>868</v>
      </c>
      <c r="B168" s="470" t="s">
        <v>1003</v>
      </c>
      <c r="C168" s="470" t="s">
        <v>1004</v>
      </c>
      <c r="D168" s="470" t="s">
        <v>1009</v>
      </c>
      <c r="E168" s="471">
        <v>176.91655130514309</v>
      </c>
      <c r="F168" s="471">
        <v>200.84737735951936</v>
      </c>
      <c r="G168" s="471">
        <v>157.90103985298973</v>
      </c>
      <c r="H168" s="471">
        <v>159.78156969853106</v>
      </c>
      <c r="I168" s="471">
        <v>159.35859293890243</v>
      </c>
      <c r="J168" s="471">
        <v>169.58574514306727</v>
      </c>
      <c r="K168" s="471">
        <v>176.37247873112509</v>
      </c>
      <c r="L168" s="471">
        <v>163.43383055202759</v>
      </c>
      <c r="M168" s="471">
        <v>156.05139176304471</v>
      </c>
      <c r="N168" s="471">
        <v>158.59468984887886</v>
      </c>
      <c r="O168" s="471">
        <v>160.94112422667553</v>
      </c>
      <c r="P168" s="471">
        <v>151.5316087635191</v>
      </c>
      <c r="Q168" s="471">
        <v>124.57172338058604</v>
      </c>
      <c r="R168" s="471">
        <v>130.24721117150648</v>
      </c>
      <c r="S168" s="471">
        <v>146.72363440584732</v>
      </c>
      <c r="T168" s="471">
        <v>189.26890170048063</v>
      </c>
      <c r="U168" s="471">
        <v>181.28211874087106</v>
      </c>
      <c r="V168" s="471">
        <v>181.73670616187397</v>
      </c>
      <c r="W168" s="471">
        <v>174.09637688561386</v>
      </c>
      <c r="X168" s="471">
        <v>153.26293772448886</v>
      </c>
      <c r="Y168" s="471">
        <v>154.01351700044333</v>
      </c>
      <c r="Z168" s="471">
        <v>156.49691937908418</v>
      </c>
      <c r="AA168" s="471">
        <v>148.63470663016267</v>
      </c>
      <c r="AB168" s="471">
        <v>114.97582038842982</v>
      </c>
      <c r="AC168" s="471">
        <v>112.99575658088025</v>
      </c>
      <c r="AD168" s="471">
        <v>115.1866652018183</v>
      </c>
      <c r="AE168" s="471">
        <v>110.08429882628786</v>
      </c>
      <c r="AF168" s="471">
        <v>89.287779967497286</v>
      </c>
      <c r="AG168" s="471">
        <v>100.90356852993877</v>
      </c>
      <c r="AH168" s="471">
        <v>94.499354820180571</v>
      </c>
      <c r="AI168" s="471">
        <v>103.02740470951474</v>
      </c>
      <c r="AJ168" s="471">
        <v>102.3317339512723</v>
      </c>
      <c r="AK168" s="471">
        <v>97.703079661991893</v>
      </c>
      <c r="AL168" s="471">
        <v>93.982927922351323</v>
      </c>
      <c r="AM168" s="471">
        <v>96.039357638343844</v>
      </c>
      <c r="AN168" s="471">
        <v>94.06379616264465</v>
      </c>
      <c r="AO168" s="471">
        <v>103.32913531663708</v>
      </c>
      <c r="AP168" s="471">
        <v>105.74743600339934</v>
      </c>
      <c r="AQ168" s="471">
        <v>105.09603555873593</v>
      </c>
      <c r="AR168" s="471">
        <v>96.027909918601253</v>
      </c>
    </row>
    <row r="169" spans="1:44" ht="14.25" customHeight="1" x14ac:dyDescent="0.2">
      <c r="A169" s="470" t="s">
        <v>868</v>
      </c>
      <c r="B169" s="470" t="s">
        <v>1005</v>
      </c>
      <c r="C169" s="470" t="s">
        <v>1006</v>
      </c>
      <c r="D169" s="470" t="s">
        <v>1009</v>
      </c>
      <c r="E169" s="471">
        <v>168.06762819706114</v>
      </c>
      <c r="F169" s="471">
        <v>168.16019537473278</v>
      </c>
      <c r="G169" s="471">
        <v>127.14161961999881</v>
      </c>
      <c r="H169" s="471">
        <v>95.762899883264254</v>
      </c>
      <c r="I169" s="471">
        <v>110.55529330762108</v>
      </c>
      <c r="J169" s="471">
        <v>104.21752064116509</v>
      </c>
      <c r="K169" s="471">
        <v>210.05967738496415</v>
      </c>
      <c r="L169" s="471">
        <v>169.734544536486</v>
      </c>
      <c r="M169" s="471">
        <v>171.6314834874577</v>
      </c>
      <c r="N169" s="471">
        <v>168.00038747603088</v>
      </c>
      <c r="O169" s="471">
        <v>233.18536145424855</v>
      </c>
      <c r="P169" s="471">
        <v>170.46595203132921</v>
      </c>
      <c r="Q169" s="471">
        <v>202.07879385797173</v>
      </c>
      <c r="R169" s="471">
        <v>210.54506071847939</v>
      </c>
      <c r="S169" s="471">
        <v>185.90884783894359</v>
      </c>
      <c r="T169" s="471">
        <v>160.96459845412002</v>
      </c>
      <c r="U169" s="471">
        <v>181.08391747288863</v>
      </c>
      <c r="V169" s="471">
        <v>166.02138466999781</v>
      </c>
      <c r="W169" s="471">
        <v>170.97986772995267</v>
      </c>
      <c r="X169" s="471">
        <v>193.53003919034066</v>
      </c>
      <c r="Y169" s="471">
        <v>181.24406283834773</v>
      </c>
      <c r="Z169" s="471">
        <v>152.82913126665707</v>
      </c>
      <c r="AA169" s="471">
        <v>143.77074487041855</v>
      </c>
      <c r="AB169" s="471">
        <v>131.88050084536192</v>
      </c>
      <c r="AC169" s="471">
        <v>130.64558439363603</v>
      </c>
      <c r="AD169" s="471">
        <v>114.72467965639999</v>
      </c>
      <c r="AE169" s="471">
        <v>113.57785567819045</v>
      </c>
      <c r="AF169" s="471">
        <v>104.03765848490826</v>
      </c>
      <c r="AG169" s="471">
        <v>98.661134805022073</v>
      </c>
      <c r="AH169" s="471">
        <v>92.96606229616431</v>
      </c>
      <c r="AI169" s="471">
        <v>86.879247397826447</v>
      </c>
      <c r="AJ169" s="471">
        <v>84.674554750705312</v>
      </c>
      <c r="AK169" s="471">
        <v>81.848611639258408</v>
      </c>
      <c r="AL169" s="471">
        <v>71.95949856258818</v>
      </c>
      <c r="AM169" s="471">
        <v>64.104369943489772</v>
      </c>
      <c r="AN169" s="471">
        <v>58.78511994401552</v>
      </c>
      <c r="AO169" s="471">
        <v>55.010244551620573</v>
      </c>
      <c r="AP169" s="471">
        <v>50.713762274053906</v>
      </c>
      <c r="AQ169" s="471">
        <v>48.416871330229</v>
      </c>
      <c r="AR169" s="471">
        <v>43.313761417787482</v>
      </c>
    </row>
    <row r="170" spans="1:44" ht="14.25" customHeight="1" x14ac:dyDescent="0.2">
      <c r="A170" s="470" t="s">
        <v>163</v>
      </c>
      <c r="B170" s="470" t="s">
        <v>974</v>
      </c>
      <c r="C170" s="470" t="s">
        <v>975</v>
      </c>
      <c r="D170" s="470" t="s">
        <v>1009</v>
      </c>
      <c r="E170" s="471">
        <v>604.45011365375944</v>
      </c>
      <c r="F170" s="471">
        <v>595.88842359382284</v>
      </c>
      <c r="G170" s="471">
        <v>583.24424688643091</v>
      </c>
      <c r="H170" s="471">
        <v>571.72036982735415</v>
      </c>
      <c r="I170" s="471">
        <v>561.01607089209301</v>
      </c>
      <c r="J170" s="471">
        <v>551.75771532502438</v>
      </c>
      <c r="K170" s="471">
        <v>533.92182028266768</v>
      </c>
      <c r="L170" s="471">
        <v>510.70107222365556</v>
      </c>
      <c r="M170" s="471">
        <v>486.07741655987468</v>
      </c>
      <c r="N170" s="471">
        <v>469.48184023377928</v>
      </c>
      <c r="O170" s="471">
        <v>453.90190036885355</v>
      </c>
      <c r="P170" s="471">
        <v>439.38664318063627</v>
      </c>
      <c r="Q170" s="471">
        <v>427.52981324275316</v>
      </c>
      <c r="R170" s="471">
        <v>415.82844904996716</v>
      </c>
      <c r="S170" s="471">
        <v>404.3222575573572</v>
      </c>
      <c r="T170" s="471">
        <v>394.10446599596008</v>
      </c>
      <c r="U170" s="471">
        <v>383.57538191676969</v>
      </c>
      <c r="V170" s="471">
        <v>369.54055950604078</v>
      </c>
      <c r="W170" s="471">
        <v>353.71910559048661</v>
      </c>
      <c r="X170" s="471">
        <v>342.06746444292833</v>
      </c>
      <c r="Y170" s="471">
        <v>333.33390383323353</v>
      </c>
      <c r="Z170" s="471">
        <v>333.41680084299776</v>
      </c>
      <c r="AA170" s="471">
        <v>332.87042341334251</v>
      </c>
      <c r="AB170" s="471">
        <v>327.42239643733569</v>
      </c>
      <c r="AC170" s="471">
        <v>233.25004910404419</v>
      </c>
      <c r="AD170" s="471">
        <v>287.87371144699938</v>
      </c>
      <c r="AE170" s="471">
        <v>268.02530501945762</v>
      </c>
      <c r="AF170" s="471">
        <v>247.74525521803372</v>
      </c>
      <c r="AG170" s="471">
        <v>228.48272085803816</v>
      </c>
      <c r="AH170" s="471">
        <v>210.21468400359581</v>
      </c>
      <c r="AI170" s="471">
        <v>192.57077515971562</v>
      </c>
      <c r="AJ170" s="471">
        <v>175.38165715669641</v>
      </c>
      <c r="AK170" s="471">
        <v>158.76051266369154</v>
      </c>
      <c r="AL170" s="471">
        <v>143.35682442978103</v>
      </c>
      <c r="AM170" s="471">
        <v>124.53756451512406</v>
      </c>
      <c r="AN170" s="471">
        <v>106.72008934035304</v>
      </c>
      <c r="AO170" s="471">
        <v>95.013078236172888</v>
      </c>
      <c r="AP170" s="471">
        <v>82.732465712850484</v>
      </c>
      <c r="AQ170" s="471">
        <v>71.385223823766239</v>
      </c>
      <c r="AR170" s="471">
        <v>61.387297645077837</v>
      </c>
    </row>
    <row r="171" spans="1:44" ht="14.25" customHeight="1" x14ac:dyDescent="0.2">
      <c r="A171" s="470" t="s">
        <v>163</v>
      </c>
      <c r="B171" s="470" t="s">
        <v>1641</v>
      </c>
      <c r="C171" s="470" t="s">
        <v>1639</v>
      </c>
      <c r="D171" s="470" t="s">
        <v>1009</v>
      </c>
      <c r="E171" s="471">
        <v>3.5702592093058829</v>
      </c>
      <c r="F171" s="471">
        <v>3.8109770264395753</v>
      </c>
      <c r="G171" s="471">
        <v>4.0573845146174143</v>
      </c>
      <c r="H171" s="471">
        <v>4.3257489631561885</v>
      </c>
      <c r="I171" s="471">
        <v>4.4072636063993915</v>
      </c>
      <c r="J171" s="471">
        <v>4.0177635965037597</v>
      </c>
      <c r="K171" s="471">
        <v>3.8283039343135519</v>
      </c>
      <c r="L171" s="471">
        <v>3.6882013884800182</v>
      </c>
      <c r="M171" s="471">
        <v>3.5209269723592755</v>
      </c>
      <c r="N171" s="471">
        <v>3.6185094129887929</v>
      </c>
      <c r="O171" s="471">
        <v>3.8397219240043206</v>
      </c>
      <c r="P171" s="471">
        <v>4.2754465489407574</v>
      </c>
      <c r="Q171" s="471">
        <v>4.3051622245727739</v>
      </c>
      <c r="R171" s="471">
        <v>3.7841296941916802</v>
      </c>
      <c r="S171" s="471">
        <v>3.5573846942628622</v>
      </c>
      <c r="T171" s="471">
        <v>3.2744759089305262</v>
      </c>
      <c r="U171" s="471">
        <v>3.214773771149579</v>
      </c>
      <c r="V171" s="471">
        <v>3.4338841680128631</v>
      </c>
      <c r="W171" s="471">
        <v>4.087227591483181</v>
      </c>
      <c r="X171" s="471">
        <v>3.6702636907902493</v>
      </c>
      <c r="Y171" s="471">
        <v>3.9516709541463095</v>
      </c>
      <c r="Z171" s="471">
        <v>3.9624057420251666</v>
      </c>
      <c r="AA171" s="471">
        <v>4.1566253473892392</v>
      </c>
      <c r="AB171" s="471">
        <v>4.1286314904472139</v>
      </c>
      <c r="AC171" s="471">
        <v>3.7745608892564966</v>
      </c>
      <c r="AD171" s="471">
        <v>3.7452671755955471</v>
      </c>
      <c r="AE171" s="471">
        <v>3.7342657372124006</v>
      </c>
      <c r="AF171" s="471">
        <v>3.0777241226325107</v>
      </c>
      <c r="AG171" s="471">
        <v>2.927536820449463</v>
      </c>
      <c r="AH171" s="471">
        <v>3.0033905280171602</v>
      </c>
      <c r="AI171" s="471">
        <v>2.9135248278354564</v>
      </c>
      <c r="AJ171" s="471">
        <v>2.8307684713322621</v>
      </c>
      <c r="AK171" s="471">
        <v>2.5474906651240676</v>
      </c>
      <c r="AL171" s="471">
        <v>2.5206139580867419</v>
      </c>
      <c r="AM171" s="471">
        <v>2.5648984086774926</v>
      </c>
      <c r="AN171" s="471">
        <v>1.4026960470819159</v>
      </c>
      <c r="AO171" s="471">
        <v>1.4838254480103497</v>
      </c>
      <c r="AP171" s="471">
        <v>1.8694806687839005</v>
      </c>
      <c r="AQ171" s="471">
        <v>1.692552577040086</v>
      </c>
      <c r="AR171" s="471">
        <v>1.6381570635828169</v>
      </c>
    </row>
    <row r="172" spans="1:44" ht="14.25" customHeight="1" x14ac:dyDescent="0.2">
      <c r="A172" s="470" t="s">
        <v>163</v>
      </c>
      <c r="B172" s="470" t="s">
        <v>1641</v>
      </c>
      <c r="C172" s="470" t="s">
        <v>1640</v>
      </c>
      <c r="D172" s="470" t="s">
        <v>1009</v>
      </c>
      <c r="E172" s="471">
        <v>20.166115679730932</v>
      </c>
      <c r="F172" s="471">
        <v>21.344158393549854</v>
      </c>
      <c r="G172" s="471">
        <v>22.940774164340951</v>
      </c>
      <c r="H172" s="471">
        <v>24.295217147650597</v>
      </c>
      <c r="I172" s="471">
        <v>25.239025901955131</v>
      </c>
      <c r="J172" s="471">
        <v>24.554404343634179</v>
      </c>
      <c r="K172" s="471">
        <v>22.86277912848989</v>
      </c>
      <c r="L172" s="471">
        <v>23.423217426065111</v>
      </c>
      <c r="M172" s="471">
        <v>22.678352630853066</v>
      </c>
      <c r="N172" s="471">
        <v>24.484303010691843</v>
      </c>
      <c r="O172" s="471">
        <v>26.142298201616693</v>
      </c>
      <c r="P172" s="471">
        <v>26.640987111752786</v>
      </c>
      <c r="Q172" s="471">
        <v>27.12821484498269</v>
      </c>
      <c r="R172" s="471">
        <v>28.542802730130749</v>
      </c>
      <c r="S172" s="471">
        <v>29.327849720625636</v>
      </c>
      <c r="T172" s="471">
        <v>29.831478176220234</v>
      </c>
      <c r="U172" s="471">
        <v>29.626537510977091</v>
      </c>
      <c r="V172" s="471">
        <v>34.186196948500481</v>
      </c>
      <c r="W172" s="471">
        <v>36.217316383299377</v>
      </c>
      <c r="X172" s="471">
        <v>42.647745972875036</v>
      </c>
      <c r="Y172" s="471">
        <v>41.467355106122113</v>
      </c>
      <c r="Z172" s="471">
        <v>39.898109292057349</v>
      </c>
      <c r="AA172" s="471">
        <v>38.845985629954505</v>
      </c>
      <c r="AB172" s="471">
        <v>37.784596914998922</v>
      </c>
      <c r="AC172" s="471">
        <v>31.102475847179537</v>
      </c>
      <c r="AD172" s="471">
        <v>31.262833213564058</v>
      </c>
      <c r="AE172" s="471">
        <v>38.423767528127826</v>
      </c>
      <c r="AF172" s="471">
        <v>41.106718274641381</v>
      </c>
      <c r="AG172" s="471">
        <v>38.745255827158338</v>
      </c>
      <c r="AH172" s="471">
        <v>41.459251122843135</v>
      </c>
      <c r="AI172" s="471">
        <v>40.307797617922184</v>
      </c>
      <c r="AJ172" s="471">
        <v>42.122758854176361</v>
      </c>
      <c r="AK172" s="471">
        <v>44.330875913615955</v>
      </c>
      <c r="AL172" s="471">
        <v>44.458883213251369</v>
      </c>
      <c r="AM172" s="471">
        <v>44.534129349276647</v>
      </c>
      <c r="AN172" s="471">
        <v>11.387040264907242</v>
      </c>
      <c r="AO172" s="471">
        <v>11.130413513564543</v>
      </c>
      <c r="AP172" s="471">
        <v>21.123051059625453</v>
      </c>
      <c r="AQ172" s="471">
        <v>22.932354689440757</v>
      </c>
      <c r="AR172" s="471">
        <v>23.341045940082296</v>
      </c>
    </row>
    <row r="173" spans="1:44" ht="14.25" customHeight="1" x14ac:dyDescent="0.2">
      <c r="A173" s="470" t="s">
        <v>163</v>
      </c>
      <c r="B173" s="470" t="s">
        <v>984</v>
      </c>
      <c r="C173" s="470" t="s">
        <v>985</v>
      </c>
      <c r="D173" s="470" t="s">
        <v>1009</v>
      </c>
      <c r="E173" s="471">
        <v>308.3851205249328</v>
      </c>
      <c r="F173" s="471">
        <v>323.33113280074224</v>
      </c>
      <c r="G173" s="471">
        <v>328.18843864855927</v>
      </c>
      <c r="H173" s="471">
        <v>320.40166974476375</v>
      </c>
      <c r="I173" s="471">
        <v>329.11451230958158</v>
      </c>
      <c r="J173" s="471">
        <v>355.2414577318433</v>
      </c>
      <c r="K173" s="471">
        <v>390.69399673094142</v>
      </c>
      <c r="L173" s="471">
        <v>365.87710582213015</v>
      </c>
      <c r="M173" s="471">
        <v>366.33459240804427</v>
      </c>
      <c r="N173" s="471">
        <v>366.36420894486014</v>
      </c>
      <c r="O173" s="471">
        <v>356.37114344626582</v>
      </c>
      <c r="P173" s="471">
        <v>357.53450432571196</v>
      </c>
      <c r="Q173" s="471">
        <v>333.55153958346318</v>
      </c>
      <c r="R173" s="471">
        <v>313.99830311812622</v>
      </c>
      <c r="S173" s="471">
        <v>308.41089970136898</v>
      </c>
      <c r="T173" s="471">
        <v>305.61354693316105</v>
      </c>
      <c r="U173" s="471">
        <v>302.58263463624064</v>
      </c>
      <c r="V173" s="471">
        <v>298.6848165861968</v>
      </c>
      <c r="W173" s="471">
        <v>325.83290899871594</v>
      </c>
      <c r="X173" s="471">
        <v>338.30300605395792</v>
      </c>
      <c r="Y173" s="471">
        <v>356.08918488635538</v>
      </c>
      <c r="Z173" s="471">
        <v>369.59628391827437</v>
      </c>
      <c r="AA173" s="471">
        <v>381.60657589613083</v>
      </c>
      <c r="AB173" s="471">
        <v>364.42191145274421</v>
      </c>
      <c r="AC173" s="471">
        <v>325.48569793034039</v>
      </c>
      <c r="AD173" s="471">
        <v>315.58839132305343</v>
      </c>
      <c r="AE173" s="471">
        <v>291.29345265552092</v>
      </c>
      <c r="AF173" s="471">
        <v>271.7336411546197</v>
      </c>
      <c r="AG173" s="471">
        <v>249.72566812520336</v>
      </c>
      <c r="AH173" s="471">
        <v>215.81047378845705</v>
      </c>
      <c r="AI173" s="471">
        <v>199.69787722440537</v>
      </c>
      <c r="AJ173" s="471">
        <v>173.95601575343932</v>
      </c>
      <c r="AK173" s="471">
        <v>147.03445344774036</v>
      </c>
      <c r="AL173" s="471">
        <v>123.45014804509901</v>
      </c>
      <c r="AM173" s="471">
        <v>97.141515684892894</v>
      </c>
      <c r="AN173" s="471">
        <v>70.507522421365223</v>
      </c>
      <c r="AO173" s="471">
        <v>55.333808772491729</v>
      </c>
      <c r="AP173" s="471">
        <v>45.563387591424792</v>
      </c>
      <c r="AQ173" s="471">
        <v>35.023952004374998</v>
      </c>
      <c r="AR173" s="471">
        <v>26.239894592905848</v>
      </c>
    </row>
    <row r="174" spans="1:44" ht="14.25" customHeight="1" x14ac:dyDescent="0.2">
      <c r="A174" s="470" t="s">
        <v>163</v>
      </c>
      <c r="B174" s="470" t="s">
        <v>986</v>
      </c>
      <c r="C174" s="470" t="s">
        <v>987</v>
      </c>
      <c r="D174" s="470" t="s">
        <v>1009</v>
      </c>
      <c r="E174" s="471">
        <v>734.6652154551698</v>
      </c>
      <c r="F174" s="471">
        <v>815.81051915087323</v>
      </c>
      <c r="G174" s="471">
        <v>854.79210743702902</v>
      </c>
      <c r="H174" s="471">
        <v>847.2420659725999</v>
      </c>
      <c r="I174" s="471">
        <v>876.93968751553166</v>
      </c>
      <c r="J174" s="471">
        <v>941.46940105808085</v>
      </c>
      <c r="K174" s="471">
        <v>1038.1606638284843</v>
      </c>
      <c r="L174" s="471">
        <v>1012.1874285303768</v>
      </c>
      <c r="M174" s="471">
        <v>1051.2480573180751</v>
      </c>
      <c r="N174" s="471">
        <v>1077.1875554369344</v>
      </c>
      <c r="O174" s="471">
        <v>1038.3773881943521</v>
      </c>
      <c r="P174" s="471">
        <v>1001.2850687255659</v>
      </c>
      <c r="Q174" s="471">
        <v>898.5171529475798</v>
      </c>
      <c r="R174" s="471">
        <v>835.5519011855896</v>
      </c>
      <c r="S174" s="471">
        <v>784.47175112457842</v>
      </c>
      <c r="T174" s="471">
        <v>739.7434884389786</v>
      </c>
      <c r="U174" s="471">
        <v>711.37393083891163</v>
      </c>
      <c r="V174" s="471">
        <v>650.41031117278351</v>
      </c>
      <c r="W174" s="471">
        <v>633.57466656846282</v>
      </c>
      <c r="X174" s="471">
        <v>601.82441890101927</v>
      </c>
      <c r="Y174" s="471">
        <v>603.67633901270813</v>
      </c>
      <c r="Z174" s="471">
        <v>620.23025483214451</v>
      </c>
      <c r="AA174" s="471">
        <v>627.96931556444144</v>
      </c>
      <c r="AB174" s="471">
        <v>585.27504684864903</v>
      </c>
      <c r="AC174" s="471">
        <v>507.81066683576</v>
      </c>
      <c r="AD174" s="471">
        <v>482.27072181064841</v>
      </c>
      <c r="AE174" s="471">
        <v>401.2668074822858</v>
      </c>
      <c r="AF174" s="471">
        <v>352.59908834128794</v>
      </c>
      <c r="AG174" s="471">
        <v>301.95589813766952</v>
      </c>
      <c r="AH174" s="471">
        <v>243.13315237981425</v>
      </c>
      <c r="AI174" s="471">
        <v>205.737909887672</v>
      </c>
      <c r="AJ174" s="471">
        <v>171.55678151973777</v>
      </c>
      <c r="AK174" s="471">
        <v>141.41479940369371</v>
      </c>
      <c r="AL174" s="471">
        <v>111.82197259063409</v>
      </c>
      <c r="AM174" s="471">
        <v>83.192860284306249</v>
      </c>
      <c r="AN174" s="471">
        <v>59.378416424395347</v>
      </c>
      <c r="AO174" s="471">
        <v>45.973222637287876</v>
      </c>
      <c r="AP174" s="471">
        <v>37.365309675343411</v>
      </c>
      <c r="AQ174" s="471">
        <v>30.307755406266224</v>
      </c>
      <c r="AR174" s="471">
        <v>25.222805448460143</v>
      </c>
    </row>
    <row r="175" spans="1:44" ht="14.25" customHeight="1" x14ac:dyDescent="0.2">
      <c r="A175" s="470" t="s">
        <v>163</v>
      </c>
      <c r="B175" s="470" t="s">
        <v>988</v>
      </c>
      <c r="C175" s="470" t="s">
        <v>989</v>
      </c>
      <c r="D175" s="470" t="s">
        <v>1009</v>
      </c>
      <c r="E175" s="471">
        <v>636.05046291011354</v>
      </c>
      <c r="F175" s="471">
        <v>713.54779555849359</v>
      </c>
      <c r="G175" s="471">
        <v>700.59652190989311</v>
      </c>
      <c r="H175" s="471">
        <v>692.60712748777382</v>
      </c>
      <c r="I175" s="471">
        <v>716.21643194621856</v>
      </c>
      <c r="J175" s="471">
        <v>741.03795800683338</v>
      </c>
      <c r="K175" s="471">
        <v>737.58318410949369</v>
      </c>
      <c r="L175" s="471">
        <v>714.00722620162571</v>
      </c>
      <c r="M175" s="471">
        <v>699.19765272782172</v>
      </c>
      <c r="N175" s="471">
        <v>753.80065918080868</v>
      </c>
      <c r="O175" s="471">
        <v>765.96423677108726</v>
      </c>
      <c r="P175" s="471">
        <v>782.55473471304322</v>
      </c>
      <c r="Q175" s="471">
        <v>759.31597789296166</v>
      </c>
      <c r="R175" s="471">
        <v>713.06181407557597</v>
      </c>
      <c r="S175" s="471">
        <v>681.16636413371066</v>
      </c>
      <c r="T175" s="471">
        <v>620.00886674498088</v>
      </c>
      <c r="U175" s="471">
        <v>588.76474135704723</v>
      </c>
      <c r="V175" s="471">
        <v>560.9512256654989</v>
      </c>
      <c r="W175" s="471">
        <v>563.48959265862288</v>
      </c>
      <c r="X175" s="471">
        <v>553.78546201272366</v>
      </c>
      <c r="Y175" s="471">
        <v>533.12216379971642</v>
      </c>
      <c r="Z175" s="471">
        <v>523.7376608203582</v>
      </c>
      <c r="AA175" s="471">
        <v>487.26726797562577</v>
      </c>
      <c r="AB175" s="471">
        <v>386.23824176169416</v>
      </c>
      <c r="AC175" s="471">
        <v>303.07958334790266</v>
      </c>
      <c r="AD175" s="471">
        <v>270.39518278403233</v>
      </c>
      <c r="AE175" s="471">
        <v>263.23864220151444</v>
      </c>
      <c r="AF175" s="471">
        <v>232.23312503071992</v>
      </c>
      <c r="AG175" s="471">
        <v>215.09750539222242</v>
      </c>
      <c r="AH175" s="471">
        <v>205.58364426034012</v>
      </c>
      <c r="AI175" s="471">
        <v>171.62284533206559</v>
      </c>
      <c r="AJ175" s="471">
        <v>141.14229206958885</v>
      </c>
      <c r="AK175" s="471">
        <v>112.43474283550893</v>
      </c>
      <c r="AL175" s="471">
        <v>88.969513528478998</v>
      </c>
      <c r="AM175" s="471">
        <v>68.433085819013925</v>
      </c>
      <c r="AN175" s="471">
        <v>50.737886643211205</v>
      </c>
      <c r="AO175" s="471">
        <v>41.449728982516675</v>
      </c>
      <c r="AP175" s="471">
        <v>32.789224961874595</v>
      </c>
      <c r="AQ175" s="471">
        <v>27.84258902782274</v>
      </c>
      <c r="AR175" s="471">
        <v>19.985136734728112</v>
      </c>
    </row>
    <row r="176" spans="1:44" ht="14.25" customHeight="1" x14ac:dyDescent="0.2">
      <c r="A176" s="470" t="s">
        <v>163</v>
      </c>
      <c r="B176" s="470" t="s">
        <v>990</v>
      </c>
      <c r="C176" s="470" t="s">
        <v>991</v>
      </c>
      <c r="D176" s="470" t="s">
        <v>1009</v>
      </c>
      <c r="E176" s="471">
        <v>5.596954551586717</v>
      </c>
      <c r="F176" s="471">
        <v>5.215233855268778</v>
      </c>
      <c r="G176" s="471">
        <v>4.916262898922195</v>
      </c>
      <c r="H176" s="471">
        <v>4.7509820240739877</v>
      </c>
      <c r="I176" s="471">
        <v>4.5731492966797234</v>
      </c>
      <c r="J176" s="471">
        <v>4.7488891862296008</v>
      </c>
      <c r="K176" s="471">
        <v>4.875232318639636</v>
      </c>
      <c r="L176" s="471">
        <v>5.021805703134425</v>
      </c>
      <c r="M176" s="471">
        <v>5.1182426395117524</v>
      </c>
      <c r="N176" s="471">
        <v>5.2266149496484839</v>
      </c>
      <c r="O176" s="471">
        <v>5.6546813222878747</v>
      </c>
      <c r="P176" s="471">
        <v>6.186510363133733</v>
      </c>
      <c r="Q176" s="471">
        <v>7.1502601793654215</v>
      </c>
      <c r="R176" s="471">
        <v>8.1457115015312489</v>
      </c>
      <c r="S176" s="471">
        <v>8.0296862718511104</v>
      </c>
      <c r="T176" s="471">
        <v>7.9624283495854833</v>
      </c>
      <c r="U176" s="471">
        <v>6.8434455780401153</v>
      </c>
      <c r="V176" s="471">
        <v>6.9609370089668641</v>
      </c>
      <c r="W176" s="471">
        <v>6.8410918091319743</v>
      </c>
      <c r="X176" s="471">
        <v>6.5021095667480022</v>
      </c>
      <c r="Y176" s="471">
        <v>6.1739341223284017</v>
      </c>
      <c r="Z176" s="471">
        <v>5.9652649047804918</v>
      </c>
      <c r="AA176" s="471">
        <v>5.763940897566953</v>
      </c>
      <c r="AB176" s="471">
        <v>5.3417901936019163</v>
      </c>
      <c r="AC176" s="471">
        <v>4.8944401519135967</v>
      </c>
      <c r="AD176" s="471">
        <v>4.5479412825350138</v>
      </c>
      <c r="AE176" s="471">
        <v>4.2161167161698456</v>
      </c>
      <c r="AF176" s="471">
        <v>4.0115086453532633</v>
      </c>
      <c r="AG176" s="471">
        <v>3.8254377338834624</v>
      </c>
      <c r="AH176" s="471">
        <v>3.6681359144447505</v>
      </c>
      <c r="AI176" s="471">
        <v>3.4540273970204782</v>
      </c>
      <c r="AJ176" s="471">
        <v>3.1820192763596946</v>
      </c>
      <c r="AK176" s="471">
        <v>2.9658440933505958</v>
      </c>
      <c r="AL176" s="471">
        <v>2.7358408186492422</v>
      </c>
      <c r="AM176" s="471">
        <v>2.4550134897352303</v>
      </c>
      <c r="AN176" s="471">
        <v>2.2775149352535418</v>
      </c>
      <c r="AO176" s="471">
        <v>2.1412142066814148</v>
      </c>
      <c r="AP176" s="471">
        <v>1.9720164970975915</v>
      </c>
      <c r="AQ176" s="471">
        <v>1.8579909250378617</v>
      </c>
      <c r="AR176" s="471">
        <v>1.6771077255959108</v>
      </c>
    </row>
    <row r="177" spans="1:44" ht="14.25" customHeight="1" x14ac:dyDescent="0.2">
      <c r="A177" s="470" t="s">
        <v>163</v>
      </c>
      <c r="B177" s="470" t="s">
        <v>992</v>
      </c>
      <c r="C177" s="470" t="s">
        <v>915</v>
      </c>
      <c r="D177" s="470" t="s">
        <v>1009</v>
      </c>
      <c r="E177" s="471">
        <v>158.85650916961731</v>
      </c>
      <c r="F177" s="471">
        <v>159.92243613174207</v>
      </c>
      <c r="G177" s="471">
        <v>141.97854067317789</v>
      </c>
      <c r="H177" s="471">
        <v>147.25529661208222</v>
      </c>
      <c r="I177" s="471">
        <v>135.37954545101809</v>
      </c>
      <c r="J177" s="471">
        <v>129.15297588605654</v>
      </c>
      <c r="K177" s="471">
        <v>131.32337354425434</v>
      </c>
      <c r="L177" s="471">
        <v>138.94768193582638</v>
      </c>
      <c r="M177" s="471">
        <v>144.29698536199371</v>
      </c>
      <c r="N177" s="471">
        <v>130.54851287781773</v>
      </c>
      <c r="O177" s="471">
        <v>131.68651369518628</v>
      </c>
      <c r="P177" s="471">
        <v>130.64729541742568</v>
      </c>
      <c r="Q177" s="471">
        <v>126.88692855143729</v>
      </c>
      <c r="R177" s="471">
        <v>106.69992790328273</v>
      </c>
      <c r="S177" s="471">
        <v>93.050329293992917</v>
      </c>
      <c r="T177" s="471">
        <v>89.378951729923514</v>
      </c>
      <c r="U177" s="471">
        <v>79.680059067391568</v>
      </c>
      <c r="V177" s="471">
        <v>78.731612965345434</v>
      </c>
      <c r="W177" s="471">
        <v>75.736162920076609</v>
      </c>
      <c r="X177" s="471">
        <v>73.384404139146341</v>
      </c>
      <c r="Y177" s="471">
        <v>78.926991556313808</v>
      </c>
      <c r="Z177" s="471">
        <v>76.250378842286054</v>
      </c>
      <c r="AA177" s="471">
        <v>74.250634800506987</v>
      </c>
      <c r="AB177" s="471">
        <v>63.282159636477317</v>
      </c>
      <c r="AC177" s="471">
        <v>52.663809452684312</v>
      </c>
      <c r="AD177" s="471">
        <v>59.081344921446671</v>
      </c>
      <c r="AE177" s="471">
        <v>48.031030287379323</v>
      </c>
      <c r="AF177" s="471">
        <v>50.286494699621976</v>
      </c>
      <c r="AG177" s="471">
        <v>43.236806189671746</v>
      </c>
      <c r="AH177" s="471">
        <v>37.93500942307066</v>
      </c>
      <c r="AI177" s="471">
        <v>30.551741148222778</v>
      </c>
      <c r="AJ177" s="471">
        <v>29.966085555079484</v>
      </c>
      <c r="AK177" s="471">
        <v>21.201385005141802</v>
      </c>
      <c r="AL177" s="471">
        <v>15.306823291922964</v>
      </c>
      <c r="AM177" s="471">
        <v>13.134815353922496</v>
      </c>
      <c r="AN177" s="471">
        <v>11.825202447936242</v>
      </c>
      <c r="AO177" s="471">
        <v>8.9833796745734791</v>
      </c>
      <c r="AP177" s="471">
        <v>6.0173218600760929</v>
      </c>
      <c r="AQ177" s="471">
        <v>5.8173185345514788</v>
      </c>
      <c r="AR177" s="471">
        <v>5.8190504349050434</v>
      </c>
    </row>
    <row r="178" spans="1:44" ht="14.25" customHeight="1" x14ac:dyDescent="0.2">
      <c r="A178" s="470" t="s">
        <v>163</v>
      </c>
      <c r="B178" s="470" t="s">
        <v>1642</v>
      </c>
      <c r="C178" s="470" t="s">
        <v>994</v>
      </c>
      <c r="D178" s="470" t="s">
        <v>1009</v>
      </c>
      <c r="E178" s="471">
        <v>58.976816284593227</v>
      </c>
      <c r="F178" s="471">
        <v>70.233389079126312</v>
      </c>
      <c r="G178" s="471">
        <v>111.17480586611217</v>
      </c>
      <c r="H178" s="471">
        <v>144.24501617554483</v>
      </c>
      <c r="I178" s="471">
        <v>146.67916742797394</v>
      </c>
      <c r="J178" s="471">
        <v>153.30556547508701</v>
      </c>
      <c r="K178" s="471">
        <v>132.26196220963823</v>
      </c>
      <c r="L178" s="471">
        <v>131.12738434693674</v>
      </c>
      <c r="M178" s="471">
        <v>209.27963226608924</v>
      </c>
      <c r="N178" s="471">
        <v>230.38681005108302</v>
      </c>
      <c r="O178" s="471">
        <v>238.79259112054956</v>
      </c>
      <c r="P178" s="471">
        <v>223.02169740439481</v>
      </c>
      <c r="Q178" s="471">
        <v>203.45459998651143</v>
      </c>
      <c r="R178" s="471">
        <v>192.52306083227313</v>
      </c>
      <c r="S178" s="471">
        <v>186.72895349007024</v>
      </c>
      <c r="T178" s="471">
        <v>195.26294232433943</v>
      </c>
      <c r="U178" s="471">
        <v>157.46876954067693</v>
      </c>
      <c r="V178" s="471">
        <v>120.64941343577459</v>
      </c>
      <c r="W178" s="471">
        <v>130.72448414161838</v>
      </c>
      <c r="X178" s="471">
        <v>106.01969614400778</v>
      </c>
      <c r="Y178" s="471">
        <v>114.92757589491563</v>
      </c>
      <c r="Z178" s="471">
        <v>162.95770394683811</v>
      </c>
      <c r="AA178" s="471">
        <v>175.80477139167303</v>
      </c>
      <c r="AB178" s="471">
        <v>143.80901352925216</v>
      </c>
      <c r="AC178" s="471">
        <v>68.271789893671027</v>
      </c>
      <c r="AD178" s="471">
        <v>99.867885488459208</v>
      </c>
      <c r="AE178" s="471">
        <v>103.89809951402273</v>
      </c>
      <c r="AF178" s="471">
        <v>69.415135699042537</v>
      </c>
      <c r="AG178" s="471">
        <v>89.044262732159751</v>
      </c>
      <c r="AH178" s="471">
        <v>106.87565333962924</v>
      </c>
      <c r="AI178" s="471">
        <v>98.318848232733501</v>
      </c>
      <c r="AJ178" s="471">
        <v>81.600067021230501</v>
      </c>
      <c r="AK178" s="471">
        <v>57.199757829739667</v>
      </c>
      <c r="AL178" s="471">
        <v>70.782862166535068</v>
      </c>
      <c r="AM178" s="471">
        <v>99.390643047192683</v>
      </c>
      <c r="AN178" s="471">
        <v>67.547338756388115</v>
      </c>
      <c r="AO178" s="471">
        <v>50.587873591040733</v>
      </c>
      <c r="AP178" s="471">
        <v>63.596008589009173</v>
      </c>
      <c r="AQ178" s="471">
        <v>71.042088612181814</v>
      </c>
      <c r="AR178" s="471">
        <v>138.00556619502504</v>
      </c>
    </row>
    <row r="179" spans="1:44" ht="14.25" customHeight="1" x14ac:dyDescent="0.2">
      <c r="A179" s="470" t="s">
        <v>163</v>
      </c>
      <c r="B179" s="470" t="s">
        <v>1642</v>
      </c>
      <c r="C179" s="470" t="s">
        <v>996</v>
      </c>
      <c r="D179" s="470" t="s">
        <v>1009</v>
      </c>
      <c r="E179" s="471">
        <v>41.178528600227679</v>
      </c>
      <c r="F179" s="471">
        <v>41.178528600227679</v>
      </c>
      <c r="G179" s="471">
        <v>43.103017233478404</v>
      </c>
      <c r="H179" s="471">
        <v>41.178528600227679</v>
      </c>
      <c r="I179" s="471">
        <v>44.494910737180703</v>
      </c>
      <c r="J179" s="471">
        <v>42.752000597359434</v>
      </c>
      <c r="K179" s="471">
        <v>47.562495159354519</v>
      </c>
      <c r="L179" s="471">
        <v>46.403992828360266</v>
      </c>
      <c r="M179" s="471">
        <v>41.405763505884622</v>
      </c>
      <c r="N179" s="471">
        <v>38.959018220139413</v>
      </c>
      <c r="O179" s="471">
        <v>40.123916521855008</v>
      </c>
      <c r="P179" s="471">
        <v>38.388900917487661</v>
      </c>
      <c r="Q179" s="471">
        <v>31.365487177559771</v>
      </c>
      <c r="R179" s="471">
        <v>26.896786486358568</v>
      </c>
      <c r="S179" s="471">
        <v>24.653816581611949</v>
      </c>
      <c r="T179" s="471">
        <v>24.955706286119081</v>
      </c>
      <c r="U179" s="471">
        <v>25.970843851840769</v>
      </c>
      <c r="V179" s="471">
        <v>29.039133417339222</v>
      </c>
      <c r="W179" s="471">
        <v>29.845494946493268</v>
      </c>
      <c r="X179" s="471">
        <v>27.892271887334722</v>
      </c>
      <c r="Y179" s="471">
        <v>28.088995228695126</v>
      </c>
      <c r="Z179" s="471">
        <v>24.943369979577266</v>
      </c>
      <c r="AA179" s="471">
        <v>22.221792312882915</v>
      </c>
      <c r="AB179" s="471">
        <v>27.117469870770599</v>
      </c>
      <c r="AC179" s="471">
        <v>26.081774313642832</v>
      </c>
      <c r="AD179" s="471">
        <v>23.523031191009487</v>
      </c>
      <c r="AE179" s="471">
        <v>22.920586095744021</v>
      </c>
      <c r="AF179" s="471">
        <v>24.456484746735747</v>
      </c>
      <c r="AG179" s="471">
        <v>26.00789305858153</v>
      </c>
      <c r="AH179" s="471">
        <v>22.79717240815215</v>
      </c>
      <c r="AI179" s="471">
        <v>21.410616453109398</v>
      </c>
      <c r="AJ179" s="471">
        <v>23.298616241086052</v>
      </c>
      <c r="AK179" s="471">
        <v>23.881301960709379</v>
      </c>
      <c r="AL179" s="471">
        <v>23.16099573069171</v>
      </c>
      <c r="AM179" s="471">
        <v>23.908702358535894</v>
      </c>
      <c r="AN179" s="471">
        <v>23.883404845808073</v>
      </c>
      <c r="AO179" s="471">
        <v>26.98996329635025</v>
      </c>
      <c r="AP179" s="471">
        <v>25.622185090720937</v>
      </c>
      <c r="AQ179" s="471">
        <v>24.301207240173412</v>
      </c>
      <c r="AR179" s="471">
        <v>23.218516917599739</v>
      </c>
    </row>
    <row r="180" spans="1:44" ht="14.25" customHeight="1" x14ac:dyDescent="0.2">
      <c r="A180" s="470" t="s">
        <v>163</v>
      </c>
      <c r="B180" s="470" t="s">
        <v>997</v>
      </c>
      <c r="C180" s="470" t="s">
        <v>998</v>
      </c>
      <c r="D180" s="470" t="s">
        <v>1009</v>
      </c>
      <c r="E180" s="471">
        <v>118.01142282619615</v>
      </c>
      <c r="F180" s="471">
        <v>117.98362801988351</v>
      </c>
      <c r="G180" s="471">
        <v>116.91149710289508</v>
      </c>
      <c r="H180" s="471">
        <v>116.47953153886667</v>
      </c>
      <c r="I180" s="471">
        <v>114.81423454842957</v>
      </c>
      <c r="J180" s="471">
        <v>111.76606332271577</v>
      </c>
      <c r="K180" s="471">
        <v>106.6346515768907</v>
      </c>
      <c r="L180" s="471">
        <v>100.18784782266934</v>
      </c>
      <c r="M180" s="471">
        <v>95.096884621154132</v>
      </c>
      <c r="N180" s="471">
        <v>89.702991962425358</v>
      </c>
      <c r="O180" s="471">
        <v>87.449986187850755</v>
      </c>
      <c r="P180" s="471">
        <v>83.056524496981183</v>
      </c>
      <c r="Q180" s="471">
        <v>81.158601711099337</v>
      </c>
      <c r="R180" s="471">
        <v>77.493806087556976</v>
      </c>
      <c r="S180" s="471">
        <v>74.243622745034401</v>
      </c>
      <c r="T180" s="471">
        <v>69.71132046106402</v>
      </c>
      <c r="U180" s="471">
        <v>67.234502328030729</v>
      </c>
      <c r="V180" s="471">
        <v>64.478294689626154</v>
      </c>
      <c r="W180" s="471">
        <v>62.17133278695227</v>
      </c>
      <c r="X180" s="471">
        <v>60.252239502981894</v>
      </c>
      <c r="Y180" s="471">
        <v>58.319251975118931</v>
      </c>
      <c r="Z180" s="471">
        <v>55.366542831316551</v>
      </c>
      <c r="AA180" s="471">
        <v>58.499798715787662</v>
      </c>
      <c r="AB180" s="471">
        <v>58.298217573529811</v>
      </c>
      <c r="AC180" s="471">
        <v>49.995533563945855</v>
      </c>
      <c r="AD180" s="471">
        <v>56.552293037003501</v>
      </c>
      <c r="AE180" s="471">
        <v>54.412767517933595</v>
      </c>
      <c r="AF180" s="471">
        <v>51.917655427280195</v>
      </c>
      <c r="AG180" s="471">
        <v>48.879110442549923</v>
      </c>
      <c r="AH180" s="471">
        <v>45.221020737841165</v>
      </c>
      <c r="AI180" s="471">
        <v>41.639382438200357</v>
      </c>
      <c r="AJ180" s="471">
        <v>38.288007067965346</v>
      </c>
      <c r="AK180" s="471">
        <v>35.076996788752041</v>
      </c>
      <c r="AL180" s="471">
        <v>31.319611195906855</v>
      </c>
      <c r="AM180" s="471">
        <v>25.999719390049162</v>
      </c>
      <c r="AN180" s="471">
        <v>21.686715411654554</v>
      </c>
      <c r="AO180" s="471">
        <v>18.301801426622259</v>
      </c>
      <c r="AP180" s="471">
        <v>16.010365701393159</v>
      </c>
      <c r="AQ180" s="471">
        <v>13.681584487607227</v>
      </c>
      <c r="AR180" s="471">
        <v>11.393757091735548</v>
      </c>
    </row>
    <row r="181" spans="1:44" ht="14.25" customHeight="1" x14ac:dyDescent="0.2">
      <c r="A181" s="470" t="s">
        <v>163</v>
      </c>
      <c r="B181" s="470" t="s">
        <v>999</v>
      </c>
      <c r="C181" s="470" t="s">
        <v>1000</v>
      </c>
      <c r="D181" s="470" t="s">
        <v>1009</v>
      </c>
      <c r="E181" s="471">
        <v>0.37338267831688382</v>
      </c>
      <c r="F181" s="471">
        <v>0.40217562641259447</v>
      </c>
      <c r="G181" s="471">
        <v>0.43346647668646887</v>
      </c>
      <c r="H181" s="471">
        <v>0.46766774608037204</v>
      </c>
      <c r="I181" s="471">
        <v>0.50397988648190473</v>
      </c>
      <c r="J181" s="471">
        <v>0.5417273751182532</v>
      </c>
      <c r="K181" s="471">
        <v>0.55947608599868748</v>
      </c>
      <c r="L181" s="471">
        <v>0.55664525799541675</v>
      </c>
      <c r="M181" s="471">
        <v>0.55405960564293744</v>
      </c>
      <c r="N181" s="471">
        <v>0.55651402546981943</v>
      </c>
      <c r="O181" s="471">
        <v>0.56180933707498049</v>
      </c>
      <c r="P181" s="471">
        <v>0.57097719976539385</v>
      </c>
      <c r="Q181" s="471">
        <v>0.58432233490195373</v>
      </c>
      <c r="R181" s="471">
        <v>0.60120575101537044</v>
      </c>
      <c r="S181" s="471">
        <v>0.62171501956640129</v>
      </c>
      <c r="T181" s="471">
        <v>0.64486111193453655</v>
      </c>
      <c r="U181" s="471">
        <v>0.66161119591362116</v>
      </c>
      <c r="V181" s="471">
        <v>0.67237024721607941</v>
      </c>
      <c r="W181" s="471">
        <v>0.68387854712273943</v>
      </c>
      <c r="X181" s="471">
        <v>0.69841043322798957</v>
      </c>
      <c r="Y181" s="471">
        <v>0.71454776538564491</v>
      </c>
      <c r="Z181" s="471">
        <v>0.74035324687891946</v>
      </c>
      <c r="AA181" s="471">
        <v>0.77074962270925329</v>
      </c>
      <c r="AB181" s="471">
        <v>0.79481781357429482</v>
      </c>
      <c r="AC181" s="471">
        <v>0.78878270445911658</v>
      </c>
      <c r="AD181" s="471">
        <v>0.77463879829359161</v>
      </c>
      <c r="AE181" s="471">
        <v>0.77681855910576192</v>
      </c>
      <c r="AF181" s="471">
        <v>0.77642829404354319</v>
      </c>
      <c r="AG181" s="471">
        <v>0.76972651992068564</v>
      </c>
      <c r="AH181" s="471">
        <v>0.76867533652371867</v>
      </c>
      <c r="AI181" s="471">
        <v>0.77322688024246156</v>
      </c>
      <c r="AJ181" s="471">
        <v>0.80148723451567694</v>
      </c>
      <c r="AK181" s="471">
        <v>0.84553373563967071</v>
      </c>
      <c r="AL181" s="471">
        <v>0.85292817879889737</v>
      </c>
      <c r="AM181" s="471">
        <v>0.82259247711484784</v>
      </c>
      <c r="AN181" s="471">
        <v>0.79815124599743181</v>
      </c>
      <c r="AO181" s="471">
        <v>0.79742089611486877</v>
      </c>
      <c r="AP181" s="471">
        <v>0.7800765317855628</v>
      </c>
      <c r="AQ181" s="471">
        <v>0.7392667948798195</v>
      </c>
      <c r="AR181" s="471">
        <v>0.6899338903778055</v>
      </c>
    </row>
    <row r="182" spans="1:44" ht="14.25" customHeight="1" x14ac:dyDescent="0.2">
      <c r="A182" s="470" t="s">
        <v>163</v>
      </c>
      <c r="B182" s="470" t="s">
        <v>1001</v>
      </c>
      <c r="C182" s="470" t="s">
        <v>1002</v>
      </c>
      <c r="D182" s="470" t="s">
        <v>1009</v>
      </c>
      <c r="E182" s="471">
        <v>622.50548372793787</v>
      </c>
      <c r="F182" s="471">
        <v>630.43975800959163</v>
      </c>
      <c r="G182" s="471">
        <v>617.02855924985568</v>
      </c>
      <c r="H182" s="471">
        <v>630.85780412560757</v>
      </c>
      <c r="I182" s="471">
        <v>625.7291447813725</v>
      </c>
      <c r="J182" s="471">
        <v>632.27560097249466</v>
      </c>
      <c r="K182" s="471">
        <v>628.33497476250534</v>
      </c>
      <c r="L182" s="471">
        <v>605.07180351360148</v>
      </c>
      <c r="M182" s="471">
        <v>605.91709012532249</v>
      </c>
      <c r="N182" s="471">
        <v>572.3761779537075</v>
      </c>
      <c r="O182" s="471">
        <v>577.91721315583538</v>
      </c>
      <c r="P182" s="471">
        <v>544.94857271426372</v>
      </c>
      <c r="Q182" s="471">
        <v>530.96002217034857</v>
      </c>
      <c r="R182" s="471">
        <v>491.34532384140687</v>
      </c>
      <c r="S182" s="471">
        <v>468.26570419736788</v>
      </c>
      <c r="T182" s="471">
        <v>452.16639558889949</v>
      </c>
      <c r="U182" s="471">
        <v>443.75461614852497</v>
      </c>
      <c r="V182" s="471">
        <v>431.03459949068446</v>
      </c>
      <c r="W182" s="471">
        <v>415.3981168707258</v>
      </c>
      <c r="X182" s="471">
        <v>391.25804340553123</v>
      </c>
      <c r="Y182" s="471">
        <v>370.47662287661774</v>
      </c>
      <c r="Z182" s="471">
        <v>355.77800184490775</v>
      </c>
      <c r="AA182" s="471">
        <v>339.0019011432226</v>
      </c>
      <c r="AB182" s="471">
        <v>326.28625870882411</v>
      </c>
      <c r="AC182" s="471">
        <v>311.98378768618954</v>
      </c>
      <c r="AD182" s="471">
        <v>293.94470096056369</v>
      </c>
      <c r="AE182" s="471">
        <v>274.05989085429246</v>
      </c>
      <c r="AF182" s="471">
        <v>253.13538106432352</v>
      </c>
      <c r="AG182" s="471">
        <v>230.78099312545143</v>
      </c>
      <c r="AH182" s="471">
        <v>209.54539492216165</v>
      </c>
      <c r="AI182" s="471">
        <v>188.12317760377292</v>
      </c>
      <c r="AJ182" s="471">
        <v>173.22924204472079</v>
      </c>
      <c r="AK182" s="471">
        <v>160.09477320263483</v>
      </c>
      <c r="AL182" s="471">
        <v>147.77167937819991</v>
      </c>
      <c r="AM182" s="471">
        <v>135.40215010714959</v>
      </c>
      <c r="AN182" s="471">
        <v>122.61956694244866</v>
      </c>
      <c r="AO182" s="471">
        <v>114.33646574959148</v>
      </c>
      <c r="AP182" s="471">
        <v>105.31541746056027</v>
      </c>
      <c r="AQ182" s="471">
        <v>96.130438646602769</v>
      </c>
      <c r="AR182" s="471">
        <v>88.14091022879893</v>
      </c>
    </row>
    <row r="183" spans="1:44" ht="14.25" customHeight="1" x14ac:dyDescent="0.2">
      <c r="A183" s="470" t="s">
        <v>163</v>
      </c>
      <c r="B183" s="470" t="s">
        <v>1003</v>
      </c>
      <c r="C183" s="470" t="s">
        <v>1004</v>
      </c>
      <c r="D183" s="470" t="s">
        <v>1009</v>
      </c>
      <c r="E183" s="471">
        <v>33.238686084258916</v>
      </c>
      <c r="F183" s="471">
        <v>36.249017447307715</v>
      </c>
      <c r="G183" s="471">
        <v>28.42494518891122</v>
      </c>
      <c r="H183" s="471">
        <v>34.058777284489203</v>
      </c>
      <c r="I183" s="471">
        <v>33.800889935916182</v>
      </c>
      <c r="J183" s="471">
        <v>36.2453119433019</v>
      </c>
      <c r="K183" s="471">
        <v>37.509643553471719</v>
      </c>
      <c r="L183" s="471">
        <v>34.591496766577592</v>
      </c>
      <c r="M183" s="471">
        <v>33.325715809706558</v>
      </c>
      <c r="N183" s="471">
        <v>34.056313217402604</v>
      </c>
      <c r="O183" s="471">
        <v>34.507458598415653</v>
      </c>
      <c r="P183" s="471">
        <v>32.250591855187835</v>
      </c>
      <c r="Q183" s="471">
        <v>26.404818803360676</v>
      </c>
      <c r="R183" s="471">
        <v>27.67103218330243</v>
      </c>
      <c r="S183" s="471">
        <v>31.029260207876163</v>
      </c>
      <c r="T183" s="471">
        <v>39.933953627995137</v>
      </c>
      <c r="U183" s="471">
        <v>37.788256022695371</v>
      </c>
      <c r="V183" s="471">
        <v>37.732572789030563</v>
      </c>
      <c r="W183" s="471">
        <v>36.144239119280314</v>
      </c>
      <c r="X183" s="471">
        <v>31.568617669367075</v>
      </c>
      <c r="Y183" s="471">
        <v>31.575689375715477</v>
      </c>
      <c r="Z183" s="471">
        <v>31.939339109161761</v>
      </c>
      <c r="AA183" s="471">
        <v>29.999856395567715</v>
      </c>
      <c r="AB183" s="471">
        <v>27.371262586800178</v>
      </c>
      <c r="AC183" s="471">
        <v>26.512553446980146</v>
      </c>
      <c r="AD183" s="471">
        <v>26.461714459458662</v>
      </c>
      <c r="AE183" s="471">
        <v>25.001507846213006</v>
      </c>
      <c r="AF183" s="471">
        <v>20.06925025401225</v>
      </c>
      <c r="AG183" s="471">
        <v>22.845900587588712</v>
      </c>
      <c r="AH183" s="471">
        <v>21.222007940942447</v>
      </c>
      <c r="AI183" s="471">
        <v>23.07346401329281</v>
      </c>
      <c r="AJ183" s="471">
        <v>22.941772177257132</v>
      </c>
      <c r="AK183" s="471">
        <v>21.88372329465923</v>
      </c>
      <c r="AL183" s="471">
        <v>20.894465988837421</v>
      </c>
      <c r="AM183" s="471">
        <v>21.241795673411008</v>
      </c>
      <c r="AN183" s="471">
        <v>20.640610601643434</v>
      </c>
      <c r="AO183" s="471">
        <v>22.123879343851996</v>
      </c>
      <c r="AP183" s="471">
        <v>22.271647779953074</v>
      </c>
      <c r="AQ183" s="471">
        <v>21.990732001357358</v>
      </c>
      <c r="AR183" s="471">
        <v>20.007708488904957</v>
      </c>
    </row>
    <row r="184" spans="1:44" ht="14.25" customHeight="1" x14ac:dyDescent="0.2">
      <c r="A184" s="470" t="s">
        <v>163</v>
      </c>
      <c r="B184" s="470" t="s">
        <v>1005</v>
      </c>
      <c r="C184" s="470" t="s">
        <v>1006</v>
      </c>
      <c r="D184" s="470" t="s">
        <v>1009</v>
      </c>
      <c r="E184" s="471">
        <v>60.3221716214655</v>
      </c>
      <c r="F184" s="471">
        <v>60.472025238421516</v>
      </c>
      <c r="G184" s="471">
        <v>37.708541138313059</v>
      </c>
      <c r="H184" s="471">
        <v>19.842494714897008</v>
      </c>
      <c r="I184" s="471">
        <v>26.623097758868667</v>
      </c>
      <c r="J184" s="471">
        <v>22.201687546774455</v>
      </c>
      <c r="K184" s="471">
        <v>77.283056657491869</v>
      </c>
      <c r="L184" s="471">
        <v>54.667196586510464</v>
      </c>
      <c r="M184" s="471">
        <v>54.351695163816828</v>
      </c>
      <c r="N184" s="471">
        <v>51.226005377229598</v>
      </c>
      <c r="O184" s="471">
        <v>85.902028058730792</v>
      </c>
      <c r="P184" s="471">
        <v>50.579035606500156</v>
      </c>
      <c r="Q184" s="471">
        <v>67.678028191271835</v>
      </c>
      <c r="R184" s="471">
        <v>72.154162147036814</v>
      </c>
      <c r="S184" s="471">
        <v>57.748790175861679</v>
      </c>
      <c r="T184" s="471">
        <v>42.962628632818081</v>
      </c>
      <c r="U184" s="471">
        <v>55.671724779993582</v>
      </c>
      <c r="V184" s="471">
        <v>46.856945432712294</v>
      </c>
      <c r="W184" s="471">
        <v>51.091737673659253</v>
      </c>
      <c r="X184" s="471">
        <v>67.511710600047579</v>
      </c>
      <c r="Y184" s="471">
        <v>63.925045546121694</v>
      </c>
      <c r="Z184" s="471">
        <v>50.425548082212451</v>
      </c>
      <c r="AA184" s="471">
        <v>49.24349048388396</v>
      </c>
      <c r="AB184" s="471">
        <v>45.885446761920043</v>
      </c>
      <c r="AC184" s="471">
        <v>49.520494871770254</v>
      </c>
      <c r="AD184" s="471">
        <v>41.735658710179216</v>
      </c>
      <c r="AE184" s="471">
        <v>44.255762550416165</v>
      </c>
      <c r="AF184" s="471">
        <v>40.426446995761246</v>
      </c>
      <c r="AG184" s="471">
        <v>38.799479109037534</v>
      </c>
      <c r="AH184" s="471">
        <v>36.497162051896957</v>
      </c>
      <c r="AI184" s="471">
        <v>33.406316358761792</v>
      </c>
      <c r="AJ184" s="471">
        <v>32.688090642165285</v>
      </c>
      <c r="AK184" s="471">
        <v>32.519058681949559</v>
      </c>
      <c r="AL184" s="471">
        <v>27.53423571616074</v>
      </c>
      <c r="AM184" s="471">
        <v>23.820143185319662</v>
      </c>
      <c r="AN184" s="471">
        <v>21.850785188342456</v>
      </c>
      <c r="AO184" s="471">
        <v>20.384732110761853</v>
      </c>
      <c r="AP184" s="471">
        <v>18.575508280925856</v>
      </c>
      <c r="AQ184" s="471">
        <v>17.796877656691173</v>
      </c>
      <c r="AR184" s="471">
        <v>15.726387065970025</v>
      </c>
    </row>
  </sheetData>
  <phoneticPr fontId="51" type="noConversion"/>
  <pageMargins left="0.7" right="0.7" top="0.75" bottom="0.75" header="0.3" footer="0.3"/>
  <pageSetup paperSize="9" orientation="portrait" horizontalDpi="4294967293" verticalDpi="4294967293"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AP20"/>
  <sheetViews>
    <sheetView zoomScale="70" zoomScaleNormal="70" workbookViewId="0">
      <pane xSplit="2" ySplit="3" topLeftCell="AA4" activePane="bottomRight" state="frozen"/>
      <selection pane="topRight"/>
      <selection pane="bottomLeft"/>
      <selection pane="bottomRight" activeCell="A2" sqref="A2"/>
    </sheetView>
  </sheetViews>
  <sheetFormatPr defaultColWidth="9.109375" defaultRowHeight="15" customHeight="1" x14ac:dyDescent="0.25"/>
  <cols>
    <col min="1" max="1" width="17.77734375" style="8" customWidth="1"/>
    <col min="2" max="2" width="41.6640625" style="8" bestFit="1" customWidth="1"/>
    <col min="3" max="32" width="6.109375" style="8" customWidth="1"/>
    <col min="33" max="42" width="5.33203125" style="8" bestFit="1" customWidth="1"/>
    <col min="43" max="16384" width="9.109375" style="8"/>
  </cols>
  <sheetData>
    <row r="1" spans="1:42" ht="15.6" x14ac:dyDescent="0.25">
      <c r="A1" s="23" t="s">
        <v>2358</v>
      </c>
    </row>
    <row r="3" spans="1:42" s="4" customFormat="1" ht="15" customHeight="1" x14ac:dyDescent="0.2">
      <c r="A3" s="19" t="s">
        <v>972</v>
      </c>
      <c r="B3" s="19" t="s">
        <v>973</v>
      </c>
      <c r="C3" s="19" t="s">
        <v>4</v>
      </c>
      <c r="D3" s="19" t="s">
        <v>5</v>
      </c>
      <c r="E3" s="19" t="s">
        <v>6</v>
      </c>
      <c r="F3" s="19" t="s">
        <v>7</v>
      </c>
      <c r="G3" s="19" t="s">
        <v>8</v>
      </c>
      <c r="H3" s="19" t="s">
        <v>9</v>
      </c>
      <c r="I3" s="19" t="s">
        <v>10</v>
      </c>
      <c r="J3" s="19" t="s">
        <v>11</v>
      </c>
      <c r="K3" s="19" t="s">
        <v>12</v>
      </c>
      <c r="L3" s="19" t="s">
        <v>13</v>
      </c>
      <c r="M3" s="19" t="s">
        <v>14</v>
      </c>
      <c r="N3" s="19" t="s">
        <v>15</v>
      </c>
      <c r="O3" s="19" t="s">
        <v>16</v>
      </c>
      <c r="P3" s="19" t="s">
        <v>17</v>
      </c>
      <c r="Q3" s="19" t="s">
        <v>18</v>
      </c>
      <c r="R3" s="19" t="s">
        <v>19</v>
      </c>
      <c r="S3" s="19" t="s">
        <v>20</v>
      </c>
      <c r="T3" s="19" t="s">
        <v>21</v>
      </c>
      <c r="U3" s="19" t="s">
        <v>22</v>
      </c>
      <c r="V3" s="19" t="s">
        <v>23</v>
      </c>
      <c r="W3" s="19" t="s">
        <v>24</v>
      </c>
      <c r="X3" s="19" t="s">
        <v>25</v>
      </c>
      <c r="Y3" s="19" t="s">
        <v>26</v>
      </c>
      <c r="Z3" s="19" t="s">
        <v>27</v>
      </c>
      <c r="AA3" s="19" t="s">
        <v>28</v>
      </c>
      <c r="AB3" s="19" t="s">
        <v>29</v>
      </c>
      <c r="AC3" s="19" t="s">
        <v>30</v>
      </c>
      <c r="AD3" s="19" t="s">
        <v>31</v>
      </c>
      <c r="AE3" s="19" t="s">
        <v>32</v>
      </c>
      <c r="AF3" s="19" t="s">
        <v>1055</v>
      </c>
      <c r="AG3" s="19" t="s">
        <v>1285</v>
      </c>
      <c r="AH3" s="17">
        <v>2016</v>
      </c>
      <c r="AI3" s="17">
        <v>2017</v>
      </c>
      <c r="AJ3" s="17">
        <v>2018</v>
      </c>
      <c r="AK3" s="17">
        <v>2019</v>
      </c>
      <c r="AL3" s="17">
        <v>2020</v>
      </c>
      <c r="AM3" s="17">
        <v>2021</v>
      </c>
      <c r="AN3" s="17">
        <v>2022</v>
      </c>
      <c r="AO3" s="17">
        <v>2023</v>
      </c>
      <c r="AP3" s="17">
        <v>2024</v>
      </c>
    </row>
    <row r="4" spans="1:42" s="4" customFormat="1" ht="15" customHeight="1" x14ac:dyDescent="0.2">
      <c r="A4" s="466" t="s">
        <v>974</v>
      </c>
      <c r="B4" s="466" t="s">
        <v>975</v>
      </c>
      <c r="C4" s="467">
        <v>7.241290314208336</v>
      </c>
      <c r="D4" s="467">
        <v>7.2995350164206183</v>
      </c>
      <c r="E4" s="467">
        <v>7.286969963822143</v>
      </c>
      <c r="F4" s="467">
        <v>7.268538747332185</v>
      </c>
      <c r="G4" s="467">
        <v>7.2554646531270812</v>
      </c>
      <c r="H4" s="467">
        <v>7.2615014373359843</v>
      </c>
      <c r="I4" s="467">
        <v>7.2462654717579822</v>
      </c>
      <c r="J4" s="467">
        <v>7.2276290046199971</v>
      </c>
      <c r="K4" s="467">
        <v>7.1741103607938648</v>
      </c>
      <c r="L4" s="467">
        <v>7.2155975612302914</v>
      </c>
      <c r="M4" s="467">
        <v>7.2493052689821056</v>
      </c>
      <c r="N4" s="467">
        <v>7.2822068771483295</v>
      </c>
      <c r="O4" s="467">
        <v>7.3221157448985315</v>
      </c>
      <c r="P4" s="467">
        <v>7.3529611699552042</v>
      </c>
      <c r="Q4" s="467">
        <v>7.4515678275561967</v>
      </c>
      <c r="R4" s="467">
        <v>7.6650646704160996</v>
      </c>
      <c r="S4" s="467">
        <v>7.8522150293295638</v>
      </c>
      <c r="T4" s="467">
        <v>7.9852088755017894</v>
      </c>
      <c r="U4" s="467">
        <v>8.1204553422850321</v>
      </c>
      <c r="V4" s="467">
        <v>8.3211244816524168</v>
      </c>
      <c r="W4" s="467">
        <v>8.6807404080387158</v>
      </c>
      <c r="X4" s="467">
        <v>9.3141623423590083</v>
      </c>
      <c r="Y4" s="467">
        <v>10.031565146135435</v>
      </c>
      <c r="Z4" s="467">
        <v>10.456821404995583</v>
      </c>
      <c r="AA4" s="467">
        <v>7.7872690522118937</v>
      </c>
      <c r="AB4" s="467">
        <v>9.6999850166891459</v>
      </c>
      <c r="AC4" s="467">
        <v>9.182316720425435</v>
      </c>
      <c r="AD4" s="467">
        <v>8.8012608805257067</v>
      </c>
      <c r="AE4" s="467">
        <v>8.5605408547952777</v>
      </c>
      <c r="AF4" s="467">
        <v>8.3691488222812627</v>
      </c>
      <c r="AG4" s="467">
        <v>8.227246856590126</v>
      </c>
      <c r="AH4" s="467">
        <v>8.1269509259442643</v>
      </c>
      <c r="AI4" s="467">
        <v>8.0618119049747072</v>
      </c>
      <c r="AJ4" s="467">
        <v>8.0714035005199669</v>
      </c>
      <c r="AK4" s="467">
        <v>8.2123282718330319</v>
      </c>
      <c r="AL4" s="467">
        <v>8.2965409399854639</v>
      </c>
      <c r="AM4" s="467">
        <v>8.6368842044316434</v>
      </c>
      <c r="AN4" s="467">
        <v>8.8688428582324583</v>
      </c>
      <c r="AO4" s="467">
        <v>9.0714982525125212</v>
      </c>
      <c r="AP4" s="467">
        <v>9.1624067906028461</v>
      </c>
    </row>
    <row r="5" spans="1:42" s="4" customFormat="1" ht="15" customHeight="1" x14ac:dyDescent="0.2">
      <c r="A5" s="466" t="s">
        <v>976</v>
      </c>
      <c r="B5" s="466" t="s">
        <v>977</v>
      </c>
      <c r="C5" s="467">
        <v>2.0580631729290397</v>
      </c>
      <c r="D5" s="467">
        <v>2.1569236851054727</v>
      </c>
      <c r="E5" s="467">
        <v>2.2506712402025371</v>
      </c>
      <c r="F5" s="467">
        <v>2.3531540592900053</v>
      </c>
      <c r="G5" s="467">
        <v>2.6178991977547574</v>
      </c>
      <c r="H5" s="467">
        <v>2.6474208201811193</v>
      </c>
      <c r="I5" s="467">
        <v>2.5526047744194504</v>
      </c>
      <c r="J5" s="467">
        <v>2.745040981138311</v>
      </c>
      <c r="K5" s="467">
        <v>2.8062757921613262</v>
      </c>
      <c r="L5" s="467">
        <v>2.9008052953250445</v>
      </c>
      <c r="M5" s="467">
        <v>3.0855054656154461</v>
      </c>
      <c r="N5" s="467">
        <v>3.336119254319224</v>
      </c>
      <c r="O5" s="467">
        <v>3.5510945050360236</v>
      </c>
      <c r="P5" s="467">
        <v>3.621087188171713</v>
      </c>
      <c r="Q5" s="467">
        <v>3.8154901628725058</v>
      </c>
      <c r="R5" s="467">
        <v>3.987350039145392</v>
      </c>
      <c r="S5" s="467">
        <v>3.9109750357073301</v>
      </c>
      <c r="T5" s="467">
        <v>3.6148462664555105</v>
      </c>
      <c r="U5" s="467">
        <v>3.4035864403862881</v>
      </c>
      <c r="V5" s="467">
        <v>3.6694893109625779</v>
      </c>
      <c r="W5" s="467">
        <v>3.7187493024157487</v>
      </c>
      <c r="X5" s="467">
        <v>3.6186106070975677</v>
      </c>
      <c r="Y5" s="467">
        <v>3.6786839190186709</v>
      </c>
      <c r="Z5" s="467">
        <v>3.9441347860327154</v>
      </c>
      <c r="AA5" s="467">
        <v>3.3584412677379873</v>
      </c>
      <c r="AB5" s="467">
        <v>3.5815851318262015</v>
      </c>
      <c r="AC5" s="467">
        <v>3.6707656224131542</v>
      </c>
      <c r="AD5" s="467">
        <v>3.7182109247721975</v>
      </c>
      <c r="AE5" s="467">
        <v>3.7804051455344503</v>
      </c>
      <c r="AF5" s="467">
        <v>3.8637930819860511</v>
      </c>
      <c r="AG5" s="467">
        <v>3.8949728086031259</v>
      </c>
      <c r="AH5" s="467">
        <v>4.2853637721063524</v>
      </c>
      <c r="AI5" s="467">
        <v>4.2511861166618266</v>
      </c>
      <c r="AJ5" s="467">
        <v>4.5607939149625389</v>
      </c>
      <c r="AK5" s="467">
        <v>4.5505779652316978</v>
      </c>
      <c r="AL5" s="467">
        <v>1.6074811303560328</v>
      </c>
      <c r="AM5" s="467">
        <v>1.8270040344562153</v>
      </c>
      <c r="AN5" s="467">
        <v>3.404446038047106</v>
      </c>
      <c r="AO5" s="467">
        <v>3.8699134263697945</v>
      </c>
      <c r="AP5" s="467">
        <v>4.1765148480697407</v>
      </c>
    </row>
    <row r="6" spans="1:42" s="4" customFormat="1" ht="15" customHeight="1" x14ac:dyDescent="0.2">
      <c r="A6" s="466" t="s">
        <v>978</v>
      </c>
      <c r="B6" s="466" t="s">
        <v>979</v>
      </c>
      <c r="C6" s="467">
        <v>18.108012640955646</v>
      </c>
      <c r="D6" s="467">
        <v>19.180153210113492</v>
      </c>
      <c r="E6" s="467">
        <v>20.782588216685003</v>
      </c>
      <c r="F6" s="467">
        <v>22.064889706466609</v>
      </c>
      <c r="G6" s="467">
        <v>22.850917857071213</v>
      </c>
      <c r="H6" s="467">
        <v>21.852811474227131</v>
      </c>
      <c r="I6" s="467">
        <v>20.059618881727193</v>
      </c>
      <c r="J6" s="467">
        <v>20.698722588591075</v>
      </c>
      <c r="K6" s="467">
        <v>20.202932210152532</v>
      </c>
      <c r="L6" s="467">
        <v>22.31276573493782</v>
      </c>
      <c r="M6" s="467">
        <v>22.755571685615422</v>
      </c>
      <c r="N6" s="467">
        <v>23.817696044934657</v>
      </c>
      <c r="O6" s="467">
        <v>24.201234717493858</v>
      </c>
      <c r="P6" s="467">
        <v>26.226019493851968</v>
      </c>
      <c r="Q6" s="467">
        <v>27.797867541771673</v>
      </c>
      <c r="R6" s="467">
        <v>28.434046258651655</v>
      </c>
      <c r="S6" s="467">
        <v>28.935515354125354</v>
      </c>
      <c r="T6" s="467">
        <v>24.780270087332511</v>
      </c>
      <c r="U6" s="467">
        <v>26.120954970057575</v>
      </c>
      <c r="V6" s="467">
        <v>30.130560945286703</v>
      </c>
      <c r="W6" s="467">
        <v>31.738830994896247</v>
      </c>
      <c r="X6" s="467">
        <v>31.971588783193368</v>
      </c>
      <c r="Y6" s="467">
        <v>32.8284056675109</v>
      </c>
      <c r="Z6" s="467">
        <v>32.547338154747202</v>
      </c>
      <c r="AA6" s="467">
        <v>28.529481491461677</v>
      </c>
      <c r="AB6" s="467">
        <v>29.69771976574939</v>
      </c>
      <c r="AC6" s="467">
        <v>30.578522428022001</v>
      </c>
      <c r="AD6" s="467">
        <v>30.894052473498782</v>
      </c>
      <c r="AE6" s="467">
        <v>30.512604023612326</v>
      </c>
      <c r="AF6" s="467">
        <v>33.303503376531225</v>
      </c>
      <c r="AG6" s="467">
        <v>32.500062863042075</v>
      </c>
      <c r="AH6" s="467">
        <v>34.872599855283894</v>
      </c>
      <c r="AI6" s="467">
        <v>36.067777629728198</v>
      </c>
      <c r="AJ6" s="467">
        <v>37.632269587364767</v>
      </c>
      <c r="AK6" s="467">
        <v>38.570462885019744</v>
      </c>
      <c r="AL6" s="467">
        <v>11.98933674021333</v>
      </c>
      <c r="AM6" s="467">
        <v>15.683746748453601</v>
      </c>
      <c r="AN6" s="467">
        <v>26.714759419772797</v>
      </c>
      <c r="AO6" s="467">
        <v>30.671717093907919</v>
      </c>
      <c r="AP6" s="467">
        <v>35.81274581825658</v>
      </c>
    </row>
    <row r="7" spans="1:42" s="4" customFormat="1" ht="15" customHeight="1" x14ac:dyDescent="0.2">
      <c r="A7" s="466" t="s">
        <v>980</v>
      </c>
      <c r="B7" s="466" t="s">
        <v>981</v>
      </c>
      <c r="C7" s="467">
        <v>0.894246588500474</v>
      </c>
      <c r="D7" s="467">
        <v>0.94518309865365568</v>
      </c>
      <c r="E7" s="467">
        <v>0.97179788590492966</v>
      </c>
      <c r="F7" s="467">
        <v>1.0285188091064752</v>
      </c>
      <c r="G7" s="467">
        <v>1.076476329750415</v>
      </c>
      <c r="H7" s="467">
        <v>1.0075550591909068</v>
      </c>
      <c r="I7" s="467">
        <v>0.97329509256104851</v>
      </c>
      <c r="J7" s="467">
        <v>0.96569496396239796</v>
      </c>
      <c r="K7" s="467">
        <v>0.959715473807351</v>
      </c>
      <c r="L7" s="467">
        <v>0.97843212334911123</v>
      </c>
      <c r="M7" s="467">
        <v>1.038781185996247</v>
      </c>
      <c r="N7" s="467">
        <v>1.1230963434810037</v>
      </c>
      <c r="O7" s="467">
        <v>1.1574049884801172</v>
      </c>
      <c r="P7" s="467">
        <v>0.99417361682838956</v>
      </c>
      <c r="Q7" s="467">
        <v>0.89137149952911465</v>
      </c>
      <c r="R7" s="467">
        <v>0.80057798168942895</v>
      </c>
      <c r="S7" s="467">
        <v>0.80686014629132141</v>
      </c>
      <c r="T7" s="467">
        <v>0.66840788975005039</v>
      </c>
      <c r="U7" s="467">
        <v>0.60082230331098863</v>
      </c>
      <c r="V7" s="467">
        <v>0.49817854616941487</v>
      </c>
      <c r="W7" s="467">
        <v>0.55437614203805763</v>
      </c>
      <c r="X7" s="467">
        <v>0.57604348262902672</v>
      </c>
      <c r="Y7" s="467">
        <v>0.66986878492000201</v>
      </c>
      <c r="Z7" s="467">
        <v>0.69170756608355821</v>
      </c>
      <c r="AA7" s="467">
        <v>0.6865453250068575</v>
      </c>
      <c r="AB7" s="467">
        <v>0.73910785348387709</v>
      </c>
      <c r="AC7" s="467">
        <v>0.69094769286765867</v>
      </c>
      <c r="AD7" s="467">
        <v>0.62977510626751265</v>
      </c>
      <c r="AE7" s="467">
        <v>0.60259293060395591</v>
      </c>
      <c r="AF7" s="467">
        <v>0.519506372944043</v>
      </c>
      <c r="AG7" s="467">
        <v>0.4981412567832631</v>
      </c>
      <c r="AH7" s="467">
        <v>0.52495174124669286</v>
      </c>
      <c r="AI7" s="467">
        <v>0.50560340362880618</v>
      </c>
      <c r="AJ7" s="467">
        <v>0.52576433981220461</v>
      </c>
      <c r="AK7" s="467">
        <v>0.51963138513171092</v>
      </c>
      <c r="AL7" s="467">
        <v>0.29984886687299234</v>
      </c>
      <c r="AM7" s="467">
        <v>0.29969662673397901</v>
      </c>
      <c r="AN7" s="467">
        <v>0.41012683046895737</v>
      </c>
      <c r="AO7" s="467">
        <v>0.41936471293868888</v>
      </c>
      <c r="AP7" s="467">
        <v>0.39128540807214451</v>
      </c>
    </row>
    <row r="8" spans="1:42" s="4" customFormat="1" ht="15" customHeight="1" x14ac:dyDescent="0.2">
      <c r="A8" s="466" t="s">
        <v>982</v>
      </c>
      <c r="B8" s="466" t="s">
        <v>983</v>
      </c>
      <c r="C8" s="467">
        <v>1.8150639176250032</v>
      </c>
      <c r="D8" s="467">
        <v>1.9422405861304277</v>
      </c>
      <c r="E8" s="467">
        <v>2.1169072172221886</v>
      </c>
      <c r="F8" s="467">
        <v>2.2654473651038485</v>
      </c>
      <c r="G8" s="467">
        <v>2.218378495461816</v>
      </c>
      <c r="H8" s="467">
        <v>1.9734023064348958</v>
      </c>
      <c r="I8" s="467">
        <v>1.8475679612907947</v>
      </c>
      <c r="J8" s="467">
        <v>1.7901914463065927</v>
      </c>
      <c r="K8" s="467">
        <v>1.7080860238784787</v>
      </c>
      <c r="L8" s="467">
        <v>1.7775948063785771</v>
      </c>
      <c r="M8" s="467">
        <v>1.8082064127721571</v>
      </c>
      <c r="N8" s="467">
        <v>1.942770647241246</v>
      </c>
      <c r="O8" s="467">
        <v>1.9552007750058147</v>
      </c>
      <c r="P8" s="467">
        <v>1.8344289531263294</v>
      </c>
      <c r="Q8" s="467">
        <v>1.7177037998529179</v>
      </c>
      <c r="R8" s="467">
        <v>1.5519592925058285</v>
      </c>
      <c r="S8" s="467">
        <v>1.7122774638759952</v>
      </c>
      <c r="T8" s="467">
        <v>1.4806487564619211</v>
      </c>
      <c r="U8" s="467">
        <v>1.5216122862451542</v>
      </c>
      <c r="V8" s="467">
        <v>1.4708341975813151</v>
      </c>
      <c r="W8" s="467">
        <v>1.6093786466499669</v>
      </c>
      <c r="X8" s="467">
        <v>1.6728427930800267</v>
      </c>
      <c r="Y8" s="467">
        <v>1.8231180525504174</v>
      </c>
      <c r="Z8" s="467">
        <v>1.8341286271365187</v>
      </c>
      <c r="AA8" s="467">
        <v>1.7212712946415776</v>
      </c>
      <c r="AB8" s="467">
        <v>1.7658053769405317</v>
      </c>
      <c r="AC8" s="467">
        <v>1.6955104146971856</v>
      </c>
      <c r="AD8" s="467">
        <v>1.4535261014615073</v>
      </c>
      <c r="AE8" s="467">
        <v>1.4038191102492554</v>
      </c>
      <c r="AF8" s="467">
        <v>1.4380650765386735</v>
      </c>
      <c r="AG8" s="467">
        <v>1.3489101855715453</v>
      </c>
      <c r="AH8" s="467">
        <v>1.3827557673630599</v>
      </c>
      <c r="AI8" s="467">
        <v>1.43791145798117</v>
      </c>
      <c r="AJ8" s="467">
        <v>1.427046291860502</v>
      </c>
      <c r="AK8" s="467">
        <v>1.4631995566168223</v>
      </c>
      <c r="AL8" s="467">
        <v>0.74806081455763174</v>
      </c>
      <c r="AM8" s="467">
        <v>0.84773189035620644</v>
      </c>
      <c r="AN8" s="467">
        <v>1.2268677637111391</v>
      </c>
      <c r="AO8" s="467">
        <v>1.2741830367836227</v>
      </c>
      <c r="AP8" s="467">
        <v>1.3333791376015234</v>
      </c>
    </row>
    <row r="9" spans="1:42" s="4" customFormat="1" ht="15" customHeight="1" x14ac:dyDescent="0.2">
      <c r="A9" s="466" t="s">
        <v>984</v>
      </c>
      <c r="B9" s="466" t="s">
        <v>985</v>
      </c>
      <c r="C9" s="467">
        <v>63.567417690609282</v>
      </c>
      <c r="D9" s="467">
        <v>64.300220803111188</v>
      </c>
      <c r="E9" s="467">
        <v>64.658356691484315</v>
      </c>
      <c r="F9" s="467">
        <v>65.475950154880039</v>
      </c>
      <c r="G9" s="467">
        <v>64.947122925235419</v>
      </c>
      <c r="H9" s="467">
        <v>68.988117148740884</v>
      </c>
      <c r="I9" s="467">
        <v>73.728941705606033</v>
      </c>
      <c r="J9" s="467">
        <v>77.132030239644862</v>
      </c>
      <c r="K9" s="467">
        <v>79.080746358891346</v>
      </c>
      <c r="L9" s="467">
        <v>81.897081746135186</v>
      </c>
      <c r="M9" s="467">
        <v>82.661835159735446</v>
      </c>
      <c r="N9" s="467">
        <v>83.538680558217223</v>
      </c>
      <c r="O9" s="467">
        <v>85.672712268054553</v>
      </c>
      <c r="P9" s="467">
        <v>87.256512337194209</v>
      </c>
      <c r="Q9" s="467">
        <v>87.548280734170348</v>
      </c>
      <c r="R9" s="467">
        <v>87.098538614889321</v>
      </c>
      <c r="S9" s="467">
        <v>85.760057317145566</v>
      </c>
      <c r="T9" s="467">
        <v>87.082400464304158</v>
      </c>
      <c r="U9" s="467">
        <v>89.228356054784911</v>
      </c>
      <c r="V9" s="467">
        <v>89.980817999800095</v>
      </c>
      <c r="W9" s="467">
        <v>88.873797104316992</v>
      </c>
      <c r="X9" s="467">
        <v>89.734166423786803</v>
      </c>
      <c r="Y9" s="467">
        <v>92.84614415393284</v>
      </c>
      <c r="Z9" s="467">
        <v>91.775550874568495</v>
      </c>
      <c r="AA9" s="467">
        <v>89.738971735260691</v>
      </c>
      <c r="AB9" s="467">
        <v>88.782288972721162</v>
      </c>
      <c r="AC9" s="467">
        <v>88.550156191862186</v>
      </c>
      <c r="AD9" s="467">
        <v>88.260663067310603</v>
      </c>
      <c r="AE9" s="467">
        <v>88.250841905702487</v>
      </c>
      <c r="AF9" s="467">
        <v>88.955721058825659</v>
      </c>
      <c r="AG9" s="467">
        <v>91.078255620795602</v>
      </c>
      <c r="AH9" s="467">
        <v>91.776309313989188</v>
      </c>
      <c r="AI9" s="467">
        <v>92.992003912596161</v>
      </c>
      <c r="AJ9" s="467">
        <v>95.174194945752447</v>
      </c>
      <c r="AK9" s="467">
        <v>94.875328502988737</v>
      </c>
      <c r="AL9" s="467">
        <v>85.532051083876439</v>
      </c>
      <c r="AM9" s="467">
        <v>85.855799672177866</v>
      </c>
      <c r="AN9" s="467">
        <v>84.625789315955174</v>
      </c>
      <c r="AO9" s="467">
        <v>83.747245789683589</v>
      </c>
      <c r="AP9" s="467">
        <v>78.449181281472249</v>
      </c>
    </row>
    <row r="10" spans="1:42" s="4" customFormat="1" ht="15" customHeight="1" x14ac:dyDescent="0.2">
      <c r="A10" s="466" t="s">
        <v>986</v>
      </c>
      <c r="B10" s="466" t="s">
        <v>987</v>
      </c>
      <c r="C10" s="467">
        <v>14.717731549525874</v>
      </c>
      <c r="D10" s="467">
        <v>15.935640200859195</v>
      </c>
      <c r="E10" s="467">
        <v>16.377990409098196</v>
      </c>
      <c r="F10" s="467">
        <v>16.728657741646902</v>
      </c>
      <c r="G10" s="467">
        <v>17.2257390958186</v>
      </c>
      <c r="H10" s="467">
        <v>18.379126984554045</v>
      </c>
      <c r="I10" s="467">
        <v>19.668921438157252</v>
      </c>
      <c r="J10" s="467">
        <v>19.708958869457682</v>
      </c>
      <c r="K10" s="467">
        <v>20.141375282385294</v>
      </c>
      <c r="L10" s="467">
        <v>20.89435254734823</v>
      </c>
      <c r="M10" s="467">
        <v>20.754377361576314</v>
      </c>
      <c r="N10" s="467">
        <v>21.031855687917513</v>
      </c>
      <c r="O10" s="467">
        <v>21.259552016113382</v>
      </c>
      <c r="P10" s="467">
        <v>21.726915601963928</v>
      </c>
      <c r="Q10" s="467">
        <v>22.360456973567036</v>
      </c>
      <c r="R10" s="467">
        <v>22.879678818934643</v>
      </c>
      <c r="S10" s="467">
        <v>23.692773266197126</v>
      </c>
      <c r="T10" s="467">
        <v>23.833885087720155</v>
      </c>
      <c r="U10" s="467">
        <v>24.747674420438582</v>
      </c>
      <c r="V10" s="467">
        <v>26.466968075859619</v>
      </c>
      <c r="W10" s="467">
        <v>27.891577929860478</v>
      </c>
      <c r="X10" s="467">
        <v>30.548024958644699</v>
      </c>
      <c r="Y10" s="467">
        <v>33.246522872207535</v>
      </c>
      <c r="Z10" s="467">
        <v>32.873567780917334</v>
      </c>
      <c r="AA10" s="467">
        <v>30.317855037117113</v>
      </c>
      <c r="AB10" s="467">
        <v>29.337301066185166</v>
      </c>
      <c r="AC10" s="467">
        <v>27.451781753031085</v>
      </c>
      <c r="AD10" s="467">
        <v>26.171816188412354</v>
      </c>
      <c r="AE10" s="467">
        <v>24.843838419913265</v>
      </c>
      <c r="AF10" s="467">
        <v>23.73139740943444</v>
      </c>
      <c r="AG10" s="467">
        <v>23.943598182755718</v>
      </c>
      <c r="AH10" s="467">
        <v>23.792810947200437</v>
      </c>
      <c r="AI10" s="467">
        <v>23.955233232217662</v>
      </c>
      <c r="AJ10" s="467">
        <v>24.154936140674714</v>
      </c>
      <c r="AK10" s="467">
        <v>23.123681364216207</v>
      </c>
      <c r="AL10" s="467">
        <v>21.527031323587028</v>
      </c>
      <c r="AM10" s="467">
        <v>22.120933978199922</v>
      </c>
      <c r="AN10" s="467">
        <v>23.302783741194492</v>
      </c>
      <c r="AO10" s="467">
        <v>23.196097442996567</v>
      </c>
      <c r="AP10" s="467">
        <v>23.647019374771261</v>
      </c>
    </row>
    <row r="11" spans="1:42" s="4" customFormat="1" ht="15" customHeight="1" x14ac:dyDescent="0.2">
      <c r="A11" s="466" t="s">
        <v>988</v>
      </c>
      <c r="B11" s="466" t="s">
        <v>989</v>
      </c>
      <c r="C11" s="467">
        <v>33.135660871369964</v>
      </c>
      <c r="D11" s="467">
        <v>37.473604081180653</v>
      </c>
      <c r="E11" s="467">
        <v>36.816677401786784</v>
      </c>
      <c r="F11" s="467">
        <v>36.393920274972388</v>
      </c>
      <c r="G11" s="467">
        <v>37.664178066658536</v>
      </c>
      <c r="H11" s="467">
        <v>39.015338661292532</v>
      </c>
      <c r="I11" s="467">
        <v>38.591316615690758</v>
      </c>
      <c r="J11" s="467">
        <v>37.466290284297393</v>
      </c>
      <c r="K11" s="467">
        <v>36.730259728929681</v>
      </c>
      <c r="L11" s="467">
        <v>39.801193186484703</v>
      </c>
      <c r="M11" s="467">
        <v>40.394480390127249</v>
      </c>
      <c r="N11" s="467">
        <v>41.557595816517825</v>
      </c>
      <c r="O11" s="467">
        <v>41.960656738032903</v>
      </c>
      <c r="P11" s="467">
        <v>42.344802675495075</v>
      </c>
      <c r="Q11" s="467">
        <v>43.335707302452569</v>
      </c>
      <c r="R11" s="467">
        <v>41.718673175323126</v>
      </c>
      <c r="S11" s="467">
        <v>42.641677410064396</v>
      </c>
      <c r="T11" s="467">
        <v>42.994508111018092</v>
      </c>
      <c r="U11" s="467">
        <v>46.21489842631636</v>
      </c>
      <c r="V11" s="467">
        <v>48.006238558907881</v>
      </c>
      <c r="W11" s="467">
        <v>49.017807970555516</v>
      </c>
      <c r="X11" s="467">
        <v>50.667987802682113</v>
      </c>
      <c r="Y11" s="467">
        <v>52.917600139122989</v>
      </c>
      <c r="Z11" s="467">
        <v>50.03934314571088</v>
      </c>
      <c r="AA11" s="467">
        <v>45.252315805236449</v>
      </c>
      <c r="AB11" s="467">
        <v>46.939948593011358</v>
      </c>
      <c r="AC11" s="467">
        <v>49.159843656170878</v>
      </c>
      <c r="AD11" s="467">
        <v>46.393877011386131</v>
      </c>
      <c r="AE11" s="467">
        <v>45.201580751744544</v>
      </c>
      <c r="AF11" s="467">
        <v>48.708118525335969</v>
      </c>
      <c r="AG11" s="467">
        <v>49.377132218741998</v>
      </c>
      <c r="AH11" s="467">
        <v>51.634098808167998</v>
      </c>
      <c r="AI11" s="467">
        <v>52.549401379165623</v>
      </c>
      <c r="AJ11" s="467">
        <v>54.055425650871207</v>
      </c>
      <c r="AK11" s="467">
        <v>53.209229995557997</v>
      </c>
      <c r="AL11" s="467">
        <v>51.948716139783663</v>
      </c>
      <c r="AM11" s="467">
        <v>53.200588023218188</v>
      </c>
      <c r="AN11" s="467">
        <v>50.5966347568991</v>
      </c>
      <c r="AO11" s="467">
        <v>49.64219738097642</v>
      </c>
      <c r="AP11" s="467">
        <v>40.143194471394523</v>
      </c>
    </row>
    <row r="12" spans="1:42" s="4" customFormat="1" ht="15" customHeight="1" x14ac:dyDescent="0.2">
      <c r="A12" s="466" t="s">
        <v>990</v>
      </c>
      <c r="B12" s="466" t="s">
        <v>991</v>
      </c>
      <c r="C12" s="467">
        <v>0.67540767139190572</v>
      </c>
      <c r="D12" s="467">
        <v>0.65152105486678624</v>
      </c>
      <c r="E12" s="467">
        <v>0.62430241649485296</v>
      </c>
      <c r="F12" s="467">
        <v>0.61774291145868299</v>
      </c>
      <c r="G12" s="467">
        <v>0.60176861871283593</v>
      </c>
      <c r="H12" s="467">
        <v>0.63543331103382095</v>
      </c>
      <c r="I12" s="467">
        <v>0.65302485403386279</v>
      </c>
      <c r="J12" s="467">
        <v>0.68539006237355782</v>
      </c>
      <c r="K12" s="467">
        <v>0.71286508421021288</v>
      </c>
      <c r="L12" s="467">
        <v>0.74567347455515387</v>
      </c>
      <c r="M12" s="467">
        <v>0.78603007079401666</v>
      </c>
      <c r="N12" s="467">
        <v>0.827336809352611</v>
      </c>
      <c r="O12" s="467">
        <v>0.90906514349971712</v>
      </c>
      <c r="P12" s="467">
        <v>0.98845569963255042</v>
      </c>
      <c r="Q12" s="467">
        <v>0.99085982618374546</v>
      </c>
      <c r="R12" s="467">
        <v>0.98916220049182091</v>
      </c>
      <c r="S12" s="467">
        <v>0.93107286056527383</v>
      </c>
      <c r="T12" s="467">
        <v>0.9619905019208661</v>
      </c>
      <c r="U12" s="467">
        <v>0.96601023777841255</v>
      </c>
      <c r="V12" s="467">
        <v>0.95412265194359236</v>
      </c>
      <c r="W12" s="467">
        <v>0.96263159880482951</v>
      </c>
      <c r="X12" s="467">
        <v>0.99749965652717165</v>
      </c>
      <c r="Y12" s="467">
        <v>1.0494476845650174</v>
      </c>
      <c r="Z12" s="467">
        <v>1.0460984216015603</v>
      </c>
      <c r="AA12" s="467">
        <v>1.0057055742913064</v>
      </c>
      <c r="AB12" s="467">
        <v>0.99430518174601712</v>
      </c>
      <c r="AC12" s="467">
        <v>0.97201087081605808</v>
      </c>
      <c r="AD12" s="467">
        <v>0.9768440311502099</v>
      </c>
      <c r="AE12" s="467">
        <v>0.97989186455197819</v>
      </c>
      <c r="AF12" s="467">
        <v>0.99367875905816283</v>
      </c>
      <c r="AG12" s="467">
        <v>0.99524084721611683</v>
      </c>
      <c r="AH12" s="467">
        <v>0.98747251738237107</v>
      </c>
      <c r="AI12" s="467">
        <v>0.99803605162043441</v>
      </c>
      <c r="AJ12" s="467">
        <v>1.0031843852802129</v>
      </c>
      <c r="AK12" s="467">
        <v>0.98790938837015962</v>
      </c>
      <c r="AL12" s="467">
        <v>0.98466378837614432</v>
      </c>
      <c r="AM12" s="467">
        <v>0.98160696148061177</v>
      </c>
      <c r="AN12" s="467">
        <v>0.95754004527859249</v>
      </c>
      <c r="AO12" s="467">
        <v>0.95141070328533262</v>
      </c>
      <c r="AP12" s="467">
        <v>0.89882956743356335</v>
      </c>
    </row>
    <row r="13" spans="1:42" s="4" customFormat="1" ht="15" customHeight="1" x14ac:dyDescent="0.2">
      <c r="A13" s="466" t="s">
        <v>992</v>
      </c>
      <c r="B13" s="466" t="s">
        <v>915</v>
      </c>
      <c r="C13" s="467">
        <v>4.9175027999999994</v>
      </c>
      <c r="D13" s="467">
        <v>4.9489948999999998</v>
      </c>
      <c r="E13" s="467">
        <v>4.4052466200000007</v>
      </c>
      <c r="F13" s="467">
        <v>4.5622099700000005</v>
      </c>
      <c r="G13" s="467">
        <v>4.1999485100000005</v>
      </c>
      <c r="H13" s="467">
        <v>4.0100761299999998</v>
      </c>
      <c r="I13" s="467">
        <v>4.0792003600000015</v>
      </c>
      <c r="J13" s="467">
        <v>4.3141656599999996</v>
      </c>
      <c r="K13" s="467">
        <v>4.4777290800000005</v>
      </c>
      <c r="L13" s="467">
        <v>4.0581243000000002</v>
      </c>
      <c r="M13" s="467">
        <v>4.0936737599999988</v>
      </c>
      <c r="N13" s="467">
        <v>4.0626848799999999</v>
      </c>
      <c r="O13" s="467">
        <v>3.9554829000000002</v>
      </c>
      <c r="P13" s="467">
        <v>3.3375532680000002</v>
      </c>
      <c r="Q13" s="467">
        <v>3.1353294839999997</v>
      </c>
      <c r="R13" s="467">
        <v>3.0787297799999993</v>
      </c>
      <c r="S13" s="467">
        <v>2.8538374200000005</v>
      </c>
      <c r="T13" s="467">
        <v>2.8445834760000004</v>
      </c>
      <c r="U13" s="467">
        <v>2.9500353960000001</v>
      </c>
      <c r="V13" s="467">
        <v>2.9216996759999994</v>
      </c>
      <c r="W13" s="467">
        <v>3.1367642039999999</v>
      </c>
      <c r="X13" s="467">
        <v>3.0643825800000002</v>
      </c>
      <c r="Y13" s="467">
        <v>3.0755375280000012</v>
      </c>
      <c r="Z13" s="467">
        <v>3.1985647680000007</v>
      </c>
      <c r="AA13" s="467">
        <v>3.1108316400000002</v>
      </c>
      <c r="AB13" s="467">
        <v>3.2727756600000006</v>
      </c>
      <c r="AC13" s="467">
        <v>3.3700138080000004</v>
      </c>
      <c r="AD13" s="467">
        <v>3.3692605800000006</v>
      </c>
      <c r="AE13" s="467">
        <v>3.3485288759999992</v>
      </c>
      <c r="AF13" s="467">
        <v>3.4071228703867997</v>
      </c>
      <c r="AG13" s="467">
        <v>3.3555034713219012</v>
      </c>
      <c r="AH13" s="467">
        <v>3.4254863176597996</v>
      </c>
      <c r="AI13" s="467">
        <v>3.2966726829268</v>
      </c>
      <c r="AJ13" s="467">
        <v>3.0275800645554996</v>
      </c>
      <c r="AK13" s="467">
        <v>3.0220431319645025</v>
      </c>
      <c r="AL13" s="467">
        <v>2.6541732452689999</v>
      </c>
      <c r="AM13" s="467">
        <v>2.4933675790232006</v>
      </c>
      <c r="AN13" s="467">
        <v>2.4314352855119004</v>
      </c>
      <c r="AO13" s="467">
        <v>2.3400036542684024</v>
      </c>
      <c r="AP13" s="467">
        <v>2.350761068252599</v>
      </c>
    </row>
    <row r="14" spans="1:42" s="4" customFormat="1" ht="15" customHeight="1" x14ac:dyDescent="0.2">
      <c r="A14" s="466" t="s">
        <v>993</v>
      </c>
      <c r="B14" s="466" t="s">
        <v>994</v>
      </c>
      <c r="C14" s="467">
        <v>16.302311810031803</v>
      </c>
      <c r="D14" s="467">
        <v>19.111645284031805</v>
      </c>
      <c r="E14" s="467">
        <v>28.438784154031808</v>
      </c>
      <c r="F14" s="467">
        <v>36.284000364031805</v>
      </c>
      <c r="G14" s="467">
        <v>37.190111574031803</v>
      </c>
      <c r="H14" s="467">
        <v>39.184644204031706</v>
      </c>
      <c r="I14" s="467">
        <v>34.972753818495363</v>
      </c>
      <c r="J14" s="467">
        <v>36.783826838814193</v>
      </c>
      <c r="K14" s="467">
        <v>55.06668970676634</v>
      </c>
      <c r="L14" s="467">
        <v>62.119194102977247</v>
      </c>
      <c r="M14" s="467">
        <v>65.230631839188163</v>
      </c>
      <c r="N14" s="467">
        <v>62.044261749929987</v>
      </c>
      <c r="O14" s="467">
        <v>56.82619985593</v>
      </c>
      <c r="P14" s="467">
        <v>57.269761549930003</v>
      </c>
      <c r="Q14" s="467">
        <v>53.356878239233637</v>
      </c>
      <c r="R14" s="467">
        <v>52.672301767291316</v>
      </c>
      <c r="S14" s="467">
        <v>43.375552977899616</v>
      </c>
      <c r="T14" s="467">
        <v>35.543831119030195</v>
      </c>
      <c r="U14" s="467">
        <v>37.578860872323403</v>
      </c>
      <c r="V14" s="467">
        <v>30.131629006874221</v>
      </c>
      <c r="W14" s="467">
        <v>30.778282851051269</v>
      </c>
      <c r="X14" s="467">
        <v>40.951607001051272</v>
      </c>
      <c r="Y14" s="467">
        <v>42.955967808867655</v>
      </c>
      <c r="Z14" s="467">
        <v>36.92912188977914</v>
      </c>
      <c r="AA14" s="467">
        <v>19.946445531780256</v>
      </c>
      <c r="AB14" s="467">
        <v>27.40203393811921</v>
      </c>
      <c r="AC14" s="467">
        <v>27.777850703785681</v>
      </c>
      <c r="AD14" s="467">
        <v>20.196959208146346</v>
      </c>
      <c r="AE14" s="467">
        <v>24.898758728329945</v>
      </c>
      <c r="AF14" s="467">
        <v>29.557741769234873</v>
      </c>
      <c r="AG14" s="467">
        <v>30.469896060678</v>
      </c>
      <c r="AH14" s="467">
        <v>26.303575149811266</v>
      </c>
      <c r="AI14" s="467">
        <v>20.496651952526406</v>
      </c>
      <c r="AJ14" s="467">
        <v>23.08437444357509</v>
      </c>
      <c r="AK14" s="467">
        <v>29.284388922216344</v>
      </c>
      <c r="AL14" s="467">
        <v>21.716089930882738</v>
      </c>
      <c r="AM14" s="467">
        <v>18.375257835349135</v>
      </c>
      <c r="AN14" s="467">
        <v>20.643490346127816</v>
      </c>
      <c r="AO14" s="467">
        <v>21.323032234699948</v>
      </c>
      <c r="AP14" s="467">
        <v>42.786773839039284</v>
      </c>
    </row>
    <row r="15" spans="1:42" s="4" customFormat="1" ht="15" customHeight="1" x14ac:dyDescent="0.2">
      <c r="A15" s="466" t="s">
        <v>995</v>
      </c>
      <c r="B15" s="466" t="s">
        <v>996</v>
      </c>
      <c r="C15" s="467">
        <v>8.9767638872633064</v>
      </c>
      <c r="D15" s="467">
        <v>8.9767638872633064</v>
      </c>
      <c r="E15" s="467">
        <v>9.3998242941376553</v>
      </c>
      <c r="F15" s="467">
        <v>8.9767638872633064</v>
      </c>
      <c r="G15" s="467">
        <v>9.705804294137657</v>
      </c>
      <c r="H15" s="467">
        <v>9.3226602941376555</v>
      </c>
      <c r="I15" s="467">
        <v>10.576663022494737</v>
      </c>
      <c r="J15" s="467">
        <v>10.730078901602722</v>
      </c>
      <c r="K15" s="467">
        <v>9.659303108360028</v>
      </c>
      <c r="L15" s="467">
        <v>9.0219220807867675</v>
      </c>
      <c r="M15" s="467">
        <v>9.4244178822217286</v>
      </c>
      <c r="N15" s="467">
        <v>10.42793485948896</v>
      </c>
      <c r="O15" s="467">
        <v>10.367138883613077</v>
      </c>
      <c r="P15" s="467">
        <v>8.8839156400915495</v>
      </c>
      <c r="Q15" s="467">
        <v>7.8074923934989524</v>
      </c>
      <c r="R15" s="467">
        <v>7.8808887153696805</v>
      </c>
      <c r="S15" s="467">
        <v>8.3455192595913879</v>
      </c>
      <c r="T15" s="467">
        <v>9.0668956723488172</v>
      </c>
      <c r="U15" s="467">
        <v>8.9899207124756</v>
      </c>
      <c r="V15" s="467">
        <v>8.1317694243497876</v>
      </c>
      <c r="W15" s="467">
        <v>9.2253640905107321</v>
      </c>
      <c r="X15" s="467">
        <v>8.4120647509487316</v>
      </c>
      <c r="Y15" s="467">
        <v>7.4885685531323354</v>
      </c>
      <c r="Z15" s="467">
        <v>9.3204713686648653</v>
      </c>
      <c r="AA15" s="467">
        <v>8.8133679447097428</v>
      </c>
      <c r="AB15" s="467">
        <v>7.8467166509087942</v>
      </c>
      <c r="AC15" s="467">
        <v>7.6174225408203169</v>
      </c>
      <c r="AD15" s="467">
        <v>7.4265461880536572</v>
      </c>
      <c r="AE15" s="467">
        <v>7.3331845006700513</v>
      </c>
      <c r="AF15" s="467">
        <v>5.8919601876670074</v>
      </c>
      <c r="AG15" s="467">
        <v>5.5938398943392205</v>
      </c>
      <c r="AH15" s="467">
        <v>6.328428492043261</v>
      </c>
      <c r="AI15" s="467">
        <v>6.3146674071324211</v>
      </c>
      <c r="AJ15" s="467">
        <v>6.1825659699618214</v>
      </c>
      <c r="AK15" s="467">
        <v>6.2761577954145196</v>
      </c>
      <c r="AL15" s="467">
        <v>6.1447499054131676</v>
      </c>
      <c r="AM15" s="467">
        <v>7.0760484486755981</v>
      </c>
      <c r="AN15" s="467">
        <v>6.4644436021980436</v>
      </c>
      <c r="AO15" s="467">
        <v>5.9251128411021057</v>
      </c>
      <c r="AP15" s="467">
        <v>5.4535417074090127</v>
      </c>
    </row>
    <row r="16" spans="1:42" s="4" customFormat="1" ht="15" customHeight="1" x14ac:dyDescent="0.2">
      <c r="A16" s="466" t="s">
        <v>997</v>
      </c>
      <c r="B16" s="466" t="s">
        <v>998</v>
      </c>
      <c r="C16" s="467">
        <v>2.0859754315384267</v>
      </c>
      <c r="D16" s="467">
        <v>2.1148543748041018</v>
      </c>
      <c r="E16" s="467">
        <v>2.1291519679305826</v>
      </c>
      <c r="F16" s="467">
        <v>2.1387899207492151</v>
      </c>
      <c r="G16" s="467">
        <v>2.1331943050484203</v>
      </c>
      <c r="H16" s="467">
        <v>2.116722804541487</v>
      </c>
      <c r="I16" s="467">
        <v>2.0882591720948112</v>
      </c>
      <c r="J16" s="467">
        <v>2.0518788694921666</v>
      </c>
      <c r="K16" s="467">
        <v>2.0196365134608478</v>
      </c>
      <c r="L16" s="467">
        <v>1.9915873614444508</v>
      </c>
      <c r="M16" s="467">
        <v>2.0133874050382294</v>
      </c>
      <c r="N16" s="467">
        <v>2.0270722329257929</v>
      </c>
      <c r="O16" s="467">
        <v>2.0692534098230833</v>
      </c>
      <c r="P16" s="467">
        <v>2.1107090870759295</v>
      </c>
      <c r="Q16" s="467">
        <v>2.1608193351214244</v>
      </c>
      <c r="R16" s="467">
        <v>2.2091423882383738</v>
      </c>
      <c r="S16" s="467">
        <v>2.2788668287109868</v>
      </c>
      <c r="T16" s="467">
        <v>2.3615108468087245</v>
      </c>
      <c r="U16" s="467">
        <v>2.4820011344187716</v>
      </c>
      <c r="V16" s="467">
        <v>2.6498568973840757</v>
      </c>
      <c r="W16" s="467">
        <v>2.836662245847422</v>
      </c>
      <c r="X16" s="467">
        <v>3.0032275202455203</v>
      </c>
      <c r="Y16" s="467">
        <v>3.3042497585797013</v>
      </c>
      <c r="Z16" s="467">
        <v>3.410957268820574</v>
      </c>
      <c r="AA16" s="467">
        <v>3.0370099184241766</v>
      </c>
      <c r="AB16" s="467">
        <v>3.263076091328676</v>
      </c>
      <c r="AC16" s="467">
        <v>3.1754058022444829</v>
      </c>
      <c r="AD16" s="467">
        <v>3.0816453544576761</v>
      </c>
      <c r="AE16" s="467">
        <v>3.0339193223424852</v>
      </c>
      <c r="AF16" s="467">
        <v>2.9920478886493278</v>
      </c>
      <c r="AG16" s="467">
        <v>2.9486071806261487</v>
      </c>
      <c r="AH16" s="467">
        <v>2.9162534692770246</v>
      </c>
      <c r="AI16" s="467">
        <v>2.9221324243488969</v>
      </c>
      <c r="AJ16" s="467">
        <v>2.8772579327326255</v>
      </c>
      <c r="AK16" s="467">
        <v>2.5519671721449755</v>
      </c>
      <c r="AL16" s="467">
        <v>2.4620115046839635</v>
      </c>
      <c r="AM16" s="467">
        <v>2.4268098957515281</v>
      </c>
      <c r="AN16" s="467">
        <v>2.4341157371820388</v>
      </c>
      <c r="AO16" s="467">
        <v>2.3714344771460114</v>
      </c>
      <c r="AP16" s="467">
        <v>2.2587467184029966</v>
      </c>
    </row>
    <row r="17" spans="1:42" s="4" customFormat="1" ht="15" customHeight="1" x14ac:dyDescent="0.2">
      <c r="A17" s="466" t="s">
        <v>999</v>
      </c>
      <c r="B17" s="466" t="s">
        <v>1000</v>
      </c>
      <c r="C17" s="467">
        <v>0.3304768708744697</v>
      </c>
      <c r="D17" s="467">
        <v>0.33349850064139325</v>
      </c>
      <c r="E17" s="467">
        <v>0.33702587465345585</v>
      </c>
      <c r="F17" s="467">
        <v>0.34111784457604016</v>
      </c>
      <c r="G17" s="467">
        <v>0.34565622200357282</v>
      </c>
      <c r="H17" s="467">
        <v>0.35052325786629684</v>
      </c>
      <c r="I17" s="467">
        <v>0.35390266250735081</v>
      </c>
      <c r="J17" s="467">
        <v>0.35619534552015364</v>
      </c>
      <c r="K17" s="467">
        <v>0.35941252458214334</v>
      </c>
      <c r="L17" s="467">
        <v>0.36403199370119543</v>
      </c>
      <c r="M17" s="467">
        <v>0.36960611747627925</v>
      </c>
      <c r="N17" s="467">
        <v>0.37616071623574071</v>
      </c>
      <c r="O17" s="467">
        <v>0.38359368122858228</v>
      </c>
      <c r="P17" s="467">
        <v>0.39170827388817819</v>
      </c>
      <c r="Q17" s="467">
        <v>0.400445141078419</v>
      </c>
      <c r="R17" s="467">
        <v>0.40963166637976023</v>
      </c>
      <c r="S17" s="467">
        <v>0.41868546794656414</v>
      </c>
      <c r="T17" s="467">
        <v>0.42828816395671587</v>
      </c>
      <c r="U17" s="467">
        <v>0.43913982921391875</v>
      </c>
      <c r="V17" s="467">
        <v>0.45123045432478359</v>
      </c>
      <c r="W17" s="467">
        <v>0.46427377412054438</v>
      </c>
      <c r="X17" s="467">
        <v>0.48430372190469617</v>
      </c>
      <c r="Y17" s="467">
        <v>0.50949928388910493</v>
      </c>
      <c r="Z17" s="467">
        <v>0.52808873988353866</v>
      </c>
      <c r="AA17" s="467">
        <v>0.52042631733062938</v>
      </c>
      <c r="AB17" s="467">
        <v>0.49929182353072532</v>
      </c>
      <c r="AC17" s="467">
        <v>0.48873197304457844</v>
      </c>
      <c r="AD17" s="467">
        <v>0.48292613931772993</v>
      </c>
      <c r="AE17" s="467">
        <v>0.47658896772347092</v>
      </c>
      <c r="AF17" s="467">
        <v>0.46756041881848165</v>
      </c>
      <c r="AG17" s="467">
        <v>0.459045617161216</v>
      </c>
      <c r="AH17" s="467">
        <v>0.45453352733151203</v>
      </c>
      <c r="AI17" s="467">
        <v>0.45240268161635144</v>
      </c>
      <c r="AJ17" s="467">
        <v>0.44337732737884344</v>
      </c>
      <c r="AK17" s="467">
        <v>0.42259591698342475</v>
      </c>
      <c r="AL17" s="467">
        <v>0.4018678928690968</v>
      </c>
      <c r="AM17" s="467">
        <v>0.3905643956103978</v>
      </c>
      <c r="AN17" s="467">
        <v>0.38140547071638725</v>
      </c>
      <c r="AO17" s="467">
        <v>0.36149528861234115</v>
      </c>
      <c r="AP17" s="467">
        <v>0.33679278107697186</v>
      </c>
    </row>
    <row r="18" spans="1:42" s="4" customFormat="1" ht="15" customHeight="1" x14ac:dyDescent="0.2">
      <c r="A18" s="466" t="s">
        <v>1001</v>
      </c>
      <c r="B18" s="466" t="s">
        <v>1002</v>
      </c>
      <c r="C18" s="467">
        <v>7.4552046451399061</v>
      </c>
      <c r="D18" s="467">
        <v>7.6093810924245293</v>
      </c>
      <c r="E18" s="467">
        <v>7.5873442863414677</v>
      </c>
      <c r="F18" s="467">
        <v>7.8331882497197487</v>
      </c>
      <c r="G18" s="467">
        <v>7.877381276846406</v>
      </c>
      <c r="H18" s="467">
        <v>8.0364235084421924</v>
      </c>
      <c r="I18" s="467">
        <v>8.0914960453444866</v>
      </c>
      <c r="J18" s="467">
        <v>7.9993636146957474</v>
      </c>
      <c r="K18" s="467">
        <v>8.1784277104155478</v>
      </c>
      <c r="L18" s="467">
        <v>8.0615225725131818</v>
      </c>
      <c r="M18" s="467">
        <v>8.2999784796407727</v>
      </c>
      <c r="N18" s="467">
        <v>8.2873620020140333</v>
      </c>
      <c r="O18" s="467">
        <v>8.4326144001642174</v>
      </c>
      <c r="P18" s="467">
        <v>8.3992148455721036</v>
      </c>
      <c r="Q18" s="467">
        <v>8.4256695412113061</v>
      </c>
      <c r="R18" s="467">
        <v>8.5539056485046565</v>
      </c>
      <c r="S18" s="467">
        <v>8.7550375960718103</v>
      </c>
      <c r="T18" s="467">
        <v>8.8854136492672993</v>
      </c>
      <c r="U18" s="467">
        <v>9.1263782321605742</v>
      </c>
      <c r="V18" s="467">
        <v>9.2791955030735984</v>
      </c>
      <c r="W18" s="467">
        <v>9.483435901703718</v>
      </c>
      <c r="X18" s="467">
        <v>9.7959632161031909</v>
      </c>
      <c r="Y18" s="467">
        <v>9.9641836614835828</v>
      </c>
      <c r="Z18" s="467">
        <v>10.207392029663795</v>
      </c>
      <c r="AA18" s="467">
        <v>10.194073553918656</v>
      </c>
      <c r="AB18" s="467">
        <v>9.9604043032476568</v>
      </c>
      <c r="AC18" s="467">
        <v>9.8273923637725584</v>
      </c>
      <c r="AD18" s="467">
        <v>9.6973704653204624</v>
      </c>
      <c r="AE18" s="467">
        <v>9.5980350023469168</v>
      </c>
      <c r="AF18" s="467">
        <v>9.568321666935848</v>
      </c>
      <c r="AG18" s="467">
        <v>9.4527858456113787</v>
      </c>
      <c r="AH18" s="467">
        <v>9.3207158136093291</v>
      </c>
      <c r="AI18" s="467">
        <v>9.2149086454339351</v>
      </c>
      <c r="AJ18" s="467">
        <v>9.119707268331668</v>
      </c>
      <c r="AK18" s="467">
        <v>9.1927999649400114</v>
      </c>
      <c r="AL18" s="467">
        <v>9.1729156156628253</v>
      </c>
      <c r="AM18" s="467">
        <v>9.2379650383512164</v>
      </c>
      <c r="AN18" s="467">
        <v>9.2574716023250883</v>
      </c>
      <c r="AO18" s="467">
        <v>9.2329467816322008</v>
      </c>
      <c r="AP18" s="467">
        <v>9.2190293178998477</v>
      </c>
    </row>
    <row r="19" spans="1:42" s="4" customFormat="1" ht="15" customHeight="1" x14ac:dyDescent="0.2">
      <c r="A19" s="466" t="s">
        <v>1003</v>
      </c>
      <c r="B19" s="466" t="s">
        <v>1004</v>
      </c>
      <c r="C19" s="467">
        <v>7.6951868837655377</v>
      </c>
      <c r="D19" s="467">
        <v>8.759413104916538</v>
      </c>
      <c r="E19" s="467">
        <v>6.8737679099765376</v>
      </c>
      <c r="F19" s="467">
        <v>8.1722052649105361</v>
      </c>
      <c r="G19" s="467">
        <v>8.1482520400585372</v>
      </c>
      <c r="H19" s="467">
        <v>8.6473241366235367</v>
      </c>
      <c r="I19" s="467">
        <v>8.9917365570018983</v>
      </c>
      <c r="J19" s="467">
        <v>8.3006220977780867</v>
      </c>
      <c r="K19" s="467">
        <v>7.9039773512376295</v>
      </c>
      <c r="L19" s="467">
        <v>8.0223876000472654</v>
      </c>
      <c r="M19" s="467">
        <v>8.1227720213412038</v>
      </c>
      <c r="N19" s="467">
        <v>7.6426260681181342</v>
      </c>
      <c r="O19" s="467">
        <v>6.2436699467879215</v>
      </c>
      <c r="P19" s="467">
        <v>6.4999952364094513</v>
      </c>
      <c r="Q19" s="467">
        <v>7.3111680285064145</v>
      </c>
      <c r="R19" s="467">
        <v>9.3468779879999992</v>
      </c>
      <c r="S19" s="467">
        <v>8.9083199519999994</v>
      </c>
      <c r="T19" s="467">
        <v>8.8877317200000014</v>
      </c>
      <c r="U19" s="467">
        <v>8.4280833000000008</v>
      </c>
      <c r="V19" s="467">
        <v>7.3372298159999998</v>
      </c>
      <c r="W19" s="467">
        <v>7.3404220679999996</v>
      </c>
      <c r="X19" s="467">
        <v>7.3620862760000003</v>
      </c>
      <c r="Y19" s="467">
        <v>6.8539803160000004</v>
      </c>
      <c r="Z19" s="467">
        <v>6.2578182240000002</v>
      </c>
      <c r="AA19" s="467">
        <v>6.075034896</v>
      </c>
      <c r="AB19" s="467">
        <v>6.0366561359999995</v>
      </c>
      <c r="AC19" s="467">
        <v>5.7390234720000004</v>
      </c>
      <c r="AD19" s="467">
        <v>4.6588230240000001</v>
      </c>
      <c r="AE19" s="467">
        <v>5.1971655959999996</v>
      </c>
      <c r="AF19" s="467">
        <v>4.8442391001009693</v>
      </c>
      <c r="AG19" s="467">
        <v>5.1929246909343414</v>
      </c>
      <c r="AH19" s="467">
        <v>5.1795145133872911</v>
      </c>
      <c r="AI19" s="467">
        <v>4.8788591732128994</v>
      </c>
      <c r="AJ19" s="467">
        <v>4.6395162151922706</v>
      </c>
      <c r="AK19" s="467">
        <v>4.7230104178696033</v>
      </c>
      <c r="AL19" s="467">
        <v>4.5673010126627274</v>
      </c>
      <c r="AM19" s="467">
        <v>4.9933424556901569</v>
      </c>
      <c r="AN19" s="467">
        <v>5.0708926034979207</v>
      </c>
      <c r="AO19" s="467">
        <v>4.9519267265516786</v>
      </c>
      <c r="AP19" s="467">
        <v>4.5304047168446999</v>
      </c>
    </row>
    <row r="20" spans="1:42" s="4" customFormat="1" ht="15" customHeight="1" x14ac:dyDescent="0.2">
      <c r="A20" s="466" t="s">
        <v>1005</v>
      </c>
      <c r="B20" s="466" t="s">
        <v>1006</v>
      </c>
      <c r="C20" s="467">
        <v>6.0355375640000011</v>
      </c>
      <c r="D20" s="467">
        <v>4.8294402740000004</v>
      </c>
      <c r="E20" s="467">
        <v>5.5290048812272499</v>
      </c>
      <c r="F20" s="467">
        <v>3.2818600867097518</v>
      </c>
      <c r="G20" s="467">
        <v>2.886465924417001</v>
      </c>
      <c r="H20" s="467">
        <v>2.3006021248269999</v>
      </c>
      <c r="I20" s="467">
        <v>4.6327132595942508</v>
      </c>
      <c r="J20" s="467">
        <v>2.6714532666454995</v>
      </c>
      <c r="K20" s="467">
        <v>4.0608848874015004</v>
      </c>
      <c r="L20" s="467">
        <v>4.3218152981615008</v>
      </c>
      <c r="M20" s="467">
        <v>4.3441345779375</v>
      </c>
      <c r="N20" s="467">
        <v>3.3724854358710008</v>
      </c>
      <c r="O20" s="467">
        <v>3.3409649127445991</v>
      </c>
      <c r="P20" s="467">
        <v>3.8521986179818501</v>
      </c>
      <c r="Q20" s="467">
        <v>3.6219404607694496</v>
      </c>
      <c r="R20" s="467">
        <v>2.6982342777859998</v>
      </c>
      <c r="S20" s="467">
        <v>2.5524713969462516</v>
      </c>
      <c r="T20" s="467">
        <v>2.5102331446196517</v>
      </c>
      <c r="U20" s="467">
        <v>2.6096936667389521</v>
      </c>
      <c r="V20" s="467">
        <v>4.6865814080000003</v>
      </c>
      <c r="W20" s="467">
        <v>5.1211604465000011</v>
      </c>
      <c r="X20" s="467">
        <v>3.1223387375000002</v>
      </c>
      <c r="Y20" s="467">
        <v>3.7826603599999999</v>
      </c>
      <c r="Z20" s="467">
        <v>2.8404424999999986</v>
      </c>
      <c r="AA20" s="467">
        <v>3.546515235499998</v>
      </c>
      <c r="AB20" s="467">
        <v>2.8179764525000017</v>
      </c>
      <c r="AC20" s="467">
        <v>3.9939340129999978</v>
      </c>
      <c r="AD20" s="467">
        <v>2.920864636999998</v>
      </c>
      <c r="AE20" s="467">
        <v>3.2635531060323091</v>
      </c>
      <c r="AF20" s="467">
        <v>3.1414517401929585</v>
      </c>
      <c r="AG20" s="467">
        <v>2.6797923526163512</v>
      </c>
      <c r="AH20" s="467">
        <v>2.8093614319999993</v>
      </c>
      <c r="AI20" s="467">
        <v>4.1298032180000002</v>
      </c>
      <c r="AJ20" s="467">
        <v>2.9359810339999979</v>
      </c>
      <c r="AK20" s="467">
        <v>2.7141676280000007</v>
      </c>
      <c r="AL20" s="467">
        <v>3.3499768400000005</v>
      </c>
      <c r="AM20" s="467">
        <v>3.0762805279999976</v>
      </c>
      <c r="AN20" s="467">
        <v>2.6172254960000001</v>
      </c>
      <c r="AO20" s="467">
        <v>3.6891534859999999</v>
      </c>
      <c r="AP20" s="467">
        <v>2.224882112</v>
      </c>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AR584"/>
  <sheetViews>
    <sheetView zoomScale="90" zoomScaleNormal="90" workbookViewId="0">
      <pane xSplit="4" ySplit="3" topLeftCell="AQ4" activePane="bottomRight" state="frozen"/>
      <selection pane="topRight"/>
      <selection pane="bottomLeft"/>
      <selection pane="bottomRight" activeCell="AS18" sqref="AS18"/>
    </sheetView>
  </sheetViews>
  <sheetFormatPr defaultColWidth="9.109375" defaultRowHeight="14.25" customHeight="1" x14ac:dyDescent="0.2"/>
  <cols>
    <col min="1" max="1" width="18.33203125" style="4" bestFit="1" customWidth="1"/>
    <col min="2" max="2" width="7.44140625" style="4" bestFit="1" customWidth="1"/>
    <col min="3" max="3" width="40.6640625" style="4" bestFit="1" customWidth="1"/>
    <col min="4" max="4" width="5.5546875" style="4" bestFit="1" customWidth="1"/>
    <col min="5" max="30" width="11.6640625" style="4" bestFit="1" customWidth="1"/>
    <col min="31" max="31" width="10.77734375" style="4" bestFit="1" customWidth="1"/>
    <col min="32" max="34" width="10.5546875" style="4" bestFit="1" customWidth="1"/>
    <col min="35" max="35" width="10.44140625" style="4" bestFit="1" customWidth="1"/>
    <col min="36" max="37" width="10" style="4" bestFit="1" customWidth="1"/>
    <col min="38" max="39" width="9.6640625" style="4" customWidth="1"/>
    <col min="40" max="40" width="10" style="4" bestFit="1" customWidth="1"/>
    <col min="41" max="43" width="9.6640625" style="4" bestFit="1" customWidth="1"/>
    <col min="44" max="44" width="9.44140625" style="4" bestFit="1" customWidth="1"/>
    <col min="45" max="16384" width="9.109375" style="4"/>
  </cols>
  <sheetData>
    <row r="1" spans="1:44" ht="15.6" x14ac:dyDescent="0.2">
      <c r="A1" s="23" t="s">
        <v>2359</v>
      </c>
    </row>
    <row r="3" spans="1:44" ht="14.25" customHeight="1" x14ac:dyDescent="0.2">
      <c r="A3" s="19" t="s">
        <v>1007</v>
      </c>
      <c r="B3" s="19" t="s">
        <v>972</v>
      </c>
      <c r="C3" s="19" t="s">
        <v>973</v>
      </c>
      <c r="D3" s="19" t="s">
        <v>1008</v>
      </c>
      <c r="E3" s="19" t="s">
        <v>4</v>
      </c>
      <c r="F3" s="19" t="s">
        <v>5</v>
      </c>
      <c r="G3" s="19" t="s">
        <v>6</v>
      </c>
      <c r="H3" s="19" t="s">
        <v>7</v>
      </c>
      <c r="I3" s="19" t="s">
        <v>8</v>
      </c>
      <c r="J3" s="19" t="s">
        <v>9</v>
      </c>
      <c r="K3" s="19" t="s">
        <v>10</v>
      </c>
      <c r="L3" s="19" t="s">
        <v>11</v>
      </c>
      <c r="M3" s="19" t="s">
        <v>12</v>
      </c>
      <c r="N3" s="19" t="s">
        <v>13</v>
      </c>
      <c r="O3" s="19" t="s">
        <v>14</v>
      </c>
      <c r="P3" s="19" t="s">
        <v>15</v>
      </c>
      <c r="Q3" s="19" t="s">
        <v>16</v>
      </c>
      <c r="R3" s="19" t="s">
        <v>17</v>
      </c>
      <c r="S3" s="19" t="s">
        <v>18</v>
      </c>
      <c r="T3" s="19" t="s">
        <v>19</v>
      </c>
      <c r="U3" s="19" t="s">
        <v>20</v>
      </c>
      <c r="V3" s="19" t="s">
        <v>21</v>
      </c>
      <c r="W3" s="19" t="s">
        <v>22</v>
      </c>
      <c r="X3" s="19" t="s">
        <v>23</v>
      </c>
      <c r="Y3" s="19" t="s">
        <v>24</v>
      </c>
      <c r="Z3" s="19" t="s">
        <v>25</v>
      </c>
      <c r="AA3" s="19" t="s">
        <v>26</v>
      </c>
      <c r="AB3" s="19" t="s">
        <v>27</v>
      </c>
      <c r="AC3" s="19" t="s">
        <v>28</v>
      </c>
      <c r="AD3" s="19" t="s">
        <v>29</v>
      </c>
      <c r="AE3" s="19" t="s">
        <v>30</v>
      </c>
      <c r="AF3" s="19" t="s">
        <v>31</v>
      </c>
      <c r="AG3" s="19" t="s">
        <v>32</v>
      </c>
      <c r="AH3" s="19" t="s">
        <v>1055</v>
      </c>
      <c r="AI3" s="19" t="s">
        <v>1285</v>
      </c>
      <c r="AJ3" s="19" t="s">
        <v>1332</v>
      </c>
      <c r="AK3" s="17">
        <v>2017</v>
      </c>
      <c r="AL3" s="19">
        <v>2018</v>
      </c>
      <c r="AM3" s="17">
        <v>2019</v>
      </c>
      <c r="AN3" s="19">
        <v>2020</v>
      </c>
      <c r="AO3" s="17">
        <v>2021</v>
      </c>
      <c r="AP3" s="19">
        <v>2022</v>
      </c>
      <c r="AQ3" s="17">
        <v>2023</v>
      </c>
      <c r="AR3" s="4">
        <v>2024</v>
      </c>
    </row>
    <row r="4" spans="1:44" s="1" customFormat="1" ht="12.75" customHeight="1" x14ac:dyDescent="0.2">
      <c r="A4" s="465" t="s">
        <v>154</v>
      </c>
      <c r="B4" s="465" t="s">
        <v>974</v>
      </c>
      <c r="C4" s="465" t="s">
        <v>975</v>
      </c>
      <c r="D4" s="465" t="s">
        <v>1009</v>
      </c>
      <c r="E4" s="468">
        <v>1491.550270955981</v>
      </c>
      <c r="F4" s="468">
        <v>902.69929233967514</v>
      </c>
      <c r="G4" s="468">
        <v>902.34221563524397</v>
      </c>
      <c r="H4" s="468">
        <v>902.4179777302146</v>
      </c>
      <c r="I4" s="468">
        <v>602.22656727604908</v>
      </c>
      <c r="J4" s="468">
        <v>603.73617137638564</v>
      </c>
      <c r="K4" s="468">
        <v>603.32843712514352</v>
      </c>
      <c r="L4" s="468">
        <v>602.71257611007331</v>
      </c>
      <c r="M4" s="468">
        <v>599.42184096361098</v>
      </c>
      <c r="N4" s="468">
        <v>603.71392333843585</v>
      </c>
      <c r="O4" s="468">
        <v>606.56708042906575</v>
      </c>
      <c r="P4" s="468">
        <v>152.62168868222179</v>
      </c>
      <c r="Q4" s="468">
        <v>153.30851991875147</v>
      </c>
      <c r="R4" s="468">
        <v>153.58330484404144</v>
      </c>
      <c r="S4" s="468">
        <v>155.33006591837025</v>
      </c>
      <c r="T4" s="468">
        <v>112.10583567191264</v>
      </c>
      <c r="U4" s="468">
        <v>115.14144743642639</v>
      </c>
      <c r="V4" s="468">
        <v>117.22387538324764</v>
      </c>
      <c r="W4" s="468">
        <v>119.29942567441138</v>
      </c>
      <c r="X4" s="468">
        <v>122.47696650666948</v>
      </c>
      <c r="Y4" s="468">
        <v>18.367394284867249</v>
      </c>
      <c r="Z4" s="468">
        <v>19.843216122437049</v>
      </c>
      <c r="AA4" s="468">
        <v>21.493433376174568</v>
      </c>
      <c r="AB4" s="468">
        <v>22.494335718529999</v>
      </c>
      <c r="AC4" s="468">
        <v>16.637790138611244</v>
      </c>
      <c r="AD4" s="468">
        <v>20.792432508434665</v>
      </c>
      <c r="AE4" s="468">
        <v>4.0347935636226246</v>
      </c>
      <c r="AF4" s="468">
        <v>3.8768830716502691</v>
      </c>
      <c r="AG4" s="468">
        <v>3.780815510822086</v>
      </c>
      <c r="AH4" s="468">
        <v>3.7063067207095632</v>
      </c>
      <c r="AI4" s="468">
        <v>3.6510525060390617</v>
      </c>
      <c r="AJ4" s="468">
        <v>3.6115804021279088</v>
      </c>
      <c r="AK4" s="468">
        <v>3.5879908175989379</v>
      </c>
      <c r="AL4" s="468">
        <v>3.6029197448526471</v>
      </c>
      <c r="AM4" s="468">
        <v>3.6825336926299221</v>
      </c>
      <c r="AN4" s="468">
        <v>3.7332420664609254</v>
      </c>
      <c r="AO4" s="468">
        <v>3.9034143178503098</v>
      </c>
      <c r="AP4" s="468">
        <v>4.0182140354080333</v>
      </c>
      <c r="AQ4" s="468">
        <v>4.1182080415777964</v>
      </c>
      <c r="AR4" s="468">
        <v>4.1667052332871179</v>
      </c>
    </row>
    <row r="5" spans="1:44" s="1" customFormat="1" ht="12.75" customHeight="1" x14ac:dyDescent="0.2">
      <c r="A5" s="465" t="s">
        <v>154</v>
      </c>
      <c r="B5" s="465" t="s">
        <v>976</v>
      </c>
      <c r="C5" s="465" t="s">
        <v>977</v>
      </c>
      <c r="D5" s="465" t="s">
        <v>1009</v>
      </c>
      <c r="E5" s="468">
        <v>47.307740115276616</v>
      </c>
      <c r="F5" s="468">
        <v>49.579733252267722</v>
      </c>
      <c r="G5" s="468">
        <v>51.734992209355902</v>
      </c>
      <c r="H5" s="468">
        <v>54.089686417381294</v>
      </c>
      <c r="I5" s="468">
        <v>60.174559662787644</v>
      </c>
      <c r="J5" s="468">
        <v>60.8545375336493</v>
      </c>
      <c r="K5" s="468">
        <v>58.675144152528645</v>
      </c>
      <c r="L5" s="468">
        <v>63.099121405260469</v>
      </c>
      <c r="M5" s="468">
        <v>64.506772003048496</v>
      </c>
      <c r="N5" s="468">
        <v>66.683391362905184</v>
      </c>
      <c r="O5" s="468">
        <v>70.929119140328737</v>
      </c>
      <c r="P5" s="468">
        <v>76.690925159558617</v>
      </c>
      <c r="Q5" s="468">
        <v>81.632668780079342</v>
      </c>
      <c r="R5" s="468">
        <v>83.241698901884035</v>
      </c>
      <c r="S5" s="468">
        <v>87.710967353516338</v>
      </c>
      <c r="T5" s="468">
        <v>91.661848546834605</v>
      </c>
      <c r="U5" s="468">
        <v>89.906143160661401</v>
      </c>
      <c r="V5" s="468">
        <v>83.098600205100595</v>
      </c>
      <c r="W5" s="468">
        <v>78.2421271132865</v>
      </c>
      <c r="X5" s="468">
        <v>84.354785451208357</v>
      </c>
      <c r="Y5" s="468">
        <v>85.487122314390675</v>
      </c>
      <c r="Z5" s="468">
        <v>83.186196117188175</v>
      </c>
      <c r="AA5" s="468">
        <v>84.567328896982175</v>
      </c>
      <c r="AB5" s="468">
        <v>90.668448023754721</v>
      </c>
      <c r="AC5" s="468">
        <v>77.204939202400368</v>
      </c>
      <c r="AD5" s="468">
        <v>82.335172869569107</v>
      </c>
      <c r="AE5" s="468">
        <v>84.384809434791663</v>
      </c>
      <c r="AF5" s="468">
        <v>85.475971213155461</v>
      </c>
      <c r="AG5" s="468">
        <v>86.905576518036412</v>
      </c>
      <c r="AH5" s="468">
        <v>88.822359401983221</v>
      </c>
      <c r="AI5" s="468">
        <v>89.538512864451405</v>
      </c>
      <c r="AJ5" s="468">
        <v>98.514006876009191</v>
      </c>
      <c r="AK5" s="468">
        <v>97.728416474984527</v>
      </c>
      <c r="AL5" s="468">
        <v>104.84583712557561</v>
      </c>
      <c r="AM5" s="468">
        <v>104.61098770647581</v>
      </c>
      <c r="AN5" s="468">
        <v>36.953589203586951</v>
      </c>
      <c r="AO5" s="468">
        <v>42.000092746119876</v>
      </c>
      <c r="AP5" s="468">
        <v>78.263127311427709</v>
      </c>
      <c r="AQ5" s="468">
        <v>88.963527042983756</v>
      </c>
      <c r="AR5" s="468">
        <v>96.011835587810111</v>
      </c>
    </row>
    <row r="6" spans="1:44" s="1" customFormat="1" ht="12.75" customHeight="1" x14ac:dyDescent="0.2">
      <c r="A6" s="465" t="s">
        <v>154</v>
      </c>
      <c r="B6" s="465" t="s">
        <v>978</v>
      </c>
      <c r="C6" s="465" t="s">
        <v>979</v>
      </c>
      <c r="D6" s="465" t="s">
        <v>1009</v>
      </c>
      <c r="E6" s="468">
        <v>416.27615266564698</v>
      </c>
      <c r="F6" s="468">
        <v>440.92306230145954</v>
      </c>
      <c r="G6" s="468">
        <v>477.76064865942544</v>
      </c>
      <c r="H6" s="468">
        <v>507.23884382681854</v>
      </c>
      <c r="I6" s="468">
        <v>525.30845648439561</v>
      </c>
      <c r="J6" s="468">
        <v>502.3634821661409</v>
      </c>
      <c r="K6" s="468">
        <v>461.14066394775159</v>
      </c>
      <c r="L6" s="468">
        <v>475.83270318600171</v>
      </c>
      <c r="M6" s="468">
        <v>464.43522322189733</v>
      </c>
      <c r="N6" s="468">
        <v>512.93714333190394</v>
      </c>
      <c r="O6" s="468">
        <v>523.11659047391777</v>
      </c>
      <c r="P6" s="468">
        <v>547.53324241229097</v>
      </c>
      <c r="Q6" s="468">
        <v>556.35022339066347</v>
      </c>
      <c r="R6" s="468">
        <v>602.89699985866605</v>
      </c>
      <c r="S6" s="468">
        <v>639.03143774187765</v>
      </c>
      <c r="T6" s="468">
        <v>653.65623583107254</v>
      </c>
      <c r="U6" s="468">
        <v>665.18426101437592</v>
      </c>
      <c r="V6" s="468">
        <v>569.66138131798868</v>
      </c>
      <c r="W6" s="468">
        <v>600.48172344959949</v>
      </c>
      <c r="X6" s="468">
        <v>692.6565734548667</v>
      </c>
      <c r="Y6" s="468">
        <v>729.62829873324699</v>
      </c>
      <c r="Z6" s="468">
        <v>734.97905248720383</v>
      </c>
      <c r="AA6" s="468">
        <v>754.67599235657235</v>
      </c>
      <c r="AB6" s="468">
        <v>748.21467022407353</v>
      </c>
      <c r="AC6" s="468">
        <v>655.85014922900405</v>
      </c>
      <c r="AD6" s="468">
        <v>682.70620151148023</v>
      </c>
      <c r="AE6" s="468">
        <v>702.95453857521841</v>
      </c>
      <c r="AF6" s="468">
        <v>710.20810283905246</v>
      </c>
      <c r="AG6" s="468">
        <v>701.43917295660503</v>
      </c>
      <c r="AH6" s="468">
        <v>765.59777877083275</v>
      </c>
      <c r="AI6" s="468">
        <v>747.12788190901301</v>
      </c>
      <c r="AJ6" s="468">
        <v>801.66896219043417</v>
      </c>
      <c r="AK6" s="468">
        <v>829.14431332708477</v>
      </c>
      <c r="AL6" s="468">
        <v>865.1096456865464</v>
      </c>
      <c r="AM6" s="468">
        <v>886.67730770160324</v>
      </c>
      <c r="AN6" s="468">
        <v>275.61693655662827</v>
      </c>
      <c r="AO6" s="468">
        <v>360.54590226330117</v>
      </c>
      <c r="AP6" s="468">
        <v>614.13240045454711</v>
      </c>
      <c r="AQ6" s="468">
        <v>705.09694468753833</v>
      </c>
      <c r="AR6" s="468">
        <v>823.28151306336963</v>
      </c>
    </row>
    <row r="7" spans="1:44" s="1" customFormat="1" ht="12.75" customHeight="1" x14ac:dyDescent="0.2">
      <c r="A7" s="465" t="s">
        <v>154</v>
      </c>
      <c r="B7" s="465" t="s">
        <v>980</v>
      </c>
      <c r="C7" s="465" t="s">
        <v>981</v>
      </c>
      <c r="D7" s="465" t="s">
        <v>1009</v>
      </c>
      <c r="E7" s="468">
        <v>20.536235077672064</v>
      </c>
      <c r="F7" s="468">
        <v>21.707075478735412</v>
      </c>
      <c r="G7" s="468">
        <v>22.322625402545164</v>
      </c>
      <c r="H7" s="468">
        <v>23.625530028466773</v>
      </c>
      <c r="I7" s="468">
        <v>24.72835697040998</v>
      </c>
      <c r="J7" s="468">
        <v>23.144299992707143</v>
      </c>
      <c r="K7" s="468">
        <v>22.358015203581296</v>
      </c>
      <c r="L7" s="468">
        <v>22.183818920067658</v>
      </c>
      <c r="M7" s="468">
        <v>22.046939307429312</v>
      </c>
      <c r="N7" s="468">
        <v>22.473586745717078</v>
      </c>
      <c r="O7" s="468">
        <v>23.859176873978932</v>
      </c>
      <c r="P7" s="468">
        <v>25.799188238372441</v>
      </c>
      <c r="Q7" s="468">
        <v>26.588833576824204</v>
      </c>
      <c r="R7" s="468">
        <v>22.838260707510123</v>
      </c>
      <c r="S7" s="468">
        <v>20.475131230613851</v>
      </c>
      <c r="T7" s="468">
        <v>18.388125484195623</v>
      </c>
      <c r="U7" s="468">
        <v>18.532847954589855</v>
      </c>
      <c r="V7" s="468">
        <v>15.350217431044298</v>
      </c>
      <c r="W7" s="468">
        <v>13.797405965107751</v>
      </c>
      <c r="X7" s="468">
        <v>11.437174420055232</v>
      </c>
      <c r="Y7" s="468">
        <v>12.729159657799418</v>
      </c>
      <c r="Z7" s="468">
        <v>13.227860635305817</v>
      </c>
      <c r="AA7" s="468">
        <v>15.383789722465128</v>
      </c>
      <c r="AB7" s="468">
        <v>15.887544461838841</v>
      </c>
      <c r="AC7" s="468">
        <v>15.771095305980696</v>
      </c>
      <c r="AD7" s="468">
        <v>16.980153965262815</v>
      </c>
      <c r="AE7" s="468">
        <v>15.874811077514481</v>
      </c>
      <c r="AF7" s="468">
        <v>14.467707408554592</v>
      </c>
      <c r="AG7" s="468">
        <v>13.842496841579845</v>
      </c>
      <c r="AH7" s="468">
        <v>11.936554550503441</v>
      </c>
      <c r="AI7" s="468">
        <v>11.44481486865274</v>
      </c>
      <c r="AJ7" s="468">
        <v>12.060457431037845</v>
      </c>
      <c r="AK7" s="468">
        <v>11.618189784622581</v>
      </c>
      <c r="AL7" s="468">
        <v>12.078785306110863</v>
      </c>
      <c r="AM7" s="468">
        <v>11.939163980107841</v>
      </c>
      <c r="AN7" s="468">
        <v>6.8861047097987793</v>
      </c>
      <c r="AO7" s="468">
        <v>6.8854155571476232</v>
      </c>
      <c r="AP7" s="468">
        <v>9.427350999295518</v>
      </c>
      <c r="AQ7" s="468">
        <v>9.6400050100908423</v>
      </c>
      <c r="AR7" s="468">
        <v>8.994606576376075</v>
      </c>
    </row>
    <row r="8" spans="1:44" s="1" customFormat="1" ht="12.75" customHeight="1" x14ac:dyDescent="0.2">
      <c r="A8" s="465" t="s">
        <v>154</v>
      </c>
      <c r="B8" s="465" t="s">
        <v>982</v>
      </c>
      <c r="C8" s="465" t="s">
        <v>983</v>
      </c>
      <c r="D8" s="465" t="s">
        <v>1009</v>
      </c>
      <c r="E8" s="468">
        <v>41.72560730172421</v>
      </c>
      <c r="F8" s="468">
        <v>44.649208876561552</v>
      </c>
      <c r="G8" s="468">
        <v>48.664533729245704</v>
      </c>
      <c r="H8" s="468">
        <v>52.079249772502266</v>
      </c>
      <c r="I8" s="468">
        <v>50.997206792225647</v>
      </c>
      <c r="J8" s="468">
        <v>45.365570262871167</v>
      </c>
      <c r="K8" s="468">
        <v>42.472826696340107</v>
      </c>
      <c r="L8" s="468">
        <v>41.153826351875693</v>
      </c>
      <c r="M8" s="468">
        <v>39.266345376516746</v>
      </c>
      <c r="N8" s="468">
        <v>40.864248422496019</v>
      </c>
      <c r="O8" s="468">
        <v>41.567963512003601</v>
      </c>
      <c r="P8" s="468">
        <v>44.661394189453929</v>
      </c>
      <c r="Q8" s="468">
        <v>44.947144253007224</v>
      </c>
      <c r="R8" s="468">
        <v>42.17078053163975</v>
      </c>
      <c r="S8" s="468">
        <v>39.487443674779712</v>
      </c>
      <c r="T8" s="468">
        <v>35.67722511507651</v>
      </c>
      <c r="U8" s="468">
        <v>39.362700318988388</v>
      </c>
      <c r="V8" s="468">
        <v>34.037902447400484</v>
      </c>
      <c r="W8" s="468">
        <v>34.979592787244918</v>
      </c>
      <c r="X8" s="468">
        <v>33.812280404168163</v>
      </c>
      <c r="Y8" s="468">
        <v>36.997210267815333</v>
      </c>
      <c r="Z8" s="468">
        <v>38.456156162759228</v>
      </c>
      <c r="AA8" s="468">
        <v>41.910759828745228</v>
      </c>
      <c r="AB8" s="468">
        <v>42.163876485896978</v>
      </c>
      <c r="AC8" s="468">
        <v>39.569455049231664</v>
      </c>
      <c r="AD8" s="468">
        <v>40.593227056104176</v>
      </c>
      <c r="AE8" s="468">
        <v>38.977250912578967</v>
      </c>
      <c r="AF8" s="468">
        <v>33.41439313704614</v>
      </c>
      <c r="AG8" s="468">
        <v>32.271703683890934</v>
      </c>
      <c r="AH8" s="468">
        <v>33.058967276751112</v>
      </c>
      <c r="AI8" s="468">
        <v>31.009429553368854</v>
      </c>
      <c r="AJ8" s="468">
        <v>31.787488904897923</v>
      </c>
      <c r="AK8" s="468">
        <v>33.055435815659081</v>
      </c>
      <c r="AL8" s="468">
        <v>32.805661881850618</v>
      </c>
      <c r="AM8" s="468">
        <v>33.636771416478673</v>
      </c>
      <c r="AN8" s="468">
        <v>17.196800334658196</v>
      </c>
      <c r="AO8" s="468">
        <v>19.488089433476009</v>
      </c>
      <c r="AP8" s="468">
        <v>28.203856637037685</v>
      </c>
      <c r="AQ8" s="468">
        <v>29.291564063991316</v>
      </c>
      <c r="AR8" s="468">
        <v>30.652393967851111</v>
      </c>
    </row>
    <row r="9" spans="1:44" s="1" customFormat="1" ht="12.75" customHeight="1" x14ac:dyDescent="0.2">
      <c r="A9" s="465" t="s">
        <v>154</v>
      </c>
      <c r="B9" s="465" t="s">
        <v>984</v>
      </c>
      <c r="C9" s="465" t="s">
        <v>985</v>
      </c>
      <c r="D9" s="465" t="s">
        <v>1009</v>
      </c>
      <c r="E9" s="468">
        <v>1372.1586309131067</v>
      </c>
      <c r="F9" s="468">
        <v>922.80945740293498</v>
      </c>
      <c r="G9" s="468">
        <v>928.18353258935394</v>
      </c>
      <c r="H9" s="468">
        <v>945.37705111012065</v>
      </c>
      <c r="I9" s="468">
        <v>697.38591753832043</v>
      </c>
      <c r="J9" s="468">
        <v>752.10311802954277</v>
      </c>
      <c r="K9" s="468">
        <v>820.62231750696333</v>
      </c>
      <c r="L9" s="468">
        <v>590.50442672565725</v>
      </c>
      <c r="M9" s="468">
        <v>330.45780465179507</v>
      </c>
      <c r="N9" s="468">
        <v>344.373355690778</v>
      </c>
      <c r="O9" s="468">
        <v>345.34109260768355</v>
      </c>
      <c r="P9" s="468">
        <v>349.19332751827756</v>
      </c>
      <c r="Q9" s="468">
        <v>356.65431609960353</v>
      </c>
      <c r="R9" s="468">
        <v>362.84383368306493</v>
      </c>
      <c r="S9" s="468">
        <v>289.13747707784364</v>
      </c>
      <c r="T9" s="468">
        <v>199.39116818172414</v>
      </c>
      <c r="U9" s="468">
        <v>196.36528543698176</v>
      </c>
      <c r="V9" s="468">
        <v>199.4422313104069</v>
      </c>
      <c r="W9" s="468">
        <v>204.44804402539916</v>
      </c>
      <c r="X9" s="468">
        <v>206.2768409268744</v>
      </c>
      <c r="Y9" s="468">
        <v>40.767372521905457</v>
      </c>
      <c r="Z9" s="468">
        <v>41.126325510498297</v>
      </c>
      <c r="AA9" s="468">
        <v>42.550115972777121</v>
      </c>
      <c r="AB9" s="468">
        <v>42.104599872341581</v>
      </c>
      <c r="AC9" s="468">
        <v>41.171427309362365</v>
      </c>
      <c r="AD9" s="468">
        <v>40.406115132868848</v>
      </c>
      <c r="AE9" s="468">
        <v>39.525426560558664</v>
      </c>
      <c r="AF9" s="468">
        <v>38.87088821871793</v>
      </c>
      <c r="AG9" s="468">
        <v>38.866926552679217</v>
      </c>
      <c r="AH9" s="468">
        <v>39.180856199718292</v>
      </c>
      <c r="AI9" s="468">
        <v>40.143447364967223</v>
      </c>
      <c r="AJ9" s="468">
        <v>40.454642076994013</v>
      </c>
      <c r="AK9" s="468">
        <v>41.027539493034901</v>
      </c>
      <c r="AL9" s="468">
        <v>42.041822955801749</v>
      </c>
      <c r="AM9" s="468">
        <v>41.79348921902691</v>
      </c>
      <c r="AN9" s="468">
        <v>36.980108658460701</v>
      </c>
      <c r="AO9" s="468">
        <v>37.093981682287207</v>
      </c>
      <c r="AP9" s="468">
        <v>36.691896666457183</v>
      </c>
      <c r="AQ9" s="468">
        <v>36.348629565467519</v>
      </c>
      <c r="AR9" s="468">
        <v>33.686394169421064</v>
      </c>
    </row>
    <row r="10" spans="1:44" s="1" customFormat="1" ht="12.75" customHeight="1" x14ac:dyDescent="0.2">
      <c r="A10" s="465" t="s">
        <v>154</v>
      </c>
      <c r="B10" s="465" t="s">
        <v>986</v>
      </c>
      <c r="C10" s="465" t="s">
        <v>987</v>
      </c>
      <c r="D10" s="465" t="s">
        <v>1009</v>
      </c>
      <c r="E10" s="468">
        <v>2478.3443160708371</v>
      </c>
      <c r="F10" s="468">
        <v>1668.0963623499383</v>
      </c>
      <c r="G10" s="468">
        <v>1735.0705599682303</v>
      </c>
      <c r="H10" s="468">
        <v>1782.0199345312915</v>
      </c>
      <c r="I10" s="468">
        <v>1248.0200212817749</v>
      </c>
      <c r="J10" s="468">
        <v>1343.4099370720189</v>
      </c>
      <c r="K10" s="468">
        <v>1447.9000036997229</v>
      </c>
      <c r="L10" s="468">
        <v>933.4968872703239</v>
      </c>
      <c r="M10" s="468">
        <v>371.46963627073114</v>
      </c>
      <c r="N10" s="468">
        <v>385.9392685816839</v>
      </c>
      <c r="O10" s="468">
        <v>383.25868455760849</v>
      </c>
      <c r="P10" s="468">
        <v>390.27430861743596</v>
      </c>
      <c r="Q10" s="468">
        <v>395.14081395423153</v>
      </c>
      <c r="R10" s="468">
        <v>401.97709144024867</v>
      </c>
      <c r="S10" s="468">
        <v>233.6754005096725</v>
      </c>
      <c r="T10" s="468">
        <v>53.269656095537108</v>
      </c>
      <c r="U10" s="468">
        <v>55.144397849619097</v>
      </c>
      <c r="V10" s="468">
        <v>55.483057392162152</v>
      </c>
      <c r="W10" s="468">
        <v>57.63667121291666</v>
      </c>
      <c r="X10" s="468">
        <v>61.662455233334228</v>
      </c>
      <c r="Y10" s="468">
        <v>13.001098321997155</v>
      </c>
      <c r="Z10" s="468">
        <v>14.242005833404539</v>
      </c>
      <c r="AA10" s="468">
        <v>15.505209091298189</v>
      </c>
      <c r="AB10" s="468">
        <v>15.336753937521292</v>
      </c>
      <c r="AC10" s="468">
        <v>14.130200565637677</v>
      </c>
      <c r="AD10" s="468">
        <v>13.670591283893474</v>
      </c>
      <c r="AE10" s="468">
        <v>12.417444866517016</v>
      </c>
      <c r="AF10" s="468">
        <v>11.511821897967382</v>
      </c>
      <c r="AG10" s="468">
        <v>10.900985173522363</v>
      </c>
      <c r="AH10" s="468">
        <v>10.408339853833274</v>
      </c>
      <c r="AI10" s="468">
        <v>10.513914062205753</v>
      </c>
      <c r="AJ10" s="468">
        <v>10.453302699328905</v>
      </c>
      <c r="AK10" s="468">
        <v>10.539661675141835</v>
      </c>
      <c r="AL10" s="468">
        <v>10.648676615065954</v>
      </c>
      <c r="AM10" s="468">
        <v>10.139343472606878</v>
      </c>
      <c r="AN10" s="468">
        <v>9.4154974466724219</v>
      </c>
      <c r="AO10" s="468">
        <v>9.6677252952705643</v>
      </c>
      <c r="AP10" s="468">
        <v>10.254476956519381</v>
      </c>
      <c r="AQ10" s="468">
        <v>10.275417061755581</v>
      </c>
      <c r="AR10" s="468">
        <v>10.319454636907142</v>
      </c>
    </row>
    <row r="11" spans="1:44" s="1" customFormat="1" ht="12.75" customHeight="1" x14ac:dyDescent="0.2">
      <c r="A11" s="465" t="s">
        <v>154</v>
      </c>
      <c r="B11" s="465" t="s">
        <v>988</v>
      </c>
      <c r="C11" s="465" t="s">
        <v>989</v>
      </c>
      <c r="D11" s="465" t="s">
        <v>1009</v>
      </c>
      <c r="E11" s="468">
        <v>7719.9581821933143</v>
      </c>
      <c r="F11" s="468">
        <v>5241.5232972093809</v>
      </c>
      <c r="G11" s="468">
        <v>5150.142869947952</v>
      </c>
      <c r="H11" s="468">
        <v>5091.8898854713934</v>
      </c>
      <c r="I11" s="468">
        <v>3514.1285469393383</v>
      </c>
      <c r="J11" s="468">
        <v>3640.1505159311587</v>
      </c>
      <c r="K11" s="468">
        <v>3600.0306309327225</v>
      </c>
      <c r="L11" s="468">
        <v>2271.4049801839983</v>
      </c>
      <c r="M11" s="468">
        <v>856.54326621196367</v>
      </c>
      <c r="N11" s="468">
        <v>927.95911300848422</v>
      </c>
      <c r="O11" s="468">
        <v>941.19687428477096</v>
      </c>
      <c r="P11" s="468">
        <v>968.09094822311602</v>
      </c>
      <c r="Q11" s="468">
        <v>977.70814448978399</v>
      </c>
      <c r="R11" s="468">
        <v>986.82871775019191</v>
      </c>
      <c r="S11" s="468">
        <v>555.87943327447238</v>
      </c>
      <c r="T11" s="468">
        <v>97.689532482389225</v>
      </c>
      <c r="U11" s="468">
        <v>99.851553451883078</v>
      </c>
      <c r="V11" s="468">
        <v>100.67795003347234</v>
      </c>
      <c r="W11" s="468">
        <v>108.22082525800268</v>
      </c>
      <c r="X11" s="468">
        <v>112.41656777853767</v>
      </c>
      <c r="Y11" s="468">
        <v>22.957285467800052</v>
      </c>
      <c r="Z11" s="468">
        <v>23.730210101646502</v>
      </c>
      <c r="AA11" s="468">
        <v>24.783926133875948</v>
      </c>
      <c r="AB11" s="468">
        <v>23.43373949380922</v>
      </c>
      <c r="AC11" s="468">
        <v>21.163939560145508</v>
      </c>
      <c r="AD11" s="468">
        <v>21.980593795301669</v>
      </c>
      <c r="AE11" s="468">
        <v>22.297395538700329</v>
      </c>
      <c r="AF11" s="468">
        <v>20.404705166421316</v>
      </c>
      <c r="AG11" s="468">
        <v>19.817996498760376</v>
      </c>
      <c r="AH11" s="468">
        <v>21.326826084065168</v>
      </c>
      <c r="AI11" s="468">
        <v>21.642652441115015</v>
      </c>
      <c r="AJ11" s="468">
        <v>22.623702927974453</v>
      </c>
      <c r="AK11" s="468">
        <v>23.007060543661705</v>
      </c>
      <c r="AL11" s="468">
        <v>23.695341960979789</v>
      </c>
      <c r="AM11" s="468">
        <v>23.188071364187142</v>
      </c>
      <c r="AN11" s="468">
        <v>22.623218364372395</v>
      </c>
      <c r="AO11" s="468">
        <v>23.130702774401822</v>
      </c>
      <c r="AP11" s="468">
        <v>22.11540619723251</v>
      </c>
      <c r="AQ11" s="468">
        <v>21.854862685308543</v>
      </c>
      <c r="AR11" s="468">
        <v>17.3732582221899</v>
      </c>
    </row>
    <row r="12" spans="1:44" s="1" customFormat="1" ht="12.75" customHeight="1" x14ac:dyDescent="0.2">
      <c r="A12" s="465" t="s">
        <v>154</v>
      </c>
      <c r="B12" s="465" t="s">
        <v>990</v>
      </c>
      <c r="C12" s="465" t="s">
        <v>991</v>
      </c>
      <c r="D12" s="465" t="s">
        <v>1009</v>
      </c>
      <c r="E12" s="468">
        <v>1.5420266470134836</v>
      </c>
      <c r="F12" s="468">
        <v>1.4874909928465445</v>
      </c>
      <c r="G12" s="468">
        <v>1.4253479828649611</v>
      </c>
      <c r="H12" s="468">
        <v>1.4103719439695963</v>
      </c>
      <c r="I12" s="468">
        <v>1.373900955965379</v>
      </c>
      <c r="J12" s="468">
        <v>1.4507609840954818</v>
      </c>
      <c r="K12" s="468">
        <v>1.4909243242782255</v>
      </c>
      <c r="L12" s="468">
        <v>1.5648174940035569</v>
      </c>
      <c r="M12" s="468">
        <v>1.6275458543612169</v>
      </c>
      <c r="N12" s="468">
        <v>1.7024508551487529</v>
      </c>
      <c r="O12" s="468">
        <v>1.7945892027260659</v>
      </c>
      <c r="P12" s="468">
        <v>1.8888968250059621</v>
      </c>
      <c r="Q12" s="468">
        <v>2.075491195204834</v>
      </c>
      <c r="R12" s="468">
        <v>2.2567481726770557</v>
      </c>
      <c r="S12" s="468">
        <v>2.2622370460816108</v>
      </c>
      <c r="T12" s="468">
        <v>2.2583611883374908</v>
      </c>
      <c r="U12" s="468">
        <v>2.1257371245782513</v>
      </c>
      <c r="V12" s="468">
        <v>2.1963253468512933</v>
      </c>
      <c r="W12" s="468">
        <v>2.2055028259781109</v>
      </c>
      <c r="X12" s="468">
        <v>2.1783622190492977</v>
      </c>
      <c r="Y12" s="468">
        <v>0.43955780767343822</v>
      </c>
      <c r="Z12" s="468">
        <v>0.45462406112609588</v>
      </c>
      <c r="AA12" s="468">
        <v>0.47768768390486893</v>
      </c>
      <c r="AB12" s="468">
        <v>0.47634964623702547</v>
      </c>
      <c r="AC12" s="468">
        <v>0.45793246382123026</v>
      </c>
      <c r="AD12" s="468">
        <v>0.44658165292833496</v>
      </c>
      <c r="AE12" s="468">
        <v>0.43015830151248846</v>
      </c>
      <c r="AF12" s="468">
        <v>0.43056964837691786</v>
      </c>
      <c r="AG12" s="468">
        <v>0.43278125323494165</v>
      </c>
      <c r="AH12" s="468">
        <v>0.43912666187201077</v>
      </c>
      <c r="AI12" s="468">
        <v>0.44001021656329664</v>
      </c>
      <c r="AJ12" s="468">
        <v>0.43647131249288562</v>
      </c>
      <c r="AK12" s="468">
        <v>0.44132064689381373</v>
      </c>
      <c r="AL12" s="468">
        <v>0.44384476539890144</v>
      </c>
      <c r="AM12" s="468">
        <v>0.43685233025978609</v>
      </c>
      <c r="AN12" s="468">
        <v>0.42147832949154485</v>
      </c>
      <c r="AO12" s="468">
        <v>0.42012865363049001</v>
      </c>
      <c r="AP12" s="468">
        <v>0.41022559366375005</v>
      </c>
      <c r="AQ12" s="468">
        <v>0.40658189082112861</v>
      </c>
      <c r="AR12" s="468">
        <v>0.38132090614257896</v>
      </c>
    </row>
    <row r="13" spans="1:44" s="1" customFormat="1" ht="12.75" customHeight="1" x14ac:dyDescent="0.2">
      <c r="A13" s="465" t="s">
        <v>154</v>
      </c>
      <c r="B13" s="465" t="s">
        <v>1013</v>
      </c>
      <c r="C13" s="465" t="s">
        <v>1014</v>
      </c>
      <c r="D13" s="465" t="s">
        <v>1009</v>
      </c>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8">
        <v>0</v>
      </c>
      <c r="AJ13" s="468">
        <v>0</v>
      </c>
      <c r="AK13" s="468">
        <v>0</v>
      </c>
      <c r="AL13" s="468">
        <v>0</v>
      </c>
      <c r="AM13" s="468">
        <v>0</v>
      </c>
      <c r="AN13" s="468">
        <v>0</v>
      </c>
      <c r="AO13" s="468">
        <v>0</v>
      </c>
      <c r="AP13" s="468">
        <v>0</v>
      </c>
      <c r="AQ13" s="468">
        <v>0</v>
      </c>
      <c r="AR13" s="468">
        <v>0</v>
      </c>
    </row>
    <row r="14" spans="1:44" s="1" customFormat="1" ht="12.75" customHeight="1" x14ac:dyDescent="0.2">
      <c r="A14" s="465" t="s">
        <v>154</v>
      </c>
      <c r="B14" s="465" t="s">
        <v>1015</v>
      </c>
      <c r="C14" s="465" t="s">
        <v>1016</v>
      </c>
      <c r="D14" s="465" t="s">
        <v>1009</v>
      </c>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8">
        <v>0</v>
      </c>
      <c r="AJ14" s="468">
        <v>0</v>
      </c>
      <c r="AK14" s="468">
        <v>0</v>
      </c>
      <c r="AL14" s="468">
        <v>0</v>
      </c>
      <c r="AM14" s="468">
        <v>0</v>
      </c>
      <c r="AN14" s="468">
        <v>0</v>
      </c>
      <c r="AO14" s="468">
        <v>0</v>
      </c>
      <c r="AP14" s="468">
        <v>0</v>
      </c>
      <c r="AQ14" s="468">
        <v>0</v>
      </c>
      <c r="AR14" s="468">
        <v>0</v>
      </c>
    </row>
    <row r="15" spans="1:44" s="1" customFormat="1" ht="12.75" customHeight="1" x14ac:dyDescent="0.2">
      <c r="A15" s="465" t="s">
        <v>154</v>
      </c>
      <c r="B15" s="465" t="s">
        <v>992</v>
      </c>
      <c r="C15" s="465" t="s">
        <v>915</v>
      </c>
      <c r="D15" s="465" t="s">
        <v>1009</v>
      </c>
      <c r="E15" s="468">
        <v>1151.6399999999999</v>
      </c>
      <c r="F15" s="468">
        <v>695.40911943793878</v>
      </c>
      <c r="G15" s="468">
        <v>618.2590919999999</v>
      </c>
      <c r="H15" s="468">
        <v>640.97034628103052</v>
      </c>
      <c r="I15" s="468">
        <v>393.39459618735356</v>
      </c>
      <c r="J15" s="468">
        <v>375.64498781264621</v>
      </c>
      <c r="K15" s="468">
        <v>381.93208237470725</v>
      </c>
      <c r="L15" s="468">
        <v>262.62116999999995</v>
      </c>
      <c r="M15" s="468">
        <v>104.84561999999997</v>
      </c>
      <c r="N15" s="468">
        <v>95.027783999999997</v>
      </c>
      <c r="O15" s="468">
        <v>95.862887999999998</v>
      </c>
      <c r="P15" s="468">
        <v>95.137794093676831</v>
      </c>
      <c r="Q15" s="468">
        <v>92.631696000000019</v>
      </c>
      <c r="R15" s="468">
        <v>78.162840000000003</v>
      </c>
      <c r="S15" s="468">
        <v>40.38480599999999</v>
      </c>
      <c r="T15" s="468">
        <v>7.2101399999999982</v>
      </c>
      <c r="U15" s="468">
        <v>6.683460000000002</v>
      </c>
      <c r="V15" s="468">
        <v>6.6617879999999987</v>
      </c>
      <c r="W15" s="468">
        <v>6.9087479999999983</v>
      </c>
      <c r="X15" s="468">
        <v>6.8423879999999988</v>
      </c>
      <c r="Y15" s="468">
        <v>1.4692104000000006</v>
      </c>
      <c r="Z15" s="468">
        <v>1.4353079999999976</v>
      </c>
      <c r="AA15" s="468">
        <v>1.4405327999999977</v>
      </c>
      <c r="AB15" s="468">
        <v>1.4981568000000012</v>
      </c>
      <c r="AC15" s="468">
        <v>1.4570640000000012</v>
      </c>
      <c r="AD15" s="468">
        <v>1.5329160000000013</v>
      </c>
      <c r="AE15" s="468">
        <v>1.5004033482820152</v>
      </c>
      <c r="AF15" s="468">
        <v>1.5007989977256218</v>
      </c>
      <c r="AG15" s="468">
        <v>1.4916250846959727</v>
      </c>
      <c r="AH15" s="468">
        <v>1.5177642489274017</v>
      </c>
      <c r="AI15" s="468">
        <v>1.4947560727447791</v>
      </c>
      <c r="AJ15" s="468">
        <v>1.5258973830185951</v>
      </c>
      <c r="AK15" s="468">
        <v>1.4685342975233728</v>
      </c>
      <c r="AL15" s="468">
        <v>1.331397804341645</v>
      </c>
      <c r="AM15" s="468">
        <v>1.3251704421976813</v>
      </c>
      <c r="AN15" s="468">
        <v>1.1640076153077095</v>
      </c>
      <c r="AO15" s="468">
        <v>1.0902653495461507</v>
      </c>
      <c r="AP15" s="468">
        <v>1.0614756670008914</v>
      </c>
      <c r="AQ15" s="468">
        <v>1.0207423430233322</v>
      </c>
      <c r="AR15" s="468">
        <v>1.0243155504216075</v>
      </c>
    </row>
    <row r="16" spans="1:44" s="1" customFormat="1" ht="12.75" customHeight="1" x14ac:dyDescent="0.2">
      <c r="A16" s="465" t="s">
        <v>154</v>
      </c>
      <c r="B16" s="465" t="s">
        <v>993</v>
      </c>
      <c r="C16" s="465" t="s">
        <v>994</v>
      </c>
      <c r="D16" s="465" t="s">
        <v>1009</v>
      </c>
      <c r="E16" s="468">
        <v>17098.937298813988</v>
      </c>
      <c r="F16" s="468">
        <v>20835.789759344763</v>
      </c>
      <c r="G16" s="468">
        <v>35822.111916603717</v>
      </c>
      <c r="H16" s="468">
        <v>46994.262195336814</v>
      </c>
      <c r="I16" s="468">
        <v>47298.536623666856</v>
      </c>
      <c r="J16" s="468">
        <v>41530.567358542874</v>
      </c>
      <c r="K16" s="468">
        <v>33441.202514651981</v>
      </c>
      <c r="L16" s="468">
        <v>30226.704805627294</v>
      </c>
      <c r="M16" s="468">
        <v>58803.179587024693</v>
      </c>
      <c r="N16" s="468">
        <v>59279.003533132403</v>
      </c>
      <c r="O16" s="468">
        <v>65394.549734500346</v>
      </c>
      <c r="P16" s="468">
        <v>61393.925111618853</v>
      </c>
      <c r="Q16" s="468">
        <v>56109.368709400005</v>
      </c>
      <c r="R16" s="468">
        <v>46983.928022319997</v>
      </c>
      <c r="S16" s="468">
        <v>49528.676178561931</v>
      </c>
      <c r="T16" s="468">
        <v>55469.710602198524</v>
      </c>
      <c r="U16" s="468">
        <v>44048.63641276212</v>
      </c>
      <c r="V16" s="468">
        <v>30169.239392014257</v>
      </c>
      <c r="W16" s="468">
        <v>31094.429442239201</v>
      </c>
      <c r="X16" s="468">
        <v>26427.078385662731</v>
      </c>
      <c r="Y16" s="468">
        <v>34333.863358850402</v>
      </c>
      <c r="Z16" s="468">
        <v>50921.078782408251</v>
      </c>
      <c r="AA16" s="468">
        <v>25929.584049596793</v>
      </c>
      <c r="AB16" s="468">
        <v>19615.356135363199</v>
      </c>
      <c r="AC16" s="468">
        <v>7624.2410927072006</v>
      </c>
      <c r="AD16" s="468">
        <v>8439.4499747632035</v>
      </c>
      <c r="AE16" s="468">
        <v>9096.5207039471989</v>
      </c>
      <c r="AF16" s="468">
        <v>5367.1478394751985</v>
      </c>
      <c r="AG16" s="468">
        <v>7322.5188861584002</v>
      </c>
      <c r="AH16" s="468">
        <v>8930.6773238975984</v>
      </c>
      <c r="AI16" s="468">
        <v>1455.6393261937515</v>
      </c>
      <c r="AJ16" s="468">
        <v>1253.0657653146991</v>
      </c>
      <c r="AK16" s="468">
        <v>969.53789523918351</v>
      </c>
      <c r="AL16" s="468">
        <v>1098.8109511333375</v>
      </c>
      <c r="AM16" s="468">
        <v>1404.2909875875198</v>
      </c>
      <c r="AN16" s="468">
        <v>1034.7173369191999</v>
      </c>
      <c r="AO16" s="468">
        <v>868.44437025088007</v>
      </c>
      <c r="AP16" s="468">
        <v>982.94665914528014</v>
      </c>
      <c r="AQ16" s="468">
        <v>1021.0819542558402</v>
      </c>
      <c r="AR16" s="468">
        <v>2043.9925907030397</v>
      </c>
    </row>
    <row r="17" spans="1:44" s="1" customFormat="1" ht="12.75" customHeight="1" x14ac:dyDescent="0.2">
      <c r="A17" s="465" t="s">
        <v>154</v>
      </c>
      <c r="B17" s="465" t="s">
        <v>995</v>
      </c>
      <c r="C17" s="465" t="s">
        <v>996</v>
      </c>
      <c r="D17" s="465" t="s">
        <v>1009</v>
      </c>
      <c r="E17" s="468">
        <v>6908.8488174673676</v>
      </c>
      <c r="F17" s="468">
        <v>6908.8488174673676</v>
      </c>
      <c r="G17" s="468">
        <v>7533.2922224479571</v>
      </c>
      <c r="H17" s="468">
        <v>6908.8488174673676</v>
      </c>
      <c r="I17" s="468">
        <v>7778.5453867377355</v>
      </c>
      <c r="J17" s="468">
        <v>6397.4173607014254</v>
      </c>
      <c r="K17" s="468">
        <v>6483.7805571911949</v>
      </c>
      <c r="L17" s="468">
        <v>4471.0627288846226</v>
      </c>
      <c r="M17" s="468">
        <v>4729.8408757017069</v>
      </c>
      <c r="N17" s="468">
        <v>4455.8326613830786</v>
      </c>
      <c r="O17" s="468">
        <v>5015.7188256629179</v>
      </c>
      <c r="P17" s="468">
        <v>3893.5487038439969</v>
      </c>
      <c r="Q17" s="468">
        <v>3411.7947337021042</v>
      </c>
      <c r="R17" s="468">
        <v>2663.4821738051496</v>
      </c>
      <c r="S17" s="468">
        <v>2621.7475167346925</v>
      </c>
      <c r="T17" s="468">
        <v>2511.127999102544</v>
      </c>
      <c r="U17" s="468">
        <v>2436.1020466218574</v>
      </c>
      <c r="V17" s="468">
        <v>2650.45948015363</v>
      </c>
      <c r="W17" s="468">
        <v>3039.8427597242348</v>
      </c>
      <c r="X17" s="468">
        <v>3421.9728337856541</v>
      </c>
      <c r="Y17" s="468">
        <v>3305.0404283272469</v>
      </c>
      <c r="Z17" s="468">
        <v>3027.26925968777</v>
      </c>
      <c r="AA17" s="468">
        <v>1835.873915839996</v>
      </c>
      <c r="AB17" s="468">
        <v>1757.3505829007859</v>
      </c>
      <c r="AC17" s="468">
        <v>1741.4265675421718</v>
      </c>
      <c r="AD17" s="468">
        <v>1369.3450453010307</v>
      </c>
      <c r="AE17" s="468">
        <v>1288.6147508579531</v>
      </c>
      <c r="AF17" s="468">
        <v>1209.8847205121024</v>
      </c>
      <c r="AG17" s="468">
        <v>1285.3506286548552</v>
      </c>
      <c r="AH17" s="468">
        <v>1083.376936717038</v>
      </c>
      <c r="AI17" s="468">
        <v>245.44692930718071</v>
      </c>
      <c r="AJ17" s="468">
        <v>280.76757263840187</v>
      </c>
      <c r="AK17" s="468">
        <v>238.69329243739585</v>
      </c>
      <c r="AL17" s="468">
        <v>224.76427310799187</v>
      </c>
      <c r="AM17" s="468">
        <v>211.79269369204459</v>
      </c>
      <c r="AN17" s="468">
        <v>212.81785693411283</v>
      </c>
      <c r="AO17" s="468">
        <v>212.91814209717955</v>
      </c>
      <c r="AP17" s="468">
        <v>182.92869441935821</v>
      </c>
      <c r="AQ17" s="468">
        <v>157.21204163646067</v>
      </c>
      <c r="AR17" s="468">
        <v>144.91642315106793</v>
      </c>
    </row>
    <row r="18" spans="1:44" s="1" customFormat="1" ht="12.75" customHeight="1" x14ac:dyDescent="0.2">
      <c r="A18" s="465" t="s">
        <v>154</v>
      </c>
      <c r="B18" s="465" t="s">
        <v>997</v>
      </c>
      <c r="C18" s="465" t="s">
        <v>998</v>
      </c>
      <c r="D18" s="465" t="s">
        <v>1009</v>
      </c>
      <c r="E18" s="468">
        <v>281.43802244292425</v>
      </c>
      <c r="F18" s="468">
        <v>173.72963205071611</v>
      </c>
      <c r="G18" s="468">
        <v>176.94351024721252</v>
      </c>
      <c r="H18" s="468">
        <v>180.486310326732</v>
      </c>
      <c r="I18" s="468">
        <v>121.50025410729843</v>
      </c>
      <c r="J18" s="468">
        <v>120.94015710262933</v>
      </c>
      <c r="K18" s="468">
        <v>119.37372440031432</v>
      </c>
      <c r="L18" s="468">
        <v>117.04170647468</v>
      </c>
      <c r="M18" s="468">
        <v>114.81395715724818</v>
      </c>
      <c r="N18" s="468">
        <v>112.47937574905835</v>
      </c>
      <c r="O18" s="468">
        <v>113.74151582566945</v>
      </c>
      <c r="P18" s="468">
        <v>29.089978589108771</v>
      </c>
      <c r="Q18" s="468">
        <v>29.752693123087543</v>
      </c>
      <c r="R18" s="468">
        <v>30.265515475257189</v>
      </c>
      <c r="S18" s="468">
        <v>30.970642479975556</v>
      </c>
      <c r="T18" s="468">
        <v>22.402507026880844</v>
      </c>
      <c r="U18" s="468">
        <v>22.86643467655081</v>
      </c>
      <c r="V18" s="468">
        <v>23.29621197251641</v>
      </c>
      <c r="W18" s="468">
        <v>23.939008752088622</v>
      </c>
      <c r="X18" s="468">
        <v>24.82107474467524</v>
      </c>
      <c r="Y18" s="468">
        <v>3.8356652232851141</v>
      </c>
      <c r="Z18" s="468">
        <v>3.9749652919370551</v>
      </c>
      <c r="AA18" s="468">
        <v>4.5064098585490546</v>
      </c>
      <c r="AB18" s="468">
        <v>4.7357069271664649</v>
      </c>
      <c r="AC18" s="468">
        <v>4.1763749133161863</v>
      </c>
      <c r="AD18" s="468">
        <v>4.8053524107208112</v>
      </c>
      <c r="AE18" s="468">
        <v>1.3026632805103495</v>
      </c>
      <c r="AF18" s="468">
        <v>1.2754051721969155</v>
      </c>
      <c r="AG18" s="468">
        <v>1.2674620185379415</v>
      </c>
      <c r="AH18" s="468">
        <v>1.259467394539199</v>
      </c>
      <c r="AI18" s="468">
        <v>1.2488110444396041</v>
      </c>
      <c r="AJ18" s="468">
        <v>1.2402229231374016</v>
      </c>
      <c r="AK18" s="468">
        <v>1.2484784702209488</v>
      </c>
      <c r="AL18" s="468">
        <v>1.2345705327784176</v>
      </c>
      <c r="AM18" s="468">
        <v>1.0914629066397077</v>
      </c>
      <c r="AN18" s="468">
        <v>1.0471102249355793</v>
      </c>
      <c r="AO18" s="468">
        <v>1.036739792552821</v>
      </c>
      <c r="AP18" s="468">
        <v>1.0431700272788473</v>
      </c>
      <c r="AQ18" s="468">
        <v>1.0177271597506683</v>
      </c>
      <c r="AR18" s="468">
        <v>0.97005065609202168</v>
      </c>
    </row>
    <row r="19" spans="1:44" s="1" customFormat="1" ht="12.75" customHeight="1" x14ac:dyDescent="0.2">
      <c r="A19" s="465" t="s">
        <v>154</v>
      </c>
      <c r="B19" s="465" t="s">
        <v>999</v>
      </c>
      <c r="C19" s="465" t="s">
        <v>1000</v>
      </c>
      <c r="D19" s="465" t="s">
        <v>1009</v>
      </c>
      <c r="E19" s="468">
        <v>0.75451340382298837</v>
      </c>
      <c r="F19" s="468">
        <v>0.7614121019209894</v>
      </c>
      <c r="G19" s="468">
        <v>0.76946546724533349</v>
      </c>
      <c r="H19" s="468">
        <v>0.77880786432885818</v>
      </c>
      <c r="I19" s="468">
        <v>0.78916945662916027</v>
      </c>
      <c r="J19" s="468">
        <v>0.80028141065364655</v>
      </c>
      <c r="K19" s="468">
        <v>0.80799694636381592</v>
      </c>
      <c r="L19" s="468">
        <v>0.81323138246610505</v>
      </c>
      <c r="M19" s="468">
        <v>0.82057654014188053</v>
      </c>
      <c r="N19" s="468">
        <v>0.8311232732904007</v>
      </c>
      <c r="O19" s="468">
        <v>0.84384958327917747</v>
      </c>
      <c r="P19" s="468">
        <v>0.85881442062954583</v>
      </c>
      <c r="Q19" s="468">
        <v>0.87578466033922775</v>
      </c>
      <c r="R19" s="468">
        <v>0.89431112759858122</v>
      </c>
      <c r="S19" s="468">
        <v>0.9142583129644285</v>
      </c>
      <c r="T19" s="468">
        <v>0.93523211502228409</v>
      </c>
      <c r="U19" s="468">
        <v>0.95590289485517133</v>
      </c>
      <c r="V19" s="468">
        <v>0.97782685834866467</v>
      </c>
      <c r="W19" s="468">
        <v>1.0026023498034689</v>
      </c>
      <c r="X19" s="468">
        <v>1.030206516723253</v>
      </c>
      <c r="Y19" s="468">
        <v>0.21199715713266865</v>
      </c>
      <c r="Z19" s="468">
        <v>0.22071757247176241</v>
      </c>
      <c r="AA19" s="468">
        <v>0.23188643907101877</v>
      </c>
      <c r="AB19" s="468">
        <v>0.24044353889865638</v>
      </c>
      <c r="AC19" s="468">
        <v>0.23694090976797483</v>
      </c>
      <c r="AD19" s="468">
        <v>0.2242104094142098</v>
      </c>
      <c r="AE19" s="468">
        <v>0.21621886893463277</v>
      </c>
      <c r="AF19" s="468">
        <v>0.21284484033161646</v>
      </c>
      <c r="AG19" s="468">
        <v>0.21041001228210796</v>
      </c>
      <c r="AH19" s="468">
        <v>0.20667582724843414</v>
      </c>
      <c r="AI19" s="468">
        <v>0.20296952029146445</v>
      </c>
      <c r="AJ19" s="468">
        <v>0.20085262088225317</v>
      </c>
      <c r="AK19" s="468">
        <v>0.19998751353260213</v>
      </c>
      <c r="AL19" s="468">
        <v>0.19611203084377468</v>
      </c>
      <c r="AM19" s="468">
        <v>0.18682633003043622</v>
      </c>
      <c r="AN19" s="468">
        <v>0.1719719161342064</v>
      </c>
      <c r="AO19" s="468">
        <v>0.16713283807232171</v>
      </c>
      <c r="AP19" s="468">
        <v>0.16332681344706196</v>
      </c>
      <c r="AQ19" s="468">
        <v>0.15442929236306444</v>
      </c>
      <c r="AR19" s="468">
        <v>0.14299208515364981</v>
      </c>
    </row>
    <row r="20" spans="1:44" s="1" customFormat="1" ht="12.75" customHeight="1" x14ac:dyDescent="0.2">
      <c r="A20" s="465" t="s">
        <v>154</v>
      </c>
      <c r="B20" s="465" t="s">
        <v>1001</v>
      </c>
      <c r="C20" s="465" t="s">
        <v>1002</v>
      </c>
      <c r="D20" s="465" t="s">
        <v>1009</v>
      </c>
      <c r="E20" s="468">
        <v>1499.9800824648994</v>
      </c>
      <c r="F20" s="468">
        <v>927.00925644872109</v>
      </c>
      <c r="G20" s="468">
        <v>928.29545440552806</v>
      </c>
      <c r="H20" s="468">
        <v>967.21722529636918</v>
      </c>
      <c r="I20" s="468">
        <v>652.57620195869436</v>
      </c>
      <c r="J20" s="468">
        <v>670.36103490207518</v>
      </c>
      <c r="K20" s="468">
        <v>681.25616370627301</v>
      </c>
      <c r="L20" s="468">
        <v>678.00985405656343</v>
      </c>
      <c r="M20" s="468">
        <v>699.79657111191068</v>
      </c>
      <c r="N20" s="468">
        <v>692.91971903727608</v>
      </c>
      <c r="O20" s="468">
        <v>719.21405040524166</v>
      </c>
      <c r="P20" s="468">
        <v>181.49064204486538</v>
      </c>
      <c r="Q20" s="468">
        <v>185.76293451439773</v>
      </c>
      <c r="R20" s="468">
        <v>185.82347156215508</v>
      </c>
      <c r="S20" s="468">
        <v>187.23019746639952</v>
      </c>
      <c r="T20" s="468">
        <v>133.95614462203451</v>
      </c>
      <c r="U20" s="468">
        <v>137.67433542980191</v>
      </c>
      <c r="V20" s="468">
        <v>140.2335430943001</v>
      </c>
      <c r="W20" s="468">
        <v>145.11726540222679</v>
      </c>
      <c r="X20" s="468">
        <v>147.75662146348017</v>
      </c>
      <c r="Y20" s="468">
        <v>21.614291716862368</v>
      </c>
      <c r="Z20" s="468">
        <v>22.358356090274018</v>
      </c>
      <c r="AA20" s="468">
        <v>22.712578022561626</v>
      </c>
      <c r="AB20" s="468">
        <v>23.257419969316455</v>
      </c>
      <c r="AC20" s="468">
        <v>23.215450709229476</v>
      </c>
      <c r="AD20" s="468">
        <v>22.668404563662985</v>
      </c>
      <c r="AE20" s="468">
        <v>4.5941451668610744</v>
      </c>
      <c r="AF20" s="468">
        <v>4.5329097281255946</v>
      </c>
      <c r="AG20" s="468">
        <v>4.4869804625959571</v>
      </c>
      <c r="AH20" s="468">
        <v>4.4736995544625415</v>
      </c>
      <c r="AI20" s="468">
        <v>4.420109272884301</v>
      </c>
      <c r="AJ20" s="468">
        <v>4.3586089294665218</v>
      </c>
      <c r="AK20" s="468">
        <v>4.3094667713651065</v>
      </c>
      <c r="AL20" s="468">
        <v>4.2653386982880779</v>
      </c>
      <c r="AM20" s="468">
        <v>4.2999268584326629</v>
      </c>
      <c r="AN20" s="468">
        <v>4.2880207410382249</v>
      </c>
      <c r="AO20" s="468">
        <v>4.3187513893725562</v>
      </c>
      <c r="AP20" s="468">
        <v>4.3280538161727105</v>
      </c>
      <c r="AQ20" s="468">
        <v>4.3163754678934803</v>
      </c>
      <c r="AR20" s="468">
        <v>4.3094277038696065</v>
      </c>
    </row>
    <row r="21" spans="1:44" s="1" customFormat="1" ht="12.75" customHeight="1" x14ac:dyDescent="0.2">
      <c r="A21" s="465" t="s">
        <v>154</v>
      </c>
      <c r="B21" s="465" t="s">
        <v>1003</v>
      </c>
      <c r="C21" s="465" t="s">
        <v>1004</v>
      </c>
      <c r="D21" s="465" t="s">
        <v>1009</v>
      </c>
      <c r="E21" s="468">
        <v>1081.2908970162343</v>
      </c>
      <c r="F21" s="468">
        <v>1230.8308812529106</v>
      </c>
      <c r="G21" s="468">
        <v>965.86902716298061</v>
      </c>
      <c r="H21" s="468">
        <v>765.54616064735899</v>
      </c>
      <c r="I21" s="468">
        <v>763.30229883452307</v>
      </c>
      <c r="J21" s="468">
        <v>810.05378329026109</v>
      </c>
      <c r="K21" s="468">
        <v>842.31724187371515</v>
      </c>
      <c r="L21" s="468">
        <v>777.57584054127165</v>
      </c>
      <c r="M21" s="468">
        <v>740.41942400352468</v>
      </c>
      <c r="N21" s="468">
        <v>751.51171897398308</v>
      </c>
      <c r="O21" s="468">
        <v>760.91541183523907</v>
      </c>
      <c r="P21" s="468">
        <v>715.93686820778771</v>
      </c>
      <c r="Q21" s="468">
        <v>584.88711445320155</v>
      </c>
      <c r="R21" s="468">
        <v>608.89885118589768</v>
      </c>
      <c r="S21" s="468">
        <v>684.88693475469859</v>
      </c>
      <c r="T21" s="468">
        <v>875.58576000000085</v>
      </c>
      <c r="U21" s="468">
        <v>834.50303999999994</v>
      </c>
      <c r="V21" s="468">
        <v>832.57439999999997</v>
      </c>
      <c r="W21" s="468">
        <v>789.51600000000155</v>
      </c>
      <c r="X21" s="468">
        <v>687.32831999999996</v>
      </c>
      <c r="Y21" s="468">
        <v>687.62736000000041</v>
      </c>
      <c r="Z21" s="468">
        <v>689.65679400468389</v>
      </c>
      <c r="AA21" s="468">
        <v>642.05904599531675</v>
      </c>
      <c r="AB21" s="468">
        <v>293.10624000000013</v>
      </c>
      <c r="AC21" s="468">
        <v>284.54496000000006</v>
      </c>
      <c r="AD21" s="468">
        <v>282.7473600000007</v>
      </c>
      <c r="AE21" s="468">
        <v>268.8067199999997</v>
      </c>
      <c r="AF21" s="468">
        <v>218.21185124121698</v>
      </c>
      <c r="AG21" s="468">
        <v>243.42695999999975</v>
      </c>
      <c r="AH21" s="468">
        <v>226.8964449696002</v>
      </c>
      <c r="AI21" s="468">
        <v>243.22832276039048</v>
      </c>
      <c r="AJ21" s="468">
        <v>242.60021139987305</v>
      </c>
      <c r="AK21" s="468">
        <v>228.51799406149408</v>
      </c>
      <c r="AL21" s="468">
        <v>217.30755106286983</v>
      </c>
      <c r="AM21" s="468">
        <v>221.21828655126967</v>
      </c>
      <c r="AN21" s="468">
        <v>213.92510597951866</v>
      </c>
      <c r="AO21" s="468">
        <v>233.88020869743102</v>
      </c>
      <c r="AP21" s="468">
        <v>237.51253412168242</v>
      </c>
      <c r="AQ21" s="468">
        <v>231.94036189937603</v>
      </c>
      <c r="AR21" s="468">
        <v>212.19694224096969</v>
      </c>
    </row>
    <row r="22" spans="1:44" s="1" customFormat="1" ht="12.75" customHeight="1" x14ac:dyDescent="0.2">
      <c r="A22" s="465" t="s">
        <v>154</v>
      </c>
      <c r="B22" s="465" t="s">
        <v>1005</v>
      </c>
      <c r="C22" s="465" t="s">
        <v>1006</v>
      </c>
      <c r="D22" s="465" t="s">
        <v>1009</v>
      </c>
      <c r="E22" s="468">
        <v>439.80633605868309</v>
      </c>
      <c r="F22" s="468">
        <v>291.6657156813427</v>
      </c>
      <c r="G22" s="468">
        <v>227.97900704619633</v>
      </c>
      <c r="H22" s="468">
        <v>111.54696344544993</v>
      </c>
      <c r="I22" s="468">
        <v>99.902703947503582</v>
      </c>
      <c r="J22" s="468">
        <v>81.016805639485213</v>
      </c>
      <c r="K22" s="468">
        <v>242.57258986405336</v>
      </c>
      <c r="L22" s="468">
        <v>121.63693680728983</v>
      </c>
      <c r="M22" s="468">
        <v>118.81711579295325</v>
      </c>
      <c r="N22" s="468">
        <v>127.46630260469763</v>
      </c>
      <c r="O22" s="468">
        <v>131.19065061831648</v>
      </c>
      <c r="P22" s="468">
        <v>111.28491599858893</v>
      </c>
      <c r="Q22" s="468">
        <v>113.92718557464731</v>
      </c>
      <c r="R22" s="468">
        <v>128.99347874551381</v>
      </c>
      <c r="S22" s="468">
        <v>115.77929893547969</v>
      </c>
      <c r="T22" s="468">
        <v>101.12074910458892</v>
      </c>
      <c r="U22" s="468">
        <v>90.874837761395867</v>
      </c>
      <c r="V22" s="468">
        <v>103.02923528073308</v>
      </c>
      <c r="W22" s="468">
        <v>106.18616542116463</v>
      </c>
      <c r="X22" s="468">
        <v>140.88633359155168</v>
      </c>
      <c r="Y22" s="468">
        <v>150.91726747244869</v>
      </c>
      <c r="Z22" s="468">
        <v>119.64954354671256</v>
      </c>
      <c r="AA22" s="468">
        <v>134.00879531560611</v>
      </c>
      <c r="AB22" s="468">
        <v>66.589793844104719</v>
      </c>
      <c r="AC22" s="468">
        <v>72.453411650189977</v>
      </c>
      <c r="AD22" s="468">
        <v>67.322207386115991</v>
      </c>
      <c r="AE22" s="468">
        <v>82.858224434055558</v>
      </c>
      <c r="AF22" s="468">
        <v>60.493914002180794</v>
      </c>
      <c r="AG22" s="468">
        <v>68.479654057257392</v>
      </c>
      <c r="AH22" s="468">
        <v>66.383023477958332</v>
      </c>
      <c r="AI22" s="468">
        <v>61.04877930204232</v>
      </c>
      <c r="AJ22" s="468">
        <v>59.740585534460529</v>
      </c>
      <c r="AK22" s="468">
        <v>75.257062028338581</v>
      </c>
      <c r="AL22" s="468">
        <v>58.920262562658436</v>
      </c>
      <c r="AM22" s="468">
        <v>65.636437760546272</v>
      </c>
      <c r="AN22" s="468">
        <v>79.091552124079513</v>
      </c>
      <c r="AO22" s="468">
        <v>69.129442440750481</v>
      </c>
      <c r="AP22" s="468">
        <v>65.770142408214568</v>
      </c>
      <c r="AQ22" s="468">
        <v>94.341922550515207</v>
      </c>
      <c r="AR22" s="468">
        <v>57.045899386461215</v>
      </c>
    </row>
    <row r="23" spans="1:44" s="1" customFormat="1" ht="12.75" customHeight="1" x14ac:dyDescent="0.2">
      <c r="A23" s="465" t="s">
        <v>155</v>
      </c>
      <c r="B23" s="465" t="s">
        <v>974</v>
      </c>
      <c r="C23" s="465" t="s">
        <v>975</v>
      </c>
      <c r="D23" s="465" t="s">
        <v>1009</v>
      </c>
      <c r="E23" s="468">
        <v>6862.2241314497105</v>
      </c>
      <c r="F23" s="468">
        <v>6869.7769379846668</v>
      </c>
      <c r="G23" s="468">
        <v>6827.1912869470561</v>
      </c>
      <c r="H23" s="468">
        <v>6785.3385693089722</v>
      </c>
      <c r="I23" s="468">
        <v>6754.0170848726639</v>
      </c>
      <c r="J23" s="468">
        <v>6742.9422191508902</v>
      </c>
      <c r="K23" s="468">
        <v>6737.1666996757885</v>
      </c>
      <c r="L23" s="468">
        <v>6736.80774843978</v>
      </c>
      <c r="M23" s="468">
        <v>6707.2618097166023</v>
      </c>
      <c r="N23" s="468">
        <v>6746.7734595157299</v>
      </c>
      <c r="O23" s="468">
        <v>6768.5942585513367</v>
      </c>
      <c r="P23" s="468">
        <v>6787.2002092913835</v>
      </c>
      <c r="Q23" s="468">
        <v>6810.2549185812304</v>
      </c>
      <c r="R23" s="468">
        <v>6821.3568594915414</v>
      </c>
      <c r="S23" s="468">
        <v>6804.2374894354698</v>
      </c>
      <c r="T23" s="468">
        <v>6789.8302456366191</v>
      </c>
      <c r="U23" s="468">
        <v>6738.8914915454861</v>
      </c>
      <c r="V23" s="468">
        <v>6615.3002056166379</v>
      </c>
      <c r="W23" s="468">
        <v>6444.8333357189722</v>
      </c>
      <c r="X23" s="468">
        <v>6288.0041334508132</v>
      </c>
      <c r="Y23" s="468">
        <v>6230.3333018279382</v>
      </c>
      <c r="Z23" s="468">
        <v>6302.4934989417961</v>
      </c>
      <c r="AA23" s="468">
        <v>6279.6428717502522</v>
      </c>
      <c r="AB23" s="468">
        <v>6104.8996267625462</v>
      </c>
      <c r="AC23" s="468">
        <v>4313.603413936873</v>
      </c>
      <c r="AD23" s="468">
        <v>5243.7108841846975</v>
      </c>
      <c r="AE23" s="468">
        <v>4818.9476031150498</v>
      </c>
      <c r="AF23" s="468">
        <v>4453.5017959381203</v>
      </c>
      <c r="AG23" s="468">
        <v>4191.8231926363969</v>
      </c>
      <c r="AH23" s="468">
        <v>3967.4760723423169</v>
      </c>
      <c r="AI23" s="468">
        <v>3739.1100054869021</v>
      </c>
      <c r="AJ23" s="468">
        <v>3519.3542482764428</v>
      </c>
      <c r="AK23" s="468">
        <v>3343.8352177901224</v>
      </c>
      <c r="AL23" s="468">
        <v>3200.2841189233318</v>
      </c>
      <c r="AM23" s="468">
        <v>3013.7362031146295</v>
      </c>
      <c r="AN23" s="468">
        <v>2782.2256433236435</v>
      </c>
      <c r="AO23" s="468">
        <v>2623.2230776588831</v>
      </c>
      <c r="AP23" s="468">
        <v>2427.7333475781406</v>
      </c>
      <c r="AQ23" s="468">
        <v>2237.3146854678362</v>
      </c>
      <c r="AR23" s="468">
        <v>2067.5836042084038</v>
      </c>
    </row>
    <row r="24" spans="1:44" s="1" customFormat="1" ht="12.75" customHeight="1" x14ac:dyDescent="0.2">
      <c r="A24" s="465" t="s">
        <v>155</v>
      </c>
      <c r="B24" s="465" t="s">
        <v>976</v>
      </c>
      <c r="C24" s="465" t="s">
        <v>977</v>
      </c>
      <c r="D24" s="465" t="s">
        <v>1009</v>
      </c>
      <c r="E24" s="468">
        <v>518.98179718570179</v>
      </c>
      <c r="F24" s="468">
        <v>542.95812349058747</v>
      </c>
      <c r="G24" s="468">
        <v>566.567850772881</v>
      </c>
      <c r="H24" s="468">
        <v>590.80389648328674</v>
      </c>
      <c r="I24" s="468">
        <v>660.01834527106803</v>
      </c>
      <c r="J24" s="468">
        <v>668.95965506632911</v>
      </c>
      <c r="K24" s="468">
        <v>645.19017856509288</v>
      </c>
      <c r="L24" s="468">
        <v>691.09233438982142</v>
      </c>
      <c r="M24" s="468">
        <v>697.42688761420027</v>
      </c>
      <c r="N24" s="468">
        <v>715.6379812598916</v>
      </c>
      <c r="O24" s="468">
        <v>765.04126742258893</v>
      </c>
      <c r="P24" s="468">
        <v>820.04275214683321</v>
      </c>
      <c r="Q24" s="468">
        <v>890.45113772758896</v>
      </c>
      <c r="R24" s="468">
        <v>928.53621511961035</v>
      </c>
      <c r="S24" s="468">
        <v>997.41775649823489</v>
      </c>
      <c r="T24" s="468">
        <v>1064.6537717018075</v>
      </c>
      <c r="U24" s="468">
        <v>1041.5472383661422</v>
      </c>
      <c r="V24" s="468">
        <v>980.62867317092139</v>
      </c>
      <c r="W24" s="468">
        <v>959.86715200124638</v>
      </c>
      <c r="X24" s="468">
        <v>1033.1022046005653</v>
      </c>
      <c r="Y24" s="468">
        <v>1039.2209938646295</v>
      </c>
      <c r="Z24" s="468">
        <v>1020.2370314253885</v>
      </c>
      <c r="AA24" s="468">
        <v>1051.7889571354995</v>
      </c>
      <c r="AB24" s="468">
        <v>1119.1892042592319</v>
      </c>
      <c r="AC24" s="468">
        <v>978.98304225747131</v>
      </c>
      <c r="AD24" s="468">
        <v>1040.5550572070249</v>
      </c>
      <c r="AE24" s="468">
        <v>1076.9722868496387</v>
      </c>
      <c r="AF24" s="468">
        <v>1125.0513939974305</v>
      </c>
      <c r="AG24" s="468">
        <v>1180.6368019269289</v>
      </c>
      <c r="AH24" s="468">
        <v>1242.6079803317859</v>
      </c>
      <c r="AI24" s="468">
        <v>1270.5739732447096</v>
      </c>
      <c r="AJ24" s="468">
        <v>1393.3599117800336</v>
      </c>
      <c r="AK24" s="468">
        <v>1388.3437321521571</v>
      </c>
      <c r="AL24" s="468">
        <v>1479.1082698540661</v>
      </c>
      <c r="AM24" s="468">
        <v>1485.8260587347509</v>
      </c>
      <c r="AN24" s="468">
        <v>520.17894211788609</v>
      </c>
      <c r="AO24" s="468">
        <v>599.34653272536559</v>
      </c>
      <c r="AP24" s="468">
        <v>1098.5416696674188</v>
      </c>
      <c r="AQ24" s="468">
        <v>1257.4677810507776</v>
      </c>
      <c r="AR24" s="468">
        <v>1354.6673655191653</v>
      </c>
    </row>
    <row r="25" spans="1:44" s="1" customFormat="1" ht="12.75" customHeight="1" x14ac:dyDescent="0.2">
      <c r="A25" s="465" t="s">
        <v>155</v>
      </c>
      <c r="B25" s="465" t="s">
        <v>978</v>
      </c>
      <c r="C25" s="465" t="s">
        <v>979</v>
      </c>
      <c r="D25" s="465" t="s">
        <v>1009</v>
      </c>
      <c r="E25" s="468">
        <v>5486.9088292149327</v>
      </c>
      <c r="F25" s="468">
        <v>5814.4403014903737</v>
      </c>
      <c r="G25" s="468">
        <v>6302.8623767702084</v>
      </c>
      <c r="H25" s="468">
        <v>6694.339608720672</v>
      </c>
      <c r="I25" s="468">
        <v>6911.1682207671365</v>
      </c>
      <c r="J25" s="468">
        <v>6610.0829464869075</v>
      </c>
      <c r="K25" s="468">
        <v>6067.1414462191515</v>
      </c>
      <c r="L25" s="468">
        <v>6260.9058161863841</v>
      </c>
      <c r="M25" s="468">
        <v>6108.1158255578539</v>
      </c>
      <c r="N25" s="468">
        <v>6745.8050689792544</v>
      </c>
      <c r="O25" s="468">
        <v>6877.2940222114057</v>
      </c>
      <c r="P25" s="468">
        <v>7192.4595615160642</v>
      </c>
      <c r="Q25" s="468">
        <v>7305.9634861481027</v>
      </c>
      <c r="R25" s="468">
        <v>7918.1790694158535</v>
      </c>
      <c r="S25" s="468">
        <v>8397.5653880759637</v>
      </c>
      <c r="T25" s="468">
        <v>8590.745145727793</v>
      </c>
      <c r="U25" s="468">
        <v>8757.4501580734923</v>
      </c>
      <c r="V25" s="468">
        <v>7821.5425528448186</v>
      </c>
      <c r="W25" s="468">
        <v>8426.5036488129681</v>
      </c>
      <c r="X25" s="468">
        <v>9723.1971929796237</v>
      </c>
      <c r="Y25" s="468">
        <v>10235.973658161223</v>
      </c>
      <c r="Z25" s="468">
        <v>10354.492693269098</v>
      </c>
      <c r="AA25" s="468">
        <v>10616.84871751344</v>
      </c>
      <c r="AB25" s="468">
        <v>10502.206852762762</v>
      </c>
      <c r="AC25" s="468">
        <v>9285.6512321788905</v>
      </c>
      <c r="AD25" s="468">
        <v>9673.2722911059536</v>
      </c>
      <c r="AE25" s="468">
        <v>9995.4946676300897</v>
      </c>
      <c r="AF25" s="468">
        <v>10416.68704526609</v>
      </c>
      <c r="AG25" s="468">
        <v>10526.070148905415</v>
      </c>
      <c r="AH25" s="468">
        <v>11635.462895929475</v>
      </c>
      <c r="AI25" s="468">
        <v>11374.336318653986</v>
      </c>
      <c r="AJ25" s="468">
        <v>12279.389756025208</v>
      </c>
      <c r="AK25" s="468">
        <v>12683.248355225425</v>
      </c>
      <c r="AL25" s="468">
        <v>13299.059264847447</v>
      </c>
      <c r="AM25" s="468">
        <v>13739.992701594698</v>
      </c>
      <c r="AN25" s="468">
        <v>4353.3729172795056</v>
      </c>
      <c r="AO25" s="468">
        <v>5715.7887612420782</v>
      </c>
      <c r="AP25" s="468">
        <v>9288.7412562601039</v>
      </c>
      <c r="AQ25" s="468">
        <v>10590.589711224187</v>
      </c>
      <c r="AR25" s="468">
        <v>12336.254261325352</v>
      </c>
    </row>
    <row r="26" spans="1:44" s="1" customFormat="1" ht="12.75" customHeight="1" x14ac:dyDescent="0.2">
      <c r="A26" s="465" t="s">
        <v>155</v>
      </c>
      <c r="B26" s="465" t="s">
        <v>980</v>
      </c>
      <c r="C26" s="465" t="s">
        <v>981</v>
      </c>
      <c r="D26" s="465" t="s">
        <v>1009</v>
      </c>
      <c r="E26" s="468">
        <v>189.31108695419894</v>
      </c>
      <c r="F26" s="468">
        <v>201.07162811268088</v>
      </c>
      <c r="G26" s="468">
        <v>211.08830173909607</v>
      </c>
      <c r="H26" s="468">
        <v>223.26358531314574</v>
      </c>
      <c r="I26" s="468">
        <v>234.8105329238152</v>
      </c>
      <c r="J26" s="468">
        <v>218.84152255155342</v>
      </c>
      <c r="K26" s="468">
        <v>212.44805641560114</v>
      </c>
      <c r="L26" s="468">
        <v>211.10715400655096</v>
      </c>
      <c r="M26" s="468">
        <v>211.05323377844294</v>
      </c>
      <c r="N26" s="468">
        <v>212.31371870753091</v>
      </c>
      <c r="O26" s="468">
        <v>222.88062681496274</v>
      </c>
      <c r="P26" s="468">
        <v>244.64439344173005</v>
      </c>
      <c r="Q26" s="468">
        <v>253.01987567572255</v>
      </c>
      <c r="R26" s="468">
        <v>215.64549400586796</v>
      </c>
      <c r="S26" s="468">
        <v>194.21033372366085</v>
      </c>
      <c r="T26" s="468">
        <v>177.76084212132648</v>
      </c>
      <c r="U26" s="468">
        <v>178.29635854222363</v>
      </c>
      <c r="V26" s="468">
        <v>143.99348943800584</v>
      </c>
      <c r="W26" s="468">
        <v>135.34687643079084</v>
      </c>
      <c r="X26" s="468">
        <v>107.38833820115886</v>
      </c>
      <c r="Y26" s="468">
        <v>118.65502961750343</v>
      </c>
      <c r="Z26" s="468">
        <v>122.73575983005929</v>
      </c>
      <c r="AA26" s="468">
        <v>144.32390831289354</v>
      </c>
      <c r="AB26" s="468">
        <v>150.54617109288159</v>
      </c>
      <c r="AC26" s="468">
        <v>159.14466916816676</v>
      </c>
      <c r="AD26" s="468">
        <v>176.46655373384684</v>
      </c>
      <c r="AE26" s="468">
        <v>170.38520443853037</v>
      </c>
      <c r="AF26" s="468">
        <v>155.66036992725131</v>
      </c>
      <c r="AG26" s="468">
        <v>156.34929772342451</v>
      </c>
      <c r="AH26" s="468">
        <v>143.58023531292017</v>
      </c>
      <c r="AI26" s="468">
        <v>137.10771185723723</v>
      </c>
      <c r="AJ26" s="468">
        <v>143.52831859611427</v>
      </c>
      <c r="AK26" s="468">
        <v>142.63043731840202</v>
      </c>
      <c r="AL26" s="468">
        <v>142.987537153435</v>
      </c>
      <c r="AM26" s="468">
        <v>143.04156637407695</v>
      </c>
      <c r="AN26" s="468">
        <v>75.757477848205397</v>
      </c>
      <c r="AO26" s="468">
        <v>79.322873361411183</v>
      </c>
      <c r="AP26" s="468">
        <v>118.71770451610809</v>
      </c>
      <c r="AQ26" s="468">
        <v>129.77423506227456</v>
      </c>
      <c r="AR26" s="468">
        <v>125.17067455226223</v>
      </c>
    </row>
    <row r="27" spans="1:44" s="1" customFormat="1" ht="12.75" customHeight="1" x14ac:dyDescent="0.2">
      <c r="A27" s="465" t="s">
        <v>155</v>
      </c>
      <c r="B27" s="465" t="s">
        <v>982</v>
      </c>
      <c r="C27" s="465" t="s">
        <v>983</v>
      </c>
      <c r="D27" s="465" t="s">
        <v>1009</v>
      </c>
      <c r="E27" s="468">
        <v>522.30069214786067</v>
      </c>
      <c r="F27" s="468">
        <v>558.47357529707335</v>
      </c>
      <c r="G27" s="468">
        <v>608.15428229271606</v>
      </c>
      <c r="H27" s="468">
        <v>650.40364049528296</v>
      </c>
      <c r="I27" s="468">
        <v>637.01491886971871</v>
      </c>
      <c r="J27" s="468">
        <v>567.29428224092658</v>
      </c>
      <c r="K27" s="468">
        <v>531.54680877426676</v>
      </c>
      <c r="L27" s="468">
        <v>515.97383817438083</v>
      </c>
      <c r="M27" s="468">
        <v>492.60202787340734</v>
      </c>
      <c r="N27" s="468">
        <v>510.92488841789486</v>
      </c>
      <c r="O27" s="468">
        <v>519.83520255254564</v>
      </c>
      <c r="P27" s="468">
        <v>557.53095323686239</v>
      </c>
      <c r="Q27" s="468">
        <v>558.23136230099306</v>
      </c>
      <c r="R27" s="468">
        <v>520.07326043033129</v>
      </c>
      <c r="S27" s="468">
        <v>486.60810153779659</v>
      </c>
      <c r="T27" s="468">
        <v>440.23749532692284</v>
      </c>
      <c r="U27" s="468">
        <v>485.72561442303117</v>
      </c>
      <c r="V27" s="468">
        <v>418.32736522366304</v>
      </c>
      <c r="W27" s="468">
        <v>451.62235542469966</v>
      </c>
      <c r="X27" s="468">
        <v>434.24123766116639</v>
      </c>
      <c r="Y27" s="468">
        <v>465.33222597586246</v>
      </c>
      <c r="Z27" s="468">
        <v>466.45233673194366</v>
      </c>
      <c r="AA27" s="468">
        <v>508.88484967218875</v>
      </c>
      <c r="AB27" s="468">
        <v>508.99971771591288</v>
      </c>
      <c r="AC27" s="468">
        <v>494.76971200110324</v>
      </c>
      <c r="AD27" s="468">
        <v>529.92458275812226</v>
      </c>
      <c r="AE27" s="468">
        <v>520.34033096460485</v>
      </c>
      <c r="AF27" s="468">
        <v>458.45412345588602</v>
      </c>
      <c r="AG27" s="468">
        <v>463.23170553162402</v>
      </c>
      <c r="AH27" s="468">
        <v>489.8373671006002</v>
      </c>
      <c r="AI27" s="468">
        <v>461.14199015206248</v>
      </c>
      <c r="AJ27" s="468">
        <v>472.48522598966628</v>
      </c>
      <c r="AK27" s="468">
        <v>491.19775278595239</v>
      </c>
      <c r="AL27" s="468">
        <v>486.86943426064511</v>
      </c>
      <c r="AM27" s="468">
        <v>498.13617439777596</v>
      </c>
      <c r="AN27" s="468">
        <v>248.40802631588008</v>
      </c>
      <c r="AO27" s="468">
        <v>282.94579876913599</v>
      </c>
      <c r="AP27" s="468">
        <v>417.17042938896907</v>
      </c>
      <c r="AQ27" s="468">
        <v>499.53342646644955</v>
      </c>
      <c r="AR27" s="468">
        <v>540.83531654593719</v>
      </c>
    </row>
    <row r="28" spans="1:44" s="1" customFormat="1" ht="12.75" customHeight="1" x14ac:dyDescent="0.2">
      <c r="A28" s="465" t="s">
        <v>155</v>
      </c>
      <c r="B28" s="465" t="s">
        <v>984</v>
      </c>
      <c r="C28" s="465" t="s">
        <v>985</v>
      </c>
      <c r="D28" s="465" t="s">
        <v>1009</v>
      </c>
      <c r="E28" s="468">
        <v>55489.847327806485</v>
      </c>
      <c r="F28" s="468">
        <v>56722.303887044982</v>
      </c>
      <c r="G28" s="468">
        <v>57816.15765717157</v>
      </c>
      <c r="H28" s="468">
        <v>59604.392559532942</v>
      </c>
      <c r="I28" s="468">
        <v>59678.382489501993</v>
      </c>
      <c r="J28" s="468">
        <v>63961.577858450117</v>
      </c>
      <c r="K28" s="468">
        <v>66714.288554259212</v>
      </c>
      <c r="L28" s="468">
        <v>66790.566664270562</v>
      </c>
      <c r="M28" s="468">
        <v>65155.009631919318</v>
      </c>
      <c r="N28" s="468">
        <v>63048.38919582768</v>
      </c>
      <c r="O28" s="468">
        <v>58962.417135991214</v>
      </c>
      <c r="P28" s="468">
        <v>55102.350346306521</v>
      </c>
      <c r="Q28" s="468">
        <v>52140.758233761415</v>
      </c>
      <c r="R28" s="468">
        <v>48473.841190648796</v>
      </c>
      <c r="S28" s="468">
        <v>44569.722838030197</v>
      </c>
      <c r="T28" s="468">
        <v>41483.189689172956</v>
      </c>
      <c r="U28" s="468">
        <v>38836.446307926628</v>
      </c>
      <c r="V28" s="468">
        <v>37473.190264702942</v>
      </c>
      <c r="W28" s="468">
        <v>36264.877066217327</v>
      </c>
      <c r="X28" s="468">
        <v>34633.984238440564</v>
      </c>
      <c r="Y28" s="468">
        <v>31674.784404621041</v>
      </c>
      <c r="Z28" s="468">
        <v>29396.98288120261</v>
      </c>
      <c r="AA28" s="468">
        <v>27968.887059093508</v>
      </c>
      <c r="AB28" s="468">
        <v>25666.380833636314</v>
      </c>
      <c r="AC28" s="468">
        <v>23670.079417667232</v>
      </c>
      <c r="AD28" s="468">
        <v>22192.195371335303</v>
      </c>
      <c r="AE28" s="468">
        <v>21136.004440185887</v>
      </c>
      <c r="AF28" s="468">
        <v>20108.093344306952</v>
      </c>
      <c r="AG28" s="468">
        <v>19266.061780225555</v>
      </c>
      <c r="AH28" s="468">
        <v>18277.168386616693</v>
      </c>
      <c r="AI28" s="468">
        <v>17920.061164182382</v>
      </c>
      <c r="AJ28" s="468">
        <v>16962.197276254596</v>
      </c>
      <c r="AK28" s="468">
        <v>16047.260677989603</v>
      </c>
      <c r="AL28" s="468">
        <v>15359.245903580057</v>
      </c>
      <c r="AM28" s="468">
        <v>14087.094197175431</v>
      </c>
      <c r="AN28" s="468">
        <v>11702.053123638027</v>
      </c>
      <c r="AO28" s="468">
        <v>10965.04267074239</v>
      </c>
      <c r="AP28" s="468">
        <v>10522.561489045429</v>
      </c>
      <c r="AQ28" s="468">
        <v>10030.047239283664</v>
      </c>
      <c r="AR28" s="468">
        <v>9322.4436480505756</v>
      </c>
    </row>
    <row r="29" spans="1:44" s="1" customFormat="1" ht="12.75" customHeight="1" x14ac:dyDescent="0.2">
      <c r="A29" s="465" t="s">
        <v>155</v>
      </c>
      <c r="B29" s="465" t="s">
        <v>986</v>
      </c>
      <c r="C29" s="465" t="s">
        <v>987</v>
      </c>
      <c r="D29" s="465" t="s">
        <v>1009</v>
      </c>
      <c r="E29" s="468">
        <v>6756.9906296976287</v>
      </c>
      <c r="F29" s="468">
        <v>7216.3420426734201</v>
      </c>
      <c r="G29" s="468">
        <v>7401.2885028511728</v>
      </c>
      <c r="H29" s="468">
        <v>7531.5229619223874</v>
      </c>
      <c r="I29" s="468">
        <v>7654.0710757574516</v>
      </c>
      <c r="J29" s="468">
        <v>8119.8791415501673</v>
      </c>
      <c r="K29" s="468">
        <v>8651.9578144746411</v>
      </c>
      <c r="L29" s="468">
        <v>8782.7349250122916</v>
      </c>
      <c r="M29" s="468">
        <v>9037.3019180057036</v>
      </c>
      <c r="N29" s="468">
        <v>9408.290406996688</v>
      </c>
      <c r="O29" s="468">
        <v>9226.9911016025508</v>
      </c>
      <c r="P29" s="468">
        <v>9051.7066386199731</v>
      </c>
      <c r="Q29" s="468">
        <v>8868.4310226248344</v>
      </c>
      <c r="R29" s="468">
        <v>8854.7106999321568</v>
      </c>
      <c r="S29" s="468">
        <v>8871.2015718032744</v>
      </c>
      <c r="T29" s="468">
        <v>8907.6502479750052</v>
      </c>
      <c r="U29" s="468">
        <v>9192.6274960927913</v>
      </c>
      <c r="V29" s="468">
        <v>9122.9257391909305</v>
      </c>
      <c r="W29" s="468">
        <v>9229.9950396237837</v>
      </c>
      <c r="X29" s="468">
        <v>9697.729355142772</v>
      </c>
      <c r="Y29" s="468">
        <v>10003.123159534513</v>
      </c>
      <c r="Z29" s="468">
        <v>10739.03567807501</v>
      </c>
      <c r="AA29" s="468">
        <v>11370.99339297641</v>
      </c>
      <c r="AB29" s="468">
        <v>10961.875351226388</v>
      </c>
      <c r="AC29" s="468">
        <v>9999.7344688056855</v>
      </c>
      <c r="AD29" s="468">
        <v>9642.7966438084859</v>
      </c>
      <c r="AE29" s="468">
        <v>8994.7787510573635</v>
      </c>
      <c r="AF29" s="468">
        <v>8681.03147159535</v>
      </c>
      <c r="AG29" s="468">
        <v>8378.8313809105312</v>
      </c>
      <c r="AH29" s="468">
        <v>8116.5538661047904</v>
      </c>
      <c r="AI29" s="468">
        <v>8305.8945427985163</v>
      </c>
      <c r="AJ29" s="468">
        <v>8313.938536945343</v>
      </c>
      <c r="AK29" s="468">
        <v>8339.1273665840708</v>
      </c>
      <c r="AL29" s="468">
        <v>8373.3776329036409</v>
      </c>
      <c r="AM29" s="468">
        <v>7907.7014062443177</v>
      </c>
      <c r="AN29" s="468">
        <v>7083.1199906258289</v>
      </c>
      <c r="AO29" s="468">
        <v>6874.3224364544349</v>
      </c>
      <c r="AP29" s="468">
        <v>6808.0188796872308</v>
      </c>
      <c r="AQ29" s="468">
        <v>6303.151452225623</v>
      </c>
      <c r="AR29" s="468">
        <v>5998.7694673778033</v>
      </c>
    </row>
    <row r="30" spans="1:44" s="1" customFormat="1" ht="12.75" customHeight="1" x14ac:dyDescent="0.2">
      <c r="A30" s="465" t="s">
        <v>155</v>
      </c>
      <c r="B30" s="465" t="s">
        <v>988</v>
      </c>
      <c r="C30" s="465" t="s">
        <v>989</v>
      </c>
      <c r="D30" s="465" t="s">
        <v>1009</v>
      </c>
      <c r="E30" s="468">
        <v>32243.510697851732</v>
      </c>
      <c r="F30" s="468">
        <v>36423.131533567393</v>
      </c>
      <c r="G30" s="468">
        <v>35772.718283104194</v>
      </c>
      <c r="H30" s="468">
        <v>35355.074599316198</v>
      </c>
      <c r="I30" s="468">
        <v>36588.995684243135</v>
      </c>
      <c r="J30" s="468">
        <v>37841.238156439744</v>
      </c>
      <c r="K30" s="468">
        <v>37489.829740609101</v>
      </c>
      <c r="L30" s="468">
        <v>36363.039568314322</v>
      </c>
      <c r="M30" s="468">
        <v>35493.57664065178</v>
      </c>
      <c r="N30" s="468">
        <v>37764.126207938949</v>
      </c>
      <c r="O30" s="468">
        <v>37098.233429641492</v>
      </c>
      <c r="P30" s="468">
        <v>36879.927664279872</v>
      </c>
      <c r="Q30" s="468">
        <v>36462.298005828845</v>
      </c>
      <c r="R30" s="468">
        <v>36392.332873336527</v>
      </c>
      <c r="S30" s="468">
        <v>36881.201679731916</v>
      </c>
      <c r="T30" s="468">
        <v>35251.25689175343</v>
      </c>
      <c r="U30" s="468">
        <v>35414.807005869807</v>
      </c>
      <c r="V30" s="468">
        <v>34576.593807485413</v>
      </c>
      <c r="W30" s="468">
        <v>35816.027740555779</v>
      </c>
      <c r="X30" s="468">
        <v>36062.533064737509</v>
      </c>
      <c r="Y30" s="468">
        <v>35631.818594711927</v>
      </c>
      <c r="Z30" s="468">
        <v>35563.386035544441</v>
      </c>
      <c r="AA30" s="468">
        <v>34616.252930166593</v>
      </c>
      <c r="AB30" s="468">
        <v>29784.836669180149</v>
      </c>
      <c r="AC30" s="468">
        <v>24855.189359647135</v>
      </c>
      <c r="AD30" s="468">
        <v>23985.07792085821</v>
      </c>
      <c r="AE30" s="468">
        <v>22986.57100887211</v>
      </c>
      <c r="AF30" s="468">
        <v>19859.096613640944</v>
      </c>
      <c r="AG30" s="468">
        <v>17813.862997870594</v>
      </c>
      <c r="AH30" s="468">
        <v>16568.970227036974</v>
      </c>
      <c r="AI30" s="468">
        <v>14143.077765216327</v>
      </c>
      <c r="AJ30" s="468">
        <v>11997.476915206218</v>
      </c>
      <c r="AK30" s="468">
        <v>10025.773019851915</v>
      </c>
      <c r="AL30" s="468">
        <v>8484.6146835846903</v>
      </c>
      <c r="AM30" s="468">
        <v>7031.6931193174569</v>
      </c>
      <c r="AN30" s="468">
        <v>5707.7786459849331</v>
      </c>
      <c r="AO30" s="468">
        <v>5167.811859554884</v>
      </c>
      <c r="AP30" s="468">
        <v>4522.8438124908207</v>
      </c>
      <c r="AQ30" s="468">
        <v>4140.4980316803021</v>
      </c>
      <c r="AR30" s="468">
        <v>3233.1329191572022</v>
      </c>
    </row>
    <row r="31" spans="1:44" s="1" customFormat="1" ht="12.75" customHeight="1" x14ac:dyDescent="0.2">
      <c r="A31" s="465" t="s">
        <v>155</v>
      </c>
      <c r="B31" s="465" t="s">
        <v>990</v>
      </c>
      <c r="C31" s="465" t="s">
        <v>991</v>
      </c>
      <c r="D31" s="465" t="s">
        <v>1009</v>
      </c>
      <c r="E31" s="468">
        <v>74.225787044548667</v>
      </c>
      <c r="F31" s="468">
        <v>73.034918050028992</v>
      </c>
      <c r="G31" s="468">
        <v>70.642670266887876</v>
      </c>
      <c r="H31" s="468">
        <v>70.80682601678734</v>
      </c>
      <c r="I31" s="468">
        <v>69.438466018686981</v>
      </c>
      <c r="J31" s="468">
        <v>73.980083516418162</v>
      </c>
      <c r="K31" s="468">
        <v>76.118343733758167</v>
      </c>
      <c r="L31" s="468">
        <v>80.668150162711768</v>
      </c>
      <c r="M31" s="468">
        <v>84.757958225499095</v>
      </c>
      <c r="N31" s="468">
        <v>89.689833179498493</v>
      </c>
      <c r="O31" s="468">
        <v>93.500564214148383</v>
      </c>
      <c r="P31" s="468">
        <v>96.687446446231206</v>
      </c>
      <c r="Q31" s="468">
        <v>103.61136102886044</v>
      </c>
      <c r="R31" s="468">
        <v>109.8913330693193</v>
      </c>
      <c r="S31" s="468">
        <v>111.27303250695918</v>
      </c>
      <c r="T31" s="468">
        <v>113.80970066315082</v>
      </c>
      <c r="U31" s="468">
        <v>115.11830949128313</v>
      </c>
      <c r="V31" s="468">
        <v>123.01057577797116</v>
      </c>
      <c r="W31" s="468">
        <v>126.57681082849501</v>
      </c>
      <c r="X31" s="468">
        <v>127.31095696184892</v>
      </c>
      <c r="Y31" s="468">
        <v>130.35592766104219</v>
      </c>
      <c r="Z31" s="468">
        <v>137.04333281128919</v>
      </c>
      <c r="AA31" s="468">
        <v>142.48620330735199</v>
      </c>
      <c r="AB31" s="468">
        <v>138.05525396652214</v>
      </c>
      <c r="AC31" s="468">
        <v>131.25359515682578</v>
      </c>
      <c r="AD31" s="468">
        <v>129.31974151112587</v>
      </c>
      <c r="AE31" s="468">
        <v>126.46448806378098</v>
      </c>
      <c r="AF31" s="468">
        <v>127.86472323092833</v>
      </c>
      <c r="AG31" s="468">
        <v>128.58709904909327</v>
      </c>
      <c r="AH31" s="468">
        <v>130.48707777680457</v>
      </c>
      <c r="AI31" s="468">
        <v>132.27701032566941</v>
      </c>
      <c r="AJ31" s="468">
        <v>134.37777286098168</v>
      </c>
      <c r="AK31" s="468">
        <v>135.09565200005719</v>
      </c>
      <c r="AL31" s="468">
        <v>132.78308832889368</v>
      </c>
      <c r="AM31" s="468">
        <v>128.4037625758391</v>
      </c>
      <c r="AN31" s="468">
        <v>123.16128817748147</v>
      </c>
      <c r="AO31" s="468">
        <v>118.73001145758519</v>
      </c>
      <c r="AP31" s="468">
        <v>111.98332015283844</v>
      </c>
      <c r="AQ31" s="468">
        <v>108.16229816367454</v>
      </c>
      <c r="AR31" s="468">
        <v>99.667242572520777</v>
      </c>
    </row>
    <row r="32" spans="1:44" s="1" customFormat="1" ht="12.75" customHeight="1" x14ac:dyDescent="0.2">
      <c r="A32" s="465" t="s">
        <v>155</v>
      </c>
      <c r="B32" s="465" t="s">
        <v>1013</v>
      </c>
      <c r="C32" s="465" t="s">
        <v>1014</v>
      </c>
      <c r="D32" s="465" t="s">
        <v>1009</v>
      </c>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8">
        <v>0</v>
      </c>
      <c r="AJ32" s="468">
        <v>0</v>
      </c>
      <c r="AK32" s="468">
        <v>0</v>
      </c>
      <c r="AL32" s="468">
        <v>0</v>
      </c>
      <c r="AM32" s="468">
        <v>0</v>
      </c>
      <c r="AN32" s="468">
        <v>0</v>
      </c>
      <c r="AO32" s="468">
        <v>0</v>
      </c>
      <c r="AP32" s="468">
        <v>0</v>
      </c>
      <c r="AQ32" s="468">
        <v>0</v>
      </c>
      <c r="AR32" s="468">
        <v>0</v>
      </c>
    </row>
    <row r="33" spans="1:44" s="1" customFormat="1" ht="12.75" customHeight="1" x14ac:dyDescent="0.2">
      <c r="A33" s="465" t="s">
        <v>155</v>
      </c>
      <c r="B33" s="465" t="s">
        <v>1015</v>
      </c>
      <c r="C33" s="465" t="s">
        <v>1016</v>
      </c>
      <c r="D33" s="465" t="s">
        <v>1009</v>
      </c>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8">
        <v>0</v>
      </c>
      <c r="AJ33" s="468">
        <v>0</v>
      </c>
      <c r="AK33" s="468">
        <v>0</v>
      </c>
      <c r="AL33" s="468">
        <v>0</v>
      </c>
      <c r="AM33" s="468">
        <v>0</v>
      </c>
      <c r="AN33" s="468">
        <v>0</v>
      </c>
      <c r="AO33" s="468">
        <v>0</v>
      </c>
      <c r="AP33" s="468">
        <v>0</v>
      </c>
      <c r="AQ33" s="468">
        <v>0</v>
      </c>
      <c r="AR33" s="468">
        <v>0</v>
      </c>
    </row>
    <row r="34" spans="1:44" s="1" customFormat="1" ht="12.75" customHeight="1" x14ac:dyDescent="0.2">
      <c r="A34" s="465" t="s">
        <v>155</v>
      </c>
      <c r="B34" s="465" t="s">
        <v>992</v>
      </c>
      <c r="C34" s="465" t="s">
        <v>915</v>
      </c>
      <c r="D34" s="465" t="s">
        <v>1009</v>
      </c>
      <c r="E34" s="468">
        <v>5984.3273721384276</v>
      </c>
      <c r="F34" s="468">
        <v>6023.7393652839173</v>
      </c>
      <c r="G34" s="468">
        <v>5351.1151986489731</v>
      </c>
      <c r="H34" s="468">
        <v>5548.892682246551</v>
      </c>
      <c r="I34" s="468">
        <v>5104.2418818293518</v>
      </c>
      <c r="J34" s="468">
        <v>4871.2840462855293</v>
      </c>
      <c r="K34" s="468">
        <v>4953.0606854493553</v>
      </c>
      <c r="L34" s="468">
        <v>5240.192086179989</v>
      </c>
      <c r="M34" s="468">
        <v>5440.7831610679559</v>
      </c>
      <c r="N34" s="468">
        <v>4926.0336312898462</v>
      </c>
      <c r="O34" s="468">
        <v>4969.1243187767959</v>
      </c>
      <c r="P34" s="468">
        <v>4930.5741453500668</v>
      </c>
      <c r="Q34" s="468">
        <v>4783.278087513133</v>
      </c>
      <c r="R34" s="468">
        <v>4026.1661392206943</v>
      </c>
      <c r="S34" s="468">
        <v>3672.4703046542927</v>
      </c>
      <c r="T34" s="468">
        <v>3662.4289086833669</v>
      </c>
      <c r="U34" s="468">
        <v>3334.8830522014891</v>
      </c>
      <c r="V34" s="468">
        <v>3333.8621755243066</v>
      </c>
      <c r="W34" s="468">
        <v>3474.8551713543347</v>
      </c>
      <c r="X34" s="468">
        <v>3416.0219753756955</v>
      </c>
      <c r="Y34" s="468">
        <v>3652.7370611334868</v>
      </c>
      <c r="Z34" s="468">
        <v>3477.28003358158</v>
      </c>
      <c r="AA34" s="468">
        <v>3408.5188984663232</v>
      </c>
      <c r="AB34" s="468">
        <v>2835.5396214785942</v>
      </c>
      <c r="AC34" s="468">
        <v>2522.7755153731891</v>
      </c>
      <c r="AD34" s="468">
        <v>2727.4441457263219</v>
      </c>
      <c r="AE34" s="468">
        <v>2412.4824343345754</v>
      </c>
      <c r="AF34" s="468">
        <v>2431.9463455511209</v>
      </c>
      <c r="AG34" s="468">
        <v>2266.5063643971644</v>
      </c>
      <c r="AH34" s="468">
        <v>2151.1525875748616</v>
      </c>
      <c r="AI34" s="468">
        <v>1944.1082080258391</v>
      </c>
      <c r="AJ34" s="468">
        <v>1982.9724924131447</v>
      </c>
      <c r="AK34" s="468">
        <v>1765.6504806079026</v>
      </c>
      <c r="AL34" s="468">
        <v>1500.8395984623558</v>
      </c>
      <c r="AM34" s="468">
        <v>1571.3199835566043</v>
      </c>
      <c r="AN34" s="468">
        <v>1390.7270536288993</v>
      </c>
      <c r="AO34" s="468">
        <v>1187.3699483641064</v>
      </c>
      <c r="AP34" s="468">
        <v>995.75793749017544</v>
      </c>
      <c r="AQ34" s="468">
        <v>958.04028966450971</v>
      </c>
      <c r="AR34" s="468">
        <v>962.62719056728815</v>
      </c>
    </row>
    <row r="35" spans="1:44" s="1" customFormat="1" ht="12.75" customHeight="1" x14ac:dyDescent="0.2">
      <c r="A35" s="465" t="s">
        <v>155</v>
      </c>
      <c r="B35" s="465" t="s">
        <v>993</v>
      </c>
      <c r="C35" s="465" t="s">
        <v>994</v>
      </c>
      <c r="D35" s="465" t="s">
        <v>1009</v>
      </c>
      <c r="E35" s="468">
        <v>22763.429066729339</v>
      </c>
      <c r="F35" s="468">
        <v>27258.497789156561</v>
      </c>
      <c r="G35" s="468">
        <v>42398.795236892853</v>
      </c>
      <c r="H35" s="468">
        <v>55348.555097187447</v>
      </c>
      <c r="I35" s="468">
        <v>57360.55436908597</v>
      </c>
      <c r="J35" s="468">
        <v>61127.661007856877</v>
      </c>
      <c r="K35" s="468">
        <v>54512.229054674957</v>
      </c>
      <c r="L35" s="468">
        <v>56617.709762331004</v>
      </c>
      <c r="M35" s="468">
        <v>88713.664501507883</v>
      </c>
      <c r="N35" s="468">
        <v>100407.89189686028</v>
      </c>
      <c r="O35" s="468">
        <v>106355.24761956224</v>
      </c>
      <c r="P35" s="468">
        <v>101786.92924307745</v>
      </c>
      <c r="Q35" s="468">
        <v>94417.729272468423</v>
      </c>
      <c r="R35" s="468">
        <v>93854.691115121474</v>
      </c>
      <c r="S35" s="468">
        <v>90300.144443966623</v>
      </c>
      <c r="T35" s="468">
        <v>92406.989885111368</v>
      </c>
      <c r="U35" s="468">
        <v>76126.710725862984</v>
      </c>
      <c r="V35" s="468">
        <v>61185.366260220835</v>
      </c>
      <c r="W35" s="468">
        <v>66003.087837486935</v>
      </c>
      <c r="X35" s="468">
        <v>53674.663754374749</v>
      </c>
      <c r="Y35" s="468">
        <v>56736.348602270853</v>
      </c>
      <c r="Z35" s="468">
        <v>78264.643104695744</v>
      </c>
      <c r="AA35" s="468">
        <v>83765.41456030382</v>
      </c>
      <c r="AB35" s="468">
        <v>70968.221995141794</v>
      </c>
      <c r="AC35" s="468">
        <v>36600.73370539787</v>
      </c>
      <c r="AD35" s="468">
        <v>51930.414071436891</v>
      </c>
      <c r="AE35" s="468">
        <v>53258.254243400705</v>
      </c>
      <c r="AF35" s="468">
        <v>37454.625977966411</v>
      </c>
      <c r="AG35" s="468">
        <v>46896.489957943908</v>
      </c>
      <c r="AH35" s="468">
        <v>55859.677612323881</v>
      </c>
      <c r="AI35" s="468">
        <v>55039.959556844864</v>
      </c>
      <c r="AJ35" s="468">
        <v>46736.850481934322</v>
      </c>
      <c r="AK35" s="468">
        <v>35026.96683984463</v>
      </c>
      <c r="AL35" s="468">
        <v>40571.161664814281</v>
      </c>
      <c r="AM35" s="468">
        <v>53101.11074411853</v>
      </c>
      <c r="AN35" s="468">
        <v>37979.314107144222</v>
      </c>
      <c r="AO35" s="468">
        <v>30057.258067331069</v>
      </c>
      <c r="AP35" s="468">
        <v>34009.639340993628</v>
      </c>
      <c r="AQ35" s="468">
        <v>34984.23763197189</v>
      </c>
      <c r="AR35" s="468">
        <v>67263.828931402808</v>
      </c>
    </row>
    <row r="36" spans="1:44" s="1" customFormat="1" ht="12.75" customHeight="1" x14ac:dyDescent="0.2">
      <c r="A36" s="465" t="s">
        <v>155</v>
      </c>
      <c r="B36" s="465" t="s">
        <v>995</v>
      </c>
      <c r="C36" s="465" t="s">
        <v>996</v>
      </c>
      <c r="D36" s="465" t="s">
        <v>1009</v>
      </c>
      <c r="E36" s="468">
        <v>11732.163868734933</v>
      </c>
      <c r="F36" s="468">
        <v>11751.056057304551</v>
      </c>
      <c r="G36" s="468">
        <v>12452.705338811626</v>
      </c>
      <c r="H36" s="468">
        <v>11791.967764085875</v>
      </c>
      <c r="I36" s="468">
        <v>13023.296304586431</v>
      </c>
      <c r="J36" s="468">
        <v>12419.028974273746</v>
      </c>
      <c r="K36" s="468">
        <v>13944.2747106351</v>
      </c>
      <c r="L36" s="468">
        <v>13549.497330682247</v>
      </c>
      <c r="M36" s="468">
        <v>11912.710450975639</v>
      </c>
      <c r="N36" s="468">
        <v>10844.802150105985</v>
      </c>
      <c r="O36" s="468">
        <v>11419.571520742997</v>
      </c>
      <c r="P36" s="468">
        <v>12607.714004071426</v>
      </c>
      <c r="Q36" s="468">
        <v>11773.136758640518</v>
      </c>
      <c r="R36" s="468">
        <v>10532.914596191071</v>
      </c>
      <c r="S36" s="468">
        <v>8646.0752549730823</v>
      </c>
      <c r="T36" s="468">
        <v>9492.32268884724</v>
      </c>
      <c r="U36" s="468">
        <v>10392.498603116666</v>
      </c>
      <c r="V36" s="468">
        <v>12104.274335861937</v>
      </c>
      <c r="W36" s="468">
        <v>12161.127894041358</v>
      </c>
      <c r="X36" s="468">
        <v>10638.370501853185</v>
      </c>
      <c r="Y36" s="468">
        <v>12450.827809100991</v>
      </c>
      <c r="Z36" s="468">
        <v>11333.679087190845</v>
      </c>
      <c r="AA36" s="468">
        <v>9881.2229446738747</v>
      </c>
      <c r="AB36" s="468">
        <v>12929.077298518518</v>
      </c>
      <c r="AC36" s="468">
        <v>12213.644834153756</v>
      </c>
      <c r="AD36" s="468">
        <v>10583.946540898625</v>
      </c>
      <c r="AE36" s="468">
        <v>10342.376801723613</v>
      </c>
      <c r="AF36" s="468">
        <v>10932.316169769831</v>
      </c>
      <c r="AG36" s="468">
        <v>10983.160359977406</v>
      </c>
      <c r="AH36" s="468">
        <v>8577.8188284102253</v>
      </c>
      <c r="AI36" s="468">
        <v>7706.7453331425395</v>
      </c>
      <c r="AJ36" s="468">
        <v>8765.7954169578697</v>
      </c>
      <c r="AK36" s="468">
        <v>8753.7622941622831</v>
      </c>
      <c r="AL36" s="468">
        <v>8497.0312005521755</v>
      </c>
      <c r="AM36" s="468">
        <v>8759.7849432666771</v>
      </c>
      <c r="AN36" s="468">
        <v>8682.2296457955072</v>
      </c>
      <c r="AO36" s="468">
        <v>10006.955095624031</v>
      </c>
      <c r="AP36" s="468">
        <v>8760.2495294233486</v>
      </c>
      <c r="AQ36" s="468">
        <v>7723.1034332815789</v>
      </c>
      <c r="AR36" s="468">
        <v>7004.7632472887644</v>
      </c>
    </row>
    <row r="37" spans="1:44" s="1" customFormat="1" ht="12.75" customHeight="1" x14ac:dyDescent="0.2">
      <c r="A37" s="465" t="s">
        <v>155</v>
      </c>
      <c r="B37" s="465" t="s">
        <v>997</v>
      </c>
      <c r="C37" s="465" t="s">
        <v>998</v>
      </c>
      <c r="D37" s="465" t="s">
        <v>1009</v>
      </c>
      <c r="E37" s="468">
        <v>1432.2699220738214</v>
      </c>
      <c r="F37" s="468">
        <v>1461.0325581476145</v>
      </c>
      <c r="G37" s="468">
        <v>1478.8071821816059</v>
      </c>
      <c r="H37" s="468">
        <v>1492.4480745838841</v>
      </c>
      <c r="I37" s="468">
        <v>1494.2095356124532</v>
      </c>
      <c r="J37" s="468">
        <v>1485.8506429916938</v>
      </c>
      <c r="K37" s="468">
        <v>1480.8128197453766</v>
      </c>
      <c r="L37" s="468">
        <v>1473.1647857241953</v>
      </c>
      <c r="M37" s="468">
        <v>1459.0673996283601</v>
      </c>
      <c r="N37" s="468">
        <v>1439.7611073797357</v>
      </c>
      <c r="O37" s="468">
        <v>1453.1300926499075</v>
      </c>
      <c r="P37" s="468">
        <v>1461.9928036260749</v>
      </c>
      <c r="Q37" s="468">
        <v>1491.8662739073607</v>
      </c>
      <c r="R37" s="468">
        <v>1524.0279555862551</v>
      </c>
      <c r="S37" s="468">
        <v>1533.934841804388</v>
      </c>
      <c r="T37" s="468">
        <v>1517.9233280047404</v>
      </c>
      <c r="U37" s="468">
        <v>1486.3755220608314</v>
      </c>
      <c r="V37" s="468">
        <v>1445.3801861389936</v>
      </c>
      <c r="W37" s="468">
        <v>1404.7885099647058</v>
      </c>
      <c r="X37" s="468">
        <v>1361.6179134853007</v>
      </c>
      <c r="Y37" s="468">
        <v>1323.8722116677698</v>
      </c>
      <c r="Z37" s="468">
        <v>1254.6804499614382</v>
      </c>
      <c r="AA37" s="468">
        <v>1307.1413204783337</v>
      </c>
      <c r="AB37" s="468">
        <v>1264.4431799007452</v>
      </c>
      <c r="AC37" s="468">
        <v>1053.4925315539701</v>
      </c>
      <c r="AD37" s="468">
        <v>1151.8805234553781</v>
      </c>
      <c r="AE37" s="468">
        <v>1082.6843610423166</v>
      </c>
      <c r="AF37" s="468">
        <v>1022.999861114666</v>
      </c>
      <c r="AG37" s="468">
        <v>984.63941638848905</v>
      </c>
      <c r="AH37" s="468">
        <v>945.97347505686832</v>
      </c>
      <c r="AI37" s="468">
        <v>908.9170458246648</v>
      </c>
      <c r="AJ37" s="468">
        <v>875.41201087995455</v>
      </c>
      <c r="AK37" s="468">
        <v>856.46181946418903</v>
      </c>
      <c r="AL37" s="468">
        <v>823.75462326690399</v>
      </c>
      <c r="AM37" s="468">
        <v>702.37750227721733</v>
      </c>
      <c r="AN37" s="468">
        <v>640.29628303808784</v>
      </c>
      <c r="AO37" s="468">
        <v>589.77527309929576</v>
      </c>
      <c r="AP37" s="468">
        <v>546.74781854817718</v>
      </c>
      <c r="AQ37" s="468">
        <v>501.20545101586339</v>
      </c>
      <c r="AR37" s="468">
        <v>452.71137137209632</v>
      </c>
    </row>
    <row r="38" spans="1:44" s="1" customFormat="1" ht="12.75" customHeight="1" x14ac:dyDescent="0.2">
      <c r="A38" s="465" t="s">
        <v>155</v>
      </c>
      <c r="B38" s="465" t="s">
        <v>999</v>
      </c>
      <c r="C38" s="465" t="s">
        <v>1000</v>
      </c>
      <c r="D38" s="465" t="s">
        <v>1009</v>
      </c>
      <c r="E38" s="468">
        <v>22.069794130999128</v>
      </c>
      <c r="F38" s="468">
        <v>22.799876759962942</v>
      </c>
      <c r="G38" s="468">
        <v>23.353032346853741</v>
      </c>
      <c r="H38" s="468">
        <v>23.759721656190887</v>
      </c>
      <c r="I38" s="468">
        <v>24.052653294969886</v>
      </c>
      <c r="J38" s="468">
        <v>24.267799579617598</v>
      </c>
      <c r="K38" s="468">
        <v>25.45519576555165</v>
      </c>
      <c r="L38" s="468">
        <v>27.438062038818018</v>
      </c>
      <c r="M38" s="468">
        <v>29.195171936486435</v>
      </c>
      <c r="N38" s="468">
        <v>30.724653085999098</v>
      </c>
      <c r="O38" s="468">
        <v>32.030239880493596</v>
      </c>
      <c r="P38" s="468">
        <v>33.140277324701721</v>
      </c>
      <c r="Q38" s="468">
        <v>34.088341130429349</v>
      </c>
      <c r="R38" s="468">
        <v>34.897943434498032</v>
      </c>
      <c r="S38" s="468">
        <v>35.600426028414965</v>
      </c>
      <c r="T38" s="468">
        <v>36.230162328186445</v>
      </c>
      <c r="U38" s="468">
        <v>36.879359011477248</v>
      </c>
      <c r="V38" s="468">
        <v>37.624375662356449</v>
      </c>
      <c r="W38" s="468">
        <v>38.457308645219726</v>
      </c>
      <c r="X38" s="468">
        <v>39.355986665814932</v>
      </c>
      <c r="Y38" s="468">
        <v>40.864207222670146</v>
      </c>
      <c r="Z38" s="468">
        <v>44.197477546951596</v>
      </c>
      <c r="AA38" s="468">
        <v>48.064222011660064</v>
      </c>
      <c r="AB38" s="468">
        <v>51.107506600073684</v>
      </c>
      <c r="AC38" s="468">
        <v>51.160369732026552</v>
      </c>
      <c r="AD38" s="468">
        <v>49.686115031469271</v>
      </c>
      <c r="AE38" s="468">
        <v>49.446539446330718</v>
      </c>
      <c r="AF38" s="468">
        <v>49.704083671917417</v>
      </c>
      <c r="AG38" s="468">
        <v>49.761020914269906</v>
      </c>
      <c r="AH38" s="468">
        <v>49.135724226326985</v>
      </c>
      <c r="AI38" s="468">
        <v>48.287839644348139</v>
      </c>
      <c r="AJ38" s="468">
        <v>47.526894095443637</v>
      </c>
      <c r="AK38" s="468">
        <v>46.749761798907578</v>
      </c>
      <c r="AL38" s="468">
        <v>45.189126136214391</v>
      </c>
      <c r="AM38" s="468">
        <v>41.577856116783593</v>
      </c>
      <c r="AN38" s="468">
        <v>37.404552246794886</v>
      </c>
      <c r="AO38" s="468">
        <v>34.445435618447121</v>
      </c>
      <c r="AP38" s="468">
        <v>32.062542577397863</v>
      </c>
      <c r="AQ38" s="468">
        <v>29.036700183719471</v>
      </c>
      <c r="AR38" s="468">
        <v>26.054362556165508</v>
      </c>
    </row>
    <row r="39" spans="1:44" s="1" customFormat="1" ht="12.75" customHeight="1" x14ac:dyDescent="0.2">
      <c r="A39" s="465" t="s">
        <v>155</v>
      </c>
      <c r="B39" s="465" t="s">
        <v>1001</v>
      </c>
      <c r="C39" s="465" t="s">
        <v>1002</v>
      </c>
      <c r="D39" s="465" t="s">
        <v>1009</v>
      </c>
      <c r="E39" s="468">
        <v>5079.8337558441781</v>
      </c>
      <c r="F39" s="468">
        <v>5272.7993556266774</v>
      </c>
      <c r="G39" s="468">
        <v>5350.6876588673258</v>
      </c>
      <c r="H39" s="468">
        <v>5659.4216579968734</v>
      </c>
      <c r="I39" s="468">
        <v>5772.5880334921467</v>
      </c>
      <c r="J39" s="468">
        <v>5980.4395267027703</v>
      </c>
      <c r="K39" s="468">
        <v>6141.1872798765471</v>
      </c>
      <c r="L39" s="468">
        <v>6207.9546933997945</v>
      </c>
      <c r="M39" s="468">
        <v>6500.5201817484331</v>
      </c>
      <c r="N39" s="468">
        <v>6552.7066628685998</v>
      </c>
      <c r="O39" s="468">
        <v>6877.3951299374448</v>
      </c>
      <c r="P39" s="468">
        <v>7039.5843068432814</v>
      </c>
      <c r="Q39" s="468">
        <v>7334.261898200707</v>
      </c>
      <c r="R39" s="468">
        <v>7501.6655746035467</v>
      </c>
      <c r="S39" s="468">
        <v>7618.1584563030929</v>
      </c>
      <c r="T39" s="468">
        <v>7802.334616989795</v>
      </c>
      <c r="U39" s="468">
        <v>7997.8899950013401</v>
      </c>
      <c r="V39" s="468">
        <v>7989.0943201812261</v>
      </c>
      <c r="W39" s="468">
        <v>7993.7009537275471</v>
      </c>
      <c r="X39" s="468">
        <v>7803.6420724431837</v>
      </c>
      <c r="Y39" s="468">
        <v>7606.5556641310059</v>
      </c>
      <c r="Z39" s="468">
        <v>7430.0249474239045</v>
      </c>
      <c r="AA39" s="468">
        <v>7058.849193498645</v>
      </c>
      <c r="AB39" s="468">
        <v>6751.5101418795675</v>
      </c>
      <c r="AC39" s="468">
        <v>6389.305740828223</v>
      </c>
      <c r="AD39" s="468">
        <v>5957.723938702652</v>
      </c>
      <c r="AE39" s="468">
        <v>5599.3477987425913</v>
      </c>
      <c r="AF39" s="468">
        <v>5268.467618910734</v>
      </c>
      <c r="AG39" s="468">
        <v>4967.0654983277982</v>
      </c>
      <c r="AH39" s="468">
        <v>4724.5318553587131</v>
      </c>
      <c r="AI39" s="468">
        <v>4463.1563974335631</v>
      </c>
      <c r="AJ39" s="468">
        <v>4208.2583299496428</v>
      </c>
      <c r="AK39" s="468">
        <v>3997.3305509848788</v>
      </c>
      <c r="AL39" s="468">
        <v>3814.530813872369</v>
      </c>
      <c r="AM39" s="468">
        <v>3618.86561737275</v>
      </c>
      <c r="AN39" s="468">
        <v>3340.3448147607023</v>
      </c>
      <c r="AO39" s="468">
        <v>3091.8082559027289</v>
      </c>
      <c r="AP39" s="468">
        <v>2810.8575913774193</v>
      </c>
      <c r="AQ39" s="468">
        <v>2540.0240348194698</v>
      </c>
      <c r="AR39" s="468">
        <v>2330.4212952878675</v>
      </c>
    </row>
    <row r="40" spans="1:44" s="1" customFormat="1" ht="12.75" customHeight="1" x14ac:dyDescent="0.2">
      <c r="A40" s="465" t="s">
        <v>155</v>
      </c>
      <c r="B40" s="465" t="s">
        <v>1003</v>
      </c>
      <c r="C40" s="465" t="s">
        <v>1004</v>
      </c>
      <c r="D40" s="465" t="s">
        <v>1009</v>
      </c>
      <c r="E40" s="468">
        <v>6038.5247233955761</v>
      </c>
      <c r="F40" s="468">
        <v>6810.6400718601708</v>
      </c>
      <c r="G40" s="468">
        <v>5367.4324125248086</v>
      </c>
      <c r="H40" s="468">
        <v>6484.4040190149854</v>
      </c>
      <c r="I40" s="468">
        <v>6466.4921554030479</v>
      </c>
      <c r="J40" s="468">
        <v>6919.4028487641826</v>
      </c>
      <c r="K40" s="468">
        <v>7207.0534140848358</v>
      </c>
      <c r="L40" s="468">
        <v>6723.5606454285944</v>
      </c>
      <c r="M40" s="468">
        <v>6468.4739433991281</v>
      </c>
      <c r="N40" s="468">
        <v>6613.3458612564309</v>
      </c>
      <c r="O40" s="468">
        <v>6740.9708254377638</v>
      </c>
      <c r="P40" s="468">
        <v>6354.7582910781484</v>
      </c>
      <c r="Q40" s="468">
        <v>5275.5273596101733</v>
      </c>
      <c r="R40" s="468">
        <v>5560.7498668659409</v>
      </c>
      <c r="S40" s="468">
        <v>6277.4526548330314</v>
      </c>
      <c r="T40" s="468">
        <v>8215.3214589392192</v>
      </c>
      <c r="U40" s="468">
        <v>7904.4611091357274</v>
      </c>
      <c r="V40" s="468">
        <v>7971.0307271187521</v>
      </c>
      <c r="W40" s="468">
        <v>7759.7038375418078</v>
      </c>
      <c r="X40" s="468">
        <v>6958.1718850730449</v>
      </c>
      <c r="Y40" s="468">
        <v>7044.7111835508285</v>
      </c>
      <c r="Z40" s="468">
        <v>7293.8170895613275</v>
      </c>
      <c r="AA40" s="468">
        <v>7119.569037458572</v>
      </c>
      <c r="AB40" s="468">
        <v>6646.9214564425683</v>
      </c>
      <c r="AC40" s="468">
        <v>6579.9020029071489</v>
      </c>
      <c r="AD40" s="468">
        <v>6850.2761731480769</v>
      </c>
      <c r="AE40" s="468">
        <v>6551.9853308298489</v>
      </c>
      <c r="AF40" s="468">
        <v>5299.5935421102749</v>
      </c>
      <c r="AG40" s="468">
        <v>6028.9439667848601</v>
      </c>
      <c r="AH40" s="468">
        <v>5578.6788230038137</v>
      </c>
      <c r="AI40" s="468">
        <v>6136.284319050269</v>
      </c>
      <c r="AJ40" s="468">
        <v>6086.5059097992234</v>
      </c>
      <c r="AK40" s="468">
        <v>5772.5321928641397</v>
      </c>
      <c r="AL40" s="468">
        <v>5429.3807622463164</v>
      </c>
      <c r="AM40" s="468">
        <v>5504.8200842830511</v>
      </c>
      <c r="AN40" s="468">
        <v>5458.3671183673478</v>
      </c>
      <c r="AO40" s="468">
        <v>5912.1484892685285</v>
      </c>
      <c r="AP40" s="468">
        <v>5722.7572353133082</v>
      </c>
      <c r="AQ40" s="468">
        <v>5043.0414112163598</v>
      </c>
      <c r="AR40" s="468">
        <v>4653.8885050215067</v>
      </c>
    </row>
    <row r="41" spans="1:44" s="1" customFormat="1" ht="12.75" customHeight="1" x14ac:dyDescent="0.2">
      <c r="A41" s="465" t="s">
        <v>155</v>
      </c>
      <c r="B41" s="465" t="s">
        <v>1005</v>
      </c>
      <c r="C41" s="465" t="s">
        <v>1006</v>
      </c>
      <c r="D41" s="465" t="s">
        <v>1009</v>
      </c>
      <c r="E41" s="468">
        <v>2600.6510781616917</v>
      </c>
      <c r="F41" s="468">
        <v>2276.3368968715317</v>
      </c>
      <c r="G41" s="468">
        <v>1925.7189693894181</v>
      </c>
      <c r="H41" s="468">
        <v>1359.0443685164887</v>
      </c>
      <c r="I41" s="468">
        <v>1268.5145836517081</v>
      </c>
      <c r="J41" s="468">
        <v>911.74538162810916</v>
      </c>
      <c r="K41" s="468">
        <v>2230.471840307142</v>
      </c>
      <c r="L41" s="468">
        <v>1449.1777495918145</v>
      </c>
      <c r="M41" s="468">
        <v>1769.5588531841281</v>
      </c>
      <c r="N41" s="468">
        <v>1801.3784975021929</v>
      </c>
      <c r="O41" s="468">
        <v>2270.4573835599476</v>
      </c>
      <c r="P41" s="468">
        <v>1565.2532715625323</v>
      </c>
      <c r="Q41" s="468">
        <v>1820.4453344185742</v>
      </c>
      <c r="R41" s="468">
        <v>2054.18174686576</v>
      </c>
      <c r="S41" s="468">
        <v>1818.9682012791698</v>
      </c>
      <c r="T41" s="468">
        <v>1354.7930788387066</v>
      </c>
      <c r="U41" s="468">
        <v>1549.8682325104162</v>
      </c>
      <c r="V41" s="468">
        <v>1395.6408516317431</v>
      </c>
      <c r="W41" s="468">
        <v>1504.8821310290439</v>
      </c>
      <c r="X41" s="468">
        <v>2329.6666339789517</v>
      </c>
      <c r="Y41" s="468">
        <v>2375.5842164869409</v>
      </c>
      <c r="Z41" s="468">
        <v>1653.5787789770789</v>
      </c>
      <c r="AA41" s="468">
        <v>1798.6428964992353</v>
      </c>
      <c r="AB41" s="468">
        <v>1516.6675393297203</v>
      </c>
      <c r="AC41" s="468">
        <v>1750.424143494771</v>
      </c>
      <c r="AD41" s="468">
        <v>1455.93230206261</v>
      </c>
      <c r="AE41" s="468">
        <v>1790.7969802644943</v>
      </c>
      <c r="AF41" s="468">
        <v>1469.6153362211403</v>
      </c>
      <c r="AG41" s="468">
        <v>1529.203874067679</v>
      </c>
      <c r="AH41" s="468">
        <v>1461.4757381368422</v>
      </c>
      <c r="AI41" s="468">
        <v>1299.6765576402836</v>
      </c>
      <c r="AJ41" s="468">
        <v>1306.4251544392691</v>
      </c>
      <c r="AK41" s="468">
        <v>1577.0538164850666</v>
      </c>
      <c r="AL41" s="468">
        <v>1210.1409047938905</v>
      </c>
      <c r="AM41" s="468">
        <v>1109.9520597448554</v>
      </c>
      <c r="AN41" s="468">
        <v>1213.1058542716546</v>
      </c>
      <c r="AO41" s="468">
        <v>1096.5376716496503</v>
      </c>
      <c r="AP41" s="468">
        <v>969.48152026185585</v>
      </c>
      <c r="AQ41" s="468">
        <v>1217.3403564953305</v>
      </c>
      <c r="AR41" s="468">
        <v>808.6326545897374</v>
      </c>
    </row>
    <row r="42" spans="1:44" s="1" customFormat="1" ht="12.75" customHeight="1" x14ac:dyDescent="0.2">
      <c r="A42" s="465" t="s">
        <v>156</v>
      </c>
      <c r="B42" s="465" t="s">
        <v>974</v>
      </c>
      <c r="C42" s="465" t="s">
        <v>975</v>
      </c>
      <c r="D42" s="465" t="s">
        <v>1009</v>
      </c>
      <c r="E42" s="468">
        <v>1925.1828334363984</v>
      </c>
      <c r="F42" s="468">
        <v>1886.9786578759649</v>
      </c>
      <c r="G42" s="468">
        <v>1832.5202577274779</v>
      </c>
      <c r="H42" s="468">
        <v>1783.329390893721</v>
      </c>
      <c r="I42" s="468">
        <v>1741.2516126552518</v>
      </c>
      <c r="J42" s="468">
        <v>1709.6079463550659</v>
      </c>
      <c r="K42" s="468">
        <v>1655.3949753011559</v>
      </c>
      <c r="L42" s="468">
        <v>1599.3695476676442</v>
      </c>
      <c r="M42" s="468">
        <v>1540.7275496823504</v>
      </c>
      <c r="N42" s="468">
        <v>1514.2718812624048</v>
      </c>
      <c r="O42" s="468">
        <v>1482.25464768283</v>
      </c>
      <c r="P42" s="468">
        <v>1459.1670017045262</v>
      </c>
      <c r="Q42" s="468">
        <v>1443.8746698518808</v>
      </c>
      <c r="R42" s="468">
        <v>1426.9603063812149</v>
      </c>
      <c r="S42" s="468">
        <v>1402.1444630624144</v>
      </c>
      <c r="T42" s="468">
        <v>1372.9291797231076</v>
      </c>
      <c r="U42" s="468">
        <v>1333.6846022566185</v>
      </c>
      <c r="V42" s="468">
        <v>1286.7293577321482</v>
      </c>
      <c r="W42" s="468">
        <v>1239.2064306626248</v>
      </c>
      <c r="X42" s="468">
        <v>1210.224685482073</v>
      </c>
      <c r="Y42" s="468">
        <v>1192.6655996487723</v>
      </c>
      <c r="Z42" s="468">
        <v>1203.1553571006464</v>
      </c>
      <c r="AA42" s="468">
        <v>1197.1113248744221</v>
      </c>
      <c r="AB42" s="468">
        <v>1167.0052984946008</v>
      </c>
      <c r="AC42" s="468">
        <v>826.14738321413131</v>
      </c>
      <c r="AD42" s="468">
        <v>1031.6388294391834</v>
      </c>
      <c r="AE42" s="468">
        <v>973.43873505282863</v>
      </c>
      <c r="AF42" s="468">
        <v>912.25136793997865</v>
      </c>
      <c r="AG42" s="468">
        <v>870.57107723299725</v>
      </c>
      <c r="AH42" s="468">
        <v>833.05073956104968</v>
      </c>
      <c r="AI42" s="468">
        <v>801.3205048456382</v>
      </c>
      <c r="AJ42" s="468">
        <v>775.80144194183538</v>
      </c>
      <c r="AK42" s="468">
        <v>753.41857620340625</v>
      </c>
      <c r="AL42" s="468">
        <v>732.01991126257576</v>
      </c>
      <c r="AM42" s="468">
        <v>695.87246276395513</v>
      </c>
      <c r="AN42" s="468">
        <v>651.01699860418489</v>
      </c>
      <c r="AO42" s="468">
        <v>648.31668693294023</v>
      </c>
      <c r="AP42" s="468">
        <v>621.97799000163593</v>
      </c>
      <c r="AQ42" s="468">
        <v>596.23321916704379</v>
      </c>
      <c r="AR42" s="468">
        <v>593.38150131268287</v>
      </c>
    </row>
    <row r="43" spans="1:44" s="1" customFormat="1" ht="12.75" customHeight="1" x14ac:dyDescent="0.2">
      <c r="A43" s="465" t="s">
        <v>156</v>
      </c>
      <c r="B43" s="465" t="s">
        <v>976</v>
      </c>
      <c r="C43" s="465" t="s">
        <v>977</v>
      </c>
      <c r="D43" s="465" t="s">
        <v>1009</v>
      </c>
      <c r="E43" s="468">
        <v>77.53991421396077</v>
      </c>
      <c r="F43" s="468">
        <v>82.232630114432069</v>
      </c>
      <c r="G43" s="468">
        <v>84.767166831700649</v>
      </c>
      <c r="H43" s="468">
        <v>90.988858479319916</v>
      </c>
      <c r="I43" s="468">
        <v>104.18637745387173</v>
      </c>
      <c r="J43" s="468">
        <v>101.84452168337394</v>
      </c>
      <c r="K43" s="468">
        <v>98.039264961964548</v>
      </c>
      <c r="L43" s="468">
        <v>96.129878354664712</v>
      </c>
      <c r="M43" s="468">
        <v>91.704145917352548</v>
      </c>
      <c r="N43" s="468">
        <v>85.138560768548189</v>
      </c>
      <c r="O43" s="468">
        <v>96.627565370924984</v>
      </c>
      <c r="P43" s="468">
        <v>90.948872540238838</v>
      </c>
      <c r="Q43" s="468">
        <v>89.971828886794682</v>
      </c>
      <c r="R43" s="468">
        <v>94.117623644396957</v>
      </c>
      <c r="S43" s="468">
        <v>96.356973004784621</v>
      </c>
      <c r="T43" s="468">
        <v>91.364058766258182</v>
      </c>
      <c r="U43" s="468">
        <v>92.318128207091902</v>
      </c>
      <c r="V43" s="468">
        <v>77.468006991641829</v>
      </c>
      <c r="W43" s="468">
        <v>72.233363185272353</v>
      </c>
      <c r="X43" s="468">
        <v>73.871138902782491</v>
      </c>
      <c r="Y43" s="468">
        <v>88.58287205755903</v>
      </c>
      <c r="Z43" s="468">
        <v>92.954142195716187</v>
      </c>
      <c r="AA43" s="468">
        <v>90.352885254485145</v>
      </c>
      <c r="AB43" s="468">
        <v>96.823475942833483</v>
      </c>
      <c r="AC43" s="468">
        <v>80.082927668354685</v>
      </c>
      <c r="AD43" s="468">
        <v>86.301932541153349</v>
      </c>
      <c r="AE43" s="468">
        <v>78.662510156255351</v>
      </c>
      <c r="AF43" s="468">
        <v>76.321576714010561</v>
      </c>
      <c r="AG43" s="468">
        <v>86.129419749995364</v>
      </c>
      <c r="AH43" s="468">
        <v>87.995009932848674</v>
      </c>
      <c r="AI43" s="468">
        <v>86.598963471194082</v>
      </c>
      <c r="AJ43" s="468">
        <v>96.117412449120138</v>
      </c>
      <c r="AK43" s="468">
        <v>95.327161008084587</v>
      </c>
      <c r="AL43" s="468">
        <v>103.78893380981958</v>
      </c>
      <c r="AM43" s="468">
        <v>101.1082857720327</v>
      </c>
      <c r="AN43" s="468">
        <v>29.673961843191915</v>
      </c>
      <c r="AO43" s="468">
        <v>34.021136919055586</v>
      </c>
      <c r="AP43" s="468">
        <v>61.065636068968978</v>
      </c>
      <c r="AQ43" s="468">
        <v>66.558048600134214</v>
      </c>
      <c r="AR43" s="468">
        <v>69.660341287472662</v>
      </c>
    </row>
    <row r="44" spans="1:44" s="1" customFormat="1" ht="12.75" customHeight="1" x14ac:dyDescent="0.2">
      <c r="A44" s="465" t="s">
        <v>156</v>
      </c>
      <c r="B44" s="465" t="s">
        <v>978</v>
      </c>
      <c r="C44" s="465" t="s">
        <v>979</v>
      </c>
      <c r="D44" s="465" t="s">
        <v>1009</v>
      </c>
      <c r="E44" s="468">
        <v>87.26730063589153</v>
      </c>
      <c r="F44" s="468">
        <v>91.568179123640078</v>
      </c>
      <c r="G44" s="468">
        <v>98.357642550915855</v>
      </c>
      <c r="H44" s="468">
        <v>103.58516524716282</v>
      </c>
      <c r="I44" s="468">
        <v>114.3174135455036</v>
      </c>
      <c r="J44" s="468">
        <v>109.06779069740088</v>
      </c>
      <c r="K44" s="468">
        <v>100.29131155148049</v>
      </c>
      <c r="L44" s="468">
        <v>103.33567987165388</v>
      </c>
      <c r="M44" s="468">
        <v>101.77932879112184</v>
      </c>
      <c r="N44" s="468">
        <v>112.47139340502805</v>
      </c>
      <c r="O44" s="468">
        <v>115.47909185012159</v>
      </c>
      <c r="P44" s="468">
        <v>122.76721893000733</v>
      </c>
      <c r="Q44" s="468">
        <v>125.49789766074484</v>
      </c>
      <c r="R44" s="468">
        <v>135.68348311351136</v>
      </c>
      <c r="S44" s="468">
        <v>142.24993671510506</v>
      </c>
      <c r="T44" s="468">
        <v>145.18206382241112</v>
      </c>
      <c r="U44" s="468">
        <v>146.7179551641178</v>
      </c>
      <c r="V44" s="468">
        <v>114.87888556671331</v>
      </c>
      <c r="W44" s="468">
        <v>123.76111301103741</v>
      </c>
      <c r="X44" s="468">
        <v>138.08573969424413</v>
      </c>
      <c r="Y44" s="468">
        <v>158.78810332790351</v>
      </c>
      <c r="Z44" s="468">
        <v>168.1376929673032</v>
      </c>
      <c r="AA44" s="468">
        <v>172.80359378925715</v>
      </c>
      <c r="AB44" s="468">
        <v>166.80592352513591</v>
      </c>
      <c r="AC44" s="468">
        <v>151.60777905729142</v>
      </c>
      <c r="AD44" s="468">
        <v>164.39328139044738</v>
      </c>
      <c r="AE44" s="468">
        <v>157.36579161936632</v>
      </c>
      <c r="AF44" s="468">
        <v>170.56348905891909</v>
      </c>
      <c r="AG44" s="468">
        <v>167.77368262508458</v>
      </c>
      <c r="AH44" s="468">
        <v>177.81113860766663</v>
      </c>
      <c r="AI44" s="468">
        <v>170.30583279295246</v>
      </c>
      <c r="AJ44" s="468">
        <v>196.4255742896157</v>
      </c>
      <c r="AK44" s="468">
        <v>190.73216811986271</v>
      </c>
      <c r="AL44" s="468">
        <v>197.10478963455978</v>
      </c>
      <c r="AM44" s="468">
        <v>194.2856061001068</v>
      </c>
      <c r="AN44" s="468">
        <v>48.873001204360946</v>
      </c>
      <c r="AO44" s="468">
        <v>60.189072353816634</v>
      </c>
      <c r="AP44" s="468">
        <v>118.21087052864672</v>
      </c>
      <c r="AQ44" s="468">
        <v>129.46194260087253</v>
      </c>
      <c r="AR44" s="468">
        <v>140.49093424119502</v>
      </c>
    </row>
    <row r="45" spans="1:44" s="1" customFormat="1" ht="12.75" customHeight="1" x14ac:dyDescent="0.2">
      <c r="A45" s="465" t="s">
        <v>156</v>
      </c>
      <c r="B45" s="465" t="s">
        <v>980</v>
      </c>
      <c r="C45" s="465" t="s">
        <v>981</v>
      </c>
      <c r="D45" s="465" t="s">
        <v>1009</v>
      </c>
      <c r="E45" s="468">
        <v>77.6540068358658</v>
      </c>
      <c r="F45" s="468">
        <v>79.309743596239642</v>
      </c>
      <c r="G45" s="468">
        <v>70.699281119718663</v>
      </c>
      <c r="H45" s="468">
        <v>74.796618627806993</v>
      </c>
      <c r="I45" s="468">
        <v>75.194923916330083</v>
      </c>
      <c r="J45" s="468">
        <v>72.636520911831525</v>
      </c>
      <c r="K45" s="468">
        <v>68.292968442638013</v>
      </c>
      <c r="L45" s="468">
        <v>59.705192248903948</v>
      </c>
      <c r="M45" s="468">
        <v>57.317565903007797</v>
      </c>
      <c r="N45" s="468">
        <v>67.656358445517114</v>
      </c>
      <c r="O45" s="468">
        <v>72.893981210320661</v>
      </c>
      <c r="P45" s="468">
        <v>68.382622248386753</v>
      </c>
      <c r="Q45" s="468">
        <v>66.254002160394776</v>
      </c>
      <c r="R45" s="468">
        <v>60.495376655089224</v>
      </c>
      <c r="S45" s="468">
        <v>60.232901766925906</v>
      </c>
      <c r="T45" s="468">
        <v>56.258558181696479</v>
      </c>
      <c r="U45" s="468">
        <v>53.97377243986913</v>
      </c>
      <c r="V45" s="468">
        <v>52.847971658356045</v>
      </c>
      <c r="W45" s="468">
        <v>51.734630525077726</v>
      </c>
      <c r="X45" s="468">
        <v>58.046902021041753</v>
      </c>
      <c r="Y45" s="468">
        <v>69.000679865234645</v>
      </c>
      <c r="Z45" s="468">
        <v>63.733243155376371</v>
      </c>
      <c r="AA45" s="468">
        <v>63.597026535494898</v>
      </c>
      <c r="AB45" s="468">
        <v>55.847808033321201</v>
      </c>
      <c r="AC45" s="468">
        <v>49.983614658412577</v>
      </c>
      <c r="AD45" s="468">
        <v>43.348281815656044</v>
      </c>
      <c r="AE45" s="468">
        <v>34.715799088635883</v>
      </c>
      <c r="AF45" s="468">
        <v>36.863265641918765</v>
      </c>
      <c r="AG45" s="468">
        <v>39.376468693442462</v>
      </c>
      <c r="AH45" s="468">
        <v>27.76601448641728</v>
      </c>
      <c r="AI45" s="468">
        <v>27.672681862625137</v>
      </c>
      <c r="AJ45" s="468">
        <v>30.661105975104633</v>
      </c>
      <c r="AK45" s="468">
        <v>23.414141495167875</v>
      </c>
      <c r="AL45" s="468">
        <v>30.794467053846162</v>
      </c>
      <c r="AM45" s="468">
        <v>26.71193387337425</v>
      </c>
      <c r="AN45" s="468">
        <v>23.787795200842353</v>
      </c>
      <c r="AO45" s="468">
        <v>16.505244865530845</v>
      </c>
      <c r="AP45" s="468">
        <v>9.66207821144876</v>
      </c>
      <c r="AQ45" s="468">
        <v>8.8342272190600628</v>
      </c>
      <c r="AR45" s="468">
        <v>8.8235448089109294</v>
      </c>
    </row>
    <row r="46" spans="1:44" s="1" customFormat="1" ht="12.75" customHeight="1" x14ac:dyDescent="0.2">
      <c r="A46" s="465" t="s">
        <v>156</v>
      </c>
      <c r="B46" s="465" t="s">
        <v>982</v>
      </c>
      <c r="C46" s="465" t="s">
        <v>983</v>
      </c>
      <c r="D46" s="465" t="s">
        <v>1009</v>
      </c>
      <c r="E46" s="468">
        <v>9.9085227224048733</v>
      </c>
      <c r="F46" s="468">
        <v>10.57758835732669</v>
      </c>
      <c r="G46" s="468">
        <v>11.496966495863344</v>
      </c>
      <c r="H46" s="468">
        <v>12.278532735801692</v>
      </c>
      <c r="I46" s="468">
        <v>12.029146913614454</v>
      </c>
      <c r="J46" s="468">
        <v>10.659457601310928</v>
      </c>
      <c r="K46" s="468">
        <v>10.081421171066177</v>
      </c>
      <c r="L46" s="468">
        <v>9.8245187188678091</v>
      </c>
      <c r="M46" s="468">
        <v>9.3793187984399395</v>
      </c>
      <c r="N46" s="468">
        <v>9.6843094916178494</v>
      </c>
      <c r="O46" s="468">
        <v>9.8688690874478944</v>
      </c>
      <c r="P46" s="468">
        <v>10.812979551514688</v>
      </c>
      <c r="Q46" s="468">
        <v>10.765240659129976</v>
      </c>
      <c r="R46" s="468">
        <v>9.7887770311846616</v>
      </c>
      <c r="S46" s="468">
        <v>9.1300633828706843</v>
      </c>
      <c r="T46" s="468">
        <v>8.132841215990652</v>
      </c>
      <c r="U46" s="468">
        <v>8.8557737264325667</v>
      </c>
      <c r="V46" s="468">
        <v>10.586078425788966</v>
      </c>
      <c r="W46" s="468">
        <v>13.555979099237671</v>
      </c>
      <c r="X46" s="468">
        <v>16.376127798875366</v>
      </c>
      <c r="Y46" s="468">
        <v>20.093809847551103</v>
      </c>
      <c r="Z46" s="468">
        <v>18.040044291380486</v>
      </c>
      <c r="AA46" s="468">
        <v>17.464110499283429</v>
      </c>
      <c r="AB46" s="468">
        <v>13.635309715962942</v>
      </c>
      <c r="AC46" s="468">
        <v>14.424667516815042</v>
      </c>
      <c r="AD46" s="468">
        <v>13.490878397530553</v>
      </c>
      <c r="AE46" s="468">
        <v>11.982115059742089</v>
      </c>
      <c r="AF46" s="468">
        <v>13.236638480700922</v>
      </c>
      <c r="AG46" s="468">
        <v>16.478227652511194</v>
      </c>
      <c r="AH46" s="468">
        <v>16.377735068252125</v>
      </c>
      <c r="AI46" s="468">
        <v>14.351648824966091</v>
      </c>
      <c r="AJ46" s="468">
        <v>15.540280256696217</v>
      </c>
      <c r="AK46" s="468">
        <v>14.149371445613768</v>
      </c>
      <c r="AL46" s="468">
        <v>13.49485331566849</v>
      </c>
      <c r="AM46" s="468">
        <v>13.671254370636669</v>
      </c>
      <c r="AN46" s="468">
        <v>7.0470396643767241</v>
      </c>
      <c r="AO46" s="468">
        <v>6.6119628954464158</v>
      </c>
      <c r="AP46" s="468">
        <v>8.9774343382612951</v>
      </c>
      <c r="AQ46" s="468">
        <v>9.4660391919696032</v>
      </c>
      <c r="AR46" s="468">
        <v>10.456183114193669</v>
      </c>
    </row>
    <row r="47" spans="1:44" s="1" customFormat="1" ht="12.75" customHeight="1" x14ac:dyDescent="0.2">
      <c r="A47" s="465" t="s">
        <v>156</v>
      </c>
      <c r="B47" s="465" t="s">
        <v>984</v>
      </c>
      <c r="C47" s="465" t="s">
        <v>985</v>
      </c>
      <c r="D47" s="465" t="s">
        <v>1009</v>
      </c>
      <c r="E47" s="468">
        <v>43275.788722641621</v>
      </c>
      <c r="F47" s="468">
        <v>42913.110042331879</v>
      </c>
      <c r="G47" s="468">
        <v>42813.641395280189</v>
      </c>
      <c r="H47" s="468">
        <v>41316.483445762504</v>
      </c>
      <c r="I47" s="468">
        <v>39748.954897539319</v>
      </c>
      <c r="J47" s="468">
        <v>41452.837575279831</v>
      </c>
      <c r="K47" s="468">
        <v>43799.763087513129</v>
      </c>
      <c r="L47" s="468">
        <v>43254.863947412705</v>
      </c>
      <c r="M47" s="468">
        <v>42988.294954560784</v>
      </c>
      <c r="N47" s="468">
        <v>40788.026955402172</v>
      </c>
      <c r="O47" s="468">
        <v>38857.557046100999</v>
      </c>
      <c r="P47" s="468">
        <v>37743.32281803932</v>
      </c>
      <c r="Q47" s="468">
        <v>34228.786058685728</v>
      </c>
      <c r="R47" s="468">
        <v>31670.378199666106</v>
      </c>
      <c r="S47" s="468">
        <v>27847.420885320706</v>
      </c>
      <c r="T47" s="468">
        <v>25150.469167296509</v>
      </c>
      <c r="U47" s="468">
        <v>23643.779390365231</v>
      </c>
      <c r="V47" s="468">
        <v>21352.190131183354</v>
      </c>
      <c r="W47" s="468">
        <v>20122.870872907635</v>
      </c>
      <c r="X47" s="468">
        <v>17321.922330268466</v>
      </c>
      <c r="Y47" s="468">
        <v>16063.713482359488</v>
      </c>
      <c r="Z47" s="468">
        <v>13944.670401684167</v>
      </c>
      <c r="AA47" s="468">
        <v>12430.302123390953</v>
      </c>
      <c r="AB47" s="468">
        <v>11168.898751534825</v>
      </c>
      <c r="AC47" s="468">
        <v>9870.2533320032289</v>
      </c>
      <c r="AD47" s="468">
        <v>9189.0585628577228</v>
      </c>
      <c r="AE47" s="468">
        <v>7465.9258205804063</v>
      </c>
      <c r="AF47" s="468">
        <v>6669.6959824912701</v>
      </c>
      <c r="AG47" s="468">
        <v>5949.5926471651246</v>
      </c>
      <c r="AH47" s="468">
        <v>5053.0691814539678</v>
      </c>
      <c r="AI47" s="468">
        <v>4719.895456107186</v>
      </c>
      <c r="AJ47" s="468">
        <v>4145.2630734470367</v>
      </c>
      <c r="AK47" s="468">
        <v>3800.867163579032</v>
      </c>
      <c r="AL47" s="468">
        <v>3347.6596591067678</v>
      </c>
      <c r="AM47" s="468">
        <v>3009.7495620869631</v>
      </c>
      <c r="AN47" s="468">
        <v>2497.9797104560948</v>
      </c>
      <c r="AO47" s="468">
        <v>2421.9362704388027</v>
      </c>
      <c r="AP47" s="468">
        <v>2208.2575308120918</v>
      </c>
      <c r="AQ47" s="468">
        <v>2141.4356816043291</v>
      </c>
      <c r="AR47" s="468">
        <v>1983.5697956797608</v>
      </c>
    </row>
    <row r="48" spans="1:44" s="1" customFormat="1" ht="12.75" customHeight="1" x14ac:dyDescent="0.2">
      <c r="A48" s="465" t="s">
        <v>156</v>
      </c>
      <c r="B48" s="465" t="s">
        <v>986</v>
      </c>
      <c r="C48" s="465" t="s">
        <v>987</v>
      </c>
      <c r="D48" s="465" t="s">
        <v>1009</v>
      </c>
      <c r="E48" s="468">
        <v>1654.8360592747706</v>
      </c>
      <c r="F48" s="468">
        <v>1729.3710791351609</v>
      </c>
      <c r="G48" s="468">
        <v>1788.453876113251</v>
      </c>
      <c r="H48" s="468">
        <v>1737.9496502143477</v>
      </c>
      <c r="I48" s="468">
        <v>1714.3245775453743</v>
      </c>
      <c r="J48" s="468">
        <v>1801.0991057222996</v>
      </c>
      <c r="K48" s="468">
        <v>1960.8719892759923</v>
      </c>
      <c r="L48" s="468">
        <v>1991.2254385517801</v>
      </c>
      <c r="M48" s="468">
        <v>2121.5353343948841</v>
      </c>
      <c r="N48" s="468">
        <v>2186.2241220087103</v>
      </c>
      <c r="O48" s="468">
        <v>2167.9218294500229</v>
      </c>
      <c r="P48" s="468">
        <v>2165.9440447432221</v>
      </c>
      <c r="Q48" s="468">
        <v>2031.058987486412</v>
      </c>
      <c r="R48" s="468">
        <v>2041.3182639612082</v>
      </c>
      <c r="S48" s="468">
        <v>1991.7682743903117</v>
      </c>
      <c r="T48" s="468">
        <v>1972.7499408558961</v>
      </c>
      <c r="U48" s="468">
        <v>2127.2887636002929</v>
      </c>
      <c r="V48" s="468">
        <v>2032.8296310868561</v>
      </c>
      <c r="W48" s="468">
        <v>1976.5409699838403</v>
      </c>
      <c r="X48" s="468">
        <v>1947.2895815448023</v>
      </c>
      <c r="Y48" s="468">
        <v>1970.3176580513752</v>
      </c>
      <c r="Z48" s="468">
        <v>1968.4405383423907</v>
      </c>
      <c r="AA48" s="468">
        <v>1915.3255749262519</v>
      </c>
      <c r="AB48" s="468">
        <v>1762.1527128436985</v>
      </c>
      <c r="AC48" s="468">
        <v>1557.6758472912011</v>
      </c>
      <c r="AD48" s="468">
        <v>1517.0334654479036</v>
      </c>
      <c r="AE48" s="468">
        <v>1295.5742449808733</v>
      </c>
      <c r="AF48" s="468">
        <v>1162.217855237328</v>
      </c>
      <c r="AG48" s="468">
        <v>1020.1086013598057</v>
      </c>
      <c r="AH48" s="468">
        <v>854.0344549743802</v>
      </c>
      <c r="AI48" s="468">
        <v>769.09783472173706</v>
      </c>
      <c r="AJ48" s="468">
        <v>664.83017328161395</v>
      </c>
      <c r="AK48" s="468">
        <v>575.43129131797684</v>
      </c>
      <c r="AL48" s="468">
        <v>489.57156677422739</v>
      </c>
      <c r="AM48" s="468">
        <v>396.87477836450074</v>
      </c>
      <c r="AN48" s="468">
        <v>316.25831998347337</v>
      </c>
      <c r="AO48" s="468">
        <v>287.32052091257799</v>
      </c>
      <c r="AP48" s="468">
        <v>274.27030812888592</v>
      </c>
      <c r="AQ48" s="468">
        <v>263.12971476442698</v>
      </c>
      <c r="AR48" s="468">
        <v>259.88655553069395</v>
      </c>
    </row>
    <row r="49" spans="1:44" s="1" customFormat="1" ht="12.75" customHeight="1" x14ac:dyDescent="0.2">
      <c r="A49" s="465" t="s">
        <v>156</v>
      </c>
      <c r="B49" s="465" t="s">
        <v>988</v>
      </c>
      <c r="C49" s="465" t="s">
        <v>989</v>
      </c>
      <c r="D49" s="465" t="s">
        <v>1009</v>
      </c>
      <c r="E49" s="468">
        <v>2296.3794442804015</v>
      </c>
      <c r="F49" s="468">
        <v>2500.6439654062992</v>
      </c>
      <c r="G49" s="468">
        <v>2441.770927399381</v>
      </c>
      <c r="H49" s="468">
        <v>2398.8046522359009</v>
      </c>
      <c r="I49" s="468">
        <v>2468.6615245128996</v>
      </c>
      <c r="J49" s="468">
        <v>2525.2991861004393</v>
      </c>
      <c r="K49" s="468">
        <v>2575.1871197463865</v>
      </c>
      <c r="L49" s="468">
        <v>2472.5285147406198</v>
      </c>
      <c r="M49" s="468">
        <v>2384.16198553614</v>
      </c>
      <c r="N49" s="468">
        <v>2455.067803860893</v>
      </c>
      <c r="O49" s="468">
        <v>2390.8375373604276</v>
      </c>
      <c r="P49" s="468">
        <v>2309.3495353701642</v>
      </c>
      <c r="Q49" s="468">
        <v>2171.0823185002218</v>
      </c>
      <c r="R49" s="468">
        <v>2004.387220904759</v>
      </c>
      <c r="S49" s="468">
        <v>1869.5514206848579</v>
      </c>
      <c r="T49" s="468">
        <v>1673.0320582686729</v>
      </c>
      <c r="U49" s="468">
        <v>1592.0274731697186</v>
      </c>
      <c r="V49" s="468">
        <v>1477.5035432628706</v>
      </c>
      <c r="W49" s="468">
        <v>1458.8420795111531</v>
      </c>
      <c r="X49" s="468">
        <v>1425.7257961243422</v>
      </c>
      <c r="Y49" s="468">
        <v>1362.9811589553492</v>
      </c>
      <c r="Z49" s="468">
        <v>1319.700260977696</v>
      </c>
      <c r="AA49" s="468">
        <v>1195.442777623452</v>
      </c>
      <c r="AB49" s="468">
        <v>934.44195083548868</v>
      </c>
      <c r="AC49" s="468">
        <v>713.85570846785606</v>
      </c>
      <c r="AD49" s="468">
        <v>639.04782886110911</v>
      </c>
      <c r="AE49" s="468">
        <v>566.73062898640808</v>
      </c>
      <c r="AF49" s="468">
        <v>456.04188240868717</v>
      </c>
      <c r="AG49" s="468">
        <v>385.69647056517289</v>
      </c>
      <c r="AH49" s="468">
        <v>343.41354971462573</v>
      </c>
      <c r="AI49" s="468">
        <v>300.66964747679259</v>
      </c>
      <c r="AJ49" s="468">
        <v>264.54043440240156</v>
      </c>
      <c r="AK49" s="468">
        <v>231.82960222610643</v>
      </c>
      <c r="AL49" s="468">
        <v>206.10972024656806</v>
      </c>
      <c r="AM49" s="468">
        <v>180.99410215432638</v>
      </c>
      <c r="AN49" s="468">
        <v>152.46040457035585</v>
      </c>
      <c r="AO49" s="468">
        <v>147.04685394380996</v>
      </c>
      <c r="AP49" s="468">
        <v>140.74835269378977</v>
      </c>
      <c r="AQ49" s="468">
        <v>147.83265400011368</v>
      </c>
      <c r="AR49" s="468">
        <v>113.56292489862</v>
      </c>
    </row>
    <row r="50" spans="1:44" s="1" customFormat="1" ht="12.75" customHeight="1" x14ac:dyDescent="0.2">
      <c r="A50" s="465" t="s">
        <v>156</v>
      </c>
      <c r="B50" s="465" t="s">
        <v>990</v>
      </c>
      <c r="C50" s="465" t="s">
        <v>991</v>
      </c>
      <c r="D50" s="465" t="s">
        <v>1009</v>
      </c>
      <c r="E50" s="468">
        <v>2408.2162216467877</v>
      </c>
      <c r="F50" s="468">
        <v>2230.6991737565222</v>
      </c>
      <c r="G50" s="468">
        <v>2096.6686465876496</v>
      </c>
      <c r="H50" s="468">
        <v>2017.4761349602509</v>
      </c>
      <c r="I50" s="468">
        <v>1937.5667789846834</v>
      </c>
      <c r="J50" s="468">
        <v>2005.6051295875675</v>
      </c>
      <c r="K50" s="468">
        <v>2058.3837506952714</v>
      </c>
      <c r="L50" s="468">
        <v>2112.5205397920136</v>
      </c>
      <c r="M50" s="468">
        <v>2144.3837837268757</v>
      </c>
      <c r="N50" s="468">
        <v>2179.0399824729484</v>
      </c>
      <c r="O50" s="468">
        <v>2369.631107073767</v>
      </c>
      <c r="P50" s="468">
        <v>2611.7256895462401</v>
      </c>
      <c r="Q50" s="468">
        <v>3046.4925087142319</v>
      </c>
      <c r="R50" s="468">
        <v>3498.5499276996525</v>
      </c>
      <c r="S50" s="468">
        <v>3438.6293146769085</v>
      </c>
      <c r="T50" s="468">
        <v>3374.2934448763713</v>
      </c>
      <c r="U50" s="468">
        <v>2817.6605575800195</v>
      </c>
      <c r="V50" s="468">
        <v>2829.6825799716307</v>
      </c>
      <c r="W50" s="468">
        <v>2749.7836332256156</v>
      </c>
      <c r="X50" s="468">
        <v>2600.4047953520053</v>
      </c>
      <c r="Y50" s="468">
        <v>2466.802454230502</v>
      </c>
      <c r="Z50" s="468">
        <v>2377.8072074346073</v>
      </c>
      <c r="AA50" s="468">
        <v>2288.6005913210288</v>
      </c>
      <c r="AB50" s="468">
        <v>2116.4673387585899</v>
      </c>
      <c r="AC50" s="468">
        <v>1941.9508726315948</v>
      </c>
      <c r="AD50" s="468">
        <v>1796.0806712150693</v>
      </c>
      <c r="AE50" s="468">
        <v>1660.916270476868</v>
      </c>
      <c r="AF50" s="468">
        <v>1578.9320435062114</v>
      </c>
      <c r="AG50" s="468">
        <v>1503.4295438939203</v>
      </c>
      <c r="AH50" s="468">
        <v>1437.4000664936823</v>
      </c>
      <c r="AI50" s="468">
        <v>1351.7667482940928</v>
      </c>
      <c r="AJ50" s="468">
        <v>1245.6773703694507</v>
      </c>
      <c r="AK50" s="468">
        <v>1155.6723313441482</v>
      </c>
      <c r="AL50" s="468">
        <v>1055.471688538116</v>
      </c>
      <c r="AM50" s="468">
        <v>929.61703080432778</v>
      </c>
      <c r="AN50" s="468">
        <v>850.36755530493679</v>
      </c>
      <c r="AO50" s="468">
        <v>790.75487584564269</v>
      </c>
      <c r="AP50" s="468">
        <v>721.06100014878655</v>
      </c>
      <c r="AQ50" s="468">
        <v>674.98623292273703</v>
      </c>
      <c r="AR50" s="468">
        <v>605.16025620113248</v>
      </c>
    </row>
    <row r="51" spans="1:44" s="1" customFormat="1" ht="12.75" customHeight="1" x14ac:dyDescent="0.2">
      <c r="A51" s="465" t="s">
        <v>156</v>
      </c>
      <c r="B51" s="465" t="s">
        <v>1010</v>
      </c>
      <c r="C51" s="465" t="s">
        <v>1011</v>
      </c>
      <c r="D51" s="465" t="s">
        <v>1009</v>
      </c>
      <c r="E51" s="468">
        <v>14497.741541582558</v>
      </c>
      <c r="F51" s="468">
        <v>14847.343047059343</v>
      </c>
      <c r="G51" s="468">
        <v>15050.545976459676</v>
      </c>
      <c r="H51" s="468">
        <v>15342.137963790829</v>
      </c>
      <c r="I51" s="468">
        <v>15301.091280659586</v>
      </c>
      <c r="J51" s="468">
        <v>15832.744684222669</v>
      </c>
      <c r="K51" s="468">
        <v>15838.723754293795</v>
      </c>
      <c r="L51" s="468">
        <v>15549.176183525364</v>
      </c>
      <c r="M51" s="468">
        <v>14989.217301645589</v>
      </c>
      <c r="N51" s="468">
        <v>14056.178799953557</v>
      </c>
      <c r="O51" s="468">
        <v>13001.564147176647</v>
      </c>
      <c r="P51" s="468">
        <v>11854.454289657275</v>
      </c>
      <c r="Q51" s="468">
        <v>10806.454397415344</v>
      </c>
      <c r="R51" s="468">
        <v>9636.2546744109313</v>
      </c>
      <c r="S51" s="468">
        <v>8452.2963249737659</v>
      </c>
      <c r="T51" s="468">
        <v>7437.0331579339627</v>
      </c>
      <c r="U51" s="468">
        <v>6660.4806910941215</v>
      </c>
      <c r="V51" s="468">
        <v>5929.9288079583757</v>
      </c>
      <c r="W51" s="468">
        <v>5198.1428961489264</v>
      </c>
      <c r="X51" s="468">
        <v>4452.2907278830262</v>
      </c>
      <c r="Y51" s="468">
        <v>3713.831046220113</v>
      </c>
      <c r="Z51" s="468">
        <v>3136.0604766486899</v>
      </c>
      <c r="AA51" s="468">
        <v>2719.4670946787774</v>
      </c>
      <c r="AB51" s="468">
        <v>2317.8860772586017</v>
      </c>
      <c r="AC51" s="468">
        <v>2021.4723459949255</v>
      </c>
      <c r="AD51" s="468">
        <v>1770.297813998196</v>
      </c>
      <c r="AE51" s="468">
        <v>1588.8004066424178</v>
      </c>
      <c r="AF51" s="468">
        <v>1455.7941662882383</v>
      </c>
      <c r="AG51" s="468">
        <v>1390.5442023706109</v>
      </c>
      <c r="AH51" s="468">
        <v>1350.0029458482622</v>
      </c>
      <c r="AI51" s="468">
        <v>1331.809862021571</v>
      </c>
      <c r="AJ51" s="468">
        <v>1323.9284355763896</v>
      </c>
      <c r="AK51" s="468">
        <v>1328.8125359148298</v>
      </c>
      <c r="AL51" s="468">
        <v>1331.8289640646415</v>
      </c>
      <c r="AM51" s="468">
        <v>1335.2747420710978</v>
      </c>
      <c r="AN51" s="468">
        <v>1327.0868771441671</v>
      </c>
      <c r="AO51" s="468">
        <v>1339.2836504007134</v>
      </c>
      <c r="AP51" s="468">
        <v>1331.3246732429186</v>
      </c>
      <c r="AQ51" s="468">
        <v>1330.670347886728</v>
      </c>
      <c r="AR51" s="468">
        <v>1309.3152753848005</v>
      </c>
    </row>
    <row r="52" spans="1:44" s="1" customFormat="1" ht="12.75" customHeight="1" x14ac:dyDescent="0.2">
      <c r="A52" s="465" t="s">
        <v>156</v>
      </c>
      <c r="B52" s="465" t="s">
        <v>1013</v>
      </c>
      <c r="C52" s="465" t="s">
        <v>1014</v>
      </c>
      <c r="D52" s="465" t="s">
        <v>1009</v>
      </c>
      <c r="E52" s="469"/>
      <c r="F52" s="469"/>
      <c r="G52" s="469"/>
      <c r="H52" s="469"/>
      <c r="I52" s="469"/>
      <c r="J52" s="469"/>
      <c r="K52" s="469"/>
      <c r="L52" s="469"/>
      <c r="M52" s="469"/>
      <c r="N52" s="469"/>
      <c r="O52" s="469"/>
      <c r="P52" s="469"/>
      <c r="Q52" s="469"/>
      <c r="R52" s="469"/>
      <c r="S52" s="469"/>
      <c r="T52" s="469"/>
      <c r="U52" s="469"/>
      <c r="V52" s="469"/>
      <c r="W52" s="469"/>
      <c r="X52" s="469"/>
      <c r="Y52" s="469"/>
      <c r="Z52" s="469"/>
      <c r="AA52" s="469"/>
      <c r="AB52" s="469"/>
      <c r="AC52" s="469"/>
      <c r="AD52" s="469"/>
      <c r="AE52" s="469"/>
      <c r="AF52" s="469"/>
      <c r="AG52" s="469"/>
      <c r="AH52" s="469"/>
      <c r="AI52" s="468">
        <v>0</v>
      </c>
      <c r="AJ52" s="468">
        <v>0</v>
      </c>
      <c r="AK52" s="468">
        <v>0</v>
      </c>
      <c r="AL52" s="468">
        <v>0</v>
      </c>
      <c r="AM52" s="468">
        <v>0</v>
      </c>
      <c r="AN52" s="468">
        <v>0</v>
      </c>
      <c r="AO52" s="468">
        <v>0</v>
      </c>
      <c r="AP52" s="468">
        <v>0</v>
      </c>
      <c r="AQ52" s="468">
        <v>0</v>
      </c>
      <c r="AR52" s="468">
        <v>0</v>
      </c>
    </row>
    <row r="53" spans="1:44" s="1" customFormat="1" ht="12.75" customHeight="1" x14ac:dyDescent="0.2">
      <c r="A53" s="465" t="s">
        <v>156</v>
      </c>
      <c r="B53" s="465" t="s">
        <v>1015</v>
      </c>
      <c r="C53" s="465" t="s">
        <v>1016</v>
      </c>
      <c r="D53" s="465" t="s">
        <v>1009</v>
      </c>
      <c r="E53" s="469"/>
      <c r="F53" s="469"/>
      <c r="G53" s="469"/>
      <c r="H53" s="469"/>
      <c r="I53" s="469"/>
      <c r="J53" s="469"/>
      <c r="K53" s="469"/>
      <c r="L53" s="469"/>
      <c r="M53" s="469"/>
      <c r="N53" s="469"/>
      <c r="O53" s="469"/>
      <c r="P53" s="469"/>
      <c r="Q53" s="469"/>
      <c r="R53" s="469"/>
      <c r="S53" s="469"/>
      <c r="T53" s="469"/>
      <c r="U53" s="469"/>
      <c r="V53" s="469"/>
      <c r="W53" s="469"/>
      <c r="X53" s="469"/>
      <c r="Y53" s="469"/>
      <c r="Z53" s="469"/>
      <c r="AA53" s="469"/>
      <c r="AB53" s="469"/>
      <c r="AC53" s="469"/>
      <c r="AD53" s="469"/>
      <c r="AE53" s="469"/>
      <c r="AF53" s="469"/>
      <c r="AG53" s="469"/>
      <c r="AH53" s="469"/>
      <c r="AI53" s="468">
        <v>0</v>
      </c>
      <c r="AJ53" s="468">
        <v>0</v>
      </c>
      <c r="AK53" s="468">
        <v>0</v>
      </c>
      <c r="AL53" s="468">
        <v>0</v>
      </c>
      <c r="AM53" s="468">
        <v>0</v>
      </c>
      <c r="AN53" s="468">
        <v>0</v>
      </c>
      <c r="AO53" s="468">
        <v>0</v>
      </c>
      <c r="AP53" s="468">
        <v>0</v>
      </c>
      <c r="AQ53" s="468">
        <v>0</v>
      </c>
      <c r="AR53" s="468">
        <v>0</v>
      </c>
    </row>
    <row r="54" spans="1:44" s="1" customFormat="1" ht="12.75" customHeight="1" x14ac:dyDescent="0.2">
      <c r="A54" s="465" t="s">
        <v>156</v>
      </c>
      <c r="B54" s="465" t="s">
        <v>992</v>
      </c>
      <c r="C54" s="465" t="s">
        <v>915</v>
      </c>
      <c r="D54" s="465" t="s">
        <v>1009</v>
      </c>
      <c r="E54" s="468">
        <v>386.21009520971268</v>
      </c>
      <c r="F54" s="468">
        <v>388.86917946641432</v>
      </c>
      <c r="G54" s="468">
        <v>344.98121295734791</v>
      </c>
      <c r="H54" s="468">
        <v>357.86491983482597</v>
      </c>
      <c r="I54" s="468">
        <v>328.74348098292967</v>
      </c>
      <c r="J54" s="468">
        <v>313.45627390942332</v>
      </c>
      <c r="K54" s="468">
        <v>318.74758452748989</v>
      </c>
      <c r="L54" s="468">
        <v>337.28418658571343</v>
      </c>
      <c r="M54" s="468">
        <v>350.37214294798838</v>
      </c>
      <c r="N54" s="468">
        <v>316.65452495537767</v>
      </c>
      <c r="O54" s="468">
        <v>319.40007533695962</v>
      </c>
      <c r="P54" s="468">
        <v>316.81879952369377</v>
      </c>
      <c r="Q54" s="468">
        <v>308.07649402328889</v>
      </c>
      <c r="R54" s="468">
        <v>258.68979159944291</v>
      </c>
      <c r="S54" s="468">
        <v>265.88269937276675</v>
      </c>
      <c r="T54" s="468">
        <v>244.44190970886763</v>
      </c>
      <c r="U54" s="468">
        <v>238.51221563782101</v>
      </c>
      <c r="V54" s="468">
        <v>233.79436602576268</v>
      </c>
      <c r="W54" s="468">
        <v>215.57280135339931</v>
      </c>
      <c r="X54" s="468">
        <v>210.36558186558455</v>
      </c>
      <c r="Y54" s="468">
        <v>228.32908912530306</v>
      </c>
      <c r="Z54" s="468">
        <v>222.78088256326467</v>
      </c>
      <c r="AA54" s="468">
        <v>219.54890362245686</v>
      </c>
      <c r="AB54" s="468">
        <v>196.46164356841339</v>
      </c>
      <c r="AC54" s="468">
        <v>167.52730042417954</v>
      </c>
      <c r="AD54" s="468">
        <v>181.97618116807621</v>
      </c>
      <c r="AE54" s="468">
        <v>168.40197268243827</v>
      </c>
      <c r="AF54" s="468">
        <v>181.52916255670894</v>
      </c>
      <c r="AG54" s="468">
        <v>158.62988847858378</v>
      </c>
      <c r="AH54" s="468">
        <v>155.47814254947113</v>
      </c>
      <c r="AI54" s="468">
        <v>134.96882444296119</v>
      </c>
      <c r="AJ54" s="468">
        <v>128.87846931461476</v>
      </c>
      <c r="AK54" s="468">
        <v>107.90243217447578</v>
      </c>
      <c r="AL54" s="468">
        <v>91.286408859637021</v>
      </c>
      <c r="AM54" s="468">
        <v>80.825441111369372</v>
      </c>
      <c r="AN54" s="468">
        <v>71.344637311139948</v>
      </c>
      <c r="AO54" s="468">
        <v>60.594765834112224</v>
      </c>
      <c r="AP54" s="468">
        <v>55.59328564561266</v>
      </c>
      <c r="AQ54" s="468">
        <v>53.477363762858467</v>
      </c>
      <c r="AR54" s="468">
        <v>53.579721719586885</v>
      </c>
    </row>
    <row r="55" spans="1:44" s="1" customFormat="1" ht="12.75" customHeight="1" x14ac:dyDescent="0.2">
      <c r="A55" s="465" t="s">
        <v>156</v>
      </c>
      <c r="B55" s="465" t="s">
        <v>993</v>
      </c>
      <c r="C55" s="465" t="s">
        <v>994</v>
      </c>
      <c r="D55" s="465" t="s">
        <v>1009</v>
      </c>
      <c r="E55" s="468">
        <v>847.76646676616986</v>
      </c>
      <c r="F55" s="468">
        <v>999.67830643972411</v>
      </c>
      <c r="G55" s="468">
        <v>1502.0237981033647</v>
      </c>
      <c r="H55" s="468">
        <v>1928.7010131062978</v>
      </c>
      <c r="I55" s="468">
        <v>1985.9346441027221</v>
      </c>
      <c r="J55" s="468">
        <v>2102.402745117015</v>
      </c>
      <c r="K55" s="468">
        <v>1881.7660359280035</v>
      </c>
      <c r="L55" s="468">
        <v>1981.5012484017961</v>
      </c>
      <c r="M55" s="468">
        <v>2999.1082918517423</v>
      </c>
      <c r="N55" s="468">
        <v>3397.4203017621458</v>
      </c>
      <c r="O55" s="468">
        <v>3586.5779389887934</v>
      </c>
      <c r="P55" s="468">
        <v>3428.8248557870993</v>
      </c>
      <c r="Q55" s="468">
        <v>3160.7013983323614</v>
      </c>
      <c r="R55" s="468">
        <v>3192.06265883571</v>
      </c>
      <c r="S55" s="468">
        <v>3004.494509790974</v>
      </c>
      <c r="T55" s="468">
        <v>3001.8218276540683</v>
      </c>
      <c r="U55" s="468">
        <v>2486.1193791640708</v>
      </c>
      <c r="V55" s="468">
        <v>2041.4416025024002</v>
      </c>
      <c r="W55" s="468">
        <v>2178.6601653770867</v>
      </c>
      <c r="X55" s="468">
        <v>1761.3471951608503</v>
      </c>
      <c r="Y55" s="468">
        <v>1821.2064632435875</v>
      </c>
      <c r="Z55" s="468">
        <v>2454.3324776249679</v>
      </c>
      <c r="AA55" s="468">
        <v>2599.2832104471058</v>
      </c>
      <c r="AB55" s="468">
        <v>2239.3785928151519</v>
      </c>
      <c r="AC55" s="468">
        <v>1203.9548172763307</v>
      </c>
      <c r="AD55" s="468">
        <v>1673.4845982935688</v>
      </c>
      <c r="AE55" s="468">
        <v>1711.0316182522049</v>
      </c>
      <c r="AF55" s="468">
        <v>1242.4627801045556</v>
      </c>
      <c r="AG55" s="468">
        <v>1546.0217186790242</v>
      </c>
      <c r="AH55" s="468">
        <v>1847.6496914510801</v>
      </c>
      <c r="AI55" s="468">
        <v>1896.8218810791714</v>
      </c>
      <c r="AJ55" s="468">
        <v>1641.0400084903374</v>
      </c>
      <c r="AK55" s="468">
        <v>1275.1680557416989</v>
      </c>
      <c r="AL55" s="468">
        <v>1453.4176414041131</v>
      </c>
      <c r="AM55" s="468">
        <v>1868.0926017970164</v>
      </c>
      <c r="AN55" s="468">
        <v>1381.5985932635626</v>
      </c>
      <c r="AO55" s="468">
        <v>1163.3210086311806</v>
      </c>
      <c r="AP55" s="468">
        <v>1323.5742318816774</v>
      </c>
      <c r="AQ55" s="468">
        <v>1381.5446475536251</v>
      </c>
      <c r="AR55" s="468">
        <v>2775.0577670213515</v>
      </c>
    </row>
    <row r="56" spans="1:44" s="1" customFormat="1" ht="12.75" customHeight="1" x14ac:dyDescent="0.2">
      <c r="A56" s="465" t="s">
        <v>156</v>
      </c>
      <c r="B56" s="465" t="s">
        <v>995</v>
      </c>
      <c r="C56" s="465" t="s">
        <v>996</v>
      </c>
      <c r="D56" s="465" t="s">
        <v>1009</v>
      </c>
      <c r="E56" s="468">
        <v>465.49949619554479</v>
      </c>
      <c r="F56" s="468">
        <v>465.72915409504765</v>
      </c>
      <c r="G56" s="468">
        <v>488.60745891353264</v>
      </c>
      <c r="H56" s="468">
        <v>466.21813606458699</v>
      </c>
      <c r="I56" s="468">
        <v>505.89811317592773</v>
      </c>
      <c r="J56" s="468">
        <v>485.55422474876264</v>
      </c>
      <c r="K56" s="468">
        <v>552.51171857608381</v>
      </c>
      <c r="L56" s="468">
        <v>559.76438346242207</v>
      </c>
      <c r="M56" s="468">
        <v>502.58615884213941</v>
      </c>
      <c r="N56" s="468">
        <v>468.28762335855231</v>
      </c>
      <c r="O56" s="468">
        <v>492.03855799130315</v>
      </c>
      <c r="P56" s="468">
        <v>561.64533859170956</v>
      </c>
      <c r="Q56" s="468">
        <v>544.8386789930197</v>
      </c>
      <c r="R56" s="468">
        <v>472.38436926638474</v>
      </c>
      <c r="S56" s="468">
        <v>414.6950269860688</v>
      </c>
      <c r="T56" s="468">
        <v>436.11917921005215</v>
      </c>
      <c r="U56" s="468">
        <v>465.23759971319782</v>
      </c>
      <c r="V56" s="468">
        <v>517.26046127057532</v>
      </c>
      <c r="W56" s="468">
        <v>515.02095106758452</v>
      </c>
      <c r="X56" s="468">
        <v>464.5487304436499</v>
      </c>
      <c r="Y56" s="468">
        <v>530.95681510912755</v>
      </c>
      <c r="Z56" s="468">
        <v>486.11444912094765</v>
      </c>
      <c r="AA56" s="468">
        <v>433.22117363223924</v>
      </c>
      <c r="AB56" s="468">
        <v>543.14187732576534</v>
      </c>
      <c r="AC56" s="468">
        <v>515.97105467742142</v>
      </c>
      <c r="AD56" s="468">
        <v>458.07811083577724</v>
      </c>
      <c r="AE56" s="468">
        <v>440.35339227124359</v>
      </c>
      <c r="AF56" s="468">
        <v>447.32863475950478</v>
      </c>
      <c r="AG56" s="468">
        <v>446.43669033779133</v>
      </c>
      <c r="AH56" s="468">
        <v>355.46697094330682</v>
      </c>
      <c r="AI56" s="468">
        <v>338.19740857786417</v>
      </c>
      <c r="AJ56" s="468">
        <v>379.5948832761602</v>
      </c>
      <c r="AK56" s="468">
        <v>388.65224869706077</v>
      </c>
      <c r="AL56" s="468">
        <v>375.30388087787463</v>
      </c>
      <c r="AM56" s="468">
        <v>385.62311231264084</v>
      </c>
      <c r="AN56" s="468">
        <v>380.93414391172314</v>
      </c>
      <c r="AO56" s="468">
        <v>442.23271132618146</v>
      </c>
      <c r="AP56" s="468">
        <v>404.22355450319532</v>
      </c>
      <c r="AQ56" s="468">
        <v>377.07545562713682</v>
      </c>
      <c r="AR56" s="468">
        <v>356.71359432048632</v>
      </c>
    </row>
    <row r="57" spans="1:44" s="1" customFormat="1" ht="12.75" customHeight="1" x14ac:dyDescent="0.2">
      <c r="A57" s="465" t="s">
        <v>156</v>
      </c>
      <c r="B57" s="465" t="s">
        <v>997</v>
      </c>
      <c r="C57" s="465" t="s">
        <v>998</v>
      </c>
      <c r="D57" s="465" t="s">
        <v>1009</v>
      </c>
      <c r="E57" s="468">
        <v>871.69492032389098</v>
      </c>
      <c r="F57" s="468">
        <v>861.17088999606892</v>
      </c>
      <c r="G57" s="468">
        <v>851.82680157964739</v>
      </c>
      <c r="H57" s="468">
        <v>845.76593454531042</v>
      </c>
      <c r="I57" s="468">
        <v>839.06199307387942</v>
      </c>
      <c r="J57" s="468">
        <v>831.70499851240152</v>
      </c>
      <c r="K57" s="468">
        <v>789.81228926388542</v>
      </c>
      <c r="L57" s="468">
        <v>751.54895157502915</v>
      </c>
      <c r="M57" s="468">
        <v>749.34711931143613</v>
      </c>
      <c r="N57" s="468">
        <v>757.23453658941196</v>
      </c>
      <c r="O57" s="468">
        <v>779.400304692124</v>
      </c>
      <c r="P57" s="468">
        <v>801.89804375227027</v>
      </c>
      <c r="Q57" s="468">
        <v>832.04905134482817</v>
      </c>
      <c r="R57" s="468">
        <v>861.71227097668839</v>
      </c>
      <c r="S57" s="468">
        <v>888.09672658121849</v>
      </c>
      <c r="T57" s="468">
        <v>909.32389809128858</v>
      </c>
      <c r="U57" s="468">
        <v>1069.6472797825402</v>
      </c>
      <c r="V57" s="468">
        <v>1198.8666920284238</v>
      </c>
      <c r="W57" s="468">
        <v>1272.8550732290073</v>
      </c>
      <c r="X57" s="468">
        <v>1370.591232507996</v>
      </c>
      <c r="Y57" s="468">
        <v>1465.7729444726904</v>
      </c>
      <c r="Z57" s="468">
        <v>1689.1515903548557</v>
      </c>
      <c r="AA57" s="468">
        <v>1772.3545550006397</v>
      </c>
      <c r="AB57" s="468">
        <v>1619.4420272801074</v>
      </c>
      <c r="AC57" s="468">
        <v>1256.5809645229565</v>
      </c>
      <c r="AD57" s="468">
        <v>1087.3353832852679</v>
      </c>
      <c r="AE57" s="468">
        <v>1045.6914447912636</v>
      </c>
      <c r="AF57" s="468">
        <v>976.88998290416407</v>
      </c>
      <c r="AG57" s="468">
        <v>948.28439190851225</v>
      </c>
      <c r="AH57" s="468">
        <v>954.55968883844866</v>
      </c>
      <c r="AI57" s="468">
        <v>920.34432772015441</v>
      </c>
      <c r="AJ57" s="468">
        <v>905.2690668636767</v>
      </c>
      <c r="AK57" s="468">
        <v>908.95645018922835</v>
      </c>
      <c r="AL57" s="468">
        <v>886.12521199584739</v>
      </c>
      <c r="AM57" s="468">
        <v>803.57374660111861</v>
      </c>
      <c r="AN57" s="468">
        <v>755.87269390495328</v>
      </c>
      <c r="AO57" s="468">
        <v>734.80151816937871</v>
      </c>
      <c r="AP57" s="468">
        <v>740.80006005115081</v>
      </c>
      <c r="AQ57" s="468">
        <v>672.35764085280118</v>
      </c>
      <c r="AR57" s="468">
        <v>570.63629102555149</v>
      </c>
    </row>
    <row r="58" spans="1:44" s="1" customFormat="1" ht="12.75" customHeight="1" x14ac:dyDescent="0.2">
      <c r="A58" s="465" t="s">
        <v>156</v>
      </c>
      <c r="B58" s="465" t="s">
        <v>999</v>
      </c>
      <c r="C58" s="465" t="s">
        <v>1000</v>
      </c>
      <c r="D58" s="465" t="s">
        <v>1009</v>
      </c>
      <c r="E58" s="468">
        <v>1219.9385895312025</v>
      </c>
      <c r="F58" s="468">
        <v>1255.6312315061384</v>
      </c>
      <c r="G58" s="468">
        <v>1294.7910527771546</v>
      </c>
      <c r="H58" s="468">
        <v>1337.5028544762424</v>
      </c>
      <c r="I58" s="468">
        <v>1382.8018408185483</v>
      </c>
      <c r="J58" s="468">
        <v>1429.8612341195476</v>
      </c>
      <c r="K58" s="468">
        <v>1452.0366941747011</v>
      </c>
      <c r="L58" s="468">
        <v>1447.291623969943</v>
      </c>
      <c r="M58" s="468">
        <v>1443.0633503841236</v>
      </c>
      <c r="N58" s="468">
        <v>1444.5953790614828</v>
      </c>
      <c r="O58" s="468">
        <v>1450.6192056268148</v>
      </c>
      <c r="P58" s="468">
        <v>1462.2855692529945</v>
      </c>
      <c r="Q58" s="468">
        <v>1479.9267905602653</v>
      </c>
      <c r="R58" s="468">
        <v>1503.0543601300465</v>
      </c>
      <c r="S58" s="468">
        <v>1531.5437198505554</v>
      </c>
      <c r="T58" s="468">
        <v>1563.9934908630626</v>
      </c>
      <c r="U58" s="468">
        <v>1589.9703351093392</v>
      </c>
      <c r="V58" s="468">
        <v>1609.4501425745129</v>
      </c>
      <c r="W58" s="468">
        <v>1630.2590298120704</v>
      </c>
      <c r="X58" s="468">
        <v>1654.6289160033612</v>
      </c>
      <c r="Y58" s="468">
        <v>1676.2126427689118</v>
      </c>
      <c r="Z58" s="468">
        <v>1739.0190463785746</v>
      </c>
      <c r="AA58" s="468">
        <v>1791.0110473793598</v>
      </c>
      <c r="AB58" s="468">
        <v>1768.6755283002792</v>
      </c>
      <c r="AC58" s="468">
        <v>1616.4122746381931</v>
      </c>
      <c r="AD58" s="468">
        <v>1486.9628768320711</v>
      </c>
      <c r="AE58" s="468">
        <v>1383.1778466674118</v>
      </c>
      <c r="AF58" s="468">
        <v>1313.4437000264561</v>
      </c>
      <c r="AG58" s="468">
        <v>1247.5353924190076</v>
      </c>
      <c r="AH58" s="468">
        <v>1191.6862127332838</v>
      </c>
      <c r="AI58" s="468">
        <v>1147.8382781386756</v>
      </c>
      <c r="AJ58" s="468">
        <v>1120.6614874991383</v>
      </c>
      <c r="AK58" s="468">
        <v>1102.9706406275843</v>
      </c>
      <c r="AL58" s="468">
        <v>1063.6268384210157</v>
      </c>
      <c r="AM58" s="468">
        <v>984.76522472173212</v>
      </c>
      <c r="AN58" s="468">
        <v>918.07390164582216</v>
      </c>
      <c r="AO58" s="468">
        <v>871.63152557434307</v>
      </c>
      <c r="AP58" s="468">
        <v>819.94686037719237</v>
      </c>
      <c r="AQ58" s="468">
        <v>742.13114190982606</v>
      </c>
      <c r="AR58" s="468">
        <v>679.50739140343126</v>
      </c>
    </row>
    <row r="59" spans="1:44" s="1" customFormat="1" ht="12.75" customHeight="1" x14ac:dyDescent="0.2">
      <c r="A59" s="465" t="s">
        <v>156</v>
      </c>
      <c r="B59" s="465" t="s">
        <v>1001</v>
      </c>
      <c r="C59" s="465" t="s">
        <v>1002</v>
      </c>
      <c r="D59" s="465" t="s">
        <v>1009</v>
      </c>
      <c r="E59" s="468">
        <v>4167.6058798437189</v>
      </c>
      <c r="F59" s="468">
        <v>4163.0477676078262</v>
      </c>
      <c r="G59" s="468">
        <v>4113.1268435393031</v>
      </c>
      <c r="H59" s="468">
        <v>4116.1889741681371</v>
      </c>
      <c r="I59" s="468">
        <v>4082.4646156136091</v>
      </c>
      <c r="J59" s="468">
        <v>4068.1363701872738</v>
      </c>
      <c r="K59" s="468">
        <v>3777.1197237927677</v>
      </c>
      <c r="L59" s="468">
        <v>3464.0621257753155</v>
      </c>
      <c r="M59" s="468">
        <v>3205.0930924534632</v>
      </c>
      <c r="N59" s="468">
        <v>3026.1930080171451</v>
      </c>
      <c r="O59" s="468">
        <v>2927.0508039396827</v>
      </c>
      <c r="P59" s="468">
        <v>2753.7907487756356</v>
      </c>
      <c r="Q59" s="468">
        <v>2625.7427612620972</v>
      </c>
      <c r="R59" s="468">
        <v>2449.3540210578603</v>
      </c>
      <c r="S59" s="468">
        <v>2303.9277633050633</v>
      </c>
      <c r="T59" s="468">
        <v>2170.337606345086</v>
      </c>
      <c r="U59" s="468">
        <v>2055.0078108931461</v>
      </c>
      <c r="V59" s="468">
        <v>1924.2861819439502</v>
      </c>
      <c r="W59" s="468">
        <v>1740.6992356161368</v>
      </c>
      <c r="X59" s="468">
        <v>1596.2817706095414</v>
      </c>
      <c r="Y59" s="468">
        <v>1552.4729583119301</v>
      </c>
      <c r="Z59" s="468">
        <v>1508.5663433525945</v>
      </c>
      <c r="AA59" s="468">
        <v>1488.6327232272147</v>
      </c>
      <c r="AB59" s="468">
        <v>1457.4831776507999</v>
      </c>
      <c r="AC59" s="468">
        <v>1353.8234727692061</v>
      </c>
      <c r="AD59" s="468">
        <v>1231.3265768191138</v>
      </c>
      <c r="AE59" s="468">
        <v>1100.1555874509634</v>
      </c>
      <c r="AF59" s="468">
        <v>1039.8713112892567</v>
      </c>
      <c r="AG59" s="468">
        <v>976.30570333710614</v>
      </c>
      <c r="AH59" s="468">
        <v>915.65137925777037</v>
      </c>
      <c r="AI59" s="468">
        <v>854.93464453172055</v>
      </c>
      <c r="AJ59" s="468">
        <v>807.60326416771477</v>
      </c>
      <c r="AK59" s="468">
        <v>768.0024565915412</v>
      </c>
      <c r="AL59" s="468">
        <v>730.59124676746728</v>
      </c>
      <c r="AM59" s="468">
        <v>695.47587604958073</v>
      </c>
      <c r="AN59" s="468">
        <v>661.44556127730345</v>
      </c>
      <c r="AO59" s="468">
        <v>643.17665367026052</v>
      </c>
      <c r="AP59" s="468">
        <v>628.05278429886448</v>
      </c>
      <c r="AQ59" s="468">
        <v>614.70675484082835</v>
      </c>
      <c r="AR59" s="468">
        <v>602.00532416789724</v>
      </c>
    </row>
    <row r="60" spans="1:44" s="1" customFormat="1" ht="12.75" customHeight="1" x14ac:dyDescent="0.2">
      <c r="A60" s="465" t="s">
        <v>156</v>
      </c>
      <c r="B60" s="465" t="s">
        <v>1003</v>
      </c>
      <c r="C60" s="465" t="s">
        <v>1004</v>
      </c>
      <c r="D60" s="465" t="s">
        <v>1009</v>
      </c>
      <c r="E60" s="468">
        <v>347.28011809974652</v>
      </c>
      <c r="F60" s="468">
        <v>394.00422222891848</v>
      </c>
      <c r="G60" s="468">
        <v>309.81248480742437</v>
      </c>
      <c r="H60" s="468">
        <v>370.70390105689728</v>
      </c>
      <c r="I60" s="468">
        <v>369.72499752407066</v>
      </c>
      <c r="J60" s="468">
        <v>393.35684789835523</v>
      </c>
      <c r="K60" s="468">
        <v>409.10456230833984</v>
      </c>
      <c r="L60" s="468">
        <v>378.99811227378893</v>
      </c>
      <c r="M60" s="468">
        <v>361.78835481566665</v>
      </c>
      <c r="N60" s="468">
        <v>367.63877107083039</v>
      </c>
      <c r="O60" s="468">
        <v>373.02035392840571</v>
      </c>
      <c r="P60" s="468">
        <v>351.20854524182181</v>
      </c>
      <c r="Q60" s="468">
        <v>288.59908603625632</v>
      </c>
      <c r="R60" s="468">
        <v>301.65027318653767</v>
      </c>
      <c r="S60" s="468">
        <v>339.78112324897592</v>
      </c>
      <c r="T60" s="468">
        <v>438.03230980671628</v>
      </c>
      <c r="U60" s="468">
        <v>419.42927038592143</v>
      </c>
      <c r="V60" s="468">
        <v>420.34739133424591</v>
      </c>
      <c r="W60" s="468">
        <v>402.38984475162761</v>
      </c>
      <c r="X60" s="468">
        <v>353.97888263276593</v>
      </c>
      <c r="Y60" s="468">
        <v>355.61248178607212</v>
      </c>
      <c r="Z60" s="468">
        <v>361.03382588235013</v>
      </c>
      <c r="AA60" s="468">
        <v>342.45647013451367</v>
      </c>
      <c r="AB60" s="468">
        <v>315.71853656225539</v>
      </c>
      <c r="AC60" s="468">
        <v>309.49028407323613</v>
      </c>
      <c r="AD60" s="468">
        <v>313.79302819711569</v>
      </c>
      <c r="AE60" s="468">
        <v>299.60222753142574</v>
      </c>
      <c r="AF60" s="468">
        <v>243.09366413003914</v>
      </c>
      <c r="AG60" s="468">
        <v>273.89512252334328</v>
      </c>
      <c r="AH60" s="468">
        <v>256.27967682468818</v>
      </c>
      <c r="AI60" s="468">
        <v>278.39118955083779</v>
      </c>
      <c r="AJ60" s="468">
        <v>276.75833651897028</v>
      </c>
      <c r="AK60" s="468">
        <v>263.47180547388189</v>
      </c>
      <c r="AL60" s="468">
        <v>252.84929972468981</v>
      </c>
      <c r="AM60" s="468">
        <v>258.19536022617166</v>
      </c>
      <c r="AN60" s="468">
        <v>252.23744154671098</v>
      </c>
      <c r="AO60" s="468">
        <v>276.921896541379</v>
      </c>
      <c r="AP60" s="468">
        <v>283.02370201590276</v>
      </c>
      <c r="AQ60" s="468">
        <v>280.2896389186979</v>
      </c>
      <c r="AR60" s="468">
        <v>256.19012501347305</v>
      </c>
    </row>
    <row r="61" spans="1:44" s="1" customFormat="1" ht="12.75" customHeight="1" x14ac:dyDescent="0.2">
      <c r="A61" s="465" t="s">
        <v>156</v>
      </c>
      <c r="B61" s="465" t="s">
        <v>1005</v>
      </c>
      <c r="C61" s="465" t="s">
        <v>1006</v>
      </c>
      <c r="D61" s="465" t="s">
        <v>1009</v>
      </c>
      <c r="E61" s="468">
        <v>1493.0459747579343</v>
      </c>
      <c r="F61" s="468">
        <v>1383.6457976163254</v>
      </c>
      <c r="G61" s="468">
        <v>1184.2819571744117</v>
      </c>
      <c r="H61" s="468">
        <v>1442.1485134141005</v>
      </c>
      <c r="I61" s="468">
        <v>1335.1013199837425</v>
      </c>
      <c r="J61" s="468">
        <v>1162.4933638693274</v>
      </c>
      <c r="K61" s="468">
        <v>1300.666670160341</v>
      </c>
      <c r="L61" s="468">
        <v>1257.1864515007444</v>
      </c>
      <c r="M61" s="468">
        <v>1319.5326200289376</v>
      </c>
      <c r="N61" s="468">
        <v>1349.0876927031652</v>
      </c>
      <c r="O61" s="468">
        <v>1407.7929080582473</v>
      </c>
      <c r="P61" s="468">
        <v>1381.9548593093746</v>
      </c>
      <c r="Q61" s="468">
        <v>1414.2610779190575</v>
      </c>
      <c r="R61" s="468">
        <v>1437.6281032501502</v>
      </c>
      <c r="S61" s="468">
        <v>1430.7599691906764</v>
      </c>
      <c r="T61" s="468">
        <v>1368.143004419446</v>
      </c>
      <c r="U61" s="468">
        <v>1346.3258326224623</v>
      </c>
      <c r="V61" s="468">
        <v>1299.2798313403771</v>
      </c>
      <c r="W61" s="468">
        <v>1251.4289871737087</v>
      </c>
      <c r="X61" s="468">
        <v>1245.2744368968019</v>
      </c>
      <c r="Y61" s="468">
        <v>1147.9558998499185</v>
      </c>
      <c r="Z61" s="468">
        <v>966.82311771810441</v>
      </c>
      <c r="AA61" s="468">
        <v>869.86861917560532</v>
      </c>
      <c r="AB61" s="468">
        <v>743.25979717829614</v>
      </c>
      <c r="AC61" s="468">
        <v>669.52076722334959</v>
      </c>
      <c r="AD61" s="468">
        <v>574.09298081819179</v>
      </c>
      <c r="AE61" s="468">
        <v>531.08971644049382</v>
      </c>
      <c r="AF61" s="468">
        <v>449.90814269921066</v>
      </c>
      <c r="AG61" s="468">
        <v>414.25056427325444</v>
      </c>
      <c r="AH61" s="468">
        <v>379.77479257132819</v>
      </c>
      <c r="AI61" s="468">
        <v>349.77493415881503</v>
      </c>
      <c r="AJ61" s="468">
        <v>344.5343000258012</v>
      </c>
      <c r="AK61" s="468">
        <v>351.40207683782666</v>
      </c>
      <c r="AL61" s="468">
        <v>314.0663483655718</v>
      </c>
      <c r="AM61" s="468">
        <v>303.06121086018771</v>
      </c>
      <c r="AN61" s="468">
        <v>303.26283410413271</v>
      </c>
      <c r="AO61" s="468">
        <v>282.81423020776248</v>
      </c>
      <c r="AP61" s="468">
        <v>266.57422662424614</v>
      </c>
      <c r="AQ61" s="468">
        <v>286.03911083418353</v>
      </c>
      <c r="AR61" s="468">
        <v>236.65661436486647</v>
      </c>
    </row>
    <row r="62" spans="1:44" s="1" customFormat="1" ht="12.75" customHeight="1" x14ac:dyDescent="0.2">
      <c r="A62" s="465" t="s">
        <v>157</v>
      </c>
      <c r="B62" s="465" t="s">
        <v>974</v>
      </c>
      <c r="C62" s="465" t="s">
        <v>975</v>
      </c>
      <c r="D62" s="465" t="s">
        <v>1009</v>
      </c>
      <c r="E62" s="468">
        <v>57.00530571084753</v>
      </c>
      <c r="F62" s="468">
        <v>55.251850765954757</v>
      </c>
      <c r="G62" s="468">
        <v>53.0085294016747</v>
      </c>
      <c r="H62" s="468">
        <v>50.95824319002314</v>
      </c>
      <c r="I62" s="468">
        <v>49.199748143994363</v>
      </c>
      <c r="J62" s="468">
        <v>47.848961921286929</v>
      </c>
      <c r="K62" s="468">
        <v>45.964734273885099</v>
      </c>
      <c r="L62" s="468">
        <v>44.279077845933855</v>
      </c>
      <c r="M62" s="468">
        <v>42.639733154300927</v>
      </c>
      <c r="N62" s="468">
        <v>42.022330275590555</v>
      </c>
      <c r="O62" s="468">
        <v>41.208097425869127</v>
      </c>
      <c r="P62" s="468">
        <v>40.697756495587662</v>
      </c>
      <c r="Q62" s="468">
        <v>40.40885885961935</v>
      </c>
      <c r="R62" s="468">
        <v>40.066532734555707</v>
      </c>
      <c r="S62" s="468">
        <v>39.570433865580164</v>
      </c>
      <c r="T62" s="468">
        <v>39.000145587448195</v>
      </c>
      <c r="U62" s="468">
        <v>38.075830067865759</v>
      </c>
      <c r="V62" s="468">
        <v>36.945330721535306</v>
      </c>
      <c r="W62" s="468">
        <v>35.80198527648222</v>
      </c>
      <c r="X62" s="468">
        <v>35.22204798311337</v>
      </c>
      <c r="Y62" s="468">
        <v>34.923754378688912</v>
      </c>
      <c r="Z62" s="468">
        <v>35.399827322687671</v>
      </c>
      <c r="AA62" s="468">
        <v>35.354362485208156</v>
      </c>
      <c r="AB62" s="468">
        <v>34.569756951469671</v>
      </c>
      <c r="AC62" s="468">
        <v>24.498913502166683</v>
      </c>
      <c r="AD62" s="468">
        <v>30.89265979513587</v>
      </c>
      <c r="AE62" s="468">
        <v>29.348433841878755</v>
      </c>
      <c r="AF62" s="468">
        <v>27.658886226790706</v>
      </c>
      <c r="AG62" s="468">
        <v>26.601244820741378</v>
      </c>
      <c r="AH62" s="468">
        <v>25.63546770373452</v>
      </c>
      <c r="AI62" s="468">
        <v>24.912205895795708</v>
      </c>
      <c r="AJ62" s="468">
        <v>24.396013179533249</v>
      </c>
      <c r="AK62" s="468">
        <v>23.959849770612383</v>
      </c>
      <c r="AL62" s="468">
        <v>23.507110500290086</v>
      </c>
      <c r="AM62" s="468">
        <v>22.455169619917353</v>
      </c>
      <c r="AN62" s="468">
        <v>20.993765878092496</v>
      </c>
      <c r="AO62" s="468">
        <v>20.942293750876708</v>
      </c>
      <c r="AP62" s="468">
        <v>20.022127662160415</v>
      </c>
      <c r="AQ62" s="468">
        <v>19.111341579122566</v>
      </c>
      <c r="AR62" s="468">
        <v>19.009767600376879</v>
      </c>
    </row>
    <row r="63" spans="1:44" s="1" customFormat="1" ht="12.75" customHeight="1" x14ac:dyDescent="0.2">
      <c r="A63" s="465" t="s">
        <v>157</v>
      </c>
      <c r="B63" s="465" t="s">
        <v>976</v>
      </c>
      <c r="C63" s="465" t="s">
        <v>977</v>
      </c>
      <c r="D63" s="465" t="s">
        <v>1009</v>
      </c>
      <c r="E63" s="468">
        <v>7.6292321263620462</v>
      </c>
      <c r="F63" s="468">
        <v>7.9896253606464898</v>
      </c>
      <c r="G63" s="468">
        <v>8.3059449049067595</v>
      </c>
      <c r="H63" s="468">
        <v>8.6975624247643282</v>
      </c>
      <c r="I63" s="468">
        <v>9.8668916505775268</v>
      </c>
      <c r="J63" s="468">
        <v>9.9275707572588807</v>
      </c>
      <c r="K63" s="468">
        <v>9.5742548174277129</v>
      </c>
      <c r="L63" s="468">
        <v>9.4001262322322958</v>
      </c>
      <c r="M63" s="468">
        <v>8.8971444272170164</v>
      </c>
      <c r="N63" s="468">
        <v>9.0251870781342571</v>
      </c>
      <c r="O63" s="468">
        <v>10.240198551662941</v>
      </c>
      <c r="P63" s="468">
        <v>9.7476867490870145</v>
      </c>
      <c r="Q63" s="468">
        <v>9.5865728512061583</v>
      </c>
      <c r="R63" s="468">
        <v>10.047927410888542</v>
      </c>
      <c r="S63" s="468">
        <v>10.353767043533736</v>
      </c>
      <c r="T63" s="468">
        <v>9.8183119325002544</v>
      </c>
      <c r="U63" s="468">
        <v>9.9344866007879897</v>
      </c>
      <c r="V63" s="468">
        <v>8.2881097324046493</v>
      </c>
      <c r="W63" s="468">
        <v>7.7246273628080377</v>
      </c>
      <c r="X63" s="468">
        <v>7.8941231625313879</v>
      </c>
      <c r="Y63" s="468">
        <v>9.5101050304813803</v>
      </c>
      <c r="Z63" s="468">
        <v>10.266335586866246</v>
      </c>
      <c r="AA63" s="468">
        <v>10.010639118160574</v>
      </c>
      <c r="AB63" s="468">
        <v>10.437937936288167</v>
      </c>
      <c r="AC63" s="468">
        <v>8.7504871509389766</v>
      </c>
      <c r="AD63" s="468">
        <v>9.560533261123707</v>
      </c>
      <c r="AE63" s="468">
        <v>8.5926654076905962</v>
      </c>
      <c r="AF63" s="468">
        <v>8.445652678685617</v>
      </c>
      <c r="AG63" s="468">
        <v>9.4997000728172605</v>
      </c>
      <c r="AH63" s="468">
        <v>9.6629419076320708</v>
      </c>
      <c r="AI63" s="468">
        <v>9.3566408412349009</v>
      </c>
      <c r="AJ63" s="468">
        <v>10.654713434106682</v>
      </c>
      <c r="AK63" s="468">
        <v>10.591906778676066</v>
      </c>
      <c r="AL63" s="468">
        <v>11.532103756646622</v>
      </c>
      <c r="AM63" s="468">
        <v>11.234253974670303</v>
      </c>
      <c r="AN63" s="468">
        <v>3.2971068714657683</v>
      </c>
      <c r="AO63" s="468">
        <v>3.7801263243395096</v>
      </c>
      <c r="AP63" s="468">
        <v>6.7850706743298863</v>
      </c>
      <c r="AQ63" s="468">
        <v>7.3953387333482468</v>
      </c>
      <c r="AR63" s="468">
        <v>7.7400379208302938</v>
      </c>
    </row>
    <row r="64" spans="1:44" s="1" customFormat="1" ht="12.75" customHeight="1" x14ac:dyDescent="0.2">
      <c r="A64" s="465" t="s">
        <v>157</v>
      </c>
      <c r="B64" s="465" t="s">
        <v>978</v>
      </c>
      <c r="C64" s="465" t="s">
        <v>979</v>
      </c>
      <c r="D64" s="465" t="s">
        <v>1009</v>
      </c>
      <c r="E64" s="468">
        <v>0</v>
      </c>
      <c r="F64" s="468">
        <v>0</v>
      </c>
      <c r="G64" s="468">
        <v>0</v>
      </c>
      <c r="H64" s="468">
        <v>0</v>
      </c>
      <c r="I64" s="468">
        <v>0</v>
      </c>
      <c r="J64" s="468">
        <v>0</v>
      </c>
      <c r="K64" s="468">
        <v>0</v>
      </c>
      <c r="L64" s="468">
        <v>0</v>
      </c>
      <c r="M64" s="468">
        <v>0</v>
      </c>
      <c r="N64" s="468">
        <v>0</v>
      </c>
      <c r="O64" s="468">
        <v>0</v>
      </c>
      <c r="P64" s="468">
        <v>0</v>
      </c>
      <c r="Q64" s="468">
        <v>0</v>
      </c>
      <c r="R64" s="468">
        <v>0</v>
      </c>
      <c r="S64" s="468">
        <v>0</v>
      </c>
      <c r="T64" s="468">
        <v>0</v>
      </c>
      <c r="U64" s="468">
        <v>0</v>
      </c>
      <c r="V64" s="468">
        <v>0</v>
      </c>
      <c r="W64" s="468">
        <v>0</v>
      </c>
      <c r="X64" s="468">
        <v>0</v>
      </c>
      <c r="Y64" s="468">
        <v>0</v>
      </c>
      <c r="Z64" s="468">
        <v>0</v>
      </c>
      <c r="AA64" s="468">
        <v>0</v>
      </c>
      <c r="AB64" s="468">
        <v>0</v>
      </c>
      <c r="AC64" s="468">
        <v>0</v>
      </c>
      <c r="AD64" s="468">
        <v>0</v>
      </c>
      <c r="AE64" s="468">
        <v>0</v>
      </c>
      <c r="AF64" s="468">
        <v>0</v>
      </c>
      <c r="AG64" s="468">
        <v>0</v>
      </c>
      <c r="AH64" s="468">
        <v>0</v>
      </c>
      <c r="AI64" s="468">
        <v>0</v>
      </c>
      <c r="AJ64" s="468">
        <v>0</v>
      </c>
      <c r="AK64" s="468">
        <v>0</v>
      </c>
      <c r="AL64" s="468">
        <v>0</v>
      </c>
      <c r="AM64" s="468">
        <v>0</v>
      </c>
      <c r="AN64" s="468">
        <v>0</v>
      </c>
      <c r="AO64" s="468">
        <v>0</v>
      </c>
      <c r="AP64" s="468">
        <v>0</v>
      </c>
      <c r="AQ64" s="468">
        <v>0</v>
      </c>
      <c r="AR64" s="468">
        <v>0</v>
      </c>
    </row>
    <row r="65" spans="1:44" s="1" customFormat="1" ht="12.75" customHeight="1" x14ac:dyDescent="0.2">
      <c r="A65" s="465" t="s">
        <v>157</v>
      </c>
      <c r="B65" s="465" t="s">
        <v>980</v>
      </c>
      <c r="C65" s="465" t="s">
        <v>981</v>
      </c>
      <c r="D65" s="465" t="s">
        <v>1009</v>
      </c>
      <c r="E65" s="468">
        <v>3.4844266771851329</v>
      </c>
      <c r="F65" s="468">
        <v>3.6407173433558047</v>
      </c>
      <c r="G65" s="468">
        <v>3.587354758112038</v>
      </c>
      <c r="H65" s="468">
        <v>3.7935070647596052</v>
      </c>
      <c r="I65" s="468">
        <v>3.9241188413606163</v>
      </c>
      <c r="J65" s="468">
        <v>3.7225227192160011</v>
      </c>
      <c r="K65" s="468">
        <v>3.556115127008395</v>
      </c>
      <c r="L65" s="468">
        <v>2.7281720582707809</v>
      </c>
      <c r="M65" s="468">
        <v>2.6038709488347123</v>
      </c>
      <c r="N65" s="468">
        <v>2.872455443434907</v>
      </c>
      <c r="O65" s="468">
        <v>3.030261864281127</v>
      </c>
      <c r="P65" s="468">
        <v>2.9500484675856553</v>
      </c>
      <c r="Q65" s="468">
        <v>2.9422724680186407</v>
      </c>
      <c r="R65" s="468">
        <v>2.7576497348771936</v>
      </c>
      <c r="S65" s="468">
        <v>2.7619356089773945</v>
      </c>
      <c r="T65" s="468">
        <v>2.3693444538515358</v>
      </c>
      <c r="U65" s="468">
        <v>2.1896039066521253</v>
      </c>
      <c r="V65" s="468">
        <v>2.1082689709284494</v>
      </c>
      <c r="W65" s="468">
        <v>2.1985496005641911</v>
      </c>
      <c r="X65" s="468">
        <v>2.7528413401157499</v>
      </c>
      <c r="Y65" s="468">
        <v>3.9909529844156943</v>
      </c>
      <c r="Z65" s="468">
        <v>3.5518422421084854</v>
      </c>
      <c r="AA65" s="468">
        <v>3.2998112055616553</v>
      </c>
      <c r="AB65" s="468">
        <v>2.8554379315423559</v>
      </c>
      <c r="AC65" s="468">
        <v>2.7443212230637761</v>
      </c>
      <c r="AD65" s="468">
        <v>2.1832414120151151</v>
      </c>
      <c r="AE65" s="468">
        <v>1.6585841401684325</v>
      </c>
      <c r="AF65" s="468">
        <v>1.6936277587376405</v>
      </c>
      <c r="AG65" s="468">
        <v>1.8919232043202736</v>
      </c>
      <c r="AH65" s="468">
        <v>1.5970734207130315</v>
      </c>
      <c r="AI65" s="468">
        <v>1.443851356380571</v>
      </c>
      <c r="AJ65" s="468">
        <v>1.6080476469494038</v>
      </c>
      <c r="AK65" s="468">
        <v>1.4159015630001863</v>
      </c>
      <c r="AL65" s="468">
        <v>1.5371544809073516</v>
      </c>
      <c r="AM65" s="468">
        <v>1.4156700548371388</v>
      </c>
      <c r="AN65" s="468">
        <v>0.94791398508948765</v>
      </c>
      <c r="AO65" s="468">
        <v>0.82204937217009399</v>
      </c>
      <c r="AP65" s="468">
        <v>0.86642917515652895</v>
      </c>
      <c r="AQ65" s="468">
        <v>0.84468118651778468</v>
      </c>
      <c r="AR65" s="468">
        <v>0.86849331229676996</v>
      </c>
    </row>
    <row r="66" spans="1:44" s="1" customFormat="1" ht="12.75" customHeight="1" x14ac:dyDescent="0.2">
      <c r="A66" s="465" t="s">
        <v>157</v>
      </c>
      <c r="B66" s="465" t="s">
        <v>982</v>
      </c>
      <c r="C66" s="465" t="s">
        <v>983</v>
      </c>
      <c r="D66" s="465" t="s">
        <v>1009</v>
      </c>
      <c r="E66" s="468">
        <v>0</v>
      </c>
      <c r="F66" s="468">
        <v>0</v>
      </c>
      <c r="G66" s="468">
        <v>0</v>
      </c>
      <c r="H66" s="468">
        <v>0</v>
      </c>
      <c r="I66" s="468">
        <v>0</v>
      </c>
      <c r="J66" s="468">
        <v>0</v>
      </c>
      <c r="K66" s="468">
        <v>0</v>
      </c>
      <c r="L66" s="468">
        <v>0</v>
      </c>
      <c r="M66" s="468">
        <v>0</v>
      </c>
      <c r="N66" s="468">
        <v>0</v>
      </c>
      <c r="O66" s="468">
        <v>0</v>
      </c>
      <c r="P66" s="468">
        <v>0</v>
      </c>
      <c r="Q66" s="468">
        <v>0</v>
      </c>
      <c r="R66" s="468">
        <v>0</v>
      </c>
      <c r="S66" s="468">
        <v>0</v>
      </c>
      <c r="T66" s="468">
        <v>0</v>
      </c>
      <c r="U66" s="468">
        <v>0</v>
      </c>
      <c r="V66" s="468">
        <v>0</v>
      </c>
      <c r="W66" s="468">
        <v>0</v>
      </c>
      <c r="X66" s="468">
        <v>0</v>
      </c>
      <c r="Y66" s="468">
        <v>0</v>
      </c>
      <c r="Z66" s="468">
        <v>0</v>
      </c>
      <c r="AA66" s="468">
        <v>0</v>
      </c>
      <c r="AB66" s="468">
        <v>0</v>
      </c>
      <c r="AC66" s="468">
        <v>0</v>
      </c>
      <c r="AD66" s="468">
        <v>0</v>
      </c>
      <c r="AE66" s="468">
        <v>0</v>
      </c>
      <c r="AF66" s="468">
        <v>0</v>
      </c>
      <c r="AG66" s="468">
        <v>0</v>
      </c>
      <c r="AH66" s="468">
        <v>0</v>
      </c>
      <c r="AI66" s="468">
        <v>0</v>
      </c>
      <c r="AJ66" s="468">
        <v>0</v>
      </c>
      <c r="AK66" s="468">
        <v>0</v>
      </c>
      <c r="AL66" s="468">
        <v>0</v>
      </c>
      <c r="AM66" s="468">
        <v>0</v>
      </c>
      <c r="AN66" s="468">
        <v>0</v>
      </c>
      <c r="AO66" s="468">
        <v>0</v>
      </c>
      <c r="AP66" s="468">
        <v>0</v>
      </c>
      <c r="AQ66" s="468">
        <v>0</v>
      </c>
      <c r="AR66" s="468">
        <v>0</v>
      </c>
    </row>
    <row r="67" spans="1:44" s="1" customFormat="1" ht="12.75" customHeight="1" x14ac:dyDescent="0.2">
      <c r="A67" s="465" t="s">
        <v>157</v>
      </c>
      <c r="B67" s="465" t="s">
        <v>984</v>
      </c>
      <c r="C67" s="465" t="s">
        <v>985</v>
      </c>
      <c r="D67" s="465" t="s">
        <v>1009</v>
      </c>
      <c r="E67" s="468">
        <v>2307.440233104453</v>
      </c>
      <c r="F67" s="468">
        <v>2347.0562023569573</v>
      </c>
      <c r="G67" s="468">
        <v>2379.8499798980133</v>
      </c>
      <c r="H67" s="468">
        <v>2429.9177235785</v>
      </c>
      <c r="I67" s="468">
        <v>2413.4822704991675</v>
      </c>
      <c r="J67" s="468">
        <v>2571.3573447551557</v>
      </c>
      <c r="K67" s="468">
        <v>2679.4599163299986</v>
      </c>
      <c r="L67" s="468">
        <v>2687.8624692892195</v>
      </c>
      <c r="M67" s="468">
        <v>2633.5040234749695</v>
      </c>
      <c r="N67" s="468">
        <v>2534.0951435748225</v>
      </c>
      <c r="O67" s="468">
        <v>2359.7551381653898</v>
      </c>
      <c r="P67" s="468">
        <v>2189.9530175238219</v>
      </c>
      <c r="Q67" s="468">
        <v>2054.1474144703034</v>
      </c>
      <c r="R67" s="468">
        <v>1901.0295167011361</v>
      </c>
      <c r="S67" s="468">
        <v>1721.0548049733861</v>
      </c>
      <c r="T67" s="468">
        <v>1565.8592329736223</v>
      </c>
      <c r="U67" s="468">
        <v>1421.1573065776299</v>
      </c>
      <c r="V67" s="468">
        <v>1304.1443245366377</v>
      </c>
      <c r="W67" s="468">
        <v>1195.1101728995982</v>
      </c>
      <c r="X67" s="468">
        <v>1059.0994165486841</v>
      </c>
      <c r="Y67" s="468">
        <v>919.73927261256279</v>
      </c>
      <c r="Z67" s="468">
        <v>801.15886189302353</v>
      </c>
      <c r="AA67" s="468">
        <v>715.76035978350899</v>
      </c>
      <c r="AB67" s="468">
        <v>619.17228771687712</v>
      </c>
      <c r="AC67" s="468">
        <v>549.73772604313513</v>
      </c>
      <c r="AD67" s="468">
        <v>487.28752344624075</v>
      </c>
      <c r="AE67" s="468">
        <v>429.9145950816951</v>
      </c>
      <c r="AF67" s="468">
        <v>380.21990341335078</v>
      </c>
      <c r="AG67" s="468">
        <v>343.66229504865521</v>
      </c>
      <c r="AH67" s="468">
        <v>312.97594451253752</v>
      </c>
      <c r="AI67" s="468">
        <v>290.01616200095833</v>
      </c>
      <c r="AJ67" s="468">
        <v>263.42569546438511</v>
      </c>
      <c r="AK67" s="468">
        <v>242.24712507019299</v>
      </c>
      <c r="AL67" s="468">
        <v>222.6211364245768</v>
      </c>
      <c r="AM67" s="468">
        <v>206.65238661281492</v>
      </c>
      <c r="AN67" s="468">
        <v>177.56853073638271</v>
      </c>
      <c r="AO67" s="468">
        <v>174.48575734663135</v>
      </c>
      <c r="AP67" s="468">
        <v>167.09115404355165</v>
      </c>
      <c r="AQ67" s="468">
        <v>166.17733317689593</v>
      </c>
      <c r="AR67" s="468">
        <v>154.51947020490755</v>
      </c>
    </row>
    <row r="68" spans="1:44" s="1" customFormat="1" ht="12.75" customHeight="1" x14ac:dyDescent="0.2">
      <c r="A68" s="465" t="s">
        <v>157</v>
      </c>
      <c r="B68" s="465" t="s">
        <v>986</v>
      </c>
      <c r="C68" s="465" t="s">
        <v>987</v>
      </c>
      <c r="D68" s="465" t="s">
        <v>1009</v>
      </c>
      <c r="E68" s="468">
        <v>188.28293031699482</v>
      </c>
      <c r="F68" s="468">
        <v>190.84215554565455</v>
      </c>
      <c r="G68" s="468">
        <v>190.51160155589233</v>
      </c>
      <c r="H68" s="468">
        <v>192.96911005625842</v>
      </c>
      <c r="I68" s="468">
        <v>191.47836934449802</v>
      </c>
      <c r="J68" s="468">
        <v>200.04209617899176</v>
      </c>
      <c r="K68" s="468">
        <v>209.763947955427</v>
      </c>
      <c r="L68" s="468">
        <v>216.91475355298499</v>
      </c>
      <c r="M68" s="468">
        <v>223.30692053243223</v>
      </c>
      <c r="N68" s="468">
        <v>231.33685580218688</v>
      </c>
      <c r="O68" s="468">
        <v>221.66222130992551</v>
      </c>
      <c r="P68" s="468">
        <v>206.35984879831599</v>
      </c>
      <c r="Q68" s="468">
        <v>193.70111664548531</v>
      </c>
      <c r="R68" s="468">
        <v>187.23373030254621</v>
      </c>
      <c r="S68" s="468">
        <v>178.48770432348451</v>
      </c>
      <c r="T68" s="468">
        <v>166.16781577626296</v>
      </c>
      <c r="U68" s="468">
        <v>165.11209683827767</v>
      </c>
      <c r="V68" s="468">
        <v>150.07817656258345</v>
      </c>
      <c r="W68" s="468">
        <v>135.46102748092605</v>
      </c>
      <c r="X68" s="468">
        <v>127.10952370311666</v>
      </c>
      <c r="Y68" s="468">
        <v>110.73723293702965</v>
      </c>
      <c r="Z68" s="468">
        <v>99.3759434182532</v>
      </c>
      <c r="AA68" s="468">
        <v>90.021031245147327</v>
      </c>
      <c r="AB68" s="468">
        <v>77.87859621112618</v>
      </c>
      <c r="AC68" s="468">
        <v>63.780780517735664</v>
      </c>
      <c r="AD68" s="468">
        <v>55.010513537482765</v>
      </c>
      <c r="AE68" s="468">
        <v>45.572611792508603</v>
      </c>
      <c r="AF68" s="468">
        <v>37.761183858207808</v>
      </c>
      <c r="AG68" s="468">
        <v>31.292090829749618</v>
      </c>
      <c r="AH68" s="468">
        <v>25.797823004333345</v>
      </c>
      <c r="AI68" s="468">
        <v>22.004507787283547</v>
      </c>
      <c r="AJ68" s="468">
        <v>18.438173027621538</v>
      </c>
      <c r="AK68" s="468">
        <v>15.494541940820953</v>
      </c>
      <c r="AL68" s="468">
        <v>12.748015540662729</v>
      </c>
      <c r="AM68" s="468">
        <v>10.138623660494632</v>
      </c>
      <c r="AN68" s="468">
        <v>7.9264588574745174</v>
      </c>
      <c r="AO68" s="468">
        <v>7.035362486205627</v>
      </c>
      <c r="AP68" s="468">
        <v>6.4344094926051563</v>
      </c>
      <c r="AQ68" s="468">
        <v>5.8170735843968471</v>
      </c>
      <c r="AR68" s="468">
        <v>5.3059003897677197</v>
      </c>
    </row>
    <row r="69" spans="1:44" s="1" customFormat="1" ht="12.75" customHeight="1" x14ac:dyDescent="0.2">
      <c r="A69" s="465" t="s">
        <v>157</v>
      </c>
      <c r="B69" s="465" t="s">
        <v>988</v>
      </c>
      <c r="C69" s="465" t="s">
        <v>989</v>
      </c>
      <c r="D69" s="465" t="s">
        <v>1009</v>
      </c>
      <c r="E69" s="468">
        <v>251.34470899810094</v>
      </c>
      <c r="F69" s="468">
        <v>282.71709535361123</v>
      </c>
      <c r="G69" s="468">
        <v>277.30603106174374</v>
      </c>
      <c r="H69" s="468">
        <v>274.4510090424946</v>
      </c>
      <c r="I69" s="468">
        <v>284.02224674107731</v>
      </c>
      <c r="J69" s="468">
        <v>294.43792873593571</v>
      </c>
      <c r="K69" s="468">
        <v>293.14925095386945</v>
      </c>
      <c r="L69" s="468">
        <v>285.38699206790324</v>
      </c>
      <c r="M69" s="468">
        <v>279.68039396404828</v>
      </c>
      <c r="N69" s="468">
        <v>304.35480033503768</v>
      </c>
      <c r="O69" s="468">
        <v>315.62055842579156</v>
      </c>
      <c r="P69" s="468">
        <v>328.56500289183685</v>
      </c>
      <c r="Q69" s="468">
        <v>329.76041352975693</v>
      </c>
      <c r="R69" s="468">
        <v>327.20631304667535</v>
      </c>
      <c r="S69" s="468">
        <v>329.20544448093591</v>
      </c>
      <c r="T69" s="468">
        <v>309.84326872740934</v>
      </c>
      <c r="U69" s="468">
        <v>309.82026793791084</v>
      </c>
      <c r="V69" s="468">
        <v>303.80623480529403</v>
      </c>
      <c r="W69" s="468">
        <v>318.48770571185054</v>
      </c>
      <c r="X69" s="468">
        <v>325.92001426486991</v>
      </c>
      <c r="Y69" s="468">
        <v>326.0190542343849</v>
      </c>
      <c r="Z69" s="468">
        <v>326.12481641182654</v>
      </c>
      <c r="AA69" s="468">
        <v>294.47474797955283</v>
      </c>
      <c r="AB69" s="468">
        <v>219.77347112931761</v>
      </c>
      <c r="AC69" s="468">
        <v>158.24334987960347</v>
      </c>
      <c r="AD69" s="468">
        <v>137.9769845952616</v>
      </c>
      <c r="AE69" s="468">
        <v>117.92251122229428</v>
      </c>
      <c r="AF69" s="468">
        <v>87.933017268544077</v>
      </c>
      <c r="AG69" s="468">
        <v>69.253184163680061</v>
      </c>
      <c r="AH69" s="468">
        <v>57.281635696408927</v>
      </c>
      <c r="AI69" s="468">
        <v>46.86960039637313</v>
      </c>
      <c r="AJ69" s="468">
        <v>38.135025141033374</v>
      </c>
      <c r="AK69" s="468">
        <v>31.828370526325131</v>
      </c>
      <c r="AL69" s="468">
        <v>26.324996335924002</v>
      </c>
      <c r="AM69" s="468">
        <v>21.401451294935111</v>
      </c>
      <c r="AN69" s="468">
        <v>16.490916558793003</v>
      </c>
      <c r="AO69" s="468">
        <v>15.421141343004418</v>
      </c>
      <c r="AP69" s="468">
        <v>15.457855385759174</v>
      </c>
      <c r="AQ69" s="468">
        <v>15.117901722194526</v>
      </c>
      <c r="AR69" s="468">
        <v>12.381458551420884</v>
      </c>
    </row>
    <row r="70" spans="1:44" s="1" customFormat="1" ht="12.75" customHeight="1" x14ac:dyDescent="0.2">
      <c r="A70" s="465" t="s">
        <v>157</v>
      </c>
      <c r="B70" s="465" t="s">
        <v>990</v>
      </c>
      <c r="C70" s="465" t="s">
        <v>991</v>
      </c>
      <c r="D70" s="465" t="s">
        <v>1009</v>
      </c>
      <c r="E70" s="468">
        <v>98.088615594291639</v>
      </c>
      <c r="F70" s="468">
        <v>93.321673694533388</v>
      </c>
      <c r="G70" s="468">
        <v>88.847392105433954</v>
      </c>
      <c r="H70" s="468">
        <v>87.109231056480326</v>
      </c>
      <c r="I70" s="468">
        <v>84.464689214545913</v>
      </c>
      <c r="J70" s="468">
        <v>88.620676268320778</v>
      </c>
      <c r="K70" s="468">
        <v>91.032327716620415</v>
      </c>
      <c r="L70" s="468">
        <v>94.868799816068346</v>
      </c>
      <c r="M70" s="468">
        <v>97.92689762527975</v>
      </c>
      <c r="N70" s="468">
        <v>101.531217065665</v>
      </c>
      <c r="O70" s="468">
        <v>108.04168774946368</v>
      </c>
      <c r="P70" s="468">
        <v>115.3651529264946</v>
      </c>
      <c r="Q70" s="468">
        <v>129.23806667401317</v>
      </c>
      <c r="R70" s="468">
        <v>143.13088696047092</v>
      </c>
      <c r="S70" s="468">
        <v>142.51342502277197</v>
      </c>
      <c r="T70" s="468">
        <v>139.65904331338191</v>
      </c>
      <c r="U70" s="468">
        <v>124.29465072800215</v>
      </c>
      <c r="V70" s="468">
        <v>124.94032549003428</v>
      </c>
      <c r="W70" s="468">
        <v>122.89130415460122</v>
      </c>
      <c r="X70" s="468">
        <v>118.36513764654175</v>
      </c>
      <c r="Y70" s="468">
        <v>115.37333884681473</v>
      </c>
      <c r="Z70" s="468">
        <v>114.96070745229321</v>
      </c>
      <c r="AA70" s="468">
        <v>114.17270487640371</v>
      </c>
      <c r="AB70" s="468">
        <v>107.46467395448929</v>
      </c>
      <c r="AC70" s="468">
        <v>99.395419554611564</v>
      </c>
      <c r="AD70" s="468">
        <v>95.499152530070447</v>
      </c>
      <c r="AE70" s="468">
        <v>91.02633946078214</v>
      </c>
      <c r="AF70" s="468">
        <v>88.905587618888248</v>
      </c>
      <c r="AG70" s="468">
        <v>87.165513904213299</v>
      </c>
      <c r="AH70" s="468">
        <v>86.385913628960509</v>
      </c>
      <c r="AI70" s="468">
        <v>84.63193444618588</v>
      </c>
      <c r="AJ70" s="468">
        <v>81.681400836463581</v>
      </c>
      <c r="AK70" s="468">
        <v>80.064815530557539</v>
      </c>
      <c r="AL70" s="468">
        <v>78.05357413197865</v>
      </c>
      <c r="AM70" s="468">
        <v>74.697088137735136</v>
      </c>
      <c r="AN70" s="468">
        <v>73.120942169181149</v>
      </c>
      <c r="AO70" s="468">
        <v>71.409323929011762</v>
      </c>
      <c r="AP70" s="468">
        <v>68.040289133097531</v>
      </c>
      <c r="AQ70" s="468">
        <v>66.197335253248482</v>
      </c>
      <c r="AR70" s="468">
        <v>61.481653364075981</v>
      </c>
    </row>
    <row r="71" spans="1:44" s="1" customFormat="1" ht="12.75" customHeight="1" x14ac:dyDescent="0.2">
      <c r="A71" s="465" t="s">
        <v>157</v>
      </c>
      <c r="B71" s="465" t="s">
        <v>1013</v>
      </c>
      <c r="C71" s="465" t="s">
        <v>1014</v>
      </c>
      <c r="D71" s="465" t="s">
        <v>1009</v>
      </c>
      <c r="E71" s="469"/>
      <c r="F71" s="469"/>
      <c r="G71" s="469"/>
      <c r="H71" s="469"/>
      <c r="I71" s="469"/>
      <c r="J71" s="469"/>
      <c r="K71" s="469"/>
      <c r="L71" s="469"/>
      <c r="M71" s="469"/>
      <c r="N71" s="469"/>
      <c r="O71" s="469"/>
      <c r="P71" s="469"/>
      <c r="Q71" s="469"/>
      <c r="R71" s="469"/>
      <c r="S71" s="469"/>
      <c r="T71" s="469"/>
      <c r="U71" s="469"/>
      <c r="V71" s="469"/>
      <c r="W71" s="469"/>
      <c r="X71" s="469"/>
      <c r="Y71" s="469"/>
      <c r="Z71" s="469"/>
      <c r="AA71" s="469"/>
      <c r="AB71" s="469"/>
      <c r="AC71" s="469"/>
      <c r="AD71" s="469"/>
      <c r="AE71" s="469"/>
      <c r="AF71" s="469"/>
      <c r="AG71" s="469"/>
      <c r="AH71" s="469"/>
      <c r="AI71" s="468">
        <v>0</v>
      </c>
      <c r="AJ71" s="468">
        <v>0</v>
      </c>
      <c r="AK71" s="468">
        <v>0</v>
      </c>
      <c r="AL71" s="468">
        <v>0</v>
      </c>
      <c r="AM71" s="468">
        <v>0</v>
      </c>
      <c r="AN71" s="468">
        <v>0</v>
      </c>
      <c r="AO71" s="468">
        <v>0</v>
      </c>
      <c r="AP71" s="468">
        <v>0</v>
      </c>
      <c r="AQ71" s="468">
        <v>0</v>
      </c>
      <c r="AR71" s="468">
        <v>0</v>
      </c>
    </row>
    <row r="72" spans="1:44" s="1" customFormat="1" ht="12.75" customHeight="1" x14ac:dyDescent="0.2">
      <c r="A72" s="465" t="s">
        <v>157</v>
      </c>
      <c r="B72" s="465" t="s">
        <v>1015</v>
      </c>
      <c r="C72" s="465" t="s">
        <v>1016</v>
      </c>
      <c r="D72" s="465" t="s">
        <v>1009</v>
      </c>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8">
        <v>0</v>
      </c>
      <c r="AJ72" s="468">
        <v>0</v>
      </c>
      <c r="AK72" s="468">
        <v>0</v>
      </c>
      <c r="AL72" s="468">
        <v>0</v>
      </c>
      <c r="AM72" s="468">
        <v>0</v>
      </c>
      <c r="AN72" s="468">
        <v>0</v>
      </c>
      <c r="AO72" s="468">
        <v>0</v>
      </c>
      <c r="AP72" s="468">
        <v>0</v>
      </c>
      <c r="AQ72" s="468">
        <v>0</v>
      </c>
      <c r="AR72" s="468">
        <v>0</v>
      </c>
    </row>
    <row r="73" spans="1:44" s="1" customFormat="1" ht="12.75" customHeight="1" x14ac:dyDescent="0.2">
      <c r="A73" s="465" t="s">
        <v>157</v>
      </c>
      <c r="B73" s="465" t="s">
        <v>992</v>
      </c>
      <c r="C73" s="465" t="s">
        <v>915</v>
      </c>
      <c r="D73" s="465" t="s">
        <v>1009</v>
      </c>
      <c r="E73" s="468">
        <v>14.838809473270375</v>
      </c>
      <c r="F73" s="468">
        <v>14.940975742738658</v>
      </c>
      <c r="G73" s="468">
        <v>13.292584913210664</v>
      </c>
      <c r="H73" s="468">
        <v>13.754294693549907</v>
      </c>
      <c r="I73" s="468">
        <v>12.634204498824923</v>
      </c>
      <c r="J73" s="468">
        <v>12.043970490808583</v>
      </c>
      <c r="K73" s="468">
        <v>12.26188602234385</v>
      </c>
      <c r="L73" s="468">
        <v>12.967383430603734</v>
      </c>
      <c r="M73" s="468">
        <v>13.469045699974636</v>
      </c>
      <c r="N73" s="468">
        <v>12.17020665352957</v>
      </c>
      <c r="O73" s="468">
        <v>12.274736734649537</v>
      </c>
      <c r="P73" s="468">
        <v>12.175320401221883</v>
      </c>
      <c r="Q73" s="468">
        <v>11.837749921974751</v>
      </c>
      <c r="R73" s="468">
        <v>9.9392754820139011</v>
      </c>
      <c r="S73" s="468">
        <v>10.215638501342026</v>
      </c>
      <c r="T73" s="468">
        <v>9.3918490750032255</v>
      </c>
      <c r="U73" s="468">
        <v>9.1640207462091148</v>
      </c>
      <c r="V73" s="468">
        <v>8.9827534194737488</v>
      </c>
      <c r="W73" s="468">
        <v>8.282651765395407</v>
      </c>
      <c r="X73" s="468">
        <v>8.0825820654482126</v>
      </c>
      <c r="Y73" s="468">
        <v>8.7727687410552573</v>
      </c>
      <c r="Z73" s="468">
        <v>8.5595977724203465</v>
      </c>
      <c r="AA73" s="468">
        <v>8.435419973033131</v>
      </c>
      <c r="AB73" s="468">
        <v>7.5483705213201411</v>
      </c>
      <c r="AC73" s="468">
        <v>6.4366667868064837</v>
      </c>
      <c r="AD73" s="468">
        <v>6.9918158911929602</v>
      </c>
      <c r="AE73" s="468">
        <v>6.4702730937177728</v>
      </c>
      <c r="AF73" s="468">
        <v>6.9746407212858053</v>
      </c>
      <c r="AG73" s="468">
        <v>6.0948139913889934</v>
      </c>
      <c r="AH73" s="468">
        <v>5.9737188726172725</v>
      </c>
      <c r="AI73" s="468">
        <v>5.1857180730940451</v>
      </c>
      <c r="AJ73" s="468">
        <v>4.9517168895542563</v>
      </c>
      <c r="AK73" s="468">
        <v>4.1457839983962659</v>
      </c>
      <c r="AL73" s="468">
        <v>3.5073698108064066</v>
      </c>
      <c r="AM73" s="468">
        <v>3.1054427010598813</v>
      </c>
      <c r="AN73" s="468">
        <v>2.7411750576450435</v>
      </c>
      <c r="AO73" s="468">
        <v>2.3281478046335957</v>
      </c>
      <c r="AP73" s="468">
        <v>2.1359829375780572</v>
      </c>
      <c r="AQ73" s="468">
        <v>2.054685835125404</v>
      </c>
      <c r="AR73" s="468">
        <v>2.0586185915106081</v>
      </c>
    </row>
    <row r="74" spans="1:44" s="1" customFormat="1" ht="12.75" customHeight="1" x14ac:dyDescent="0.2">
      <c r="A74" s="465" t="s">
        <v>157</v>
      </c>
      <c r="B74" s="465" t="s">
        <v>993</v>
      </c>
      <c r="C74" s="465" t="s">
        <v>994</v>
      </c>
      <c r="D74" s="465" t="s">
        <v>1009</v>
      </c>
      <c r="E74" s="468">
        <v>17.301356464615708</v>
      </c>
      <c r="F74" s="468">
        <v>20.401598090606615</v>
      </c>
      <c r="G74" s="468">
        <v>30.653546900068662</v>
      </c>
      <c r="H74" s="468">
        <v>39.361245165434639</v>
      </c>
      <c r="I74" s="468">
        <v>40.52927845107596</v>
      </c>
      <c r="J74" s="468">
        <v>42.906178471775817</v>
      </c>
      <c r="K74" s="468">
        <v>38.403388488326598</v>
      </c>
      <c r="L74" s="468">
        <v>40.438800987791758</v>
      </c>
      <c r="M74" s="468">
        <v>61.206291670443719</v>
      </c>
      <c r="N74" s="468">
        <v>69.335108199227477</v>
      </c>
      <c r="O74" s="468">
        <v>73.195468142628442</v>
      </c>
      <c r="P74" s="468">
        <v>69.976017465042844</v>
      </c>
      <c r="Q74" s="468">
        <v>64.504110170048193</v>
      </c>
      <c r="R74" s="468">
        <v>65.144135894606322</v>
      </c>
      <c r="S74" s="468">
        <v>61.316214485530068</v>
      </c>
      <c r="T74" s="468">
        <v>61.261669952123846</v>
      </c>
      <c r="U74" s="468">
        <v>50.737130187021855</v>
      </c>
      <c r="V74" s="468">
        <v>41.662073520457156</v>
      </c>
      <c r="W74" s="468">
        <v>44.462452354634422</v>
      </c>
      <c r="X74" s="468">
        <v>35.945861125731639</v>
      </c>
      <c r="Y74" s="468">
        <v>37.167478841705872</v>
      </c>
      <c r="Z74" s="468">
        <v>50.08841791071363</v>
      </c>
      <c r="AA74" s="468">
        <v>53.04659613157358</v>
      </c>
      <c r="AB74" s="468">
        <v>45.701603935003106</v>
      </c>
      <c r="AC74" s="468">
        <v>24.570506475027159</v>
      </c>
      <c r="AD74" s="468">
        <v>34.152746903950387</v>
      </c>
      <c r="AE74" s="468">
        <v>34.919012617391942</v>
      </c>
      <c r="AF74" s="468">
        <v>25.356383267439909</v>
      </c>
      <c r="AG74" s="468">
        <v>31.551463646510697</v>
      </c>
      <c r="AH74" s="468">
        <v>37.707136560226125</v>
      </c>
      <c r="AI74" s="468">
        <v>38.710650634268802</v>
      </c>
      <c r="AJ74" s="468">
        <v>33.490612418170151</v>
      </c>
      <c r="AK74" s="468">
        <v>26.023837872279572</v>
      </c>
      <c r="AL74" s="468">
        <v>29.661584518451285</v>
      </c>
      <c r="AM74" s="468">
        <v>38.124338812184007</v>
      </c>
      <c r="AN74" s="468">
        <v>28.195889658440059</v>
      </c>
      <c r="AO74" s="468">
        <v>23.741245074105727</v>
      </c>
      <c r="AP74" s="468">
        <v>27.011719017993414</v>
      </c>
      <c r="AQ74" s="468">
        <v>28.194788725584186</v>
      </c>
      <c r="AR74" s="468">
        <v>56.633831980027587</v>
      </c>
    </row>
    <row r="75" spans="1:44" s="1" customFormat="1" ht="12.75" customHeight="1" x14ac:dyDescent="0.2">
      <c r="A75" s="465" t="s">
        <v>157</v>
      </c>
      <c r="B75" s="465" t="s">
        <v>995</v>
      </c>
      <c r="C75" s="465" t="s">
        <v>996</v>
      </c>
      <c r="D75" s="465" t="s">
        <v>1009</v>
      </c>
      <c r="E75" s="468">
        <v>9.4999897182764244</v>
      </c>
      <c r="F75" s="468">
        <v>9.5046766141846479</v>
      </c>
      <c r="G75" s="468">
        <v>9.9715807941537271</v>
      </c>
      <c r="H75" s="468">
        <v>9.5146558380527946</v>
      </c>
      <c r="I75" s="468">
        <v>10.324451289304648</v>
      </c>
      <c r="J75" s="468">
        <v>9.9092698928318903</v>
      </c>
      <c r="K75" s="468">
        <v>11.275749358695588</v>
      </c>
      <c r="L75" s="468">
        <v>11.423762927804532</v>
      </c>
      <c r="M75" s="468">
        <v>10.256860384533459</v>
      </c>
      <c r="N75" s="468">
        <v>9.5568902726235176</v>
      </c>
      <c r="O75" s="468">
        <v>10.041603224312309</v>
      </c>
      <c r="P75" s="468">
        <v>11.462149767177749</v>
      </c>
      <c r="Q75" s="468">
        <v>11.119156714143259</v>
      </c>
      <c r="R75" s="468">
        <v>9.6404973319670351</v>
      </c>
      <c r="S75" s="468">
        <v>8.4631638160422202</v>
      </c>
      <c r="T75" s="468">
        <v>8.9003914124500447</v>
      </c>
      <c r="U75" s="468">
        <v>9.4946448921060771</v>
      </c>
      <c r="V75" s="468">
        <v>10.556335944297452</v>
      </c>
      <c r="W75" s="468">
        <v>10.5106316544405</v>
      </c>
      <c r="X75" s="468">
        <v>9.4805863355846896</v>
      </c>
      <c r="Y75" s="468">
        <v>10.835853369574032</v>
      </c>
      <c r="Z75" s="468">
        <v>9.920703043284643</v>
      </c>
      <c r="AA75" s="468">
        <v>8.8412484414742707</v>
      </c>
      <c r="AB75" s="468">
        <v>11.084528108689085</v>
      </c>
      <c r="AC75" s="468">
        <v>10.530021524029008</v>
      </c>
      <c r="AD75" s="468">
        <v>9.3485328741995346</v>
      </c>
      <c r="AE75" s="468">
        <v>8.9868039239029276</v>
      </c>
      <c r="AF75" s="468">
        <v>9.1291558114184639</v>
      </c>
      <c r="AG75" s="468">
        <v>9.1109528640365589</v>
      </c>
      <c r="AH75" s="468">
        <v>7.2544279784348342</v>
      </c>
      <c r="AI75" s="468">
        <v>25.409531936476522</v>
      </c>
      <c r="AJ75" s="468">
        <v>19.709657103147045</v>
      </c>
      <c r="AK75" s="468">
        <v>25.736672287022174</v>
      </c>
      <c r="AL75" s="468">
        <v>19.565373736839639</v>
      </c>
      <c r="AM75" s="468">
        <v>28.038130692143337</v>
      </c>
      <c r="AN75" s="468">
        <v>27.893343585592465</v>
      </c>
      <c r="AO75" s="468">
        <v>30.926103800686572</v>
      </c>
      <c r="AP75" s="468">
        <v>8.8944522252226719</v>
      </c>
      <c r="AQ75" s="468">
        <v>12.591765817743751</v>
      </c>
      <c r="AR75" s="468">
        <v>12.052937455626836</v>
      </c>
    </row>
    <row r="76" spans="1:44" s="1" customFormat="1" ht="12.75" customHeight="1" x14ac:dyDescent="0.2">
      <c r="A76" s="465" t="s">
        <v>157</v>
      </c>
      <c r="B76" s="465" t="s">
        <v>997</v>
      </c>
      <c r="C76" s="465" t="s">
        <v>998</v>
      </c>
      <c r="D76" s="465" t="s">
        <v>1009</v>
      </c>
      <c r="E76" s="468">
        <v>34.010224543475495</v>
      </c>
      <c r="F76" s="468">
        <v>33.655016208881776</v>
      </c>
      <c r="G76" s="468">
        <v>33.44532701432955</v>
      </c>
      <c r="H76" s="468">
        <v>33.382546356988406</v>
      </c>
      <c r="I76" s="468">
        <v>33.386663287938667</v>
      </c>
      <c r="J76" s="468">
        <v>33.467546147510916</v>
      </c>
      <c r="K76" s="468">
        <v>31.483804675830878</v>
      </c>
      <c r="L76" s="468">
        <v>29.895746418397135</v>
      </c>
      <c r="M76" s="468">
        <v>30.418875782940233</v>
      </c>
      <c r="N76" s="468">
        <v>31.542071452280041</v>
      </c>
      <c r="O76" s="468">
        <v>33.14986485326564</v>
      </c>
      <c r="P76" s="468">
        <v>34.845600381700926</v>
      </c>
      <c r="Q76" s="468">
        <v>36.787903233959611</v>
      </c>
      <c r="R76" s="468">
        <v>38.773909088850125</v>
      </c>
      <c r="S76" s="468">
        <v>40.726069207058181</v>
      </c>
      <c r="T76" s="468">
        <v>42.59637727557692</v>
      </c>
      <c r="U76" s="468">
        <v>53.490744938125644</v>
      </c>
      <c r="V76" s="468">
        <v>61.594222991092302</v>
      </c>
      <c r="W76" s="468">
        <v>65.145091429601919</v>
      </c>
      <c r="X76" s="468">
        <v>69.181584320593245</v>
      </c>
      <c r="Y76" s="468">
        <v>72.808820433148256</v>
      </c>
      <c r="Z76" s="468">
        <v>85.27584772886712</v>
      </c>
      <c r="AA76" s="468">
        <v>88.369896034196316</v>
      </c>
      <c r="AB76" s="468">
        <v>76.853923068106255</v>
      </c>
      <c r="AC76" s="468">
        <v>53.311228739485912</v>
      </c>
      <c r="AD76" s="468">
        <v>43.146974929187735</v>
      </c>
      <c r="AE76" s="468">
        <v>41.724534134205008</v>
      </c>
      <c r="AF76" s="468">
        <v>38.12116402974759</v>
      </c>
      <c r="AG76" s="468">
        <v>36.656944480242849</v>
      </c>
      <c r="AH76" s="468">
        <v>37.53585294229687</v>
      </c>
      <c r="AI76" s="468">
        <v>35.99570492385832</v>
      </c>
      <c r="AJ76" s="468">
        <v>35.404593692036357</v>
      </c>
      <c r="AK76" s="468">
        <v>35.838777573056532</v>
      </c>
      <c r="AL76" s="468">
        <v>34.910021510034127</v>
      </c>
      <c r="AM76" s="468">
        <v>31.475204750257014</v>
      </c>
      <c r="AN76" s="468">
        <v>30.302876637402711</v>
      </c>
      <c r="AO76" s="468">
        <v>30.002940102076565</v>
      </c>
      <c r="AP76" s="468">
        <v>30.958572231310864</v>
      </c>
      <c r="AQ76" s="468">
        <v>27.714095043642988</v>
      </c>
      <c r="AR76" s="468">
        <v>22.446247903697287</v>
      </c>
    </row>
    <row r="77" spans="1:44" s="1" customFormat="1" ht="12.75" customHeight="1" x14ac:dyDescent="0.2">
      <c r="A77" s="465" t="s">
        <v>157</v>
      </c>
      <c r="B77" s="465" t="s">
        <v>999</v>
      </c>
      <c r="C77" s="465" t="s">
        <v>1000</v>
      </c>
      <c r="D77" s="465" t="s">
        <v>1009</v>
      </c>
      <c r="E77" s="468">
        <v>32.222993410738447</v>
      </c>
      <c r="F77" s="468">
        <v>34.828886303866696</v>
      </c>
      <c r="G77" s="468">
        <v>37.625958491718606</v>
      </c>
      <c r="H77" s="468">
        <v>40.617592785967027</v>
      </c>
      <c r="I77" s="468">
        <v>43.742079172843027</v>
      </c>
      <c r="J77" s="468">
        <v>46.952621267493043</v>
      </c>
      <c r="K77" s="468">
        <v>48.470470992527616</v>
      </c>
      <c r="L77" s="468">
        <v>48.168714413283794</v>
      </c>
      <c r="M77" s="468">
        <v>47.85557000590461</v>
      </c>
      <c r="N77" s="468">
        <v>47.87898558684924</v>
      </c>
      <c r="O77" s="468">
        <v>48.157146788147806</v>
      </c>
      <c r="P77" s="468">
        <v>48.770193419450287</v>
      </c>
      <c r="Q77" s="468">
        <v>49.750027311532968</v>
      </c>
      <c r="R77" s="468">
        <v>51.070154420643433</v>
      </c>
      <c r="S77" s="468">
        <v>52.727019597582277</v>
      </c>
      <c r="T77" s="468">
        <v>54.631965371728811</v>
      </c>
      <c r="U77" s="468">
        <v>56.059686473115612</v>
      </c>
      <c r="V77" s="468">
        <v>56.974675168501903</v>
      </c>
      <c r="W77" s="468">
        <v>57.9313217189993</v>
      </c>
      <c r="X77" s="468">
        <v>59.089764701644619</v>
      </c>
      <c r="Y77" s="468">
        <v>59.966745092100894</v>
      </c>
      <c r="Z77" s="468">
        <v>61.270577993523517</v>
      </c>
      <c r="AA77" s="468">
        <v>63.059537994804074</v>
      </c>
      <c r="AB77" s="468">
        <v>60.342508360844199</v>
      </c>
      <c r="AC77" s="468">
        <v>52.456065271659121</v>
      </c>
      <c r="AD77" s="468">
        <v>44.859811834713867</v>
      </c>
      <c r="AE77" s="468">
        <v>38.554571845139364</v>
      </c>
      <c r="AF77" s="468">
        <v>33.311394387928978</v>
      </c>
      <c r="AG77" s="468">
        <v>29.031229301639669</v>
      </c>
      <c r="AH77" s="468">
        <v>25.835205718081966</v>
      </c>
      <c r="AI77" s="468">
        <v>23.919717586955162</v>
      </c>
      <c r="AJ77" s="468">
        <v>23.368989799940579</v>
      </c>
      <c r="AK77" s="468">
        <v>23.7785599042199</v>
      </c>
      <c r="AL77" s="468">
        <v>23.785442329101848</v>
      </c>
      <c r="AM77" s="468">
        <v>22.568051614809711</v>
      </c>
      <c r="AN77" s="468">
        <v>21.242178241768311</v>
      </c>
      <c r="AO77" s="468">
        <v>20.486332243439222</v>
      </c>
      <c r="AP77" s="468">
        <v>19.440650084329324</v>
      </c>
      <c r="AQ77" s="468">
        <v>17.931845121979908</v>
      </c>
      <c r="AR77" s="468">
        <v>16.236790586010507</v>
      </c>
    </row>
    <row r="78" spans="1:44" s="1" customFormat="1" ht="12.75" customHeight="1" x14ac:dyDescent="0.2">
      <c r="A78" s="465" t="s">
        <v>157</v>
      </c>
      <c r="B78" s="465" t="s">
        <v>1001</v>
      </c>
      <c r="C78" s="465" t="s">
        <v>1002</v>
      </c>
      <c r="D78" s="465" t="s">
        <v>1009</v>
      </c>
      <c r="E78" s="468">
        <v>209.24997423203661</v>
      </c>
      <c r="F78" s="468">
        <v>209.01568664514465</v>
      </c>
      <c r="G78" s="468">
        <v>207.66045802882991</v>
      </c>
      <c r="H78" s="468">
        <v>207.60298285497123</v>
      </c>
      <c r="I78" s="468">
        <v>206.63612980019957</v>
      </c>
      <c r="J78" s="468">
        <v>206.14172460619449</v>
      </c>
      <c r="K78" s="468">
        <v>186.92779547230271</v>
      </c>
      <c r="L78" s="468">
        <v>167.80758830954716</v>
      </c>
      <c r="M78" s="468">
        <v>150.75275405196297</v>
      </c>
      <c r="N78" s="468">
        <v>142.51552198628011</v>
      </c>
      <c r="O78" s="468">
        <v>136.34578263509968</v>
      </c>
      <c r="P78" s="468">
        <v>128.44414523063438</v>
      </c>
      <c r="Q78" s="468">
        <v>121.71343318314047</v>
      </c>
      <c r="R78" s="468">
        <v>113.90504539613362</v>
      </c>
      <c r="S78" s="468">
        <v>107.1437842087538</v>
      </c>
      <c r="T78" s="468">
        <v>101.21611224278739</v>
      </c>
      <c r="U78" s="468">
        <v>96.114105343571225</v>
      </c>
      <c r="V78" s="468">
        <v>90.591622742912506</v>
      </c>
      <c r="W78" s="468">
        <v>83.434359659398709</v>
      </c>
      <c r="X78" s="468">
        <v>77.320547180659531</v>
      </c>
      <c r="Y78" s="468">
        <v>78.185564235575924</v>
      </c>
      <c r="Z78" s="468">
        <v>80.565518687451373</v>
      </c>
      <c r="AA78" s="468">
        <v>84.197814641455622</v>
      </c>
      <c r="AB78" s="468">
        <v>85.767979019567065</v>
      </c>
      <c r="AC78" s="468">
        <v>81.504832642007145</v>
      </c>
      <c r="AD78" s="468">
        <v>75.54821164841735</v>
      </c>
      <c r="AE78" s="468">
        <v>68.351082837317307</v>
      </c>
      <c r="AF78" s="468">
        <v>66.059177000092944</v>
      </c>
      <c r="AG78" s="468">
        <v>63.066298656322566</v>
      </c>
      <c r="AH78" s="468">
        <v>59.546168865534071</v>
      </c>
      <c r="AI78" s="468">
        <v>55.937486479553549</v>
      </c>
      <c r="AJ78" s="468">
        <v>52.994450362582803</v>
      </c>
      <c r="AK78" s="468">
        <v>50.600875919069615</v>
      </c>
      <c r="AL78" s="468">
        <v>48.14026523302082</v>
      </c>
      <c r="AM78" s="468">
        <v>45.724352995634646</v>
      </c>
      <c r="AN78" s="468">
        <v>43.593756306774779</v>
      </c>
      <c r="AO78" s="468">
        <v>42.278716804492149</v>
      </c>
      <c r="AP78" s="468">
        <v>41.533845385286547</v>
      </c>
      <c r="AQ78" s="468">
        <v>41.122347457712564</v>
      </c>
      <c r="AR78" s="468">
        <v>40.479092903188786</v>
      </c>
    </row>
    <row r="79" spans="1:44" s="1" customFormat="1" ht="12.75" customHeight="1" x14ac:dyDescent="0.2">
      <c r="A79" s="465" t="s">
        <v>157</v>
      </c>
      <c r="B79" s="465" t="s">
        <v>1003</v>
      </c>
      <c r="C79" s="465" t="s">
        <v>1004</v>
      </c>
      <c r="D79" s="465" t="s">
        <v>1009</v>
      </c>
      <c r="E79" s="468">
        <v>7.0873493489744277</v>
      </c>
      <c r="F79" s="468">
        <v>8.0409024944677121</v>
      </c>
      <c r="G79" s="468">
        <v>6.3227037715801018</v>
      </c>
      <c r="H79" s="468">
        <v>7.565385735855048</v>
      </c>
      <c r="I79" s="468">
        <v>7.545408112736137</v>
      </c>
      <c r="J79" s="468">
        <v>8.0276907734358094</v>
      </c>
      <c r="K79" s="468">
        <v>8.3490727001702041</v>
      </c>
      <c r="L79" s="468">
        <v>7.7346553525263042</v>
      </c>
      <c r="M79" s="468">
        <v>7.3834358125646098</v>
      </c>
      <c r="N79" s="468">
        <v>7.5028320626700182</v>
      </c>
      <c r="O79" s="468">
        <v>7.6126602842531632</v>
      </c>
      <c r="P79" s="468">
        <v>7.1675213314657631</v>
      </c>
      <c r="Q79" s="468">
        <v>5.8897772660460337</v>
      </c>
      <c r="R79" s="468">
        <v>6.1561280242150787</v>
      </c>
      <c r="S79" s="468">
        <v>6.9343086377342109</v>
      </c>
      <c r="T79" s="468">
        <v>8.9394348940146156</v>
      </c>
      <c r="U79" s="468">
        <v>8.5597810282841085</v>
      </c>
      <c r="V79" s="468">
        <v>8.5785181904948278</v>
      </c>
      <c r="W79" s="468">
        <v>8.2120376479923962</v>
      </c>
      <c r="X79" s="468">
        <v>7.224058829240116</v>
      </c>
      <c r="Y79" s="468">
        <v>7.2573975874708738</v>
      </c>
      <c r="Z79" s="468">
        <v>7.3680372629050979</v>
      </c>
      <c r="AA79" s="468">
        <v>6.9889075537655758</v>
      </c>
      <c r="AB79" s="468">
        <v>6.4432354400460223</v>
      </c>
      <c r="AC79" s="468">
        <v>6.3161282463925721</v>
      </c>
      <c r="AD79" s="468">
        <v>6.4039393509615525</v>
      </c>
      <c r="AE79" s="468">
        <v>6.1143311741107293</v>
      </c>
      <c r="AF79" s="468">
        <v>4.9610951863273378</v>
      </c>
      <c r="AG79" s="468">
        <v>5.5896963780274049</v>
      </c>
      <c r="AH79" s="468">
        <v>5.2301974862181124</v>
      </c>
      <c r="AI79" s="468">
        <v>5.6814528479762743</v>
      </c>
      <c r="AJ79" s="468">
        <v>5.6481293167136917</v>
      </c>
      <c r="AK79" s="468">
        <v>5.3769756219159506</v>
      </c>
      <c r="AL79" s="468">
        <v>5.1601897902997953</v>
      </c>
      <c r="AM79" s="468">
        <v>5.2692930658402481</v>
      </c>
      <c r="AN79" s="468">
        <v>5.1477028887083911</v>
      </c>
      <c r="AO79" s="468">
        <v>5.6514672763546701</v>
      </c>
      <c r="AP79" s="468">
        <v>5.7759939186918947</v>
      </c>
      <c r="AQ79" s="468">
        <v>5.7201967126264828</v>
      </c>
      <c r="AR79" s="468">
        <v>5.2283698982341456</v>
      </c>
    </row>
    <row r="80" spans="1:44" s="1" customFormat="1" ht="12.75" customHeight="1" x14ac:dyDescent="0.2">
      <c r="A80" s="465" t="s">
        <v>157</v>
      </c>
      <c r="B80" s="465" t="s">
        <v>1005</v>
      </c>
      <c r="C80" s="465" t="s">
        <v>1006</v>
      </c>
      <c r="D80" s="465" t="s">
        <v>1009</v>
      </c>
      <c r="E80" s="468">
        <v>101.42828822627283</v>
      </c>
      <c r="F80" s="468">
        <v>95.424224064649522</v>
      </c>
      <c r="G80" s="468">
        <v>87.215122109563879</v>
      </c>
      <c r="H80" s="468">
        <v>93.900345545458549</v>
      </c>
      <c r="I80" s="468">
        <v>89.865220966284056</v>
      </c>
      <c r="J80" s="468">
        <v>81.559849267385644</v>
      </c>
      <c r="K80" s="468">
        <v>95.146334753797305</v>
      </c>
      <c r="L80" s="468">
        <v>89.172318984364551</v>
      </c>
      <c r="M80" s="468">
        <v>94.20265654859935</v>
      </c>
      <c r="N80" s="468">
        <v>96.208081572513834</v>
      </c>
      <c r="O80" s="468">
        <v>102.02826037273198</v>
      </c>
      <c r="P80" s="468">
        <v>97.047606611887957</v>
      </c>
      <c r="Q80" s="468">
        <v>100.11958393273234</v>
      </c>
      <c r="R80" s="468">
        <v>102.09108110416003</v>
      </c>
      <c r="S80" s="468">
        <v>99.224345818299014</v>
      </c>
      <c r="T80" s="468">
        <v>92.047320985438859</v>
      </c>
      <c r="U80" s="468">
        <v>90.323381793453748</v>
      </c>
      <c r="V80" s="468">
        <v>85.020191390573842</v>
      </c>
      <c r="W80" s="468">
        <v>80.71447089097542</v>
      </c>
      <c r="X80" s="468">
        <v>81.860923428710819</v>
      </c>
      <c r="Y80" s="468">
        <v>74.091374116850261</v>
      </c>
      <c r="Z80" s="468">
        <v>58.033577976220926</v>
      </c>
      <c r="AA80" s="468">
        <v>50.922879583906379</v>
      </c>
      <c r="AB80" s="468">
        <v>40.373811397928165</v>
      </c>
      <c r="AC80" s="468">
        <v>34.961015773454108</v>
      </c>
      <c r="AD80" s="468">
        <v>27.424471754625344</v>
      </c>
      <c r="AE80" s="468">
        <v>24.966569685242536</v>
      </c>
      <c r="AF80" s="468">
        <v>18.158599578184695</v>
      </c>
      <c r="AG80" s="468">
        <v>15.915386855410798</v>
      </c>
      <c r="AH80" s="468">
        <v>13.451574457821346</v>
      </c>
      <c r="AI80" s="468">
        <v>11.419945449608008</v>
      </c>
      <c r="AJ80" s="468">
        <v>11.158030383696783</v>
      </c>
      <c r="AK80" s="468">
        <v>12.622310114393457</v>
      </c>
      <c r="AL80" s="468">
        <v>10.082929893917132</v>
      </c>
      <c r="AM80" s="468">
        <v>10.335606753855782</v>
      </c>
      <c r="AN80" s="468">
        <v>11.442444989084546</v>
      </c>
      <c r="AO80" s="468">
        <v>9.968514266696765</v>
      </c>
      <c r="AP80" s="468">
        <v>9.1690792780347721</v>
      </c>
      <c r="AQ80" s="468">
        <v>12.088984451220471</v>
      </c>
      <c r="AR80" s="468">
        <v>7.5152699139907844</v>
      </c>
    </row>
    <row r="81" spans="1:44" s="1" customFormat="1" ht="12.75" customHeight="1" x14ac:dyDescent="0.2">
      <c r="A81" s="465" t="s">
        <v>158</v>
      </c>
      <c r="B81" s="465" t="s">
        <v>974</v>
      </c>
      <c r="C81" s="465" t="s">
        <v>975</v>
      </c>
      <c r="D81" s="465" t="s">
        <v>1009</v>
      </c>
      <c r="E81" s="468">
        <v>10384.61785169673</v>
      </c>
      <c r="F81" s="468">
        <v>10557.549254352096</v>
      </c>
      <c r="G81" s="468">
        <v>10464.918689396191</v>
      </c>
      <c r="H81" s="468">
        <v>10367.84822546794</v>
      </c>
      <c r="I81" s="468">
        <v>10301.36965236455</v>
      </c>
      <c r="J81" s="468">
        <v>10300.54138211831</v>
      </c>
      <c r="K81" s="468">
        <v>10157.48963747685</v>
      </c>
      <c r="L81" s="468">
        <v>10023.128057132224</v>
      </c>
      <c r="M81" s="468">
        <v>9751.4499923876901</v>
      </c>
      <c r="N81" s="468">
        <v>9799.5197121547462</v>
      </c>
      <c r="O81" s="468">
        <v>9708.3238567764256</v>
      </c>
      <c r="P81" s="468">
        <v>9784.0128417792257</v>
      </c>
      <c r="Q81" s="468">
        <v>9881.923695403384</v>
      </c>
      <c r="R81" s="468">
        <v>9924.6099415988137</v>
      </c>
      <c r="S81" s="468">
        <v>9962.7027913995062</v>
      </c>
      <c r="T81" s="468">
        <v>10020.972252009758</v>
      </c>
      <c r="U81" s="468">
        <v>9962.5401859273315</v>
      </c>
      <c r="V81" s="468">
        <v>9846.0014944080231</v>
      </c>
      <c r="W81" s="468">
        <v>9718.3434834099662</v>
      </c>
      <c r="X81" s="468">
        <v>9803.8803392524896</v>
      </c>
      <c r="Y81" s="468">
        <v>9971.6092059552193</v>
      </c>
      <c r="Z81" s="468">
        <v>10341.058097219668</v>
      </c>
      <c r="AA81" s="468">
        <v>10576.396947697804</v>
      </c>
      <c r="AB81" s="468">
        <v>10648.19194854102</v>
      </c>
      <c r="AC81" s="468">
        <v>7688.7068637973325</v>
      </c>
      <c r="AD81" s="468">
        <v>10121.604619584827</v>
      </c>
      <c r="AE81" s="468">
        <v>10026.684861248283</v>
      </c>
      <c r="AF81" s="468">
        <v>9880.2190868522484</v>
      </c>
      <c r="AG81" s="468">
        <v>9877.6600744923016</v>
      </c>
      <c r="AH81" s="468">
        <v>9892.864397331432</v>
      </c>
      <c r="AI81" s="468">
        <v>9955.0490177648553</v>
      </c>
      <c r="AJ81" s="468">
        <v>10100.150981115265</v>
      </c>
      <c r="AK81" s="468">
        <v>10260.555705323681</v>
      </c>
      <c r="AL81" s="468">
        <v>10358.039302859463</v>
      </c>
      <c r="AM81" s="468">
        <v>10494.434685775495</v>
      </c>
      <c r="AN81" s="468">
        <v>10352.06023955616</v>
      </c>
      <c r="AO81" s="468">
        <v>10957.52207901281</v>
      </c>
      <c r="AP81" s="468">
        <v>11058.064818127281</v>
      </c>
      <c r="AQ81" s="468">
        <v>11168.502022841521</v>
      </c>
      <c r="AR81" s="468">
        <v>11505.192751152545</v>
      </c>
    </row>
    <row r="82" spans="1:44" s="1" customFormat="1" ht="12.75" customHeight="1" x14ac:dyDescent="0.2">
      <c r="A82" s="465" t="s">
        <v>158</v>
      </c>
      <c r="B82" s="465" t="s">
        <v>976</v>
      </c>
      <c r="C82" s="465" t="s">
        <v>977</v>
      </c>
      <c r="D82" s="465" t="s">
        <v>1009</v>
      </c>
      <c r="E82" s="468">
        <v>900.5831914378781</v>
      </c>
      <c r="F82" s="468">
        <v>996.55230430394522</v>
      </c>
      <c r="G82" s="468">
        <v>999.36845214093671</v>
      </c>
      <c r="H82" s="468">
        <v>1161.3323746191531</v>
      </c>
      <c r="I82" s="468">
        <v>1363.181429874335</v>
      </c>
      <c r="J82" s="468">
        <v>1218.3136772047508</v>
      </c>
      <c r="K82" s="468">
        <v>1165.5564390306467</v>
      </c>
      <c r="L82" s="468">
        <v>1175.2307125887075</v>
      </c>
      <c r="M82" s="468">
        <v>1197.3562400939784</v>
      </c>
      <c r="N82" s="468">
        <v>823.03927659018268</v>
      </c>
      <c r="O82" s="468">
        <v>913.90603710677976</v>
      </c>
      <c r="P82" s="468">
        <v>891.80519863470852</v>
      </c>
      <c r="Q82" s="468">
        <v>962.71210909746787</v>
      </c>
      <c r="R82" s="468">
        <v>967.73753894848301</v>
      </c>
      <c r="S82" s="468">
        <v>979.31835623382733</v>
      </c>
      <c r="T82" s="468">
        <v>960.12941696642497</v>
      </c>
      <c r="U82" s="468">
        <v>936.52007935845518</v>
      </c>
      <c r="V82" s="468">
        <v>874.44516141351437</v>
      </c>
      <c r="W82" s="468">
        <v>819.33439855916265</v>
      </c>
      <c r="X82" s="468">
        <v>861.02838533429417</v>
      </c>
      <c r="Y82" s="468">
        <v>903.5947106956379</v>
      </c>
      <c r="Z82" s="468">
        <v>764.07844102364106</v>
      </c>
      <c r="AA82" s="468">
        <v>747.48018627449471</v>
      </c>
      <c r="AB82" s="468">
        <v>980.52765430677505</v>
      </c>
      <c r="AC82" s="468">
        <v>751.73492929550218</v>
      </c>
      <c r="AD82" s="468">
        <v>768.47817058301064</v>
      </c>
      <c r="AE82" s="468">
        <v>797.03846246746821</v>
      </c>
      <c r="AF82" s="468">
        <v>725.32107547753947</v>
      </c>
      <c r="AG82" s="468">
        <v>759.25848639889534</v>
      </c>
      <c r="AH82" s="468">
        <v>783.63629533586595</v>
      </c>
      <c r="AI82" s="468">
        <v>841.46053528575817</v>
      </c>
      <c r="AJ82" s="468">
        <v>818.72903160785052</v>
      </c>
      <c r="AK82" s="468">
        <v>793.86618056265434</v>
      </c>
      <c r="AL82" s="468">
        <v>879.77010335739578</v>
      </c>
      <c r="AM82" s="468">
        <v>880.09396747564051</v>
      </c>
      <c r="AN82" s="468">
        <v>315.08770094723144</v>
      </c>
      <c r="AO82" s="468">
        <v>365.2225469489224</v>
      </c>
      <c r="AP82" s="468">
        <v>646.72174072942698</v>
      </c>
      <c r="AQ82" s="468">
        <v>729.09511573092925</v>
      </c>
      <c r="AR82" s="468">
        <v>798.17748212165077</v>
      </c>
    </row>
    <row r="83" spans="1:44" s="1" customFormat="1" ht="12.75" customHeight="1" x14ac:dyDescent="0.2">
      <c r="A83" s="465" t="s">
        <v>158</v>
      </c>
      <c r="B83" s="465" t="s">
        <v>978</v>
      </c>
      <c r="C83" s="465" t="s">
        <v>979</v>
      </c>
      <c r="D83" s="465" t="s">
        <v>1009</v>
      </c>
      <c r="E83" s="468">
        <v>948.30244069689559</v>
      </c>
      <c r="F83" s="468">
        <v>999.66690850060866</v>
      </c>
      <c r="G83" s="468">
        <v>1078.4322346501795</v>
      </c>
      <c r="H83" s="468">
        <v>1140.3267605893716</v>
      </c>
      <c r="I83" s="468">
        <v>1219.8390684910944</v>
      </c>
      <c r="J83" s="468">
        <v>1165.1420019550037</v>
      </c>
      <c r="K83" s="468">
        <v>1070.4905376487459</v>
      </c>
      <c r="L83" s="468">
        <v>1103.763071359848</v>
      </c>
      <c r="M83" s="468">
        <v>1082.3990595284254</v>
      </c>
      <c r="N83" s="468">
        <v>1195.7843466258323</v>
      </c>
      <c r="O83" s="468">
        <v>1223.7986832069514</v>
      </c>
      <c r="P83" s="468">
        <v>1291.4020233719536</v>
      </c>
      <c r="Q83" s="468">
        <v>1316.3600992681252</v>
      </c>
      <c r="R83" s="468">
        <v>1424.7579469163099</v>
      </c>
      <c r="S83" s="468">
        <v>1501.5039454400128</v>
      </c>
      <c r="T83" s="468">
        <v>1534.0813022669106</v>
      </c>
      <c r="U83" s="468">
        <v>1558.8921431157828</v>
      </c>
      <c r="V83" s="468">
        <v>1383.8473619196693</v>
      </c>
      <c r="W83" s="468">
        <v>1440.7211353751788</v>
      </c>
      <c r="X83" s="468">
        <v>1642.1401694980868</v>
      </c>
      <c r="Y83" s="468">
        <v>1726.1553908592325</v>
      </c>
      <c r="Z83" s="468">
        <v>1701.7769080789076</v>
      </c>
      <c r="AA83" s="468">
        <v>1746.8389811029197</v>
      </c>
      <c r="AB83" s="468">
        <v>1723.2662972740086</v>
      </c>
      <c r="AC83" s="468">
        <v>1475.354847903935</v>
      </c>
      <c r="AD83" s="468">
        <v>1543.2809481969925</v>
      </c>
      <c r="AE83" s="468">
        <v>1609.3406034167531</v>
      </c>
      <c r="AF83" s="468">
        <v>1566.5836590632973</v>
      </c>
      <c r="AG83" s="468">
        <v>1528.4093301274377</v>
      </c>
      <c r="AH83" s="468">
        <v>1630.4918289122761</v>
      </c>
      <c r="AI83" s="468">
        <v>1589.4966625310199</v>
      </c>
      <c r="AJ83" s="468">
        <v>1697.2885098372442</v>
      </c>
      <c r="AK83" s="468">
        <v>1726.1907889331228</v>
      </c>
      <c r="AL83" s="468">
        <v>1786.8114026723761</v>
      </c>
      <c r="AM83" s="468">
        <v>1808.5578258437261</v>
      </c>
      <c r="AN83" s="468">
        <v>543.58162824285739</v>
      </c>
      <c r="AO83" s="468">
        <v>677.25793936142168</v>
      </c>
      <c r="AP83" s="468">
        <v>1202.3867439114097</v>
      </c>
      <c r="AQ83" s="468">
        <v>1352.2842662486871</v>
      </c>
      <c r="AR83" s="468">
        <v>1539.8136833696567</v>
      </c>
    </row>
    <row r="84" spans="1:44" s="1" customFormat="1" ht="12.75" customHeight="1" x14ac:dyDescent="0.2">
      <c r="A84" s="465" t="s">
        <v>158</v>
      </c>
      <c r="B84" s="465" t="s">
        <v>980</v>
      </c>
      <c r="C84" s="465" t="s">
        <v>981</v>
      </c>
      <c r="D84" s="465" t="s">
        <v>1009</v>
      </c>
      <c r="E84" s="468">
        <v>2610.6275871575886</v>
      </c>
      <c r="F84" s="468">
        <v>2634.4120400174893</v>
      </c>
      <c r="G84" s="468">
        <v>2215.0790233275511</v>
      </c>
      <c r="H84" s="468">
        <v>2344.2496975155973</v>
      </c>
      <c r="I84" s="468">
        <v>2313.7599405066308</v>
      </c>
      <c r="J84" s="468">
        <v>2260.7624061960205</v>
      </c>
      <c r="K84" s="468">
        <v>2104.2888338704997</v>
      </c>
      <c r="L84" s="468">
        <v>2037.0010658611855</v>
      </c>
      <c r="M84" s="468">
        <v>1971.6352517110543</v>
      </c>
      <c r="N84" s="468">
        <v>2389.8385055706758</v>
      </c>
      <c r="O84" s="468">
        <v>2603.3514085787874</v>
      </c>
      <c r="P84" s="468">
        <v>2429.8517621248934</v>
      </c>
      <c r="Q84" s="468">
        <v>2331.7818141235362</v>
      </c>
      <c r="R84" s="468">
        <v>2088.4464054551254</v>
      </c>
      <c r="S84" s="468">
        <v>2044.7492964434387</v>
      </c>
      <c r="T84" s="468">
        <v>1994.0965853479356</v>
      </c>
      <c r="U84" s="468">
        <v>1959.5080920745008</v>
      </c>
      <c r="V84" s="468">
        <v>1915.4177098285243</v>
      </c>
      <c r="W84" s="468">
        <v>1802.1082881583602</v>
      </c>
      <c r="X84" s="468">
        <v>1862.165012279657</v>
      </c>
      <c r="Y84" s="468">
        <v>1871.9070420706637</v>
      </c>
      <c r="Z84" s="468">
        <v>1805.9039697745661</v>
      </c>
      <c r="AA84" s="468">
        <v>1928.4457494899559</v>
      </c>
      <c r="AB84" s="468">
        <v>1737.0461575353063</v>
      </c>
      <c r="AC84" s="468">
        <v>1471.9899360963229</v>
      </c>
      <c r="AD84" s="468">
        <v>1397.5619573636513</v>
      </c>
      <c r="AE84" s="468">
        <v>1175.4055171521961</v>
      </c>
      <c r="AF84" s="468">
        <v>1255.3285640417223</v>
      </c>
      <c r="AG84" s="468">
        <v>1287.9298784267296</v>
      </c>
      <c r="AH84" s="468">
        <v>803.13085077075232</v>
      </c>
      <c r="AI84" s="468">
        <v>864.90308898488104</v>
      </c>
      <c r="AJ84" s="468">
        <v>952.25656286677633</v>
      </c>
      <c r="AK84" s="468">
        <v>659.45520188927367</v>
      </c>
      <c r="AL84" s="468">
        <v>993.50333236105962</v>
      </c>
      <c r="AM84" s="468">
        <v>834.25477471903571</v>
      </c>
      <c r="AN84" s="468">
        <v>859.37629969105035</v>
      </c>
      <c r="AO84" s="468">
        <v>539.09980331317684</v>
      </c>
      <c r="AP84" s="468">
        <v>181.37780674585429</v>
      </c>
      <c r="AQ84" s="468">
        <v>145.95617212506531</v>
      </c>
      <c r="AR84" s="468">
        <v>126.2001294930137</v>
      </c>
    </row>
    <row r="85" spans="1:44" s="1" customFormat="1" ht="12.75" customHeight="1" x14ac:dyDescent="0.2">
      <c r="A85" s="465" t="s">
        <v>158</v>
      </c>
      <c r="B85" s="465" t="s">
        <v>982</v>
      </c>
      <c r="C85" s="465" t="s">
        <v>983</v>
      </c>
      <c r="D85" s="465" t="s">
        <v>1009</v>
      </c>
      <c r="E85" s="468">
        <v>164.72616613696533</v>
      </c>
      <c r="F85" s="468">
        <v>177.38513741525685</v>
      </c>
      <c r="G85" s="468">
        <v>194.77159790487514</v>
      </c>
      <c r="H85" s="468">
        <v>209.55715233578556</v>
      </c>
      <c r="I85" s="468">
        <v>204.87045589990728</v>
      </c>
      <c r="J85" s="468">
        <v>180.41546006581308</v>
      </c>
      <c r="K85" s="468">
        <v>167.96322129402867</v>
      </c>
      <c r="L85" s="468">
        <v>161.17548753590989</v>
      </c>
      <c r="M85" s="468">
        <v>153.54732159271538</v>
      </c>
      <c r="N85" s="468">
        <v>160.88810276061753</v>
      </c>
      <c r="O85" s="468">
        <v>163.98158988894818</v>
      </c>
      <c r="P85" s="468">
        <v>176.85708408014972</v>
      </c>
      <c r="Q85" s="468">
        <v>178.28746617821184</v>
      </c>
      <c r="R85" s="468">
        <v>163.96556405710487</v>
      </c>
      <c r="S85" s="468">
        <v>148.91382953979939</v>
      </c>
      <c r="T85" s="468">
        <v>130.10714985315309</v>
      </c>
      <c r="U85" s="468">
        <v>140.34309435990579</v>
      </c>
      <c r="V85" s="468">
        <v>112.53903426815999</v>
      </c>
      <c r="W85" s="468">
        <v>114.4772658299316</v>
      </c>
      <c r="X85" s="468">
        <v>112.29900758986112</v>
      </c>
      <c r="Y85" s="468">
        <v>126.82953192974261</v>
      </c>
      <c r="Z85" s="468">
        <v>129.94529007625039</v>
      </c>
      <c r="AA85" s="468">
        <v>144.7635640275486</v>
      </c>
      <c r="AB85" s="468">
        <v>147.81766962985188</v>
      </c>
      <c r="AC85" s="468">
        <v>138.40687997085681</v>
      </c>
      <c r="AD85" s="468">
        <v>140.56316495656861</v>
      </c>
      <c r="AE85" s="468">
        <v>130.55687155514488</v>
      </c>
      <c r="AF85" s="468">
        <v>114.14617965530053</v>
      </c>
      <c r="AG85" s="468">
        <v>107.85314800105806</v>
      </c>
      <c r="AH85" s="468">
        <v>104.1454876315041</v>
      </c>
      <c r="AI85" s="468">
        <v>97.278928853305175</v>
      </c>
      <c r="AJ85" s="468">
        <v>102.03470722499534</v>
      </c>
      <c r="AK85" s="468">
        <v>100.64833497145548</v>
      </c>
      <c r="AL85" s="468">
        <v>98.276592698981261</v>
      </c>
      <c r="AM85" s="468">
        <v>100.30901702707033</v>
      </c>
      <c r="AN85" s="468">
        <v>49.601943166052337</v>
      </c>
      <c r="AO85" s="468">
        <v>57.016519147444207</v>
      </c>
      <c r="AP85" s="468">
        <v>84.039414761731393</v>
      </c>
      <c r="AQ85" s="468">
        <v>84.1663323514382</v>
      </c>
      <c r="AR85" s="468">
        <v>84.06169985705003</v>
      </c>
    </row>
    <row r="86" spans="1:44" s="1" customFormat="1" ht="12.75" customHeight="1" x14ac:dyDescent="0.2">
      <c r="A86" s="465" t="s">
        <v>158</v>
      </c>
      <c r="B86" s="465" t="s">
        <v>984</v>
      </c>
      <c r="C86" s="465" t="s">
        <v>985</v>
      </c>
      <c r="D86" s="465" t="s">
        <v>1009</v>
      </c>
      <c r="E86" s="468">
        <v>528599.15493641293</v>
      </c>
      <c r="F86" s="468">
        <v>503341.16739772522</v>
      </c>
      <c r="G86" s="468">
        <v>482418.46639568481</v>
      </c>
      <c r="H86" s="468">
        <v>446564.47622844495</v>
      </c>
      <c r="I86" s="468">
        <v>415420.34720726986</v>
      </c>
      <c r="J86" s="468">
        <v>422372.6772665907</v>
      </c>
      <c r="K86" s="468">
        <v>441094.51717960282</v>
      </c>
      <c r="L86" s="468">
        <v>428068.7660196767</v>
      </c>
      <c r="M86" s="468">
        <v>414987.58213867567</v>
      </c>
      <c r="N86" s="468">
        <v>383750.46533490822</v>
      </c>
      <c r="O86" s="468">
        <v>363908.33514147671</v>
      </c>
      <c r="P86" s="468">
        <v>352274.36862319004</v>
      </c>
      <c r="Q86" s="468">
        <v>315972.54770525458</v>
      </c>
      <c r="R86" s="468">
        <v>292804.60468736745</v>
      </c>
      <c r="S86" s="468">
        <v>257450.90319803185</v>
      </c>
      <c r="T86" s="468">
        <v>234330.40988138306</v>
      </c>
      <c r="U86" s="468">
        <v>224291.8168546205</v>
      </c>
      <c r="V86" s="468">
        <v>206574.72724810313</v>
      </c>
      <c r="W86" s="468">
        <v>199624.16404373705</v>
      </c>
      <c r="X86" s="468">
        <v>176720.17361853886</v>
      </c>
      <c r="Y86" s="468">
        <v>170694.48079146672</v>
      </c>
      <c r="Z86" s="468">
        <v>153175.05878234236</v>
      </c>
      <c r="AA86" s="468">
        <v>139826.35919214942</v>
      </c>
      <c r="AB86" s="468">
        <v>129569.51189283135</v>
      </c>
      <c r="AC86" s="468">
        <v>117581.11034322254</v>
      </c>
      <c r="AD86" s="468">
        <v>112206.38754638258</v>
      </c>
      <c r="AE86" s="468">
        <v>93797.200126103024</v>
      </c>
      <c r="AF86" s="468">
        <v>86436.410523386206</v>
      </c>
      <c r="AG86" s="468">
        <v>79244.132174303013</v>
      </c>
      <c r="AH86" s="468">
        <v>69852.631674897115</v>
      </c>
      <c r="AI86" s="468">
        <v>66535.46882827871</v>
      </c>
      <c r="AJ86" s="468">
        <v>59779.594444108734</v>
      </c>
      <c r="AK86" s="468">
        <v>56020.010898998371</v>
      </c>
      <c r="AL86" s="468">
        <v>50207.31674952359</v>
      </c>
      <c r="AM86" s="468">
        <v>45663.714312649892</v>
      </c>
      <c r="AN86" s="468">
        <v>38273.09273862499</v>
      </c>
      <c r="AO86" s="468">
        <v>37040.307330365147</v>
      </c>
      <c r="AP86" s="468">
        <v>33788.656373808444</v>
      </c>
      <c r="AQ86" s="468">
        <v>32762.336952512855</v>
      </c>
      <c r="AR86" s="468">
        <v>30221.029077843657</v>
      </c>
    </row>
    <row r="87" spans="1:44" s="1" customFormat="1" ht="12.75" customHeight="1" x14ac:dyDescent="0.2">
      <c r="A87" s="465" t="s">
        <v>158</v>
      </c>
      <c r="B87" s="465" t="s">
        <v>986</v>
      </c>
      <c r="C87" s="465" t="s">
        <v>987</v>
      </c>
      <c r="D87" s="465" t="s">
        <v>1009</v>
      </c>
      <c r="E87" s="468">
        <v>18688.220568385612</v>
      </c>
      <c r="F87" s="468">
        <v>19239.978643976345</v>
      </c>
      <c r="G87" s="468">
        <v>19711.996222067995</v>
      </c>
      <c r="H87" s="468">
        <v>19249.314704093889</v>
      </c>
      <c r="I87" s="468">
        <v>18912.791787890746</v>
      </c>
      <c r="J87" s="468">
        <v>19802.474711909141</v>
      </c>
      <c r="K87" s="468">
        <v>21380.992345774266</v>
      </c>
      <c r="L87" s="468">
        <v>21878.509723979034</v>
      </c>
      <c r="M87" s="468">
        <v>23228.425225900668</v>
      </c>
      <c r="N87" s="468">
        <v>24031.533141167081</v>
      </c>
      <c r="O87" s="468">
        <v>23537.860470126088</v>
      </c>
      <c r="P87" s="468">
        <v>22835.847510455918</v>
      </c>
      <c r="Q87" s="468">
        <v>20808.721768834417</v>
      </c>
      <c r="R87" s="468">
        <v>20291.983788905774</v>
      </c>
      <c r="S87" s="468">
        <v>18892.199662233485</v>
      </c>
      <c r="T87" s="468">
        <v>17850.038884360132</v>
      </c>
      <c r="U87" s="468">
        <v>18886.514675107566</v>
      </c>
      <c r="V87" s="468">
        <v>17282.434426795957</v>
      </c>
      <c r="W87" s="468">
        <v>15959.178515938236</v>
      </c>
      <c r="X87" s="468">
        <v>14950.842314086158</v>
      </c>
      <c r="Y87" s="468">
        <v>14735.598165009817</v>
      </c>
      <c r="Z87" s="468">
        <v>14066.688899232237</v>
      </c>
      <c r="AA87" s="468">
        <v>13211.706615127356</v>
      </c>
      <c r="AB87" s="468">
        <v>11939.76694763</v>
      </c>
      <c r="AC87" s="468">
        <v>10378.035749834018</v>
      </c>
      <c r="AD87" s="468">
        <v>9762.4987301435085</v>
      </c>
      <c r="AE87" s="468">
        <v>7961.9944772802455</v>
      </c>
      <c r="AF87" s="468">
        <v>6978.3080292596323</v>
      </c>
      <c r="AG87" s="468">
        <v>5985.6424950388837</v>
      </c>
      <c r="AH87" s="468">
        <v>4994.5287627576126</v>
      </c>
      <c r="AI87" s="468">
        <v>4495.7896459819131</v>
      </c>
      <c r="AJ87" s="468">
        <v>3858.0066681116855</v>
      </c>
      <c r="AK87" s="468">
        <v>3369.913497975399</v>
      </c>
      <c r="AL87" s="468">
        <v>2777.8259499995434</v>
      </c>
      <c r="AM87" s="468">
        <v>2247.954930084707</v>
      </c>
      <c r="AN87" s="468">
        <v>1789.1191939634746</v>
      </c>
      <c r="AO87" s="468">
        <v>1654.4488145804521</v>
      </c>
      <c r="AP87" s="468">
        <v>1491.7875253458249</v>
      </c>
      <c r="AQ87" s="468">
        <v>1343.4425664244902</v>
      </c>
      <c r="AR87" s="468">
        <v>1217.8924592847115</v>
      </c>
    </row>
    <row r="88" spans="1:44" s="1" customFormat="1" ht="12.75" customHeight="1" x14ac:dyDescent="0.2">
      <c r="A88" s="465" t="s">
        <v>158</v>
      </c>
      <c r="B88" s="465" t="s">
        <v>988</v>
      </c>
      <c r="C88" s="465" t="s">
        <v>989</v>
      </c>
      <c r="D88" s="465" t="s">
        <v>1009</v>
      </c>
      <c r="E88" s="468">
        <v>7764.2538677092152</v>
      </c>
      <c r="F88" s="468">
        <v>8633.5013890369628</v>
      </c>
      <c r="G88" s="468">
        <v>8463.3251477678677</v>
      </c>
      <c r="H88" s="468">
        <v>8355.8990401931078</v>
      </c>
      <c r="I88" s="468">
        <v>8629.3611069891977</v>
      </c>
      <c r="J88" s="468">
        <v>8896.1536166627775</v>
      </c>
      <c r="K88" s="468">
        <v>8922.6238008403616</v>
      </c>
      <c r="L88" s="468">
        <v>8616.9891646913984</v>
      </c>
      <c r="M88" s="468">
        <v>8384.6442492657443</v>
      </c>
      <c r="N88" s="468">
        <v>8842.5203785922149</v>
      </c>
      <c r="O88" s="468">
        <v>8725.0824752106255</v>
      </c>
      <c r="P88" s="468">
        <v>8672.7993484426152</v>
      </c>
      <c r="Q88" s="468">
        <v>8473.7633317451782</v>
      </c>
      <c r="R88" s="468">
        <v>8228.8251219651211</v>
      </c>
      <c r="S88" s="468">
        <v>8114.761462908029</v>
      </c>
      <c r="T88" s="468">
        <v>7600.8342314300189</v>
      </c>
      <c r="U88" s="468">
        <v>7592.7973175439147</v>
      </c>
      <c r="V88" s="468">
        <v>7548.0135260825773</v>
      </c>
      <c r="W88" s="468">
        <v>8048.8902214445816</v>
      </c>
      <c r="X88" s="468">
        <v>8323.3517095795742</v>
      </c>
      <c r="Y88" s="468">
        <v>8427.9236586335446</v>
      </c>
      <c r="Z88" s="468">
        <v>8623.5719575400362</v>
      </c>
      <c r="AA88" s="468">
        <v>8678.4595399632199</v>
      </c>
      <c r="AB88" s="468">
        <v>7839.8080603106273</v>
      </c>
      <c r="AC88" s="468">
        <v>6931.2444482632272</v>
      </c>
      <c r="AD88" s="468">
        <v>7367.6182844305295</v>
      </c>
      <c r="AE88" s="468">
        <v>8129.870552767371</v>
      </c>
      <c r="AF88" s="468">
        <v>8159.7197526664877</v>
      </c>
      <c r="AG88" s="468">
        <v>8338.7182031411285</v>
      </c>
      <c r="AH88" s="468">
        <v>8662.6397038664873</v>
      </c>
      <c r="AI88" s="468">
        <v>7450.394180795628</v>
      </c>
      <c r="AJ88" s="468">
        <v>6404.255253511702</v>
      </c>
      <c r="AK88" s="468">
        <v>5320.4669604939645</v>
      </c>
      <c r="AL88" s="468">
        <v>4432.3649465129938</v>
      </c>
      <c r="AM88" s="468">
        <v>3609.1319380158243</v>
      </c>
      <c r="AN88" s="468">
        <v>2935.1920452418403</v>
      </c>
      <c r="AO88" s="468">
        <v>2576.9305682605727</v>
      </c>
      <c r="AP88" s="468">
        <v>2155.9778326525111</v>
      </c>
      <c r="AQ88" s="468">
        <v>1945.9571376145084</v>
      </c>
      <c r="AR88" s="468">
        <v>1479.7036394686018</v>
      </c>
    </row>
    <row r="89" spans="1:44" s="1" customFormat="1" ht="12.75" customHeight="1" x14ac:dyDescent="0.2">
      <c r="A89" s="465" t="s">
        <v>158</v>
      </c>
      <c r="B89" s="465" t="s">
        <v>990</v>
      </c>
      <c r="C89" s="465" t="s">
        <v>991</v>
      </c>
      <c r="D89" s="465" t="s">
        <v>1009</v>
      </c>
      <c r="E89" s="468">
        <v>8406.7535530355854</v>
      </c>
      <c r="F89" s="468">
        <v>8086.7511487395604</v>
      </c>
      <c r="G89" s="468">
        <v>7739.113971112507</v>
      </c>
      <c r="H89" s="468">
        <v>7643.9344981519862</v>
      </c>
      <c r="I89" s="468">
        <v>7439.7591507689158</v>
      </c>
      <c r="J89" s="468">
        <v>7846.3369976823133</v>
      </c>
      <c r="K89" s="468">
        <v>8063.3383946370304</v>
      </c>
      <c r="L89" s="468">
        <v>8451.5322960321573</v>
      </c>
      <c r="M89" s="468">
        <v>8777.6919844433705</v>
      </c>
      <c r="N89" s="468">
        <v>9166.2881439900284</v>
      </c>
      <c r="O89" s="468">
        <v>9681.0420284289612</v>
      </c>
      <c r="P89" s="468">
        <v>10219.624963640672</v>
      </c>
      <c r="Q89" s="468">
        <v>11273.726024290369</v>
      </c>
      <c r="R89" s="468">
        <v>12305.129566649564</v>
      </c>
      <c r="S89" s="468">
        <v>12318.741425817065</v>
      </c>
      <c r="T89" s="468">
        <v>12090.06785063514</v>
      </c>
      <c r="U89" s="468">
        <v>11015.990454562543</v>
      </c>
      <c r="V89" s="468">
        <v>11095.269324074248</v>
      </c>
      <c r="W89" s="468">
        <v>10931.067886270337</v>
      </c>
      <c r="X89" s="468">
        <v>10504.79693364145</v>
      </c>
      <c r="Y89" s="468">
        <v>10155.858176284044</v>
      </c>
      <c r="Z89" s="468">
        <v>9999.5371381657205</v>
      </c>
      <c r="AA89" s="468">
        <v>9839.1920196141236</v>
      </c>
      <c r="AB89" s="468">
        <v>9197.9466864041187</v>
      </c>
      <c r="AC89" s="468">
        <v>8477.5046756219344</v>
      </c>
      <c r="AD89" s="468">
        <v>8149.7684256667208</v>
      </c>
      <c r="AE89" s="468">
        <v>7774.855464605359</v>
      </c>
      <c r="AF89" s="468">
        <v>7615.1333029339285</v>
      </c>
      <c r="AG89" s="468">
        <v>7475.5186723485895</v>
      </c>
      <c r="AH89" s="468">
        <v>7411.5845560063099</v>
      </c>
      <c r="AI89" s="468">
        <v>7259.3751752168919</v>
      </c>
      <c r="AJ89" s="468">
        <v>6990.1906085088849</v>
      </c>
      <c r="AK89" s="468">
        <v>6820.6140378214395</v>
      </c>
      <c r="AL89" s="468">
        <v>6618.8370076095762</v>
      </c>
      <c r="AM89" s="468">
        <v>6296.3140220596579</v>
      </c>
      <c r="AN89" s="468">
        <v>6083.6500172680226</v>
      </c>
      <c r="AO89" s="468">
        <v>5877.8885999201284</v>
      </c>
      <c r="AP89" s="468">
        <v>5544.2452743968224</v>
      </c>
      <c r="AQ89" s="468">
        <v>5346.6922517121502</v>
      </c>
      <c r="AR89" s="468">
        <v>4927.2039203280219</v>
      </c>
    </row>
    <row r="90" spans="1:44" s="1" customFormat="1" ht="12.75" customHeight="1" x14ac:dyDescent="0.2">
      <c r="A90" s="465" t="s">
        <v>158</v>
      </c>
      <c r="B90" s="465" t="s">
        <v>1013</v>
      </c>
      <c r="C90" s="465" t="s">
        <v>1014</v>
      </c>
      <c r="D90" s="465" t="s">
        <v>1009</v>
      </c>
      <c r="E90" s="469"/>
      <c r="F90" s="469"/>
      <c r="G90" s="469"/>
      <c r="H90" s="469"/>
      <c r="I90" s="469"/>
      <c r="J90" s="469"/>
      <c r="K90" s="469"/>
      <c r="L90" s="469"/>
      <c r="M90" s="469"/>
      <c r="N90" s="469"/>
      <c r="O90" s="469"/>
      <c r="P90" s="469"/>
      <c r="Q90" s="469"/>
      <c r="R90" s="469"/>
      <c r="S90" s="469"/>
      <c r="T90" s="469"/>
      <c r="U90" s="469"/>
      <c r="V90" s="469"/>
      <c r="W90" s="469"/>
      <c r="X90" s="469"/>
      <c r="Y90" s="469"/>
      <c r="Z90" s="469"/>
      <c r="AA90" s="469"/>
      <c r="AB90" s="469"/>
      <c r="AC90" s="469"/>
      <c r="AD90" s="469"/>
      <c r="AE90" s="469"/>
      <c r="AF90" s="469"/>
      <c r="AG90" s="469"/>
      <c r="AH90" s="469"/>
      <c r="AI90" s="468">
        <v>0</v>
      </c>
      <c r="AJ90" s="468">
        <v>0</v>
      </c>
      <c r="AK90" s="468">
        <v>0</v>
      </c>
      <c r="AL90" s="468">
        <v>0</v>
      </c>
      <c r="AM90" s="468">
        <v>0</v>
      </c>
      <c r="AN90" s="468">
        <v>0</v>
      </c>
      <c r="AO90" s="468">
        <v>0</v>
      </c>
      <c r="AP90" s="468">
        <v>0</v>
      </c>
      <c r="AQ90" s="468">
        <v>0</v>
      </c>
      <c r="AR90" s="468">
        <v>0</v>
      </c>
    </row>
    <row r="91" spans="1:44" s="1" customFormat="1" ht="12.75" customHeight="1" x14ac:dyDescent="0.2">
      <c r="A91" s="465" t="s">
        <v>158</v>
      </c>
      <c r="B91" s="465" t="s">
        <v>1015</v>
      </c>
      <c r="C91" s="465" t="s">
        <v>1016</v>
      </c>
      <c r="D91" s="465" t="s">
        <v>1009</v>
      </c>
      <c r="E91" s="469"/>
      <c r="F91" s="469"/>
      <c r="G91" s="469"/>
      <c r="H91" s="469"/>
      <c r="I91" s="469"/>
      <c r="J91" s="469"/>
      <c r="K91" s="469"/>
      <c r="L91" s="469"/>
      <c r="M91" s="469"/>
      <c r="N91" s="469"/>
      <c r="O91" s="469"/>
      <c r="P91" s="469"/>
      <c r="Q91" s="469"/>
      <c r="R91" s="469"/>
      <c r="S91" s="469"/>
      <c r="T91" s="469"/>
      <c r="U91" s="469"/>
      <c r="V91" s="469"/>
      <c r="W91" s="469"/>
      <c r="X91" s="469"/>
      <c r="Y91" s="469"/>
      <c r="Z91" s="469"/>
      <c r="AA91" s="469"/>
      <c r="AB91" s="469"/>
      <c r="AC91" s="469"/>
      <c r="AD91" s="469"/>
      <c r="AE91" s="469"/>
      <c r="AF91" s="469"/>
      <c r="AG91" s="469"/>
      <c r="AH91" s="469"/>
      <c r="AI91" s="468">
        <v>0</v>
      </c>
      <c r="AJ91" s="468">
        <v>0</v>
      </c>
      <c r="AK91" s="468">
        <v>0</v>
      </c>
      <c r="AL91" s="468">
        <v>0</v>
      </c>
      <c r="AM91" s="468">
        <v>0</v>
      </c>
      <c r="AN91" s="468">
        <v>0</v>
      </c>
      <c r="AO91" s="468">
        <v>0</v>
      </c>
      <c r="AP91" s="468">
        <v>0</v>
      </c>
      <c r="AQ91" s="468">
        <v>0</v>
      </c>
      <c r="AR91" s="468">
        <v>0</v>
      </c>
    </row>
    <row r="92" spans="1:44" s="1" customFormat="1" ht="12.75" customHeight="1" x14ac:dyDescent="0.2">
      <c r="A92" s="465" t="s">
        <v>158</v>
      </c>
      <c r="B92" s="465" t="s">
        <v>992</v>
      </c>
      <c r="C92" s="465" t="s">
        <v>915</v>
      </c>
      <c r="D92" s="465" t="s">
        <v>1009</v>
      </c>
      <c r="E92" s="468">
        <v>1088.9698471367683</v>
      </c>
      <c r="F92" s="468">
        <v>1096.1776168322201</v>
      </c>
      <c r="G92" s="468">
        <v>973.69131377056988</v>
      </c>
      <c r="H92" s="468">
        <v>1009.6651322705404</v>
      </c>
      <c r="I92" s="468">
        <v>928.61772255830635</v>
      </c>
      <c r="J92" s="468">
        <v>886.14306177636502</v>
      </c>
      <c r="K92" s="468">
        <v>901.05153517319786</v>
      </c>
      <c r="L92" s="468">
        <v>953.29210560045806</v>
      </c>
      <c r="M92" s="468">
        <v>989.83613304329833</v>
      </c>
      <c r="N92" s="468">
        <v>896.00692648511472</v>
      </c>
      <c r="O92" s="468">
        <v>903.8356121130148</v>
      </c>
      <c r="P92" s="468">
        <v>896.79119083335411</v>
      </c>
      <c r="Q92" s="468">
        <v>872.67382563209571</v>
      </c>
      <c r="R92" s="468">
        <v>734.77186540906735</v>
      </c>
      <c r="S92" s="468">
        <v>705.41329464183002</v>
      </c>
      <c r="T92" s="468">
        <v>684.55041253614502</v>
      </c>
      <c r="U92" s="468">
        <v>627.5131281760622</v>
      </c>
      <c r="V92" s="468">
        <v>617.88090536833909</v>
      </c>
      <c r="W92" s="468">
        <v>604.36189185516616</v>
      </c>
      <c r="X92" s="468">
        <v>592.7496313515087</v>
      </c>
      <c r="Y92" s="468">
        <v>643.90091602104019</v>
      </c>
      <c r="Z92" s="468">
        <v>622.58669226490838</v>
      </c>
      <c r="AA92" s="468">
        <v>621.71380672360931</v>
      </c>
      <c r="AB92" s="468">
        <v>528.91658440727576</v>
      </c>
      <c r="AC92" s="468">
        <v>458.66529977607723</v>
      </c>
      <c r="AD92" s="468">
        <v>489.54904968234382</v>
      </c>
      <c r="AE92" s="468">
        <v>414.13345835976151</v>
      </c>
      <c r="AF92" s="468">
        <v>439.13863667673525</v>
      </c>
      <c r="AG92" s="468">
        <v>392.75697196713622</v>
      </c>
      <c r="AH92" s="468">
        <v>358.88288129954606</v>
      </c>
      <c r="AI92" s="468">
        <v>323.24218457129984</v>
      </c>
      <c r="AJ92" s="468">
        <v>313.06852729295775</v>
      </c>
      <c r="AK92" s="468">
        <v>278.13037920188123</v>
      </c>
      <c r="AL92" s="468">
        <v>242.01601122498909</v>
      </c>
      <c r="AM92" s="468">
        <v>240.23841016298675</v>
      </c>
      <c r="AN92" s="468">
        <v>215.55927019961993</v>
      </c>
      <c r="AO92" s="468">
        <v>182.05842512154911</v>
      </c>
      <c r="AP92" s="468">
        <v>165.75042458870263</v>
      </c>
      <c r="AQ92" s="468">
        <v>160.79506945578959</v>
      </c>
      <c r="AR92" s="468">
        <v>160.10285624644402</v>
      </c>
    </row>
    <row r="93" spans="1:44" s="1" customFormat="1" ht="12.75" customHeight="1" x14ac:dyDescent="0.2">
      <c r="A93" s="465" t="s">
        <v>158</v>
      </c>
      <c r="B93" s="465" t="s">
        <v>993</v>
      </c>
      <c r="C93" s="465" t="s">
        <v>994</v>
      </c>
      <c r="D93" s="465" t="s">
        <v>1009</v>
      </c>
      <c r="E93" s="468">
        <v>2768.2170343385151</v>
      </c>
      <c r="F93" s="468">
        <v>3264.2556944970597</v>
      </c>
      <c r="G93" s="468">
        <v>4904.5675040109891</v>
      </c>
      <c r="H93" s="468">
        <v>6297.7992264695458</v>
      </c>
      <c r="I93" s="468">
        <v>6484.6845521721571</v>
      </c>
      <c r="J93" s="468">
        <v>6864.988555484133</v>
      </c>
      <c r="K93" s="468">
        <v>6144.5421581322589</v>
      </c>
      <c r="L93" s="468">
        <v>6470.2081580466838</v>
      </c>
      <c r="M93" s="468">
        <v>9793.0066672709982</v>
      </c>
      <c r="N93" s="468">
        <v>11093.617311876402</v>
      </c>
      <c r="O93" s="468">
        <v>11711.274902820556</v>
      </c>
      <c r="P93" s="468">
        <v>11196.16279440686</v>
      </c>
      <c r="Q93" s="468">
        <v>10320.657627207715</v>
      </c>
      <c r="R93" s="468">
        <v>10423.061743137019</v>
      </c>
      <c r="S93" s="468">
        <v>9810.5943176848159</v>
      </c>
      <c r="T93" s="468">
        <v>9801.8671923398178</v>
      </c>
      <c r="U93" s="468">
        <v>8117.9408299235001</v>
      </c>
      <c r="V93" s="468">
        <v>6665.9317632731472</v>
      </c>
      <c r="W93" s="468">
        <v>7113.9923767415103</v>
      </c>
      <c r="X93" s="468">
        <v>5751.3377801170645</v>
      </c>
      <c r="Y93" s="468">
        <v>5946.7966146729414</v>
      </c>
      <c r="Z93" s="468">
        <v>8014.1468657141859</v>
      </c>
      <c r="AA93" s="468">
        <v>8487.4553810517773</v>
      </c>
      <c r="AB93" s="468">
        <v>7312.2566296005007</v>
      </c>
      <c r="AC93" s="468">
        <v>3931.2810360043468</v>
      </c>
      <c r="AD93" s="468">
        <v>5464.4395046320642</v>
      </c>
      <c r="AE93" s="468">
        <v>5587.0420187827131</v>
      </c>
      <c r="AF93" s="468">
        <v>4057.0213227903869</v>
      </c>
      <c r="AG93" s="468">
        <v>5027.199874344039</v>
      </c>
      <c r="AH93" s="468">
        <v>5957.7275765157301</v>
      </c>
      <c r="AI93" s="468">
        <v>6038.8614989459365</v>
      </c>
      <c r="AJ93" s="468">
        <v>5135.2272374527583</v>
      </c>
      <c r="AK93" s="468">
        <v>3920.924906090122</v>
      </c>
      <c r="AL93" s="468">
        <v>4389.9145087307916</v>
      </c>
      <c r="AM93" s="468">
        <v>5540.7372407040757</v>
      </c>
      <c r="AN93" s="468">
        <v>4022.6135912707809</v>
      </c>
      <c r="AO93" s="468">
        <v>3323.7743103748012</v>
      </c>
      <c r="AP93" s="468">
        <v>3709.6094118044266</v>
      </c>
      <c r="AQ93" s="468">
        <v>3796.8982150453357</v>
      </c>
      <c r="AR93" s="468">
        <v>7475.6658213636365</v>
      </c>
    </row>
    <row r="94" spans="1:44" s="1" customFormat="1" ht="12.75" customHeight="1" x14ac:dyDescent="0.2">
      <c r="A94" s="465" t="s">
        <v>158</v>
      </c>
      <c r="B94" s="465" t="s">
        <v>995</v>
      </c>
      <c r="C94" s="465" t="s">
        <v>996</v>
      </c>
      <c r="D94" s="465" t="s">
        <v>1009</v>
      </c>
      <c r="E94" s="468">
        <v>1519.9983549242284</v>
      </c>
      <c r="F94" s="468">
        <v>1520.7482582695436</v>
      </c>
      <c r="G94" s="468">
        <v>1595.4529270645967</v>
      </c>
      <c r="H94" s="468">
        <v>1522.3449340884476</v>
      </c>
      <c r="I94" s="468">
        <v>1651.9122062887441</v>
      </c>
      <c r="J94" s="468">
        <v>1585.483182853103</v>
      </c>
      <c r="K94" s="468">
        <v>1804.1198973912942</v>
      </c>
      <c r="L94" s="468">
        <v>1827.8020684487251</v>
      </c>
      <c r="M94" s="468">
        <v>1641.097661525353</v>
      </c>
      <c r="N94" s="468">
        <v>1529.1024436197631</v>
      </c>
      <c r="O94" s="468">
        <v>1606.6565158899698</v>
      </c>
      <c r="P94" s="468">
        <v>1648.9781181212397</v>
      </c>
      <c r="Q94" s="468">
        <v>1423.0681905237216</v>
      </c>
      <c r="R94" s="468">
        <v>1199.6693763483258</v>
      </c>
      <c r="S94" s="468">
        <v>857.88242936675556</v>
      </c>
      <c r="T94" s="468">
        <v>925.79145174667383</v>
      </c>
      <c r="U94" s="468">
        <v>1045.4603326756392</v>
      </c>
      <c r="V94" s="468">
        <v>1217.2090628395927</v>
      </c>
      <c r="W94" s="468">
        <v>1223.2015741776804</v>
      </c>
      <c r="X94" s="468">
        <v>1047.829664448484</v>
      </c>
      <c r="Y94" s="468">
        <v>1272.2429690278457</v>
      </c>
      <c r="Z94" s="468">
        <v>1140.5319146724237</v>
      </c>
      <c r="AA94" s="468">
        <v>978.65151132620326</v>
      </c>
      <c r="AB94" s="468">
        <v>1344.3397532900626</v>
      </c>
      <c r="AC94" s="468">
        <v>1269.3076639518417</v>
      </c>
      <c r="AD94" s="468">
        <v>1091.50718099295</v>
      </c>
      <c r="AE94" s="468">
        <v>1095.7294247816687</v>
      </c>
      <c r="AF94" s="468">
        <v>1192.3283383703192</v>
      </c>
      <c r="AG94" s="468">
        <v>1179.2924182286965</v>
      </c>
      <c r="AH94" s="468">
        <v>935.89255556476132</v>
      </c>
      <c r="AI94" s="468">
        <v>847.70931000004282</v>
      </c>
      <c r="AJ94" s="468">
        <v>949.67545316448468</v>
      </c>
      <c r="AK94" s="468">
        <v>951.96924815285524</v>
      </c>
      <c r="AL94" s="468">
        <v>897.94047664862535</v>
      </c>
      <c r="AM94" s="468">
        <v>891.11814106774113</v>
      </c>
      <c r="AN94" s="468">
        <v>887.29093983476719</v>
      </c>
      <c r="AO94" s="468">
        <v>1018.2363232089316</v>
      </c>
      <c r="AP94" s="468">
        <v>876.21938367206542</v>
      </c>
      <c r="AQ94" s="468">
        <v>775.52919878969988</v>
      </c>
      <c r="AR94" s="468">
        <v>716.28280861519272</v>
      </c>
    </row>
    <row r="95" spans="1:44" s="1" customFormat="1" ht="12.75" customHeight="1" x14ac:dyDescent="0.2">
      <c r="A95" s="465" t="s">
        <v>158</v>
      </c>
      <c r="B95" s="465" t="s">
        <v>997</v>
      </c>
      <c r="C95" s="465" t="s">
        <v>998</v>
      </c>
      <c r="D95" s="465" t="s">
        <v>1009</v>
      </c>
      <c r="E95" s="468">
        <v>12738.132474339402</v>
      </c>
      <c r="F95" s="468">
        <v>12635.887014064743</v>
      </c>
      <c r="G95" s="468">
        <v>12552.931618022596</v>
      </c>
      <c r="H95" s="468">
        <v>12484.958690777668</v>
      </c>
      <c r="I95" s="468">
        <v>12408.28042981114</v>
      </c>
      <c r="J95" s="468">
        <v>12320.834325541155</v>
      </c>
      <c r="K95" s="468">
        <v>11882.105928214785</v>
      </c>
      <c r="L95" s="468">
        <v>11278.941765403459</v>
      </c>
      <c r="M95" s="468">
        <v>10981.561111598468</v>
      </c>
      <c r="N95" s="468">
        <v>10844.297016697896</v>
      </c>
      <c r="O95" s="468">
        <v>10926.181476191668</v>
      </c>
      <c r="P95" s="468">
        <v>11111.379207165925</v>
      </c>
      <c r="Q95" s="468">
        <v>11346.102216324311</v>
      </c>
      <c r="R95" s="468">
        <v>11585.584298354617</v>
      </c>
      <c r="S95" s="468">
        <v>11811.873465262677</v>
      </c>
      <c r="T95" s="468">
        <v>12018.50976662042</v>
      </c>
      <c r="U95" s="468">
        <v>12945.776029939043</v>
      </c>
      <c r="V95" s="468">
        <v>14742.295732475312</v>
      </c>
      <c r="W95" s="468">
        <v>17400.131172568501</v>
      </c>
      <c r="X95" s="468">
        <v>21540.877217611978</v>
      </c>
      <c r="Y95" s="468">
        <v>26533.522323446057</v>
      </c>
      <c r="Z95" s="468">
        <v>32060.435228937178</v>
      </c>
      <c r="AA95" s="468">
        <v>36628.913899644234</v>
      </c>
      <c r="AB95" s="468">
        <v>39600.313160215112</v>
      </c>
      <c r="AC95" s="468">
        <v>39024.822607045666</v>
      </c>
      <c r="AD95" s="468">
        <v>35748.427470050592</v>
      </c>
      <c r="AE95" s="468">
        <v>33535.662883192606</v>
      </c>
      <c r="AF95" s="468">
        <v>31990.175337342029</v>
      </c>
      <c r="AG95" s="468">
        <v>31601.793840459359</v>
      </c>
      <c r="AH95" s="468">
        <v>31608.594751463061</v>
      </c>
      <c r="AI95" s="468">
        <v>30983.055645803557</v>
      </c>
      <c r="AJ95" s="468">
        <v>30742.154276323454</v>
      </c>
      <c r="AK95" s="468">
        <v>30844.605084253359</v>
      </c>
      <c r="AL95" s="468">
        <v>30758.62182292443</v>
      </c>
      <c r="AM95" s="468">
        <v>29422.759524768593</v>
      </c>
      <c r="AN95" s="468">
        <v>27880.296194072183</v>
      </c>
      <c r="AO95" s="468">
        <v>27153.595484047244</v>
      </c>
      <c r="AP95" s="468">
        <v>27430.903363119094</v>
      </c>
      <c r="AQ95" s="468">
        <v>26559.473410211733</v>
      </c>
      <c r="AR95" s="468">
        <v>24432.720956233381</v>
      </c>
    </row>
    <row r="96" spans="1:44" s="1" customFormat="1" ht="12.75" customHeight="1" x14ac:dyDescent="0.2">
      <c r="A96" s="465" t="s">
        <v>158</v>
      </c>
      <c r="B96" s="465" t="s">
        <v>999</v>
      </c>
      <c r="C96" s="465" t="s">
        <v>1000</v>
      </c>
      <c r="D96" s="465" t="s">
        <v>1009</v>
      </c>
      <c r="E96" s="468">
        <v>10390.80689869854</v>
      </c>
      <c r="F96" s="468">
        <v>10276.332453026831</v>
      </c>
      <c r="G96" s="468">
        <v>10205.671323324634</v>
      </c>
      <c r="H96" s="468">
        <v>10181.42977359249</v>
      </c>
      <c r="I96" s="468">
        <v>10199.10756688967</v>
      </c>
      <c r="J96" s="468">
        <v>10250.444855883168</v>
      </c>
      <c r="K96" s="468">
        <v>10162.329019858584</v>
      </c>
      <c r="L96" s="468">
        <v>9919.6540571238238</v>
      </c>
      <c r="M96" s="468">
        <v>9713.4713305022706</v>
      </c>
      <c r="N96" s="468">
        <v>9566.8908484408039</v>
      </c>
      <c r="O96" s="468">
        <v>9480.1246022034829</v>
      </c>
      <c r="P96" s="468">
        <v>9457.8935313882339</v>
      </c>
      <c r="Q96" s="468">
        <v>9497.4454289179484</v>
      </c>
      <c r="R96" s="468">
        <v>9594.1914012283305</v>
      </c>
      <c r="S96" s="468">
        <v>9743.0257895366358</v>
      </c>
      <c r="T96" s="468">
        <v>9932.5864830932533</v>
      </c>
      <c r="U96" s="468">
        <v>10151.327719962894</v>
      </c>
      <c r="V96" s="468">
        <v>10409.936491801656</v>
      </c>
      <c r="W96" s="468">
        <v>10710.045209119608</v>
      </c>
      <c r="X96" s="468">
        <v>11044.586765777891</v>
      </c>
      <c r="Y96" s="468">
        <v>11444.563982432723</v>
      </c>
      <c r="Z96" s="468">
        <v>12074.656311591101</v>
      </c>
      <c r="AA96" s="468">
        <v>12890.706875885811</v>
      </c>
      <c r="AB96" s="468">
        <v>13718.528320487234</v>
      </c>
      <c r="AC96" s="468">
        <v>14020.080874005147</v>
      </c>
      <c r="AD96" s="468">
        <v>13853.96248185607</v>
      </c>
      <c r="AE96" s="468">
        <v>13849.162627839665</v>
      </c>
      <c r="AF96" s="468">
        <v>13898.311998405723</v>
      </c>
      <c r="AG96" s="468">
        <v>13874.452618000321</v>
      </c>
      <c r="AH96" s="468">
        <v>13722.066095858194</v>
      </c>
      <c r="AI96" s="468">
        <v>13514.768286809152</v>
      </c>
      <c r="AJ96" s="468">
        <v>13365.913480146999</v>
      </c>
      <c r="AK96" s="468">
        <v>13257.627155527551</v>
      </c>
      <c r="AL96" s="468">
        <v>13021.005861304422</v>
      </c>
      <c r="AM96" s="468">
        <v>12518.489876362717</v>
      </c>
      <c r="AN96" s="468">
        <v>11974.605928539193</v>
      </c>
      <c r="AO96" s="468">
        <v>11641.423240766975</v>
      </c>
      <c r="AP96" s="468">
        <v>11391.845025888422</v>
      </c>
      <c r="AQ96" s="468">
        <v>10901.660718164476</v>
      </c>
      <c r="AR96" s="468">
        <v>10242.707338620707</v>
      </c>
    </row>
    <row r="97" spans="1:44" s="1" customFormat="1" ht="12.75" customHeight="1" x14ac:dyDescent="0.2">
      <c r="A97" s="465" t="s">
        <v>158</v>
      </c>
      <c r="B97" s="465" t="s">
        <v>1001</v>
      </c>
      <c r="C97" s="465" t="s">
        <v>1002</v>
      </c>
      <c r="D97" s="465" t="s">
        <v>1009</v>
      </c>
      <c r="E97" s="468">
        <v>43091.401413080144</v>
      </c>
      <c r="F97" s="468">
        <v>41882.320135164497</v>
      </c>
      <c r="G97" s="468">
        <v>40497.07216258211</v>
      </c>
      <c r="H97" s="468">
        <v>39258.238929166284</v>
      </c>
      <c r="I97" s="468">
        <v>37885.049122145385</v>
      </c>
      <c r="J97" s="468">
        <v>36567.63112514784</v>
      </c>
      <c r="K97" s="468">
        <v>34374.733064291679</v>
      </c>
      <c r="L97" s="468">
        <v>32122.012636041916</v>
      </c>
      <c r="M97" s="468">
        <v>30098.504302177684</v>
      </c>
      <c r="N97" s="468">
        <v>28248.103662872913</v>
      </c>
      <c r="O97" s="468">
        <v>26700.343222140578</v>
      </c>
      <c r="P97" s="468">
        <v>24916.744257170627</v>
      </c>
      <c r="Q97" s="468">
        <v>23287.27819307676</v>
      </c>
      <c r="R97" s="468">
        <v>21509.182475075326</v>
      </c>
      <c r="S97" s="468">
        <v>19844.239562952233</v>
      </c>
      <c r="T97" s="468">
        <v>18293.563453023042</v>
      </c>
      <c r="U97" s="468">
        <v>16929.355418288818</v>
      </c>
      <c r="V97" s="468">
        <v>15496.47874882506</v>
      </c>
      <c r="W97" s="468">
        <v>12171.174751667757</v>
      </c>
      <c r="X97" s="468">
        <v>11766.349931424334</v>
      </c>
      <c r="Y97" s="468">
        <v>11652.62341833424</v>
      </c>
      <c r="Z97" s="468">
        <v>10552.266271628305</v>
      </c>
      <c r="AA97" s="468">
        <v>10820.100154239231</v>
      </c>
      <c r="AB97" s="468">
        <v>10934.928532834456</v>
      </c>
      <c r="AC97" s="468">
        <v>10880.131462847212</v>
      </c>
      <c r="AD97" s="468">
        <v>10626.952760610227</v>
      </c>
      <c r="AE97" s="468">
        <v>10278.332086087474</v>
      </c>
      <c r="AF97" s="468">
        <v>9903.7760978833503</v>
      </c>
      <c r="AG97" s="468">
        <v>9471.4127973800369</v>
      </c>
      <c r="AH97" s="468">
        <v>9004.9343591683501</v>
      </c>
      <c r="AI97" s="468">
        <v>8479.9616423196021</v>
      </c>
      <c r="AJ97" s="468">
        <v>8025.6962752791551</v>
      </c>
      <c r="AK97" s="468">
        <v>7634.4886515436392</v>
      </c>
      <c r="AL97" s="468">
        <v>7239.2520283523572</v>
      </c>
      <c r="AM97" s="468">
        <v>6881.3024787133563</v>
      </c>
      <c r="AN97" s="468">
        <v>6526.6685077649445</v>
      </c>
      <c r="AO97" s="468">
        <v>6415.1122680843773</v>
      </c>
      <c r="AP97" s="468">
        <v>6345.1218864289149</v>
      </c>
      <c r="AQ97" s="468">
        <v>6294.6383538984692</v>
      </c>
      <c r="AR97" s="468">
        <v>6233.9440869725704</v>
      </c>
    </row>
    <row r="98" spans="1:44" s="1" customFormat="1" ht="12.75" customHeight="1" x14ac:dyDescent="0.2">
      <c r="A98" s="465" t="s">
        <v>158</v>
      </c>
      <c r="B98" s="465" t="s">
        <v>1003</v>
      </c>
      <c r="C98" s="465" t="s">
        <v>1004</v>
      </c>
      <c r="D98" s="465" t="s">
        <v>1009</v>
      </c>
      <c r="E98" s="468">
        <v>1133.9758958359066</v>
      </c>
      <c r="F98" s="468">
        <v>1286.5443991148341</v>
      </c>
      <c r="G98" s="468">
        <v>1011.6326034528134</v>
      </c>
      <c r="H98" s="468">
        <v>1210.4617177368054</v>
      </c>
      <c r="I98" s="468">
        <v>1207.2652980377834</v>
      </c>
      <c r="J98" s="468">
        <v>1284.4305237497317</v>
      </c>
      <c r="K98" s="468">
        <v>1335.8516320272338</v>
      </c>
      <c r="L98" s="468">
        <v>1237.5448564042092</v>
      </c>
      <c r="M98" s="468">
        <v>1181.3497300103393</v>
      </c>
      <c r="N98" s="468">
        <v>1200.4531300271999</v>
      </c>
      <c r="O98" s="468">
        <v>1218.025645480506</v>
      </c>
      <c r="P98" s="468">
        <v>1146.8034130345218</v>
      </c>
      <c r="Q98" s="468">
        <v>942.36436256736556</v>
      </c>
      <c r="R98" s="468">
        <v>984.98048387441179</v>
      </c>
      <c r="S98" s="468">
        <v>1109.4893820374732</v>
      </c>
      <c r="T98" s="468">
        <v>1430.3095830423388</v>
      </c>
      <c r="U98" s="468">
        <v>1369.5649645254562</v>
      </c>
      <c r="V98" s="468">
        <v>1372.5629104791728</v>
      </c>
      <c r="W98" s="468">
        <v>1313.9260236787825</v>
      </c>
      <c r="X98" s="468">
        <v>1155.8494126784196</v>
      </c>
      <c r="Y98" s="468">
        <v>1161.1836139953398</v>
      </c>
      <c r="Z98" s="468">
        <v>1178.8859620648157</v>
      </c>
      <c r="AA98" s="468">
        <v>1118.225208602496</v>
      </c>
      <c r="AB98" s="468">
        <v>1030.9176704073627</v>
      </c>
      <c r="AC98" s="468">
        <v>1010.5805194228111</v>
      </c>
      <c r="AD98" s="468">
        <v>1024.6302961538488</v>
      </c>
      <c r="AE98" s="468">
        <v>978.29298785771778</v>
      </c>
      <c r="AF98" s="468">
        <v>793.77522981237178</v>
      </c>
      <c r="AG98" s="468">
        <v>894.34771282665167</v>
      </c>
      <c r="AH98" s="468">
        <v>831.82200306774541</v>
      </c>
      <c r="AI98" s="468">
        <v>899.81354081924769</v>
      </c>
      <c r="AJ98" s="468">
        <v>882.52233849603499</v>
      </c>
      <c r="AK98" s="468">
        <v>820.51993036727879</v>
      </c>
      <c r="AL98" s="468">
        <v>748.04185926582738</v>
      </c>
      <c r="AM98" s="468">
        <v>748.90952364344412</v>
      </c>
      <c r="AN98" s="468">
        <v>733.4150158865607</v>
      </c>
      <c r="AO98" s="468">
        <v>791.2121036274176</v>
      </c>
      <c r="AP98" s="468">
        <v>781.48472346641256</v>
      </c>
      <c r="AQ98" s="468">
        <v>708.5885736828626</v>
      </c>
      <c r="AR98" s="468">
        <v>659.65429728656227</v>
      </c>
    </row>
    <row r="99" spans="1:44" s="1" customFormat="1" ht="12.75" customHeight="1" x14ac:dyDescent="0.2">
      <c r="A99" s="465" t="s">
        <v>158</v>
      </c>
      <c r="B99" s="465" t="s">
        <v>1005</v>
      </c>
      <c r="C99" s="465" t="s">
        <v>1006</v>
      </c>
      <c r="D99" s="465" t="s">
        <v>1009</v>
      </c>
      <c r="E99" s="468">
        <v>8003.4628175253047</v>
      </c>
      <c r="F99" s="468">
        <v>6936.935262936634</v>
      </c>
      <c r="G99" s="468">
        <v>5394.6617419303802</v>
      </c>
      <c r="H99" s="468">
        <v>7303.5995979028867</v>
      </c>
      <c r="I99" s="468">
        <v>6264.1350149493837</v>
      </c>
      <c r="J99" s="468">
        <v>4917.180616698387</v>
      </c>
      <c r="K99" s="468">
        <v>5690.9275169939392</v>
      </c>
      <c r="L99" s="468">
        <v>5337.5746293732036</v>
      </c>
      <c r="M99" s="468">
        <v>5887.2198409171751</v>
      </c>
      <c r="N99" s="468">
        <v>6042.4419933127529</v>
      </c>
      <c r="O99" s="468">
        <v>6242.9541536239612</v>
      </c>
      <c r="P99" s="468">
        <v>6134.1522154212334</v>
      </c>
      <c r="Q99" s="468">
        <v>6309.0252686321164</v>
      </c>
      <c r="R99" s="468">
        <v>6555.7705883647632</v>
      </c>
      <c r="S99" s="468">
        <v>6704.9588779212027</v>
      </c>
      <c r="T99" s="468">
        <v>6620.6590897968526</v>
      </c>
      <c r="U99" s="468">
        <v>6689.7889926129747</v>
      </c>
      <c r="V99" s="468">
        <v>6891.3002086526785</v>
      </c>
      <c r="W99" s="468">
        <v>7044.8721114140062</v>
      </c>
      <c r="X99" s="468">
        <v>7647.8353859572981</v>
      </c>
      <c r="Y99" s="468">
        <v>7736.4279873840487</v>
      </c>
      <c r="Z99" s="468">
        <v>7085.6633421898423</v>
      </c>
      <c r="AA99" s="468">
        <v>7056.2014063731922</v>
      </c>
      <c r="AB99" s="468">
        <v>6569.0654291569563</v>
      </c>
      <c r="AC99" s="468">
        <v>6484.9197502381276</v>
      </c>
      <c r="AD99" s="468">
        <v>6163.5911965270352</v>
      </c>
      <c r="AE99" s="468">
        <v>6104.0303537253458</v>
      </c>
      <c r="AF99" s="468">
        <v>5648.6006476825096</v>
      </c>
      <c r="AG99" s="468">
        <v>5477.1615411244293</v>
      </c>
      <c r="AH99" s="468">
        <v>5276.5253486768443</v>
      </c>
      <c r="AI99" s="468">
        <v>4912.8608128958977</v>
      </c>
      <c r="AJ99" s="468">
        <v>4852.5567732223271</v>
      </c>
      <c r="AK99" s="468">
        <v>4920.7487285629531</v>
      </c>
      <c r="AL99" s="468">
        <v>4622.173212942449</v>
      </c>
      <c r="AM99" s="468">
        <v>4570.182591091746</v>
      </c>
      <c r="AN99" s="468">
        <v>4609.2322665860838</v>
      </c>
      <c r="AO99" s="468">
        <v>4426.6883254975155</v>
      </c>
      <c r="AP99" s="468">
        <v>4292.3062493334073</v>
      </c>
      <c r="AQ99" s="468">
        <v>4485.5302955410416</v>
      </c>
      <c r="AR99" s="468">
        <v>4034.7107156656689</v>
      </c>
    </row>
    <row r="100" spans="1:44" s="1" customFormat="1" ht="12.75" customHeight="1" x14ac:dyDescent="0.2">
      <c r="A100" s="465" t="s">
        <v>159</v>
      </c>
      <c r="B100" s="465" t="s">
        <v>974</v>
      </c>
      <c r="C100" s="465" t="s">
        <v>975</v>
      </c>
      <c r="D100" s="465" t="s">
        <v>1012</v>
      </c>
      <c r="E100" s="468">
        <v>530.01589597852364</v>
      </c>
      <c r="F100" s="468">
        <v>534.35991293991674</v>
      </c>
      <c r="G100" s="468">
        <v>533.52520352941235</v>
      </c>
      <c r="H100" s="468">
        <v>532.33596005441075</v>
      </c>
      <c r="I100" s="468">
        <v>531.54141987402261</v>
      </c>
      <c r="J100" s="468">
        <v>532.10447045846638</v>
      </c>
      <c r="K100" s="468">
        <v>531.08663652705206</v>
      </c>
      <c r="L100" s="468">
        <v>529.83684051589751</v>
      </c>
      <c r="M100" s="468">
        <v>526.02726417553288</v>
      </c>
      <c r="N100" s="468">
        <v>529.21306459243499</v>
      </c>
      <c r="O100" s="468">
        <v>531.71731563084086</v>
      </c>
      <c r="P100" s="468">
        <v>534.13144141894338</v>
      </c>
      <c r="Q100" s="468">
        <v>537.03746530056219</v>
      </c>
      <c r="R100" s="468">
        <v>539.17993981319364</v>
      </c>
      <c r="S100" s="468">
        <v>546.30969815287972</v>
      </c>
      <c r="T100" s="468">
        <v>562.02238811337247</v>
      </c>
      <c r="U100" s="468">
        <v>575.88689453108259</v>
      </c>
      <c r="V100" s="468">
        <v>585.69278906395914</v>
      </c>
      <c r="W100" s="468">
        <v>595.63853016002781</v>
      </c>
      <c r="X100" s="468">
        <v>610.49335791478018</v>
      </c>
      <c r="Y100" s="468">
        <v>637.15832030678541</v>
      </c>
      <c r="Z100" s="468">
        <v>684.08904053735807</v>
      </c>
      <c r="AA100" s="468">
        <v>737.11973522286451</v>
      </c>
      <c r="AB100" s="468">
        <v>768.65137483323178</v>
      </c>
      <c r="AC100" s="468">
        <v>571.91152727771237</v>
      </c>
      <c r="AD100" s="468">
        <v>712.52740944791708</v>
      </c>
      <c r="AE100" s="468">
        <v>674.34936754173805</v>
      </c>
      <c r="AF100" s="468">
        <v>646.45822274670604</v>
      </c>
      <c r="AG100" s="468">
        <v>628.96961265259995</v>
      </c>
      <c r="AH100" s="468">
        <v>615.09873900191792</v>
      </c>
      <c r="AI100" s="468">
        <v>604.79431508599544</v>
      </c>
      <c r="AJ100" s="468">
        <v>597.47499938280134</v>
      </c>
      <c r="AK100" s="468">
        <v>592.76646264863507</v>
      </c>
      <c r="AL100" s="468">
        <v>593.67918814654581</v>
      </c>
      <c r="AM100" s="468">
        <v>604.36696305560588</v>
      </c>
      <c r="AN100" s="468">
        <v>610.23576927971999</v>
      </c>
      <c r="AO100" s="468">
        <v>635.57080086039434</v>
      </c>
      <c r="AP100" s="468">
        <v>652.88772750638782</v>
      </c>
      <c r="AQ100" s="468">
        <v>667.94779837008082</v>
      </c>
      <c r="AR100" s="468">
        <v>674.61783145421919</v>
      </c>
    </row>
    <row r="101" spans="1:44" s="1" customFormat="1" ht="12.75" customHeight="1" x14ac:dyDescent="0.2">
      <c r="A101" s="465" t="s">
        <v>159</v>
      </c>
      <c r="B101" s="465" t="s">
        <v>976</v>
      </c>
      <c r="C101" s="465" t="s">
        <v>977</v>
      </c>
      <c r="D101" s="465" t="s">
        <v>1012</v>
      </c>
      <c r="E101" s="468">
        <v>148.20631422668524</v>
      </c>
      <c r="F101" s="468">
        <v>155.32847746816242</v>
      </c>
      <c r="G101" s="468">
        <v>162.07739484284554</v>
      </c>
      <c r="H101" s="468">
        <v>169.46398648882817</v>
      </c>
      <c r="I101" s="468">
        <v>188.53339669265191</v>
      </c>
      <c r="J101" s="468">
        <v>190.65057092366652</v>
      </c>
      <c r="K101" s="468">
        <v>183.82200031110051</v>
      </c>
      <c r="L101" s="468">
        <v>197.67641384370165</v>
      </c>
      <c r="M101" s="468">
        <v>202.08561370017023</v>
      </c>
      <c r="N101" s="468">
        <v>208.86933583517069</v>
      </c>
      <c r="O101" s="468">
        <v>222.16935584407867</v>
      </c>
      <c r="P101" s="468">
        <v>240.20993175333422</v>
      </c>
      <c r="Q101" s="468">
        <v>255.68952267568415</v>
      </c>
      <c r="R101" s="468">
        <v>260.72897729568245</v>
      </c>
      <c r="S101" s="468">
        <v>274.7245018441227</v>
      </c>
      <c r="T101" s="468">
        <v>287.09790841284223</v>
      </c>
      <c r="U101" s="468">
        <v>281.59864257092778</v>
      </c>
      <c r="V101" s="468">
        <v>260.27727618479679</v>
      </c>
      <c r="W101" s="468">
        <v>245.06609470781271</v>
      </c>
      <c r="X101" s="468">
        <v>264.21142738930564</v>
      </c>
      <c r="Y101" s="468">
        <v>267.75863410803129</v>
      </c>
      <c r="Z101" s="468">
        <v>260.5415808070249</v>
      </c>
      <c r="AA101" s="468">
        <v>264.86598852134421</v>
      </c>
      <c r="AB101" s="468">
        <v>283.98606995635549</v>
      </c>
      <c r="AC101" s="468">
        <v>241.8116274924779</v>
      </c>
      <c r="AD101" s="468">
        <v>257.87487584348651</v>
      </c>
      <c r="AE101" s="468">
        <v>264.29898096574715</v>
      </c>
      <c r="AF101" s="468">
        <v>267.71208842559815</v>
      </c>
      <c r="AG101" s="468">
        <v>272.19100526048038</v>
      </c>
      <c r="AH101" s="468">
        <v>278.19608731099572</v>
      </c>
      <c r="AI101" s="468">
        <v>280.44497707342509</v>
      </c>
      <c r="AJ101" s="468">
        <v>308.54684464965737</v>
      </c>
      <c r="AK101" s="468">
        <v>306.08540039965152</v>
      </c>
      <c r="AL101" s="468">
        <v>328.37716187730274</v>
      </c>
      <c r="AM101" s="468">
        <v>327.64161349668223</v>
      </c>
      <c r="AN101" s="468">
        <v>115.73864138563434</v>
      </c>
      <c r="AO101" s="468">
        <v>131.54429048084748</v>
      </c>
      <c r="AP101" s="468">
        <v>245.12011473939162</v>
      </c>
      <c r="AQ101" s="468">
        <v>278.63376669862515</v>
      </c>
      <c r="AR101" s="468">
        <v>300.7090690610213</v>
      </c>
    </row>
    <row r="102" spans="1:44" s="1" customFormat="1" ht="12.75" customHeight="1" x14ac:dyDescent="0.2">
      <c r="A102" s="465" t="s">
        <v>159</v>
      </c>
      <c r="B102" s="465" t="s">
        <v>978</v>
      </c>
      <c r="C102" s="465" t="s">
        <v>979</v>
      </c>
      <c r="D102" s="465" t="s">
        <v>1012</v>
      </c>
      <c r="E102" s="468">
        <v>1303.7769101488063</v>
      </c>
      <c r="F102" s="468">
        <v>1380.9710311281715</v>
      </c>
      <c r="G102" s="468">
        <v>1496.3463516013201</v>
      </c>
      <c r="H102" s="468">
        <v>1588.6720588655958</v>
      </c>
      <c r="I102" s="468">
        <v>1645.2660857091271</v>
      </c>
      <c r="J102" s="468">
        <v>1573.4024261443535</v>
      </c>
      <c r="K102" s="468">
        <v>1444.292559484358</v>
      </c>
      <c r="L102" s="468">
        <v>1490.3080263785575</v>
      </c>
      <c r="M102" s="468">
        <v>1454.6111191309824</v>
      </c>
      <c r="N102" s="468">
        <v>1606.519132915523</v>
      </c>
      <c r="O102" s="468">
        <v>1638.4011613643104</v>
      </c>
      <c r="P102" s="468">
        <v>1714.8741152352952</v>
      </c>
      <c r="Q102" s="468">
        <v>1742.4888996595575</v>
      </c>
      <c r="R102" s="468">
        <v>1888.2734035573417</v>
      </c>
      <c r="S102" s="468">
        <v>2001.4464630075604</v>
      </c>
      <c r="T102" s="468">
        <v>2047.2513306229189</v>
      </c>
      <c r="U102" s="468">
        <v>2083.3571054970253</v>
      </c>
      <c r="V102" s="468">
        <v>1784.1794462879407</v>
      </c>
      <c r="W102" s="468">
        <v>1880.7087578441453</v>
      </c>
      <c r="X102" s="468">
        <v>2169.4003880606424</v>
      </c>
      <c r="Y102" s="468">
        <v>2285.1958316325295</v>
      </c>
      <c r="Z102" s="468">
        <v>2301.9543923899223</v>
      </c>
      <c r="AA102" s="468">
        <v>2363.6452080607846</v>
      </c>
      <c r="AB102" s="468">
        <v>2343.408347141798</v>
      </c>
      <c r="AC102" s="468">
        <v>2054.1226673852407</v>
      </c>
      <c r="AD102" s="468">
        <v>2138.2358231339558</v>
      </c>
      <c r="AE102" s="468">
        <v>2201.6536148175842</v>
      </c>
      <c r="AF102" s="468">
        <v>2224.3717780919123</v>
      </c>
      <c r="AG102" s="468">
        <v>2196.9074897000874</v>
      </c>
      <c r="AH102" s="468">
        <v>2397.8522431102483</v>
      </c>
      <c r="AI102" s="468">
        <v>2340.0045261390287</v>
      </c>
      <c r="AJ102" s="468">
        <v>2510.8271895804405</v>
      </c>
      <c r="AK102" s="468">
        <v>2596.8799893404298</v>
      </c>
      <c r="AL102" s="468">
        <v>2709.5234102902632</v>
      </c>
      <c r="AM102" s="468">
        <v>2777.0733277214213</v>
      </c>
      <c r="AN102" s="468">
        <v>863.23224529535969</v>
      </c>
      <c r="AO102" s="468">
        <v>1129.2297658886591</v>
      </c>
      <c r="AP102" s="468">
        <v>1923.4626782236417</v>
      </c>
      <c r="AQ102" s="468">
        <v>2208.3636307613697</v>
      </c>
      <c r="AR102" s="468">
        <v>2578.5176989144738</v>
      </c>
    </row>
    <row r="103" spans="1:44" s="1" customFormat="1" ht="12.75" customHeight="1" x14ac:dyDescent="0.2">
      <c r="A103" s="465" t="s">
        <v>159</v>
      </c>
      <c r="B103" s="465" t="s">
        <v>980</v>
      </c>
      <c r="C103" s="465" t="s">
        <v>981</v>
      </c>
      <c r="D103" s="465" t="s">
        <v>1012</v>
      </c>
      <c r="E103" s="468">
        <v>64.520127316249855</v>
      </c>
      <c r="F103" s="468">
        <v>68.18827914249789</v>
      </c>
      <c r="G103" s="468">
        <v>70.080945196906683</v>
      </c>
      <c r="H103" s="468">
        <v>74.171359175685296</v>
      </c>
      <c r="I103" s="468">
        <v>77.62204476775868</v>
      </c>
      <c r="J103" s="468">
        <v>72.657553651153407</v>
      </c>
      <c r="K103" s="468">
        <v>70.182575621493953</v>
      </c>
      <c r="L103" s="468">
        <v>69.632068183547801</v>
      </c>
      <c r="M103" s="468">
        <v>69.197861749574216</v>
      </c>
      <c r="N103" s="468">
        <v>70.568453469359056</v>
      </c>
      <c r="O103" s="468">
        <v>74.924666221962553</v>
      </c>
      <c r="P103" s="468">
        <v>80.984358378258293</v>
      </c>
      <c r="Q103" s="468">
        <v>83.448605443493733</v>
      </c>
      <c r="R103" s="468">
        <v>71.68405471630328</v>
      </c>
      <c r="S103" s="468">
        <v>64.281428452820208</v>
      </c>
      <c r="T103" s="468">
        <v>57.743015059257118</v>
      </c>
      <c r="U103" s="468">
        <v>58.193394532975141</v>
      </c>
      <c r="V103" s="468">
        <v>48.223689062003629</v>
      </c>
      <c r="W103" s="468">
        <v>43.351936838391175</v>
      </c>
      <c r="X103" s="468">
        <v>35.965428324197866</v>
      </c>
      <c r="Y103" s="468">
        <v>40.011105978642767</v>
      </c>
      <c r="Z103" s="468">
        <v>41.567336319289915</v>
      </c>
      <c r="AA103" s="468">
        <v>48.328946586240129</v>
      </c>
      <c r="AB103" s="468">
        <v>49.890454530016186</v>
      </c>
      <c r="AC103" s="468">
        <v>49.504654563999019</v>
      </c>
      <c r="AD103" s="468">
        <v>53.284554226839141</v>
      </c>
      <c r="AE103" s="468">
        <v>49.805671892471423</v>
      </c>
      <c r="AF103" s="468">
        <v>45.406563415260912</v>
      </c>
      <c r="AG103" s="468">
        <v>43.451561431484812</v>
      </c>
      <c r="AH103" s="468">
        <v>37.443331351971096</v>
      </c>
      <c r="AI103" s="468">
        <v>35.90877474839494</v>
      </c>
      <c r="AJ103" s="468">
        <v>37.843514447761891</v>
      </c>
      <c r="AK103" s="468">
        <v>36.434418669274059</v>
      </c>
      <c r="AL103" s="468">
        <v>37.904260600478729</v>
      </c>
      <c r="AM103" s="468">
        <v>37.454011521483174</v>
      </c>
      <c r="AN103" s="468">
        <v>21.633401966855441</v>
      </c>
      <c r="AO103" s="468">
        <v>21.604590424846485</v>
      </c>
      <c r="AP103" s="468">
        <v>29.534542845764935</v>
      </c>
      <c r="AQ103" s="468">
        <v>30.197835601585595</v>
      </c>
      <c r="AR103" s="468">
        <v>28.175472593194403</v>
      </c>
    </row>
    <row r="104" spans="1:44" s="1" customFormat="1" ht="12.75" customHeight="1" x14ac:dyDescent="0.2">
      <c r="A104" s="465" t="s">
        <v>159</v>
      </c>
      <c r="B104" s="465" t="s">
        <v>982</v>
      </c>
      <c r="C104" s="465" t="s">
        <v>983</v>
      </c>
      <c r="D104" s="465" t="s">
        <v>1012</v>
      </c>
      <c r="E104" s="468">
        <v>130.68460206900022</v>
      </c>
      <c r="F104" s="468">
        <v>139.8413222013908</v>
      </c>
      <c r="G104" s="468">
        <v>152.41731963999757</v>
      </c>
      <c r="H104" s="468">
        <v>163.11221028747707</v>
      </c>
      <c r="I104" s="468">
        <v>159.72325167325073</v>
      </c>
      <c r="J104" s="468">
        <v>142.08496606331249</v>
      </c>
      <c r="K104" s="468">
        <v>133.0248932129372</v>
      </c>
      <c r="L104" s="468">
        <v>128.89378413407468</v>
      </c>
      <c r="M104" s="468">
        <v>122.98219371925046</v>
      </c>
      <c r="N104" s="468">
        <v>127.98682605925754</v>
      </c>
      <c r="O104" s="468">
        <v>130.19086171959532</v>
      </c>
      <c r="P104" s="468">
        <v>139.87948660136971</v>
      </c>
      <c r="Q104" s="468">
        <v>140.77445580041865</v>
      </c>
      <c r="R104" s="468">
        <v>132.07888462509572</v>
      </c>
      <c r="S104" s="468">
        <v>123.67467358941009</v>
      </c>
      <c r="T104" s="468">
        <v>111.74106906041966</v>
      </c>
      <c r="U104" s="468">
        <v>123.28397739907163</v>
      </c>
      <c r="V104" s="468">
        <v>106.60671046525832</v>
      </c>
      <c r="W104" s="468">
        <v>109.55608460965109</v>
      </c>
      <c r="X104" s="468">
        <v>105.90006222585467</v>
      </c>
      <c r="Y104" s="468">
        <v>115.87526255879762</v>
      </c>
      <c r="Z104" s="468">
        <v>120.44468110176192</v>
      </c>
      <c r="AA104" s="468">
        <v>131.26449978363004</v>
      </c>
      <c r="AB104" s="468">
        <v>132.05726115382933</v>
      </c>
      <c r="AC104" s="468">
        <v>123.93153321419359</v>
      </c>
      <c r="AD104" s="468">
        <v>127.13798713971829</v>
      </c>
      <c r="AE104" s="468">
        <v>122.07674985819735</v>
      </c>
      <c r="AF104" s="468">
        <v>104.65387930522853</v>
      </c>
      <c r="AG104" s="468">
        <v>101.07497593794639</v>
      </c>
      <c r="AH104" s="468">
        <v>103.54068551078447</v>
      </c>
      <c r="AI104" s="468">
        <v>97.121533361151251</v>
      </c>
      <c r="AJ104" s="468">
        <v>99.558415250140314</v>
      </c>
      <c r="AK104" s="468">
        <v>103.52962497464424</v>
      </c>
      <c r="AL104" s="468">
        <v>102.74733301395614</v>
      </c>
      <c r="AM104" s="468">
        <v>105.35036807641121</v>
      </c>
      <c r="AN104" s="468">
        <v>53.860378648149478</v>
      </c>
      <c r="AO104" s="468">
        <v>61.036696105646868</v>
      </c>
      <c r="AP104" s="468">
        <v>88.334478987202019</v>
      </c>
      <c r="AQ104" s="468">
        <v>91.741178648420828</v>
      </c>
      <c r="AR104" s="468">
        <v>96.003297907309673</v>
      </c>
    </row>
    <row r="105" spans="1:44" s="1" customFormat="1" ht="12.75" customHeight="1" x14ac:dyDescent="0.2">
      <c r="A105" s="465" t="s">
        <v>159</v>
      </c>
      <c r="B105" s="465" t="s">
        <v>984</v>
      </c>
      <c r="C105" s="465" t="s">
        <v>985</v>
      </c>
      <c r="D105" s="465" t="s">
        <v>1012</v>
      </c>
      <c r="E105" s="468">
        <v>4645.7488369080093</v>
      </c>
      <c r="F105" s="468">
        <v>4699.5910123903104</v>
      </c>
      <c r="G105" s="468">
        <v>4725.7637071719928</v>
      </c>
      <c r="H105" s="468">
        <v>4785.5605432857938</v>
      </c>
      <c r="I105" s="468">
        <v>4747.2364963663968</v>
      </c>
      <c r="J105" s="468">
        <v>5042.7432292362801</v>
      </c>
      <c r="K105" s="468">
        <v>5389.4788457793802</v>
      </c>
      <c r="L105" s="468">
        <v>5637.798118613613</v>
      </c>
      <c r="M105" s="468">
        <v>5780.0619662243644</v>
      </c>
      <c r="N105" s="468">
        <v>5986.277231585349</v>
      </c>
      <c r="O105" s="468">
        <v>6042.2001505510143</v>
      </c>
      <c r="P105" s="468">
        <v>6106.4127533187229</v>
      </c>
      <c r="Q105" s="468">
        <v>6262.4058146912002</v>
      </c>
      <c r="R105" s="468">
        <v>6378.1980923429455</v>
      </c>
      <c r="S105" s="468">
        <v>6400.2652235284577</v>
      </c>
      <c r="T105" s="468">
        <v>6368.277874198483</v>
      </c>
      <c r="U105" s="468">
        <v>6271.1153981572552</v>
      </c>
      <c r="V105" s="468">
        <v>6368.7206450662261</v>
      </c>
      <c r="W105" s="468">
        <v>6527.3543955610194</v>
      </c>
      <c r="X105" s="468">
        <v>6584.3561651430173</v>
      </c>
      <c r="Y105" s="468">
        <v>6505.1779424921569</v>
      </c>
      <c r="Z105" s="468">
        <v>6560.7377093338746</v>
      </c>
      <c r="AA105" s="468">
        <v>6785.4529590448865</v>
      </c>
      <c r="AB105" s="468">
        <v>6712.4147298878006</v>
      </c>
      <c r="AC105" s="468">
        <v>6562.7149335056874</v>
      </c>
      <c r="AD105" s="468">
        <v>6438.1689776935555</v>
      </c>
      <c r="AE105" s="468">
        <v>6299.8689891937238</v>
      </c>
      <c r="AF105" s="468">
        <v>6198.4331838429953</v>
      </c>
      <c r="AG105" s="468">
        <v>6197.4322207666683</v>
      </c>
      <c r="AH105" s="468">
        <v>6247.2764909205362</v>
      </c>
      <c r="AI105" s="468">
        <v>6399.9251968974104</v>
      </c>
      <c r="AJ105" s="468">
        <v>6449.0932929607379</v>
      </c>
      <c r="AK105" s="468">
        <v>6540.0518637101304</v>
      </c>
      <c r="AL105" s="468">
        <v>6700.899682737414</v>
      </c>
      <c r="AM105" s="468">
        <v>6662.6123607727095</v>
      </c>
      <c r="AN105" s="468">
        <v>5895.4368072238867</v>
      </c>
      <c r="AO105" s="468">
        <v>5914.1951136426533</v>
      </c>
      <c r="AP105" s="468">
        <v>5849.0353280595364</v>
      </c>
      <c r="AQ105" s="468">
        <v>5793.7691488908013</v>
      </c>
      <c r="AR105" s="468">
        <v>5371.5934684319027</v>
      </c>
    </row>
    <row r="106" spans="1:44" s="1" customFormat="1" ht="12.75" customHeight="1" x14ac:dyDescent="0.2">
      <c r="A106" s="465" t="s">
        <v>159</v>
      </c>
      <c r="B106" s="465" t="s">
        <v>986</v>
      </c>
      <c r="C106" s="465" t="s">
        <v>987</v>
      </c>
      <c r="D106" s="465" t="s">
        <v>1012</v>
      </c>
      <c r="E106" s="468">
        <v>1085.3844951877759</v>
      </c>
      <c r="F106" s="468">
        <v>1175.6606268601311</v>
      </c>
      <c r="G106" s="468">
        <v>1208.4635194178054</v>
      </c>
      <c r="H106" s="468">
        <v>1234.4217244941381</v>
      </c>
      <c r="I106" s="468">
        <v>1271.3918989183744</v>
      </c>
      <c r="J106" s="468">
        <v>1356.6773246240869</v>
      </c>
      <c r="K106" s="468">
        <v>1452.0220857215043</v>
      </c>
      <c r="L106" s="468">
        <v>1454.6964712488104</v>
      </c>
      <c r="M106" s="468">
        <v>1486.497870117124</v>
      </c>
      <c r="N106" s="468">
        <v>1542.394941580807</v>
      </c>
      <c r="O106" s="468">
        <v>1532.2199743414219</v>
      </c>
      <c r="P106" s="468">
        <v>1552.9335607389728</v>
      </c>
      <c r="Q106" s="468">
        <v>1569.8571106481952</v>
      </c>
      <c r="R106" s="468">
        <v>1604.3230253957777</v>
      </c>
      <c r="S106" s="468">
        <v>1651.2150787329283</v>
      </c>
      <c r="T106" s="468">
        <v>1689.6831601260833</v>
      </c>
      <c r="U106" s="468">
        <v>1749.3200750063215</v>
      </c>
      <c r="V106" s="468">
        <v>1759.9043613429519</v>
      </c>
      <c r="W106" s="468">
        <v>1827.8494520761628</v>
      </c>
      <c r="X106" s="468">
        <v>1955.2307533505759</v>
      </c>
      <c r="Y106" s="468">
        <v>2060.9235948188775</v>
      </c>
      <c r="Z106" s="468">
        <v>2257.1593824741954</v>
      </c>
      <c r="AA106" s="468">
        <v>2456.8847751343237</v>
      </c>
      <c r="AB106" s="468">
        <v>2429.8617741825537</v>
      </c>
      <c r="AC106" s="468">
        <v>2238.7271155479439</v>
      </c>
      <c r="AD106" s="468">
        <v>2165.5017540952517</v>
      </c>
      <c r="AE106" s="468">
        <v>1970.0979882828556</v>
      </c>
      <c r="AF106" s="468">
        <v>1829.3549257839463</v>
      </c>
      <c r="AG106" s="468">
        <v>1732.4623281532647</v>
      </c>
      <c r="AH106" s="468">
        <v>1654.2799900826985</v>
      </c>
      <c r="AI106" s="468">
        <v>1670.8635794503321</v>
      </c>
      <c r="AJ106" s="468">
        <v>1661.1771297284649</v>
      </c>
      <c r="AK106" s="468">
        <v>1674.8111340303997</v>
      </c>
      <c r="AL106" s="468">
        <v>1691.9024614217581</v>
      </c>
      <c r="AM106" s="468">
        <v>1611.4638880630921</v>
      </c>
      <c r="AN106" s="468">
        <v>1496.3745948676928</v>
      </c>
      <c r="AO106" s="468">
        <v>1536.4879410301255</v>
      </c>
      <c r="AP106" s="468">
        <v>1629.0000645537627</v>
      </c>
      <c r="AQ106" s="468">
        <v>1631.6461034782321</v>
      </c>
      <c r="AR106" s="468">
        <v>1640.021499178647</v>
      </c>
    </row>
    <row r="107" spans="1:44" s="1" customFormat="1" ht="12.75" customHeight="1" x14ac:dyDescent="0.2">
      <c r="A107" s="465" t="s">
        <v>159</v>
      </c>
      <c r="B107" s="465" t="s">
        <v>988</v>
      </c>
      <c r="C107" s="465" t="s">
        <v>989</v>
      </c>
      <c r="D107" s="465" t="s">
        <v>1012</v>
      </c>
      <c r="E107" s="468">
        <v>2455.1620306196651</v>
      </c>
      <c r="F107" s="468">
        <v>2776.6023749139781</v>
      </c>
      <c r="G107" s="468">
        <v>2727.9314908309079</v>
      </c>
      <c r="H107" s="468">
        <v>2696.6143455910678</v>
      </c>
      <c r="I107" s="468">
        <v>2790.7455079483839</v>
      </c>
      <c r="J107" s="468">
        <v>2890.8598828583717</v>
      </c>
      <c r="K107" s="468">
        <v>2859.4350487814113</v>
      </c>
      <c r="L107" s="468">
        <v>2776.0660176910092</v>
      </c>
      <c r="M107" s="468">
        <v>2721.5222776929022</v>
      </c>
      <c r="N107" s="468">
        <v>2949.052270520488</v>
      </c>
      <c r="O107" s="468">
        <v>2992.9806829067447</v>
      </c>
      <c r="P107" s="468">
        <v>3079.1495724443002</v>
      </c>
      <c r="Q107" s="468">
        <v>3109.0256416751927</v>
      </c>
      <c r="R107" s="468">
        <v>3137.4973184899563</v>
      </c>
      <c r="S107" s="468">
        <v>3210.9362576281733</v>
      </c>
      <c r="T107" s="468">
        <v>3091.1240474174224</v>
      </c>
      <c r="U107" s="468">
        <v>3159.5264891141396</v>
      </c>
      <c r="V107" s="468">
        <v>3185.6730240598672</v>
      </c>
      <c r="W107" s="468">
        <v>3424.3222287877061</v>
      </c>
      <c r="X107" s="468">
        <v>3557.0711288697867</v>
      </c>
      <c r="Y107" s="468">
        <v>3632.0442174582172</v>
      </c>
      <c r="Z107" s="468">
        <v>3754.3147444775682</v>
      </c>
      <c r="AA107" s="468">
        <v>3921.0092804218211</v>
      </c>
      <c r="AB107" s="468">
        <v>3707.4116014894025</v>
      </c>
      <c r="AC107" s="468">
        <v>3348.5599359590801</v>
      </c>
      <c r="AD107" s="468">
        <v>3477.5101785480897</v>
      </c>
      <c r="AE107" s="468">
        <v>3534.0925960722793</v>
      </c>
      <c r="AF107" s="468">
        <v>3240.0036968711224</v>
      </c>
      <c r="AG107" s="468">
        <v>3148.0213754638535</v>
      </c>
      <c r="AH107" s="468">
        <v>3390.308491894154</v>
      </c>
      <c r="AI107" s="468">
        <v>3440.9039165986046</v>
      </c>
      <c r="AJ107" s="468">
        <v>3599.6132378607103</v>
      </c>
      <c r="AK107" s="468">
        <v>3666.8468643874562</v>
      </c>
      <c r="AL107" s="468">
        <v>3778.4926361210978</v>
      </c>
      <c r="AM107" s="468">
        <v>3698.9106718320254</v>
      </c>
      <c r="AN107" s="468">
        <v>3608.2287885415813</v>
      </c>
      <c r="AO107" s="468">
        <v>3690.1978083533932</v>
      </c>
      <c r="AP107" s="468">
        <v>3527.9039149718119</v>
      </c>
      <c r="AQ107" s="468">
        <v>3483.6685668639316</v>
      </c>
      <c r="AR107" s="468">
        <v>2774.2293136214034</v>
      </c>
    </row>
    <row r="108" spans="1:44" s="1" customFormat="1" ht="12.75" customHeight="1" x14ac:dyDescent="0.2">
      <c r="A108" s="465" t="s">
        <v>159</v>
      </c>
      <c r="B108" s="465" t="s">
        <v>990</v>
      </c>
      <c r="C108" s="465" t="s">
        <v>991</v>
      </c>
      <c r="D108" s="465" t="s">
        <v>1012</v>
      </c>
      <c r="E108" s="468">
        <v>49.304760011609119</v>
      </c>
      <c r="F108" s="468">
        <v>47.561037005275402</v>
      </c>
      <c r="G108" s="468">
        <v>45.57407640412427</v>
      </c>
      <c r="H108" s="468">
        <v>45.095232536483877</v>
      </c>
      <c r="I108" s="468">
        <v>43.929109166037016</v>
      </c>
      <c r="J108" s="468">
        <v>46.386631705468936</v>
      </c>
      <c r="K108" s="468">
        <v>47.670814344471978</v>
      </c>
      <c r="L108" s="468">
        <v>50.033474553269727</v>
      </c>
      <c r="M108" s="468">
        <v>52.039151147345535</v>
      </c>
      <c r="N108" s="468">
        <v>54.434163642526229</v>
      </c>
      <c r="O108" s="468">
        <v>57.38019516796323</v>
      </c>
      <c r="P108" s="468">
        <v>60.395587082740605</v>
      </c>
      <c r="Q108" s="468">
        <v>66.361755475479356</v>
      </c>
      <c r="R108" s="468">
        <v>72.157266073176174</v>
      </c>
      <c r="S108" s="468">
        <v>72.33276731141342</v>
      </c>
      <c r="T108" s="468">
        <v>72.208840635902916</v>
      </c>
      <c r="U108" s="468">
        <v>67.968318821265001</v>
      </c>
      <c r="V108" s="468">
        <v>70.225306640223224</v>
      </c>
      <c r="W108" s="468">
        <v>70.518747357824111</v>
      </c>
      <c r="X108" s="468">
        <v>69.650953591882242</v>
      </c>
      <c r="Y108" s="468">
        <v>70.27210671275256</v>
      </c>
      <c r="Z108" s="468">
        <v>72.680748652228914</v>
      </c>
      <c r="AA108" s="468">
        <v>76.367930025871402</v>
      </c>
      <c r="AB108" s="468">
        <v>76.15401794391326</v>
      </c>
      <c r="AC108" s="468">
        <v>73.20966299110006</v>
      </c>
      <c r="AD108" s="468">
        <v>71.395008853652897</v>
      </c>
      <c r="AE108" s="468">
        <v>68.769407662801513</v>
      </c>
      <c r="AF108" s="468">
        <v>68.835169686017863</v>
      </c>
      <c r="AG108" s="468">
        <v>69.188738954670086</v>
      </c>
      <c r="AH108" s="468">
        <v>70.203179433478368</v>
      </c>
      <c r="AI108" s="468">
        <v>70.344433321974236</v>
      </c>
      <c r="AJ108" s="468">
        <v>69.778668728237633</v>
      </c>
      <c r="AK108" s="468">
        <v>70.553931818914009</v>
      </c>
      <c r="AL108" s="468">
        <v>70.957462644322376</v>
      </c>
      <c r="AM108" s="468">
        <v>69.839582038632003</v>
      </c>
      <c r="AN108" s="468">
        <v>67.381740535813279</v>
      </c>
      <c r="AO108" s="468">
        <v>67.165967855906416</v>
      </c>
      <c r="AP108" s="468">
        <v>65.582765659023721</v>
      </c>
      <c r="AQ108" s="468">
        <v>65.00024688557383</v>
      </c>
      <c r="AR108" s="468">
        <v>60.961773265014116</v>
      </c>
    </row>
    <row r="109" spans="1:44" s="1" customFormat="1" ht="12.75" customHeight="1" x14ac:dyDescent="0.2">
      <c r="A109" s="465" t="s">
        <v>159</v>
      </c>
      <c r="B109" s="465" t="s">
        <v>1013</v>
      </c>
      <c r="C109" s="465" t="s">
        <v>1014</v>
      </c>
      <c r="D109" s="465" t="s">
        <v>1012</v>
      </c>
      <c r="E109" s="469"/>
      <c r="F109" s="469"/>
      <c r="G109" s="469"/>
      <c r="H109" s="469"/>
      <c r="I109" s="469"/>
      <c r="J109" s="469"/>
      <c r="K109" s="469"/>
      <c r="L109" s="469"/>
      <c r="M109" s="469"/>
      <c r="N109" s="469"/>
      <c r="O109" s="469"/>
      <c r="P109" s="469"/>
      <c r="Q109" s="469"/>
      <c r="R109" s="469"/>
      <c r="S109" s="469"/>
      <c r="T109" s="469"/>
      <c r="U109" s="469"/>
      <c r="V109" s="469"/>
      <c r="W109" s="469"/>
      <c r="X109" s="469"/>
      <c r="Y109" s="469"/>
      <c r="Z109" s="469"/>
      <c r="AA109" s="469"/>
      <c r="AB109" s="469"/>
      <c r="AC109" s="469"/>
      <c r="AD109" s="469"/>
      <c r="AE109" s="469"/>
      <c r="AF109" s="469"/>
      <c r="AG109" s="469"/>
      <c r="AH109" s="469"/>
      <c r="AI109" s="468">
        <v>0</v>
      </c>
      <c r="AJ109" s="468">
        <v>0</v>
      </c>
      <c r="AK109" s="468">
        <v>0</v>
      </c>
      <c r="AL109" s="468">
        <v>0</v>
      </c>
      <c r="AM109" s="468">
        <v>0</v>
      </c>
      <c r="AN109" s="468">
        <v>0</v>
      </c>
      <c r="AO109" s="468">
        <v>0</v>
      </c>
      <c r="AP109" s="468">
        <v>0</v>
      </c>
      <c r="AQ109" s="468">
        <v>0</v>
      </c>
      <c r="AR109" s="468">
        <v>0</v>
      </c>
    </row>
    <row r="110" spans="1:44" s="1" customFormat="1" ht="12.75" customHeight="1" x14ac:dyDescent="0.2">
      <c r="A110" s="465" t="s">
        <v>159</v>
      </c>
      <c r="B110" s="465" t="s">
        <v>1015</v>
      </c>
      <c r="C110" s="465" t="s">
        <v>1016</v>
      </c>
      <c r="D110" s="465" t="s">
        <v>1012</v>
      </c>
      <c r="E110" s="469"/>
      <c r="F110" s="469"/>
      <c r="G110" s="469"/>
      <c r="H110" s="469"/>
      <c r="I110" s="469"/>
      <c r="J110" s="469"/>
      <c r="K110" s="469"/>
      <c r="L110" s="469"/>
      <c r="M110" s="469"/>
      <c r="N110" s="469"/>
      <c r="O110" s="469"/>
      <c r="P110" s="469"/>
      <c r="Q110" s="469"/>
      <c r="R110" s="469"/>
      <c r="S110" s="469"/>
      <c r="T110" s="469"/>
      <c r="U110" s="469"/>
      <c r="V110" s="469"/>
      <c r="W110" s="469"/>
      <c r="X110" s="469"/>
      <c r="Y110" s="469"/>
      <c r="Z110" s="469"/>
      <c r="AA110" s="469"/>
      <c r="AB110" s="469"/>
      <c r="AC110" s="469"/>
      <c r="AD110" s="469"/>
      <c r="AE110" s="469"/>
      <c r="AF110" s="469"/>
      <c r="AG110" s="469"/>
      <c r="AH110" s="469"/>
      <c r="AI110" s="468">
        <v>0</v>
      </c>
      <c r="AJ110" s="468">
        <v>0</v>
      </c>
      <c r="AK110" s="468">
        <v>0</v>
      </c>
      <c r="AL110" s="468">
        <v>0</v>
      </c>
      <c r="AM110" s="468">
        <v>0</v>
      </c>
      <c r="AN110" s="468">
        <v>0</v>
      </c>
      <c r="AO110" s="468">
        <v>0</v>
      </c>
      <c r="AP110" s="468">
        <v>0</v>
      </c>
      <c r="AQ110" s="468">
        <v>0</v>
      </c>
      <c r="AR110" s="468">
        <v>0</v>
      </c>
    </row>
    <row r="111" spans="1:44" s="1" customFormat="1" ht="12.75" customHeight="1" x14ac:dyDescent="0.2">
      <c r="A111" s="465" t="s">
        <v>159</v>
      </c>
      <c r="B111" s="465" t="s">
        <v>992</v>
      </c>
      <c r="C111" s="465" t="s">
        <v>915</v>
      </c>
      <c r="D111" s="465" t="s">
        <v>1012</v>
      </c>
      <c r="E111" s="468">
        <v>364.38695747999992</v>
      </c>
      <c r="F111" s="468">
        <v>366.72052208999997</v>
      </c>
      <c r="G111" s="468">
        <v>326.41722790200004</v>
      </c>
      <c r="H111" s="468">
        <v>338.05837025699998</v>
      </c>
      <c r="I111" s="468">
        <v>311.21516147099999</v>
      </c>
      <c r="J111" s="468">
        <v>297.14649507299998</v>
      </c>
      <c r="K111" s="468">
        <v>302.26414263600003</v>
      </c>
      <c r="L111" s="468">
        <v>319.67711760599997</v>
      </c>
      <c r="M111" s="468">
        <v>331.79753242800001</v>
      </c>
      <c r="N111" s="468">
        <v>300.70584134999996</v>
      </c>
      <c r="O111" s="468">
        <v>303.340348656</v>
      </c>
      <c r="P111" s="468">
        <v>301.04414572800005</v>
      </c>
      <c r="Q111" s="468">
        <v>293.10099056999996</v>
      </c>
      <c r="R111" s="468">
        <v>247.31269715880001</v>
      </c>
      <c r="S111" s="468">
        <v>232.32791476439994</v>
      </c>
      <c r="T111" s="468">
        <v>228.13387669799991</v>
      </c>
      <c r="U111" s="468">
        <v>211.46935282200002</v>
      </c>
      <c r="V111" s="468">
        <v>210.78363557159997</v>
      </c>
      <c r="W111" s="468">
        <v>218.59762284359999</v>
      </c>
      <c r="X111" s="468">
        <v>216.49794599159992</v>
      </c>
      <c r="Y111" s="468">
        <v>232.4342275164</v>
      </c>
      <c r="Z111" s="468">
        <v>227.07074917799997</v>
      </c>
      <c r="AA111" s="468">
        <v>227.89733082479998</v>
      </c>
      <c r="AB111" s="468">
        <v>237.01364930880004</v>
      </c>
      <c r="AC111" s="468">
        <v>230.51262452399996</v>
      </c>
      <c r="AD111" s="468">
        <v>242.512676406</v>
      </c>
      <c r="AE111" s="468">
        <v>238.06830233831928</v>
      </c>
      <c r="AF111" s="468">
        <v>238.12419083025623</v>
      </c>
      <c r="AG111" s="468">
        <v>236.66803981228563</v>
      </c>
      <c r="AH111" s="468">
        <v>240.81504026664308</v>
      </c>
      <c r="AI111" s="468">
        <v>237.16458959285265</v>
      </c>
      <c r="AJ111" s="468">
        <v>242.10592301432499</v>
      </c>
      <c r="AK111" s="468">
        <v>233.00426628241689</v>
      </c>
      <c r="AL111" s="468">
        <v>214.02868659279403</v>
      </c>
      <c r="AM111" s="468">
        <v>213.66606899213346</v>
      </c>
      <c r="AN111" s="468">
        <v>187.69062546027124</v>
      </c>
      <c r="AO111" s="468">
        <v>176.34279662205776</v>
      </c>
      <c r="AP111" s="468">
        <v>171.93881203061187</v>
      </c>
      <c r="AQ111" s="468">
        <v>165.39482100951167</v>
      </c>
      <c r="AR111" s="468">
        <v>165.59527634961802</v>
      </c>
    </row>
    <row r="112" spans="1:44" s="1" customFormat="1" ht="12.75" customHeight="1" x14ac:dyDescent="0.2">
      <c r="A112" s="465" t="s">
        <v>159</v>
      </c>
      <c r="B112" s="465" t="s">
        <v>993</v>
      </c>
      <c r="C112" s="465" t="s">
        <v>994</v>
      </c>
      <c r="D112" s="465" t="s">
        <v>1012</v>
      </c>
      <c r="E112" s="468">
        <v>1244.5185121600698</v>
      </c>
      <c r="F112" s="468">
        <v>1460.9317710634696</v>
      </c>
      <c r="G112" s="468">
        <v>2185.79721885047</v>
      </c>
      <c r="H112" s="468">
        <v>2793.0584921314698</v>
      </c>
      <c r="I112" s="468">
        <v>2860.7267953924697</v>
      </c>
      <c r="J112" s="468">
        <v>3011.9391396754618</v>
      </c>
      <c r="K112" s="468">
        <v>2680.0537255872196</v>
      </c>
      <c r="L112" s="468">
        <v>2804.609831232845</v>
      </c>
      <c r="M112" s="468">
        <v>4221.7322177480983</v>
      </c>
      <c r="N112" s="468">
        <v>4752.2655506673273</v>
      </c>
      <c r="O112" s="468">
        <v>4984.7117586405557</v>
      </c>
      <c r="P112" s="468">
        <v>4733.9000664865243</v>
      </c>
      <c r="Q112" s="468">
        <v>4334.3237590861263</v>
      </c>
      <c r="R112" s="468">
        <v>4345.8393941365257</v>
      </c>
      <c r="S112" s="468">
        <v>4062.0343257589252</v>
      </c>
      <c r="T112" s="468">
        <v>4029.400174597999</v>
      </c>
      <c r="U112" s="468">
        <v>3312.2687131940747</v>
      </c>
      <c r="V112" s="468">
        <v>2699.26770625685</v>
      </c>
      <c r="W112" s="468">
        <v>2859.4577309228112</v>
      </c>
      <c r="X112" s="468">
        <v>2294.9235674789752</v>
      </c>
      <c r="Y112" s="468">
        <v>2355.9974795399849</v>
      </c>
      <c r="Z112" s="468">
        <v>3152.6397003299844</v>
      </c>
      <c r="AA112" s="468">
        <v>3315.627327928863</v>
      </c>
      <c r="AB112" s="468">
        <v>2837.3697858531586</v>
      </c>
      <c r="AC112" s="468">
        <v>1515.7805990236459</v>
      </c>
      <c r="AD112" s="468">
        <v>2093.1826072876843</v>
      </c>
      <c r="AE112" s="468">
        <v>2126.6328602588692</v>
      </c>
      <c r="AF112" s="468">
        <v>1535.3273802698009</v>
      </c>
      <c r="AG112" s="468">
        <v>1898.9319363157215</v>
      </c>
      <c r="AH112" s="468">
        <v>2256.3395118827057</v>
      </c>
      <c r="AI112" s="468">
        <v>2304.8387338832699</v>
      </c>
      <c r="AJ112" s="468">
        <v>1983.8472552832643</v>
      </c>
      <c r="AK112" s="468">
        <v>1534.4993579458453</v>
      </c>
      <c r="AL112" s="468">
        <v>1739.5709620896428</v>
      </c>
      <c r="AM112" s="468">
        <v>2223.8924159061744</v>
      </c>
      <c r="AN112" s="468">
        <v>1638.1722519460536</v>
      </c>
      <c r="AO112" s="468">
        <v>1374.4463528912324</v>
      </c>
      <c r="AP112" s="468">
        <v>1556.1634569645698</v>
      </c>
      <c r="AQ112" s="468">
        <v>1616.930295574226</v>
      </c>
      <c r="AR112" s="468">
        <v>3236.4248244072642</v>
      </c>
    </row>
    <row r="113" spans="1:44" s="1" customFormat="1" ht="12.75" customHeight="1" x14ac:dyDescent="0.2">
      <c r="A113" s="465" t="s">
        <v>159</v>
      </c>
      <c r="B113" s="465" t="s">
        <v>995</v>
      </c>
      <c r="C113" s="465" t="s">
        <v>996</v>
      </c>
      <c r="D113" s="465" t="s">
        <v>1012</v>
      </c>
      <c r="E113" s="468">
        <v>681.78774078268805</v>
      </c>
      <c r="F113" s="468">
        <v>681.78774078268805</v>
      </c>
      <c r="G113" s="468">
        <v>714.78645251888736</v>
      </c>
      <c r="H113" s="468">
        <v>681.78774078268805</v>
      </c>
      <c r="I113" s="468">
        <v>738.65289251888737</v>
      </c>
      <c r="J113" s="468">
        <v>708.7676605188874</v>
      </c>
      <c r="K113" s="468">
        <v>803.96758029014688</v>
      </c>
      <c r="L113" s="468">
        <v>812.28155389204835</v>
      </c>
      <c r="M113" s="468">
        <v>729.62673201276505</v>
      </c>
      <c r="N113" s="468">
        <v>680.38332873502236</v>
      </c>
      <c r="O113" s="468">
        <v>710.28533752737178</v>
      </c>
      <c r="P113" s="468">
        <v>782.50682021067405</v>
      </c>
      <c r="Q113" s="468">
        <v>775.88734184901591</v>
      </c>
      <c r="R113" s="468">
        <v>666.59307874407079</v>
      </c>
      <c r="S113" s="468">
        <v>587.09344280655955</v>
      </c>
      <c r="T113" s="468">
        <v>592.82032688718027</v>
      </c>
      <c r="U113" s="468">
        <v>627.26641345900873</v>
      </c>
      <c r="V113" s="468">
        <v>682.88456692933448</v>
      </c>
      <c r="W113" s="468">
        <v>678.52699017079465</v>
      </c>
      <c r="X113" s="468">
        <v>614.5038200497238</v>
      </c>
      <c r="Y113" s="468">
        <v>694.44794584975932</v>
      </c>
      <c r="Z113" s="468">
        <v>633.6423360432151</v>
      </c>
      <c r="AA113" s="468">
        <v>564.09082553033602</v>
      </c>
      <c r="AB113" s="468">
        <v>700.24093284254161</v>
      </c>
      <c r="AC113" s="468">
        <v>662.71989827926291</v>
      </c>
      <c r="AD113" s="468">
        <v>590.36007085929077</v>
      </c>
      <c r="AE113" s="468">
        <v>572.75560897643527</v>
      </c>
      <c r="AF113" s="468">
        <v>557.99262491361924</v>
      </c>
      <c r="AG113" s="468">
        <v>551.78325073817803</v>
      </c>
      <c r="AH113" s="468">
        <v>443.81741367872314</v>
      </c>
      <c r="AI113" s="468">
        <v>419.44352813350605</v>
      </c>
      <c r="AJ113" s="468">
        <v>474.37317062715567</v>
      </c>
      <c r="AK113" s="468">
        <v>473.0771933898734</v>
      </c>
      <c r="AL113" s="468">
        <v>463.12332112622067</v>
      </c>
      <c r="AM113" s="468">
        <v>470.13765657887166</v>
      </c>
      <c r="AN113" s="468">
        <v>460.72312918469976</v>
      </c>
      <c r="AO113" s="468">
        <v>530.70997602865384</v>
      </c>
      <c r="AP113" s="468">
        <v>485.52216375497545</v>
      </c>
      <c r="AQ113" s="468">
        <v>444.01383701986276</v>
      </c>
      <c r="AR113" s="468">
        <v>408.28093004571372</v>
      </c>
    </row>
    <row r="114" spans="1:44" s="1" customFormat="1" ht="12.75" customHeight="1" x14ac:dyDescent="0.2">
      <c r="A114" s="465" t="s">
        <v>159</v>
      </c>
      <c r="B114" s="465" t="s">
        <v>997</v>
      </c>
      <c r="C114" s="465" t="s">
        <v>998</v>
      </c>
      <c r="D114" s="465" t="s">
        <v>1012</v>
      </c>
      <c r="E114" s="468">
        <v>149.00039484883473</v>
      </c>
      <c r="F114" s="468">
        <v>151.1712636735457</v>
      </c>
      <c r="G114" s="468">
        <v>152.30982495793407</v>
      </c>
      <c r="H114" s="468">
        <v>153.16879140251899</v>
      </c>
      <c r="I114" s="468">
        <v>152.89829229962126</v>
      </c>
      <c r="J114" s="468">
        <v>151.77536060766982</v>
      </c>
      <c r="K114" s="468">
        <v>149.76071892800354</v>
      </c>
      <c r="L114" s="468">
        <v>147.17375208518888</v>
      </c>
      <c r="M114" s="468">
        <v>144.90447245864857</v>
      </c>
      <c r="N114" s="468">
        <v>142.91765295121627</v>
      </c>
      <c r="O114" s="468">
        <v>144.53320369024914</v>
      </c>
      <c r="P114" s="468">
        <v>145.52128550024537</v>
      </c>
      <c r="Q114" s="468">
        <v>148.59826589292837</v>
      </c>
      <c r="R114" s="468">
        <v>151.57031444973927</v>
      </c>
      <c r="S114" s="468">
        <v>155.18074624373159</v>
      </c>
      <c r="T114" s="468">
        <v>158.64976609496279</v>
      </c>
      <c r="U114" s="468">
        <v>163.76377496448649</v>
      </c>
      <c r="V114" s="468">
        <v>169.86868044588869</v>
      </c>
      <c r="W114" s="468">
        <v>178.71564815721439</v>
      </c>
      <c r="X114" s="468">
        <v>191.06292547636932</v>
      </c>
      <c r="Y114" s="468">
        <v>204.84901748367633</v>
      </c>
      <c r="Z114" s="468">
        <v>217.01067198955585</v>
      </c>
      <c r="AA114" s="468">
        <v>239.14406430682459</v>
      </c>
      <c r="AB114" s="468">
        <v>247.25408673773541</v>
      </c>
      <c r="AC114" s="468">
        <v>220.4230409912694</v>
      </c>
      <c r="AD114" s="468">
        <v>235.89113850333189</v>
      </c>
      <c r="AE114" s="468">
        <v>228.84633678412925</v>
      </c>
      <c r="AF114" s="468">
        <v>222.12531631122823</v>
      </c>
      <c r="AG114" s="468">
        <v>219.00177169765576</v>
      </c>
      <c r="AH114" s="468">
        <v>216.20232882190831</v>
      </c>
      <c r="AI114" s="468">
        <v>213.2527142144173</v>
      </c>
      <c r="AJ114" s="468">
        <v>210.9689222571584</v>
      </c>
      <c r="AK114" s="468">
        <v>211.51955525432442</v>
      </c>
      <c r="AL114" s="468">
        <v>208.38899185299317</v>
      </c>
      <c r="AM114" s="468">
        <v>184.58047207817867</v>
      </c>
      <c r="AN114" s="468">
        <v>176.3998611222581</v>
      </c>
      <c r="AO114" s="468">
        <v>173.97713193880801</v>
      </c>
      <c r="AP114" s="468">
        <v>174.53344647741943</v>
      </c>
      <c r="AQ114" s="468">
        <v>170.0467320056577</v>
      </c>
      <c r="AR114" s="468">
        <v>161.91274168161263</v>
      </c>
    </row>
    <row r="115" spans="1:44" s="1" customFormat="1" ht="12.75" customHeight="1" x14ac:dyDescent="0.2">
      <c r="A115" s="465" t="s">
        <v>159</v>
      </c>
      <c r="B115" s="465" t="s">
        <v>999</v>
      </c>
      <c r="C115" s="465" t="s">
        <v>1000</v>
      </c>
      <c r="D115" s="465" t="s">
        <v>1012</v>
      </c>
      <c r="E115" s="468">
        <v>24.124811573836258</v>
      </c>
      <c r="F115" s="468">
        <v>24.345390546821722</v>
      </c>
      <c r="G115" s="468">
        <v>24.602888849702282</v>
      </c>
      <c r="H115" s="468">
        <v>24.901602654050901</v>
      </c>
      <c r="I115" s="468">
        <v>25.232904206260784</v>
      </c>
      <c r="J115" s="468">
        <v>25.588197824239661</v>
      </c>
      <c r="K115" s="468">
        <v>25.834894363036614</v>
      </c>
      <c r="L115" s="468">
        <v>26.002260222971273</v>
      </c>
      <c r="M115" s="468">
        <v>26.237114294496514</v>
      </c>
      <c r="N115" s="468">
        <v>26.57433554018726</v>
      </c>
      <c r="O115" s="468">
        <v>26.981246575768445</v>
      </c>
      <c r="P115" s="468">
        <v>27.459732285209093</v>
      </c>
      <c r="Q115" s="468">
        <v>28.00233872968645</v>
      </c>
      <c r="R115" s="468">
        <v>28.59470399383704</v>
      </c>
      <c r="S115" s="468">
        <v>29.23249529872459</v>
      </c>
      <c r="T115" s="468">
        <v>29.903111645722515</v>
      </c>
      <c r="U115" s="468">
        <v>30.56403916009922</v>
      </c>
      <c r="V115" s="468">
        <v>31.265035968840202</v>
      </c>
      <c r="W115" s="468">
        <v>32.057207532616111</v>
      </c>
      <c r="X115" s="468">
        <v>32.939823165709115</v>
      </c>
      <c r="Y115" s="468">
        <v>33.891985510799699</v>
      </c>
      <c r="Z115" s="468">
        <v>35.286118311060619</v>
      </c>
      <c r="AA115" s="468">
        <v>37.071685014283858</v>
      </c>
      <c r="AB115" s="468">
        <v>38.439708563728182</v>
      </c>
      <c r="AC115" s="468">
        <v>37.879743244606161</v>
      </c>
      <c r="AD115" s="468">
        <v>35.844518153049655</v>
      </c>
      <c r="AE115" s="468">
        <v>34.566910576579815</v>
      </c>
      <c r="AF115" s="468">
        <v>34.027504623815553</v>
      </c>
      <c r="AG115" s="468">
        <v>33.63824866354053</v>
      </c>
      <c r="AH115" s="468">
        <v>33.041264502207184</v>
      </c>
      <c r="AI115" s="468">
        <v>32.448737208996391</v>
      </c>
      <c r="AJ115" s="468">
        <v>32.11030850044579</v>
      </c>
      <c r="AK115" s="468">
        <v>31.972003788457116</v>
      </c>
      <c r="AL115" s="468">
        <v>31.352430370994277</v>
      </c>
      <c r="AM115" s="468">
        <v>29.867925381965833</v>
      </c>
      <c r="AN115" s="468">
        <v>27.493150232375527</v>
      </c>
      <c r="AO115" s="468">
        <v>26.719526822622012</v>
      </c>
      <c r="AP115" s="468">
        <v>26.111057665781733</v>
      </c>
      <c r="AQ115" s="468">
        <v>24.688610970083186</v>
      </c>
      <c r="AR115" s="468">
        <v>22.860144653513977</v>
      </c>
    </row>
    <row r="116" spans="1:44" s="1" customFormat="1" ht="12.75" customHeight="1" x14ac:dyDescent="0.2">
      <c r="A116" s="465" t="s">
        <v>159</v>
      </c>
      <c r="B116" s="465" t="s">
        <v>1001</v>
      </c>
      <c r="C116" s="465" t="s">
        <v>1002</v>
      </c>
      <c r="D116" s="465" t="s">
        <v>1012</v>
      </c>
      <c r="E116" s="468">
        <v>551.2639716217061</v>
      </c>
      <c r="F116" s="468">
        <v>562.72336808633588</v>
      </c>
      <c r="G116" s="468">
        <v>561.12531669629448</v>
      </c>
      <c r="H116" s="468">
        <v>579.37718454320873</v>
      </c>
      <c r="I116" s="468">
        <v>582.68667223374644</v>
      </c>
      <c r="J116" s="468">
        <v>594.50644019532092</v>
      </c>
      <c r="K116" s="468">
        <v>598.65635406496915</v>
      </c>
      <c r="L116" s="468">
        <v>591.89414628146244</v>
      </c>
      <c r="M116" s="468">
        <v>605.22312617538034</v>
      </c>
      <c r="N116" s="468">
        <v>596.60949486873403</v>
      </c>
      <c r="O116" s="468">
        <v>614.3266978839755</v>
      </c>
      <c r="P116" s="468">
        <v>613.4381500955808</v>
      </c>
      <c r="Q116" s="468">
        <v>624.24666185347064</v>
      </c>
      <c r="R116" s="468">
        <v>621.81561351139817</v>
      </c>
      <c r="S116" s="468">
        <v>623.81687408469065</v>
      </c>
      <c r="T116" s="468">
        <v>633.35547634667012</v>
      </c>
      <c r="U116" s="468">
        <v>648.29216934273484</v>
      </c>
      <c r="V116" s="468">
        <v>657.98592459005806</v>
      </c>
      <c r="W116" s="468">
        <v>675.91417176294817</v>
      </c>
      <c r="X116" s="468">
        <v>687.24838985495899</v>
      </c>
      <c r="Y116" s="468">
        <v>702.3753472177209</v>
      </c>
      <c r="Z116" s="468">
        <v>725.49743543872239</v>
      </c>
      <c r="AA116" s="468">
        <v>737.90407001178414</v>
      </c>
      <c r="AB116" s="468">
        <v>755.91824526959692</v>
      </c>
      <c r="AC116" s="468">
        <v>754.92238441031157</v>
      </c>
      <c r="AD116" s="468">
        <v>737.26311818710224</v>
      </c>
      <c r="AE116" s="468">
        <v>727.06100022357543</v>
      </c>
      <c r="AF116" s="468">
        <v>717.36620369381808</v>
      </c>
      <c r="AG116" s="468">
        <v>710.09092372581142</v>
      </c>
      <c r="AH116" s="468">
        <v>707.97714411729578</v>
      </c>
      <c r="AI116" s="468">
        <v>699.48535333141422</v>
      </c>
      <c r="AJ116" s="468">
        <v>689.74356624862105</v>
      </c>
      <c r="AK116" s="468">
        <v>681.95879466726092</v>
      </c>
      <c r="AL116" s="468">
        <v>674.96644381492513</v>
      </c>
      <c r="AM116" s="468">
        <v>680.4269646877184</v>
      </c>
      <c r="AN116" s="468">
        <v>678.52844813384536</v>
      </c>
      <c r="AO116" s="468">
        <v>683.38549647720185</v>
      </c>
      <c r="AP116" s="468">
        <v>684.85539098811432</v>
      </c>
      <c r="AQ116" s="468">
        <v>683.00726325647827</v>
      </c>
      <c r="AR116" s="468">
        <v>681.90572923054106</v>
      </c>
    </row>
    <row r="117" spans="1:44" s="1" customFormat="1" ht="12.75" customHeight="1" x14ac:dyDescent="0.2">
      <c r="A117" s="465" t="s">
        <v>159</v>
      </c>
      <c r="B117" s="465" t="s">
        <v>1003</v>
      </c>
      <c r="C117" s="465" t="s">
        <v>1004</v>
      </c>
      <c r="D117" s="465" t="s">
        <v>1012</v>
      </c>
      <c r="E117" s="468">
        <v>570.21334808702704</v>
      </c>
      <c r="F117" s="468">
        <v>649.07251107431512</v>
      </c>
      <c r="G117" s="468">
        <v>509.34620212926126</v>
      </c>
      <c r="H117" s="468">
        <v>605.560410129871</v>
      </c>
      <c r="I117" s="468">
        <v>603.78547616833691</v>
      </c>
      <c r="J117" s="468">
        <v>640.76671852380355</v>
      </c>
      <c r="K117" s="468">
        <v>666.28767887384015</v>
      </c>
      <c r="L117" s="468">
        <v>615.07609744535648</v>
      </c>
      <c r="M117" s="468">
        <v>585.68472172670761</v>
      </c>
      <c r="N117" s="468">
        <v>594.4589211635016</v>
      </c>
      <c r="O117" s="468">
        <v>601.89740678138014</v>
      </c>
      <c r="P117" s="468">
        <v>566.31859164755269</v>
      </c>
      <c r="Q117" s="468">
        <v>462.65594305698477</v>
      </c>
      <c r="R117" s="468">
        <v>481.64964701794025</v>
      </c>
      <c r="S117" s="468">
        <v>541.75755091232588</v>
      </c>
      <c r="T117" s="468">
        <v>692.6036589108005</v>
      </c>
      <c r="U117" s="468">
        <v>660.10650844319946</v>
      </c>
      <c r="V117" s="468">
        <v>658.58092045199976</v>
      </c>
      <c r="W117" s="468">
        <v>624.52097252999977</v>
      </c>
      <c r="X117" s="468">
        <v>543.68872936560081</v>
      </c>
      <c r="Y117" s="468">
        <v>543.92527523880085</v>
      </c>
      <c r="Z117" s="468">
        <v>545.53059305159923</v>
      </c>
      <c r="AA117" s="468">
        <v>507.87994141560029</v>
      </c>
      <c r="AB117" s="468">
        <v>463.70433039840037</v>
      </c>
      <c r="AC117" s="468">
        <v>450.16008579359919</v>
      </c>
      <c r="AD117" s="468">
        <v>447.31621967760015</v>
      </c>
      <c r="AE117" s="468">
        <v>425.26163927519985</v>
      </c>
      <c r="AF117" s="468">
        <v>345.21878607839915</v>
      </c>
      <c r="AG117" s="468">
        <v>385.10997066359977</v>
      </c>
      <c r="AH117" s="468">
        <v>358.95811731748148</v>
      </c>
      <c r="AI117" s="468">
        <v>384.79571959823454</v>
      </c>
      <c r="AJ117" s="468">
        <v>383.80202544199869</v>
      </c>
      <c r="AK117" s="468">
        <v>361.52346473507538</v>
      </c>
      <c r="AL117" s="468">
        <v>343.78815154574778</v>
      </c>
      <c r="AM117" s="468">
        <v>349.97507196413761</v>
      </c>
      <c r="AN117" s="468">
        <v>338.43700503830814</v>
      </c>
      <c r="AO117" s="468">
        <v>370.00667596664022</v>
      </c>
      <c r="AP117" s="468">
        <v>375.7531419191958</v>
      </c>
      <c r="AQ117" s="468">
        <v>366.93777043747934</v>
      </c>
      <c r="AR117" s="468">
        <v>335.70298951819211</v>
      </c>
    </row>
    <row r="118" spans="1:44" s="1" customFormat="1" ht="12.75" customHeight="1" x14ac:dyDescent="0.2">
      <c r="A118" s="465" t="s">
        <v>159</v>
      </c>
      <c r="B118" s="465" t="s">
        <v>1005</v>
      </c>
      <c r="C118" s="465" t="s">
        <v>1006</v>
      </c>
      <c r="D118" s="465" t="s">
        <v>1012</v>
      </c>
      <c r="E118" s="468">
        <v>438.47996960799992</v>
      </c>
      <c r="F118" s="468">
        <v>351.65729794999999</v>
      </c>
      <c r="G118" s="468">
        <v>400.29547757760452</v>
      </c>
      <c r="H118" s="468">
        <v>237.81914845535889</v>
      </c>
      <c r="I118" s="468">
        <v>209.642822312291</v>
      </c>
      <c r="J118" s="468">
        <v>166.98483539417299</v>
      </c>
      <c r="K118" s="468">
        <v>338.12075771034148</v>
      </c>
      <c r="L118" s="468">
        <v>195.63997229634018</v>
      </c>
      <c r="M118" s="468">
        <v>295.5772048651848</v>
      </c>
      <c r="N118" s="468">
        <v>314.21288851000168</v>
      </c>
      <c r="O118" s="468">
        <v>318.0400256264686</v>
      </c>
      <c r="P118" s="468">
        <v>245.93169552140651</v>
      </c>
      <c r="Q118" s="468">
        <v>244.99777666456984</v>
      </c>
      <c r="R118" s="468">
        <v>282.3300683985438</v>
      </c>
      <c r="S118" s="468">
        <v>264.81798775391746</v>
      </c>
      <c r="T118" s="468">
        <v>197.08477403879371</v>
      </c>
      <c r="U118" s="468">
        <v>187.78894988247632</v>
      </c>
      <c r="V118" s="468">
        <v>183.92223261224282</v>
      </c>
      <c r="W118" s="468">
        <v>191.52540040794739</v>
      </c>
      <c r="X118" s="468">
        <v>342.92358395460002</v>
      </c>
      <c r="Y118" s="468">
        <v>373.90216750949998</v>
      </c>
      <c r="Z118" s="468">
        <v>228.57733806708993</v>
      </c>
      <c r="AA118" s="468">
        <v>276.1767156243385</v>
      </c>
      <c r="AB118" s="468">
        <v>208.2329358117301</v>
      </c>
      <c r="AC118" s="468">
        <v>259.94278866225198</v>
      </c>
      <c r="AD118" s="468">
        <v>206.17845120766515</v>
      </c>
      <c r="AE118" s="468">
        <v>288.97301171480609</v>
      </c>
      <c r="AF118" s="468">
        <v>209.10065530046731</v>
      </c>
      <c r="AG118" s="468">
        <v>233.64994814440132</v>
      </c>
      <c r="AH118" s="468">
        <v>224.62325405605569</v>
      </c>
      <c r="AI118" s="468">
        <v>191.02076568802445</v>
      </c>
      <c r="AJ118" s="468">
        <v>200.72816958722001</v>
      </c>
      <c r="AK118" s="468">
        <v>297.32773226384546</v>
      </c>
      <c r="AL118" s="468">
        <v>210.54138861991268</v>
      </c>
      <c r="AM118" s="468">
        <v>193.00068973845657</v>
      </c>
      <c r="AN118" s="468">
        <v>238.06093058440351</v>
      </c>
      <c r="AO118" s="468">
        <v>218.63697764167097</v>
      </c>
      <c r="AP118" s="468">
        <v>185.65502360205332</v>
      </c>
      <c r="AQ118" s="468">
        <v>262.93175716365499</v>
      </c>
      <c r="AR118" s="468">
        <v>157.11965697423989</v>
      </c>
    </row>
    <row r="119" spans="1:44" s="1" customFormat="1" ht="12.75" customHeight="1" x14ac:dyDescent="0.2">
      <c r="A119" s="465" t="s">
        <v>160</v>
      </c>
      <c r="B119" s="465" t="s">
        <v>974</v>
      </c>
      <c r="C119" s="465" t="s">
        <v>975</v>
      </c>
      <c r="D119" s="465" t="s">
        <v>1009</v>
      </c>
      <c r="E119" s="468">
        <v>20.156027989676765</v>
      </c>
      <c r="F119" s="468">
        <v>20.387284898010183</v>
      </c>
      <c r="G119" s="468">
        <v>20.416097814367646</v>
      </c>
      <c r="H119" s="468">
        <v>20.416644852337765</v>
      </c>
      <c r="I119" s="468">
        <v>20.42727202542002</v>
      </c>
      <c r="J119" s="468">
        <v>20.489656933238738</v>
      </c>
      <c r="K119" s="468">
        <v>20.544562382476446</v>
      </c>
      <c r="L119" s="468">
        <v>20.615914489672573</v>
      </c>
      <c r="M119" s="468">
        <v>20.583579040490203</v>
      </c>
      <c r="N119" s="468">
        <v>20.806282842751379</v>
      </c>
      <c r="O119" s="468">
        <v>21.005932573733933</v>
      </c>
      <c r="P119" s="468">
        <v>21.192766655869239</v>
      </c>
      <c r="Q119" s="468">
        <v>21.390993579995659</v>
      </c>
      <c r="R119" s="468">
        <v>21.564275060087418</v>
      </c>
      <c r="S119" s="468">
        <v>21.932958014389637</v>
      </c>
      <c r="T119" s="468">
        <v>22.631545520664961</v>
      </c>
      <c r="U119" s="468">
        <v>23.233243355474212</v>
      </c>
      <c r="V119" s="468">
        <v>23.669935683990818</v>
      </c>
      <c r="W119" s="468">
        <v>24.116399633672842</v>
      </c>
      <c r="X119" s="468">
        <v>24.734349097057724</v>
      </c>
      <c r="Y119" s="468">
        <v>25.810755306764182</v>
      </c>
      <c r="Z119" s="468">
        <v>27.797944668484419</v>
      </c>
      <c r="AA119" s="468">
        <v>30.249046874288467</v>
      </c>
      <c r="AB119" s="468">
        <v>31.871827190588519</v>
      </c>
      <c r="AC119" s="468">
        <v>23.9270554662953</v>
      </c>
      <c r="AD119" s="468">
        <v>29.859240142155624</v>
      </c>
      <c r="AE119" s="468">
        <v>28.383602166675153</v>
      </c>
      <c r="AF119" s="468">
        <v>27.456989751800116</v>
      </c>
      <c r="AG119" s="468">
        <v>27.025122957453206</v>
      </c>
      <c r="AH119" s="468">
        <v>26.750433161096851</v>
      </c>
      <c r="AI119" s="468">
        <v>26.643140326843589</v>
      </c>
      <c r="AJ119" s="468">
        <v>26.636360743808307</v>
      </c>
      <c r="AK119" s="468">
        <v>26.674492345679997</v>
      </c>
      <c r="AL119" s="468">
        <v>26.936423634150771</v>
      </c>
      <c r="AM119" s="468">
        <v>27.621894138517177</v>
      </c>
      <c r="AN119" s="468">
        <v>28.124194929461702</v>
      </c>
      <c r="AO119" s="468">
        <v>29.410855800169365</v>
      </c>
      <c r="AP119" s="468">
        <v>30.353243670450528</v>
      </c>
      <c r="AQ119" s="468">
        <v>31.162175240226563</v>
      </c>
      <c r="AR119" s="468">
        <v>31.514728945900266</v>
      </c>
    </row>
    <row r="120" spans="1:44" s="1" customFormat="1" ht="12.75" customHeight="1" x14ac:dyDescent="0.2">
      <c r="A120" s="465" t="s">
        <v>160</v>
      </c>
      <c r="B120" s="465" t="s">
        <v>976</v>
      </c>
      <c r="C120" s="465" t="s">
        <v>977</v>
      </c>
      <c r="D120" s="465" t="s">
        <v>1009</v>
      </c>
      <c r="E120" s="468">
        <v>6.9543717018654885</v>
      </c>
      <c r="F120" s="468">
        <v>7.2388830646676965</v>
      </c>
      <c r="G120" s="468">
        <v>7.5131685133111077</v>
      </c>
      <c r="H120" s="468">
        <v>7.8049244899353711</v>
      </c>
      <c r="I120" s="468">
        <v>9.0543018971226807</v>
      </c>
      <c r="J120" s="468">
        <v>9.1549314707118459</v>
      </c>
      <c r="K120" s="468">
        <v>8.8382317199279523</v>
      </c>
      <c r="L120" s="468">
        <v>9.4400599648689187</v>
      </c>
      <c r="M120" s="468">
        <v>10.068267820271524</v>
      </c>
      <c r="N120" s="468">
        <v>10.466170241204487</v>
      </c>
      <c r="O120" s="468">
        <v>11.168514762981408</v>
      </c>
      <c r="P120" s="468">
        <v>12.556981698129022</v>
      </c>
      <c r="Q120" s="468">
        <v>13.496256471092686</v>
      </c>
      <c r="R120" s="468">
        <v>13.839477326852045</v>
      </c>
      <c r="S120" s="468">
        <v>14.886909330059927</v>
      </c>
      <c r="T120" s="468">
        <v>15.38573114381542</v>
      </c>
      <c r="U120" s="468">
        <v>14.388109726166059</v>
      </c>
      <c r="V120" s="468">
        <v>13.645639621777251</v>
      </c>
      <c r="W120" s="468">
        <v>13.46425192816621</v>
      </c>
      <c r="X120" s="468">
        <v>14.259396013721853</v>
      </c>
      <c r="Y120" s="468">
        <v>14.139663373027828</v>
      </c>
      <c r="Z120" s="468">
        <v>13.617979199444214</v>
      </c>
      <c r="AA120" s="468">
        <v>13.784619813999795</v>
      </c>
      <c r="AB120" s="468">
        <v>14.204655105277586</v>
      </c>
      <c r="AC120" s="468">
        <v>12.365198986407536</v>
      </c>
      <c r="AD120" s="468">
        <v>12.9120565509998</v>
      </c>
      <c r="AE120" s="468">
        <v>13.475910278499617</v>
      </c>
      <c r="AF120" s="468">
        <v>13.612725313888378</v>
      </c>
      <c r="AG120" s="468">
        <v>13.912333949054815</v>
      </c>
      <c r="AH120" s="468">
        <v>14.044174719332458</v>
      </c>
      <c r="AI120" s="468">
        <v>14.154303646332576</v>
      </c>
      <c r="AJ120" s="468">
        <v>14.930378994054831</v>
      </c>
      <c r="AK120" s="468">
        <v>14.627299343110177</v>
      </c>
      <c r="AL120" s="468">
        <v>15.213975893221267</v>
      </c>
      <c r="AM120" s="468">
        <v>15.078315917554516</v>
      </c>
      <c r="AN120" s="468">
        <v>5.4562733464444619</v>
      </c>
      <c r="AO120" s="468">
        <v>6.0774968107772498</v>
      </c>
      <c r="AP120" s="468">
        <v>11.777166257165968</v>
      </c>
      <c r="AQ120" s="468">
        <v>13.422331828443463</v>
      </c>
      <c r="AR120" s="468">
        <v>14.299769031554755</v>
      </c>
    </row>
    <row r="121" spans="1:44" s="1" customFormat="1" ht="12.75" customHeight="1" x14ac:dyDescent="0.2">
      <c r="A121" s="465" t="s">
        <v>160</v>
      </c>
      <c r="B121" s="465" t="s">
        <v>978</v>
      </c>
      <c r="C121" s="465" t="s">
        <v>979</v>
      </c>
      <c r="D121" s="465" t="s">
        <v>1009</v>
      </c>
      <c r="E121" s="468">
        <v>41.627615266564703</v>
      </c>
      <c r="F121" s="468">
        <v>44.092306230145965</v>
      </c>
      <c r="G121" s="468">
        <v>47.776064865942544</v>
      </c>
      <c r="H121" s="468">
        <v>50.723884382681852</v>
      </c>
      <c r="I121" s="468">
        <v>52.530845648439566</v>
      </c>
      <c r="J121" s="468">
        <v>50.23634821661409</v>
      </c>
      <c r="K121" s="468">
        <v>46.114066394775151</v>
      </c>
      <c r="L121" s="468">
        <v>47.583270318600178</v>
      </c>
      <c r="M121" s="468">
        <v>46.443522322189736</v>
      </c>
      <c r="N121" s="468">
        <v>51.293714333190387</v>
      </c>
      <c r="O121" s="468">
        <v>52.311659047391771</v>
      </c>
      <c r="P121" s="468">
        <v>54.753324241229109</v>
      </c>
      <c r="Q121" s="468">
        <v>55.635022339066346</v>
      </c>
      <c r="R121" s="468">
        <v>60.289699985866598</v>
      </c>
      <c r="S121" s="468">
        <v>63.903143774187754</v>
      </c>
      <c r="T121" s="468">
        <v>65.365623583107265</v>
      </c>
      <c r="U121" s="468">
        <v>66.518426101437598</v>
      </c>
      <c r="V121" s="468">
        <v>56.966138131798878</v>
      </c>
      <c r="W121" s="468">
        <v>60.048172344959951</v>
      </c>
      <c r="X121" s="468">
        <v>69.265657345486687</v>
      </c>
      <c r="Y121" s="468">
        <v>72.962829873324708</v>
      </c>
      <c r="Z121" s="468">
        <v>73.4979052487204</v>
      </c>
      <c r="AA121" s="468">
        <v>75.467599235657246</v>
      </c>
      <c r="AB121" s="468">
        <v>74.821467022407361</v>
      </c>
      <c r="AC121" s="468">
        <v>65.585014922900413</v>
      </c>
      <c r="AD121" s="468">
        <v>68.270620151148037</v>
      </c>
      <c r="AE121" s="468">
        <v>70.295453857521849</v>
      </c>
      <c r="AF121" s="468">
        <v>71.020810283905263</v>
      </c>
      <c r="AG121" s="468">
        <v>70.143917295660529</v>
      </c>
      <c r="AH121" s="468">
        <v>76.559777877083278</v>
      </c>
      <c r="AI121" s="468">
        <v>74.712788190901321</v>
      </c>
      <c r="AJ121" s="468">
        <v>80.166896219043451</v>
      </c>
      <c r="AK121" s="468">
        <v>82.914431332708503</v>
      </c>
      <c r="AL121" s="468">
        <v>86.510964568654657</v>
      </c>
      <c r="AM121" s="468">
        <v>88.667730770160333</v>
      </c>
      <c r="AN121" s="468">
        <v>27.561693655662832</v>
      </c>
      <c r="AO121" s="468">
        <v>36.05459022633012</v>
      </c>
      <c r="AP121" s="468">
        <v>61.413240045454714</v>
      </c>
      <c r="AQ121" s="468">
        <v>70.509694468753835</v>
      </c>
      <c r="AR121" s="468">
        <v>82.328151306336977</v>
      </c>
    </row>
    <row r="122" spans="1:44" s="1" customFormat="1" ht="12.75" customHeight="1" x14ac:dyDescent="0.2">
      <c r="A122" s="465" t="s">
        <v>160</v>
      </c>
      <c r="B122" s="465" t="s">
        <v>980</v>
      </c>
      <c r="C122" s="465" t="s">
        <v>981</v>
      </c>
      <c r="D122" s="465" t="s">
        <v>1009</v>
      </c>
      <c r="E122" s="468">
        <v>4.8066993600483228</v>
      </c>
      <c r="F122" s="468">
        <v>5.1145891694765409</v>
      </c>
      <c r="G122" s="468">
        <v>5.3738355331009284</v>
      </c>
      <c r="H122" s="468">
        <v>5.693294168625874</v>
      </c>
      <c r="I122" s="468">
        <v>5.9952259990355934</v>
      </c>
      <c r="J122" s="468">
        <v>5.5719220041499478</v>
      </c>
      <c r="K122" s="468">
        <v>5.4089624814813568</v>
      </c>
      <c r="L122" s="468">
        <v>5.3218412791687468</v>
      </c>
      <c r="M122" s="468">
        <v>5.257140993177452</v>
      </c>
      <c r="N122" s="468">
        <v>5.2760752549847743</v>
      </c>
      <c r="O122" s="468">
        <v>5.6452381610611058</v>
      </c>
      <c r="P122" s="468">
        <v>6.6319378840149286</v>
      </c>
      <c r="Q122" s="468">
        <v>6.6891580507148101</v>
      </c>
      <c r="R122" s="468">
        <v>5.6382925787477776</v>
      </c>
      <c r="S122" s="468">
        <v>5.113481969606207</v>
      </c>
      <c r="T122" s="468">
        <v>4.5789812401755121</v>
      </c>
      <c r="U122" s="468">
        <v>4.410927893777866</v>
      </c>
      <c r="V122" s="468">
        <v>4.6309842400556738</v>
      </c>
      <c r="W122" s="468">
        <v>4.9183834153334773</v>
      </c>
      <c r="X122" s="468">
        <v>4.8678072761668405</v>
      </c>
      <c r="Y122" s="468">
        <v>4.7797423911387629</v>
      </c>
      <c r="Z122" s="468">
        <v>4.7720004611112943</v>
      </c>
      <c r="AA122" s="468">
        <v>4.8695563293335269</v>
      </c>
      <c r="AB122" s="468">
        <v>4.7243720090556875</v>
      </c>
      <c r="AC122" s="468">
        <v>4.540467462010719</v>
      </c>
      <c r="AD122" s="468">
        <v>4.8851158823334897</v>
      </c>
      <c r="AE122" s="468">
        <v>4.8742748821112691</v>
      </c>
      <c r="AF122" s="468">
        <v>3.6528054914446018</v>
      </c>
      <c r="AG122" s="468">
        <v>3.7396552927223876</v>
      </c>
      <c r="AH122" s="468">
        <v>3.868258860277948</v>
      </c>
      <c r="AI122" s="468">
        <v>3.7973496187779125</v>
      </c>
      <c r="AJ122" s="468">
        <v>3.8958003473890508</v>
      </c>
      <c r="AK122" s="468">
        <v>3.7054687812779363</v>
      </c>
      <c r="AL122" s="468">
        <v>3.58280802588903</v>
      </c>
      <c r="AM122" s="468">
        <v>3.5232027527779097</v>
      </c>
      <c r="AN122" s="468">
        <v>2.1022607016111268</v>
      </c>
      <c r="AO122" s="468">
        <v>2.301036379166769</v>
      </c>
      <c r="AP122" s="468">
        <v>2.8778185498334583</v>
      </c>
      <c r="AQ122" s="468">
        <v>2.7671731438889791</v>
      </c>
      <c r="AR122" s="468">
        <v>2.5393903610000952</v>
      </c>
    </row>
    <row r="123" spans="1:44" s="1" customFormat="1" ht="12.75" customHeight="1" x14ac:dyDescent="0.2">
      <c r="A123" s="465" t="s">
        <v>160</v>
      </c>
      <c r="B123" s="465" t="s">
        <v>982</v>
      </c>
      <c r="C123" s="465" t="s">
        <v>983</v>
      </c>
      <c r="D123" s="465" t="s">
        <v>1009</v>
      </c>
      <c r="E123" s="468">
        <v>4.172560730172421</v>
      </c>
      <c r="F123" s="468">
        <v>4.4649208876561559</v>
      </c>
      <c r="G123" s="468">
        <v>4.8664533729245711</v>
      </c>
      <c r="H123" s="468">
        <v>5.2079249772502259</v>
      </c>
      <c r="I123" s="468">
        <v>5.0997206792225658</v>
      </c>
      <c r="J123" s="468">
        <v>4.5365570262871175</v>
      </c>
      <c r="K123" s="468">
        <v>4.2472826696340116</v>
      </c>
      <c r="L123" s="468">
        <v>4.1153826351875695</v>
      </c>
      <c r="M123" s="468">
        <v>3.9266345376516756</v>
      </c>
      <c r="N123" s="468">
        <v>4.0864248422496026</v>
      </c>
      <c r="O123" s="468">
        <v>4.1567963512003612</v>
      </c>
      <c r="P123" s="468">
        <v>4.466139418945394</v>
      </c>
      <c r="Q123" s="468">
        <v>4.4947144253007227</v>
      </c>
      <c r="R123" s="468">
        <v>4.2170780531639753</v>
      </c>
      <c r="S123" s="468">
        <v>3.948744367477973</v>
      </c>
      <c r="T123" s="468">
        <v>3.5677225115076516</v>
      </c>
      <c r="U123" s="468">
        <v>3.9362700318988395</v>
      </c>
      <c r="V123" s="468">
        <v>3.4037902447400485</v>
      </c>
      <c r="W123" s="468">
        <v>3.4979592787244926</v>
      </c>
      <c r="X123" s="468">
        <v>3.3812280404168167</v>
      </c>
      <c r="Y123" s="468">
        <v>3.6997210267815337</v>
      </c>
      <c r="Z123" s="468">
        <v>3.8456156162759236</v>
      </c>
      <c r="AA123" s="468">
        <v>4.1910759828745228</v>
      </c>
      <c r="AB123" s="468">
        <v>4.2163876485896985</v>
      </c>
      <c r="AC123" s="468">
        <v>3.9569455049231674</v>
      </c>
      <c r="AD123" s="468">
        <v>4.059322705610418</v>
      </c>
      <c r="AE123" s="468">
        <v>3.897725091257898</v>
      </c>
      <c r="AF123" s="468">
        <v>3.341439313704615</v>
      </c>
      <c r="AG123" s="468">
        <v>3.2271703683890935</v>
      </c>
      <c r="AH123" s="468">
        <v>3.3058967276751119</v>
      </c>
      <c r="AI123" s="468">
        <v>3.1009429553368859</v>
      </c>
      <c r="AJ123" s="468">
        <v>3.1787488904897936</v>
      </c>
      <c r="AK123" s="468">
        <v>3.3055435815659084</v>
      </c>
      <c r="AL123" s="468">
        <v>3.2805661881850625</v>
      </c>
      <c r="AM123" s="468">
        <v>3.3636771416478681</v>
      </c>
      <c r="AN123" s="468">
        <v>1.71968003346582</v>
      </c>
      <c r="AO123" s="468">
        <v>1.9488089433476012</v>
      </c>
      <c r="AP123" s="468">
        <v>2.8203856637037688</v>
      </c>
      <c r="AQ123" s="468">
        <v>2.9291564063991324</v>
      </c>
      <c r="AR123" s="468">
        <v>3.0652393967851115</v>
      </c>
    </row>
    <row r="124" spans="1:44" s="1" customFormat="1" ht="12.75" customHeight="1" x14ac:dyDescent="0.2">
      <c r="A124" s="465" t="s">
        <v>160</v>
      </c>
      <c r="B124" s="465" t="s">
        <v>984</v>
      </c>
      <c r="C124" s="465" t="s">
        <v>985</v>
      </c>
      <c r="D124" s="465" t="s">
        <v>1009</v>
      </c>
      <c r="E124" s="468">
        <v>161.24173175419645</v>
      </c>
      <c r="F124" s="468">
        <v>164.20101246168602</v>
      </c>
      <c r="G124" s="468">
        <v>166.43237695633798</v>
      </c>
      <c r="H124" s="468">
        <v>170.84999616923076</v>
      </c>
      <c r="I124" s="468">
        <v>169.92103461013539</v>
      </c>
      <c r="J124" s="468">
        <v>181.13772048657134</v>
      </c>
      <c r="K124" s="468">
        <v>195.14384929509202</v>
      </c>
      <c r="L124" s="468">
        <v>211.48676146811101</v>
      </c>
      <c r="M124" s="468">
        <v>222.12106489569518</v>
      </c>
      <c r="N124" s="468">
        <v>237.75932944389689</v>
      </c>
      <c r="O124" s="468">
        <v>246.99698682627897</v>
      </c>
      <c r="P124" s="468">
        <v>255.17335889425522</v>
      </c>
      <c r="Q124" s="468">
        <v>266.08372893806245</v>
      </c>
      <c r="R124" s="468">
        <v>267.5486975435519</v>
      </c>
      <c r="S124" s="468">
        <v>265.79920907289869</v>
      </c>
      <c r="T124" s="468">
        <v>263.06722221238073</v>
      </c>
      <c r="U124" s="468">
        <v>253.90110671712225</v>
      </c>
      <c r="V124" s="468">
        <v>251.29799260616895</v>
      </c>
      <c r="W124" s="468">
        <v>249.37757719716936</v>
      </c>
      <c r="X124" s="468">
        <v>242.49576452019781</v>
      </c>
      <c r="Y124" s="468">
        <v>228.19917273754564</v>
      </c>
      <c r="Z124" s="468">
        <v>218.51927289765308</v>
      </c>
      <c r="AA124" s="468">
        <v>215.78168570904083</v>
      </c>
      <c r="AB124" s="468">
        <v>204.64099811420149</v>
      </c>
      <c r="AC124" s="468">
        <v>196.10689395785565</v>
      </c>
      <c r="AD124" s="468">
        <v>188.8841655693459</v>
      </c>
      <c r="AE124" s="468">
        <v>186.55748446601106</v>
      </c>
      <c r="AF124" s="468">
        <v>181.4873940919162</v>
      </c>
      <c r="AG124" s="468">
        <v>177.4122718593255</v>
      </c>
      <c r="AH124" s="468">
        <v>171.68738104212341</v>
      </c>
      <c r="AI124" s="468">
        <v>171.79864335107126</v>
      </c>
      <c r="AJ124" s="468">
        <v>166.82628840677549</v>
      </c>
      <c r="AK124" s="468">
        <v>161.95423759119265</v>
      </c>
      <c r="AL124" s="468">
        <v>160.9525422372684</v>
      </c>
      <c r="AM124" s="468">
        <v>155.01483271044171</v>
      </c>
      <c r="AN124" s="468">
        <v>135.52164270006728</v>
      </c>
      <c r="AO124" s="468">
        <v>131.43030695704473</v>
      </c>
      <c r="AP124" s="468">
        <v>128.93615585544126</v>
      </c>
      <c r="AQ124" s="468">
        <v>124.33199160682088</v>
      </c>
      <c r="AR124" s="468">
        <v>116.26429445848082</v>
      </c>
    </row>
    <row r="125" spans="1:44" s="1" customFormat="1" ht="12.75" customHeight="1" x14ac:dyDescent="0.2">
      <c r="A125" s="465" t="s">
        <v>160</v>
      </c>
      <c r="B125" s="465" t="s">
        <v>986</v>
      </c>
      <c r="C125" s="465" t="s">
        <v>987</v>
      </c>
      <c r="D125" s="465" t="s">
        <v>1009</v>
      </c>
      <c r="E125" s="468">
        <v>10.208284937946848</v>
      </c>
      <c r="F125" s="468">
        <v>10.050563970586909</v>
      </c>
      <c r="G125" s="468">
        <v>9.9029646470013528</v>
      </c>
      <c r="H125" s="468">
        <v>10.007671109363676</v>
      </c>
      <c r="I125" s="468">
        <v>9.7416649925306924</v>
      </c>
      <c r="J125" s="468">
        <v>10.067964186490995</v>
      </c>
      <c r="K125" s="468">
        <v>10.4407716119577</v>
      </c>
      <c r="L125" s="468">
        <v>11.018198853142506</v>
      </c>
      <c r="M125" s="468">
        <v>11.399760852940609</v>
      </c>
      <c r="N125" s="468">
        <v>11.853183023469093</v>
      </c>
      <c r="O125" s="468">
        <v>13.801263027538809</v>
      </c>
      <c r="P125" s="468">
        <v>17.694166241701193</v>
      </c>
      <c r="Q125" s="468">
        <v>22.075575159409858</v>
      </c>
      <c r="R125" s="468">
        <v>26.627748052310181</v>
      </c>
      <c r="S125" s="468">
        <v>31.411235315302356</v>
      </c>
      <c r="T125" s="468">
        <v>36.429407712670923</v>
      </c>
      <c r="U125" s="468">
        <v>43.20214794577516</v>
      </c>
      <c r="V125" s="468">
        <v>46.836400699106157</v>
      </c>
      <c r="W125" s="468">
        <v>51.406083753570613</v>
      </c>
      <c r="X125" s="468">
        <v>57.031612341524699</v>
      </c>
      <c r="Y125" s="468">
        <v>61.206894874786535</v>
      </c>
      <c r="Z125" s="468">
        <v>67.768450584430624</v>
      </c>
      <c r="AA125" s="468">
        <v>73.534091389702027</v>
      </c>
      <c r="AB125" s="468">
        <v>73.508327721644008</v>
      </c>
      <c r="AC125" s="468">
        <v>68.135297499576623</v>
      </c>
      <c r="AD125" s="468">
        <v>66.469446040247476</v>
      </c>
      <c r="AE125" s="468">
        <v>62.789044689212254</v>
      </c>
      <c r="AF125" s="468">
        <v>59.764366596198265</v>
      </c>
      <c r="AG125" s="468">
        <v>56.455817494672239</v>
      </c>
      <c r="AH125" s="468">
        <v>53.496436373908857</v>
      </c>
      <c r="AI125" s="468">
        <v>53.343078105551243</v>
      </c>
      <c r="AJ125" s="468">
        <v>52.149838585081163</v>
      </c>
      <c r="AK125" s="468">
        <v>51.417617455124713</v>
      </c>
      <c r="AL125" s="468">
        <v>50.633525237859907</v>
      </c>
      <c r="AM125" s="468">
        <v>47.497519728592486</v>
      </c>
      <c r="AN125" s="468">
        <v>43.486162988667616</v>
      </c>
      <c r="AO125" s="468">
        <v>43.916327725317331</v>
      </c>
      <c r="AP125" s="468">
        <v>45.805003222371838</v>
      </c>
      <c r="AQ125" s="468">
        <v>45.19460416653348</v>
      </c>
      <c r="AR125" s="468">
        <v>45.826266712119541</v>
      </c>
    </row>
    <row r="126" spans="1:44" s="1" customFormat="1" ht="12.75" customHeight="1" x14ac:dyDescent="0.2">
      <c r="A126" s="465" t="s">
        <v>160</v>
      </c>
      <c r="B126" s="465" t="s">
        <v>988</v>
      </c>
      <c r="C126" s="465" t="s">
        <v>989</v>
      </c>
      <c r="D126" s="465" t="s">
        <v>1009</v>
      </c>
      <c r="E126" s="468">
        <v>91.201224683501735</v>
      </c>
      <c r="F126" s="468">
        <v>102.40302734274846</v>
      </c>
      <c r="G126" s="468">
        <v>100.20946267048322</v>
      </c>
      <c r="H126" s="468">
        <v>98.170730330926048</v>
      </c>
      <c r="I126" s="468">
        <v>101.54455316958567</v>
      </c>
      <c r="J126" s="468">
        <v>103.8381788444096</v>
      </c>
      <c r="K126" s="468">
        <v>103.58800188187033</v>
      </c>
      <c r="L126" s="468">
        <v>99.998612692893531</v>
      </c>
      <c r="M126" s="468">
        <v>95.968607672879955</v>
      </c>
      <c r="N126" s="468">
        <v>98.595529005730711</v>
      </c>
      <c r="O126" s="468">
        <v>92.262044201917703</v>
      </c>
      <c r="P126" s="468">
        <v>85.127397605830836</v>
      </c>
      <c r="Q126" s="468">
        <v>77.900659911428718</v>
      </c>
      <c r="R126" s="468">
        <v>72.20472244839695</v>
      </c>
      <c r="S126" s="468">
        <v>68.169153295438193</v>
      </c>
      <c r="T126" s="468">
        <v>61.011829537595588</v>
      </c>
      <c r="U126" s="468">
        <v>57.110884167249694</v>
      </c>
      <c r="V126" s="468">
        <v>52.374915788227696</v>
      </c>
      <c r="W126" s="468">
        <v>50.856694747368522</v>
      </c>
      <c r="X126" s="468">
        <v>48.548462715398706</v>
      </c>
      <c r="Y126" s="468">
        <v>45.846622721761491</v>
      </c>
      <c r="Z126" s="468">
        <v>46.147070893085626</v>
      </c>
      <c r="AA126" s="468">
        <v>59.684416767140149</v>
      </c>
      <c r="AB126" s="468">
        <v>75.075524671997329</v>
      </c>
      <c r="AC126" s="468">
        <v>81.368996558727446</v>
      </c>
      <c r="AD126" s="468">
        <v>101.48522648513142</v>
      </c>
      <c r="AE126" s="468">
        <v>128.12552537031567</v>
      </c>
      <c r="AF126" s="468">
        <v>139.72334658470029</v>
      </c>
      <c r="AG126" s="468">
        <v>156.15988521606263</v>
      </c>
      <c r="AH126" s="468">
        <v>245.08643317098645</v>
      </c>
      <c r="AI126" s="468">
        <v>375.80345740256098</v>
      </c>
      <c r="AJ126" s="468">
        <v>524.66616852623918</v>
      </c>
      <c r="AK126" s="468">
        <v>639.10511213377356</v>
      </c>
      <c r="AL126" s="468">
        <v>752.48619053003051</v>
      </c>
      <c r="AM126" s="468">
        <v>815.17936223510321</v>
      </c>
      <c r="AN126" s="468">
        <v>856.78941271801068</v>
      </c>
      <c r="AO126" s="468">
        <v>919.95831182362258</v>
      </c>
      <c r="AP126" s="468">
        <v>906.04706066046197</v>
      </c>
      <c r="AQ126" s="468">
        <v>928.90283923441541</v>
      </c>
      <c r="AR126" s="468">
        <v>763.43891342461518</v>
      </c>
    </row>
    <row r="127" spans="1:44" s="1" customFormat="1" ht="12.75" customHeight="1" x14ac:dyDescent="0.2">
      <c r="A127" s="465" t="s">
        <v>160</v>
      </c>
      <c r="B127" s="465" t="s">
        <v>990</v>
      </c>
      <c r="C127" s="465" t="s">
        <v>991</v>
      </c>
      <c r="D127" s="465" t="s">
        <v>1009</v>
      </c>
      <c r="E127" s="468">
        <v>0.75222590849747628</v>
      </c>
      <c r="F127" s="468">
        <v>0.73027586184356674</v>
      </c>
      <c r="G127" s="468">
        <v>0.70177682062989988</v>
      </c>
      <c r="H127" s="468">
        <v>0.69724723696741253</v>
      </c>
      <c r="I127" s="468">
        <v>0.68055250619809393</v>
      </c>
      <c r="J127" s="468">
        <v>0.72059854219455166</v>
      </c>
      <c r="K127" s="468">
        <v>0.74059298337725854</v>
      </c>
      <c r="L127" s="468">
        <v>0.77964448615971527</v>
      </c>
      <c r="M127" s="468">
        <v>0.81348857143325293</v>
      </c>
      <c r="N127" s="468">
        <v>0.85408193392791243</v>
      </c>
      <c r="O127" s="468">
        <v>0.8964774520895471</v>
      </c>
      <c r="P127" s="468">
        <v>0.93746957009381082</v>
      </c>
      <c r="Q127" s="468">
        <v>1.0209390758597976</v>
      </c>
      <c r="R127" s="468">
        <v>1.1004920117737231</v>
      </c>
      <c r="S127" s="468">
        <v>1.1065128031515321</v>
      </c>
      <c r="T127" s="468">
        <v>1.109233963260998</v>
      </c>
      <c r="U127" s="468">
        <v>1.0630322371968883</v>
      </c>
      <c r="V127" s="468">
        <v>1.1028402330337128</v>
      </c>
      <c r="W127" s="468">
        <v>1.1120799701336721</v>
      </c>
      <c r="X127" s="468">
        <v>1.1045140524901345</v>
      </c>
      <c r="Y127" s="468">
        <v>1.1234796485136009</v>
      </c>
      <c r="Z127" s="468">
        <v>1.1752931100015749</v>
      </c>
      <c r="AA127" s="468">
        <v>1.2433047177774954</v>
      </c>
      <c r="AB127" s="468">
        <v>1.239957817920315</v>
      </c>
      <c r="AC127" s="468">
        <v>1.1915855622062075</v>
      </c>
      <c r="AD127" s="468">
        <v>1.1801908017681322</v>
      </c>
      <c r="AE127" s="468">
        <v>1.1548284583607407</v>
      </c>
      <c r="AF127" s="468">
        <v>1.1615721474462348</v>
      </c>
      <c r="AG127" s="468">
        <v>1.1657744030587736</v>
      </c>
      <c r="AH127" s="468">
        <v>1.1829672319248663</v>
      </c>
      <c r="AI127" s="468">
        <v>1.1867062981030041</v>
      </c>
      <c r="AJ127" s="468">
        <v>1.1807675259515229</v>
      </c>
      <c r="AK127" s="468">
        <v>1.1990617737607983</v>
      </c>
      <c r="AL127" s="468">
        <v>1.2130271767144432</v>
      </c>
      <c r="AM127" s="468">
        <v>1.2006300958924143</v>
      </c>
      <c r="AN127" s="468">
        <v>1.2022952939367737</v>
      </c>
      <c r="AO127" s="468">
        <v>1.2033381031042412</v>
      </c>
      <c r="AP127" s="468">
        <v>1.1781617648249008</v>
      </c>
      <c r="AQ127" s="468">
        <v>1.1740717909626308</v>
      </c>
      <c r="AR127" s="468">
        <v>1.1116870302094093</v>
      </c>
    </row>
    <row r="128" spans="1:44" s="1" customFormat="1" ht="12.75" customHeight="1" x14ac:dyDescent="0.2">
      <c r="A128" s="465" t="s">
        <v>160</v>
      </c>
      <c r="B128" s="465" t="s">
        <v>1013</v>
      </c>
      <c r="C128" s="465" t="s">
        <v>1014</v>
      </c>
      <c r="D128" s="465" t="s">
        <v>1009</v>
      </c>
      <c r="E128" s="469"/>
      <c r="F128" s="469"/>
      <c r="G128" s="469"/>
      <c r="H128" s="469"/>
      <c r="I128" s="469"/>
      <c r="J128" s="469"/>
      <c r="K128" s="469"/>
      <c r="L128" s="469"/>
      <c r="M128" s="469"/>
      <c r="N128" s="469"/>
      <c r="O128" s="469"/>
      <c r="P128" s="469"/>
      <c r="Q128" s="469"/>
      <c r="R128" s="469"/>
      <c r="S128" s="469"/>
      <c r="T128" s="469"/>
      <c r="U128" s="469"/>
      <c r="V128" s="469"/>
      <c r="W128" s="469"/>
      <c r="X128" s="469"/>
      <c r="Y128" s="469"/>
      <c r="Z128" s="469"/>
      <c r="AA128" s="469"/>
      <c r="AB128" s="469"/>
      <c r="AC128" s="469"/>
      <c r="AD128" s="469"/>
      <c r="AE128" s="469"/>
      <c r="AF128" s="469"/>
      <c r="AG128" s="469"/>
      <c r="AH128" s="469"/>
      <c r="AI128" s="468">
        <v>0</v>
      </c>
      <c r="AJ128" s="468">
        <v>0</v>
      </c>
      <c r="AK128" s="468">
        <v>0</v>
      </c>
      <c r="AL128" s="468">
        <v>0</v>
      </c>
      <c r="AM128" s="468">
        <v>0</v>
      </c>
      <c r="AN128" s="468">
        <v>0</v>
      </c>
      <c r="AO128" s="468">
        <v>0</v>
      </c>
      <c r="AP128" s="468">
        <v>0</v>
      </c>
      <c r="AQ128" s="468">
        <v>0</v>
      </c>
      <c r="AR128" s="468">
        <v>0</v>
      </c>
    </row>
    <row r="129" spans="1:44" s="1" customFormat="1" ht="12.75" customHeight="1" x14ac:dyDescent="0.2">
      <c r="A129" s="465" t="s">
        <v>160</v>
      </c>
      <c r="B129" s="465" t="s">
        <v>1015</v>
      </c>
      <c r="C129" s="465" t="s">
        <v>1016</v>
      </c>
      <c r="D129" s="465" t="s">
        <v>1009</v>
      </c>
      <c r="E129" s="469"/>
      <c r="F129" s="469"/>
      <c r="G129" s="469"/>
      <c r="H129" s="469"/>
      <c r="I129" s="469"/>
      <c r="J129" s="469"/>
      <c r="K129" s="469"/>
      <c r="L129" s="469"/>
      <c r="M129" s="469"/>
      <c r="N129" s="469"/>
      <c r="O129" s="469"/>
      <c r="P129" s="469"/>
      <c r="Q129" s="469"/>
      <c r="R129" s="469"/>
      <c r="S129" s="469"/>
      <c r="T129" s="469"/>
      <c r="U129" s="469"/>
      <c r="V129" s="469"/>
      <c r="W129" s="469"/>
      <c r="X129" s="469"/>
      <c r="Y129" s="469"/>
      <c r="Z129" s="469"/>
      <c r="AA129" s="469"/>
      <c r="AB129" s="469"/>
      <c r="AC129" s="469"/>
      <c r="AD129" s="469"/>
      <c r="AE129" s="469"/>
      <c r="AF129" s="469"/>
      <c r="AG129" s="469"/>
      <c r="AH129" s="469"/>
      <c r="AI129" s="468">
        <v>0</v>
      </c>
      <c r="AJ129" s="468">
        <v>0</v>
      </c>
      <c r="AK129" s="468">
        <v>0</v>
      </c>
      <c r="AL129" s="468">
        <v>0</v>
      </c>
      <c r="AM129" s="468">
        <v>0</v>
      </c>
      <c r="AN129" s="468">
        <v>0</v>
      </c>
      <c r="AO129" s="468">
        <v>0</v>
      </c>
      <c r="AP129" s="468">
        <v>0</v>
      </c>
      <c r="AQ129" s="468">
        <v>0</v>
      </c>
      <c r="AR129" s="468">
        <v>0</v>
      </c>
    </row>
    <row r="130" spans="1:44" s="1" customFormat="1" ht="12.75" customHeight="1" x14ac:dyDescent="0.2">
      <c r="A130" s="465" t="s">
        <v>160</v>
      </c>
      <c r="B130" s="465" t="s">
        <v>992</v>
      </c>
      <c r="C130" s="465" t="s">
        <v>915</v>
      </c>
      <c r="D130" s="465" t="s">
        <v>1009</v>
      </c>
      <c r="E130" s="468">
        <v>11.015206271999999</v>
      </c>
      <c r="F130" s="468">
        <v>11.085748575999999</v>
      </c>
      <c r="G130" s="468">
        <v>9.8664328128000029</v>
      </c>
      <c r="H130" s="468">
        <v>10.219191644799999</v>
      </c>
      <c r="I130" s="468">
        <v>9.4077677344000019</v>
      </c>
      <c r="J130" s="468">
        <v>8.9825538272000021</v>
      </c>
      <c r="K130" s="468">
        <v>9.1368826304000024</v>
      </c>
      <c r="L130" s="468">
        <v>9.6634387583999999</v>
      </c>
      <c r="M130" s="468">
        <v>10.029862579200003</v>
      </c>
      <c r="N130" s="468">
        <v>9.0900647999999986</v>
      </c>
      <c r="O130" s="468">
        <v>9.1697289984000001</v>
      </c>
      <c r="P130" s="468">
        <v>9.1003222592000004</v>
      </c>
      <c r="Q130" s="468">
        <v>8.8602482880000011</v>
      </c>
      <c r="R130" s="468">
        <v>7.4761193203200005</v>
      </c>
      <c r="S130" s="468">
        <v>7.0231380441599995</v>
      </c>
      <c r="T130" s="468">
        <v>6.8963547071999995</v>
      </c>
      <c r="U130" s="468">
        <v>6.3925958208000013</v>
      </c>
      <c r="V130" s="468">
        <v>6.3718669862400024</v>
      </c>
      <c r="W130" s="468">
        <v>6.6080792870400007</v>
      </c>
      <c r="X130" s="468">
        <v>6.5446072742399988</v>
      </c>
      <c r="Y130" s="468">
        <v>7.0263518169600028</v>
      </c>
      <c r="Z130" s="468">
        <v>6.864216979200001</v>
      </c>
      <c r="AA130" s="468">
        <v>6.889204062720002</v>
      </c>
      <c r="AB130" s="468">
        <v>7.1647850803199988</v>
      </c>
      <c r="AC130" s="468">
        <v>6.9682628736000005</v>
      </c>
      <c r="AD130" s="468">
        <v>7.3310174784000015</v>
      </c>
      <c r="AE130" s="468">
        <v>7.5488309299200003</v>
      </c>
      <c r="AF130" s="468">
        <v>7.5471436992000029</v>
      </c>
      <c r="AG130" s="468">
        <v>7.5007046822399994</v>
      </c>
      <c r="AH130" s="468">
        <v>7.6319552296664321</v>
      </c>
      <c r="AI130" s="468">
        <v>7.5163277757610585</v>
      </c>
      <c r="AJ130" s="468">
        <v>7.6730893515579526</v>
      </c>
      <c r="AK130" s="468">
        <v>7.3845468097560314</v>
      </c>
      <c r="AL130" s="468">
        <v>6.7817793446043186</v>
      </c>
      <c r="AM130" s="468">
        <v>6.7693766156004838</v>
      </c>
      <c r="AN130" s="468">
        <v>5.9453480694025593</v>
      </c>
      <c r="AO130" s="468">
        <v>5.5851433770119652</v>
      </c>
      <c r="AP130" s="468">
        <v>5.4464150395466566</v>
      </c>
      <c r="AQ130" s="468">
        <v>5.2416081855612227</v>
      </c>
      <c r="AR130" s="468">
        <v>5.2657047928858223</v>
      </c>
    </row>
    <row r="131" spans="1:44" s="1" customFormat="1" ht="12.75" customHeight="1" x14ac:dyDescent="0.2">
      <c r="A131" s="465" t="s">
        <v>160</v>
      </c>
      <c r="B131" s="465" t="s">
        <v>993</v>
      </c>
      <c r="C131" s="465" t="s">
        <v>994</v>
      </c>
      <c r="D131" s="465" t="s">
        <v>1009</v>
      </c>
      <c r="E131" s="468">
        <v>31.427657347407507</v>
      </c>
      <c r="F131" s="468">
        <v>36.890711950302503</v>
      </c>
      <c r="G131" s="468">
        <v>55.18247102945827</v>
      </c>
      <c r="H131" s="468">
        <v>70.508979946972545</v>
      </c>
      <c r="I131" s="468">
        <v>72.219342314311234</v>
      </c>
      <c r="J131" s="468">
        <v>76.038965116353978</v>
      </c>
      <c r="K131" s="468">
        <v>67.668530205341682</v>
      </c>
      <c r="L131" s="468">
        <v>70.827990993573209</v>
      </c>
      <c r="M131" s="468">
        <v>106.59241772809526</v>
      </c>
      <c r="N131" s="468">
        <v>119.99796598696699</v>
      </c>
      <c r="O131" s="468">
        <v>125.87311345038084</v>
      </c>
      <c r="P131" s="468">
        <v>119.54716333606885</v>
      </c>
      <c r="Q131" s="468">
        <v>109.45797884800001</v>
      </c>
      <c r="R131" s="468">
        <v>109.77171644800001</v>
      </c>
      <c r="S131" s="468">
        <v>102.58952823123866</v>
      </c>
      <c r="T131" s="468">
        <v>101.74527872877061</v>
      </c>
      <c r="U131" s="468">
        <v>83.64326825684239</v>
      </c>
      <c r="V131" s="468">
        <v>68.178762947485126</v>
      </c>
      <c r="W131" s="468">
        <v>72.219056626880018</v>
      </c>
      <c r="X131" s="468">
        <v>57.958859267078417</v>
      </c>
      <c r="Y131" s="468">
        <v>59.489133542457608</v>
      </c>
      <c r="Z131" s="468">
        <v>79.586093542457604</v>
      </c>
      <c r="AA131" s="468">
        <v>83.691760395724785</v>
      </c>
      <c r="AB131" s="468">
        <v>71.633034458035198</v>
      </c>
      <c r="AC131" s="468">
        <v>38.284915837619195</v>
      </c>
      <c r="AD131" s="468">
        <v>52.857510892652805</v>
      </c>
      <c r="AE131" s="468">
        <v>53.697339729388794</v>
      </c>
      <c r="AF131" s="468">
        <v>38.778094351500805</v>
      </c>
      <c r="AG131" s="468">
        <v>47.955358698233596</v>
      </c>
      <c r="AH131" s="468">
        <v>56.979137089190402</v>
      </c>
      <c r="AI131" s="468">
        <v>58.225573047750061</v>
      </c>
      <c r="AJ131" s="468">
        <v>50.122630612587969</v>
      </c>
      <c r="AK131" s="468">
        <v>38.781515809567345</v>
      </c>
      <c r="AL131" s="468">
        <v>43.952438045333508</v>
      </c>
      <c r="AM131" s="468">
        <v>56.171639503500799</v>
      </c>
      <c r="AN131" s="468">
        <v>41.388693476767997</v>
      </c>
      <c r="AO131" s="468">
        <v>34.737774810035198</v>
      </c>
      <c r="AP131" s="468">
        <v>39.317866365811206</v>
      </c>
      <c r="AQ131" s="468">
        <v>40.843278170233603</v>
      </c>
      <c r="AR131" s="468">
        <v>81.759703628121599</v>
      </c>
    </row>
    <row r="132" spans="1:44" s="1" customFormat="1" ht="12.75" customHeight="1" x14ac:dyDescent="0.2">
      <c r="A132" s="465" t="s">
        <v>160</v>
      </c>
      <c r="B132" s="465" t="s">
        <v>995</v>
      </c>
      <c r="C132" s="465" t="s">
        <v>996</v>
      </c>
      <c r="D132" s="465" t="s">
        <v>1009</v>
      </c>
      <c r="E132" s="468">
        <v>17.008490592461627</v>
      </c>
      <c r="F132" s="468">
        <v>17.008490592461627</v>
      </c>
      <c r="G132" s="468">
        <v>17.841081799102412</v>
      </c>
      <c r="H132" s="468">
        <v>17.008490592461627</v>
      </c>
      <c r="I132" s="468">
        <v>18.443256460849035</v>
      </c>
      <c r="J132" s="468">
        <v>17.689221528499708</v>
      </c>
      <c r="K132" s="468">
        <v>20.096692637324157</v>
      </c>
      <c r="L132" s="468">
        <v>20.316006757777686</v>
      </c>
      <c r="M132" s="468">
        <v>18.239914451746408</v>
      </c>
      <c r="N132" s="468">
        <v>16.997102558708242</v>
      </c>
      <c r="O132" s="468">
        <v>17.743927995916422</v>
      </c>
      <c r="P132" s="468">
        <v>19.561287551145568</v>
      </c>
      <c r="Q132" s="468">
        <v>19.418145723414334</v>
      </c>
      <c r="R132" s="468">
        <v>16.689586907929911</v>
      </c>
      <c r="S132" s="468">
        <v>14.707738252820411</v>
      </c>
      <c r="T132" s="468">
        <v>14.866188929184707</v>
      </c>
      <c r="U132" s="468">
        <v>15.743185514749509</v>
      </c>
      <c r="V132" s="468">
        <v>17.149610549300277</v>
      </c>
      <c r="W132" s="468">
        <v>17.04256062895373</v>
      </c>
      <c r="X132" s="468">
        <v>15.416244935101643</v>
      </c>
      <c r="Y132" s="468">
        <v>17.475327310531821</v>
      </c>
      <c r="Z132" s="468">
        <v>15.959742040911568</v>
      </c>
      <c r="AA132" s="468">
        <v>14.203335163592971</v>
      </c>
      <c r="AB132" s="468">
        <v>17.641927988830908</v>
      </c>
      <c r="AC132" s="468">
        <v>16.693797640271111</v>
      </c>
      <c r="AD132" s="468">
        <v>14.86600801649737</v>
      </c>
      <c r="AE132" s="468">
        <v>14.423255475016317</v>
      </c>
      <c r="AF132" s="468">
        <v>14.051761515019153</v>
      </c>
      <c r="AG132" s="468">
        <v>13.89386186170637</v>
      </c>
      <c r="AH132" s="468">
        <v>11.165260865898167</v>
      </c>
      <c r="AI132" s="468">
        <v>10.727890241118837</v>
      </c>
      <c r="AJ132" s="468">
        <v>12.052865188237952</v>
      </c>
      <c r="AK132" s="468">
        <v>12.075181997663138</v>
      </c>
      <c r="AL132" s="468">
        <v>11.76977628962444</v>
      </c>
      <c r="AM132" s="468">
        <v>12.030324196785243</v>
      </c>
      <c r="AN132" s="468">
        <v>11.791778646890544</v>
      </c>
      <c r="AO132" s="468">
        <v>13.576239120704807</v>
      </c>
      <c r="AP132" s="468">
        <v>12.22771329970192</v>
      </c>
      <c r="AQ132" s="468">
        <v>11.22187426109922</v>
      </c>
      <c r="AR132" s="468">
        <v>10.318671227854416</v>
      </c>
    </row>
    <row r="133" spans="1:44" s="1" customFormat="1" ht="12.75" customHeight="1" x14ac:dyDescent="0.2">
      <c r="A133" s="465" t="s">
        <v>160</v>
      </c>
      <c r="B133" s="465" t="s">
        <v>997</v>
      </c>
      <c r="C133" s="465" t="s">
        <v>998</v>
      </c>
      <c r="D133" s="465" t="s">
        <v>1009</v>
      </c>
      <c r="E133" s="468">
        <v>5.7076904834409827</v>
      </c>
      <c r="F133" s="468">
        <v>5.7983307839521716</v>
      </c>
      <c r="G133" s="468">
        <v>5.8447397363218325</v>
      </c>
      <c r="H133" s="468">
        <v>5.8719285617625978</v>
      </c>
      <c r="I133" s="468">
        <v>5.8563730083618397</v>
      </c>
      <c r="J133" s="468">
        <v>5.8146737599112459</v>
      </c>
      <c r="K133" s="468">
        <v>5.7532543014737625</v>
      </c>
      <c r="L133" s="468">
        <v>5.6701489862935119</v>
      </c>
      <c r="M133" s="468">
        <v>5.5819603482053495</v>
      </c>
      <c r="N133" s="468">
        <v>5.5018762052528478</v>
      </c>
      <c r="O133" s="468">
        <v>5.5651476020374364</v>
      </c>
      <c r="P133" s="468">
        <v>5.607402072195856</v>
      </c>
      <c r="Q133" s="468">
        <v>5.730206933958363</v>
      </c>
      <c r="R133" s="468">
        <v>5.8561695374529128</v>
      </c>
      <c r="S133" s="468">
        <v>6.0029021626623278</v>
      </c>
      <c r="T133" s="468">
        <v>6.1449688705881842</v>
      </c>
      <c r="U133" s="468">
        <v>6.2577225464266011</v>
      </c>
      <c r="V133" s="468">
        <v>6.37424128056381</v>
      </c>
      <c r="W133" s="468">
        <v>6.5787125504119022</v>
      </c>
      <c r="X133" s="468">
        <v>6.8509768511171441</v>
      </c>
      <c r="Y133" s="468">
        <v>7.1744536378807373</v>
      </c>
      <c r="Z133" s="468">
        <v>7.4018484696410773</v>
      </c>
      <c r="AA133" s="468">
        <v>8.183171016051455</v>
      </c>
      <c r="AB133" s="468">
        <v>8.5141586342680213</v>
      </c>
      <c r="AC133" s="468">
        <v>7.5030831531157167</v>
      </c>
      <c r="AD133" s="468">
        <v>8.4621555745242336</v>
      </c>
      <c r="AE133" s="468">
        <v>8.3390196157078016</v>
      </c>
      <c r="AF133" s="468">
        <v>8.173616083200459</v>
      </c>
      <c r="AG133" s="468">
        <v>8.1094700784924356</v>
      </c>
      <c r="AH133" s="468">
        <v>8.0420754594598041</v>
      </c>
      <c r="AI133" s="468">
        <v>8.0198072133807372</v>
      </c>
      <c r="AJ133" s="468">
        <v>7.9894158426724395</v>
      </c>
      <c r="AK133" s="468">
        <v>8.0611513274510411</v>
      </c>
      <c r="AL133" s="468">
        <v>7.9881627107339899</v>
      </c>
      <c r="AM133" s="468">
        <v>6.983005991025812</v>
      </c>
      <c r="AN133" s="468">
        <v>6.8022785721903558</v>
      </c>
      <c r="AO133" s="468">
        <v>6.7300225559320026</v>
      </c>
      <c r="AP133" s="468">
        <v>6.733003723808328</v>
      </c>
      <c r="AQ133" s="468">
        <v>6.6257923832970906</v>
      </c>
      <c r="AR133" s="468">
        <v>6.4195949459490897</v>
      </c>
    </row>
    <row r="134" spans="1:44" s="1" customFormat="1" ht="12.75" customHeight="1" x14ac:dyDescent="0.2">
      <c r="A134" s="465" t="s">
        <v>160</v>
      </c>
      <c r="B134" s="465" t="s">
        <v>999</v>
      </c>
      <c r="C134" s="465" t="s">
        <v>1000</v>
      </c>
      <c r="D134" s="465" t="s">
        <v>1009</v>
      </c>
      <c r="E134" s="468">
        <v>0.37335823849224592</v>
      </c>
      <c r="F134" s="468">
        <v>0.37468024054223414</v>
      </c>
      <c r="G134" s="468">
        <v>0.37600837622650823</v>
      </c>
      <c r="H134" s="468">
        <v>0.37738879346492965</v>
      </c>
      <c r="I134" s="468">
        <v>0.37881032604605891</v>
      </c>
      <c r="J134" s="468">
        <v>0.38026426289480547</v>
      </c>
      <c r="K134" s="468">
        <v>0.3823347656400724</v>
      </c>
      <c r="L134" s="468">
        <v>0.3856150156949803</v>
      </c>
      <c r="M134" s="468">
        <v>0.38997842189819509</v>
      </c>
      <c r="N134" s="468">
        <v>0.39547952094595862</v>
      </c>
      <c r="O134" s="468">
        <v>0.40184012038773659</v>
      </c>
      <c r="P134" s="468">
        <v>0.40896360015083194</v>
      </c>
      <c r="Q134" s="468">
        <v>0.41671184803283867</v>
      </c>
      <c r="R134" s="468">
        <v>0.42491140780308312</v>
      </c>
      <c r="S134" s="468">
        <v>0.43345764043790525</v>
      </c>
      <c r="T134" s="468">
        <v>0.44223041418521281</v>
      </c>
      <c r="U134" s="468">
        <v>0.45206871452380903</v>
      </c>
      <c r="V134" s="468">
        <v>0.46387138912822673</v>
      </c>
      <c r="W134" s="468">
        <v>0.47729544883124131</v>
      </c>
      <c r="X134" s="468">
        <v>0.4919596162030459</v>
      </c>
      <c r="Y134" s="468">
        <v>0.50830589235326262</v>
      </c>
      <c r="Z134" s="468">
        <v>0.53294570145987019</v>
      </c>
      <c r="AA134" s="468">
        <v>0.56406160322739807</v>
      </c>
      <c r="AB134" s="468">
        <v>0.59286427517745421</v>
      </c>
      <c r="AC134" s="468">
        <v>0.59405910208074486</v>
      </c>
      <c r="AD134" s="468">
        <v>0.57618717736154834</v>
      </c>
      <c r="AE134" s="468">
        <v>0.56948611101081648</v>
      </c>
      <c r="AF134" s="468">
        <v>0.5679839540455105</v>
      </c>
      <c r="AG134" s="468">
        <v>0.56495580481976104</v>
      </c>
      <c r="AH134" s="468">
        <v>0.55638173644823607</v>
      </c>
      <c r="AI134" s="468">
        <v>0.54609632707977296</v>
      </c>
      <c r="AJ134" s="468">
        <v>0.53789254314376045</v>
      </c>
      <c r="AK134" s="468">
        <v>0.53069264137793859</v>
      </c>
      <c r="AL134" s="468">
        <v>0.51807944738518741</v>
      </c>
      <c r="AM134" s="468">
        <v>0.49369634057669681</v>
      </c>
      <c r="AN134" s="468">
        <v>0.4684757511023267</v>
      </c>
      <c r="AO134" s="468">
        <v>0.45356825837937259</v>
      </c>
      <c r="AP134" s="468">
        <v>0.44350057674269572</v>
      </c>
      <c r="AQ134" s="468">
        <v>0.42126170508993466</v>
      </c>
      <c r="AR134" s="468">
        <v>0.39311541236758596</v>
      </c>
    </row>
    <row r="135" spans="1:44" s="1" customFormat="1" ht="12.75" customHeight="1" x14ac:dyDescent="0.2">
      <c r="A135" s="465" t="s">
        <v>160</v>
      </c>
      <c r="B135" s="465" t="s">
        <v>1001</v>
      </c>
      <c r="C135" s="465" t="s">
        <v>1002</v>
      </c>
      <c r="D135" s="465" t="s">
        <v>1009</v>
      </c>
      <c r="E135" s="468">
        <v>19.465709694556548</v>
      </c>
      <c r="F135" s="468">
        <v>20.017290936857037</v>
      </c>
      <c r="G135" s="468">
        <v>20.098781443375522</v>
      </c>
      <c r="H135" s="468">
        <v>20.931828320900674</v>
      </c>
      <c r="I135" s="468">
        <v>21.185725638233087</v>
      </c>
      <c r="J135" s="468">
        <v>21.767745403539731</v>
      </c>
      <c r="K135" s="468">
        <v>22.142644994060163</v>
      </c>
      <c r="L135" s="468">
        <v>22.109230092848186</v>
      </c>
      <c r="M135" s="468">
        <v>22.863102964113473</v>
      </c>
      <c r="N135" s="468">
        <v>22.752936786409229</v>
      </c>
      <c r="O135" s="468">
        <v>23.633818830865209</v>
      </c>
      <c r="P135" s="468">
        <v>23.862535321380587</v>
      </c>
      <c r="Q135" s="468">
        <v>24.512232390258113</v>
      </c>
      <c r="R135" s="468">
        <v>24.687659672277988</v>
      </c>
      <c r="S135" s="468">
        <v>24.962543565571838</v>
      </c>
      <c r="T135" s="468">
        <v>25.53863885435598</v>
      </c>
      <c r="U135" s="468">
        <v>26.307836580000821</v>
      </c>
      <c r="V135" s="468">
        <v>26.844161228102244</v>
      </c>
      <c r="W135" s="468">
        <v>27.82278517024362</v>
      </c>
      <c r="X135" s="468">
        <v>28.423155717963297</v>
      </c>
      <c r="Y135" s="468">
        <v>29.129521867640523</v>
      </c>
      <c r="Z135" s="468">
        <v>30.350382689547025</v>
      </c>
      <c r="AA135" s="468">
        <v>31.227003127363066</v>
      </c>
      <c r="AB135" s="468">
        <v>32.437077202378809</v>
      </c>
      <c r="AC135" s="468">
        <v>32.718714423515152</v>
      </c>
      <c r="AD135" s="468">
        <v>32.221772787724916</v>
      </c>
      <c r="AE135" s="468">
        <v>32.096244951625465</v>
      </c>
      <c r="AF135" s="468">
        <v>31.978615601201362</v>
      </c>
      <c r="AG135" s="468">
        <v>32.007036486112298</v>
      </c>
      <c r="AH135" s="468">
        <v>32.281919773902544</v>
      </c>
      <c r="AI135" s="468">
        <v>32.203492911086158</v>
      </c>
      <c r="AJ135" s="468">
        <v>32.004768538935522</v>
      </c>
      <c r="AK135" s="468">
        <v>31.862553910116642</v>
      </c>
      <c r="AL135" s="468">
        <v>31.733041946941221</v>
      </c>
      <c r="AM135" s="468">
        <v>32.202757297575637</v>
      </c>
      <c r="AN135" s="468">
        <v>32.308759012737504</v>
      </c>
      <c r="AO135" s="468">
        <v>32.643057482606579</v>
      </c>
      <c r="AP135" s="468">
        <v>32.795303637069992</v>
      </c>
      <c r="AQ135" s="468">
        <v>32.77722797132418</v>
      </c>
      <c r="AR135" s="468">
        <v>32.791792094329857</v>
      </c>
    </row>
    <row r="136" spans="1:44" s="1" customFormat="1" ht="12.75" customHeight="1" x14ac:dyDescent="0.2">
      <c r="A136" s="465" t="s">
        <v>160</v>
      </c>
      <c r="B136" s="465" t="s">
        <v>1003</v>
      </c>
      <c r="C136" s="465" t="s">
        <v>1004</v>
      </c>
      <c r="D136" s="465" t="s">
        <v>1009</v>
      </c>
      <c r="E136" s="468">
        <v>14.073093825422431</v>
      </c>
      <c r="F136" s="468">
        <v>16.076639319896863</v>
      </c>
      <c r="G136" s="468">
        <v>12.616557500913775</v>
      </c>
      <c r="H136" s="468">
        <v>14.990247762162943</v>
      </c>
      <c r="I136" s="468">
        <v>14.952016086081555</v>
      </c>
      <c r="J136" s="468">
        <v>15.854305560741601</v>
      </c>
      <c r="K136" s="468">
        <v>16.492234804708804</v>
      </c>
      <c r="L136" s="468">
        <v>15.225891661147745</v>
      </c>
      <c r="M136" s="468">
        <v>14.484347119961749</v>
      </c>
      <c r="N136" s="468">
        <v>14.692987515266514</v>
      </c>
      <c r="O136" s="468">
        <v>14.875939025725598</v>
      </c>
      <c r="P136" s="468">
        <v>14.004442633963629</v>
      </c>
      <c r="Q136" s="468">
        <v>11.438899380706117</v>
      </c>
      <c r="R136" s="468">
        <v>11.901930595509159</v>
      </c>
      <c r="S136" s="468">
        <v>13.390672255000661</v>
      </c>
      <c r="T136" s="468">
        <v>17.109585254332593</v>
      </c>
      <c r="U136" s="468">
        <v>16.316617086296937</v>
      </c>
      <c r="V136" s="468">
        <v>16.277764849997652</v>
      </c>
      <c r="W136" s="468">
        <v>15.42281792486375</v>
      </c>
      <c r="X136" s="468">
        <v>13.422928325603944</v>
      </c>
      <c r="Y136" s="468">
        <v>13.429008841968008</v>
      </c>
      <c r="Z136" s="468">
        <v>13.45887958519635</v>
      </c>
      <c r="AA136" s="468">
        <v>12.520432852242916</v>
      </c>
      <c r="AB136" s="468">
        <v>11.432093190750656</v>
      </c>
      <c r="AC136" s="468">
        <v>11.100313533329102</v>
      </c>
      <c r="AD136" s="468">
        <v>11.025976846217642</v>
      </c>
      <c r="AE136" s="468">
        <v>10.48796401051165</v>
      </c>
      <c r="AF136" s="468">
        <v>8.5220918350051864</v>
      </c>
      <c r="AG136" s="468">
        <v>9.4903301811015979</v>
      </c>
      <c r="AH136" s="468">
        <v>8.8484822006642396</v>
      </c>
      <c r="AI136" s="468">
        <v>9.4736984621876275</v>
      </c>
      <c r="AJ136" s="468">
        <v>9.4518365729169354</v>
      </c>
      <c r="AK136" s="468">
        <v>8.8933073521287724</v>
      </c>
      <c r="AL136" s="468">
        <v>8.4539840528245449</v>
      </c>
      <c r="AM136" s="468">
        <v>8.6071604178170755</v>
      </c>
      <c r="AN136" s="468">
        <v>8.3198193259994238</v>
      </c>
      <c r="AO136" s="468">
        <v>9.1118577723748846</v>
      </c>
      <c r="AP136" s="468">
        <v>9.2604405259718465</v>
      </c>
      <c r="AQ136" s="468">
        <v>9.0344646702313334</v>
      </c>
      <c r="AR136" s="468">
        <v>8.2694363578223165</v>
      </c>
    </row>
    <row r="137" spans="1:44" s="1" customFormat="1" ht="12.75" customHeight="1" x14ac:dyDescent="0.2">
      <c r="A137" s="465" t="s">
        <v>160</v>
      </c>
      <c r="B137" s="465" t="s">
        <v>1005</v>
      </c>
      <c r="C137" s="465" t="s">
        <v>1006</v>
      </c>
      <c r="D137" s="465" t="s">
        <v>1009</v>
      </c>
      <c r="E137" s="468">
        <v>13.148737921595893</v>
      </c>
      <c r="F137" s="468">
        <v>10.331686819409825</v>
      </c>
      <c r="G137" s="468">
        <v>12.13462983224208</v>
      </c>
      <c r="H137" s="468">
        <v>7.3912306743385363</v>
      </c>
      <c r="I137" s="468">
        <v>6.3324895399956826</v>
      </c>
      <c r="J137" s="468">
        <v>4.9634179411128603</v>
      </c>
      <c r="K137" s="468">
        <v>9.4447608267443162</v>
      </c>
      <c r="L137" s="468">
        <v>5.3242921812304207</v>
      </c>
      <c r="M137" s="468">
        <v>8.5459055156013228</v>
      </c>
      <c r="N137" s="468">
        <v>9.195665798540837</v>
      </c>
      <c r="O137" s="468">
        <v>8.4120195886056326</v>
      </c>
      <c r="P137" s="468">
        <v>6.9587289818955886</v>
      </c>
      <c r="Q137" s="468">
        <v>6.3076225143910376</v>
      </c>
      <c r="R137" s="468">
        <v>7.2655791797795199</v>
      </c>
      <c r="S137" s="468">
        <v>7.2917094676901808</v>
      </c>
      <c r="T137" s="468">
        <v>5.7967663130678853</v>
      </c>
      <c r="U137" s="468">
        <v>4.9933808040910268</v>
      </c>
      <c r="V137" s="468">
        <v>5.3990616583781987</v>
      </c>
      <c r="W137" s="468">
        <v>5.5504956552379987</v>
      </c>
      <c r="X137" s="468">
        <v>9.6408288106821427</v>
      </c>
      <c r="Y137" s="468">
        <v>10.861821188438991</v>
      </c>
      <c r="Z137" s="468">
        <v>6.9186752045264193</v>
      </c>
      <c r="AA137" s="468">
        <v>8.5660090167582617</v>
      </c>
      <c r="AB137" s="468">
        <v>6.6274675034633272</v>
      </c>
      <c r="AC137" s="468">
        <v>8.331912662355256</v>
      </c>
      <c r="AD137" s="468">
        <v>6.8890570867383047</v>
      </c>
      <c r="AE137" s="468">
        <v>9.9146298551458809</v>
      </c>
      <c r="AF137" s="468">
        <v>7.6037321709307175</v>
      </c>
      <c r="AG137" s="468">
        <v>8.5903903461273412</v>
      </c>
      <c r="AH137" s="468">
        <v>8.9147069976037923</v>
      </c>
      <c r="AI137" s="468">
        <v>8.2218004992604055</v>
      </c>
      <c r="AJ137" s="468">
        <v>9.9735513486890568</v>
      </c>
      <c r="AK137" s="468">
        <v>16.864397483336646</v>
      </c>
      <c r="AL137" s="468">
        <v>12.550457258486777</v>
      </c>
      <c r="AM137" s="468">
        <v>9.3577835527960751</v>
      </c>
      <c r="AN137" s="468">
        <v>11.537329236460197</v>
      </c>
      <c r="AO137" s="468">
        <v>12.347877792778423</v>
      </c>
      <c r="AP137" s="468">
        <v>9.0971649037590936</v>
      </c>
      <c r="AQ137" s="468">
        <v>10.428112915248319</v>
      </c>
      <c r="AR137" s="468">
        <v>7.9953584794292594</v>
      </c>
    </row>
    <row r="138" spans="1:44" s="1" customFormat="1" ht="12.75" customHeight="1" x14ac:dyDescent="0.2">
      <c r="A138" s="465" t="s">
        <v>161</v>
      </c>
      <c r="B138" s="465" t="s">
        <v>974</v>
      </c>
      <c r="C138" s="465" t="s">
        <v>975</v>
      </c>
      <c r="D138" s="465" t="s">
        <v>1009</v>
      </c>
      <c r="E138" s="468">
        <v>1.1611207254679674</v>
      </c>
      <c r="F138" s="468">
        <v>1.1744103042575553</v>
      </c>
      <c r="G138" s="468">
        <v>1.1759625159395726</v>
      </c>
      <c r="H138" s="468">
        <v>1.1758089133453138</v>
      </c>
      <c r="I138" s="468">
        <v>1.1762438921322538</v>
      </c>
      <c r="J138" s="468">
        <v>1.1797226449634688</v>
      </c>
      <c r="K138" s="468">
        <v>1.1827758733033631</v>
      </c>
      <c r="L138" s="468">
        <v>1.1867620370501102</v>
      </c>
      <c r="M138" s="468">
        <v>1.184744228091033</v>
      </c>
      <c r="N138" s="468">
        <v>1.197483800836048</v>
      </c>
      <c r="O138" s="468">
        <v>1.2089660641345159</v>
      </c>
      <c r="P138" s="468">
        <v>1.2197458457645789</v>
      </c>
      <c r="Q138" s="468">
        <v>1.2312158757914884</v>
      </c>
      <c r="R138" s="468">
        <v>1.241337470847395</v>
      </c>
      <c r="S138" s="468">
        <v>1.2626820924416384</v>
      </c>
      <c r="T138" s="468">
        <v>1.3028293820980428</v>
      </c>
      <c r="U138" s="468">
        <v>1.3372439616686542</v>
      </c>
      <c r="V138" s="468">
        <v>1.3622628347191612</v>
      </c>
      <c r="W138" s="468">
        <v>1.3878655917332436</v>
      </c>
      <c r="X138" s="468">
        <v>1.4232832790728021</v>
      </c>
      <c r="Y138" s="468">
        <v>1.4848534318968096</v>
      </c>
      <c r="Z138" s="468">
        <v>1.5984980150940493</v>
      </c>
      <c r="AA138" s="468">
        <v>1.7387044424881213</v>
      </c>
      <c r="AB138" s="468">
        <v>1.8314072955495357</v>
      </c>
      <c r="AC138" s="468">
        <v>1.375259558931138</v>
      </c>
      <c r="AD138" s="468">
        <v>1.716037899996582</v>
      </c>
      <c r="AE138" s="468">
        <v>1.631251256875178</v>
      </c>
      <c r="AF138" s="468">
        <v>1.5778536091392537</v>
      </c>
      <c r="AG138" s="468">
        <v>1.5528751493545383</v>
      </c>
      <c r="AH138" s="468">
        <v>1.5369064741068943</v>
      </c>
      <c r="AI138" s="468">
        <v>1.5306161203789781</v>
      </c>
      <c r="AJ138" s="468">
        <v>1.5301849708001618</v>
      </c>
      <c r="AK138" s="468">
        <v>1.5323382055949655</v>
      </c>
      <c r="AL138" s="468">
        <v>1.5471606057827616</v>
      </c>
      <c r="AM138" s="468">
        <v>1.5861098669929996</v>
      </c>
      <c r="AN138" s="468">
        <v>1.6144043682915741</v>
      </c>
      <c r="AO138" s="468">
        <v>1.6879616860053901</v>
      </c>
      <c r="AP138" s="468">
        <v>1.7417024640700882</v>
      </c>
      <c r="AQ138" s="468">
        <v>1.7878379983074475</v>
      </c>
      <c r="AR138" s="468">
        <v>1.8079900448046653</v>
      </c>
    </row>
    <row r="139" spans="1:44" s="1" customFormat="1" ht="12.75" customHeight="1" x14ac:dyDescent="0.2">
      <c r="A139" s="465" t="s">
        <v>161</v>
      </c>
      <c r="B139" s="465" t="s">
        <v>976</v>
      </c>
      <c r="C139" s="465" t="s">
        <v>977</v>
      </c>
      <c r="D139" s="465" t="s">
        <v>1009</v>
      </c>
      <c r="E139" s="468">
        <v>4.122524127111285E-2</v>
      </c>
      <c r="F139" s="468">
        <v>4.7955424909386646E-2</v>
      </c>
      <c r="G139" s="468">
        <v>4.6504877220665604E-2</v>
      </c>
      <c r="H139" s="468">
        <v>5.9030751916595653E-2</v>
      </c>
      <c r="I139" s="468">
        <v>7.1447126895037724E-2</v>
      </c>
      <c r="J139" s="468">
        <v>5.8034993001481544E-2</v>
      </c>
      <c r="K139" s="468">
        <v>5.5130484640033228E-2</v>
      </c>
      <c r="L139" s="468">
        <v>5.3541122789151456E-2</v>
      </c>
      <c r="M139" s="468">
        <v>5.401066328758581E-2</v>
      </c>
      <c r="N139" s="468">
        <v>1.8167314828003628E-2</v>
      </c>
      <c r="O139" s="468">
        <v>2.0739711626418411E-2</v>
      </c>
      <c r="P139" s="468">
        <v>1.4952707760156444E-2</v>
      </c>
      <c r="Q139" s="468">
        <v>1.714930094480091E-2</v>
      </c>
      <c r="R139" s="468">
        <v>1.7119595710670239E-2</v>
      </c>
      <c r="S139" s="468">
        <v>1.4736187683645648E-2</v>
      </c>
      <c r="T139" s="468">
        <v>1.3928950998518012E-2</v>
      </c>
      <c r="U139" s="468">
        <v>1.3504E-2</v>
      </c>
      <c r="V139" s="468">
        <v>1.3351999999999999E-2</v>
      </c>
      <c r="W139" s="468">
        <v>1.25936E-2</v>
      </c>
      <c r="X139" s="468">
        <v>1.31152E-2</v>
      </c>
      <c r="Y139" s="468">
        <v>1.3894934555795199E-2</v>
      </c>
      <c r="Z139" s="468">
        <v>2.5873535999999999E-3</v>
      </c>
      <c r="AA139" s="468">
        <v>1.1941631999999999E-3</v>
      </c>
      <c r="AB139" s="468">
        <v>1.33845792E-2</v>
      </c>
      <c r="AC139" s="468">
        <v>6.1699445484913618E-3</v>
      </c>
      <c r="AD139" s="468">
        <v>1.1941631999999995E-3</v>
      </c>
      <c r="AE139" s="468">
        <v>6.1698431999999987E-3</v>
      </c>
      <c r="AF139" s="468">
        <v>1.4429472E-3</v>
      </c>
      <c r="AG139" s="468">
        <v>2.9356511999999997E-3</v>
      </c>
      <c r="AH139" s="468">
        <v>4.7766527999999978E-3</v>
      </c>
      <c r="AI139" s="468">
        <v>1.1095766399999998E-2</v>
      </c>
      <c r="AJ139" s="468">
        <v>1.0448928E-3</v>
      </c>
      <c r="AK139" s="468">
        <v>0</v>
      </c>
      <c r="AL139" s="468">
        <v>0</v>
      </c>
      <c r="AM139" s="468">
        <v>0</v>
      </c>
      <c r="AN139" s="468">
        <v>0</v>
      </c>
      <c r="AO139" s="468">
        <v>0</v>
      </c>
      <c r="AP139" s="468">
        <v>0</v>
      </c>
      <c r="AQ139" s="468">
        <v>0</v>
      </c>
      <c r="AR139" s="468">
        <v>0</v>
      </c>
    </row>
    <row r="140" spans="1:44" s="1" customFormat="1" ht="12.75" customHeight="1" x14ac:dyDescent="0.2">
      <c r="A140" s="465" t="s">
        <v>161</v>
      </c>
      <c r="B140" s="465" t="s">
        <v>978</v>
      </c>
      <c r="C140" s="465" t="s">
        <v>979</v>
      </c>
      <c r="D140" s="465" t="s">
        <v>1009</v>
      </c>
      <c r="E140" s="469"/>
      <c r="F140" s="469"/>
      <c r="G140" s="469"/>
      <c r="H140" s="469"/>
      <c r="I140" s="469"/>
      <c r="J140" s="469"/>
      <c r="K140" s="469"/>
      <c r="L140" s="469"/>
      <c r="M140" s="469"/>
      <c r="N140" s="469"/>
      <c r="O140" s="469"/>
      <c r="P140" s="469"/>
      <c r="Q140" s="469"/>
      <c r="R140" s="469"/>
      <c r="S140" s="468">
        <v>0</v>
      </c>
      <c r="T140" s="468">
        <v>0</v>
      </c>
      <c r="U140" s="468">
        <v>0</v>
      </c>
      <c r="V140" s="468">
        <v>0</v>
      </c>
      <c r="W140" s="468">
        <v>0</v>
      </c>
      <c r="X140" s="468">
        <v>0</v>
      </c>
      <c r="Y140" s="468">
        <v>0</v>
      </c>
      <c r="Z140" s="468">
        <v>0</v>
      </c>
      <c r="AA140" s="468">
        <v>0</v>
      </c>
      <c r="AB140" s="468">
        <v>0</v>
      </c>
      <c r="AC140" s="468">
        <v>0</v>
      </c>
      <c r="AD140" s="468">
        <v>0</v>
      </c>
      <c r="AE140" s="468">
        <v>0</v>
      </c>
      <c r="AF140" s="468">
        <v>0</v>
      </c>
      <c r="AG140" s="468">
        <v>0</v>
      </c>
      <c r="AH140" s="468">
        <v>0</v>
      </c>
      <c r="AI140" s="468">
        <v>0</v>
      </c>
      <c r="AJ140" s="468">
        <v>0</v>
      </c>
      <c r="AK140" s="468">
        <v>0</v>
      </c>
      <c r="AL140" s="468">
        <v>0</v>
      </c>
      <c r="AM140" s="468">
        <v>0</v>
      </c>
      <c r="AN140" s="468">
        <v>0</v>
      </c>
      <c r="AO140" s="468">
        <v>0</v>
      </c>
      <c r="AP140" s="468">
        <v>0</v>
      </c>
      <c r="AQ140" s="468">
        <v>0</v>
      </c>
      <c r="AR140" s="468">
        <v>0</v>
      </c>
    </row>
    <row r="141" spans="1:44" s="1" customFormat="1" ht="12.75" customHeight="1" x14ac:dyDescent="0.2">
      <c r="A141" s="465" t="s">
        <v>161</v>
      </c>
      <c r="B141" s="465" t="s">
        <v>980</v>
      </c>
      <c r="C141" s="465" t="s">
        <v>981</v>
      </c>
      <c r="D141" s="465" t="s">
        <v>1009</v>
      </c>
      <c r="E141" s="468">
        <v>0.21499671074515078</v>
      </c>
      <c r="F141" s="468">
        <v>0.2161536630954948</v>
      </c>
      <c r="G141" s="468">
        <v>0.17839585880278799</v>
      </c>
      <c r="H141" s="468">
        <v>0.1888078720305145</v>
      </c>
      <c r="I141" s="468">
        <v>0.1851984411660724</v>
      </c>
      <c r="J141" s="468">
        <v>0.18174302305300136</v>
      </c>
      <c r="K141" s="468">
        <v>0.16852633135754075</v>
      </c>
      <c r="L141" s="468">
        <v>0.16324924520825226</v>
      </c>
      <c r="M141" s="468">
        <v>0.15735621671192565</v>
      </c>
      <c r="N141" s="468">
        <v>0.19414494115686959</v>
      </c>
      <c r="O141" s="468">
        <v>0.21187332837241621</v>
      </c>
      <c r="P141" s="468">
        <v>0.19427463620162938</v>
      </c>
      <c r="Q141" s="468">
        <v>0.18471403668049241</v>
      </c>
      <c r="R141" s="468">
        <v>0.16568688745475205</v>
      </c>
      <c r="S141" s="468">
        <v>0.16428877875829265</v>
      </c>
      <c r="T141" s="468">
        <v>0.16224060418916822</v>
      </c>
      <c r="U141" s="468">
        <v>0.15914240000000002</v>
      </c>
      <c r="V141" s="468">
        <v>0.1573136</v>
      </c>
      <c r="W141" s="468">
        <v>0.14836959999999999</v>
      </c>
      <c r="X141" s="468">
        <v>0.15451680000000001</v>
      </c>
      <c r="Y141" s="468">
        <v>0.15363800304420477</v>
      </c>
      <c r="Z141" s="468">
        <v>0.14752891200000001</v>
      </c>
      <c r="AA141" s="468">
        <v>0.15743051520000001</v>
      </c>
      <c r="AB141" s="468">
        <v>0.14001563519999999</v>
      </c>
      <c r="AC141" s="468">
        <v>0.11742586160844583</v>
      </c>
      <c r="AD141" s="468">
        <v>0.11006204159999999</v>
      </c>
      <c r="AE141" s="468">
        <v>9.1900809599999994E-2</v>
      </c>
      <c r="AF141" s="468">
        <v>0.1004092224</v>
      </c>
      <c r="AG141" s="468">
        <v>0.10379268479999998</v>
      </c>
      <c r="AH141" s="468">
        <v>6.2195999999999994E-2</v>
      </c>
      <c r="AI141" s="468">
        <v>6.8166815999999991E-2</v>
      </c>
      <c r="AJ141" s="468">
        <v>7.5182524799999984E-2</v>
      </c>
      <c r="AK141" s="468">
        <v>4.9557772800028793E-2</v>
      </c>
      <c r="AL141" s="468">
        <v>7.8765014399999972E-2</v>
      </c>
      <c r="AM141" s="468">
        <v>6.4882867200000013E-2</v>
      </c>
      <c r="AN141" s="468">
        <v>7.0853683199985917E-2</v>
      </c>
      <c r="AO141" s="468">
        <v>4.2293280000000003E-2</v>
      </c>
      <c r="AP141" s="468">
        <v>8.6576832000000003E-3</v>
      </c>
      <c r="AQ141" s="468">
        <v>5.7220319999999993E-3</v>
      </c>
      <c r="AR141" s="468">
        <v>4.6771391999999995E-3</v>
      </c>
    </row>
    <row r="142" spans="1:44" s="1" customFormat="1" ht="12.75" customHeight="1" x14ac:dyDescent="0.2">
      <c r="A142" s="465" t="s">
        <v>161</v>
      </c>
      <c r="B142" s="465" t="s">
        <v>982</v>
      </c>
      <c r="C142" s="465" t="s">
        <v>983</v>
      </c>
      <c r="D142" s="465" t="s">
        <v>1009</v>
      </c>
      <c r="E142" s="469"/>
      <c r="F142" s="469"/>
      <c r="G142" s="469"/>
      <c r="H142" s="469"/>
      <c r="I142" s="469"/>
      <c r="J142" s="469"/>
      <c r="K142" s="469"/>
      <c r="L142" s="469"/>
      <c r="M142" s="469"/>
      <c r="N142" s="469"/>
      <c r="O142" s="469"/>
      <c r="P142" s="469"/>
      <c r="Q142" s="469"/>
      <c r="R142" s="469"/>
      <c r="S142" s="468">
        <v>0</v>
      </c>
      <c r="T142" s="468">
        <v>0</v>
      </c>
      <c r="U142" s="468">
        <v>0</v>
      </c>
      <c r="V142" s="468">
        <v>0</v>
      </c>
      <c r="W142" s="468">
        <v>0</v>
      </c>
      <c r="X142" s="468">
        <v>0</v>
      </c>
      <c r="Y142" s="468">
        <v>0</v>
      </c>
      <c r="Z142" s="468">
        <v>0</v>
      </c>
      <c r="AA142" s="468">
        <v>0</v>
      </c>
      <c r="AB142" s="468">
        <v>0</v>
      </c>
      <c r="AC142" s="468">
        <v>0</v>
      </c>
      <c r="AD142" s="468">
        <v>0</v>
      </c>
      <c r="AE142" s="468">
        <v>0</v>
      </c>
      <c r="AF142" s="468">
        <v>0</v>
      </c>
      <c r="AG142" s="468">
        <v>0</v>
      </c>
      <c r="AH142" s="468">
        <v>0</v>
      </c>
      <c r="AI142" s="468">
        <v>0</v>
      </c>
      <c r="AJ142" s="468">
        <v>0</v>
      </c>
      <c r="AK142" s="468">
        <v>0</v>
      </c>
      <c r="AL142" s="468">
        <v>0</v>
      </c>
      <c r="AM142" s="468">
        <v>0</v>
      </c>
      <c r="AN142" s="468">
        <v>0</v>
      </c>
      <c r="AO142" s="468">
        <v>0</v>
      </c>
      <c r="AP142" s="468">
        <v>0</v>
      </c>
      <c r="AQ142" s="468">
        <v>0</v>
      </c>
      <c r="AR142" s="468">
        <v>0</v>
      </c>
    </row>
    <row r="143" spans="1:44" s="1" customFormat="1" ht="12.75" customHeight="1" x14ac:dyDescent="0.2">
      <c r="A143" s="465" t="s">
        <v>161</v>
      </c>
      <c r="B143" s="465" t="s">
        <v>984</v>
      </c>
      <c r="C143" s="465" t="s">
        <v>985</v>
      </c>
      <c r="D143" s="465" t="s">
        <v>1009</v>
      </c>
      <c r="E143" s="468">
        <v>46.820343118535575</v>
      </c>
      <c r="F143" s="468">
        <v>47.806805175603714</v>
      </c>
      <c r="G143" s="468">
        <v>48.452330171361972</v>
      </c>
      <c r="H143" s="468">
        <v>49.757734292704775</v>
      </c>
      <c r="I143" s="468">
        <v>49.643660893004046</v>
      </c>
      <c r="J143" s="468">
        <v>52.989943268044293</v>
      </c>
      <c r="K143" s="468">
        <v>140.10660557197599</v>
      </c>
      <c r="L143" s="468">
        <v>324.64168386358858</v>
      </c>
      <c r="M143" s="468">
        <v>506.26336546109411</v>
      </c>
      <c r="N143" s="468">
        <v>774.11670864820837</v>
      </c>
      <c r="O143" s="468">
        <v>1032.0921208258292</v>
      </c>
      <c r="P143" s="468">
        <v>1275.851524712358</v>
      </c>
      <c r="Q143" s="468">
        <v>1610.6360234492231</v>
      </c>
      <c r="R143" s="468">
        <v>1961.2364279227982</v>
      </c>
      <c r="S143" s="468">
        <v>2244.999434977472</v>
      </c>
      <c r="T143" s="468">
        <v>2434.6224102075053</v>
      </c>
      <c r="U143" s="468">
        <v>2446.9770946254039</v>
      </c>
      <c r="V143" s="468">
        <v>2477.5079710385639</v>
      </c>
      <c r="W143" s="468">
        <v>2476.2279402233985</v>
      </c>
      <c r="X143" s="468">
        <v>2460.6833229616009</v>
      </c>
      <c r="Y143" s="468">
        <v>2337.817047826532</v>
      </c>
      <c r="Z143" s="468">
        <v>2245.3159677772301</v>
      </c>
      <c r="AA143" s="468">
        <v>2161.5630006203151</v>
      </c>
      <c r="AB143" s="468">
        <v>2002.6877324714778</v>
      </c>
      <c r="AC143" s="468">
        <v>1877.2879174372322</v>
      </c>
      <c r="AD143" s="468">
        <v>1717.9279628778272</v>
      </c>
      <c r="AE143" s="468">
        <v>1579.2076677825842</v>
      </c>
      <c r="AF143" s="468">
        <v>1404.8721263190678</v>
      </c>
      <c r="AG143" s="468">
        <v>1260.8223599444104</v>
      </c>
      <c r="AH143" s="468">
        <v>1147.1140947798601</v>
      </c>
      <c r="AI143" s="468">
        <v>1039.807749965157</v>
      </c>
      <c r="AJ143" s="468">
        <v>942.16144068710935</v>
      </c>
      <c r="AK143" s="468">
        <v>865.46081814000161</v>
      </c>
      <c r="AL143" s="468">
        <v>795.52012824401879</v>
      </c>
      <c r="AM143" s="468">
        <v>735.09216779484484</v>
      </c>
      <c r="AN143" s="468">
        <v>627.52489276548306</v>
      </c>
      <c r="AO143" s="468">
        <v>604.21457005158356</v>
      </c>
      <c r="AP143" s="468">
        <v>573.70205085263478</v>
      </c>
      <c r="AQ143" s="468">
        <v>560.94407208224129</v>
      </c>
      <c r="AR143" s="468">
        <v>515.60673242975372</v>
      </c>
    </row>
    <row r="144" spans="1:44" s="1" customFormat="1" ht="12.75" customHeight="1" x14ac:dyDescent="0.2">
      <c r="A144" s="465" t="s">
        <v>161</v>
      </c>
      <c r="B144" s="465" t="s">
        <v>986</v>
      </c>
      <c r="C144" s="465" t="s">
        <v>987</v>
      </c>
      <c r="D144" s="465" t="s">
        <v>1009</v>
      </c>
      <c r="E144" s="468">
        <v>6.2851608946178477</v>
      </c>
      <c r="F144" s="468">
        <v>6.6407289162494587</v>
      </c>
      <c r="G144" s="468">
        <v>6.7390533768443586</v>
      </c>
      <c r="H144" s="468">
        <v>6.8994327791421552</v>
      </c>
      <c r="I144" s="468">
        <v>7.0294225982324638</v>
      </c>
      <c r="J144" s="468">
        <v>7.4501205275704558</v>
      </c>
      <c r="K144" s="468">
        <v>7.8955258272425848</v>
      </c>
      <c r="L144" s="468">
        <v>8.0069494958610363</v>
      </c>
      <c r="M144" s="468">
        <v>8.1733022955510037</v>
      </c>
      <c r="N144" s="468">
        <v>8.5000699608662913</v>
      </c>
      <c r="O144" s="468">
        <v>15.91644237518382</v>
      </c>
      <c r="P144" s="468">
        <v>29.837042274151045</v>
      </c>
      <c r="Q144" s="468">
        <v>44.02677238029365</v>
      </c>
      <c r="R144" s="468">
        <v>57.623381361207478</v>
      </c>
      <c r="S144" s="468">
        <v>69.618949618352687</v>
      </c>
      <c r="T144" s="468">
        <v>81.068105711166481</v>
      </c>
      <c r="U144" s="468">
        <v>99.16915740935066</v>
      </c>
      <c r="V144" s="468">
        <v>104.07343703754788</v>
      </c>
      <c r="W144" s="468">
        <v>106.0880745256443</v>
      </c>
      <c r="X144" s="468">
        <v>105.20152760617815</v>
      </c>
      <c r="Y144" s="468">
        <v>102.36770786843445</v>
      </c>
      <c r="Z144" s="468">
        <v>99.581020580693959</v>
      </c>
      <c r="AA144" s="468">
        <v>96.820048566753229</v>
      </c>
      <c r="AB144" s="468">
        <v>86.550874221535878</v>
      </c>
      <c r="AC144" s="468">
        <v>77.445163459102076</v>
      </c>
      <c r="AD144" s="468">
        <v>69.126078224963621</v>
      </c>
      <c r="AE144" s="468">
        <v>59.728807452688628</v>
      </c>
      <c r="AF144" s="468">
        <v>52.600380910430125</v>
      </c>
      <c r="AG144" s="468">
        <v>46.422089635931151</v>
      </c>
      <c r="AH144" s="468">
        <v>42.684329255025176</v>
      </c>
      <c r="AI144" s="468">
        <v>39.930156929299635</v>
      </c>
      <c r="AJ144" s="468">
        <v>38.637490877287959</v>
      </c>
      <c r="AK144" s="468">
        <v>39.707135397137314</v>
      </c>
      <c r="AL144" s="468">
        <v>41.43915736734904</v>
      </c>
      <c r="AM144" s="468">
        <v>42.076795689983754</v>
      </c>
      <c r="AN144" s="468">
        <v>41.556184091030666</v>
      </c>
      <c r="AO144" s="468">
        <v>45.230314477453398</v>
      </c>
      <c r="AP144" s="468">
        <v>49.575543661545055</v>
      </c>
      <c r="AQ144" s="468">
        <v>50.947485970034684</v>
      </c>
      <c r="AR144" s="468">
        <v>53.103377235737845</v>
      </c>
    </row>
    <row r="145" spans="1:44" s="1" customFormat="1" ht="12.75" customHeight="1" x14ac:dyDescent="0.2">
      <c r="A145" s="465" t="s">
        <v>161</v>
      </c>
      <c r="B145" s="465" t="s">
        <v>988</v>
      </c>
      <c r="C145" s="465" t="s">
        <v>989</v>
      </c>
      <c r="D145" s="465" t="s">
        <v>1009</v>
      </c>
      <c r="E145" s="468">
        <v>8.8534450592307081</v>
      </c>
      <c r="F145" s="468">
        <v>9.9365321190810523</v>
      </c>
      <c r="G145" s="468">
        <v>9.723038915704274</v>
      </c>
      <c r="H145" s="468">
        <v>9.5241552211988409</v>
      </c>
      <c r="I145" s="468">
        <v>9.8493007111901587</v>
      </c>
      <c r="J145" s="468">
        <v>10.072292420678956</v>
      </c>
      <c r="K145" s="468">
        <v>10.049054369118307</v>
      </c>
      <c r="L145" s="468">
        <v>9.702975012535715</v>
      </c>
      <c r="M145" s="468">
        <v>9.3976629030331331</v>
      </c>
      <c r="N145" s="468">
        <v>10.214390957515237</v>
      </c>
      <c r="O145" s="468">
        <v>10.612991747834831</v>
      </c>
      <c r="P145" s="468">
        <v>11.022288308979606</v>
      </c>
      <c r="Q145" s="468">
        <v>11.27975654477398</v>
      </c>
      <c r="R145" s="468">
        <v>11.572951770321163</v>
      </c>
      <c r="S145" s="468">
        <v>12.00430863793547</v>
      </c>
      <c r="T145" s="468">
        <v>11.563885421980544</v>
      </c>
      <c r="U145" s="468">
        <v>11.863497072994496</v>
      </c>
      <c r="V145" s="468">
        <v>11.849364517617262</v>
      </c>
      <c r="W145" s="468">
        <v>12.693046153470767</v>
      </c>
      <c r="X145" s="468">
        <v>13.2009520012679</v>
      </c>
      <c r="Y145" s="468">
        <v>13.376029336624313</v>
      </c>
      <c r="Z145" s="468">
        <v>14.053550781457552</v>
      </c>
      <c r="AA145" s="468">
        <v>16.086254331568632</v>
      </c>
      <c r="AB145" s="468">
        <v>17.455861216486714</v>
      </c>
      <c r="AC145" s="468">
        <v>17.669407553968348</v>
      </c>
      <c r="AD145" s="468">
        <v>21.374667439575845</v>
      </c>
      <c r="AE145" s="468">
        <v>26.354822009710631</v>
      </c>
      <c r="AF145" s="468">
        <v>28.343896257555279</v>
      </c>
      <c r="AG145" s="468">
        <v>30.41382500575871</v>
      </c>
      <c r="AH145" s="468">
        <v>33.664837546517653</v>
      </c>
      <c r="AI145" s="468">
        <v>32.151196757094176</v>
      </c>
      <c r="AJ145" s="468">
        <v>31.222086464474284</v>
      </c>
      <c r="AK145" s="468">
        <v>29.780590792540188</v>
      </c>
      <c r="AL145" s="468">
        <v>28.773493648590094</v>
      </c>
      <c r="AM145" s="468">
        <v>26.977710769878861</v>
      </c>
      <c r="AN145" s="468">
        <v>25.358481855375402</v>
      </c>
      <c r="AO145" s="468">
        <v>25.35689160627912</v>
      </c>
      <c r="AP145" s="468">
        <v>23.8482775030939</v>
      </c>
      <c r="AQ145" s="468">
        <v>23.265227159478176</v>
      </c>
      <c r="AR145" s="468">
        <v>19.230427213891048</v>
      </c>
    </row>
    <row r="146" spans="1:44" s="1" customFormat="1" ht="12.75" customHeight="1" x14ac:dyDescent="0.2">
      <c r="A146" s="465" t="s">
        <v>161</v>
      </c>
      <c r="B146" s="465" t="s">
        <v>990</v>
      </c>
      <c r="C146" s="465" t="s">
        <v>991</v>
      </c>
      <c r="D146" s="465" t="s">
        <v>1009</v>
      </c>
      <c r="E146" s="468">
        <v>0.75222590849747628</v>
      </c>
      <c r="F146" s="468">
        <v>0.73027586184356674</v>
      </c>
      <c r="G146" s="468">
        <v>0.70177682062989988</v>
      </c>
      <c r="H146" s="468">
        <v>0.69724723696741253</v>
      </c>
      <c r="I146" s="468">
        <v>0.68055250619809393</v>
      </c>
      <c r="J146" s="468">
        <v>0.72059854219455166</v>
      </c>
      <c r="K146" s="468">
        <v>0.74059298337725854</v>
      </c>
      <c r="L146" s="468">
        <v>0.77964448615971527</v>
      </c>
      <c r="M146" s="468">
        <v>0.81348857143325293</v>
      </c>
      <c r="N146" s="468">
        <v>0.85408193392791243</v>
      </c>
      <c r="O146" s="468">
        <v>0.8964774520895471</v>
      </c>
      <c r="P146" s="468">
        <v>0.93746957009381082</v>
      </c>
      <c r="Q146" s="468">
        <v>1.0209390758597976</v>
      </c>
      <c r="R146" s="468">
        <v>1.1004920117737231</v>
      </c>
      <c r="S146" s="468">
        <v>1.1065128031515321</v>
      </c>
      <c r="T146" s="468">
        <v>1.109233963260998</v>
      </c>
      <c r="U146" s="468">
        <v>1.0630322371968883</v>
      </c>
      <c r="V146" s="468">
        <v>1.1028402330337128</v>
      </c>
      <c r="W146" s="468">
        <v>1.1120799701336721</v>
      </c>
      <c r="X146" s="468">
        <v>1.1045140524901345</v>
      </c>
      <c r="Y146" s="468">
        <v>1.1234796485136009</v>
      </c>
      <c r="Z146" s="468">
        <v>1.1752931100015749</v>
      </c>
      <c r="AA146" s="468">
        <v>1.2433047177774954</v>
      </c>
      <c r="AB146" s="468">
        <v>1.239957817920315</v>
      </c>
      <c r="AC146" s="468">
        <v>1.1915855622062075</v>
      </c>
      <c r="AD146" s="468">
        <v>1.1801908017681322</v>
      </c>
      <c r="AE146" s="468">
        <v>1.1548284583607407</v>
      </c>
      <c r="AF146" s="468">
        <v>1.1615721474462348</v>
      </c>
      <c r="AG146" s="468">
        <v>1.1657744030587736</v>
      </c>
      <c r="AH146" s="468">
        <v>1.1829672319248663</v>
      </c>
      <c r="AI146" s="468">
        <v>1.1867062981030041</v>
      </c>
      <c r="AJ146" s="468">
        <v>1.1807675259515229</v>
      </c>
      <c r="AK146" s="468">
        <v>1.1990617737607983</v>
      </c>
      <c r="AL146" s="468">
        <v>1.2130271767144432</v>
      </c>
      <c r="AM146" s="468">
        <v>1.2006300958924143</v>
      </c>
      <c r="AN146" s="468">
        <v>1.2022952939367737</v>
      </c>
      <c r="AO146" s="468">
        <v>1.2033381031042412</v>
      </c>
      <c r="AP146" s="468">
        <v>1.1781617648249008</v>
      </c>
      <c r="AQ146" s="468">
        <v>1.1740717909626308</v>
      </c>
      <c r="AR146" s="468">
        <v>1.1116870302094093</v>
      </c>
    </row>
    <row r="147" spans="1:44" s="1" customFormat="1" ht="12.75" customHeight="1" x14ac:dyDescent="0.2">
      <c r="A147" s="465" t="s">
        <v>161</v>
      </c>
      <c r="B147" s="465" t="s">
        <v>1013</v>
      </c>
      <c r="C147" s="465" t="s">
        <v>1014</v>
      </c>
      <c r="D147" s="465" t="s">
        <v>1009</v>
      </c>
      <c r="E147" s="469"/>
      <c r="F147" s="469"/>
      <c r="G147" s="469"/>
      <c r="H147" s="469"/>
      <c r="I147" s="469"/>
      <c r="J147" s="469"/>
      <c r="K147" s="469"/>
      <c r="L147" s="469"/>
      <c r="M147" s="469"/>
      <c r="N147" s="469"/>
      <c r="O147" s="469"/>
      <c r="P147" s="469"/>
      <c r="Q147" s="469"/>
      <c r="R147" s="469"/>
      <c r="S147" s="469"/>
      <c r="T147" s="469"/>
      <c r="U147" s="469"/>
      <c r="V147" s="469"/>
      <c r="W147" s="469"/>
      <c r="X147" s="469"/>
      <c r="Y147" s="469"/>
      <c r="Z147" s="469"/>
      <c r="AA147" s="469"/>
      <c r="AB147" s="469"/>
      <c r="AC147" s="469"/>
      <c r="AD147" s="469"/>
      <c r="AE147" s="469"/>
      <c r="AF147" s="469"/>
      <c r="AG147" s="469"/>
      <c r="AH147" s="469"/>
      <c r="AI147" s="468">
        <v>0</v>
      </c>
      <c r="AJ147" s="468">
        <v>0</v>
      </c>
      <c r="AK147" s="468">
        <v>0</v>
      </c>
      <c r="AL147" s="468">
        <v>0</v>
      </c>
      <c r="AM147" s="468">
        <v>0</v>
      </c>
      <c r="AN147" s="468">
        <v>0</v>
      </c>
      <c r="AO147" s="468">
        <v>0</v>
      </c>
      <c r="AP147" s="468">
        <v>0</v>
      </c>
      <c r="AQ147" s="468">
        <v>0</v>
      </c>
      <c r="AR147" s="468">
        <v>0</v>
      </c>
    </row>
    <row r="148" spans="1:44" s="1" customFormat="1" ht="12.75" customHeight="1" x14ac:dyDescent="0.2">
      <c r="A148" s="465" t="s">
        <v>161</v>
      </c>
      <c r="B148" s="465" t="s">
        <v>1015</v>
      </c>
      <c r="C148" s="465" t="s">
        <v>1016</v>
      </c>
      <c r="D148" s="465" t="s">
        <v>1009</v>
      </c>
      <c r="E148" s="469"/>
      <c r="F148" s="469"/>
      <c r="G148" s="469"/>
      <c r="H148" s="469"/>
      <c r="I148" s="469"/>
      <c r="J148" s="469"/>
      <c r="K148" s="469"/>
      <c r="L148" s="469"/>
      <c r="M148" s="469"/>
      <c r="N148" s="469"/>
      <c r="O148" s="469"/>
      <c r="P148" s="469"/>
      <c r="Q148" s="469"/>
      <c r="R148" s="469"/>
      <c r="S148" s="469"/>
      <c r="T148" s="469"/>
      <c r="U148" s="469"/>
      <c r="V148" s="469"/>
      <c r="W148" s="469"/>
      <c r="X148" s="469"/>
      <c r="Y148" s="469"/>
      <c r="Z148" s="469"/>
      <c r="AA148" s="469"/>
      <c r="AB148" s="469"/>
      <c r="AC148" s="469"/>
      <c r="AD148" s="469"/>
      <c r="AE148" s="469"/>
      <c r="AF148" s="469"/>
      <c r="AG148" s="469"/>
      <c r="AH148" s="469"/>
      <c r="AI148" s="468">
        <v>0</v>
      </c>
      <c r="AJ148" s="468">
        <v>0</v>
      </c>
      <c r="AK148" s="468">
        <v>0</v>
      </c>
      <c r="AL148" s="468">
        <v>0</v>
      </c>
      <c r="AM148" s="468">
        <v>0</v>
      </c>
      <c r="AN148" s="468">
        <v>0</v>
      </c>
      <c r="AO148" s="468">
        <v>0</v>
      </c>
      <c r="AP148" s="468">
        <v>0</v>
      </c>
      <c r="AQ148" s="468">
        <v>0</v>
      </c>
      <c r="AR148" s="468">
        <v>0</v>
      </c>
    </row>
    <row r="149" spans="1:44" s="1" customFormat="1" ht="12.75" customHeight="1" x14ac:dyDescent="0.2">
      <c r="A149" s="465" t="s">
        <v>161</v>
      </c>
      <c r="B149" s="465" t="s">
        <v>992</v>
      </c>
      <c r="C149" s="465" t="s">
        <v>915</v>
      </c>
      <c r="D149" s="465" t="s">
        <v>1009</v>
      </c>
      <c r="E149" s="468">
        <v>0.98350055999999997</v>
      </c>
      <c r="F149" s="468">
        <v>0.98979898000000011</v>
      </c>
      <c r="G149" s="468">
        <v>0.87994964400000031</v>
      </c>
      <c r="H149" s="468">
        <v>0.91230975400000014</v>
      </c>
      <c r="I149" s="468">
        <v>0.839892262</v>
      </c>
      <c r="J149" s="468">
        <v>0.80200130600000008</v>
      </c>
      <c r="K149" s="468">
        <v>0.81540159200000017</v>
      </c>
      <c r="L149" s="468">
        <v>0.8625895320000001</v>
      </c>
      <c r="M149" s="468">
        <v>0.89533701600000015</v>
      </c>
      <c r="N149" s="468">
        <v>0.8115135</v>
      </c>
      <c r="O149" s="468">
        <v>0.81865123200000001</v>
      </c>
      <c r="P149" s="468">
        <v>0.81246041600000019</v>
      </c>
      <c r="Q149" s="468">
        <v>0.79106874000000016</v>
      </c>
      <c r="R149" s="468">
        <v>0.66751065359999995</v>
      </c>
      <c r="S149" s="468">
        <v>0.62706589680000002</v>
      </c>
      <c r="T149" s="468">
        <v>0.61574595599999993</v>
      </c>
      <c r="U149" s="468">
        <v>0.5707674840000001</v>
      </c>
      <c r="V149" s="468">
        <v>0.5689166952000001</v>
      </c>
      <c r="W149" s="468">
        <v>0.59000707920000006</v>
      </c>
      <c r="X149" s="468">
        <v>0.58433993520000005</v>
      </c>
      <c r="Y149" s="468">
        <v>0.62735284080000009</v>
      </c>
      <c r="Z149" s="468">
        <v>0.61287651600000015</v>
      </c>
      <c r="AA149" s="468">
        <v>0.61510750560000005</v>
      </c>
      <c r="AB149" s="468">
        <v>0.63971295360000002</v>
      </c>
      <c r="AC149" s="468">
        <v>0.62216632800000005</v>
      </c>
      <c r="AD149" s="468">
        <v>0.65455513199999993</v>
      </c>
      <c r="AE149" s="468">
        <v>0.67400276159999994</v>
      </c>
      <c r="AF149" s="468">
        <v>0.67385211600000006</v>
      </c>
      <c r="AG149" s="468">
        <v>0.66970577520000008</v>
      </c>
      <c r="AH149" s="468">
        <v>0.68142457407736001</v>
      </c>
      <c r="AI149" s="468">
        <v>0.67110069426438013</v>
      </c>
      <c r="AJ149" s="468">
        <v>0.68509726353195988</v>
      </c>
      <c r="AK149" s="468">
        <v>0.65933453658536001</v>
      </c>
      <c r="AL149" s="468">
        <v>0.60551601291110013</v>
      </c>
      <c r="AM149" s="468">
        <v>0.60440862639290072</v>
      </c>
      <c r="AN149" s="468">
        <v>0.53083464905379962</v>
      </c>
      <c r="AO149" s="468">
        <v>0.49867351580463992</v>
      </c>
      <c r="AP149" s="468">
        <v>0.48628705710237996</v>
      </c>
      <c r="AQ149" s="468">
        <v>0.46800073085368071</v>
      </c>
      <c r="AR149" s="468">
        <v>0.47015221365051957</v>
      </c>
    </row>
    <row r="150" spans="1:44" s="1" customFormat="1" ht="12.75" customHeight="1" x14ac:dyDescent="0.2">
      <c r="A150" s="465" t="s">
        <v>161</v>
      </c>
      <c r="B150" s="465" t="s">
        <v>993</v>
      </c>
      <c r="C150" s="465" t="s">
        <v>994</v>
      </c>
      <c r="D150" s="465" t="s">
        <v>1009</v>
      </c>
      <c r="E150" s="469"/>
      <c r="F150" s="468">
        <v>0</v>
      </c>
      <c r="G150" s="469"/>
      <c r="H150" s="469"/>
      <c r="I150" s="469"/>
      <c r="J150" s="469"/>
      <c r="K150" s="469"/>
      <c r="L150" s="468">
        <v>0</v>
      </c>
      <c r="M150" s="468">
        <v>0</v>
      </c>
      <c r="N150" s="469"/>
      <c r="O150" s="469"/>
      <c r="P150" s="469"/>
      <c r="Q150" s="469"/>
      <c r="R150" s="469"/>
      <c r="S150" s="469"/>
      <c r="T150" s="469"/>
      <c r="U150" s="469"/>
      <c r="V150" s="469"/>
      <c r="W150" s="469"/>
      <c r="X150" s="469"/>
      <c r="Y150" s="469"/>
      <c r="Z150" s="469"/>
      <c r="AA150" s="469"/>
      <c r="AB150" s="469"/>
      <c r="AC150" s="469"/>
      <c r="AD150" s="469"/>
      <c r="AE150" s="469"/>
      <c r="AF150" s="469"/>
      <c r="AG150" s="469"/>
      <c r="AH150" s="469"/>
      <c r="AI150" s="468">
        <v>0</v>
      </c>
      <c r="AJ150" s="468">
        <v>0</v>
      </c>
      <c r="AK150" s="468">
        <v>0</v>
      </c>
      <c r="AL150" s="468">
        <v>0</v>
      </c>
      <c r="AM150" s="468">
        <v>0</v>
      </c>
      <c r="AN150" s="468">
        <v>0</v>
      </c>
      <c r="AO150" s="468">
        <v>0</v>
      </c>
      <c r="AP150" s="468">
        <v>0</v>
      </c>
      <c r="AQ150" s="468">
        <v>0</v>
      </c>
      <c r="AR150" s="468">
        <v>0</v>
      </c>
    </row>
    <row r="151" spans="1:44" s="1" customFormat="1" ht="12.75" customHeight="1" x14ac:dyDescent="0.2">
      <c r="A151" s="465" t="s">
        <v>161</v>
      </c>
      <c r="B151" s="465" t="s">
        <v>995</v>
      </c>
      <c r="C151" s="465" t="s">
        <v>996</v>
      </c>
      <c r="D151" s="465" t="s">
        <v>1009</v>
      </c>
      <c r="E151" s="469"/>
      <c r="F151" s="469"/>
      <c r="G151" s="469"/>
      <c r="H151" s="469"/>
      <c r="I151" s="469"/>
      <c r="J151" s="469"/>
      <c r="K151" s="469"/>
      <c r="L151" s="469"/>
      <c r="M151" s="469"/>
      <c r="N151" s="469"/>
      <c r="O151" s="469"/>
      <c r="P151" s="469"/>
      <c r="Q151" s="469"/>
      <c r="R151" s="469"/>
      <c r="S151" s="468">
        <v>0</v>
      </c>
      <c r="T151" s="468">
        <v>0</v>
      </c>
      <c r="U151" s="468">
        <v>0</v>
      </c>
      <c r="V151" s="468">
        <v>0</v>
      </c>
      <c r="W151" s="468">
        <v>0</v>
      </c>
      <c r="X151" s="468">
        <v>0</v>
      </c>
      <c r="Y151" s="468">
        <v>0</v>
      </c>
      <c r="Z151" s="468">
        <v>0</v>
      </c>
      <c r="AA151" s="468">
        <v>0</v>
      </c>
      <c r="AB151" s="468">
        <v>0</v>
      </c>
      <c r="AC151" s="468">
        <v>0</v>
      </c>
      <c r="AD151" s="468">
        <v>0</v>
      </c>
      <c r="AE151" s="468">
        <v>0</v>
      </c>
      <c r="AF151" s="468">
        <v>0</v>
      </c>
      <c r="AG151" s="468">
        <v>0</v>
      </c>
      <c r="AH151" s="468">
        <v>0</v>
      </c>
      <c r="AI151" s="468">
        <v>0</v>
      </c>
      <c r="AJ151" s="468">
        <v>0</v>
      </c>
      <c r="AK151" s="468">
        <v>0</v>
      </c>
      <c r="AL151" s="468">
        <v>0</v>
      </c>
      <c r="AM151" s="468">
        <v>0</v>
      </c>
      <c r="AN151" s="468">
        <v>0</v>
      </c>
      <c r="AO151" s="468">
        <v>0</v>
      </c>
      <c r="AP151" s="468">
        <v>0</v>
      </c>
      <c r="AQ151" s="468">
        <v>0</v>
      </c>
      <c r="AR151" s="468">
        <v>0</v>
      </c>
    </row>
    <row r="152" spans="1:44" s="1" customFormat="1" ht="12.75" customHeight="1" x14ac:dyDescent="0.2">
      <c r="A152" s="465" t="s">
        <v>161</v>
      </c>
      <c r="B152" s="465" t="s">
        <v>997</v>
      </c>
      <c r="C152" s="465" t="s">
        <v>998</v>
      </c>
      <c r="D152" s="465" t="s">
        <v>1009</v>
      </c>
      <c r="E152" s="468">
        <v>0.3365630954174279</v>
      </c>
      <c r="F152" s="468">
        <v>0.34177721976488423</v>
      </c>
      <c r="G152" s="468">
        <v>0.3444170082940754</v>
      </c>
      <c r="H152" s="468">
        <v>0.34588843451582152</v>
      </c>
      <c r="I152" s="468">
        <v>0.34491804273757148</v>
      </c>
      <c r="J152" s="468">
        <v>0.34250368636888995</v>
      </c>
      <c r="K152" s="468">
        <v>0.33904947234438015</v>
      </c>
      <c r="L152" s="468">
        <v>0.33441252216720774</v>
      </c>
      <c r="M152" s="468">
        <v>0.32950598792988772</v>
      </c>
      <c r="N152" s="468">
        <v>0.32512028625966427</v>
      </c>
      <c r="O152" s="468">
        <v>0.3290410764366547</v>
      </c>
      <c r="P152" s="468">
        <v>0.33179928687110072</v>
      </c>
      <c r="Q152" s="468">
        <v>0.33919411581445963</v>
      </c>
      <c r="R152" s="468">
        <v>0.34683319758672282</v>
      </c>
      <c r="S152" s="468">
        <v>0.35567109582532153</v>
      </c>
      <c r="T152" s="468">
        <v>0.36426084613413845</v>
      </c>
      <c r="U152" s="468">
        <v>0.37254303158236451</v>
      </c>
      <c r="V152" s="468">
        <v>0.3808576374048841</v>
      </c>
      <c r="W152" s="468">
        <v>0.39401879955219465</v>
      </c>
      <c r="X152" s="468">
        <v>0.41154403279988599</v>
      </c>
      <c r="Y152" s="468">
        <v>0.43195924924093271</v>
      </c>
      <c r="Z152" s="468">
        <v>0.44796785570035652</v>
      </c>
      <c r="AA152" s="468">
        <v>0.49393452632032164</v>
      </c>
      <c r="AB152" s="468">
        <v>0.51232637555970373</v>
      </c>
      <c r="AC152" s="468">
        <v>0.45226196515114875</v>
      </c>
      <c r="AD152" s="468">
        <v>0.5060739290610401</v>
      </c>
      <c r="AE152" s="468">
        <v>0.49802217780324842</v>
      </c>
      <c r="AF152" s="468">
        <v>0.48704131928149819</v>
      </c>
      <c r="AG152" s="468">
        <v>0.48270634691801556</v>
      </c>
      <c r="AH152" s="468">
        <v>0.47887407173612934</v>
      </c>
      <c r="AI152" s="468">
        <v>0.47690485084213924</v>
      </c>
      <c r="AJ152" s="468">
        <v>0.47497273333238332</v>
      </c>
      <c r="AK152" s="468">
        <v>0.47921872261812681</v>
      </c>
      <c r="AL152" s="468">
        <v>0.47459623001514789</v>
      </c>
      <c r="AM152" s="468">
        <v>0.41576956021696648</v>
      </c>
      <c r="AN152" s="468">
        <v>0.40485245247884927</v>
      </c>
      <c r="AO152" s="468">
        <v>0.40063227046534439</v>
      </c>
      <c r="AP152" s="468">
        <v>0.40127295159915999</v>
      </c>
      <c r="AQ152" s="468">
        <v>0.39388078098858287</v>
      </c>
      <c r="AR152" s="468">
        <v>0.38000647628633688</v>
      </c>
    </row>
    <row r="153" spans="1:44" s="1" customFormat="1" ht="12.75" customHeight="1" x14ac:dyDescent="0.2">
      <c r="A153" s="465" t="s">
        <v>161</v>
      </c>
      <c r="B153" s="465" t="s">
        <v>999</v>
      </c>
      <c r="C153" s="465" t="s">
        <v>1000</v>
      </c>
      <c r="D153" s="465" t="s">
        <v>1009</v>
      </c>
      <c r="E153" s="468">
        <v>2.6357477729471186E-2</v>
      </c>
      <c r="F153" s="468">
        <v>2.6617253758353852E-2</v>
      </c>
      <c r="G153" s="468">
        <v>2.6880633497093531E-2</v>
      </c>
      <c r="H153" s="468">
        <v>2.7155417865786204E-2</v>
      </c>
      <c r="I153" s="468">
        <v>2.7438429492342233E-2</v>
      </c>
      <c r="J153" s="468">
        <v>2.7727768330277E-2</v>
      </c>
      <c r="K153" s="468">
        <v>2.8056344123297845E-2</v>
      </c>
      <c r="L153" s="468">
        <v>2.8463438490327803E-2</v>
      </c>
      <c r="M153" s="468">
        <v>2.8933397415125819E-2</v>
      </c>
      <c r="N153" s="468">
        <v>2.9489530794863501E-2</v>
      </c>
      <c r="O153" s="468">
        <v>3.0093678399739428E-2</v>
      </c>
      <c r="P153" s="468">
        <v>3.0745092239637208E-2</v>
      </c>
      <c r="Q153" s="468">
        <v>3.1436124129440933E-2</v>
      </c>
      <c r="R153" s="468">
        <v>3.2152319093008176E-2</v>
      </c>
      <c r="S153" s="468">
        <v>3.2891522852874423E-2</v>
      </c>
      <c r="T153" s="468">
        <v>3.3646481155705336E-2</v>
      </c>
      <c r="U153" s="468">
        <v>3.4415110771134176E-2</v>
      </c>
      <c r="V153" s="468">
        <v>3.5265772054423945E-2</v>
      </c>
      <c r="W153" s="468">
        <v>3.6227606423976606E-2</v>
      </c>
      <c r="X153" s="468">
        <v>3.7291696381488292E-2</v>
      </c>
      <c r="Y153" s="468">
        <v>3.84688447771903E-2</v>
      </c>
      <c r="Z153" s="468">
        <v>4.024602646092694E-2</v>
      </c>
      <c r="AA153" s="468">
        <v>4.2474153916750308E-2</v>
      </c>
      <c r="AB153" s="468">
        <v>4.4500777609037638E-2</v>
      </c>
      <c r="AC153" s="468">
        <v>4.4498626426389291E-2</v>
      </c>
      <c r="AD153" s="468">
        <v>4.3186895771550354E-2</v>
      </c>
      <c r="AE153" s="468">
        <v>4.2729048455613136E-2</v>
      </c>
      <c r="AF153" s="468">
        <v>4.2590565709178428E-2</v>
      </c>
      <c r="AG153" s="468">
        <v>4.2296749020536865E-2</v>
      </c>
      <c r="AH153" s="468">
        <v>4.1681779037594076E-2</v>
      </c>
      <c r="AI153" s="468">
        <v>4.1042668603337683E-2</v>
      </c>
      <c r="AJ153" s="468">
        <v>4.0719724113511192E-2</v>
      </c>
      <c r="AK153" s="468">
        <v>4.0584486317937291E-2</v>
      </c>
      <c r="AL153" s="468">
        <v>3.9818479878750965E-2</v>
      </c>
      <c r="AM153" s="468">
        <v>3.7996393450982123E-2</v>
      </c>
      <c r="AN153" s="468">
        <v>3.6180154011310181E-2</v>
      </c>
      <c r="AO153" s="468">
        <v>3.518940172642205E-2</v>
      </c>
      <c r="AP153" s="468">
        <v>3.4406669999502766E-2</v>
      </c>
      <c r="AQ153" s="468">
        <v>3.2647086057653478E-2</v>
      </c>
      <c r="AR153" s="468">
        <v>3.0427259441168291E-2</v>
      </c>
    </row>
    <row r="154" spans="1:44" s="1" customFormat="1" ht="12.75" customHeight="1" x14ac:dyDescent="0.2">
      <c r="A154" s="465" t="s">
        <v>161</v>
      </c>
      <c r="B154" s="465" t="s">
        <v>1001</v>
      </c>
      <c r="C154" s="465" t="s">
        <v>1002</v>
      </c>
      <c r="D154" s="465" t="s">
        <v>1009</v>
      </c>
      <c r="E154" s="468">
        <v>1.1393573905248617</v>
      </c>
      <c r="F154" s="468">
        <v>1.1705003695777136</v>
      </c>
      <c r="G154" s="468">
        <v>1.1747810208715916</v>
      </c>
      <c r="H154" s="468">
        <v>1.2220077505087097</v>
      </c>
      <c r="I154" s="468">
        <v>1.2361402195633846</v>
      </c>
      <c r="J154" s="468">
        <v>1.2690225427880126</v>
      </c>
      <c r="K154" s="468">
        <v>1.289050723302793</v>
      </c>
      <c r="L154" s="468">
        <v>1.2891652919052978</v>
      </c>
      <c r="M154" s="468">
        <v>1.3380164591142931</v>
      </c>
      <c r="N154" s="468">
        <v>1.338415427930274</v>
      </c>
      <c r="O154" s="468">
        <v>1.3966721227895715</v>
      </c>
      <c r="P154" s="468">
        <v>1.418708069194883</v>
      </c>
      <c r="Q154" s="468">
        <v>1.4654863165572134</v>
      </c>
      <c r="R154" s="468">
        <v>1.4864326183716059</v>
      </c>
      <c r="S154" s="468">
        <v>1.5163014499828655</v>
      </c>
      <c r="T154" s="468">
        <v>1.5696219056021161</v>
      </c>
      <c r="U154" s="468">
        <v>1.6381601063904003</v>
      </c>
      <c r="V154" s="468">
        <v>1.6929880073264201</v>
      </c>
      <c r="W154" s="468">
        <v>1.7714116893936835</v>
      </c>
      <c r="X154" s="468">
        <v>1.8257834628154788</v>
      </c>
      <c r="Y154" s="468">
        <v>1.8904420123774617</v>
      </c>
      <c r="Z154" s="468">
        <v>2.0019830110703905</v>
      </c>
      <c r="AA154" s="468">
        <v>2.098540277762762</v>
      </c>
      <c r="AB154" s="468">
        <v>2.1983500632515609</v>
      </c>
      <c r="AC154" s="468">
        <v>2.2341853425995768</v>
      </c>
      <c r="AD154" s="468">
        <v>2.2129304752922292</v>
      </c>
      <c r="AE154" s="468">
        <v>2.2025175973496967</v>
      </c>
      <c r="AF154" s="468">
        <v>2.1880061290918063</v>
      </c>
      <c r="AG154" s="468">
        <v>2.174771477513092</v>
      </c>
      <c r="AH154" s="468">
        <v>2.1688856826013621</v>
      </c>
      <c r="AI154" s="468">
        <v>2.1419000214984343</v>
      </c>
      <c r="AJ154" s="468">
        <v>2.1119298554309012</v>
      </c>
      <c r="AK154" s="468">
        <v>2.0893334682157487</v>
      </c>
      <c r="AL154" s="468">
        <v>2.0661427583433936</v>
      </c>
      <c r="AM154" s="468">
        <v>2.0770991630064737</v>
      </c>
      <c r="AN154" s="468">
        <v>2.0702079468581611</v>
      </c>
      <c r="AO154" s="468">
        <v>2.0795564256744639</v>
      </c>
      <c r="AP154" s="468">
        <v>2.0840116376661491</v>
      </c>
      <c r="AQ154" s="468">
        <v>2.0819741872083166</v>
      </c>
      <c r="AR154" s="468">
        <v>2.0789837048033433</v>
      </c>
    </row>
    <row r="155" spans="1:44" s="1" customFormat="1" ht="12.75" customHeight="1" x14ac:dyDescent="0.2">
      <c r="A155" s="465" t="s">
        <v>161</v>
      </c>
      <c r="B155" s="465" t="s">
        <v>1003</v>
      </c>
      <c r="C155" s="465" t="s">
        <v>1004</v>
      </c>
      <c r="D155" s="465" t="s">
        <v>1009</v>
      </c>
      <c r="E155" s="469"/>
      <c r="F155" s="468">
        <v>0</v>
      </c>
      <c r="G155" s="468">
        <v>0</v>
      </c>
      <c r="H155" s="468">
        <v>0</v>
      </c>
      <c r="I155" s="468">
        <v>0</v>
      </c>
      <c r="J155" s="468">
        <v>0</v>
      </c>
      <c r="K155" s="468">
        <v>0</v>
      </c>
      <c r="L155" s="468">
        <v>0</v>
      </c>
      <c r="M155" s="468">
        <v>0</v>
      </c>
      <c r="N155" s="468">
        <v>0</v>
      </c>
      <c r="O155" s="468">
        <v>0</v>
      </c>
      <c r="P155" s="469"/>
      <c r="Q155" s="468">
        <v>0</v>
      </c>
      <c r="R155" s="468">
        <v>0</v>
      </c>
      <c r="S155" s="468">
        <v>0</v>
      </c>
      <c r="T155" s="468">
        <v>0</v>
      </c>
      <c r="U155" s="468">
        <v>0</v>
      </c>
      <c r="V155" s="468">
        <v>0</v>
      </c>
      <c r="W155" s="468">
        <v>0</v>
      </c>
      <c r="X155" s="468">
        <v>0</v>
      </c>
      <c r="Y155" s="468">
        <v>0</v>
      </c>
      <c r="Z155" s="468">
        <v>0</v>
      </c>
      <c r="AA155" s="468">
        <v>0</v>
      </c>
      <c r="AB155" s="468">
        <v>0</v>
      </c>
      <c r="AC155" s="468">
        <v>0</v>
      </c>
      <c r="AD155" s="468">
        <v>0</v>
      </c>
      <c r="AE155" s="468">
        <v>0</v>
      </c>
      <c r="AF155" s="468">
        <v>0</v>
      </c>
      <c r="AG155" s="468">
        <v>0</v>
      </c>
      <c r="AH155" s="468">
        <v>0</v>
      </c>
      <c r="AI155" s="468">
        <v>0</v>
      </c>
      <c r="AJ155" s="468">
        <v>0</v>
      </c>
      <c r="AK155" s="468">
        <v>0</v>
      </c>
      <c r="AL155" s="468">
        <v>0</v>
      </c>
      <c r="AM155" s="468">
        <v>0</v>
      </c>
      <c r="AN155" s="468">
        <v>0</v>
      </c>
      <c r="AO155" s="468">
        <v>0</v>
      </c>
      <c r="AP155" s="468">
        <v>0</v>
      </c>
      <c r="AQ155" s="468">
        <v>0</v>
      </c>
      <c r="AR155" s="468">
        <v>0</v>
      </c>
    </row>
    <row r="156" spans="1:44" s="1" customFormat="1" ht="12.75" customHeight="1" x14ac:dyDescent="0.2">
      <c r="A156" s="465" t="s">
        <v>161</v>
      </c>
      <c r="B156" s="465" t="s">
        <v>1005</v>
      </c>
      <c r="C156" s="465" t="s">
        <v>1006</v>
      </c>
      <c r="D156" s="465" t="s">
        <v>1009</v>
      </c>
      <c r="E156" s="468">
        <v>0.72318620407229339</v>
      </c>
      <c r="F156" s="468">
        <v>0.67483640293992064</v>
      </c>
      <c r="G156" s="468">
        <v>0.28385067851667961</v>
      </c>
      <c r="H156" s="468">
        <v>0.39358567487175555</v>
      </c>
      <c r="I156" s="468">
        <v>0.33837996430620987</v>
      </c>
      <c r="J156" s="468">
        <v>0.13346591976144967</v>
      </c>
      <c r="K156" s="468">
        <v>0.59178866540842667</v>
      </c>
      <c r="L156" s="468">
        <v>0.4046359898093097</v>
      </c>
      <c r="M156" s="468">
        <v>0.38873050713946972</v>
      </c>
      <c r="N156" s="468">
        <v>0.35869017432356087</v>
      </c>
      <c r="O156" s="468">
        <v>0.67294960046868124</v>
      </c>
      <c r="P156" s="468">
        <v>0.36165693648451375</v>
      </c>
      <c r="Q156" s="468">
        <v>0.55478379922854049</v>
      </c>
      <c r="R156" s="468">
        <v>0.62281088440078036</v>
      </c>
      <c r="S156" s="468">
        <v>1.3503466283585199</v>
      </c>
      <c r="T156" s="468">
        <v>0.32076189085850676</v>
      </c>
      <c r="U156" s="468">
        <v>0.46582646078540274</v>
      </c>
      <c r="V156" s="468">
        <v>0.33794787234677703</v>
      </c>
      <c r="W156" s="468">
        <v>0.51536488473908848</v>
      </c>
      <c r="X156" s="468">
        <v>0.89677023197879235</v>
      </c>
      <c r="Y156" s="468">
        <v>0.85493207825913442</v>
      </c>
      <c r="Z156" s="468">
        <v>0.6180553758015791</v>
      </c>
      <c r="AA156" s="468">
        <v>0.63825964800235324</v>
      </c>
      <c r="AB156" s="468">
        <v>0.77927967581471891</v>
      </c>
      <c r="AC156" s="468">
        <v>0.89939289659332111</v>
      </c>
      <c r="AD156" s="468">
        <v>0.62651982273427176</v>
      </c>
      <c r="AE156" s="468">
        <v>0.72420303001790398</v>
      </c>
      <c r="AF156" s="468">
        <v>0.73247270494154426</v>
      </c>
      <c r="AG156" s="468">
        <v>0.81544237028681588</v>
      </c>
      <c r="AH156" s="468">
        <v>0.81645490871302362</v>
      </c>
      <c r="AI156" s="468">
        <v>0.66710550300313753</v>
      </c>
      <c r="AJ156" s="468">
        <v>0.86301864664388761</v>
      </c>
      <c r="AK156" s="468">
        <v>1.5300206741440125</v>
      </c>
      <c r="AL156" s="468">
        <v>1.2072319284265201</v>
      </c>
      <c r="AM156" s="468">
        <v>0.73071583723574463</v>
      </c>
      <c r="AN156" s="468">
        <v>0.78333610049148994</v>
      </c>
      <c r="AO156" s="468">
        <v>0.98995428894651605</v>
      </c>
      <c r="AP156" s="468">
        <v>0.65342878465116383</v>
      </c>
      <c r="AQ156" s="468">
        <v>0.46749842591863588</v>
      </c>
      <c r="AR156" s="468">
        <v>0.70220216381406242</v>
      </c>
    </row>
    <row r="157" spans="1:44" s="1" customFormat="1" ht="12.75" customHeight="1" x14ac:dyDescent="0.2">
      <c r="A157" s="465" t="s">
        <v>162</v>
      </c>
      <c r="B157" s="465" t="s">
        <v>974</v>
      </c>
      <c r="C157" s="465" t="s">
        <v>975</v>
      </c>
      <c r="D157" s="465" t="s">
        <v>1009</v>
      </c>
      <c r="E157" s="468">
        <v>1122.4731981711354</v>
      </c>
      <c r="F157" s="468">
        <v>1106.7449876143714</v>
      </c>
      <c r="G157" s="468">
        <v>1083.4973322064395</v>
      </c>
      <c r="H157" s="468">
        <v>1062.301434590745</v>
      </c>
      <c r="I157" s="468">
        <v>1042.6364222709565</v>
      </c>
      <c r="J157" s="468">
        <v>1025.6559855944517</v>
      </c>
      <c r="K157" s="468">
        <v>992.57076174781287</v>
      </c>
      <c r="L157" s="468">
        <v>949.21563176025734</v>
      </c>
      <c r="M157" s="468">
        <v>903.2827465987591</v>
      </c>
      <c r="N157" s="468">
        <v>872.14411129051109</v>
      </c>
      <c r="O157" s="468">
        <v>842.85945771410195</v>
      </c>
      <c r="P157" s="468">
        <v>815.54848590860536</v>
      </c>
      <c r="Q157" s="468">
        <v>793.12036828649082</v>
      </c>
      <c r="R157" s="468">
        <v>771.02317481580167</v>
      </c>
      <c r="S157" s="468">
        <v>745.37571003412961</v>
      </c>
      <c r="T157" s="468">
        <v>717.5434148914045</v>
      </c>
      <c r="U157" s="468">
        <v>688.20451253026999</v>
      </c>
      <c r="V157" s="468">
        <v>653.28100671959203</v>
      </c>
      <c r="W157" s="468">
        <v>616.71908701071231</v>
      </c>
      <c r="X157" s="468">
        <v>588.76706848655988</v>
      </c>
      <c r="Y157" s="468">
        <v>565.76113734641092</v>
      </c>
      <c r="Z157" s="468">
        <v>556.80381550848153</v>
      </c>
      <c r="AA157" s="468">
        <v>543.15654738506169</v>
      </c>
      <c r="AB157" s="468">
        <v>522.71454476979682</v>
      </c>
      <c r="AC157" s="468">
        <v>366.3402886484908</v>
      </c>
      <c r="AD157" s="468">
        <v>448.81626679427205</v>
      </c>
      <c r="AE157" s="468">
        <v>415.10360802455943</v>
      </c>
      <c r="AF157" s="468">
        <v>381.39378859400642</v>
      </c>
      <c r="AG157" s="468">
        <v>350.67816913143059</v>
      </c>
      <c r="AH157" s="468">
        <v>322.06562737819775</v>
      </c>
      <c r="AI157" s="468">
        <v>294.49696663103003</v>
      </c>
      <c r="AJ157" s="468">
        <v>267.8702731266647</v>
      </c>
      <c r="AK157" s="468">
        <v>242.11156942882144</v>
      </c>
      <c r="AL157" s="468">
        <v>217.44696240916625</v>
      </c>
      <c r="AM157" s="468">
        <v>186.21837737075646</v>
      </c>
      <c r="AN157" s="468">
        <v>158.37061957532447</v>
      </c>
      <c r="AO157" s="468">
        <v>140.63837440287318</v>
      </c>
      <c r="AP157" s="468">
        <v>122.36228493463059</v>
      </c>
      <c r="AQ157" s="468">
        <v>105.14829300406733</v>
      </c>
      <c r="AR157" s="468">
        <v>89.69532969696094</v>
      </c>
    </row>
    <row r="158" spans="1:44" s="1" customFormat="1" ht="12.75" customHeight="1" x14ac:dyDescent="0.2">
      <c r="A158" s="465" t="s">
        <v>162</v>
      </c>
      <c r="B158" s="465" t="s">
        <v>976</v>
      </c>
      <c r="C158" s="465" t="s">
        <v>2164</v>
      </c>
      <c r="D158" s="465" t="s">
        <v>1009</v>
      </c>
      <c r="E158" s="469"/>
      <c r="F158" s="469"/>
      <c r="G158" s="469"/>
      <c r="H158" s="469"/>
      <c r="I158" s="469"/>
      <c r="J158" s="468">
        <v>0.74556340551534017</v>
      </c>
      <c r="K158" s="468">
        <v>0.71917023117481116</v>
      </c>
      <c r="L158" s="468">
        <v>0.76985987338749673</v>
      </c>
      <c r="M158" s="468">
        <v>0.82025098939478858</v>
      </c>
      <c r="N158" s="468">
        <v>0.85589444914059387</v>
      </c>
      <c r="O158" s="468">
        <v>0.91039573131462048</v>
      </c>
      <c r="P158" s="468">
        <v>1.0184774778219252</v>
      </c>
      <c r="Q158" s="468">
        <v>1.0914688859247699</v>
      </c>
      <c r="R158" s="468">
        <v>1.1217812380420118</v>
      </c>
      <c r="S158" s="468">
        <v>1.2168021195399006</v>
      </c>
      <c r="T158" s="468">
        <v>1.2578998567201676</v>
      </c>
      <c r="U158" s="468">
        <v>1.1854747387214559</v>
      </c>
      <c r="V158" s="468">
        <v>1.145559259649884</v>
      </c>
      <c r="W158" s="468">
        <v>1.1093364243533859</v>
      </c>
      <c r="X158" s="468">
        <v>1.2095893156476227</v>
      </c>
      <c r="Y158" s="468">
        <v>1.2194704127004956</v>
      </c>
      <c r="Z158" s="468">
        <v>1.1981957913016374</v>
      </c>
      <c r="AA158" s="468">
        <v>1.2315661181083497</v>
      </c>
      <c r="AB158" s="468">
        <v>1.2937356573913661</v>
      </c>
      <c r="AC158" s="468">
        <v>1.1241244326467366</v>
      </c>
      <c r="AD158" s="468">
        <v>1.1875099747144009</v>
      </c>
      <c r="AE158" s="468">
        <v>1.2844453201119868</v>
      </c>
      <c r="AF158" s="468">
        <v>1.3133423555689063</v>
      </c>
      <c r="AG158" s="468">
        <v>1.3838698752528353</v>
      </c>
      <c r="AH158" s="468">
        <v>1.4692673812158952</v>
      </c>
      <c r="AI158" s="468">
        <v>1.5126557476909599</v>
      </c>
      <c r="AJ158" s="468">
        <v>1.6444695313448825</v>
      </c>
      <c r="AK158" s="468">
        <v>1.6212788873789714</v>
      </c>
      <c r="AL158" s="468">
        <v>1.7181364532376899</v>
      </c>
      <c r="AM158" s="468">
        <v>1.6100015060469144</v>
      </c>
      <c r="AN158" s="468">
        <v>0.63216753640695089</v>
      </c>
      <c r="AO158" s="468">
        <v>0.73304756671192239</v>
      </c>
      <c r="AP158" s="468">
        <v>1.325171555072914</v>
      </c>
      <c r="AQ158" s="468">
        <v>1.5354581866629258</v>
      </c>
      <c r="AR158" s="468">
        <v>1.6005416903876053</v>
      </c>
    </row>
    <row r="159" spans="1:44" s="1" customFormat="1" ht="12.75" customHeight="1" x14ac:dyDescent="0.2">
      <c r="A159" s="465" t="s">
        <v>162</v>
      </c>
      <c r="B159" s="465" t="s">
        <v>976</v>
      </c>
      <c r="C159" s="465" t="s">
        <v>977</v>
      </c>
      <c r="D159" s="465" t="s">
        <v>1009</v>
      </c>
      <c r="E159" s="468">
        <v>9.0551168595344205</v>
      </c>
      <c r="F159" s="468">
        <v>9.530675532902233</v>
      </c>
      <c r="G159" s="468">
        <v>9.9551046354762995</v>
      </c>
      <c r="H159" s="468">
        <v>10.466886377954451</v>
      </c>
      <c r="I159" s="468">
        <v>11.468060504072175</v>
      </c>
      <c r="J159" s="468">
        <v>11.554253441717814</v>
      </c>
      <c r="K159" s="468">
        <v>11.132043939588694</v>
      </c>
      <c r="L159" s="468">
        <v>11.323175231225946</v>
      </c>
      <c r="M159" s="468">
        <v>10.968155779914238</v>
      </c>
      <c r="N159" s="468">
        <v>11.083105998072149</v>
      </c>
      <c r="O159" s="468">
        <v>12.736099404516354</v>
      </c>
      <c r="P159" s="468">
        <v>12.679843383970642</v>
      </c>
      <c r="Q159" s="468">
        <v>13.149019478049851</v>
      </c>
      <c r="R159" s="468">
        <v>12.979553230020933</v>
      </c>
      <c r="S159" s="468">
        <v>12.628782973747843</v>
      </c>
      <c r="T159" s="468">
        <v>12.800210549413784</v>
      </c>
      <c r="U159" s="468">
        <v>12.058391737056946</v>
      </c>
      <c r="V159" s="468">
        <v>11.651405880429342</v>
      </c>
      <c r="W159" s="468">
        <v>11.332679015590365</v>
      </c>
      <c r="X159" s="468">
        <v>12.361896011739322</v>
      </c>
      <c r="Y159" s="468">
        <v>12.275092281934461</v>
      </c>
      <c r="Z159" s="468">
        <v>11.66130901770914</v>
      </c>
      <c r="AA159" s="468">
        <v>11.548716847434932</v>
      </c>
      <c r="AB159" s="468">
        <v>11.54402552434401</v>
      </c>
      <c r="AC159" s="468">
        <v>9.6498279218622898</v>
      </c>
      <c r="AD159" s="468">
        <v>10.048435685770841</v>
      </c>
      <c r="AE159" s="468">
        <v>11.472162739501377</v>
      </c>
      <c r="AF159" s="468">
        <v>11.890885465887072</v>
      </c>
      <c r="AG159" s="468">
        <v>11.774119117703563</v>
      </c>
      <c r="AH159" s="468">
        <v>11.996639771864768</v>
      </c>
      <c r="AI159" s="468">
        <v>12.14009026127275</v>
      </c>
      <c r="AJ159" s="468">
        <v>13.096672713687848</v>
      </c>
      <c r="AK159" s="468">
        <v>12.949256516703979</v>
      </c>
      <c r="AL159" s="468">
        <v>13.514138417589416</v>
      </c>
      <c r="AM159" s="468">
        <v>13.314100461220832</v>
      </c>
      <c r="AN159" s="468">
        <v>4.3407049657461254</v>
      </c>
      <c r="AO159" s="468">
        <v>4.5748259425156848</v>
      </c>
      <c r="AP159" s="468">
        <v>8.7844605759567713</v>
      </c>
      <c r="AQ159" s="468">
        <v>9.5892294476567841</v>
      </c>
      <c r="AR159" s="468">
        <v>9.8632131440874282</v>
      </c>
    </row>
    <row r="160" spans="1:44" s="1" customFormat="1" ht="12.75" customHeight="1" x14ac:dyDescent="0.2">
      <c r="A160" s="465" t="s">
        <v>162</v>
      </c>
      <c r="B160" s="465" t="s">
        <v>978</v>
      </c>
      <c r="C160" s="465" t="s">
        <v>979</v>
      </c>
      <c r="D160" s="465" t="s">
        <v>1009</v>
      </c>
      <c r="E160" s="468">
        <v>53.483073378289902</v>
      </c>
      <c r="F160" s="468">
        <v>56.654554656615275</v>
      </c>
      <c r="G160" s="468">
        <v>61.392667110374646</v>
      </c>
      <c r="H160" s="468">
        <v>65.185353694906951</v>
      </c>
      <c r="I160" s="468">
        <v>67.468033736053115</v>
      </c>
      <c r="J160" s="468">
        <v>64.522530129452804</v>
      </c>
      <c r="K160" s="468">
        <v>59.226985093285315</v>
      </c>
      <c r="L160" s="468">
        <v>61.114814891055211</v>
      </c>
      <c r="M160" s="468">
        <v>59.645802753899076</v>
      </c>
      <c r="N160" s="468">
        <v>65.87438276282856</v>
      </c>
      <c r="O160" s="468">
        <v>67.177341699549245</v>
      </c>
      <c r="P160" s="468">
        <v>70.302235068982597</v>
      </c>
      <c r="Q160" s="468">
        <v>71.430096433289776</v>
      </c>
      <c r="R160" s="468">
        <v>77.408021168507887</v>
      </c>
      <c r="S160" s="468">
        <v>82.056216768509302</v>
      </c>
      <c r="T160" s="468">
        <v>83.935957228071416</v>
      </c>
      <c r="U160" s="468">
        <v>85.443818263996164</v>
      </c>
      <c r="V160" s="468">
        <v>80.573164823715004</v>
      </c>
      <c r="W160" s="468">
        <v>86.232032700515575</v>
      </c>
      <c r="X160" s="468">
        <v>100.87589967268745</v>
      </c>
      <c r="Y160" s="468">
        <v>102.94266496380193</v>
      </c>
      <c r="Z160" s="468">
        <v>102.30837028724687</v>
      </c>
      <c r="AA160" s="468">
        <v>103.80566239111577</v>
      </c>
      <c r="AB160" s="468">
        <v>104.14788683978988</v>
      </c>
      <c r="AC160" s="468">
        <v>90.165529956212353</v>
      </c>
      <c r="AD160" s="468">
        <v>93.496658942030408</v>
      </c>
      <c r="AE160" s="468">
        <v>99.583781943671966</v>
      </c>
      <c r="AF160" s="468">
        <v>104.15624609930086</v>
      </c>
      <c r="AG160" s="468">
        <v>100.7132833307757</v>
      </c>
      <c r="AH160" s="468">
        <v>109.31408649171942</v>
      </c>
      <c r="AI160" s="468">
        <v>106.17247415990821</v>
      </c>
      <c r="AJ160" s="468">
        <v>114.63982109976617</v>
      </c>
      <c r="AK160" s="468">
        <v>118.77305305188239</v>
      </c>
      <c r="AL160" s="468">
        <v>122.53829529159022</v>
      </c>
      <c r="AM160" s="468">
        <v>124.16966425906776</v>
      </c>
      <c r="AN160" s="468">
        <v>35.601942953595575</v>
      </c>
      <c r="AO160" s="468">
        <v>43.916734914781067</v>
      </c>
      <c r="AP160" s="468">
        <v>76.66190056357442</v>
      </c>
      <c r="AQ160" s="468">
        <v>86.889545780726337</v>
      </c>
      <c r="AR160" s="468">
        <v>99.052652679709979</v>
      </c>
    </row>
    <row r="161" spans="1:44" s="1" customFormat="1" ht="12.75" customHeight="1" x14ac:dyDescent="0.2">
      <c r="A161" s="465" t="s">
        <v>162</v>
      </c>
      <c r="B161" s="465" t="s">
        <v>980</v>
      </c>
      <c r="C161" s="465" t="s">
        <v>2165</v>
      </c>
      <c r="D161" s="465" t="s">
        <v>1009</v>
      </c>
      <c r="E161" s="469"/>
      <c r="F161" s="469"/>
      <c r="G161" s="469"/>
      <c r="H161" s="469"/>
      <c r="I161" s="469"/>
      <c r="J161" s="468">
        <v>0.25705193176436858</v>
      </c>
      <c r="K161" s="468">
        <v>0.24970912321089367</v>
      </c>
      <c r="L161" s="468">
        <v>0.24621495794722909</v>
      </c>
      <c r="M161" s="468">
        <v>0.24390830262355445</v>
      </c>
      <c r="N161" s="468">
        <v>0.24337609550182709</v>
      </c>
      <c r="O161" s="468">
        <v>0.26073068504732583</v>
      </c>
      <c r="P161" s="468">
        <v>0.3109706419374092</v>
      </c>
      <c r="Q161" s="468">
        <v>0.31308136419247545</v>
      </c>
      <c r="R161" s="468">
        <v>0.26134280511811392</v>
      </c>
      <c r="S161" s="468">
        <v>0.23557508319479836</v>
      </c>
      <c r="T161" s="468">
        <v>0.2092532713320383</v>
      </c>
      <c r="U161" s="468">
        <v>0.20802291909577175</v>
      </c>
      <c r="V161" s="468">
        <v>0.18340268561384337</v>
      </c>
      <c r="W161" s="468">
        <v>0.17595954081416434</v>
      </c>
      <c r="X161" s="468">
        <v>0.13794741611695088</v>
      </c>
      <c r="Y161" s="468">
        <v>0.14273779674919296</v>
      </c>
      <c r="Z161" s="468">
        <v>0.1400756699062875</v>
      </c>
      <c r="AA161" s="468">
        <v>0.15056403556896086</v>
      </c>
      <c r="AB161" s="468">
        <v>0.14915431444447191</v>
      </c>
      <c r="AC161" s="468">
        <v>0.15416018969210027</v>
      </c>
      <c r="AD161" s="468">
        <v>0.17731197583251612</v>
      </c>
      <c r="AE161" s="468">
        <v>0.20736533062877943</v>
      </c>
      <c r="AF161" s="468">
        <v>0.18143576567645714</v>
      </c>
      <c r="AG161" s="468">
        <v>0.17981947556540251</v>
      </c>
      <c r="AH161" s="468">
        <v>0.17198863419530447</v>
      </c>
      <c r="AI161" s="468">
        <v>0.16789341882116493</v>
      </c>
      <c r="AJ161" s="468">
        <v>0.17499548473202892</v>
      </c>
      <c r="AK161" s="468">
        <v>0.17193016721879761</v>
      </c>
      <c r="AL161" s="468">
        <v>0.1702444112043138</v>
      </c>
      <c r="AM161" s="468">
        <v>0.14601143665999633</v>
      </c>
      <c r="AN161" s="468">
        <v>9.2207385082557491E-2</v>
      </c>
      <c r="AO161" s="468">
        <v>0.10048631825771856</v>
      </c>
      <c r="AP161" s="468">
        <v>0.14618616812945917</v>
      </c>
      <c r="AQ161" s="468">
        <v>0.14793153769047726</v>
      </c>
      <c r="AR161" s="468">
        <v>0.13696839450082815</v>
      </c>
    </row>
    <row r="162" spans="1:44" s="1" customFormat="1" ht="12.75" customHeight="1" x14ac:dyDescent="0.2">
      <c r="A162" s="465" t="s">
        <v>162</v>
      </c>
      <c r="B162" s="465" t="s">
        <v>980</v>
      </c>
      <c r="C162" s="465" t="s">
        <v>981</v>
      </c>
      <c r="D162" s="465" t="s">
        <v>1009</v>
      </c>
      <c r="E162" s="468">
        <v>4.1400033472424234</v>
      </c>
      <c r="F162" s="468">
        <v>4.3345970818176189</v>
      </c>
      <c r="G162" s="468">
        <v>4.2859735873737437</v>
      </c>
      <c r="H162" s="468">
        <v>4.5384114524325785</v>
      </c>
      <c r="I162" s="468">
        <v>4.7032152919153587</v>
      </c>
      <c r="J162" s="468">
        <v>4.4342242840986081</v>
      </c>
      <c r="K162" s="468">
        <v>4.2527909305614013</v>
      </c>
      <c r="L162" s="468">
        <v>4.104084474151505</v>
      </c>
      <c r="M162" s="468">
        <v>3.9433780401774214</v>
      </c>
      <c r="N162" s="468">
        <v>4.1588753610195965</v>
      </c>
      <c r="O162" s="468">
        <v>4.4992398734491132</v>
      </c>
      <c r="P162" s="468">
        <v>4.8115947049946479</v>
      </c>
      <c r="Q162" s="468">
        <v>4.8634198482214996</v>
      </c>
      <c r="R162" s="468">
        <v>4.1493949502561875</v>
      </c>
      <c r="S162" s="468">
        <v>3.8862795634554601</v>
      </c>
      <c r="T162" s="468">
        <v>3.5986567260128277</v>
      </c>
      <c r="U162" s="468">
        <v>3.4414448260527983</v>
      </c>
      <c r="V162" s="468">
        <v>3.3021086174335128</v>
      </c>
      <c r="W162" s="468">
        <v>3.4784641513141303</v>
      </c>
      <c r="X162" s="468">
        <v>3.3765573174906369</v>
      </c>
      <c r="Y162" s="468">
        <v>3.5463781564568286</v>
      </c>
      <c r="Z162" s="468">
        <v>3.4148125151383826</v>
      </c>
      <c r="AA162" s="468">
        <v>3.4995490334232873</v>
      </c>
      <c r="AB162" s="468">
        <v>3.3124273786665719</v>
      </c>
      <c r="AC162" s="468">
        <v>2.9907361578427372</v>
      </c>
      <c r="AD162" s="468">
        <v>3.1053654530354811</v>
      </c>
      <c r="AE162" s="468">
        <v>3.0079303129787167</v>
      </c>
      <c r="AF162" s="468">
        <v>2.5163053286482562</v>
      </c>
      <c r="AG162" s="468">
        <v>2.4698259989436373</v>
      </c>
      <c r="AH162" s="468">
        <v>2.1995236598476695</v>
      </c>
      <c r="AI162" s="468">
        <v>2.2127375643618348</v>
      </c>
      <c r="AJ162" s="468">
        <v>2.3310517708192542</v>
      </c>
      <c r="AK162" s="468">
        <v>2.0913756296433252</v>
      </c>
      <c r="AL162" s="468">
        <v>2.2664310601184359</v>
      </c>
      <c r="AM162" s="468">
        <v>2.1778821142678644</v>
      </c>
      <c r="AN162" s="468">
        <v>1.3713926171588982</v>
      </c>
      <c r="AO162" s="468">
        <v>1.3397915571252479</v>
      </c>
      <c r="AP162" s="468">
        <v>1.4733175647265815</v>
      </c>
      <c r="AQ162" s="468">
        <v>1.2978851927692443</v>
      </c>
      <c r="AR162" s="468">
        <v>1.1662318442096322</v>
      </c>
    </row>
    <row r="163" spans="1:44" s="1" customFormat="1" ht="12.75" customHeight="1" x14ac:dyDescent="0.2">
      <c r="A163" s="465" t="s">
        <v>162</v>
      </c>
      <c r="B163" s="465" t="s">
        <v>982</v>
      </c>
      <c r="C163" s="465" t="s">
        <v>983</v>
      </c>
      <c r="D163" s="465" t="s">
        <v>1009</v>
      </c>
      <c r="E163" s="468">
        <v>3.7673733636034288</v>
      </c>
      <c r="F163" s="468">
        <v>4.0151551969097881</v>
      </c>
      <c r="G163" s="468">
        <v>4.3554739320208871</v>
      </c>
      <c r="H163" s="468">
        <v>4.6448813443522017</v>
      </c>
      <c r="I163" s="468">
        <v>4.5531351296634393</v>
      </c>
      <c r="J163" s="468">
        <v>4.0739744047654378</v>
      </c>
      <c r="K163" s="468">
        <v>3.830745683842733</v>
      </c>
      <c r="L163" s="468">
        <v>3.7340725621578126</v>
      </c>
      <c r="M163" s="468">
        <v>3.565842340720323</v>
      </c>
      <c r="N163" s="468">
        <v>3.6979368989098544</v>
      </c>
      <c r="O163" s="468">
        <v>3.748854565805539</v>
      </c>
      <c r="P163" s="468">
        <v>4.0261870666019028</v>
      </c>
      <c r="Q163" s="468">
        <v>4.0323717919609763</v>
      </c>
      <c r="R163" s="468">
        <v>3.8885636231616507</v>
      </c>
      <c r="S163" s="468">
        <v>3.7497785381192186</v>
      </c>
      <c r="T163" s="468">
        <v>3.4972599973389711</v>
      </c>
      <c r="U163" s="468">
        <v>3.8804443582978205</v>
      </c>
      <c r="V163" s="468">
        <v>3.4631359109287949</v>
      </c>
      <c r="W163" s="468">
        <v>3.6219713859057188</v>
      </c>
      <c r="X163" s="468">
        <v>2.8077585991994742</v>
      </c>
      <c r="Y163" s="468">
        <v>3.1307887090196229</v>
      </c>
      <c r="Z163" s="468">
        <v>3.5908863358218817</v>
      </c>
      <c r="AA163" s="468">
        <v>4.3186641028109012</v>
      </c>
      <c r="AB163" s="468">
        <v>4.660397676336272</v>
      </c>
      <c r="AC163" s="468">
        <v>4.4315978402306024</v>
      </c>
      <c r="AD163" s="468">
        <v>4.3256251257127225</v>
      </c>
      <c r="AE163" s="468">
        <v>4.0981808163333859</v>
      </c>
      <c r="AF163" s="468">
        <v>4.0027479412968301</v>
      </c>
      <c r="AG163" s="468">
        <v>3.8338803151002567</v>
      </c>
      <c r="AH163" s="468">
        <v>3.8008469904225501</v>
      </c>
      <c r="AI163" s="468">
        <v>3.5122005534009477</v>
      </c>
      <c r="AJ163" s="468">
        <v>3.4818040560804837</v>
      </c>
      <c r="AK163" s="468">
        <v>3.5203179524940662</v>
      </c>
      <c r="AL163" s="468">
        <v>3.525414681580771</v>
      </c>
      <c r="AM163" s="468">
        <v>3.5981242506794393</v>
      </c>
      <c r="AN163" s="468">
        <v>1.8105063437716784</v>
      </c>
      <c r="AO163" s="468">
        <v>1.9035807368695856</v>
      </c>
      <c r="AP163" s="468">
        <v>2.8278773235494081</v>
      </c>
      <c r="AQ163" s="468">
        <v>3.0687496859900705</v>
      </c>
      <c r="AR163" s="468">
        <v>3.2639537996346233</v>
      </c>
    </row>
    <row r="164" spans="1:44" s="1" customFormat="1" ht="12.75" customHeight="1" x14ac:dyDescent="0.2">
      <c r="A164" s="465" t="s">
        <v>162</v>
      </c>
      <c r="B164" s="465" t="s">
        <v>984</v>
      </c>
      <c r="C164" s="465" t="s">
        <v>985</v>
      </c>
      <c r="D164" s="465" t="s">
        <v>1009</v>
      </c>
      <c r="E164" s="468">
        <v>604.42584827680378</v>
      </c>
      <c r="F164" s="468">
        <v>631.859779419863</v>
      </c>
      <c r="G164" s="468">
        <v>640.3288516461605</v>
      </c>
      <c r="H164" s="468">
        <v>626.43781447695346</v>
      </c>
      <c r="I164" s="468">
        <v>641.25188895443216</v>
      </c>
      <c r="J164" s="468">
        <v>690.81017902097517</v>
      </c>
      <c r="K164" s="468">
        <v>753.77321131315284</v>
      </c>
      <c r="L164" s="468">
        <v>704.61169732588394</v>
      </c>
      <c r="M164" s="468">
        <v>700.63893119194813</v>
      </c>
      <c r="N164" s="468">
        <v>696.15876247864344</v>
      </c>
      <c r="O164" s="468">
        <v>672.37562274249206</v>
      </c>
      <c r="P164" s="468">
        <v>667.69939015925831</v>
      </c>
      <c r="Q164" s="468">
        <v>618.79353595895316</v>
      </c>
      <c r="R164" s="468">
        <v>575.00423250096856</v>
      </c>
      <c r="S164" s="468">
        <v>551.13408038593911</v>
      </c>
      <c r="T164" s="468">
        <v>531.48039226611445</v>
      </c>
      <c r="U164" s="468">
        <v>512.10745578014939</v>
      </c>
      <c r="V164" s="468">
        <v>492.55940706704104</v>
      </c>
      <c r="W164" s="468">
        <v>518.93112966680678</v>
      </c>
      <c r="X164" s="468">
        <v>520.38671078841287</v>
      </c>
      <c r="Y164" s="468">
        <v>526.92761879705768</v>
      </c>
      <c r="Z164" s="468">
        <v>530.13946789998897</v>
      </c>
      <c r="AA164" s="468">
        <v>536.99138702705125</v>
      </c>
      <c r="AB164" s="468">
        <v>509.09193070532143</v>
      </c>
      <c r="AC164" s="468">
        <v>455.04085391058305</v>
      </c>
      <c r="AD164" s="468">
        <v>442.23185989397206</v>
      </c>
      <c r="AE164" s="468">
        <v>403.80854848773458</v>
      </c>
      <c r="AF164" s="468">
        <v>375.42522236581448</v>
      </c>
      <c r="AG164" s="468">
        <v>344.32035990873129</v>
      </c>
      <c r="AH164" s="468">
        <v>296.96833521819332</v>
      </c>
      <c r="AI164" s="468">
        <v>276.24467644382707</v>
      </c>
      <c r="AJ164" s="468">
        <v>242.45526303938402</v>
      </c>
      <c r="AK164" s="468">
        <v>207.4756899035755</v>
      </c>
      <c r="AL164" s="468">
        <v>176.68776633823683</v>
      </c>
      <c r="AM164" s="468">
        <v>142.40625233367106</v>
      </c>
      <c r="AN164" s="468">
        <v>105.95456277857195</v>
      </c>
      <c r="AO164" s="468">
        <v>87.28247193468259</v>
      </c>
      <c r="AP164" s="468">
        <v>73.696194897523952</v>
      </c>
      <c r="AQ164" s="468">
        <v>60.180486799823363</v>
      </c>
      <c r="AR164" s="468">
        <v>47.799394794212375</v>
      </c>
    </row>
    <row r="165" spans="1:44" s="1" customFormat="1" ht="12.75" customHeight="1" x14ac:dyDescent="0.2">
      <c r="A165" s="465" t="s">
        <v>162</v>
      </c>
      <c r="B165" s="465" t="s">
        <v>986</v>
      </c>
      <c r="C165" s="465" t="s">
        <v>987</v>
      </c>
      <c r="D165" s="465" t="s">
        <v>1009</v>
      </c>
      <c r="E165" s="468">
        <v>1338.5465045365627</v>
      </c>
      <c r="F165" s="468">
        <v>1486.0428401677275</v>
      </c>
      <c r="G165" s="468">
        <v>1556.8797826795435</v>
      </c>
      <c r="H165" s="468">
        <v>1543.1814041081457</v>
      </c>
      <c r="I165" s="468">
        <v>1597.1046296401337</v>
      </c>
      <c r="J165" s="468">
        <v>1714.5212239822743</v>
      </c>
      <c r="K165" s="468">
        <v>1890.4258414481096</v>
      </c>
      <c r="L165" s="468">
        <v>1843.3600673440533</v>
      </c>
      <c r="M165" s="468">
        <v>1914.4842287114025</v>
      </c>
      <c r="N165" s="468">
        <v>1961.7434912222518</v>
      </c>
      <c r="O165" s="468">
        <v>1882.591295395531</v>
      </c>
      <c r="P165" s="468">
        <v>1797.3885891572525</v>
      </c>
      <c r="Q165" s="468">
        <v>1593.1232803249109</v>
      </c>
      <c r="R165" s="468">
        <v>1461.8704786297851</v>
      </c>
      <c r="S165" s="468">
        <v>1344.5449251490306</v>
      </c>
      <c r="T165" s="468">
        <v>1233.8004276785593</v>
      </c>
      <c r="U165" s="468">
        <v>1152.4900269428645</v>
      </c>
      <c r="V165" s="468">
        <v>1023.761713816609</v>
      </c>
      <c r="W165" s="468">
        <v>966.33504560249332</v>
      </c>
      <c r="X165" s="468">
        <v>886.94301238112587</v>
      </c>
      <c r="Y165" s="468">
        <v>855.35353948635077</v>
      </c>
      <c r="Z165" s="468">
        <v>845.73720727749787</v>
      </c>
      <c r="AA165" s="468">
        <v>834.71190139490182</v>
      </c>
      <c r="AB165" s="468">
        <v>765.5090099066274</v>
      </c>
      <c r="AC165" s="468">
        <v>656.1379638748391</v>
      </c>
      <c r="AD165" s="468">
        <v>619.68102940093593</v>
      </c>
      <c r="AE165" s="468">
        <v>512.170506923836</v>
      </c>
      <c r="AF165" s="468">
        <v>447.6503831139064</v>
      </c>
      <c r="AG165" s="468">
        <v>381.51488432124683</v>
      </c>
      <c r="AH165" s="468">
        <v>305.2181552041647</v>
      </c>
      <c r="AI165" s="468">
        <v>259.15061699112925</v>
      </c>
      <c r="AJ165" s="468">
        <v>215.83873146678985</v>
      </c>
      <c r="AK165" s="468">
        <v>177.78067073624135</v>
      </c>
      <c r="AL165" s="468">
        <v>141.38096250569464</v>
      </c>
      <c r="AM165" s="468">
        <v>105.63712390447186</v>
      </c>
      <c r="AN165" s="468">
        <v>76.003682510576994</v>
      </c>
      <c r="AO165" s="468">
        <v>59.961701870999363</v>
      </c>
      <c r="AP165" s="468">
        <v>49.300647820301336</v>
      </c>
      <c r="AQ165" s="468">
        <v>40.671239784152334</v>
      </c>
      <c r="AR165" s="468">
        <v>34.533015520157548</v>
      </c>
    </row>
    <row r="166" spans="1:44" s="1" customFormat="1" ht="12.75" customHeight="1" x14ac:dyDescent="0.2">
      <c r="A166" s="465" t="s">
        <v>162</v>
      </c>
      <c r="B166" s="465" t="s">
        <v>988</v>
      </c>
      <c r="C166" s="465" t="s">
        <v>989</v>
      </c>
      <c r="D166" s="465" t="s">
        <v>1009</v>
      </c>
      <c r="E166" s="468">
        <v>1272.1009258202271</v>
      </c>
      <c r="F166" s="468">
        <v>1427.0955911169872</v>
      </c>
      <c r="G166" s="468">
        <v>1401.1930438197862</v>
      </c>
      <c r="H166" s="468">
        <v>1385.2142549755474</v>
      </c>
      <c r="I166" s="468">
        <v>1432.4328638924371</v>
      </c>
      <c r="J166" s="468">
        <v>1482.0759160136668</v>
      </c>
      <c r="K166" s="468">
        <v>1475.1663682189874</v>
      </c>
      <c r="L166" s="468">
        <v>1428.0144524032514</v>
      </c>
      <c r="M166" s="468">
        <v>1394.2448725427328</v>
      </c>
      <c r="N166" s="468">
        <v>1474.3812590911209</v>
      </c>
      <c r="O166" s="468">
        <v>1447.2706299329229</v>
      </c>
      <c r="P166" s="468">
        <v>1426.3806436493901</v>
      </c>
      <c r="Q166" s="468">
        <v>1347.5101055403152</v>
      </c>
      <c r="R166" s="468">
        <v>1240.900038547773</v>
      </c>
      <c r="S166" s="468">
        <v>1161.3921319538149</v>
      </c>
      <c r="T166" s="468">
        <v>1039.7787472416724</v>
      </c>
      <c r="U166" s="468">
        <v>969.44720808497038</v>
      </c>
      <c r="V166" s="468">
        <v>905.24476189850452</v>
      </c>
      <c r="W166" s="468">
        <v>891.91433378905151</v>
      </c>
      <c r="X166" s="468">
        <v>862.77567443051544</v>
      </c>
      <c r="Y166" s="468">
        <v>816.7698575883685</v>
      </c>
      <c r="Z166" s="468">
        <v>790.54633182772045</v>
      </c>
      <c r="AA166" s="468">
        <v>727.24451800088877</v>
      </c>
      <c r="AB166" s="468">
        <v>571.08913802552127</v>
      </c>
      <c r="AC166" s="468">
        <v>442.66409687198154</v>
      </c>
      <c r="AD166" s="468">
        <v>393.03019514450312</v>
      </c>
      <c r="AE166" s="468">
        <v>377.9431686287104</v>
      </c>
      <c r="AF166" s="468">
        <v>329.5200492909338</v>
      </c>
      <c r="AG166" s="468">
        <v>302.66387083551388</v>
      </c>
      <c r="AH166" s="468">
        <v>290.03993154838662</v>
      </c>
      <c r="AI166" s="468">
        <v>248.71615008739721</v>
      </c>
      <c r="AJ166" s="468">
        <v>212.69076851889466</v>
      </c>
      <c r="AK166" s="468">
        <v>178.22889461175748</v>
      </c>
      <c r="AL166" s="468">
        <v>150.91526277901227</v>
      </c>
      <c r="AM166" s="468">
        <v>125.6707047579408</v>
      </c>
      <c r="AN166" s="468">
        <v>102.97851396400901</v>
      </c>
      <c r="AO166" s="468">
        <v>93.274773716731488</v>
      </c>
      <c r="AP166" s="468">
        <v>81.859387578256488</v>
      </c>
      <c r="AQ166" s="468">
        <v>76.337081952154946</v>
      </c>
      <c r="AR166" s="468">
        <v>58.979862058769754</v>
      </c>
    </row>
    <row r="167" spans="1:44" s="1" customFormat="1" ht="12.75" customHeight="1" x14ac:dyDescent="0.2">
      <c r="A167" s="465" t="s">
        <v>162</v>
      </c>
      <c r="B167" s="465" t="s">
        <v>990</v>
      </c>
      <c r="C167" s="465" t="s">
        <v>991</v>
      </c>
      <c r="D167" s="465" t="s">
        <v>1009</v>
      </c>
      <c r="E167" s="468">
        <v>49.5897158962484</v>
      </c>
      <c r="F167" s="468">
        <v>45.776349179342027</v>
      </c>
      <c r="G167" s="468">
        <v>42.955782989653407</v>
      </c>
      <c r="H167" s="468">
        <v>41.231547429230709</v>
      </c>
      <c r="I167" s="468">
        <v>39.550053958216125</v>
      </c>
      <c r="J167" s="468">
        <v>40.865777788574121</v>
      </c>
      <c r="K167" s="468">
        <v>41.940909387575658</v>
      </c>
      <c r="L167" s="468">
        <v>42.955231970882473</v>
      </c>
      <c r="M167" s="468">
        <v>43.502846604131122</v>
      </c>
      <c r="N167" s="468">
        <v>44.080613561996543</v>
      </c>
      <c r="O167" s="468">
        <v>48.095727499593799</v>
      </c>
      <c r="P167" s="468">
        <v>53.255710357548423</v>
      </c>
      <c r="Q167" s="468">
        <v>62.47136600109561</v>
      </c>
      <c r="R167" s="468">
        <v>72.088046603815968</v>
      </c>
      <c r="S167" s="468">
        <v>70.74247309169148</v>
      </c>
      <c r="T167" s="468">
        <v>69.077257317717198</v>
      </c>
      <c r="U167" s="468">
        <v>56.714814142227162</v>
      </c>
      <c r="V167" s="468">
        <v>56.330494568277757</v>
      </c>
      <c r="W167" s="468">
        <v>54.34654478392148</v>
      </c>
      <c r="X167" s="468">
        <v>50.943141460900598</v>
      </c>
      <c r="Y167" s="468">
        <v>47.755016703792592</v>
      </c>
      <c r="Z167" s="468">
        <v>45.399870846345372</v>
      </c>
      <c r="AA167" s="468">
        <v>43.0898136837693</v>
      </c>
      <c r="AB167" s="468">
        <v>39.414016683419376</v>
      </c>
      <c r="AC167" s="468">
        <v>35.728908212709442</v>
      </c>
      <c r="AD167" s="468">
        <v>32.680661125568463</v>
      </c>
      <c r="AE167" s="468">
        <v>29.835007519781186</v>
      </c>
      <c r="AF167" s="468">
        <v>27.822586431683337</v>
      </c>
      <c r="AG167" s="468">
        <v>26.072041073501914</v>
      </c>
      <c r="AH167" s="468">
        <v>24.518908486995429</v>
      </c>
      <c r="AI167" s="468">
        <v>22.653634638961027</v>
      </c>
      <c r="AJ167" s="468">
        <v>20.42321631849445</v>
      </c>
      <c r="AK167" s="468">
        <v>18.593706750319114</v>
      </c>
      <c r="AL167" s="468">
        <v>16.66540303295643</v>
      </c>
      <c r="AM167" s="468">
        <v>14.359143404188488</v>
      </c>
      <c r="AN167" s="468">
        <v>13.199858791336128</v>
      </c>
      <c r="AO167" s="468">
        <v>12.322873617724598</v>
      </c>
      <c r="AP167" s="468">
        <v>11.274438762583884</v>
      </c>
      <c r="AQ167" s="468">
        <v>10.560329911911921</v>
      </c>
      <c r="AR167" s="468">
        <v>9.4774903244734681</v>
      </c>
    </row>
    <row r="168" spans="1:44" s="1" customFormat="1" ht="12.75" customHeight="1" x14ac:dyDescent="0.2">
      <c r="A168" s="465" t="s">
        <v>162</v>
      </c>
      <c r="B168" s="465" t="s">
        <v>1013</v>
      </c>
      <c r="C168" s="465" t="s">
        <v>1014</v>
      </c>
      <c r="D168" s="465" t="s">
        <v>1009</v>
      </c>
      <c r="E168" s="468">
        <v>976.60449597036143</v>
      </c>
      <c r="F168" s="468">
        <v>1039.388586511692</v>
      </c>
      <c r="G168" s="468">
        <v>1045.1812292161997</v>
      </c>
      <c r="H168" s="468">
        <v>1060.0443601404468</v>
      </c>
      <c r="I168" s="468">
        <v>1076.2683437317605</v>
      </c>
      <c r="J168" s="468">
        <v>1137.6093436263004</v>
      </c>
      <c r="K168" s="468">
        <v>1189.033374999226</v>
      </c>
      <c r="L168" s="468">
        <v>1215.1146417634054</v>
      </c>
      <c r="M168" s="468">
        <v>1230.1551893666806</v>
      </c>
      <c r="N168" s="468">
        <v>1301.3414164037817</v>
      </c>
      <c r="O168" s="468">
        <v>1322.5944612647334</v>
      </c>
      <c r="P168" s="468">
        <v>1352.096308578356</v>
      </c>
      <c r="Q168" s="468">
        <v>1399.4683444439299</v>
      </c>
      <c r="R168" s="468">
        <v>1438.4594800292796</v>
      </c>
      <c r="S168" s="468">
        <v>1473.8379839291997</v>
      </c>
      <c r="T168" s="468">
        <v>1471.3056285358009</v>
      </c>
      <c r="U168" s="468">
        <v>1476.2651906935953</v>
      </c>
      <c r="V168" s="468">
        <v>1501.3472772929101</v>
      </c>
      <c r="W168" s="468">
        <v>1559.7820658473113</v>
      </c>
      <c r="X168" s="468">
        <v>1613.6812213222761</v>
      </c>
      <c r="Y168" s="468">
        <v>1630.2382994378477</v>
      </c>
      <c r="Z168" s="468">
        <v>1689.9552661587898</v>
      </c>
      <c r="AA168" s="468">
        <v>1777.2622147161387</v>
      </c>
      <c r="AB168" s="468">
        <v>1738.1078291403135</v>
      </c>
      <c r="AC168" s="468">
        <v>1649.0808120117806</v>
      </c>
      <c r="AD168" s="468">
        <v>1648.1753284286333</v>
      </c>
      <c r="AE168" s="468">
        <v>1669.2124160831295</v>
      </c>
      <c r="AF168" s="468">
        <v>1625.4131341233133</v>
      </c>
      <c r="AG168" s="468">
        <v>1603.3952028892616</v>
      </c>
      <c r="AH168" s="468">
        <v>1637.5518763799064</v>
      </c>
      <c r="AI168" s="468">
        <v>1673.050778310235</v>
      </c>
      <c r="AJ168" s="468">
        <v>1696.9089074791211</v>
      </c>
      <c r="AK168" s="468">
        <v>1718.3320172251765</v>
      </c>
      <c r="AL168" s="468">
        <v>1764.116292404535</v>
      </c>
      <c r="AM168" s="468">
        <v>1751.7108648223054</v>
      </c>
      <c r="AN168" s="468">
        <v>1641.2255152717844</v>
      </c>
      <c r="AO168" s="468">
        <v>1681.7569686301338</v>
      </c>
      <c r="AP168" s="468">
        <v>1694.1404251019446</v>
      </c>
      <c r="AQ168" s="468">
        <v>1717.7876807665034</v>
      </c>
      <c r="AR168" s="468">
        <v>1616.7854453861826</v>
      </c>
    </row>
    <row r="169" spans="1:44" s="1" customFormat="1" ht="12.75" customHeight="1" x14ac:dyDescent="0.2">
      <c r="A169" s="465" t="s">
        <v>162</v>
      </c>
      <c r="B169" s="465" t="s">
        <v>1015</v>
      </c>
      <c r="C169" s="465" t="s">
        <v>1016</v>
      </c>
      <c r="D169" s="465" t="s">
        <v>1009</v>
      </c>
      <c r="E169" s="468">
        <v>678.62628713083234</v>
      </c>
      <c r="F169" s="468">
        <v>723.45340414774205</v>
      </c>
      <c r="G169" s="468">
        <v>725.18553459729969</v>
      </c>
      <c r="H169" s="468">
        <v>732.6195605146969</v>
      </c>
      <c r="I169" s="468">
        <v>744.91241888341813</v>
      </c>
      <c r="J169" s="468">
        <v>783.94231421487109</v>
      </c>
      <c r="K169" s="468">
        <v>818.78590474952603</v>
      </c>
      <c r="L169" s="468">
        <v>832.73273158519657</v>
      </c>
      <c r="M169" s="468">
        <v>839.13532883174071</v>
      </c>
      <c r="N169" s="468">
        <v>887.40494826902625</v>
      </c>
      <c r="O169" s="468">
        <v>903.81488185233229</v>
      </c>
      <c r="P169" s="468">
        <v>922.48101045678777</v>
      </c>
      <c r="Q169" s="468">
        <v>952.31096343577246</v>
      </c>
      <c r="R169" s="468">
        <v>978.23684106039252</v>
      </c>
      <c r="S169" s="468">
        <v>1002.4993552194279</v>
      </c>
      <c r="T169" s="468">
        <v>997.50088971338687</v>
      </c>
      <c r="U169" s="468">
        <v>1002.3409555117628</v>
      </c>
      <c r="V169" s="468">
        <v>1016.9198967497491</v>
      </c>
      <c r="W169" s="468">
        <v>1060.9788657340725</v>
      </c>
      <c r="X169" s="468">
        <v>1097.9215467288586</v>
      </c>
      <c r="Y169" s="468">
        <v>1105.9796105422649</v>
      </c>
      <c r="Z169" s="468">
        <v>1147.0990158626785</v>
      </c>
      <c r="AA169" s="468">
        <v>1208.5492425849691</v>
      </c>
      <c r="AB169" s="468">
        <v>1182.5178072912329</v>
      </c>
      <c r="AC169" s="468">
        <v>1118.2537825093257</v>
      </c>
      <c r="AD169" s="468">
        <v>1122.5804835825888</v>
      </c>
      <c r="AE169" s="468">
        <v>1137.8297541295146</v>
      </c>
      <c r="AF169" s="468">
        <v>1111.2949840185054</v>
      </c>
      <c r="AG169" s="468">
        <v>1099.4477570012066</v>
      </c>
      <c r="AH169" s="468">
        <v>1128.1409521212929</v>
      </c>
      <c r="AI169" s="468">
        <v>1157.4123947695994</v>
      </c>
      <c r="AJ169" s="468">
        <v>1180.6114703020812</v>
      </c>
      <c r="AK169" s="468">
        <v>1198.5124990984273</v>
      </c>
      <c r="AL169" s="468">
        <v>1228.6483739088596</v>
      </c>
      <c r="AM169" s="468">
        <v>1219.4838432395748</v>
      </c>
      <c r="AN169" s="468">
        <v>1144.9626101969611</v>
      </c>
      <c r="AO169" s="468">
        <v>1181.982108604871</v>
      </c>
      <c r="AP169" s="468">
        <v>1201.2582310323876</v>
      </c>
      <c r="AQ169" s="468">
        <v>1234.1705951200872</v>
      </c>
      <c r="AR169" s="468">
        <v>1178.639013664349</v>
      </c>
    </row>
    <row r="170" spans="1:44" s="1" customFormat="1" ht="12.75" customHeight="1" x14ac:dyDescent="0.2">
      <c r="A170" s="465" t="s">
        <v>162</v>
      </c>
      <c r="B170" s="465" t="s">
        <v>992</v>
      </c>
      <c r="C170" s="465" t="s">
        <v>915</v>
      </c>
      <c r="D170" s="465" t="s">
        <v>1009</v>
      </c>
      <c r="E170" s="468">
        <v>244.39462949171892</v>
      </c>
      <c r="F170" s="468">
        <v>246.03451712575702</v>
      </c>
      <c r="G170" s="468">
        <v>219.09906069794724</v>
      </c>
      <c r="H170" s="468">
        <v>226.62724431877555</v>
      </c>
      <c r="I170" s="468">
        <v>208.33563840494341</v>
      </c>
      <c r="J170" s="468">
        <v>198.70537378342661</v>
      </c>
      <c r="K170" s="468">
        <v>202.30332515251129</v>
      </c>
      <c r="L170" s="468">
        <v>213.91420110202182</v>
      </c>
      <c r="M170" s="468">
        <v>222.12267916854569</v>
      </c>
      <c r="N170" s="468">
        <v>200.91176840489783</v>
      </c>
      <c r="O170" s="468">
        <v>202.64556328340103</v>
      </c>
      <c r="P170" s="468">
        <v>201.04252203056109</v>
      </c>
      <c r="Q170" s="468">
        <v>195.22763491965969</v>
      </c>
      <c r="R170" s="468">
        <v>164.15373523581962</v>
      </c>
      <c r="S170" s="468">
        <v>143.15435275998908</v>
      </c>
      <c r="T170" s="468">
        <v>137.50607958449774</v>
      </c>
      <c r="U170" s="468">
        <v>122.58470625752551</v>
      </c>
      <c r="V170" s="468">
        <v>121.12555840822375</v>
      </c>
      <c r="W170" s="468">
        <v>116.51717372319476</v>
      </c>
      <c r="X170" s="468">
        <v>112.89908329099438</v>
      </c>
      <c r="Y170" s="468">
        <v>121.4261408558674</v>
      </c>
      <c r="Z170" s="468">
        <v>117.30827514197854</v>
      </c>
      <c r="AA170" s="468">
        <v>114.23174584693382</v>
      </c>
      <c r="AB170" s="468">
        <v>97.357168671503572</v>
      </c>
      <c r="AC170" s="468">
        <v>81.021245311822014</v>
      </c>
      <c r="AD170" s="468">
        <v>90.894376802225665</v>
      </c>
      <c r="AE170" s="468">
        <v>73.893892749814356</v>
      </c>
      <c r="AF170" s="468">
        <v>77.36383799941845</v>
      </c>
      <c r="AG170" s="468">
        <v>66.518163368725766</v>
      </c>
      <c r="AH170" s="468">
        <v>58.36155295857025</v>
      </c>
      <c r="AI170" s="468">
        <v>47.002678689573493</v>
      </c>
      <c r="AJ170" s="468">
        <v>46.10167008473767</v>
      </c>
      <c r="AK170" s="468">
        <v>32.617515392525846</v>
      </c>
      <c r="AL170" s="468">
        <v>23.548958910650708</v>
      </c>
      <c r="AM170" s="468">
        <v>20.207408236803833</v>
      </c>
      <c r="AN170" s="468">
        <v>18.192619150671138</v>
      </c>
      <c r="AO170" s="468">
        <v>13.820584114728444</v>
      </c>
      <c r="AP170" s="468">
        <v>9.2574182462709143</v>
      </c>
      <c r="AQ170" s="468">
        <v>8.9497208223868885</v>
      </c>
      <c r="AR170" s="468">
        <v>8.9523852844692975</v>
      </c>
    </row>
    <row r="171" spans="1:44" s="1" customFormat="1" ht="12.75" customHeight="1" x14ac:dyDescent="0.2">
      <c r="A171" s="465" t="s">
        <v>162</v>
      </c>
      <c r="B171" s="465" t="s">
        <v>992</v>
      </c>
      <c r="C171" s="465" t="s">
        <v>2166</v>
      </c>
      <c r="D171" s="465" t="s">
        <v>1009</v>
      </c>
      <c r="E171" s="469"/>
      <c r="F171" s="469"/>
      <c r="G171" s="469"/>
      <c r="H171" s="469"/>
      <c r="I171" s="469"/>
      <c r="J171" s="468">
        <v>99.506015772925977</v>
      </c>
      <c r="K171" s="468">
        <v>99.682493759910543</v>
      </c>
      <c r="L171" s="468">
        <v>102.79614653221937</v>
      </c>
      <c r="M171" s="468">
        <v>108.20859370252246</v>
      </c>
      <c r="N171" s="468">
        <v>103.79197114543454</v>
      </c>
      <c r="O171" s="468">
        <v>106.11608470457776</v>
      </c>
      <c r="P171" s="468">
        <v>108.80451971031221</v>
      </c>
      <c r="Q171" s="468">
        <v>111.32917755078708</v>
      </c>
      <c r="R171" s="468">
        <v>108.29980224078814</v>
      </c>
      <c r="S171" s="468">
        <v>107.54970080419298</v>
      </c>
      <c r="T171" s="468">
        <v>107.89142739923987</v>
      </c>
      <c r="U171" s="468">
        <v>104.18317402726593</v>
      </c>
      <c r="V171" s="468">
        <v>106.65909080709758</v>
      </c>
      <c r="W171" s="468">
        <v>106.26553637944852</v>
      </c>
      <c r="X171" s="468">
        <v>108.52896528231422</v>
      </c>
      <c r="Y171" s="468">
        <v>112.83190522503681</v>
      </c>
      <c r="Z171" s="468">
        <v>111.70088048998112</v>
      </c>
      <c r="AA171" s="468">
        <v>108.64289750524684</v>
      </c>
      <c r="AB171" s="468">
        <v>114.1808293287917</v>
      </c>
      <c r="AC171" s="468">
        <v>115.5917067617535</v>
      </c>
      <c r="AD171" s="468">
        <v>119.88517857050599</v>
      </c>
      <c r="AE171" s="468">
        <v>120.36274078117366</v>
      </c>
      <c r="AF171" s="468">
        <v>118.4581768969397</v>
      </c>
      <c r="AG171" s="468">
        <v>118.33874584499642</v>
      </c>
      <c r="AH171" s="468">
        <v>119.15015294842863</v>
      </c>
      <c r="AI171" s="468">
        <v>120.25598892510882</v>
      </c>
      <c r="AJ171" s="468">
        <v>124.6634309774132</v>
      </c>
      <c r="AK171" s="468">
        <v>120.89274712080568</v>
      </c>
      <c r="AL171" s="468">
        <v>115.72706510040396</v>
      </c>
      <c r="AM171" s="468">
        <v>123.07625207315316</v>
      </c>
      <c r="AN171" s="468">
        <v>110.35717144128654</v>
      </c>
      <c r="AO171" s="468">
        <v>110.40624095347192</v>
      </c>
      <c r="AP171" s="468">
        <v>125.40814621534409</v>
      </c>
      <c r="AQ171" s="468">
        <v>122.84398271381617</v>
      </c>
      <c r="AR171" s="468">
        <v>123.87411816915048</v>
      </c>
    </row>
    <row r="172" spans="1:44" s="1" customFormat="1" ht="12.75" customHeight="1" x14ac:dyDescent="0.2">
      <c r="A172" s="465" t="s">
        <v>162</v>
      </c>
      <c r="B172" s="465" t="s">
        <v>992</v>
      </c>
      <c r="C172" s="465" t="s">
        <v>2167</v>
      </c>
      <c r="D172" s="465" t="s">
        <v>1009</v>
      </c>
      <c r="E172" s="469"/>
      <c r="F172" s="469"/>
      <c r="G172" s="469"/>
      <c r="H172" s="469"/>
      <c r="I172" s="469"/>
      <c r="J172" s="468">
        <v>1.5124374629912467</v>
      </c>
      <c r="K172" s="468">
        <v>1.4709206435433504</v>
      </c>
      <c r="L172" s="468">
        <v>1.4369881904262725</v>
      </c>
      <c r="M172" s="468">
        <v>1.5600035359429107</v>
      </c>
      <c r="N172" s="468">
        <v>1.6695001990857627</v>
      </c>
      <c r="O172" s="468">
        <v>1.7477230510610087</v>
      </c>
      <c r="P172" s="468">
        <v>1.891466302729091</v>
      </c>
      <c r="Q172" s="468">
        <v>2.0819868734377112</v>
      </c>
      <c r="R172" s="468">
        <v>2.4003782546181962</v>
      </c>
      <c r="S172" s="468">
        <v>2.5163495982611273</v>
      </c>
      <c r="T172" s="468">
        <v>2.5728245085721371</v>
      </c>
      <c r="U172" s="468">
        <v>2.5716102682245738</v>
      </c>
      <c r="V172" s="468">
        <v>2.6897575978786872</v>
      </c>
      <c r="W172" s="468">
        <v>2.5940571923452183</v>
      </c>
      <c r="X172" s="468">
        <v>2.7169126288493723</v>
      </c>
      <c r="Y172" s="468">
        <v>2.7509360517606707</v>
      </c>
      <c r="Z172" s="468">
        <v>2.7532465916677822</v>
      </c>
      <c r="AA172" s="468">
        <v>2.6081658270234591</v>
      </c>
      <c r="AB172" s="468">
        <v>2.7671088743503591</v>
      </c>
      <c r="AC172" s="468">
        <v>2.8943205247635624</v>
      </c>
      <c r="AD172" s="468">
        <v>2.9677281016269377</v>
      </c>
      <c r="AE172" s="468">
        <v>2.9163626216623015</v>
      </c>
      <c r="AF172" s="468">
        <v>2.8305233515121371</v>
      </c>
      <c r="AG172" s="468">
        <v>2.8373158166722154</v>
      </c>
      <c r="AH172" s="468">
        <v>2.8305710644684976</v>
      </c>
      <c r="AI172" s="468">
        <v>2.9180585858022834</v>
      </c>
      <c r="AJ172" s="468">
        <v>3.0667659094035433</v>
      </c>
      <c r="AK172" s="468">
        <v>2.9920568011392912</v>
      </c>
      <c r="AL172" s="468">
        <v>2.9535035411759529</v>
      </c>
      <c r="AM172" s="468">
        <v>3.2859473205877663</v>
      </c>
      <c r="AN172" s="468">
        <v>3.001259659430549</v>
      </c>
      <c r="AO172" s="468">
        <v>3.0248504274711503</v>
      </c>
      <c r="AP172" s="468">
        <v>3.6200052904963353</v>
      </c>
      <c r="AQ172" s="468">
        <v>3.5818492774755968</v>
      </c>
      <c r="AR172" s="468">
        <v>3.6182515433638507</v>
      </c>
    </row>
    <row r="173" spans="1:44" s="1" customFormat="1" ht="12.75" customHeight="1" x14ac:dyDescent="0.2">
      <c r="A173" s="465" t="s">
        <v>162</v>
      </c>
      <c r="B173" s="465" t="s">
        <v>992</v>
      </c>
      <c r="C173" s="465" t="s">
        <v>2168</v>
      </c>
      <c r="D173" s="465" t="s">
        <v>1009</v>
      </c>
      <c r="E173" s="469"/>
      <c r="F173" s="469"/>
      <c r="G173" s="469"/>
      <c r="H173" s="469"/>
      <c r="I173" s="469"/>
      <c r="J173" s="468">
        <v>248.76503943231492</v>
      </c>
      <c r="K173" s="468">
        <v>249.20623439977629</v>
      </c>
      <c r="L173" s="468">
        <v>256.9903663305484</v>
      </c>
      <c r="M173" s="468">
        <v>270.52148425630617</v>
      </c>
      <c r="N173" s="468">
        <v>259.4799278635864</v>
      </c>
      <c r="O173" s="468">
        <v>265.29021176144443</v>
      </c>
      <c r="P173" s="468">
        <v>272.01129927578046</v>
      </c>
      <c r="Q173" s="468">
        <v>278.32294387696777</v>
      </c>
      <c r="R173" s="468">
        <v>270.74950560197044</v>
      </c>
      <c r="S173" s="468">
        <v>268.87425201048245</v>
      </c>
      <c r="T173" s="468">
        <v>269.72856849809966</v>
      </c>
      <c r="U173" s="468">
        <v>260.45793506816483</v>
      </c>
      <c r="V173" s="468">
        <v>266.64772701774405</v>
      </c>
      <c r="W173" s="468">
        <v>265.66384094862127</v>
      </c>
      <c r="X173" s="468">
        <v>271.32241320578555</v>
      </c>
      <c r="Y173" s="468">
        <v>282.07976306259201</v>
      </c>
      <c r="Z173" s="468">
        <v>279.25220122495284</v>
      </c>
      <c r="AA173" s="468">
        <v>271.60724376311703</v>
      </c>
      <c r="AB173" s="468">
        <v>285.45207332197924</v>
      </c>
      <c r="AC173" s="468">
        <v>288.97926690438373</v>
      </c>
      <c r="AD173" s="468">
        <v>299.71294642626498</v>
      </c>
      <c r="AE173" s="468">
        <v>300.90685195293418</v>
      </c>
      <c r="AF173" s="468">
        <v>296.14544224234925</v>
      </c>
      <c r="AG173" s="468">
        <v>295.84686461249106</v>
      </c>
      <c r="AH173" s="468">
        <v>297.87538237107157</v>
      </c>
      <c r="AI173" s="468">
        <v>300.6399723127721</v>
      </c>
      <c r="AJ173" s="468">
        <v>311.65857744353298</v>
      </c>
      <c r="AK173" s="468">
        <v>302.23186780201411</v>
      </c>
      <c r="AL173" s="468">
        <v>289.31766275100983</v>
      </c>
      <c r="AM173" s="468">
        <v>307.69063018288182</v>
      </c>
      <c r="AN173" s="468">
        <v>275.89292860321609</v>
      </c>
      <c r="AO173" s="468">
        <v>276.01560238367961</v>
      </c>
      <c r="AP173" s="468">
        <v>313.52036553835961</v>
      </c>
      <c r="AQ173" s="468">
        <v>307.10995678454043</v>
      </c>
      <c r="AR173" s="468">
        <v>309.68529542287627</v>
      </c>
    </row>
    <row r="174" spans="1:44" s="1" customFormat="1" ht="12.75" customHeight="1" x14ac:dyDescent="0.2">
      <c r="A174" s="465" t="s">
        <v>162</v>
      </c>
      <c r="B174" s="465" t="s">
        <v>993</v>
      </c>
      <c r="C174" s="465" t="s">
        <v>994</v>
      </c>
      <c r="D174" s="465" t="s">
        <v>1009</v>
      </c>
      <c r="E174" s="468">
        <v>1924.3110375133765</v>
      </c>
      <c r="F174" s="468">
        <v>2344.7979239367533</v>
      </c>
      <c r="G174" s="468">
        <v>3994.6498235913127</v>
      </c>
      <c r="H174" s="468">
        <v>5260.1092723754145</v>
      </c>
      <c r="I174" s="468">
        <v>5325.368020521134</v>
      </c>
      <c r="J174" s="468">
        <v>4960.2769250966976</v>
      </c>
      <c r="K174" s="468">
        <v>4081.4129074815551</v>
      </c>
      <c r="L174" s="468">
        <v>3778.7465139517622</v>
      </c>
      <c r="M174" s="468">
        <v>6999.2859358863798</v>
      </c>
      <c r="N174" s="468">
        <v>7273.4172283807538</v>
      </c>
      <c r="O174" s="468">
        <v>7867.4292755025817</v>
      </c>
      <c r="P174" s="468">
        <v>7379.5184598054466</v>
      </c>
      <c r="Q174" s="468">
        <v>6771.2545833251706</v>
      </c>
      <c r="R174" s="468">
        <v>5850.4626589674435</v>
      </c>
      <c r="S174" s="468">
        <v>6093.7116458198343</v>
      </c>
      <c r="T174" s="468">
        <v>6808.5403057702761</v>
      </c>
      <c r="U174" s="468">
        <v>5440.0007993535428</v>
      </c>
      <c r="V174" s="468">
        <v>3829.1731873401013</v>
      </c>
      <c r="W174" s="468">
        <v>4084.7507577074553</v>
      </c>
      <c r="X174" s="468">
        <v>3443.0068630062183</v>
      </c>
      <c r="Y174" s="468">
        <v>4276.889198975955</v>
      </c>
      <c r="Z174" s="468">
        <v>6383.4920480607852</v>
      </c>
      <c r="AA174" s="468">
        <v>4696.2236254159498</v>
      </c>
      <c r="AB174" s="468">
        <v>3675.0530286317776</v>
      </c>
      <c r="AC174" s="468">
        <v>1524.1276444447417</v>
      </c>
      <c r="AD174" s="468">
        <v>2111.6856126369471</v>
      </c>
      <c r="AE174" s="468">
        <v>2274.5050198051422</v>
      </c>
      <c r="AF174" s="468">
        <v>1403.6484614251294</v>
      </c>
      <c r="AG174" s="468">
        <v>1896.8596867700844</v>
      </c>
      <c r="AH174" s="468">
        <v>2322.3000199457838</v>
      </c>
      <c r="AI174" s="468">
        <v>1466.6546066937772</v>
      </c>
      <c r="AJ174" s="468">
        <v>1183.9407221341744</v>
      </c>
      <c r="AK174" s="468">
        <v>744.1273466484663</v>
      </c>
      <c r="AL174" s="468">
        <v>1033.3609598167382</v>
      </c>
      <c r="AM174" s="468">
        <v>1609.6664572623959</v>
      </c>
      <c r="AN174" s="468">
        <v>1017.3171032355384</v>
      </c>
      <c r="AO174" s="468">
        <v>666.33598436970692</v>
      </c>
      <c r="AP174" s="468">
        <v>962.77577844773441</v>
      </c>
      <c r="AQ174" s="468">
        <v>1168.5529306557312</v>
      </c>
      <c r="AR174" s="468">
        <v>2217.8482164600373</v>
      </c>
    </row>
    <row r="175" spans="1:44" s="1" customFormat="1" ht="12.75" customHeight="1" x14ac:dyDescent="0.2">
      <c r="A175" s="465" t="s">
        <v>162</v>
      </c>
      <c r="B175" s="465" t="s">
        <v>995</v>
      </c>
      <c r="C175" s="465" t="s">
        <v>996</v>
      </c>
      <c r="D175" s="465" t="s">
        <v>1009</v>
      </c>
      <c r="E175" s="468">
        <v>831.71792065222849</v>
      </c>
      <c r="F175" s="468">
        <v>832.26330611603203</v>
      </c>
      <c r="G175" s="468">
        <v>904.04401212376729</v>
      </c>
      <c r="H175" s="468">
        <v>833.42462835412982</v>
      </c>
      <c r="I175" s="468">
        <v>941.81628145507534</v>
      </c>
      <c r="J175" s="468">
        <v>814.29223652264193</v>
      </c>
      <c r="K175" s="468">
        <v>863.50975082681657</v>
      </c>
      <c r="L175" s="468">
        <v>679.8720198597432</v>
      </c>
      <c r="M175" s="468">
        <v>650.39112013236434</v>
      </c>
      <c r="N175" s="468">
        <v>596.9696366847445</v>
      </c>
      <c r="O175" s="468">
        <v>649.20170434941747</v>
      </c>
      <c r="P175" s="468">
        <v>561.94567945985898</v>
      </c>
      <c r="Q175" s="468">
        <v>503.85681600452119</v>
      </c>
      <c r="R175" s="468">
        <v>436.06119120370124</v>
      </c>
      <c r="S175" s="468">
        <v>420.65910788951538</v>
      </c>
      <c r="T175" s="468">
        <v>422.19248335829451</v>
      </c>
      <c r="U175" s="468">
        <v>428.92723694551643</v>
      </c>
      <c r="V175" s="468">
        <v>491.01892101567557</v>
      </c>
      <c r="W175" s="468">
        <v>544.72073961683554</v>
      </c>
      <c r="X175" s="468">
        <v>555.17866053053774</v>
      </c>
      <c r="Y175" s="468">
        <v>562.34364313675871</v>
      </c>
      <c r="Z175" s="468">
        <v>525.57428397044396</v>
      </c>
      <c r="AA175" s="468">
        <v>402.36140914050702</v>
      </c>
      <c r="AB175" s="468">
        <v>437.83047973339364</v>
      </c>
      <c r="AC175" s="468">
        <v>430.97133141290931</v>
      </c>
      <c r="AD175" s="468">
        <v>374.83269191367265</v>
      </c>
      <c r="AE175" s="468">
        <v>357.04423102025476</v>
      </c>
      <c r="AF175" s="468">
        <v>346.45406183295461</v>
      </c>
      <c r="AG175" s="468">
        <v>365.06583317008216</v>
      </c>
      <c r="AH175" s="468">
        <v>303.671701652038</v>
      </c>
      <c r="AI175" s="468">
        <v>215.46455742261861</v>
      </c>
      <c r="AJ175" s="468">
        <v>234.47306918111434</v>
      </c>
      <c r="AK175" s="468">
        <v>233.12166124881568</v>
      </c>
      <c r="AL175" s="468">
        <v>223.70647633977367</v>
      </c>
      <c r="AM175" s="468">
        <v>236.01270173427613</v>
      </c>
      <c r="AN175" s="468">
        <v>241.27768377771588</v>
      </c>
      <c r="AO175" s="468">
        <v>279.42859244016387</v>
      </c>
      <c r="AP175" s="468">
        <v>243.07119652746454</v>
      </c>
      <c r="AQ175" s="468">
        <v>208.6803091237424</v>
      </c>
      <c r="AR175" s="468">
        <v>184.27993487335908</v>
      </c>
    </row>
    <row r="176" spans="1:44" s="1" customFormat="1" ht="12.75" customHeight="1" x14ac:dyDescent="0.2">
      <c r="A176" s="465" t="s">
        <v>162</v>
      </c>
      <c r="B176" s="465" t="s">
        <v>997</v>
      </c>
      <c r="C176" s="465" t="s">
        <v>998</v>
      </c>
      <c r="D176" s="465" t="s">
        <v>1009</v>
      </c>
      <c r="E176" s="468">
        <v>220.55369949947385</v>
      </c>
      <c r="F176" s="468">
        <v>220.68311373364949</v>
      </c>
      <c r="G176" s="468">
        <v>218.9431321666398</v>
      </c>
      <c r="H176" s="468">
        <v>218.35902971631234</v>
      </c>
      <c r="I176" s="468">
        <v>215.53594839443116</v>
      </c>
      <c r="J176" s="468">
        <v>210.20303899837046</v>
      </c>
      <c r="K176" s="468">
        <v>200.46024307479183</v>
      </c>
      <c r="L176" s="468">
        <v>188.46982855433961</v>
      </c>
      <c r="M176" s="468">
        <v>179.3650337131979</v>
      </c>
      <c r="N176" s="468">
        <v>169.7966217078517</v>
      </c>
      <c r="O176" s="468">
        <v>165.97727709456788</v>
      </c>
      <c r="P176" s="468">
        <v>158.28473251928543</v>
      </c>
      <c r="Q176" s="468">
        <v>155.14893102125126</v>
      </c>
      <c r="R176" s="468">
        <v>148.80200460528161</v>
      </c>
      <c r="S176" s="468">
        <v>142.04088398657566</v>
      </c>
      <c r="T176" s="468">
        <v>132.06717171334282</v>
      </c>
      <c r="U176" s="468">
        <v>127.54999814929964</v>
      </c>
      <c r="V176" s="468">
        <v>122.11132456683768</v>
      </c>
      <c r="W176" s="468">
        <v>116.70733363201991</v>
      </c>
      <c r="X176" s="468">
        <v>112.40818574920286</v>
      </c>
      <c r="Y176" s="468">
        <v>108.05102456575622</v>
      </c>
      <c r="Z176" s="468">
        <v>103.18884619374802</v>
      </c>
      <c r="AA176" s="468">
        <v>106.19489886222779</v>
      </c>
      <c r="AB176" s="468">
        <v>102.27425210403035</v>
      </c>
      <c r="AC176" s="468">
        <v>87.600057715287704</v>
      </c>
      <c r="AD176" s="468">
        <v>94.343597393534168</v>
      </c>
      <c r="AE176" s="468">
        <v>90.154716501856626</v>
      </c>
      <c r="AF176" s="468">
        <v>85.045486730905168</v>
      </c>
      <c r="AG176" s="468">
        <v>80.123645000755715</v>
      </c>
      <c r="AH176" s="468">
        <v>75.288717176871785</v>
      </c>
      <c r="AI176" s="468">
        <v>70.065005240016916</v>
      </c>
      <c r="AJ176" s="468">
        <v>65.819012672487261</v>
      </c>
      <c r="AK176" s="468">
        <v>62.088661794978314</v>
      </c>
      <c r="AL176" s="468">
        <v>56.573105712653629</v>
      </c>
      <c r="AM176" s="468">
        <v>48.029135624221823</v>
      </c>
      <c r="AN176" s="468">
        <v>42.341266205867967</v>
      </c>
      <c r="AO176" s="468">
        <v>38.122150530497059</v>
      </c>
      <c r="AP176" s="468">
        <v>35.394122334933556</v>
      </c>
      <c r="AQ176" s="468">
        <v>30.805469472008056</v>
      </c>
      <c r="AR176" s="468">
        <v>25.672804094176172</v>
      </c>
    </row>
    <row r="177" spans="1:44" s="1" customFormat="1" ht="12.75" customHeight="1" x14ac:dyDescent="0.2">
      <c r="A177" s="465" t="s">
        <v>162</v>
      </c>
      <c r="B177" s="465" t="s">
        <v>999</v>
      </c>
      <c r="C177" s="465" t="s">
        <v>1000</v>
      </c>
      <c r="D177" s="465" t="s">
        <v>1009</v>
      </c>
      <c r="E177" s="468">
        <v>7.4676535663376686</v>
      </c>
      <c r="F177" s="468">
        <v>8.0435125282518918</v>
      </c>
      <c r="G177" s="468">
        <v>8.6693295337293819</v>
      </c>
      <c r="H177" s="468">
        <v>9.3533549216074601</v>
      </c>
      <c r="I177" s="468">
        <v>10.079597729638115</v>
      </c>
      <c r="J177" s="468">
        <v>10.834547502365053</v>
      </c>
      <c r="K177" s="468">
        <v>11.189521719973756</v>
      </c>
      <c r="L177" s="468">
        <v>11.13290515990834</v>
      </c>
      <c r="M177" s="468">
        <v>11.081192112858751</v>
      </c>
      <c r="N177" s="468">
        <v>11.130280509396368</v>
      </c>
      <c r="O177" s="468">
        <v>11.236186741499591</v>
      </c>
      <c r="P177" s="468">
        <v>11.419543995307878</v>
      </c>
      <c r="Q177" s="468">
        <v>11.686446698039076</v>
      </c>
      <c r="R177" s="468">
        <v>12.024115020307406</v>
      </c>
      <c r="S177" s="468">
        <v>12.434300391328042</v>
      </c>
      <c r="T177" s="468">
        <v>12.89722223869072</v>
      </c>
      <c r="U177" s="468">
        <v>13.232223918272409</v>
      </c>
      <c r="V177" s="468">
        <v>13.447404944321583</v>
      </c>
      <c r="W177" s="468">
        <v>13.677570942454752</v>
      </c>
      <c r="X177" s="468">
        <v>13.968208664559791</v>
      </c>
      <c r="Y177" s="468">
        <v>14.290955307712892</v>
      </c>
      <c r="Z177" s="468">
        <v>14.807064937578422</v>
      </c>
      <c r="AA177" s="468">
        <v>15.414992454185059</v>
      </c>
      <c r="AB177" s="468">
        <v>15.896356271485912</v>
      </c>
      <c r="AC177" s="468">
        <v>15.775654089182302</v>
      </c>
      <c r="AD177" s="468">
        <v>15.492775965871836</v>
      </c>
      <c r="AE177" s="468">
        <v>15.536371182115236</v>
      </c>
      <c r="AF177" s="468">
        <v>15.528565880870852</v>
      </c>
      <c r="AG177" s="468">
        <v>15.394530398413725</v>
      </c>
      <c r="AH177" s="468">
        <v>15.373506730474372</v>
      </c>
      <c r="AI177" s="468">
        <v>15.464537604849243</v>
      </c>
      <c r="AJ177" s="468">
        <v>16.029744690313535</v>
      </c>
      <c r="AK177" s="468">
        <v>16.910674712793409</v>
      </c>
      <c r="AL177" s="468">
        <v>17.058563575977939</v>
      </c>
      <c r="AM177" s="468">
        <v>16.451849542296962</v>
      </c>
      <c r="AN177" s="468">
        <v>15.963024919948626</v>
      </c>
      <c r="AO177" s="468">
        <v>15.948417922297372</v>
      </c>
      <c r="AP177" s="468">
        <v>15.601530635711272</v>
      </c>
      <c r="AQ177" s="468">
        <v>14.785335897596394</v>
      </c>
      <c r="AR177" s="468">
        <v>13.798677807556132</v>
      </c>
    </row>
    <row r="178" spans="1:44" s="1" customFormat="1" ht="12.75" customHeight="1" x14ac:dyDescent="0.2">
      <c r="A178" s="465" t="s">
        <v>162</v>
      </c>
      <c r="B178" s="465" t="s">
        <v>1001</v>
      </c>
      <c r="C178" s="465" t="s">
        <v>1002</v>
      </c>
      <c r="D178" s="465" t="s">
        <v>1009</v>
      </c>
      <c r="E178" s="468">
        <v>1171.6338777137203</v>
      </c>
      <c r="F178" s="468">
        <v>1186.0462735819397</v>
      </c>
      <c r="G178" s="468">
        <v>1161.5562724787405</v>
      </c>
      <c r="H178" s="468">
        <v>1188.8937273873728</v>
      </c>
      <c r="I178" s="468">
        <v>1179.6237798358995</v>
      </c>
      <c r="J178" s="468">
        <v>1191.8235689075377</v>
      </c>
      <c r="K178" s="468">
        <v>1179.5995943366656</v>
      </c>
      <c r="L178" s="468">
        <v>1132.1855248690861</v>
      </c>
      <c r="M178" s="468">
        <v>1130.3847422476088</v>
      </c>
      <c r="N178" s="468">
        <v>1068.1167702628977</v>
      </c>
      <c r="O178" s="468">
        <v>1077.236173423277</v>
      </c>
      <c r="P178" s="468">
        <v>1015.9297801024259</v>
      </c>
      <c r="Q178" s="468">
        <v>989.76425978558393</v>
      </c>
      <c r="R178" s="468">
        <v>916.67865953819432</v>
      </c>
      <c r="S178" s="468">
        <v>871.36273190560496</v>
      </c>
      <c r="T178" s="468">
        <v>838.4369251422645</v>
      </c>
      <c r="U178" s="468">
        <v>818.41674198210626</v>
      </c>
      <c r="V178" s="468">
        <v>789.16169300995216</v>
      </c>
      <c r="W178" s="468">
        <v>752.15778318087052</v>
      </c>
      <c r="X178" s="468">
        <v>701.5174726287479</v>
      </c>
      <c r="Y178" s="468">
        <v>658.99513491951166</v>
      </c>
      <c r="Z178" s="468">
        <v>627.09259184505765</v>
      </c>
      <c r="AA178" s="468">
        <v>591.80463968287586</v>
      </c>
      <c r="AB178" s="468">
        <v>562.92920897054557</v>
      </c>
      <c r="AC178" s="468">
        <v>533.21875817547289</v>
      </c>
      <c r="AD178" s="468">
        <v>498.69381423039044</v>
      </c>
      <c r="AE178" s="468">
        <v>461.36233053993459</v>
      </c>
      <c r="AF178" s="468">
        <v>424.68770538636039</v>
      </c>
      <c r="AG178" s="468">
        <v>386.64513512240541</v>
      </c>
      <c r="AH178" s="468">
        <v>352.1721607532491</v>
      </c>
      <c r="AI178" s="468">
        <v>316.39259215506149</v>
      </c>
      <c r="AJ178" s="468">
        <v>293.00201687142692</v>
      </c>
      <c r="AK178" s="468">
        <v>272.55523944185364</v>
      </c>
      <c r="AL178" s="468">
        <v>253.26823169628182</v>
      </c>
      <c r="AM178" s="468">
        <v>233.45001866841508</v>
      </c>
      <c r="AN178" s="468">
        <v>213.04346338344988</v>
      </c>
      <c r="AO178" s="468">
        <v>198.84997481462773</v>
      </c>
      <c r="AP178" s="468">
        <v>183.33294794078043</v>
      </c>
      <c r="AQ178" s="468">
        <v>167.5978717372528</v>
      </c>
      <c r="AR178" s="468">
        <v>155.0651818158166</v>
      </c>
    </row>
    <row r="179" spans="1:44" s="1" customFormat="1" ht="12.75" customHeight="1" x14ac:dyDescent="0.2">
      <c r="A179" s="465" t="s">
        <v>162</v>
      </c>
      <c r="B179" s="465" t="s">
        <v>1003</v>
      </c>
      <c r="C179" s="465" t="s">
        <v>1004</v>
      </c>
      <c r="D179" s="465" t="s">
        <v>1009</v>
      </c>
      <c r="E179" s="468">
        <v>179.61071198491692</v>
      </c>
      <c r="F179" s="468">
        <v>203.90596686245655</v>
      </c>
      <c r="G179" s="468">
        <v>160.30562421623304</v>
      </c>
      <c r="H179" s="468">
        <v>162.21479157211297</v>
      </c>
      <c r="I179" s="468">
        <v>161.78537354203272</v>
      </c>
      <c r="J179" s="468">
        <v>172.16826918077888</v>
      </c>
      <c r="K179" s="468">
        <v>179.05835404175119</v>
      </c>
      <c r="L179" s="468">
        <v>165.92267061119523</v>
      </c>
      <c r="M179" s="468">
        <v>158.42780889649239</v>
      </c>
      <c r="N179" s="468">
        <v>161.00983741002932</v>
      </c>
      <c r="O179" s="468">
        <v>163.39200429104088</v>
      </c>
      <c r="P179" s="468">
        <v>153.83919671423206</v>
      </c>
      <c r="Q179" s="468">
        <v>126.46875470110287</v>
      </c>
      <c r="R179" s="468">
        <v>132.23067124010859</v>
      </c>
      <c r="S179" s="468">
        <v>148.95800447294113</v>
      </c>
      <c r="T179" s="468">
        <v>192.15116923906669</v>
      </c>
      <c r="U179" s="468">
        <v>184.04276014301612</v>
      </c>
      <c r="V179" s="468">
        <v>184.50427021510041</v>
      </c>
      <c r="W179" s="468">
        <v>176.74759074681592</v>
      </c>
      <c r="X179" s="468">
        <v>155.59689109085156</v>
      </c>
      <c r="Y179" s="468">
        <v>156.35890050806444</v>
      </c>
      <c r="Z179" s="468">
        <v>158.8801211970395</v>
      </c>
      <c r="AA179" s="468">
        <v>150.89817931996211</v>
      </c>
      <c r="AB179" s="468">
        <v>116.72672120652781</v>
      </c>
      <c r="AC179" s="468">
        <v>114.71650414302587</v>
      </c>
      <c r="AD179" s="468">
        <v>116.9407768546379</v>
      </c>
      <c r="AE179" s="468">
        <v>111.76070946831263</v>
      </c>
      <c r="AF179" s="468">
        <v>90.647492352789129</v>
      </c>
      <c r="AG179" s="468">
        <v>102.44017109638455</v>
      </c>
      <c r="AH179" s="468">
        <v>95.938431289523365</v>
      </c>
      <c r="AI179" s="468">
        <v>104.59634995889836</v>
      </c>
      <c r="AJ179" s="468">
        <v>103.8900852297179</v>
      </c>
      <c r="AK179" s="468">
        <v>99.190943819281173</v>
      </c>
      <c r="AL179" s="468">
        <v>95.414140022691754</v>
      </c>
      <c r="AM179" s="468">
        <v>97.501885927252729</v>
      </c>
      <c r="AN179" s="468">
        <v>95.496239759030033</v>
      </c>
      <c r="AO179" s="468">
        <v>104.90267544836261</v>
      </c>
      <c r="AP179" s="468">
        <v>107.35780304913639</v>
      </c>
      <c r="AQ179" s="468">
        <v>106.69648280074725</v>
      </c>
      <c r="AR179" s="468">
        <v>97.490263876752522</v>
      </c>
    </row>
    <row r="180" spans="1:44" s="1" customFormat="1" ht="12.75" customHeight="1" x14ac:dyDescent="0.2">
      <c r="A180" s="465" t="s">
        <v>162</v>
      </c>
      <c r="B180" s="465" t="s">
        <v>1005</v>
      </c>
      <c r="C180" s="465" t="s">
        <v>1006</v>
      </c>
      <c r="D180" s="465" t="s">
        <v>1009</v>
      </c>
      <c r="E180" s="468">
        <v>168.06762819706114</v>
      </c>
      <c r="F180" s="468">
        <v>168.16019537473278</v>
      </c>
      <c r="G180" s="468">
        <v>127.14161961999882</v>
      </c>
      <c r="H180" s="468">
        <v>95.762899883264254</v>
      </c>
      <c r="I180" s="468">
        <v>110.5552933076211</v>
      </c>
      <c r="J180" s="468">
        <v>104.21752064116511</v>
      </c>
      <c r="K180" s="468">
        <v>210.05967738496415</v>
      </c>
      <c r="L180" s="468">
        <v>169.734544536486</v>
      </c>
      <c r="M180" s="468">
        <v>171.6314834874577</v>
      </c>
      <c r="N180" s="468">
        <v>168.00038747603088</v>
      </c>
      <c r="O180" s="468">
        <v>233.18536145424855</v>
      </c>
      <c r="P180" s="468">
        <v>170.46595203132924</v>
      </c>
      <c r="Q180" s="468">
        <v>202.0787938579717</v>
      </c>
      <c r="R180" s="468">
        <v>210.54506071847942</v>
      </c>
      <c r="S180" s="468">
        <v>185.90884783894359</v>
      </c>
      <c r="T180" s="468">
        <v>160.96459845412005</v>
      </c>
      <c r="U180" s="468">
        <v>181.0839174728886</v>
      </c>
      <c r="V180" s="468">
        <v>166.02138466999781</v>
      </c>
      <c r="W180" s="468">
        <v>170.97986772995264</v>
      </c>
      <c r="X180" s="468">
        <v>193.53003919034063</v>
      </c>
      <c r="Y180" s="468">
        <v>181.2440628383477</v>
      </c>
      <c r="Z180" s="468">
        <v>152.82913126665707</v>
      </c>
      <c r="AA180" s="468">
        <v>143.77074487041855</v>
      </c>
      <c r="AB180" s="468">
        <v>131.88050084536192</v>
      </c>
      <c r="AC180" s="468">
        <v>130.645584393636</v>
      </c>
      <c r="AD180" s="468">
        <v>114.7246796564</v>
      </c>
      <c r="AE180" s="468">
        <v>113.57785567819045</v>
      </c>
      <c r="AF180" s="468">
        <v>104.03765848490826</v>
      </c>
      <c r="AG180" s="468">
        <v>98.661134805022101</v>
      </c>
      <c r="AH180" s="468">
        <v>92.966062296164296</v>
      </c>
      <c r="AI180" s="468">
        <v>86.879247397826447</v>
      </c>
      <c r="AJ180" s="468">
        <v>84.674554750705312</v>
      </c>
      <c r="AK180" s="468">
        <v>81.848611639258422</v>
      </c>
      <c r="AL180" s="468">
        <v>71.959498562588195</v>
      </c>
      <c r="AM180" s="468">
        <v>64.104369943489772</v>
      </c>
      <c r="AN180" s="468">
        <v>58.78511994401552</v>
      </c>
      <c r="AO180" s="468">
        <v>55.010244551620573</v>
      </c>
      <c r="AP180" s="468">
        <v>50.713762274053906</v>
      </c>
      <c r="AQ180" s="468">
        <v>48.416871330229</v>
      </c>
      <c r="AR180" s="468">
        <v>43.313761417787475</v>
      </c>
    </row>
    <row r="181" spans="1:44" s="1" customFormat="1" ht="12.75" customHeight="1" x14ac:dyDescent="0.2">
      <c r="A181" s="465" t="s">
        <v>867</v>
      </c>
      <c r="B181" s="465" t="s">
        <v>974</v>
      </c>
      <c r="C181" s="465" t="s">
        <v>975</v>
      </c>
      <c r="D181" s="465" t="s">
        <v>1009</v>
      </c>
      <c r="E181" s="468">
        <v>1122.4731981711354</v>
      </c>
      <c r="F181" s="468">
        <v>1106.7449876143714</v>
      </c>
      <c r="G181" s="468">
        <v>1083.4973322064395</v>
      </c>
      <c r="H181" s="468">
        <v>1062.301434590745</v>
      </c>
      <c r="I181" s="468">
        <v>1042.6364222709565</v>
      </c>
      <c r="J181" s="468">
        <v>1025.6559855944517</v>
      </c>
      <c r="K181" s="468">
        <v>992.57076174781287</v>
      </c>
      <c r="L181" s="468">
        <v>949.21563176025734</v>
      </c>
      <c r="M181" s="468">
        <v>903.2827465987591</v>
      </c>
      <c r="N181" s="468">
        <v>872.14411129051109</v>
      </c>
      <c r="O181" s="468">
        <v>842.85945771410195</v>
      </c>
      <c r="P181" s="468">
        <v>815.54848590860536</v>
      </c>
      <c r="Q181" s="468">
        <v>793.12036828649082</v>
      </c>
      <c r="R181" s="468">
        <v>771.02317481580167</v>
      </c>
      <c r="S181" s="468">
        <v>745.37571003412961</v>
      </c>
      <c r="T181" s="468">
        <v>717.5434148914045</v>
      </c>
      <c r="U181" s="468">
        <v>688.20451253026999</v>
      </c>
      <c r="V181" s="468">
        <v>653.28100671959203</v>
      </c>
      <c r="W181" s="468">
        <v>616.71908701071231</v>
      </c>
      <c r="X181" s="468">
        <v>588.76706848655988</v>
      </c>
      <c r="Y181" s="468">
        <v>565.76113734641092</v>
      </c>
      <c r="Z181" s="468">
        <v>556.80381550848153</v>
      </c>
      <c r="AA181" s="468">
        <v>543.15654738506169</v>
      </c>
      <c r="AB181" s="468">
        <v>522.71454476979682</v>
      </c>
      <c r="AC181" s="468">
        <v>366.3402886484908</v>
      </c>
      <c r="AD181" s="468">
        <v>448.81626679427205</v>
      </c>
      <c r="AE181" s="468">
        <v>415.10360802455943</v>
      </c>
      <c r="AF181" s="468">
        <v>381.39378859400642</v>
      </c>
      <c r="AG181" s="468">
        <v>350.67816913143059</v>
      </c>
      <c r="AH181" s="468">
        <v>322.06562737819775</v>
      </c>
      <c r="AI181" s="468">
        <v>294.49696663103003</v>
      </c>
      <c r="AJ181" s="468">
        <v>267.8702731266647</v>
      </c>
      <c r="AK181" s="468">
        <v>242.11156942882144</v>
      </c>
      <c r="AL181" s="468">
        <v>217.44696240916625</v>
      </c>
      <c r="AM181" s="468">
        <v>186.21837737075646</v>
      </c>
      <c r="AN181" s="468">
        <v>158.37061957532447</v>
      </c>
      <c r="AO181" s="468">
        <v>140.63837440287318</v>
      </c>
      <c r="AP181" s="468">
        <v>122.36228493463059</v>
      </c>
      <c r="AQ181" s="468">
        <v>105.14829300406733</v>
      </c>
      <c r="AR181" s="468">
        <v>89.69532969696094</v>
      </c>
    </row>
    <row r="182" spans="1:44" s="1" customFormat="1" ht="12.75" customHeight="1" x14ac:dyDescent="0.2">
      <c r="A182" s="465" t="s">
        <v>867</v>
      </c>
      <c r="B182" s="465" t="s">
        <v>976</v>
      </c>
      <c r="C182" s="465" t="s">
        <v>2164</v>
      </c>
      <c r="D182" s="465" t="s">
        <v>1009</v>
      </c>
      <c r="E182" s="469"/>
      <c r="F182" s="469"/>
      <c r="G182" s="469"/>
      <c r="H182" s="469"/>
      <c r="I182" s="469"/>
      <c r="J182" s="468">
        <v>0.67066605152862835</v>
      </c>
      <c r="K182" s="468">
        <v>0.64695823748876602</v>
      </c>
      <c r="L182" s="468">
        <v>0.69253571278907766</v>
      </c>
      <c r="M182" s="468">
        <v>0.7380019352639513</v>
      </c>
      <c r="N182" s="468">
        <v>0.77008205307368938</v>
      </c>
      <c r="O182" s="468">
        <v>0.81928401984580357</v>
      </c>
      <c r="P182" s="468">
        <v>0.91689601452136393</v>
      </c>
      <c r="Q182" s="468">
        <v>0.98276323506852814</v>
      </c>
      <c r="R182" s="468">
        <v>1.0099638863686455</v>
      </c>
      <c r="S182" s="468">
        <v>1.0950820311338554</v>
      </c>
      <c r="T182" s="468">
        <v>1.1320289972758011</v>
      </c>
      <c r="U182" s="468">
        <v>1.0631970667628368</v>
      </c>
      <c r="V182" s="468">
        <v>1.0243127355763939</v>
      </c>
      <c r="W182" s="468">
        <v>0.99509366225467166</v>
      </c>
      <c r="X182" s="468">
        <v>1.0816894314057002</v>
      </c>
      <c r="Y182" s="468">
        <v>1.0888427792770525</v>
      </c>
      <c r="Z182" s="468">
        <v>1.0666932272701979</v>
      </c>
      <c r="AA182" s="468">
        <v>1.0951779748571506</v>
      </c>
      <c r="AB182" s="468">
        <v>1.1485531278723258</v>
      </c>
      <c r="AC182" s="468">
        <v>0.99843091562940189</v>
      </c>
      <c r="AD182" s="468">
        <v>1.0541797771283341</v>
      </c>
      <c r="AE182" s="468">
        <v>1.1377820862447581</v>
      </c>
      <c r="AF182" s="468">
        <v>1.1626930666433868</v>
      </c>
      <c r="AG182" s="468">
        <v>1.222221587669748</v>
      </c>
      <c r="AH182" s="468">
        <v>1.2929472037361003</v>
      </c>
      <c r="AI182" s="468">
        <v>1.3283443801351511</v>
      </c>
      <c r="AJ182" s="468">
        <v>1.4416852266255</v>
      </c>
      <c r="AK182" s="468">
        <v>1.4214100075803031</v>
      </c>
      <c r="AL182" s="468">
        <v>1.5047269886833305</v>
      </c>
      <c r="AM182" s="468">
        <v>1.4133601317536986</v>
      </c>
      <c r="AN182" s="468">
        <v>0.55230299917944026</v>
      </c>
      <c r="AO182" s="468">
        <v>0.63913659923011323</v>
      </c>
      <c r="AP182" s="468">
        <v>1.1614519613232774</v>
      </c>
      <c r="AQ182" s="468">
        <v>1.3441223054505098</v>
      </c>
      <c r="AR182" s="468">
        <v>1.4032915508892665</v>
      </c>
    </row>
    <row r="183" spans="1:44" s="1" customFormat="1" ht="12.75" customHeight="1" x14ac:dyDescent="0.2">
      <c r="A183" s="465" t="s">
        <v>867</v>
      </c>
      <c r="B183" s="465" t="s">
        <v>976</v>
      </c>
      <c r="C183" s="465" t="s">
        <v>977</v>
      </c>
      <c r="D183" s="465" t="s">
        <v>1009</v>
      </c>
      <c r="E183" s="468">
        <v>9.0551168595344205</v>
      </c>
      <c r="F183" s="468">
        <v>9.530675532902233</v>
      </c>
      <c r="G183" s="468">
        <v>9.9551046354762995</v>
      </c>
      <c r="H183" s="468">
        <v>10.466886377954451</v>
      </c>
      <c r="I183" s="468">
        <v>11.468060504072175</v>
      </c>
      <c r="J183" s="468">
        <v>11.554253441717814</v>
      </c>
      <c r="K183" s="468">
        <v>11.132043939588694</v>
      </c>
      <c r="L183" s="468">
        <v>11.323175231225946</v>
      </c>
      <c r="M183" s="468">
        <v>10.968155779914238</v>
      </c>
      <c r="N183" s="468">
        <v>11.083105998072149</v>
      </c>
      <c r="O183" s="468">
        <v>12.736099404516354</v>
      </c>
      <c r="P183" s="468">
        <v>12.679843383970642</v>
      </c>
      <c r="Q183" s="468">
        <v>13.149019478049851</v>
      </c>
      <c r="R183" s="468">
        <v>12.979553230020933</v>
      </c>
      <c r="S183" s="468">
        <v>12.628782973747843</v>
      </c>
      <c r="T183" s="468">
        <v>12.800210549413784</v>
      </c>
      <c r="U183" s="468">
        <v>12.058391737056946</v>
      </c>
      <c r="V183" s="468">
        <v>11.651405880429342</v>
      </c>
      <c r="W183" s="468">
        <v>11.332679015590365</v>
      </c>
      <c r="X183" s="468">
        <v>12.361896011739322</v>
      </c>
      <c r="Y183" s="468">
        <v>12.275092281934461</v>
      </c>
      <c r="Z183" s="468">
        <v>11.66130901770914</v>
      </c>
      <c r="AA183" s="468">
        <v>11.548716847434932</v>
      </c>
      <c r="AB183" s="468">
        <v>11.54402552434401</v>
      </c>
      <c r="AC183" s="468">
        <v>9.6498279218622898</v>
      </c>
      <c r="AD183" s="468">
        <v>10.048435685770841</v>
      </c>
      <c r="AE183" s="468">
        <v>11.472162739501377</v>
      </c>
      <c r="AF183" s="468">
        <v>11.890885465887072</v>
      </c>
      <c r="AG183" s="468">
        <v>11.774119117703563</v>
      </c>
      <c r="AH183" s="468">
        <v>11.996639771864768</v>
      </c>
      <c r="AI183" s="468">
        <v>12.14009026127275</v>
      </c>
      <c r="AJ183" s="468">
        <v>13.096672713687848</v>
      </c>
      <c r="AK183" s="468">
        <v>12.949256516703979</v>
      </c>
      <c r="AL183" s="468">
        <v>13.514138417589416</v>
      </c>
      <c r="AM183" s="468">
        <v>13.314100461220832</v>
      </c>
      <c r="AN183" s="468">
        <v>4.3407049657461254</v>
      </c>
      <c r="AO183" s="468">
        <v>4.5748259425156848</v>
      </c>
      <c r="AP183" s="468">
        <v>8.7844605759567713</v>
      </c>
      <c r="AQ183" s="468">
        <v>9.5892294476567841</v>
      </c>
      <c r="AR183" s="468">
        <v>9.8632131440874282</v>
      </c>
    </row>
    <row r="184" spans="1:44" s="1" customFormat="1" ht="12.75" customHeight="1" x14ac:dyDescent="0.2">
      <c r="A184" s="465" t="s">
        <v>867</v>
      </c>
      <c r="B184" s="465" t="s">
        <v>978</v>
      </c>
      <c r="C184" s="465" t="s">
        <v>979</v>
      </c>
      <c r="D184" s="465" t="s">
        <v>1009</v>
      </c>
      <c r="E184" s="468">
        <v>53.483073378289902</v>
      </c>
      <c r="F184" s="468">
        <v>56.654554656615275</v>
      </c>
      <c r="G184" s="468">
        <v>61.392667110374646</v>
      </c>
      <c r="H184" s="468">
        <v>65.185353694906951</v>
      </c>
      <c r="I184" s="468">
        <v>67.468033736053115</v>
      </c>
      <c r="J184" s="468">
        <v>64.522530129452804</v>
      </c>
      <c r="K184" s="468">
        <v>59.226985093285315</v>
      </c>
      <c r="L184" s="468">
        <v>61.114814891055211</v>
      </c>
      <c r="M184" s="468">
        <v>59.645802753899076</v>
      </c>
      <c r="N184" s="468">
        <v>65.87438276282856</v>
      </c>
      <c r="O184" s="468">
        <v>67.177341699549245</v>
      </c>
      <c r="P184" s="468">
        <v>70.302235068982597</v>
      </c>
      <c r="Q184" s="468">
        <v>71.430096433289776</v>
      </c>
      <c r="R184" s="468">
        <v>77.408021168507887</v>
      </c>
      <c r="S184" s="468">
        <v>82.056216768509302</v>
      </c>
      <c r="T184" s="468">
        <v>83.935957228071416</v>
      </c>
      <c r="U184" s="468">
        <v>85.443818263996164</v>
      </c>
      <c r="V184" s="468">
        <v>80.573164823715004</v>
      </c>
      <c r="W184" s="468">
        <v>86.232032700515575</v>
      </c>
      <c r="X184" s="468">
        <v>100.87589967268745</v>
      </c>
      <c r="Y184" s="468">
        <v>102.94266496380193</v>
      </c>
      <c r="Z184" s="468">
        <v>102.30837028724687</v>
      </c>
      <c r="AA184" s="468">
        <v>103.80566239111577</v>
      </c>
      <c r="AB184" s="468">
        <v>104.14788683978988</v>
      </c>
      <c r="AC184" s="468">
        <v>90.165529956212353</v>
      </c>
      <c r="AD184" s="468">
        <v>93.496658942030408</v>
      </c>
      <c r="AE184" s="468">
        <v>99.583781943671966</v>
      </c>
      <c r="AF184" s="468">
        <v>104.15624609930086</v>
      </c>
      <c r="AG184" s="468">
        <v>100.7132833307757</v>
      </c>
      <c r="AH184" s="468">
        <v>109.31408649171942</v>
      </c>
      <c r="AI184" s="468">
        <v>106.17247415990821</v>
      </c>
      <c r="AJ184" s="468">
        <v>114.63982109976617</v>
      </c>
      <c r="AK184" s="468">
        <v>118.77305305188239</v>
      </c>
      <c r="AL184" s="468">
        <v>122.53829529159022</v>
      </c>
      <c r="AM184" s="468">
        <v>124.16966425906776</v>
      </c>
      <c r="AN184" s="468">
        <v>35.601942953595575</v>
      </c>
      <c r="AO184" s="468">
        <v>43.916734914781067</v>
      </c>
      <c r="AP184" s="468">
        <v>76.66190056357442</v>
      </c>
      <c r="AQ184" s="468">
        <v>86.889545780726337</v>
      </c>
      <c r="AR184" s="468">
        <v>99.052652679709979</v>
      </c>
    </row>
    <row r="185" spans="1:44" s="1" customFormat="1" ht="12.75" customHeight="1" x14ac:dyDescent="0.2">
      <c r="A185" s="465" t="s">
        <v>867</v>
      </c>
      <c r="B185" s="465" t="s">
        <v>980</v>
      </c>
      <c r="C185" s="465" t="s">
        <v>2165</v>
      </c>
      <c r="D185" s="465" t="s">
        <v>1009</v>
      </c>
      <c r="E185" s="469"/>
      <c r="F185" s="469"/>
      <c r="G185" s="469"/>
      <c r="H185" s="469"/>
      <c r="I185" s="469"/>
      <c r="J185" s="468">
        <v>0.23751355941750135</v>
      </c>
      <c r="K185" s="468">
        <v>0.23072887360056776</v>
      </c>
      <c r="L185" s="468">
        <v>0.22750029786775938</v>
      </c>
      <c r="M185" s="468">
        <v>0.2253689701142006</v>
      </c>
      <c r="N185" s="468">
        <v>0.22487721575561176</v>
      </c>
      <c r="O185" s="468">
        <v>0.24091269273837035</v>
      </c>
      <c r="P185" s="468">
        <v>0.28733393884238267</v>
      </c>
      <c r="Q185" s="468">
        <v>0.28928422628936457</v>
      </c>
      <c r="R185" s="468">
        <v>0.24147828590783554</v>
      </c>
      <c r="S185" s="468">
        <v>0.21766915399398848</v>
      </c>
      <c r="T185" s="468">
        <v>0.19334804820446747</v>
      </c>
      <c r="U185" s="468">
        <v>0.1922112143477166</v>
      </c>
      <c r="V185" s="468">
        <v>0.16946235092605166</v>
      </c>
      <c r="W185" s="468">
        <v>0.16258495536439466</v>
      </c>
      <c r="X185" s="468">
        <v>0.12746211082520975</v>
      </c>
      <c r="Y185" s="468">
        <v>0.13188837732754224</v>
      </c>
      <c r="Z185" s="468">
        <v>0.12942859724443068</v>
      </c>
      <c r="AA185" s="468">
        <v>0.13911974814889996</v>
      </c>
      <c r="AB185" s="468">
        <v>0.13781717913194996</v>
      </c>
      <c r="AC185" s="468">
        <v>0.1424425606254999</v>
      </c>
      <c r="AD185" s="468">
        <v>0.16383459255982352</v>
      </c>
      <c r="AE185" s="468">
        <v>0.19160360880919677</v>
      </c>
      <c r="AF185" s="468">
        <v>0.16764493546369247</v>
      </c>
      <c r="AG185" s="468">
        <v>0.16615149865233336</v>
      </c>
      <c r="AH185" s="468">
        <v>0.15891587511790004</v>
      </c>
      <c r="AI185" s="468">
        <v>0.15513193475449999</v>
      </c>
      <c r="AJ185" s="468">
        <v>0.16169417664130001</v>
      </c>
      <c r="AK185" s="468">
        <v>0.15886185218330001</v>
      </c>
      <c r="AL185" s="468">
        <v>0.15730422953265003</v>
      </c>
      <c r="AM185" s="468">
        <v>0.13491318971517618</v>
      </c>
      <c r="AN185" s="468">
        <v>8.519875375071663E-2</v>
      </c>
      <c r="AO185" s="468">
        <v>9.2848409884850006E-2</v>
      </c>
      <c r="AP185" s="468">
        <v>0.13507463994419996</v>
      </c>
      <c r="AQ185" s="468">
        <v>0.13668734494933638</v>
      </c>
      <c r="AR185" s="468">
        <v>0.1262525225332122</v>
      </c>
    </row>
    <row r="186" spans="1:44" s="1" customFormat="1" ht="12.75" customHeight="1" x14ac:dyDescent="0.2">
      <c r="A186" s="465" t="s">
        <v>867</v>
      </c>
      <c r="B186" s="465" t="s">
        <v>980</v>
      </c>
      <c r="C186" s="465" t="s">
        <v>981</v>
      </c>
      <c r="D186" s="465" t="s">
        <v>1009</v>
      </c>
      <c r="E186" s="468">
        <v>4.1400033472424234</v>
      </c>
      <c r="F186" s="468">
        <v>4.3345970818176189</v>
      </c>
      <c r="G186" s="468">
        <v>4.2859735873737437</v>
      </c>
      <c r="H186" s="468">
        <v>4.5384114524325785</v>
      </c>
      <c r="I186" s="468">
        <v>4.7032152919153587</v>
      </c>
      <c r="J186" s="468">
        <v>4.4342242840986081</v>
      </c>
      <c r="K186" s="468">
        <v>4.2527909305614013</v>
      </c>
      <c r="L186" s="468">
        <v>4.104084474151505</v>
      </c>
      <c r="M186" s="468">
        <v>3.9433780401774214</v>
      </c>
      <c r="N186" s="468">
        <v>4.1588753610195965</v>
      </c>
      <c r="O186" s="468">
        <v>4.4992398734491132</v>
      </c>
      <c r="P186" s="468">
        <v>4.8115947049946479</v>
      </c>
      <c r="Q186" s="468">
        <v>4.8634198482214996</v>
      </c>
      <c r="R186" s="468">
        <v>4.1493949502561875</v>
      </c>
      <c r="S186" s="468">
        <v>3.8862795634554601</v>
      </c>
      <c r="T186" s="468">
        <v>3.5986567260128277</v>
      </c>
      <c r="U186" s="468">
        <v>3.4414448260527983</v>
      </c>
      <c r="V186" s="468">
        <v>3.3021086174335128</v>
      </c>
      <c r="W186" s="468">
        <v>3.4784641513141303</v>
      </c>
      <c r="X186" s="468">
        <v>3.3765573174906369</v>
      </c>
      <c r="Y186" s="468">
        <v>3.5463781564568286</v>
      </c>
      <c r="Z186" s="468">
        <v>3.4148125151383826</v>
      </c>
      <c r="AA186" s="468">
        <v>3.4995490334232873</v>
      </c>
      <c r="AB186" s="468">
        <v>3.3124273786665719</v>
      </c>
      <c r="AC186" s="468">
        <v>2.9907361578427372</v>
      </c>
      <c r="AD186" s="468">
        <v>3.1053654530354811</v>
      </c>
      <c r="AE186" s="468">
        <v>3.0079303129787167</v>
      </c>
      <c r="AF186" s="468">
        <v>2.5163053286482562</v>
      </c>
      <c r="AG186" s="468">
        <v>2.4698259989436373</v>
      </c>
      <c r="AH186" s="468">
        <v>2.1995236598476695</v>
      </c>
      <c r="AI186" s="468">
        <v>2.2127375643618348</v>
      </c>
      <c r="AJ186" s="468">
        <v>2.3310517708192542</v>
      </c>
      <c r="AK186" s="468">
        <v>2.0913756296433252</v>
      </c>
      <c r="AL186" s="468">
        <v>2.2664310601184359</v>
      </c>
      <c r="AM186" s="468">
        <v>2.1778821142678644</v>
      </c>
      <c r="AN186" s="468">
        <v>1.3713926171588982</v>
      </c>
      <c r="AO186" s="468">
        <v>1.3397915571252479</v>
      </c>
      <c r="AP186" s="468">
        <v>1.4733175647265815</v>
      </c>
      <c r="AQ186" s="468">
        <v>1.2978851927692443</v>
      </c>
      <c r="AR186" s="468">
        <v>1.1662318442096322</v>
      </c>
    </row>
    <row r="187" spans="1:44" s="1" customFormat="1" ht="12.75" customHeight="1" x14ac:dyDescent="0.2">
      <c r="A187" s="465" t="s">
        <v>867</v>
      </c>
      <c r="B187" s="465" t="s">
        <v>982</v>
      </c>
      <c r="C187" s="465" t="s">
        <v>983</v>
      </c>
      <c r="D187" s="465" t="s">
        <v>1009</v>
      </c>
      <c r="E187" s="468">
        <v>3.7673733636034288</v>
      </c>
      <c r="F187" s="468">
        <v>4.0151551969097881</v>
      </c>
      <c r="G187" s="468">
        <v>4.3554739320208871</v>
      </c>
      <c r="H187" s="468">
        <v>4.6448813443522017</v>
      </c>
      <c r="I187" s="468">
        <v>4.5531351296634393</v>
      </c>
      <c r="J187" s="468">
        <v>4.0739744047654378</v>
      </c>
      <c r="K187" s="468">
        <v>3.830745683842733</v>
      </c>
      <c r="L187" s="468">
        <v>3.7340725621578126</v>
      </c>
      <c r="M187" s="468">
        <v>3.565842340720323</v>
      </c>
      <c r="N187" s="468">
        <v>3.6979368989098544</v>
      </c>
      <c r="O187" s="468">
        <v>3.748854565805539</v>
      </c>
      <c r="P187" s="468">
        <v>4.0261870666019028</v>
      </c>
      <c r="Q187" s="468">
        <v>4.0323717919609763</v>
      </c>
      <c r="R187" s="468">
        <v>3.8885636231616507</v>
      </c>
      <c r="S187" s="468">
        <v>3.7497785381192186</v>
      </c>
      <c r="T187" s="468">
        <v>3.4972599973389711</v>
      </c>
      <c r="U187" s="468">
        <v>3.8804443582978205</v>
      </c>
      <c r="V187" s="468">
        <v>3.4631359109287949</v>
      </c>
      <c r="W187" s="468">
        <v>3.6219713859057188</v>
      </c>
      <c r="X187" s="468">
        <v>2.8077585991994742</v>
      </c>
      <c r="Y187" s="468">
        <v>3.1307887090196229</v>
      </c>
      <c r="Z187" s="468">
        <v>3.5908863358218817</v>
      </c>
      <c r="AA187" s="468">
        <v>4.3186641028109012</v>
      </c>
      <c r="AB187" s="468">
        <v>4.660397676336272</v>
      </c>
      <c r="AC187" s="468">
        <v>4.4315978402306024</v>
      </c>
      <c r="AD187" s="468">
        <v>4.3256251257127225</v>
      </c>
      <c r="AE187" s="468">
        <v>4.0981808163333859</v>
      </c>
      <c r="AF187" s="468">
        <v>4.0027479412968301</v>
      </c>
      <c r="AG187" s="468">
        <v>3.8338803151002567</v>
      </c>
      <c r="AH187" s="468">
        <v>3.8008469904225501</v>
      </c>
      <c r="AI187" s="468">
        <v>3.5122005534009477</v>
      </c>
      <c r="AJ187" s="468">
        <v>3.4818040560804837</v>
      </c>
      <c r="AK187" s="468">
        <v>3.5203179524940662</v>
      </c>
      <c r="AL187" s="468">
        <v>3.525414681580771</v>
      </c>
      <c r="AM187" s="468">
        <v>3.5981242506794393</v>
      </c>
      <c r="AN187" s="468">
        <v>1.8105063437716784</v>
      </c>
      <c r="AO187" s="468">
        <v>1.9035807368695856</v>
      </c>
      <c r="AP187" s="468">
        <v>2.8278773235494081</v>
      </c>
      <c r="AQ187" s="468">
        <v>3.0687496859900705</v>
      </c>
      <c r="AR187" s="468">
        <v>3.2639537996346233</v>
      </c>
    </row>
    <row r="188" spans="1:44" s="1" customFormat="1" ht="12.75" customHeight="1" x14ac:dyDescent="0.2">
      <c r="A188" s="465" t="s">
        <v>867</v>
      </c>
      <c r="B188" s="465" t="s">
        <v>984</v>
      </c>
      <c r="C188" s="465" t="s">
        <v>985</v>
      </c>
      <c r="D188" s="465" t="s">
        <v>1009</v>
      </c>
      <c r="E188" s="468">
        <v>604.42584827680378</v>
      </c>
      <c r="F188" s="468">
        <v>631.859779419863</v>
      </c>
      <c r="G188" s="468">
        <v>640.3288516461605</v>
      </c>
      <c r="H188" s="468">
        <v>626.43781447695346</v>
      </c>
      <c r="I188" s="468">
        <v>641.25188895443216</v>
      </c>
      <c r="J188" s="468">
        <v>690.81017902097517</v>
      </c>
      <c r="K188" s="468">
        <v>753.77321131315284</v>
      </c>
      <c r="L188" s="468">
        <v>704.61169732588394</v>
      </c>
      <c r="M188" s="468">
        <v>700.63893119194813</v>
      </c>
      <c r="N188" s="468">
        <v>696.15876247864344</v>
      </c>
      <c r="O188" s="468">
        <v>672.37562274249206</v>
      </c>
      <c r="P188" s="468">
        <v>667.69939015925831</v>
      </c>
      <c r="Q188" s="468">
        <v>618.79353595895316</v>
      </c>
      <c r="R188" s="468">
        <v>575.00423250096856</v>
      </c>
      <c r="S188" s="468">
        <v>551.13408038593911</v>
      </c>
      <c r="T188" s="468">
        <v>531.48039226611445</v>
      </c>
      <c r="U188" s="468">
        <v>512.10745578014939</v>
      </c>
      <c r="V188" s="468">
        <v>492.55940706704104</v>
      </c>
      <c r="W188" s="468">
        <v>518.93112966680678</v>
      </c>
      <c r="X188" s="468">
        <v>520.38671078841287</v>
      </c>
      <c r="Y188" s="468">
        <v>526.92761879705768</v>
      </c>
      <c r="Z188" s="468">
        <v>530.13946789998897</v>
      </c>
      <c r="AA188" s="468">
        <v>536.99138702705125</v>
      </c>
      <c r="AB188" s="468">
        <v>509.09193070532143</v>
      </c>
      <c r="AC188" s="468">
        <v>455.04085391058305</v>
      </c>
      <c r="AD188" s="468">
        <v>442.23185989397206</v>
      </c>
      <c r="AE188" s="468">
        <v>403.80854848773458</v>
      </c>
      <c r="AF188" s="468">
        <v>375.42522236581448</v>
      </c>
      <c r="AG188" s="468">
        <v>344.32035990873129</v>
      </c>
      <c r="AH188" s="468">
        <v>296.96833521819332</v>
      </c>
      <c r="AI188" s="468">
        <v>276.24467644382707</v>
      </c>
      <c r="AJ188" s="468">
        <v>242.45526303938402</v>
      </c>
      <c r="AK188" s="468">
        <v>207.4756899035755</v>
      </c>
      <c r="AL188" s="468">
        <v>176.68776633823683</v>
      </c>
      <c r="AM188" s="468">
        <v>142.40625233367106</v>
      </c>
      <c r="AN188" s="468">
        <v>105.95456277857195</v>
      </c>
      <c r="AO188" s="468">
        <v>87.28247193468259</v>
      </c>
      <c r="AP188" s="468">
        <v>73.696194897523952</v>
      </c>
      <c r="AQ188" s="468">
        <v>60.180486799823363</v>
      </c>
      <c r="AR188" s="468">
        <v>47.799394794212375</v>
      </c>
    </row>
    <row r="189" spans="1:44" s="1" customFormat="1" ht="12.75" customHeight="1" x14ac:dyDescent="0.2">
      <c r="A189" s="465" t="s">
        <v>867</v>
      </c>
      <c r="B189" s="465" t="s">
        <v>986</v>
      </c>
      <c r="C189" s="465" t="s">
        <v>987</v>
      </c>
      <c r="D189" s="465" t="s">
        <v>1009</v>
      </c>
      <c r="E189" s="468">
        <v>1338.5465045365627</v>
      </c>
      <c r="F189" s="468">
        <v>1486.0428401677275</v>
      </c>
      <c r="G189" s="468">
        <v>1556.8797826795435</v>
      </c>
      <c r="H189" s="468">
        <v>1543.1814041081457</v>
      </c>
      <c r="I189" s="468">
        <v>1597.1046296401337</v>
      </c>
      <c r="J189" s="468">
        <v>1714.5212239822743</v>
      </c>
      <c r="K189" s="468">
        <v>1890.4258414481096</v>
      </c>
      <c r="L189" s="468">
        <v>1843.3600673440533</v>
      </c>
      <c r="M189" s="468">
        <v>1914.4842287114025</v>
      </c>
      <c r="N189" s="468">
        <v>1961.7434912222518</v>
      </c>
      <c r="O189" s="468">
        <v>1882.591295395531</v>
      </c>
      <c r="P189" s="468">
        <v>1797.3885891572525</v>
      </c>
      <c r="Q189" s="468">
        <v>1593.1232803249109</v>
      </c>
      <c r="R189" s="468">
        <v>1461.8704786297851</v>
      </c>
      <c r="S189" s="468">
        <v>1344.5449251490306</v>
      </c>
      <c r="T189" s="468">
        <v>1233.8004276785593</v>
      </c>
      <c r="U189" s="468">
        <v>1152.4900269428645</v>
      </c>
      <c r="V189" s="468">
        <v>1023.761713816609</v>
      </c>
      <c r="W189" s="468">
        <v>966.33504560249332</v>
      </c>
      <c r="X189" s="468">
        <v>886.94301238112587</v>
      </c>
      <c r="Y189" s="468">
        <v>855.35353948635077</v>
      </c>
      <c r="Z189" s="468">
        <v>845.73720727749787</v>
      </c>
      <c r="AA189" s="468">
        <v>834.71190139490182</v>
      </c>
      <c r="AB189" s="468">
        <v>765.5090099066274</v>
      </c>
      <c r="AC189" s="468">
        <v>656.1379638748391</v>
      </c>
      <c r="AD189" s="468">
        <v>619.68102940093593</v>
      </c>
      <c r="AE189" s="468">
        <v>512.170506923836</v>
      </c>
      <c r="AF189" s="468">
        <v>447.6503831139064</v>
      </c>
      <c r="AG189" s="468">
        <v>381.51488432124683</v>
      </c>
      <c r="AH189" s="468">
        <v>305.2181552041647</v>
      </c>
      <c r="AI189" s="468">
        <v>259.15061699112925</v>
      </c>
      <c r="AJ189" s="468">
        <v>215.83873146678985</v>
      </c>
      <c r="AK189" s="468">
        <v>177.78067073624135</v>
      </c>
      <c r="AL189" s="468">
        <v>141.38096250569464</v>
      </c>
      <c r="AM189" s="468">
        <v>105.63712390447186</v>
      </c>
      <c r="AN189" s="468">
        <v>76.003682510576994</v>
      </c>
      <c r="AO189" s="468">
        <v>59.961701870999363</v>
      </c>
      <c r="AP189" s="468">
        <v>49.300647820301336</v>
      </c>
      <c r="AQ189" s="468">
        <v>40.671239784152334</v>
      </c>
      <c r="AR189" s="468">
        <v>34.533015520157548</v>
      </c>
    </row>
    <row r="190" spans="1:44" s="1" customFormat="1" ht="12.75" customHeight="1" x14ac:dyDescent="0.2">
      <c r="A190" s="465" t="s">
        <v>867</v>
      </c>
      <c r="B190" s="465" t="s">
        <v>988</v>
      </c>
      <c r="C190" s="465" t="s">
        <v>989</v>
      </c>
      <c r="D190" s="465" t="s">
        <v>1009</v>
      </c>
      <c r="E190" s="468">
        <v>1272.1009258202271</v>
      </c>
      <c r="F190" s="468">
        <v>1427.0955911169872</v>
      </c>
      <c r="G190" s="468">
        <v>1401.1930438197862</v>
      </c>
      <c r="H190" s="468">
        <v>1385.2142549755474</v>
      </c>
      <c r="I190" s="468">
        <v>1432.4328638924371</v>
      </c>
      <c r="J190" s="468">
        <v>1482.0759160136668</v>
      </c>
      <c r="K190" s="468">
        <v>1475.1663682189874</v>
      </c>
      <c r="L190" s="468">
        <v>1428.0144524032514</v>
      </c>
      <c r="M190" s="468">
        <v>1394.2448725427328</v>
      </c>
      <c r="N190" s="468">
        <v>1474.3812590911209</v>
      </c>
      <c r="O190" s="468">
        <v>1447.2706299329229</v>
      </c>
      <c r="P190" s="468">
        <v>1426.3806436493901</v>
      </c>
      <c r="Q190" s="468">
        <v>1347.5101055403152</v>
      </c>
      <c r="R190" s="468">
        <v>1240.900038547773</v>
      </c>
      <c r="S190" s="468">
        <v>1161.3921319538149</v>
      </c>
      <c r="T190" s="468">
        <v>1039.7787472416724</v>
      </c>
      <c r="U190" s="468">
        <v>969.44720808497038</v>
      </c>
      <c r="V190" s="468">
        <v>905.24476189850452</v>
      </c>
      <c r="W190" s="468">
        <v>891.91433378905151</v>
      </c>
      <c r="X190" s="468">
        <v>862.77567443051544</v>
      </c>
      <c r="Y190" s="468">
        <v>816.7698575883685</v>
      </c>
      <c r="Z190" s="468">
        <v>790.54633182772045</v>
      </c>
      <c r="AA190" s="468">
        <v>727.24451800088877</v>
      </c>
      <c r="AB190" s="468">
        <v>571.08913802552127</v>
      </c>
      <c r="AC190" s="468">
        <v>442.66409687198154</v>
      </c>
      <c r="AD190" s="468">
        <v>393.03019514450312</v>
      </c>
      <c r="AE190" s="468">
        <v>377.9431686287104</v>
      </c>
      <c r="AF190" s="468">
        <v>329.5200492909338</v>
      </c>
      <c r="AG190" s="468">
        <v>302.66387083551388</v>
      </c>
      <c r="AH190" s="468">
        <v>290.03993154838662</v>
      </c>
      <c r="AI190" s="468">
        <v>248.71615008739721</v>
      </c>
      <c r="AJ190" s="468">
        <v>212.69076851889466</v>
      </c>
      <c r="AK190" s="468">
        <v>178.22889461175748</v>
      </c>
      <c r="AL190" s="468">
        <v>150.91526277901227</v>
      </c>
      <c r="AM190" s="468">
        <v>125.6707047579408</v>
      </c>
      <c r="AN190" s="468">
        <v>102.97851396400901</v>
      </c>
      <c r="AO190" s="468">
        <v>93.274773716731488</v>
      </c>
      <c r="AP190" s="468">
        <v>81.859387578256488</v>
      </c>
      <c r="AQ190" s="468">
        <v>76.337081952154946</v>
      </c>
      <c r="AR190" s="468">
        <v>58.979862058769754</v>
      </c>
    </row>
    <row r="191" spans="1:44" s="1" customFormat="1" ht="12.75" customHeight="1" x14ac:dyDescent="0.2">
      <c r="A191" s="465" t="s">
        <v>867</v>
      </c>
      <c r="B191" s="465" t="s">
        <v>990</v>
      </c>
      <c r="C191" s="465" t="s">
        <v>991</v>
      </c>
      <c r="D191" s="465" t="s">
        <v>1009</v>
      </c>
      <c r="E191" s="468">
        <v>49.5897158962484</v>
      </c>
      <c r="F191" s="468">
        <v>45.776349179342027</v>
      </c>
      <c r="G191" s="468">
        <v>42.955782989653407</v>
      </c>
      <c r="H191" s="468">
        <v>41.231547429230709</v>
      </c>
      <c r="I191" s="468">
        <v>39.550053958216125</v>
      </c>
      <c r="J191" s="468">
        <v>40.865777788574121</v>
      </c>
      <c r="K191" s="468">
        <v>41.940909387575658</v>
      </c>
      <c r="L191" s="468">
        <v>42.955231970882473</v>
      </c>
      <c r="M191" s="468">
        <v>43.502846604131122</v>
      </c>
      <c r="N191" s="468">
        <v>44.080613561996543</v>
      </c>
      <c r="O191" s="468">
        <v>48.095727499593799</v>
      </c>
      <c r="P191" s="468">
        <v>53.255710357548423</v>
      </c>
      <c r="Q191" s="468">
        <v>62.47136600109561</v>
      </c>
      <c r="R191" s="468">
        <v>72.088046603815968</v>
      </c>
      <c r="S191" s="468">
        <v>70.74247309169148</v>
      </c>
      <c r="T191" s="468">
        <v>69.077257317717198</v>
      </c>
      <c r="U191" s="468">
        <v>56.714814142227162</v>
      </c>
      <c r="V191" s="468">
        <v>56.330494568277757</v>
      </c>
      <c r="W191" s="468">
        <v>54.34654478392148</v>
      </c>
      <c r="X191" s="468">
        <v>50.943141460900598</v>
      </c>
      <c r="Y191" s="468">
        <v>47.755016703792592</v>
      </c>
      <c r="Z191" s="468">
        <v>45.399870846345372</v>
      </c>
      <c r="AA191" s="468">
        <v>43.0898136837693</v>
      </c>
      <c r="AB191" s="468">
        <v>39.414016683419376</v>
      </c>
      <c r="AC191" s="468">
        <v>35.728908212709442</v>
      </c>
      <c r="AD191" s="468">
        <v>32.680661125568463</v>
      </c>
      <c r="AE191" s="468">
        <v>29.835007519781186</v>
      </c>
      <c r="AF191" s="468">
        <v>27.822586431683337</v>
      </c>
      <c r="AG191" s="468">
        <v>26.072041073501914</v>
      </c>
      <c r="AH191" s="468">
        <v>24.518908486995429</v>
      </c>
      <c r="AI191" s="468">
        <v>22.653634638961027</v>
      </c>
      <c r="AJ191" s="468">
        <v>20.42321631849445</v>
      </c>
      <c r="AK191" s="468">
        <v>18.593706750319114</v>
      </c>
      <c r="AL191" s="468">
        <v>16.66540303295643</v>
      </c>
      <c r="AM191" s="468">
        <v>14.359143404188488</v>
      </c>
      <c r="AN191" s="468">
        <v>13.199858791336128</v>
      </c>
      <c r="AO191" s="468">
        <v>12.322873617724598</v>
      </c>
      <c r="AP191" s="468">
        <v>11.274438762583884</v>
      </c>
      <c r="AQ191" s="468">
        <v>10.560329911911921</v>
      </c>
      <c r="AR191" s="468">
        <v>9.4774903244734681</v>
      </c>
    </row>
    <row r="192" spans="1:44" s="1" customFormat="1" ht="12.75" customHeight="1" x14ac:dyDescent="0.2">
      <c r="A192" s="465" t="s">
        <v>867</v>
      </c>
      <c r="B192" s="465" t="s">
        <v>1013</v>
      </c>
      <c r="C192" s="465" t="s">
        <v>1014</v>
      </c>
      <c r="D192" s="465" t="s">
        <v>1009</v>
      </c>
      <c r="E192" s="468">
        <v>771.0013657639837</v>
      </c>
      <c r="F192" s="468">
        <v>818.49630619086042</v>
      </c>
      <c r="G192" s="468">
        <v>823.08537029750846</v>
      </c>
      <c r="H192" s="468">
        <v>834.91217643446441</v>
      </c>
      <c r="I192" s="468">
        <v>847.14301411578595</v>
      </c>
      <c r="J192" s="468">
        <v>895.4280230269743</v>
      </c>
      <c r="K192" s="468">
        <v>937.59182276718627</v>
      </c>
      <c r="L192" s="468">
        <v>958.57639973872529</v>
      </c>
      <c r="M192" s="468">
        <v>970.43711438809214</v>
      </c>
      <c r="N192" s="468">
        <v>1025.121491138211</v>
      </c>
      <c r="O192" s="468">
        <v>1041.7347661718195</v>
      </c>
      <c r="P192" s="468">
        <v>1064.08423123543</v>
      </c>
      <c r="Q192" s="468">
        <v>1101.2384075511184</v>
      </c>
      <c r="R192" s="468">
        <v>1131.83715149772</v>
      </c>
      <c r="S192" s="468">
        <v>1158.959836199454</v>
      </c>
      <c r="T192" s="468">
        <v>1157.5615856716959</v>
      </c>
      <c r="U192" s="468">
        <v>1160.7887801346799</v>
      </c>
      <c r="V192" s="468">
        <v>1179.6329061744138</v>
      </c>
      <c r="W192" s="468">
        <v>1222.617389236736</v>
      </c>
      <c r="X192" s="468">
        <v>1263.9921222526614</v>
      </c>
      <c r="Y192" s="468">
        <v>1275.6791972668054</v>
      </c>
      <c r="Z192" s="468">
        <v>1321.3605699101661</v>
      </c>
      <c r="AA192" s="468">
        <v>1387.4817362421998</v>
      </c>
      <c r="AB192" s="468">
        <v>1356.905788585372</v>
      </c>
      <c r="AC192" s="468">
        <v>1289.6785319054336</v>
      </c>
      <c r="AD192" s="468">
        <v>1286.7465472460267</v>
      </c>
      <c r="AE192" s="468">
        <v>1301.2074692577328</v>
      </c>
      <c r="AF192" s="468">
        <v>1266.8908028080732</v>
      </c>
      <c r="AG192" s="468">
        <v>1248.9689050713337</v>
      </c>
      <c r="AH192" s="468">
        <v>1271.3510253617171</v>
      </c>
      <c r="AI192" s="468">
        <v>1297.957783914404</v>
      </c>
      <c r="AJ192" s="468">
        <v>1313.1271915873724</v>
      </c>
      <c r="AK192" s="468">
        <v>1328.4757971319875</v>
      </c>
      <c r="AL192" s="468">
        <v>1363.6262715480029</v>
      </c>
      <c r="AM192" s="468">
        <v>1353.6332302471737</v>
      </c>
      <c r="AN192" s="468">
        <v>1265.0642305513193</v>
      </c>
      <c r="AO192" s="468">
        <v>1294.136530437994</v>
      </c>
      <c r="AP192" s="468">
        <v>1303.7867239102818</v>
      </c>
      <c r="AQ192" s="468">
        <v>1318.3794395993687</v>
      </c>
      <c r="AR192" s="468">
        <v>1241.1704130973947</v>
      </c>
    </row>
    <row r="193" spans="1:44" s="1" customFormat="1" ht="12.75" customHeight="1" x14ac:dyDescent="0.2">
      <c r="A193" s="465" t="s">
        <v>867</v>
      </c>
      <c r="B193" s="465" t="s">
        <v>1015</v>
      </c>
      <c r="C193" s="465" t="s">
        <v>1016</v>
      </c>
      <c r="D193" s="465" t="s">
        <v>1009</v>
      </c>
      <c r="E193" s="468">
        <v>339.31314356541617</v>
      </c>
      <c r="F193" s="468">
        <v>361.72670207387102</v>
      </c>
      <c r="G193" s="468">
        <v>362.59276729864985</v>
      </c>
      <c r="H193" s="468">
        <v>366.30978025734845</v>
      </c>
      <c r="I193" s="468">
        <v>372.45620944170906</v>
      </c>
      <c r="J193" s="468">
        <v>391.97115710743554</v>
      </c>
      <c r="K193" s="468">
        <v>409.39295237476301</v>
      </c>
      <c r="L193" s="468">
        <v>416.36636579259829</v>
      </c>
      <c r="M193" s="468">
        <v>419.56766441587035</v>
      </c>
      <c r="N193" s="468">
        <v>443.70247413451312</v>
      </c>
      <c r="O193" s="468">
        <v>451.90744092616615</v>
      </c>
      <c r="P193" s="468">
        <v>461.24050522839389</v>
      </c>
      <c r="Q193" s="468">
        <v>476.15548171788623</v>
      </c>
      <c r="R193" s="468">
        <v>489.11842053019626</v>
      </c>
      <c r="S193" s="468">
        <v>501.24967760971396</v>
      </c>
      <c r="T193" s="468">
        <v>498.75044485669343</v>
      </c>
      <c r="U193" s="468">
        <v>501.17047775588139</v>
      </c>
      <c r="V193" s="468">
        <v>508.45994837487456</v>
      </c>
      <c r="W193" s="468">
        <v>530.48943286703627</v>
      </c>
      <c r="X193" s="468">
        <v>548.96077336442931</v>
      </c>
      <c r="Y193" s="468">
        <v>552.98980527113247</v>
      </c>
      <c r="Z193" s="468">
        <v>573.54950793133924</v>
      </c>
      <c r="AA193" s="468">
        <v>604.27462129248454</v>
      </c>
      <c r="AB193" s="468">
        <v>591.25890364561644</v>
      </c>
      <c r="AC193" s="468">
        <v>559.12689125466284</v>
      </c>
      <c r="AD193" s="468">
        <v>561.29024179129442</v>
      </c>
      <c r="AE193" s="468">
        <v>568.91487706475732</v>
      </c>
      <c r="AF193" s="468">
        <v>555.64749200925269</v>
      </c>
      <c r="AG193" s="468">
        <v>549.72387850060329</v>
      </c>
      <c r="AH193" s="468">
        <v>564.07047606064646</v>
      </c>
      <c r="AI193" s="468">
        <v>578.70619738479968</v>
      </c>
      <c r="AJ193" s="468">
        <v>590.30573515104061</v>
      </c>
      <c r="AK193" s="468">
        <v>599.25624954921363</v>
      </c>
      <c r="AL193" s="468">
        <v>614.32418695442982</v>
      </c>
      <c r="AM193" s="468">
        <v>609.74192161978738</v>
      </c>
      <c r="AN193" s="468">
        <v>572.48130509848056</v>
      </c>
      <c r="AO193" s="468">
        <v>590.99105430243549</v>
      </c>
      <c r="AP193" s="468">
        <v>600.62911551619379</v>
      </c>
      <c r="AQ193" s="468">
        <v>617.08529756004361</v>
      </c>
      <c r="AR193" s="468">
        <v>589.31950683217451</v>
      </c>
    </row>
    <row r="194" spans="1:44" s="1" customFormat="1" ht="12.75" customHeight="1" x14ac:dyDescent="0.2">
      <c r="A194" s="465" t="s">
        <v>867</v>
      </c>
      <c r="B194" s="465" t="s">
        <v>992</v>
      </c>
      <c r="C194" s="465" t="s">
        <v>915</v>
      </c>
      <c r="D194" s="465" t="s">
        <v>1009</v>
      </c>
      <c r="E194" s="468">
        <v>244.39462949171892</v>
      </c>
      <c r="F194" s="468">
        <v>246.03451712575702</v>
      </c>
      <c r="G194" s="468">
        <v>219.06553386867895</v>
      </c>
      <c r="H194" s="468">
        <v>226.62321261145848</v>
      </c>
      <c r="I194" s="468">
        <v>208.33266767323607</v>
      </c>
      <c r="J194" s="468">
        <v>198.70494939318269</v>
      </c>
      <c r="K194" s="468">
        <v>202.28995685982838</v>
      </c>
      <c r="L194" s="468">
        <v>213.90677427275352</v>
      </c>
      <c r="M194" s="468">
        <v>222.11631331488715</v>
      </c>
      <c r="N194" s="468">
        <v>200.90837328294663</v>
      </c>
      <c r="O194" s="468">
        <v>202.64301694193762</v>
      </c>
      <c r="P194" s="468">
        <v>201.04018788421962</v>
      </c>
      <c r="Q194" s="468">
        <v>195.22678613917191</v>
      </c>
      <c r="R194" s="468">
        <v>164.15373523581962</v>
      </c>
      <c r="S194" s="468">
        <v>143.15435275998908</v>
      </c>
      <c r="T194" s="468">
        <v>137.50607958449774</v>
      </c>
      <c r="U194" s="468">
        <v>122.58470625752551</v>
      </c>
      <c r="V194" s="468">
        <v>121.12555840822375</v>
      </c>
      <c r="W194" s="468">
        <v>116.51717372319476</v>
      </c>
      <c r="X194" s="468">
        <v>112.89908329099438</v>
      </c>
      <c r="Y194" s="468">
        <v>121.4261408558674</v>
      </c>
      <c r="Z194" s="468">
        <v>117.30827514197854</v>
      </c>
      <c r="AA194" s="468">
        <v>114.23174584693382</v>
      </c>
      <c r="AB194" s="468">
        <v>97.357168671503572</v>
      </c>
      <c r="AC194" s="468">
        <v>81.021245311822014</v>
      </c>
      <c r="AD194" s="468">
        <v>90.894376802225665</v>
      </c>
      <c r="AE194" s="468">
        <v>73.893892749814356</v>
      </c>
      <c r="AF194" s="468">
        <v>77.36383799941845</v>
      </c>
      <c r="AG194" s="468">
        <v>66.518163368725766</v>
      </c>
      <c r="AH194" s="468">
        <v>58.36155295857025</v>
      </c>
      <c r="AI194" s="468">
        <v>47.002678689573493</v>
      </c>
      <c r="AJ194" s="468">
        <v>46.10167008473767</v>
      </c>
      <c r="AK194" s="468">
        <v>32.617515392525846</v>
      </c>
      <c r="AL194" s="468">
        <v>23.548958910650708</v>
      </c>
      <c r="AM194" s="468">
        <v>20.207408236803833</v>
      </c>
      <c r="AN194" s="468">
        <v>18.192619150671138</v>
      </c>
      <c r="AO194" s="468">
        <v>13.820584114728444</v>
      </c>
      <c r="AP194" s="468">
        <v>9.2574182462709143</v>
      </c>
      <c r="AQ194" s="468">
        <v>8.9497208223868885</v>
      </c>
      <c r="AR194" s="468">
        <v>8.9523852844692975</v>
      </c>
    </row>
    <row r="195" spans="1:44" s="1" customFormat="1" ht="12.75" customHeight="1" x14ac:dyDescent="0.2">
      <c r="A195" s="465" t="s">
        <v>867</v>
      </c>
      <c r="B195" s="465" t="s">
        <v>992</v>
      </c>
      <c r="C195" s="465" t="s">
        <v>2166</v>
      </c>
      <c r="D195" s="465" t="s">
        <v>1009</v>
      </c>
      <c r="E195" s="469"/>
      <c r="F195" s="469"/>
      <c r="G195" s="469"/>
      <c r="H195" s="469"/>
      <c r="I195" s="469"/>
      <c r="J195" s="468">
        <v>99.506015772925977</v>
      </c>
      <c r="K195" s="468">
        <v>99.682493759910543</v>
      </c>
      <c r="L195" s="468">
        <v>102.79614653221937</v>
      </c>
      <c r="M195" s="468">
        <v>108.20859370252246</v>
      </c>
      <c r="N195" s="468">
        <v>103.79197114543454</v>
      </c>
      <c r="O195" s="468">
        <v>106.11608470457776</v>
      </c>
      <c r="P195" s="468">
        <v>108.80451971031221</v>
      </c>
      <c r="Q195" s="468">
        <v>111.32917755078708</v>
      </c>
      <c r="R195" s="468">
        <v>108.29980224078814</v>
      </c>
      <c r="S195" s="468">
        <v>107.54970080419298</v>
      </c>
      <c r="T195" s="468">
        <v>107.89142739923987</v>
      </c>
      <c r="U195" s="468">
        <v>104.18317402726593</v>
      </c>
      <c r="V195" s="468">
        <v>106.65909080709758</v>
      </c>
      <c r="W195" s="468">
        <v>106.26553637944852</v>
      </c>
      <c r="X195" s="468">
        <v>108.52896528231422</v>
      </c>
      <c r="Y195" s="468">
        <v>112.83190522503681</v>
      </c>
      <c r="Z195" s="468">
        <v>111.70088048998112</v>
      </c>
      <c r="AA195" s="468">
        <v>108.64289750524684</v>
      </c>
      <c r="AB195" s="468">
        <v>114.1808293287917</v>
      </c>
      <c r="AC195" s="468">
        <v>115.5917067617535</v>
      </c>
      <c r="AD195" s="468">
        <v>119.88517857050599</v>
      </c>
      <c r="AE195" s="468">
        <v>120.36274078117366</v>
      </c>
      <c r="AF195" s="468">
        <v>118.4581768969397</v>
      </c>
      <c r="AG195" s="468">
        <v>118.33874584499642</v>
      </c>
      <c r="AH195" s="468">
        <v>119.15015294842863</v>
      </c>
      <c r="AI195" s="468">
        <v>120.25598892510882</v>
      </c>
      <c r="AJ195" s="468">
        <v>124.6634309774132</v>
      </c>
      <c r="AK195" s="468">
        <v>120.89274712080568</v>
      </c>
      <c r="AL195" s="468">
        <v>115.72706510040396</v>
      </c>
      <c r="AM195" s="468">
        <v>123.07625207315316</v>
      </c>
      <c r="AN195" s="468">
        <v>110.35717144128654</v>
      </c>
      <c r="AO195" s="468">
        <v>110.40624095347192</v>
      </c>
      <c r="AP195" s="468">
        <v>125.40814621534409</v>
      </c>
      <c r="AQ195" s="468">
        <v>122.84398271381617</v>
      </c>
      <c r="AR195" s="468">
        <v>123.87411816915048</v>
      </c>
    </row>
    <row r="196" spans="1:44" s="1" customFormat="1" ht="12.75" customHeight="1" x14ac:dyDescent="0.2">
      <c r="A196" s="465" t="s">
        <v>867</v>
      </c>
      <c r="B196" s="465" t="s">
        <v>992</v>
      </c>
      <c r="C196" s="465" t="s">
        <v>2167</v>
      </c>
      <c r="D196" s="465" t="s">
        <v>1009</v>
      </c>
      <c r="E196" s="469"/>
      <c r="F196" s="469"/>
      <c r="G196" s="469"/>
      <c r="H196" s="469"/>
      <c r="I196" s="469"/>
      <c r="J196" s="468">
        <v>1.5124374629912467</v>
      </c>
      <c r="K196" s="468">
        <v>1.4709206435433504</v>
      </c>
      <c r="L196" s="468">
        <v>1.4369881904262725</v>
      </c>
      <c r="M196" s="468">
        <v>1.5600035359429107</v>
      </c>
      <c r="N196" s="468">
        <v>1.6695001990857627</v>
      </c>
      <c r="O196" s="468">
        <v>1.7477230510610087</v>
      </c>
      <c r="P196" s="468">
        <v>1.891466302729091</v>
      </c>
      <c r="Q196" s="468">
        <v>2.0819868734377112</v>
      </c>
      <c r="R196" s="468">
        <v>2.4003782546181962</v>
      </c>
      <c r="S196" s="468">
        <v>2.5163495982611273</v>
      </c>
      <c r="T196" s="468">
        <v>2.5728245085721371</v>
      </c>
      <c r="U196" s="468">
        <v>2.5716102682245738</v>
      </c>
      <c r="V196" s="468">
        <v>2.6897575978786872</v>
      </c>
      <c r="W196" s="468">
        <v>2.5940571923452183</v>
      </c>
      <c r="X196" s="468">
        <v>2.7169126288493723</v>
      </c>
      <c r="Y196" s="468">
        <v>2.7509360517606707</v>
      </c>
      <c r="Z196" s="468">
        <v>2.7532465916677822</v>
      </c>
      <c r="AA196" s="468">
        <v>2.6081658270234591</v>
      </c>
      <c r="AB196" s="468">
        <v>2.7671088743503591</v>
      </c>
      <c r="AC196" s="468">
        <v>2.8943205247635624</v>
      </c>
      <c r="AD196" s="468">
        <v>2.9677281016269377</v>
      </c>
      <c r="AE196" s="468">
        <v>2.9163626216623015</v>
      </c>
      <c r="AF196" s="468">
        <v>2.8305233515121371</v>
      </c>
      <c r="AG196" s="468">
        <v>2.8373158166722154</v>
      </c>
      <c r="AH196" s="468">
        <v>2.8305710644684976</v>
      </c>
      <c r="AI196" s="468">
        <v>2.9180585858022834</v>
      </c>
      <c r="AJ196" s="468">
        <v>3.0667659094035433</v>
      </c>
      <c r="AK196" s="468">
        <v>2.9920568011392912</v>
      </c>
      <c r="AL196" s="468">
        <v>2.9535035411759529</v>
      </c>
      <c r="AM196" s="468">
        <v>3.2859473205877663</v>
      </c>
      <c r="AN196" s="468">
        <v>3.001259659430549</v>
      </c>
      <c r="AO196" s="468">
        <v>3.0248504274711503</v>
      </c>
      <c r="AP196" s="468">
        <v>3.6200052904963353</v>
      </c>
      <c r="AQ196" s="468">
        <v>3.5818492774755968</v>
      </c>
      <c r="AR196" s="468">
        <v>3.6182515433638507</v>
      </c>
    </row>
    <row r="197" spans="1:44" s="1" customFormat="1" ht="12.75" customHeight="1" x14ac:dyDescent="0.2">
      <c r="A197" s="465" t="s">
        <v>867</v>
      </c>
      <c r="B197" s="465" t="s">
        <v>992</v>
      </c>
      <c r="C197" s="465" t="s">
        <v>2168</v>
      </c>
      <c r="D197" s="465" t="s">
        <v>1009</v>
      </c>
      <c r="E197" s="469"/>
      <c r="F197" s="469"/>
      <c r="G197" s="469"/>
      <c r="H197" s="469"/>
      <c r="I197" s="469"/>
      <c r="J197" s="468">
        <v>248.76503943231492</v>
      </c>
      <c r="K197" s="468">
        <v>249.20623439977629</v>
      </c>
      <c r="L197" s="468">
        <v>256.9903663305484</v>
      </c>
      <c r="M197" s="468">
        <v>270.52148425630617</v>
      </c>
      <c r="N197" s="468">
        <v>259.4799278635864</v>
      </c>
      <c r="O197" s="468">
        <v>265.29021176144443</v>
      </c>
      <c r="P197" s="468">
        <v>272.01129927578046</v>
      </c>
      <c r="Q197" s="468">
        <v>278.32294387696777</v>
      </c>
      <c r="R197" s="468">
        <v>270.74950560197044</v>
      </c>
      <c r="S197" s="468">
        <v>268.87425201048245</v>
      </c>
      <c r="T197" s="468">
        <v>269.72856849809966</v>
      </c>
      <c r="U197" s="468">
        <v>260.45793506816483</v>
      </c>
      <c r="V197" s="468">
        <v>266.64772701774405</v>
      </c>
      <c r="W197" s="468">
        <v>265.66384094862127</v>
      </c>
      <c r="X197" s="468">
        <v>271.32241320578555</v>
      </c>
      <c r="Y197" s="468">
        <v>282.07976306259201</v>
      </c>
      <c r="Z197" s="468">
        <v>279.25220122495284</v>
      </c>
      <c r="AA197" s="468">
        <v>271.60724376311703</v>
      </c>
      <c r="AB197" s="468">
        <v>285.45207332197924</v>
      </c>
      <c r="AC197" s="468">
        <v>288.97926690438373</v>
      </c>
      <c r="AD197" s="468">
        <v>299.71294642626498</v>
      </c>
      <c r="AE197" s="468">
        <v>300.90685195293418</v>
      </c>
      <c r="AF197" s="468">
        <v>296.14544224234925</v>
      </c>
      <c r="AG197" s="468">
        <v>295.84686461249106</v>
      </c>
      <c r="AH197" s="468">
        <v>297.87538237107157</v>
      </c>
      <c r="AI197" s="468">
        <v>300.6399723127721</v>
      </c>
      <c r="AJ197" s="468">
        <v>311.65857744353298</v>
      </c>
      <c r="AK197" s="468">
        <v>302.23186780201411</v>
      </c>
      <c r="AL197" s="468">
        <v>289.31766275100983</v>
      </c>
      <c r="AM197" s="468">
        <v>307.69063018288182</v>
      </c>
      <c r="AN197" s="468">
        <v>275.89292860321609</v>
      </c>
      <c r="AO197" s="468">
        <v>276.01560238367961</v>
      </c>
      <c r="AP197" s="468">
        <v>313.52036553835961</v>
      </c>
      <c r="AQ197" s="468">
        <v>307.10995678454043</v>
      </c>
      <c r="AR197" s="468">
        <v>309.68529542287627</v>
      </c>
    </row>
    <row r="198" spans="1:44" s="1" customFormat="1" ht="12.75" customHeight="1" x14ac:dyDescent="0.2">
      <c r="A198" s="465" t="s">
        <v>867</v>
      </c>
      <c r="B198" s="465" t="s">
        <v>993</v>
      </c>
      <c r="C198" s="465" t="s">
        <v>994</v>
      </c>
      <c r="D198" s="465" t="s">
        <v>1009</v>
      </c>
      <c r="E198" s="468">
        <v>1905.0679271382428</v>
      </c>
      <c r="F198" s="468">
        <v>2321.3499446973856</v>
      </c>
      <c r="G198" s="468">
        <v>3954.7033253553996</v>
      </c>
      <c r="H198" s="468">
        <v>5207.5081796516606</v>
      </c>
      <c r="I198" s="468">
        <v>5272.1143403159231</v>
      </c>
      <c r="J198" s="468">
        <v>4910.6741558457306</v>
      </c>
      <c r="K198" s="468">
        <v>4040.5987784067393</v>
      </c>
      <c r="L198" s="468">
        <v>3740.9590488122444</v>
      </c>
      <c r="M198" s="468">
        <v>6929.293076527516</v>
      </c>
      <c r="N198" s="468">
        <v>7200.6830560969465</v>
      </c>
      <c r="O198" s="468">
        <v>7788.7549827475568</v>
      </c>
      <c r="P198" s="468">
        <v>7305.7232752073933</v>
      </c>
      <c r="Q198" s="468">
        <v>6703.5420374919204</v>
      </c>
      <c r="R198" s="468">
        <v>5791.9580323777682</v>
      </c>
      <c r="S198" s="468">
        <v>6032.7745293616354</v>
      </c>
      <c r="T198" s="468">
        <v>6740.4549027125731</v>
      </c>
      <c r="U198" s="468">
        <v>5385.6007913600088</v>
      </c>
      <c r="V198" s="468">
        <v>3790.8814554667006</v>
      </c>
      <c r="W198" s="468">
        <v>4043.9032501303814</v>
      </c>
      <c r="X198" s="468">
        <v>3408.5767943761571</v>
      </c>
      <c r="Y198" s="468">
        <v>4234.1203069861949</v>
      </c>
      <c r="Z198" s="468">
        <v>6319.6571275801771</v>
      </c>
      <c r="AA198" s="468">
        <v>4649.2613891617884</v>
      </c>
      <c r="AB198" s="468">
        <v>3638.3024983454598</v>
      </c>
      <c r="AC198" s="468">
        <v>1508.8863680002944</v>
      </c>
      <c r="AD198" s="468">
        <v>2090.5687565105777</v>
      </c>
      <c r="AE198" s="468">
        <v>2251.7599696070902</v>
      </c>
      <c r="AF198" s="468">
        <v>1389.6119768108779</v>
      </c>
      <c r="AG198" s="468">
        <v>1877.8910899023838</v>
      </c>
      <c r="AH198" s="468">
        <v>2299.0770197463253</v>
      </c>
      <c r="AI198" s="468">
        <v>1451.9880606268393</v>
      </c>
      <c r="AJ198" s="468">
        <v>1172.1013149128328</v>
      </c>
      <c r="AK198" s="468">
        <v>736.68607318198167</v>
      </c>
      <c r="AL198" s="468">
        <v>1023.027350218571</v>
      </c>
      <c r="AM198" s="468">
        <v>1593.5697926897719</v>
      </c>
      <c r="AN198" s="468">
        <v>1007.1439322031828</v>
      </c>
      <c r="AO198" s="468">
        <v>659.67262452600994</v>
      </c>
      <c r="AP198" s="468">
        <v>953.14802066325706</v>
      </c>
      <c r="AQ198" s="468">
        <v>1156.8674013491739</v>
      </c>
      <c r="AR198" s="468">
        <v>2195.6697342954367</v>
      </c>
    </row>
    <row r="199" spans="1:44" s="1" customFormat="1" ht="12.75" customHeight="1" x14ac:dyDescent="0.2">
      <c r="A199" s="465" t="s">
        <v>867</v>
      </c>
      <c r="B199" s="465" t="s">
        <v>995</v>
      </c>
      <c r="C199" s="465" t="s">
        <v>996</v>
      </c>
      <c r="D199" s="465" t="s">
        <v>1009</v>
      </c>
      <c r="E199" s="468">
        <v>823.40074144570622</v>
      </c>
      <c r="F199" s="468">
        <v>823.94067305487181</v>
      </c>
      <c r="G199" s="468">
        <v>895.00357200253006</v>
      </c>
      <c r="H199" s="468">
        <v>825.0903820705887</v>
      </c>
      <c r="I199" s="468">
        <v>932.3981186405249</v>
      </c>
      <c r="J199" s="468">
        <v>806.14931415741569</v>
      </c>
      <c r="K199" s="468">
        <v>854.87465331854855</v>
      </c>
      <c r="L199" s="468">
        <v>673.07329966114582</v>
      </c>
      <c r="M199" s="468">
        <v>643.88720893104062</v>
      </c>
      <c r="N199" s="468">
        <v>590.99994031789697</v>
      </c>
      <c r="O199" s="468">
        <v>642.70968730592335</v>
      </c>
      <c r="P199" s="468">
        <v>556.32622266526027</v>
      </c>
      <c r="Q199" s="468">
        <v>498.81824784447599</v>
      </c>
      <c r="R199" s="468">
        <v>431.70057929166421</v>
      </c>
      <c r="S199" s="468">
        <v>416.45251681062012</v>
      </c>
      <c r="T199" s="468">
        <v>417.97055852471158</v>
      </c>
      <c r="U199" s="468">
        <v>424.63796457606122</v>
      </c>
      <c r="V199" s="468">
        <v>486.1087318055188</v>
      </c>
      <c r="W199" s="468">
        <v>539.27353222066711</v>
      </c>
      <c r="X199" s="468">
        <v>549.6268739252323</v>
      </c>
      <c r="Y199" s="468">
        <v>556.72020670539109</v>
      </c>
      <c r="Z199" s="468">
        <v>520.31854113073973</v>
      </c>
      <c r="AA199" s="468">
        <v>398.33779504910194</v>
      </c>
      <c r="AB199" s="468">
        <v>433.45217493605981</v>
      </c>
      <c r="AC199" s="468">
        <v>426.6616180987802</v>
      </c>
      <c r="AD199" s="468">
        <v>371.08436499453586</v>
      </c>
      <c r="AE199" s="468">
        <v>353.47378871005225</v>
      </c>
      <c r="AF199" s="468">
        <v>342.98952121462509</v>
      </c>
      <c r="AG199" s="468">
        <v>361.41517483838129</v>
      </c>
      <c r="AH199" s="468">
        <v>300.63498463551758</v>
      </c>
      <c r="AI199" s="468">
        <v>213.30991184839243</v>
      </c>
      <c r="AJ199" s="468">
        <v>232.12833848930319</v>
      </c>
      <c r="AK199" s="468">
        <v>230.79044463632752</v>
      </c>
      <c r="AL199" s="468">
        <v>221.46941157637599</v>
      </c>
      <c r="AM199" s="468">
        <v>233.65257471693334</v>
      </c>
      <c r="AN199" s="468">
        <v>238.86490693993881</v>
      </c>
      <c r="AO199" s="468">
        <v>276.6343065157622</v>
      </c>
      <c r="AP199" s="468">
        <v>240.64048456218984</v>
      </c>
      <c r="AQ199" s="468">
        <v>206.59350603250499</v>
      </c>
      <c r="AR199" s="468">
        <v>182.43713552462546</v>
      </c>
    </row>
    <row r="200" spans="1:44" s="1" customFormat="1" ht="12.75" customHeight="1" x14ac:dyDescent="0.2">
      <c r="A200" s="465" t="s">
        <v>867</v>
      </c>
      <c r="B200" s="465" t="s">
        <v>997</v>
      </c>
      <c r="C200" s="465" t="s">
        <v>998</v>
      </c>
      <c r="D200" s="465" t="s">
        <v>1009</v>
      </c>
      <c r="E200" s="468">
        <v>220.55369949947385</v>
      </c>
      <c r="F200" s="468">
        <v>220.68311373364949</v>
      </c>
      <c r="G200" s="468">
        <v>218.9431321666398</v>
      </c>
      <c r="H200" s="468">
        <v>218.35902971631234</v>
      </c>
      <c r="I200" s="468">
        <v>215.53594839443116</v>
      </c>
      <c r="J200" s="468">
        <v>210.20303899837046</v>
      </c>
      <c r="K200" s="468">
        <v>200.46024307479183</v>
      </c>
      <c r="L200" s="468">
        <v>188.46982855433961</v>
      </c>
      <c r="M200" s="468">
        <v>179.3650337131979</v>
      </c>
      <c r="N200" s="468">
        <v>169.7966217078517</v>
      </c>
      <c r="O200" s="468">
        <v>165.97727709456788</v>
      </c>
      <c r="P200" s="468">
        <v>158.28473251928543</v>
      </c>
      <c r="Q200" s="468">
        <v>155.14893102125126</v>
      </c>
      <c r="R200" s="468">
        <v>148.80200460528161</v>
      </c>
      <c r="S200" s="468">
        <v>142.04088398657566</v>
      </c>
      <c r="T200" s="468">
        <v>132.06717171334282</v>
      </c>
      <c r="U200" s="468">
        <v>127.54999814929964</v>
      </c>
      <c r="V200" s="468">
        <v>122.11132456683768</v>
      </c>
      <c r="W200" s="468">
        <v>116.70733363201991</v>
      </c>
      <c r="X200" s="468">
        <v>112.40818574920286</v>
      </c>
      <c r="Y200" s="468">
        <v>108.05102456575622</v>
      </c>
      <c r="Z200" s="468">
        <v>103.18884619374802</v>
      </c>
      <c r="AA200" s="468">
        <v>106.19489886222779</v>
      </c>
      <c r="AB200" s="468">
        <v>102.27425210403035</v>
      </c>
      <c r="AC200" s="468">
        <v>87.600057715287704</v>
      </c>
      <c r="AD200" s="468">
        <v>94.343597393534168</v>
      </c>
      <c r="AE200" s="468">
        <v>90.154716501856626</v>
      </c>
      <c r="AF200" s="468">
        <v>85.045486730905168</v>
      </c>
      <c r="AG200" s="468">
        <v>80.123645000755715</v>
      </c>
      <c r="AH200" s="468">
        <v>75.288717176871785</v>
      </c>
      <c r="AI200" s="468">
        <v>70.065005240016916</v>
      </c>
      <c r="AJ200" s="468">
        <v>65.819012672487261</v>
      </c>
      <c r="AK200" s="468">
        <v>62.088661794978314</v>
      </c>
      <c r="AL200" s="468">
        <v>56.573105712653629</v>
      </c>
      <c r="AM200" s="468">
        <v>48.029135624221823</v>
      </c>
      <c r="AN200" s="468">
        <v>42.341266205867967</v>
      </c>
      <c r="AO200" s="468">
        <v>38.122150530497059</v>
      </c>
      <c r="AP200" s="468">
        <v>35.394122334933556</v>
      </c>
      <c r="AQ200" s="468">
        <v>30.805469472008056</v>
      </c>
      <c r="AR200" s="468">
        <v>25.672804094176172</v>
      </c>
    </row>
    <row r="201" spans="1:44" s="1" customFormat="1" ht="12.75" customHeight="1" x14ac:dyDescent="0.2">
      <c r="A201" s="465" t="s">
        <v>867</v>
      </c>
      <c r="B201" s="465" t="s">
        <v>999</v>
      </c>
      <c r="C201" s="465" t="s">
        <v>1000</v>
      </c>
      <c r="D201" s="465" t="s">
        <v>1009</v>
      </c>
      <c r="E201" s="468">
        <v>7.4676535663376686</v>
      </c>
      <c r="F201" s="468">
        <v>8.0435125282518918</v>
      </c>
      <c r="G201" s="468">
        <v>8.6693295337293819</v>
      </c>
      <c r="H201" s="468">
        <v>9.3533549216074601</v>
      </c>
      <c r="I201" s="468">
        <v>10.079597729638115</v>
      </c>
      <c r="J201" s="468">
        <v>10.834547502365053</v>
      </c>
      <c r="K201" s="468">
        <v>11.189521719973756</v>
      </c>
      <c r="L201" s="468">
        <v>11.13290515990834</v>
      </c>
      <c r="M201" s="468">
        <v>11.081192112858751</v>
      </c>
      <c r="N201" s="468">
        <v>11.130280509396368</v>
      </c>
      <c r="O201" s="468">
        <v>11.236186741499591</v>
      </c>
      <c r="P201" s="468">
        <v>11.419543995307878</v>
      </c>
      <c r="Q201" s="468">
        <v>11.686446698039076</v>
      </c>
      <c r="R201" s="468">
        <v>12.024115020307406</v>
      </c>
      <c r="S201" s="468">
        <v>12.434300391328042</v>
      </c>
      <c r="T201" s="468">
        <v>12.89722223869072</v>
      </c>
      <c r="U201" s="468">
        <v>13.232223918272409</v>
      </c>
      <c r="V201" s="468">
        <v>13.447404944321583</v>
      </c>
      <c r="W201" s="468">
        <v>13.677570942454752</v>
      </c>
      <c r="X201" s="468">
        <v>13.968208664559791</v>
      </c>
      <c r="Y201" s="468">
        <v>14.290955307712892</v>
      </c>
      <c r="Z201" s="468">
        <v>14.807064937578422</v>
      </c>
      <c r="AA201" s="468">
        <v>15.414992454185059</v>
      </c>
      <c r="AB201" s="468">
        <v>15.896356271485912</v>
      </c>
      <c r="AC201" s="468">
        <v>15.775654089182302</v>
      </c>
      <c r="AD201" s="468">
        <v>15.492775965871836</v>
      </c>
      <c r="AE201" s="468">
        <v>15.536371182115236</v>
      </c>
      <c r="AF201" s="468">
        <v>15.528565880870852</v>
      </c>
      <c r="AG201" s="468">
        <v>15.394530398413725</v>
      </c>
      <c r="AH201" s="468">
        <v>15.373506730474372</v>
      </c>
      <c r="AI201" s="468">
        <v>15.464537604849243</v>
      </c>
      <c r="AJ201" s="468">
        <v>16.029744690313535</v>
      </c>
      <c r="AK201" s="468">
        <v>16.910674712793409</v>
      </c>
      <c r="AL201" s="468">
        <v>17.058563575977939</v>
      </c>
      <c r="AM201" s="468">
        <v>16.451849542296962</v>
      </c>
      <c r="AN201" s="468">
        <v>15.963024919948626</v>
      </c>
      <c r="AO201" s="468">
        <v>15.948417922297372</v>
      </c>
      <c r="AP201" s="468">
        <v>15.601530635711272</v>
      </c>
      <c r="AQ201" s="468">
        <v>14.785335897596394</v>
      </c>
      <c r="AR201" s="468">
        <v>13.798677807556132</v>
      </c>
    </row>
    <row r="202" spans="1:44" s="1" customFormat="1" ht="12.75" customHeight="1" x14ac:dyDescent="0.2">
      <c r="A202" s="465" t="s">
        <v>867</v>
      </c>
      <c r="B202" s="465" t="s">
        <v>1001</v>
      </c>
      <c r="C202" s="465" t="s">
        <v>1002</v>
      </c>
      <c r="D202" s="465" t="s">
        <v>1009</v>
      </c>
      <c r="E202" s="468">
        <v>1171.6338777137203</v>
      </c>
      <c r="F202" s="468">
        <v>1186.0462735819397</v>
      </c>
      <c r="G202" s="468">
        <v>1161.5562724787405</v>
      </c>
      <c r="H202" s="468">
        <v>1188.8937273873728</v>
      </c>
      <c r="I202" s="468">
        <v>1179.6237798358995</v>
      </c>
      <c r="J202" s="468">
        <v>1191.8235689075377</v>
      </c>
      <c r="K202" s="468">
        <v>1179.5995943366656</v>
      </c>
      <c r="L202" s="468">
        <v>1132.1855248690861</v>
      </c>
      <c r="M202" s="468">
        <v>1130.3847422476088</v>
      </c>
      <c r="N202" s="468">
        <v>1068.1167702628977</v>
      </c>
      <c r="O202" s="468">
        <v>1077.236173423277</v>
      </c>
      <c r="P202" s="468">
        <v>1015.9297801024259</v>
      </c>
      <c r="Q202" s="468">
        <v>989.76425978558393</v>
      </c>
      <c r="R202" s="468">
        <v>916.67865953819432</v>
      </c>
      <c r="S202" s="468">
        <v>871.36273190560496</v>
      </c>
      <c r="T202" s="468">
        <v>838.4369251422645</v>
      </c>
      <c r="U202" s="468">
        <v>818.41674198210626</v>
      </c>
      <c r="V202" s="468">
        <v>789.16169300995216</v>
      </c>
      <c r="W202" s="468">
        <v>752.15778318087052</v>
      </c>
      <c r="X202" s="468">
        <v>701.5174726287479</v>
      </c>
      <c r="Y202" s="468">
        <v>658.99513491951166</v>
      </c>
      <c r="Z202" s="468">
        <v>627.09259184505765</v>
      </c>
      <c r="AA202" s="468">
        <v>591.80463968287586</v>
      </c>
      <c r="AB202" s="468">
        <v>562.92920897054557</v>
      </c>
      <c r="AC202" s="468">
        <v>533.21875817547289</v>
      </c>
      <c r="AD202" s="468">
        <v>498.69381423039044</v>
      </c>
      <c r="AE202" s="468">
        <v>461.36233053993459</v>
      </c>
      <c r="AF202" s="468">
        <v>424.68770538636039</v>
      </c>
      <c r="AG202" s="468">
        <v>386.64513512240541</v>
      </c>
      <c r="AH202" s="468">
        <v>352.1721607532491</v>
      </c>
      <c r="AI202" s="468">
        <v>316.39259215506149</v>
      </c>
      <c r="AJ202" s="468">
        <v>293.00201687142692</v>
      </c>
      <c r="AK202" s="468">
        <v>272.55523944185364</v>
      </c>
      <c r="AL202" s="468">
        <v>253.26823169628182</v>
      </c>
      <c r="AM202" s="468">
        <v>233.45001866841508</v>
      </c>
      <c r="AN202" s="468">
        <v>213.04346338344988</v>
      </c>
      <c r="AO202" s="468">
        <v>198.84997481462773</v>
      </c>
      <c r="AP202" s="468">
        <v>183.33294794078043</v>
      </c>
      <c r="AQ202" s="468">
        <v>167.5978717372528</v>
      </c>
      <c r="AR202" s="468">
        <v>155.0651818158166</v>
      </c>
    </row>
    <row r="203" spans="1:44" s="1" customFormat="1" ht="12.75" customHeight="1" x14ac:dyDescent="0.2">
      <c r="A203" s="465" t="s">
        <v>867</v>
      </c>
      <c r="B203" s="465" t="s">
        <v>1003</v>
      </c>
      <c r="C203" s="465" t="s">
        <v>1004</v>
      </c>
      <c r="D203" s="465" t="s">
        <v>1009</v>
      </c>
      <c r="E203" s="468">
        <v>177.81460486506725</v>
      </c>
      <c r="F203" s="468">
        <v>201.86690719383196</v>
      </c>
      <c r="G203" s="468">
        <v>158.70256797407032</v>
      </c>
      <c r="H203" s="468">
        <v>160.59264365639154</v>
      </c>
      <c r="I203" s="468">
        <v>160.16751980661178</v>
      </c>
      <c r="J203" s="468">
        <v>170.44658648897118</v>
      </c>
      <c r="K203" s="468">
        <v>177.26777050133393</v>
      </c>
      <c r="L203" s="468">
        <v>164.26344390508339</v>
      </c>
      <c r="M203" s="468">
        <v>156.84353080752726</v>
      </c>
      <c r="N203" s="468">
        <v>159.3997390359286</v>
      </c>
      <c r="O203" s="468">
        <v>161.75808424813044</v>
      </c>
      <c r="P203" s="468">
        <v>152.30080474708947</v>
      </c>
      <c r="Q203" s="468">
        <v>125.20406715409159</v>
      </c>
      <c r="R203" s="468">
        <v>130.90836452770731</v>
      </c>
      <c r="S203" s="468">
        <v>147.46842442821193</v>
      </c>
      <c r="T203" s="468">
        <v>190.22965754667584</v>
      </c>
      <c r="U203" s="468">
        <v>182.20233254158617</v>
      </c>
      <c r="V203" s="468">
        <v>182.65922751294934</v>
      </c>
      <c r="W203" s="468">
        <v>174.98011483934809</v>
      </c>
      <c r="X203" s="468">
        <v>154.04092217994301</v>
      </c>
      <c r="Y203" s="468">
        <v>154.79531150298368</v>
      </c>
      <c r="Z203" s="468">
        <v>157.29131998506904</v>
      </c>
      <c r="AA203" s="468">
        <v>149.38919752676236</v>
      </c>
      <c r="AB203" s="468">
        <v>115.55945399446286</v>
      </c>
      <c r="AC203" s="468">
        <v>113.56933910159543</v>
      </c>
      <c r="AD203" s="468">
        <v>115.77136908609168</v>
      </c>
      <c r="AE203" s="468">
        <v>110.64310237362969</v>
      </c>
      <c r="AF203" s="468">
        <v>89.741017429261362</v>
      </c>
      <c r="AG203" s="468">
        <v>101.41576938542076</v>
      </c>
      <c r="AH203" s="468">
        <v>94.97904697662824</v>
      </c>
      <c r="AI203" s="468">
        <v>103.55038645930937</v>
      </c>
      <c r="AJ203" s="468">
        <v>102.85118437742072</v>
      </c>
      <c r="AK203" s="468">
        <v>98.199034381088254</v>
      </c>
      <c r="AL203" s="468">
        <v>94.459998622464923</v>
      </c>
      <c r="AM203" s="468">
        <v>96.526867067980191</v>
      </c>
      <c r="AN203" s="468">
        <v>94.541277361439853</v>
      </c>
      <c r="AO203" s="468">
        <v>103.85364869387905</v>
      </c>
      <c r="AP203" s="468">
        <v>106.28422501864506</v>
      </c>
      <c r="AQ203" s="468">
        <v>105.62951797273976</v>
      </c>
      <c r="AR203" s="468">
        <v>96.515361237985019</v>
      </c>
    </row>
    <row r="204" spans="1:44" s="1" customFormat="1" ht="12.75" customHeight="1" x14ac:dyDescent="0.2">
      <c r="A204" s="465" t="s">
        <v>867</v>
      </c>
      <c r="B204" s="465" t="s">
        <v>1005</v>
      </c>
      <c r="C204" s="465" t="s">
        <v>1006</v>
      </c>
      <c r="D204" s="465" t="s">
        <v>1009</v>
      </c>
      <c r="E204" s="468">
        <v>168.06762819706114</v>
      </c>
      <c r="F204" s="468">
        <v>168.16019537473278</v>
      </c>
      <c r="G204" s="468">
        <v>127.14161961999882</v>
      </c>
      <c r="H204" s="468">
        <v>95.762899883264254</v>
      </c>
      <c r="I204" s="468">
        <v>110.5552933076211</v>
      </c>
      <c r="J204" s="468">
        <v>104.21752064116511</v>
      </c>
      <c r="K204" s="468">
        <v>210.05967738496415</v>
      </c>
      <c r="L204" s="468">
        <v>169.734544536486</v>
      </c>
      <c r="M204" s="468">
        <v>171.6314834874577</v>
      </c>
      <c r="N204" s="468">
        <v>168.00038747603088</v>
      </c>
      <c r="O204" s="468">
        <v>233.18536145424855</v>
      </c>
      <c r="P204" s="468">
        <v>170.46595203132924</v>
      </c>
      <c r="Q204" s="468">
        <v>202.0787938579717</v>
      </c>
      <c r="R204" s="468">
        <v>210.54506071847942</v>
      </c>
      <c r="S204" s="468">
        <v>185.90884783894359</v>
      </c>
      <c r="T204" s="468">
        <v>160.96459845412005</v>
      </c>
      <c r="U204" s="468">
        <v>181.0839174728886</v>
      </c>
      <c r="V204" s="468">
        <v>166.02138466999781</v>
      </c>
      <c r="W204" s="468">
        <v>170.97986772995264</v>
      </c>
      <c r="X204" s="468">
        <v>193.53003919034063</v>
      </c>
      <c r="Y204" s="468">
        <v>181.2440628383477</v>
      </c>
      <c r="Z204" s="468">
        <v>152.82913126665707</v>
      </c>
      <c r="AA204" s="468">
        <v>143.77074487041855</v>
      </c>
      <c r="AB204" s="468">
        <v>131.88050084536192</v>
      </c>
      <c r="AC204" s="468">
        <v>130.645584393636</v>
      </c>
      <c r="AD204" s="468">
        <v>114.7246796564</v>
      </c>
      <c r="AE204" s="468">
        <v>113.57785567819045</v>
      </c>
      <c r="AF204" s="468">
        <v>104.03765848490826</v>
      </c>
      <c r="AG204" s="468">
        <v>98.661134805022101</v>
      </c>
      <c r="AH204" s="468">
        <v>92.966062296164296</v>
      </c>
      <c r="AI204" s="468">
        <v>86.879247397826447</v>
      </c>
      <c r="AJ204" s="468">
        <v>84.674554750705312</v>
      </c>
      <c r="AK204" s="468">
        <v>81.848611639258422</v>
      </c>
      <c r="AL204" s="468">
        <v>71.959498562588195</v>
      </c>
      <c r="AM204" s="468">
        <v>64.104369943489772</v>
      </c>
      <c r="AN204" s="468">
        <v>58.78511994401552</v>
      </c>
      <c r="AO204" s="468">
        <v>55.010244551620573</v>
      </c>
      <c r="AP204" s="468">
        <v>50.713762274053906</v>
      </c>
      <c r="AQ204" s="468">
        <v>48.416871330229</v>
      </c>
      <c r="AR204" s="468">
        <v>43.313761417787475</v>
      </c>
    </row>
    <row r="205" spans="1:44" s="1" customFormat="1" ht="12.75" customHeight="1" x14ac:dyDescent="0.2">
      <c r="A205" s="465" t="s">
        <v>868</v>
      </c>
      <c r="B205" s="465" t="s">
        <v>974</v>
      </c>
      <c r="C205" s="465" t="s">
        <v>975</v>
      </c>
      <c r="D205" s="465" t="s">
        <v>1009</v>
      </c>
      <c r="E205" s="468">
        <v>1122.4731981711354</v>
      </c>
      <c r="F205" s="468">
        <v>1106.7449876143714</v>
      </c>
      <c r="G205" s="468">
        <v>1083.4973322064395</v>
      </c>
      <c r="H205" s="468">
        <v>1062.301434590745</v>
      </c>
      <c r="I205" s="468">
        <v>1042.6364222709565</v>
      </c>
      <c r="J205" s="468">
        <v>1025.6559855944517</v>
      </c>
      <c r="K205" s="468">
        <v>992.57076174781287</v>
      </c>
      <c r="L205" s="468">
        <v>949.21563176025734</v>
      </c>
      <c r="M205" s="468">
        <v>903.2827465987591</v>
      </c>
      <c r="N205" s="468">
        <v>872.14411129051109</v>
      </c>
      <c r="O205" s="468">
        <v>842.85945771410195</v>
      </c>
      <c r="P205" s="468">
        <v>815.54848590860536</v>
      </c>
      <c r="Q205" s="468">
        <v>793.12036828649082</v>
      </c>
      <c r="R205" s="468">
        <v>771.02317481580167</v>
      </c>
      <c r="S205" s="468">
        <v>745.37571003412961</v>
      </c>
      <c r="T205" s="468">
        <v>717.5434148914045</v>
      </c>
      <c r="U205" s="468">
        <v>688.20451253026999</v>
      </c>
      <c r="V205" s="468">
        <v>653.28100671959203</v>
      </c>
      <c r="W205" s="468">
        <v>616.71908701071231</v>
      </c>
      <c r="X205" s="468">
        <v>588.76706848655988</v>
      </c>
      <c r="Y205" s="468">
        <v>565.76113734641092</v>
      </c>
      <c r="Z205" s="468">
        <v>556.80381550848153</v>
      </c>
      <c r="AA205" s="468">
        <v>543.15654738506169</v>
      </c>
      <c r="AB205" s="468">
        <v>522.71454476979682</v>
      </c>
      <c r="AC205" s="468">
        <v>366.3402886484908</v>
      </c>
      <c r="AD205" s="468">
        <v>448.81626679427205</v>
      </c>
      <c r="AE205" s="468">
        <v>415.10360802455943</v>
      </c>
      <c r="AF205" s="468">
        <v>381.39378859400642</v>
      </c>
      <c r="AG205" s="468">
        <v>350.67816913143059</v>
      </c>
      <c r="AH205" s="468">
        <v>322.06562737819775</v>
      </c>
      <c r="AI205" s="468">
        <v>294.49696663103003</v>
      </c>
      <c r="AJ205" s="468">
        <v>267.8702731266647</v>
      </c>
      <c r="AK205" s="468">
        <v>242.11156942882144</v>
      </c>
      <c r="AL205" s="468">
        <v>217.44696240916625</v>
      </c>
      <c r="AM205" s="468">
        <v>186.21837737075646</v>
      </c>
      <c r="AN205" s="468">
        <v>158.37061957532447</v>
      </c>
      <c r="AO205" s="468">
        <v>140.63837440287318</v>
      </c>
      <c r="AP205" s="468">
        <v>122.36228493463059</v>
      </c>
      <c r="AQ205" s="468">
        <v>105.14829300406733</v>
      </c>
      <c r="AR205" s="468">
        <v>89.69532969696094</v>
      </c>
    </row>
    <row r="206" spans="1:44" s="1" customFormat="1" ht="12.75" customHeight="1" x14ac:dyDescent="0.2">
      <c r="A206" s="465" t="s">
        <v>868</v>
      </c>
      <c r="B206" s="465" t="s">
        <v>976</v>
      </c>
      <c r="C206" s="465" t="s">
        <v>2164</v>
      </c>
      <c r="D206" s="465" t="s">
        <v>1009</v>
      </c>
      <c r="E206" s="469"/>
      <c r="F206" s="469"/>
      <c r="G206" s="469"/>
      <c r="H206" s="469"/>
      <c r="I206" s="469"/>
      <c r="J206" s="468">
        <v>0.27016071806017999</v>
      </c>
      <c r="K206" s="468">
        <v>0.26060946096590276</v>
      </c>
      <c r="L206" s="468">
        <v>0.27896987342502061</v>
      </c>
      <c r="M206" s="468">
        <v>0.2972800594006208</v>
      </c>
      <c r="N206" s="468">
        <v>0.31020212145318393</v>
      </c>
      <c r="O206" s="468">
        <v>0.33001583310176957</v>
      </c>
      <c r="P206" s="468">
        <v>0.36932299255835999</v>
      </c>
      <c r="Q206" s="468">
        <v>0.39584875528439273</v>
      </c>
      <c r="R206" s="468">
        <v>0.40680813539732741</v>
      </c>
      <c r="S206" s="468">
        <v>0.44110809811718144</v>
      </c>
      <c r="T206" s="468">
        <v>0.45599200508852983</v>
      </c>
      <c r="U206" s="468">
        <v>0.42839150598463549</v>
      </c>
      <c r="V206" s="468">
        <v>0.41283042072152049</v>
      </c>
      <c r="W206" s="468">
        <v>0.40094449754223643</v>
      </c>
      <c r="X206" s="468">
        <v>0.43595076512845815</v>
      </c>
      <c r="Y206" s="468">
        <v>0.43889200303196096</v>
      </c>
      <c r="Z206" s="468">
        <v>0.43007324821982884</v>
      </c>
      <c r="AA206" s="468">
        <v>0.44160035270777714</v>
      </c>
      <c r="AB206" s="468">
        <v>0.46318886640275819</v>
      </c>
      <c r="AC206" s="468">
        <v>0.40263166188432076</v>
      </c>
      <c r="AD206" s="468">
        <v>0.42513233184370569</v>
      </c>
      <c r="AE206" s="468">
        <v>0.45893307641785025</v>
      </c>
      <c r="AF206" s="468">
        <v>0.46900509324095918</v>
      </c>
      <c r="AG206" s="468">
        <v>0.49311929475457372</v>
      </c>
      <c r="AH206" s="468">
        <v>0.52181892875303415</v>
      </c>
      <c r="AI206" s="468">
        <v>0.53620274950464952</v>
      </c>
      <c r="AJ206" s="468">
        <v>0.58203919320048914</v>
      </c>
      <c r="AK206" s="468">
        <v>0.57385168625478722</v>
      </c>
      <c r="AL206" s="468">
        <v>0.60754490290984609</v>
      </c>
      <c r="AM206" s="468">
        <v>0.57053693725428822</v>
      </c>
      <c r="AN206" s="468">
        <v>0.2230439739822826</v>
      </c>
      <c r="AO206" s="468">
        <v>0.25815727178091596</v>
      </c>
      <c r="AP206" s="468">
        <v>0.46891392650767455</v>
      </c>
      <c r="AQ206" s="468">
        <v>0.5427213448374405</v>
      </c>
      <c r="AR206" s="468">
        <v>0.56653470369330416</v>
      </c>
    </row>
    <row r="207" spans="1:44" s="1" customFormat="1" ht="12.75" customHeight="1" x14ac:dyDescent="0.2">
      <c r="A207" s="465" t="s">
        <v>868</v>
      </c>
      <c r="B207" s="465" t="s">
        <v>976</v>
      </c>
      <c r="C207" s="465" t="s">
        <v>977</v>
      </c>
      <c r="D207" s="465" t="s">
        <v>1009</v>
      </c>
      <c r="E207" s="468">
        <v>9.0551168595344205</v>
      </c>
      <c r="F207" s="468">
        <v>9.530675532902233</v>
      </c>
      <c r="G207" s="468">
        <v>9.9551046354762995</v>
      </c>
      <c r="H207" s="468">
        <v>10.466886377954451</v>
      </c>
      <c r="I207" s="468">
        <v>11.468060504072175</v>
      </c>
      <c r="J207" s="468">
        <v>11.554253441717814</v>
      </c>
      <c r="K207" s="468">
        <v>11.132043939588694</v>
      </c>
      <c r="L207" s="468">
        <v>11.323175231225946</v>
      </c>
      <c r="M207" s="468">
        <v>10.968155779914238</v>
      </c>
      <c r="N207" s="468">
        <v>11.083105998072149</v>
      </c>
      <c r="O207" s="468">
        <v>12.736099404516354</v>
      </c>
      <c r="P207" s="468">
        <v>12.679843383970642</v>
      </c>
      <c r="Q207" s="468">
        <v>13.149019478049851</v>
      </c>
      <c r="R207" s="468">
        <v>12.979553230020933</v>
      </c>
      <c r="S207" s="468">
        <v>12.628782973747843</v>
      </c>
      <c r="T207" s="468">
        <v>12.800210549413784</v>
      </c>
      <c r="U207" s="468">
        <v>12.058391737056946</v>
      </c>
      <c r="V207" s="468">
        <v>11.651405880429342</v>
      </c>
      <c r="W207" s="468">
        <v>11.332679015590365</v>
      </c>
      <c r="X207" s="468">
        <v>12.361896011739322</v>
      </c>
      <c r="Y207" s="468">
        <v>12.275092281934461</v>
      </c>
      <c r="Z207" s="468">
        <v>11.66130901770914</v>
      </c>
      <c r="AA207" s="468">
        <v>11.548716847434932</v>
      </c>
      <c r="AB207" s="468">
        <v>11.54402552434401</v>
      </c>
      <c r="AC207" s="468">
        <v>9.6498279218622898</v>
      </c>
      <c r="AD207" s="468">
        <v>10.048435685770841</v>
      </c>
      <c r="AE207" s="468">
        <v>11.472162739501377</v>
      </c>
      <c r="AF207" s="468">
        <v>11.890885465887072</v>
      </c>
      <c r="AG207" s="468">
        <v>11.774119117703563</v>
      </c>
      <c r="AH207" s="468">
        <v>11.996639771864768</v>
      </c>
      <c r="AI207" s="468">
        <v>12.14009026127275</v>
      </c>
      <c r="AJ207" s="468">
        <v>13.096672713687848</v>
      </c>
      <c r="AK207" s="468">
        <v>12.949256516703979</v>
      </c>
      <c r="AL207" s="468">
        <v>13.514138417589416</v>
      </c>
      <c r="AM207" s="468">
        <v>13.314100461220832</v>
      </c>
      <c r="AN207" s="468">
        <v>4.3407049657461254</v>
      </c>
      <c r="AO207" s="468">
        <v>4.5748259425156848</v>
      </c>
      <c r="AP207" s="468">
        <v>8.7844605759567713</v>
      </c>
      <c r="AQ207" s="468">
        <v>9.5892294476567841</v>
      </c>
      <c r="AR207" s="468">
        <v>9.8632131440874282</v>
      </c>
    </row>
    <row r="208" spans="1:44" s="1" customFormat="1" ht="12.75" customHeight="1" x14ac:dyDescent="0.2">
      <c r="A208" s="465" t="s">
        <v>868</v>
      </c>
      <c r="B208" s="465" t="s">
        <v>978</v>
      </c>
      <c r="C208" s="465" t="s">
        <v>979</v>
      </c>
      <c r="D208" s="465" t="s">
        <v>1009</v>
      </c>
      <c r="E208" s="468">
        <v>53.483073378289902</v>
      </c>
      <c r="F208" s="468">
        <v>56.654554656615275</v>
      </c>
      <c r="G208" s="468">
        <v>61.392667110374646</v>
      </c>
      <c r="H208" s="468">
        <v>65.185353694906951</v>
      </c>
      <c r="I208" s="468">
        <v>67.468033736053115</v>
      </c>
      <c r="J208" s="468">
        <v>64.522530129452804</v>
      </c>
      <c r="K208" s="468">
        <v>59.226985093285315</v>
      </c>
      <c r="L208" s="468">
        <v>61.114814891055211</v>
      </c>
      <c r="M208" s="468">
        <v>59.645802753899076</v>
      </c>
      <c r="N208" s="468">
        <v>65.87438276282856</v>
      </c>
      <c r="O208" s="468">
        <v>67.177341699549245</v>
      </c>
      <c r="P208" s="468">
        <v>70.302235068982597</v>
      </c>
      <c r="Q208" s="468">
        <v>71.430096433289776</v>
      </c>
      <c r="R208" s="468">
        <v>77.408021168507887</v>
      </c>
      <c r="S208" s="468">
        <v>82.056216768509302</v>
      </c>
      <c r="T208" s="468">
        <v>83.935957228071416</v>
      </c>
      <c r="U208" s="468">
        <v>85.443818263996164</v>
      </c>
      <c r="V208" s="468">
        <v>80.573164823715004</v>
      </c>
      <c r="W208" s="468">
        <v>86.232032700515575</v>
      </c>
      <c r="X208" s="468">
        <v>100.87589967268745</v>
      </c>
      <c r="Y208" s="468">
        <v>102.94266496380193</v>
      </c>
      <c r="Z208" s="468">
        <v>102.30837028724687</v>
      </c>
      <c r="AA208" s="468">
        <v>103.80566239111577</v>
      </c>
      <c r="AB208" s="468">
        <v>104.14788683978988</v>
      </c>
      <c r="AC208" s="468">
        <v>90.165529956212353</v>
      </c>
      <c r="AD208" s="468">
        <v>93.496658942030408</v>
      </c>
      <c r="AE208" s="468">
        <v>99.583781943671966</v>
      </c>
      <c r="AF208" s="468">
        <v>104.15624609930086</v>
      </c>
      <c r="AG208" s="468">
        <v>100.7132833307757</v>
      </c>
      <c r="AH208" s="468">
        <v>109.31408649171942</v>
      </c>
      <c r="AI208" s="468">
        <v>106.17247415990821</v>
      </c>
      <c r="AJ208" s="468">
        <v>114.63982109976617</v>
      </c>
      <c r="AK208" s="468">
        <v>118.77305305188239</v>
      </c>
      <c r="AL208" s="468">
        <v>122.53829529159022</v>
      </c>
      <c r="AM208" s="468">
        <v>124.16966425906776</v>
      </c>
      <c r="AN208" s="468">
        <v>35.601942953595575</v>
      </c>
      <c r="AO208" s="468">
        <v>43.916734914781067</v>
      </c>
      <c r="AP208" s="468">
        <v>76.66190056357442</v>
      </c>
      <c r="AQ208" s="468">
        <v>86.889545780726337</v>
      </c>
      <c r="AR208" s="468">
        <v>99.052652679709979</v>
      </c>
    </row>
    <row r="209" spans="1:44" s="1" customFormat="1" ht="12.75" customHeight="1" x14ac:dyDescent="0.2">
      <c r="A209" s="465" t="s">
        <v>868</v>
      </c>
      <c r="B209" s="465" t="s">
        <v>980</v>
      </c>
      <c r="C209" s="465" t="s">
        <v>2165</v>
      </c>
      <c r="D209" s="465" t="s">
        <v>1009</v>
      </c>
      <c r="E209" s="469"/>
      <c r="F209" s="469"/>
      <c r="G209" s="469"/>
      <c r="H209" s="469"/>
      <c r="I209" s="469"/>
      <c r="J209" s="468">
        <v>9.546007641052412E-2</v>
      </c>
      <c r="K209" s="468">
        <v>9.2733214718525261E-2</v>
      </c>
      <c r="L209" s="468">
        <v>9.1435604228804562E-2</v>
      </c>
      <c r="M209" s="468">
        <v>9.0578993302213376E-2</v>
      </c>
      <c r="N209" s="468">
        <v>9.0381350233913513E-2</v>
      </c>
      <c r="O209" s="468">
        <v>9.6826236419811598E-2</v>
      </c>
      <c r="P209" s="468">
        <v>0.11548359522925659</v>
      </c>
      <c r="Q209" s="468">
        <v>0.11626744348266989</v>
      </c>
      <c r="R209" s="468">
        <v>9.7053556356015785E-2</v>
      </c>
      <c r="S209" s="468">
        <v>8.7484327730340053E-2</v>
      </c>
      <c r="T209" s="468">
        <v>7.7709329524974252E-2</v>
      </c>
      <c r="U209" s="468">
        <v>7.7252419834859476E-2</v>
      </c>
      <c r="V209" s="468">
        <v>6.8109328190700091E-2</v>
      </c>
      <c r="W209" s="468">
        <v>6.5345205134183765E-2</v>
      </c>
      <c r="X209" s="468">
        <v>5.1228834550170285E-2</v>
      </c>
      <c r="Y209" s="468">
        <v>5.3007813988490596E-2</v>
      </c>
      <c r="Z209" s="468">
        <v>5.2019193400837459E-2</v>
      </c>
      <c r="AA209" s="468">
        <v>5.5914204734570996E-2</v>
      </c>
      <c r="AB209" s="468">
        <v>5.5390683727210496E-2</v>
      </c>
      <c r="AC209" s="468">
        <v>5.7249690311444973E-2</v>
      </c>
      <c r="AD209" s="468">
        <v>6.5847452089909705E-2</v>
      </c>
      <c r="AE209" s="468">
        <v>7.7008214530215779E-2</v>
      </c>
      <c r="AF209" s="468">
        <v>6.7378883077031798E-2</v>
      </c>
      <c r="AG209" s="468">
        <v>6.6778649589410016E-2</v>
      </c>
      <c r="AH209" s="468">
        <v>6.3870549617481009E-2</v>
      </c>
      <c r="AI209" s="468">
        <v>6.2349730186754992E-2</v>
      </c>
      <c r="AJ209" s="468">
        <v>6.4987188500607002E-2</v>
      </c>
      <c r="AK209" s="468">
        <v>6.3848837031987002E-2</v>
      </c>
      <c r="AL209" s="468">
        <v>6.3222806342983523E-2</v>
      </c>
      <c r="AM209" s="468">
        <v>5.4223529092753214E-2</v>
      </c>
      <c r="AN209" s="468">
        <v>3.4242590457029487E-2</v>
      </c>
      <c r="AO209" s="468">
        <v>3.7317096017341511E-2</v>
      </c>
      <c r="AP209" s="468">
        <v>5.4288418235237987E-2</v>
      </c>
      <c r="AQ209" s="468">
        <v>5.4936587305650278E-2</v>
      </c>
      <c r="AR209" s="468">
        <v>5.0752898615735398E-2</v>
      </c>
    </row>
    <row r="210" spans="1:44" s="1" customFormat="1" ht="12.75" customHeight="1" x14ac:dyDescent="0.2">
      <c r="A210" s="465" t="s">
        <v>868</v>
      </c>
      <c r="B210" s="465" t="s">
        <v>980</v>
      </c>
      <c r="C210" s="465" t="s">
        <v>981</v>
      </c>
      <c r="D210" s="465" t="s">
        <v>1009</v>
      </c>
      <c r="E210" s="468">
        <v>4.1400033472424234</v>
      </c>
      <c r="F210" s="468">
        <v>4.3345970818176189</v>
      </c>
      <c r="G210" s="468">
        <v>4.2859735873737437</v>
      </c>
      <c r="H210" s="468">
        <v>4.5384114524325785</v>
      </c>
      <c r="I210" s="468">
        <v>4.7032152919153587</v>
      </c>
      <c r="J210" s="468">
        <v>4.4342242840986081</v>
      </c>
      <c r="K210" s="468">
        <v>4.2527909305614013</v>
      </c>
      <c r="L210" s="468">
        <v>4.104084474151505</v>
      </c>
      <c r="M210" s="468">
        <v>3.9433780401774214</v>
      </c>
      <c r="N210" s="468">
        <v>4.1588753610195965</v>
      </c>
      <c r="O210" s="468">
        <v>4.4992398734491132</v>
      </c>
      <c r="P210" s="468">
        <v>4.8115947049946479</v>
      </c>
      <c r="Q210" s="468">
        <v>4.8634198482214996</v>
      </c>
      <c r="R210" s="468">
        <v>4.1493949502561875</v>
      </c>
      <c r="S210" s="468">
        <v>3.8862795634554601</v>
      </c>
      <c r="T210" s="468">
        <v>3.5986567260128277</v>
      </c>
      <c r="U210" s="468">
        <v>3.4414448260527983</v>
      </c>
      <c r="V210" s="468">
        <v>3.3021086174335128</v>
      </c>
      <c r="W210" s="468">
        <v>3.4784641513141303</v>
      </c>
      <c r="X210" s="468">
        <v>3.3765573174906369</v>
      </c>
      <c r="Y210" s="468">
        <v>3.5463781564568286</v>
      </c>
      <c r="Z210" s="468">
        <v>3.4148125151383826</v>
      </c>
      <c r="AA210" s="468">
        <v>3.4995490334232873</v>
      </c>
      <c r="AB210" s="468">
        <v>3.3124273786665719</v>
      </c>
      <c r="AC210" s="468">
        <v>2.9907361578427372</v>
      </c>
      <c r="AD210" s="468">
        <v>3.1053654530354811</v>
      </c>
      <c r="AE210" s="468">
        <v>3.0079303129787167</v>
      </c>
      <c r="AF210" s="468">
        <v>2.5163053286482562</v>
      </c>
      <c r="AG210" s="468">
        <v>2.4698259989436373</v>
      </c>
      <c r="AH210" s="468">
        <v>2.1995236598476695</v>
      </c>
      <c r="AI210" s="468">
        <v>2.2127375643618348</v>
      </c>
      <c r="AJ210" s="468">
        <v>2.3310517708192542</v>
      </c>
      <c r="AK210" s="468">
        <v>2.0913756296433252</v>
      </c>
      <c r="AL210" s="468">
        <v>2.2664310601184359</v>
      </c>
      <c r="AM210" s="468">
        <v>2.1778821142678644</v>
      </c>
      <c r="AN210" s="468">
        <v>1.3713926171588982</v>
      </c>
      <c r="AO210" s="468">
        <v>1.3397915571252479</v>
      </c>
      <c r="AP210" s="468">
        <v>1.4733175647265815</v>
      </c>
      <c r="AQ210" s="468">
        <v>1.2978851927692443</v>
      </c>
      <c r="AR210" s="468">
        <v>1.1662318442096322</v>
      </c>
    </row>
    <row r="211" spans="1:44" s="1" customFormat="1" ht="12.75" customHeight="1" x14ac:dyDescent="0.2">
      <c r="A211" s="465" t="s">
        <v>868</v>
      </c>
      <c r="B211" s="465" t="s">
        <v>982</v>
      </c>
      <c r="C211" s="465" t="s">
        <v>983</v>
      </c>
      <c r="D211" s="465" t="s">
        <v>1009</v>
      </c>
      <c r="E211" s="468">
        <v>3.7673733636034288</v>
      </c>
      <c r="F211" s="468">
        <v>4.0151551969097881</v>
      </c>
      <c r="G211" s="468">
        <v>4.3554739320208871</v>
      </c>
      <c r="H211" s="468">
        <v>4.6448813443522017</v>
      </c>
      <c r="I211" s="468">
        <v>4.5531351296634393</v>
      </c>
      <c r="J211" s="468">
        <v>4.0739744047654378</v>
      </c>
      <c r="K211" s="468">
        <v>3.830745683842733</v>
      </c>
      <c r="L211" s="468">
        <v>3.7340725621578126</v>
      </c>
      <c r="M211" s="468">
        <v>3.565842340720323</v>
      </c>
      <c r="N211" s="468">
        <v>3.6979368989098544</v>
      </c>
      <c r="O211" s="468">
        <v>3.748854565805539</v>
      </c>
      <c r="P211" s="468">
        <v>4.0261870666019028</v>
      </c>
      <c r="Q211" s="468">
        <v>4.0323717919609763</v>
      </c>
      <c r="R211" s="468">
        <v>3.8885636231616507</v>
      </c>
      <c r="S211" s="468">
        <v>3.7497785381192186</v>
      </c>
      <c r="T211" s="468">
        <v>3.4972599973389711</v>
      </c>
      <c r="U211" s="468">
        <v>3.8804443582978205</v>
      </c>
      <c r="V211" s="468">
        <v>3.4631359109287949</v>
      </c>
      <c r="W211" s="468">
        <v>3.6219713859057188</v>
      </c>
      <c r="X211" s="468">
        <v>2.8077585991994742</v>
      </c>
      <c r="Y211" s="468">
        <v>3.1307887090196229</v>
      </c>
      <c r="Z211" s="468">
        <v>3.5908863358218817</v>
      </c>
      <c r="AA211" s="468">
        <v>4.3186641028109012</v>
      </c>
      <c r="AB211" s="468">
        <v>4.660397676336272</v>
      </c>
      <c r="AC211" s="468">
        <v>4.4315978402306024</v>
      </c>
      <c r="AD211" s="468">
        <v>4.3256251257127225</v>
      </c>
      <c r="AE211" s="468">
        <v>4.0981808163333859</v>
      </c>
      <c r="AF211" s="468">
        <v>4.0027479412968301</v>
      </c>
      <c r="AG211" s="468">
        <v>3.8338803151002567</v>
      </c>
      <c r="AH211" s="468">
        <v>3.8008469904225501</v>
      </c>
      <c r="AI211" s="468">
        <v>3.5122005534009477</v>
      </c>
      <c r="AJ211" s="468">
        <v>3.4818040560804837</v>
      </c>
      <c r="AK211" s="468">
        <v>3.5203179524940662</v>
      </c>
      <c r="AL211" s="468">
        <v>3.525414681580771</v>
      </c>
      <c r="AM211" s="468">
        <v>3.5981242506794393</v>
      </c>
      <c r="AN211" s="468">
        <v>1.8105063437716784</v>
      </c>
      <c r="AO211" s="468">
        <v>1.9035807368695856</v>
      </c>
      <c r="AP211" s="468">
        <v>2.8278773235494081</v>
      </c>
      <c r="AQ211" s="468">
        <v>3.0687496859900705</v>
      </c>
      <c r="AR211" s="468">
        <v>3.2639537996346233</v>
      </c>
    </row>
    <row r="212" spans="1:44" s="1" customFormat="1" ht="12.75" customHeight="1" x14ac:dyDescent="0.2">
      <c r="A212" s="465" t="s">
        <v>868</v>
      </c>
      <c r="B212" s="465" t="s">
        <v>984</v>
      </c>
      <c r="C212" s="465" t="s">
        <v>985</v>
      </c>
      <c r="D212" s="465" t="s">
        <v>1009</v>
      </c>
      <c r="E212" s="468">
        <v>604.42584827680378</v>
      </c>
      <c r="F212" s="468">
        <v>631.859779419863</v>
      </c>
      <c r="G212" s="468">
        <v>640.3288516461605</v>
      </c>
      <c r="H212" s="468">
        <v>626.43781447695346</v>
      </c>
      <c r="I212" s="468">
        <v>641.25188895443216</v>
      </c>
      <c r="J212" s="468">
        <v>690.81017902097517</v>
      </c>
      <c r="K212" s="468">
        <v>753.77321131315284</v>
      </c>
      <c r="L212" s="468">
        <v>704.61169732588394</v>
      </c>
      <c r="M212" s="468">
        <v>700.63893119194813</v>
      </c>
      <c r="N212" s="468">
        <v>696.15876247864344</v>
      </c>
      <c r="O212" s="468">
        <v>672.37562274249206</v>
      </c>
      <c r="P212" s="468">
        <v>667.69939015925831</v>
      </c>
      <c r="Q212" s="468">
        <v>618.79353595895316</v>
      </c>
      <c r="R212" s="468">
        <v>575.00423250096856</v>
      </c>
      <c r="S212" s="468">
        <v>551.13408038593911</v>
      </c>
      <c r="T212" s="468">
        <v>531.48039226611445</v>
      </c>
      <c r="U212" s="468">
        <v>512.10745578014939</v>
      </c>
      <c r="V212" s="468">
        <v>492.55940706704104</v>
      </c>
      <c r="W212" s="468">
        <v>518.93112966680678</v>
      </c>
      <c r="X212" s="468">
        <v>520.38671078841287</v>
      </c>
      <c r="Y212" s="468">
        <v>526.92761879705768</v>
      </c>
      <c r="Z212" s="468">
        <v>530.13946789998897</v>
      </c>
      <c r="AA212" s="468">
        <v>536.99138702705125</v>
      </c>
      <c r="AB212" s="468">
        <v>509.09193070532143</v>
      </c>
      <c r="AC212" s="468">
        <v>455.04085391058305</v>
      </c>
      <c r="AD212" s="468">
        <v>442.23185989397206</v>
      </c>
      <c r="AE212" s="468">
        <v>403.80854848773458</v>
      </c>
      <c r="AF212" s="468">
        <v>375.42522236581448</v>
      </c>
      <c r="AG212" s="468">
        <v>344.32035990873129</v>
      </c>
      <c r="AH212" s="468">
        <v>296.96833521819332</v>
      </c>
      <c r="AI212" s="468">
        <v>276.24467644382707</v>
      </c>
      <c r="AJ212" s="468">
        <v>242.45526303938402</v>
      </c>
      <c r="AK212" s="468">
        <v>207.4756899035755</v>
      </c>
      <c r="AL212" s="468">
        <v>176.68776633823683</v>
      </c>
      <c r="AM212" s="468">
        <v>142.40625233367106</v>
      </c>
      <c r="AN212" s="468">
        <v>105.95456277857195</v>
      </c>
      <c r="AO212" s="468">
        <v>87.28247193468259</v>
      </c>
      <c r="AP212" s="468">
        <v>73.696194897523952</v>
      </c>
      <c r="AQ212" s="468">
        <v>60.180486799823363</v>
      </c>
      <c r="AR212" s="468">
        <v>47.799394794212375</v>
      </c>
    </row>
    <row r="213" spans="1:44" s="1" customFormat="1" ht="12.75" customHeight="1" x14ac:dyDescent="0.2">
      <c r="A213" s="465" t="s">
        <v>868</v>
      </c>
      <c r="B213" s="465" t="s">
        <v>986</v>
      </c>
      <c r="C213" s="465" t="s">
        <v>987</v>
      </c>
      <c r="D213" s="465" t="s">
        <v>1009</v>
      </c>
      <c r="E213" s="468">
        <v>1338.5465045365627</v>
      </c>
      <c r="F213" s="468">
        <v>1486.0428401677275</v>
      </c>
      <c r="G213" s="468">
        <v>1556.8797826795435</v>
      </c>
      <c r="H213" s="468">
        <v>1543.1814041081457</v>
      </c>
      <c r="I213" s="468">
        <v>1597.1046296401337</v>
      </c>
      <c r="J213" s="468">
        <v>1714.5212239822743</v>
      </c>
      <c r="K213" s="468">
        <v>1890.4258414481096</v>
      </c>
      <c r="L213" s="468">
        <v>1843.3600673440533</v>
      </c>
      <c r="M213" s="468">
        <v>1914.4842287114025</v>
      </c>
      <c r="N213" s="468">
        <v>1961.7434912222518</v>
      </c>
      <c r="O213" s="468">
        <v>1882.591295395531</v>
      </c>
      <c r="P213" s="468">
        <v>1797.3885891572525</v>
      </c>
      <c r="Q213" s="468">
        <v>1593.1232803249109</v>
      </c>
      <c r="R213" s="468">
        <v>1461.8704786297851</v>
      </c>
      <c r="S213" s="468">
        <v>1344.5449251490306</v>
      </c>
      <c r="T213" s="468">
        <v>1233.8004276785593</v>
      </c>
      <c r="U213" s="468">
        <v>1152.4900269428645</v>
      </c>
      <c r="V213" s="468">
        <v>1023.761713816609</v>
      </c>
      <c r="W213" s="468">
        <v>966.33504560249332</v>
      </c>
      <c r="X213" s="468">
        <v>886.94301238112587</v>
      </c>
      <c r="Y213" s="468">
        <v>855.35353948635077</v>
      </c>
      <c r="Z213" s="468">
        <v>845.73720727749787</v>
      </c>
      <c r="AA213" s="468">
        <v>834.71190139490182</v>
      </c>
      <c r="AB213" s="468">
        <v>765.5090099066274</v>
      </c>
      <c r="AC213" s="468">
        <v>656.1379638748391</v>
      </c>
      <c r="AD213" s="468">
        <v>619.68102940093593</v>
      </c>
      <c r="AE213" s="468">
        <v>512.170506923836</v>
      </c>
      <c r="AF213" s="468">
        <v>447.6503831139064</v>
      </c>
      <c r="AG213" s="468">
        <v>381.51488432124683</v>
      </c>
      <c r="AH213" s="468">
        <v>305.2181552041647</v>
      </c>
      <c r="AI213" s="468">
        <v>259.15061699112925</v>
      </c>
      <c r="AJ213" s="468">
        <v>215.83873146678985</v>
      </c>
      <c r="AK213" s="468">
        <v>177.78067073624135</v>
      </c>
      <c r="AL213" s="468">
        <v>141.38096250569464</v>
      </c>
      <c r="AM213" s="468">
        <v>105.63712390447186</v>
      </c>
      <c r="AN213" s="468">
        <v>76.003682510576994</v>
      </c>
      <c r="AO213" s="468">
        <v>59.961701870999363</v>
      </c>
      <c r="AP213" s="468">
        <v>49.300647820301336</v>
      </c>
      <c r="AQ213" s="468">
        <v>40.671239784152334</v>
      </c>
      <c r="AR213" s="468">
        <v>34.533015520157548</v>
      </c>
    </row>
    <row r="214" spans="1:44" s="1" customFormat="1" ht="12.75" customHeight="1" x14ac:dyDescent="0.2">
      <c r="A214" s="465" t="s">
        <v>868</v>
      </c>
      <c r="B214" s="465" t="s">
        <v>988</v>
      </c>
      <c r="C214" s="465" t="s">
        <v>989</v>
      </c>
      <c r="D214" s="465" t="s">
        <v>1009</v>
      </c>
      <c r="E214" s="468">
        <v>1272.1009258202271</v>
      </c>
      <c r="F214" s="468">
        <v>1427.0955911169872</v>
      </c>
      <c r="G214" s="468">
        <v>1401.1930438197862</v>
      </c>
      <c r="H214" s="468">
        <v>1385.2142549755474</v>
      </c>
      <c r="I214" s="468">
        <v>1432.4328638924371</v>
      </c>
      <c r="J214" s="468">
        <v>1482.0759160136668</v>
      </c>
      <c r="K214" s="468">
        <v>1475.1663682189874</v>
      </c>
      <c r="L214" s="468">
        <v>1428.0144524032514</v>
      </c>
      <c r="M214" s="468">
        <v>1394.2448725427328</v>
      </c>
      <c r="N214" s="468">
        <v>1474.3812590911209</v>
      </c>
      <c r="O214" s="468">
        <v>1447.2706299329229</v>
      </c>
      <c r="P214" s="468">
        <v>1426.3806436493901</v>
      </c>
      <c r="Q214" s="468">
        <v>1347.5101055403152</v>
      </c>
      <c r="R214" s="468">
        <v>1240.900038547773</v>
      </c>
      <c r="S214" s="468">
        <v>1161.3921319538149</v>
      </c>
      <c r="T214" s="468">
        <v>1039.7787472416724</v>
      </c>
      <c r="U214" s="468">
        <v>969.44720808497038</v>
      </c>
      <c r="V214" s="468">
        <v>905.24476189850452</v>
      </c>
      <c r="W214" s="468">
        <v>891.91433378905151</v>
      </c>
      <c r="X214" s="468">
        <v>862.77567443051544</v>
      </c>
      <c r="Y214" s="468">
        <v>816.7698575883685</v>
      </c>
      <c r="Z214" s="468">
        <v>790.54633182772045</v>
      </c>
      <c r="AA214" s="468">
        <v>727.24451800088877</v>
      </c>
      <c r="AB214" s="468">
        <v>571.08913802552127</v>
      </c>
      <c r="AC214" s="468">
        <v>442.66409687198154</v>
      </c>
      <c r="AD214" s="468">
        <v>393.03019514450312</v>
      </c>
      <c r="AE214" s="468">
        <v>377.9431686287104</v>
      </c>
      <c r="AF214" s="468">
        <v>329.5200492909338</v>
      </c>
      <c r="AG214" s="468">
        <v>302.66387083551388</v>
      </c>
      <c r="AH214" s="468">
        <v>290.03993154838662</v>
      </c>
      <c r="AI214" s="468">
        <v>248.71615008739721</v>
      </c>
      <c r="AJ214" s="468">
        <v>212.69076851889466</v>
      </c>
      <c r="AK214" s="468">
        <v>178.22889461175748</v>
      </c>
      <c r="AL214" s="468">
        <v>150.91526277901227</v>
      </c>
      <c r="AM214" s="468">
        <v>125.6707047579408</v>
      </c>
      <c r="AN214" s="468">
        <v>102.97851396400901</v>
      </c>
      <c r="AO214" s="468">
        <v>93.274773716731488</v>
      </c>
      <c r="AP214" s="468">
        <v>81.859387578256488</v>
      </c>
      <c r="AQ214" s="468">
        <v>76.337081952154946</v>
      </c>
      <c r="AR214" s="468">
        <v>58.979862058769754</v>
      </c>
    </row>
    <row r="215" spans="1:44" s="1" customFormat="1" ht="12.75" customHeight="1" x14ac:dyDescent="0.2">
      <c r="A215" s="465" t="s">
        <v>868</v>
      </c>
      <c r="B215" s="465" t="s">
        <v>990</v>
      </c>
      <c r="C215" s="465" t="s">
        <v>991</v>
      </c>
      <c r="D215" s="465" t="s">
        <v>1009</v>
      </c>
      <c r="E215" s="468">
        <v>49.5897158962484</v>
      </c>
      <c r="F215" s="468">
        <v>45.776349179342027</v>
      </c>
      <c r="G215" s="468">
        <v>42.955782989653407</v>
      </c>
      <c r="H215" s="468">
        <v>41.231547429230709</v>
      </c>
      <c r="I215" s="468">
        <v>39.550053958216125</v>
      </c>
      <c r="J215" s="468">
        <v>40.865777788574121</v>
      </c>
      <c r="K215" s="468">
        <v>41.940909387575658</v>
      </c>
      <c r="L215" s="468">
        <v>42.955231970882473</v>
      </c>
      <c r="M215" s="468">
        <v>43.502846604131122</v>
      </c>
      <c r="N215" s="468">
        <v>44.080613561996543</v>
      </c>
      <c r="O215" s="468">
        <v>48.095727499593799</v>
      </c>
      <c r="P215" s="468">
        <v>53.255710357548423</v>
      </c>
      <c r="Q215" s="468">
        <v>62.47136600109561</v>
      </c>
      <c r="R215" s="468">
        <v>72.088046603815968</v>
      </c>
      <c r="S215" s="468">
        <v>70.74247309169148</v>
      </c>
      <c r="T215" s="468">
        <v>69.077257317717198</v>
      </c>
      <c r="U215" s="468">
        <v>56.714814142227162</v>
      </c>
      <c r="V215" s="468">
        <v>56.330494568277757</v>
      </c>
      <c r="W215" s="468">
        <v>54.34654478392148</v>
      </c>
      <c r="X215" s="468">
        <v>50.943141460900598</v>
      </c>
      <c r="Y215" s="468">
        <v>47.755016703792592</v>
      </c>
      <c r="Z215" s="468">
        <v>45.399870846345372</v>
      </c>
      <c r="AA215" s="468">
        <v>43.0898136837693</v>
      </c>
      <c r="AB215" s="468">
        <v>39.414016683419376</v>
      </c>
      <c r="AC215" s="468">
        <v>35.728908212709442</v>
      </c>
      <c r="AD215" s="468">
        <v>32.680661125568463</v>
      </c>
      <c r="AE215" s="468">
        <v>29.835007519781186</v>
      </c>
      <c r="AF215" s="468">
        <v>27.822586431683337</v>
      </c>
      <c r="AG215" s="468">
        <v>26.072041073501914</v>
      </c>
      <c r="AH215" s="468">
        <v>24.518908486995429</v>
      </c>
      <c r="AI215" s="468">
        <v>22.653634638961027</v>
      </c>
      <c r="AJ215" s="468">
        <v>20.42321631849445</v>
      </c>
      <c r="AK215" s="468">
        <v>18.593706750319114</v>
      </c>
      <c r="AL215" s="468">
        <v>16.66540303295643</v>
      </c>
      <c r="AM215" s="468">
        <v>14.359143404188488</v>
      </c>
      <c r="AN215" s="468">
        <v>13.199858791336128</v>
      </c>
      <c r="AO215" s="468">
        <v>12.322873617724598</v>
      </c>
      <c r="AP215" s="468">
        <v>11.274438762583884</v>
      </c>
      <c r="AQ215" s="468">
        <v>10.560329911911921</v>
      </c>
      <c r="AR215" s="468">
        <v>9.4774903244734681</v>
      </c>
    </row>
    <row r="216" spans="1:44" s="1" customFormat="1" ht="12.75" customHeight="1" x14ac:dyDescent="0.2">
      <c r="A216" s="465" t="s">
        <v>868</v>
      </c>
      <c r="B216" s="465" t="s">
        <v>1013</v>
      </c>
      <c r="C216" s="465" t="s">
        <v>1014</v>
      </c>
      <c r="D216" s="465" t="s">
        <v>1009</v>
      </c>
      <c r="E216" s="468">
        <v>395.56557239846506</v>
      </c>
      <c r="F216" s="468">
        <v>421.15927310197526</v>
      </c>
      <c r="G216" s="468">
        <v>423.50427684176788</v>
      </c>
      <c r="H216" s="468">
        <v>429.51713965239315</v>
      </c>
      <c r="I216" s="468">
        <v>436.13412479812388</v>
      </c>
      <c r="J216" s="468">
        <v>460.99099667689939</v>
      </c>
      <c r="K216" s="468">
        <v>481.69624399170249</v>
      </c>
      <c r="L216" s="468">
        <v>492.22912732899778</v>
      </c>
      <c r="M216" s="468">
        <v>498.32223210494629</v>
      </c>
      <c r="N216" s="468">
        <v>527.27523899780329</v>
      </c>
      <c r="O216" s="468">
        <v>535.89666667226868</v>
      </c>
      <c r="P216" s="468">
        <v>547.92046701698166</v>
      </c>
      <c r="Q216" s="468">
        <v>567.12743617554872</v>
      </c>
      <c r="R216" s="468">
        <v>582.93497133754806</v>
      </c>
      <c r="S216" s="468">
        <v>597.32850226274252</v>
      </c>
      <c r="T216" s="468">
        <v>596.25534752054602</v>
      </c>
      <c r="U216" s="468">
        <v>598.31851174511007</v>
      </c>
      <c r="V216" s="468">
        <v>608.55339279470638</v>
      </c>
      <c r="W216" s="468">
        <v>632.47045583521151</v>
      </c>
      <c r="X216" s="468">
        <v>654.39479273488598</v>
      </c>
      <c r="Y216" s="468">
        <v>661.21038437409891</v>
      </c>
      <c r="Z216" s="468">
        <v>685.51378466446363</v>
      </c>
      <c r="AA216" s="468">
        <v>721.0982032797898</v>
      </c>
      <c r="AB216" s="468">
        <v>705.21257052041699</v>
      </c>
      <c r="AC216" s="468">
        <v>668.9115690950772</v>
      </c>
      <c r="AD216" s="468">
        <v>668.71984713564336</v>
      </c>
      <c r="AE216" s="468">
        <v>677.41026583850419</v>
      </c>
      <c r="AF216" s="468">
        <v>659.64907509488978</v>
      </c>
      <c r="AG216" s="468">
        <v>650.77347600261248</v>
      </c>
      <c r="AH216" s="468">
        <v>664.97021706373755</v>
      </c>
      <c r="AI216" s="468">
        <v>679.46074923806793</v>
      </c>
      <c r="AJ216" s="468">
        <v>689.4137005807122</v>
      </c>
      <c r="AK216" s="468">
        <v>698.21445354008324</v>
      </c>
      <c r="AL216" s="468">
        <v>716.83754048580329</v>
      </c>
      <c r="AM216" s="468">
        <v>711.82855969743844</v>
      </c>
      <c r="AN216" s="468">
        <v>667.18348577823667</v>
      </c>
      <c r="AO216" s="468">
        <v>683.83142556729501</v>
      </c>
      <c r="AP216" s="468">
        <v>688.8572046863078</v>
      </c>
      <c r="AQ216" s="468">
        <v>698.75712872670999</v>
      </c>
      <c r="AR216" s="468">
        <v>657.64732291490543</v>
      </c>
    </row>
    <row r="217" spans="1:44" s="1" customFormat="1" ht="12.75" customHeight="1" x14ac:dyDescent="0.2">
      <c r="A217" s="465" t="s">
        <v>868</v>
      </c>
      <c r="B217" s="465" t="s">
        <v>1015</v>
      </c>
      <c r="C217" s="465" t="s">
        <v>1016</v>
      </c>
      <c r="D217" s="465" t="s">
        <v>1009</v>
      </c>
      <c r="E217" s="468">
        <v>183.22909752532468</v>
      </c>
      <c r="F217" s="468">
        <v>195.33241911989037</v>
      </c>
      <c r="G217" s="468">
        <v>195.80009434127092</v>
      </c>
      <c r="H217" s="468">
        <v>197.80728133896821</v>
      </c>
      <c r="I217" s="468">
        <v>201.12635309852294</v>
      </c>
      <c r="J217" s="468">
        <v>211.66442483801524</v>
      </c>
      <c r="K217" s="468">
        <v>221.07219428237207</v>
      </c>
      <c r="L217" s="468">
        <v>224.83783752800306</v>
      </c>
      <c r="M217" s="468">
        <v>226.56653878457004</v>
      </c>
      <c r="N217" s="468">
        <v>239.59933603263701</v>
      </c>
      <c r="O217" s="468">
        <v>244.03001810012972</v>
      </c>
      <c r="P217" s="468">
        <v>249.06987282333267</v>
      </c>
      <c r="Q217" s="468">
        <v>257.12396012765845</v>
      </c>
      <c r="R217" s="468">
        <v>264.12394708630609</v>
      </c>
      <c r="S217" s="468">
        <v>270.67482590924567</v>
      </c>
      <c r="T217" s="468">
        <v>269.32524022261475</v>
      </c>
      <c r="U217" s="468">
        <v>270.63205798817586</v>
      </c>
      <c r="V217" s="468">
        <v>274.56837212243232</v>
      </c>
      <c r="W217" s="468">
        <v>286.4642937481994</v>
      </c>
      <c r="X217" s="468">
        <v>296.43881761679171</v>
      </c>
      <c r="Y217" s="468">
        <v>298.61449484641145</v>
      </c>
      <c r="Z217" s="468">
        <v>309.71673428292303</v>
      </c>
      <c r="AA217" s="468">
        <v>326.30829549794174</v>
      </c>
      <c r="AB217" s="468">
        <v>319.27980796863301</v>
      </c>
      <c r="AC217" s="468">
        <v>301.92852127751797</v>
      </c>
      <c r="AD217" s="468">
        <v>303.09673056729912</v>
      </c>
      <c r="AE217" s="468">
        <v>307.21403361496868</v>
      </c>
      <c r="AF217" s="468">
        <v>300.04964568499662</v>
      </c>
      <c r="AG217" s="468">
        <v>296.85089439032549</v>
      </c>
      <c r="AH217" s="468">
        <v>304.59805707274944</v>
      </c>
      <c r="AI217" s="468">
        <v>312.50134658779189</v>
      </c>
      <c r="AJ217" s="468">
        <v>318.76509698156201</v>
      </c>
      <c r="AK217" s="468">
        <v>323.59837475657542</v>
      </c>
      <c r="AL217" s="468">
        <v>331.73506095539187</v>
      </c>
      <c r="AM217" s="468">
        <v>329.26063767468486</v>
      </c>
      <c r="AN217" s="468">
        <v>309.13990475317956</v>
      </c>
      <c r="AO217" s="468">
        <v>319.13516932331459</v>
      </c>
      <c r="AP217" s="468">
        <v>324.33972237874434</v>
      </c>
      <c r="AQ217" s="468">
        <v>333.22606068242362</v>
      </c>
      <c r="AR217" s="468">
        <v>318.23253368937418</v>
      </c>
    </row>
    <row r="218" spans="1:44" s="1" customFormat="1" ht="12.75" customHeight="1" x14ac:dyDescent="0.2">
      <c r="A218" s="465" t="s">
        <v>868</v>
      </c>
      <c r="B218" s="465" t="s">
        <v>992</v>
      </c>
      <c r="C218" s="465" t="s">
        <v>915</v>
      </c>
      <c r="D218" s="465" t="s">
        <v>1009</v>
      </c>
      <c r="E218" s="468">
        <v>244.39462949171892</v>
      </c>
      <c r="F218" s="468">
        <v>246.03451712575702</v>
      </c>
      <c r="G218" s="468">
        <v>219.03368338087407</v>
      </c>
      <c r="H218" s="468">
        <v>226.61938248950727</v>
      </c>
      <c r="I218" s="468">
        <v>208.32984547811412</v>
      </c>
      <c r="J218" s="468">
        <v>198.704546222451</v>
      </c>
      <c r="K218" s="468">
        <v>202.2772569817796</v>
      </c>
      <c r="L218" s="468">
        <v>213.89971878494865</v>
      </c>
      <c r="M218" s="468">
        <v>222.11026575391153</v>
      </c>
      <c r="N218" s="468">
        <v>200.90514791709296</v>
      </c>
      <c r="O218" s="468">
        <v>202.64059791754738</v>
      </c>
      <c r="P218" s="468">
        <v>201.03797044519521</v>
      </c>
      <c r="Q218" s="468">
        <v>195.22597979770848</v>
      </c>
      <c r="R218" s="468">
        <v>164.15373523581962</v>
      </c>
      <c r="S218" s="468">
        <v>143.15435275998908</v>
      </c>
      <c r="T218" s="468">
        <v>137.50607958449774</v>
      </c>
      <c r="U218" s="468">
        <v>122.58470625752551</v>
      </c>
      <c r="V218" s="468">
        <v>121.12555840822375</v>
      </c>
      <c r="W218" s="468">
        <v>116.51717372319476</v>
      </c>
      <c r="X218" s="468">
        <v>112.89908329099438</v>
      </c>
      <c r="Y218" s="468">
        <v>121.4261408558674</v>
      </c>
      <c r="Z218" s="468">
        <v>117.30827514197854</v>
      </c>
      <c r="AA218" s="468">
        <v>114.23174584693382</v>
      </c>
      <c r="AB218" s="468">
        <v>97.357168671503572</v>
      </c>
      <c r="AC218" s="468">
        <v>81.021245311822014</v>
      </c>
      <c r="AD218" s="468">
        <v>90.894376802225665</v>
      </c>
      <c r="AE218" s="468">
        <v>73.893892749814356</v>
      </c>
      <c r="AF218" s="468">
        <v>77.36383799941845</v>
      </c>
      <c r="AG218" s="468">
        <v>66.518163368725766</v>
      </c>
      <c r="AH218" s="468">
        <v>58.36155295857025</v>
      </c>
      <c r="AI218" s="468">
        <v>47.002678689573493</v>
      </c>
      <c r="AJ218" s="468">
        <v>46.10167008473767</v>
      </c>
      <c r="AK218" s="468">
        <v>32.617515392525846</v>
      </c>
      <c r="AL218" s="468">
        <v>23.548958910650708</v>
      </c>
      <c r="AM218" s="468">
        <v>20.207408236803833</v>
      </c>
      <c r="AN218" s="468">
        <v>18.192619150671138</v>
      </c>
      <c r="AO218" s="468">
        <v>13.820584114728444</v>
      </c>
      <c r="AP218" s="468">
        <v>9.2574182462709143</v>
      </c>
      <c r="AQ218" s="468">
        <v>8.9497208223868885</v>
      </c>
      <c r="AR218" s="468">
        <v>8.9523852844692975</v>
      </c>
    </row>
    <row r="219" spans="1:44" s="1" customFormat="1" ht="12.75" customHeight="1" x14ac:dyDescent="0.2">
      <c r="A219" s="465" t="s">
        <v>868</v>
      </c>
      <c r="B219" s="465" t="s">
        <v>992</v>
      </c>
      <c r="C219" s="465" t="s">
        <v>2166</v>
      </c>
      <c r="D219" s="465" t="s">
        <v>1009</v>
      </c>
      <c r="E219" s="469"/>
      <c r="F219" s="469"/>
      <c r="G219" s="469"/>
      <c r="H219" s="469"/>
      <c r="I219" s="469"/>
      <c r="J219" s="468">
        <v>49.753007886462989</v>
      </c>
      <c r="K219" s="468">
        <v>49.841246879955271</v>
      </c>
      <c r="L219" s="468">
        <v>51.398073266109684</v>
      </c>
      <c r="M219" s="468">
        <v>54.104296851261232</v>
      </c>
      <c r="N219" s="468">
        <v>51.895985572717272</v>
      </c>
      <c r="O219" s="468">
        <v>53.058042352288879</v>
      </c>
      <c r="P219" s="468">
        <v>54.402259855156089</v>
      </c>
      <c r="Q219" s="468">
        <v>55.66458877539354</v>
      </c>
      <c r="R219" s="468">
        <v>54.14990112039407</v>
      </c>
      <c r="S219" s="468">
        <v>53.77485040209649</v>
      </c>
      <c r="T219" s="468">
        <v>53.945713699619937</v>
      </c>
      <c r="U219" s="468">
        <v>52.091587013632967</v>
      </c>
      <c r="V219" s="468">
        <v>53.329545403548792</v>
      </c>
      <c r="W219" s="468">
        <v>53.13276818972426</v>
      </c>
      <c r="X219" s="468">
        <v>54.264482641157109</v>
      </c>
      <c r="Y219" s="468">
        <v>56.415952612518403</v>
      </c>
      <c r="Z219" s="468">
        <v>55.850440244990558</v>
      </c>
      <c r="AA219" s="468">
        <v>54.321448752623418</v>
      </c>
      <c r="AB219" s="468">
        <v>57.090414664395851</v>
      </c>
      <c r="AC219" s="468">
        <v>57.79585338087675</v>
      </c>
      <c r="AD219" s="468">
        <v>59.942589285252993</v>
      </c>
      <c r="AE219" s="468">
        <v>60.181370390586828</v>
      </c>
      <c r="AF219" s="468">
        <v>59.229088448469852</v>
      </c>
      <c r="AG219" s="468">
        <v>59.169372922498212</v>
      </c>
      <c r="AH219" s="468">
        <v>59.575076474214313</v>
      </c>
      <c r="AI219" s="468">
        <v>60.127994462554412</v>
      </c>
      <c r="AJ219" s="468">
        <v>62.3317154887066</v>
      </c>
      <c r="AK219" s="468">
        <v>60.44637356040284</v>
      </c>
      <c r="AL219" s="468">
        <v>57.863532550201981</v>
      </c>
      <c r="AM219" s="468">
        <v>61.538126036576557</v>
      </c>
      <c r="AN219" s="468">
        <v>55.178585720643433</v>
      </c>
      <c r="AO219" s="468">
        <v>55.20312047673611</v>
      </c>
      <c r="AP219" s="468">
        <v>62.704073107672222</v>
      </c>
      <c r="AQ219" s="468">
        <v>61.421991356908087</v>
      </c>
      <c r="AR219" s="468">
        <v>61.937059084575239</v>
      </c>
    </row>
    <row r="220" spans="1:44" s="1" customFormat="1" ht="12.75" customHeight="1" x14ac:dyDescent="0.2">
      <c r="A220" s="465" t="s">
        <v>868</v>
      </c>
      <c r="B220" s="465" t="s">
        <v>992</v>
      </c>
      <c r="C220" s="465" t="s">
        <v>2167</v>
      </c>
      <c r="D220" s="465" t="s">
        <v>1009</v>
      </c>
      <c r="E220" s="469"/>
      <c r="F220" s="469"/>
      <c r="G220" s="469"/>
      <c r="H220" s="469"/>
      <c r="I220" s="469"/>
      <c r="J220" s="468">
        <v>0.75621873149562335</v>
      </c>
      <c r="K220" s="468">
        <v>0.7354603217716752</v>
      </c>
      <c r="L220" s="468">
        <v>0.71849409521313623</v>
      </c>
      <c r="M220" s="468">
        <v>0.78000176797145537</v>
      </c>
      <c r="N220" s="468">
        <v>0.83475009954288137</v>
      </c>
      <c r="O220" s="468">
        <v>0.87386152553050445</v>
      </c>
      <c r="P220" s="468">
        <v>0.9457331513645455</v>
      </c>
      <c r="Q220" s="468">
        <v>1.0409934367188558</v>
      </c>
      <c r="R220" s="468">
        <v>1.2001891273090981</v>
      </c>
      <c r="S220" s="468">
        <v>1.2581747991305636</v>
      </c>
      <c r="T220" s="468">
        <v>1.2864122542860685</v>
      </c>
      <c r="U220" s="468">
        <v>1.2858051341122869</v>
      </c>
      <c r="V220" s="468">
        <v>1.3448787989393436</v>
      </c>
      <c r="W220" s="468">
        <v>1.2970285961726091</v>
      </c>
      <c r="X220" s="468">
        <v>1.3584563144246862</v>
      </c>
      <c r="Y220" s="468">
        <v>1.3754680258803353</v>
      </c>
      <c r="Z220" s="468">
        <v>1.3766232958338911</v>
      </c>
      <c r="AA220" s="468">
        <v>1.3040829135117296</v>
      </c>
      <c r="AB220" s="468">
        <v>1.3835544371751796</v>
      </c>
      <c r="AC220" s="468">
        <v>1.4471602623817812</v>
      </c>
      <c r="AD220" s="468">
        <v>1.4838640508134688</v>
      </c>
      <c r="AE220" s="468">
        <v>1.4581813108311508</v>
      </c>
      <c r="AF220" s="468">
        <v>1.4152616757560685</v>
      </c>
      <c r="AG220" s="468">
        <v>1.4186579083361077</v>
      </c>
      <c r="AH220" s="468">
        <v>1.4152855322342488</v>
      </c>
      <c r="AI220" s="468">
        <v>1.4590292929011417</v>
      </c>
      <c r="AJ220" s="468">
        <v>1.5333829547017717</v>
      </c>
      <c r="AK220" s="468">
        <v>1.4960284005696456</v>
      </c>
      <c r="AL220" s="468">
        <v>1.4767517705879765</v>
      </c>
      <c r="AM220" s="468">
        <v>1.6429736602938911</v>
      </c>
      <c r="AN220" s="468">
        <v>1.5006298297152769</v>
      </c>
      <c r="AO220" s="468">
        <v>1.5124252137355643</v>
      </c>
      <c r="AP220" s="468">
        <v>1.810002645248161</v>
      </c>
      <c r="AQ220" s="468">
        <v>1.7909246387377984</v>
      </c>
      <c r="AR220" s="468">
        <v>1.8091257716819253</v>
      </c>
    </row>
    <row r="221" spans="1:44" s="1" customFormat="1" ht="12.75" customHeight="1" x14ac:dyDescent="0.2">
      <c r="A221" s="465" t="s">
        <v>868</v>
      </c>
      <c r="B221" s="465" t="s">
        <v>992</v>
      </c>
      <c r="C221" s="465" t="s">
        <v>2168</v>
      </c>
      <c r="D221" s="465" t="s">
        <v>1009</v>
      </c>
      <c r="E221" s="469"/>
      <c r="F221" s="469"/>
      <c r="G221" s="469"/>
      <c r="H221" s="469"/>
      <c r="I221" s="469"/>
      <c r="J221" s="468">
        <v>124.38251971615746</v>
      </c>
      <c r="K221" s="468">
        <v>124.60311719988815</v>
      </c>
      <c r="L221" s="468">
        <v>128.4951831652742</v>
      </c>
      <c r="M221" s="468">
        <v>135.26074212815308</v>
      </c>
      <c r="N221" s="468">
        <v>129.7399639317932</v>
      </c>
      <c r="O221" s="468">
        <v>132.64510588072221</v>
      </c>
      <c r="P221" s="468">
        <v>136.00564963789023</v>
      </c>
      <c r="Q221" s="468">
        <v>139.16147193848388</v>
      </c>
      <c r="R221" s="468">
        <v>135.37475280098522</v>
      </c>
      <c r="S221" s="468">
        <v>134.43712600524123</v>
      </c>
      <c r="T221" s="468">
        <v>134.86428424904986</v>
      </c>
      <c r="U221" s="468">
        <v>130.22896753408241</v>
      </c>
      <c r="V221" s="468">
        <v>133.32386350887199</v>
      </c>
      <c r="W221" s="468">
        <v>132.83192047431064</v>
      </c>
      <c r="X221" s="468">
        <v>135.66120660289278</v>
      </c>
      <c r="Y221" s="468">
        <v>141.039881531296</v>
      </c>
      <c r="Z221" s="468">
        <v>139.62610061247642</v>
      </c>
      <c r="AA221" s="468">
        <v>135.80362188155851</v>
      </c>
      <c r="AB221" s="468">
        <v>142.72603666098959</v>
      </c>
      <c r="AC221" s="468">
        <v>144.48963345219187</v>
      </c>
      <c r="AD221" s="468">
        <v>149.85647321313249</v>
      </c>
      <c r="AE221" s="468">
        <v>150.45342597646709</v>
      </c>
      <c r="AF221" s="468">
        <v>148.07272112117462</v>
      </c>
      <c r="AG221" s="468">
        <v>147.92343230624553</v>
      </c>
      <c r="AH221" s="468">
        <v>148.93769118553578</v>
      </c>
      <c r="AI221" s="468">
        <v>150.31998615638605</v>
      </c>
      <c r="AJ221" s="468">
        <v>155.82928872176649</v>
      </c>
      <c r="AK221" s="468">
        <v>151.11593390100705</v>
      </c>
      <c r="AL221" s="468">
        <v>144.65883137550492</v>
      </c>
      <c r="AM221" s="468">
        <v>153.84531509144125</v>
      </c>
      <c r="AN221" s="468">
        <v>137.94646430160904</v>
      </c>
      <c r="AO221" s="468">
        <v>138.00780119183972</v>
      </c>
      <c r="AP221" s="468">
        <v>156.76018276917981</v>
      </c>
      <c r="AQ221" s="468">
        <v>153.55497839227021</v>
      </c>
      <c r="AR221" s="468">
        <v>154.84264771143813</v>
      </c>
    </row>
    <row r="222" spans="1:44" s="1" customFormat="1" ht="12.75" customHeight="1" x14ac:dyDescent="0.2">
      <c r="A222" s="465" t="s">
        <v>868</v>
      </c>
      <c r="B222" s="465" t="s">
        <v>993</v>
      </c>
      <c r="C222" s="465" t="s">
        <v>994</v>
      </c>
      <c r="D222" s="465" t="s">
        <v>1009</v>
      </c>
      <c r="E222" s="468">
        <v>1895.4463719506759</v>
      </c>
      <c r="F222" s="468">
        <v>2309.6259550777017</v>
      </c>
      <c r="G222" s="468">
        <v>3934.7300762374421</v>
      </c>
      <c r="H222" s="468">
        <v>5181.2076332897832</v>
      </c>
      <c r="I222" s="468">
        <v>5245.4875002133176</v>
      </c>
      <c r="J222" s="468">
        <v>4885.8727712202472</v>
      </c>
      <c r="K222" s="468">
        <v>4020.1917138693311</v>
      </c>
      <c r="L222" s="468">
        <v>3722.0653162424856</v>
      </c>
      <c r="M222" s="468">
        <v>6894.2966468480836</v>
      </c>
      <c r="N222" s="468">
        <v>7164.3159699550424</v>
      </c>
      <c r="O222" s="468">
        <v>7749.4178363700448</v>
      </c>
      <c r="P222" s="468">
        <v>7268.8256829083657</v>
      </c>
      <c r="Q222" s="468">
        <v>6669.6857645752925</v>
      </c>
      <c r="R222" s="468">
        <v>5762.7057190829319</v>
      </c>
      <c r="S222" s="468">
        <v>6002.3059711325359</v>
      </c>
      <c r="T222" s="468">
        <v>6706.4122011837217</v>
      </c>
      <c r="U222" s="468">
        <v>5358.4007873632418</v>
      </c>
      <c r="V222" s="468">
        <v>3771.7355895299997</v>
      </c>
      <c r="W222" s="468">
        <v>4023.479496341844</v>
      </c>
      <c r="X222" s="468">
        <v>3391.3617600611251</v>
      </c>
      <c r="Y222" s="468">
        <v>4212.7358609913163</v>
      </c>
      <c r="Z222" s="468">
        <v>6287.7396673398734</v>
      </c>
      <c r="AA222" s="468">
        <v>4625.7802710347087</v>
      </c>
      <c r="AB222" s="468">
        <v>3619.9272332023011</v>
      </c>
      <c r="AC222" s="468">
        <v>1501.2657297780706</v>
      </c>
      <c r="AD222" s="468">
        <v>2080.010328447393</v>
      </c>
      <c r="AE222" s="468">
        <v>2240.3874445080646</v>
      </c>
      <c r="AF222" s="468">
        <v>1382.5937345037526</v>
      </c>
      <c r="AG222" s="468">
        <v>1868.4067914685331</v>
      </c>
      <c r="AH222" s="468">
        <v>2287.4655196465965</v>
      </c>
      <c r="AI222" s="468">
        <v>1444.6547875933702</v>
      </c>
      <c r="AJ222" s="468">
        <v>1166.1816113021616</v>
      </c>
      <c r="AK222" s="468">
        <v>732.96543644873941</v>
      </c>
      <c r="AL222" s="468">
        <v>1017.8605454194872</v>
      </c>
      <c r="AM222" s="468">
        <v>1585.52146040346</v>
      </c>
      <c r="AN222" s="468">
        <v>1002.0573466870052</v>
      </c>
      <c r="AO222" s="468">
        <v>656.34094460416134</v>
      </c>
      <c r="AP222" s="468">
        <v>948.33414177101838</v>
      </c>
      <c r="AQ222" s="468">
        <v>1151.0246366958952</v>
      </c>
      <c r="AR222" s="468">
        <v>2184.5804932131364</v>
      </c>
    </row>
    <row r="223" spans="1:44" s="1" customFormat="1" ht="12.75" customHeight="1" x14ac:dyDescent="0.2">
      <c r="A223" s="465" t="s">
        <v>868</v>
      </c>
      <c r="B223" s="465" t="s">
        <v>995</v>
      </c>
      <c r="C223" s="465" t="s">
        <v>996</v>
      </c>
      <c r="D223" s="465" t="s">
        <v>1009</v>
      </c>
      <c r="E223" s="468">
        <v>819.24215184244508</v>
      </c>
      <c r="F223" s="468">
        <v>819.77935652429164</v>
      </c>
      <c r="G223" s="468">
        <v>890.48335194191077</v>
      </c>
      <c r="H223" s="468">
        <v>820.92325892881797</v>
      </c>
      <c r="I223" s="468">
        <v>927.68903723324934</v>
      </c>
      <c r="J223" s="468">
        <v>802.07785297480223</v>
      </c>
      <c r="K223" s="468">
        <v>850.55710456441432</v>
      </c>
      <c r="L223" s="468">
        <v>669.67393956184719</v>
      </c>
      <c r="M223" s="468">
        <v>640.63525333037887</v>
      </c>
      <c r="N223" s="468">
        <v>588.01509213447321</v>
      </c>
      <c r="O223" s="468">
        <v>639.4636787841763</v>
      </c>
      <c r="P223" s="468">
        <v>553.51649426796098</v>
      </c>
      <c r="Q223" s="468">
        <v>496.29896376445333</v>
      </c>
      <c r="R223" s="468">
        <v>429.5202733356457</v>
      </c>
      <c r="S223" s="468">
        <v>414.34922127117261</v>
      </c>
      <c r="T223" s="468">
        <v>415.85959610792008</v>
      </c>
      <c r="U223" s="468">
        <v>422.49332839133353</v>
      </c>
      <c r="V223" s="468">
        <v>483.65363720044036</v>
      </c>
      <c r="W223" s="468">
        <v>536.54992852258295</v>
      </c>
      <c r="X223" s="468">
        <v>546.85098062257964</v>
      </c>
      <c r="Y223" s="468">
        <v>553.90848848970722</v>
      </c>
      <c r="Z223" s="468">
        <v>517.69066971088739</v>
      </c>
      <c r="AA223" s="468">
        <v>396.32598800339935</v>
      </c>
      <c r="AB223" s="468">
        <v>431.26302253739277</v>
      </c>
      <c r="AC223" s="468">
        <v>424.50676144171564</v>
      </c>
      <c r="AD223" s="468">
        <v>369.2102015349675</v>
      </c>
      <c r="AE223" s="468">
        <v>351.68856755495096</v>
      </c>
      <c r="AF223" s="468">
        <v>341.2572509054603</v>
      </c>
      <c r="AG223" s="468">
        <v>359.58984567253083</v>
      </c>
      <c r="AH223" s="468">
        <v>299.11662612725746</v>
      </c>
      <c r="AI223" s="468">
        <v>212.23258906127933</v>
      </c>
      <c r="AJ223" s="468">
        <v>230.95597314339767</v>
      </c>
      <c r="AK223" s="468">
        <v>229.62483633008344</v>
      </c>
      <c r="AL223" s="468">
        <v>220.35087919467708</v>
      </c>
      <c r="AM223" s="468">
        <v>232.47251120826201</v>
      </c>
      <c r="AN223" s="468">
        <v>237.65851852105021</v>
      </c>
      <c r="AO223" s="468">
        <v>275.2371635535614</v>
      </c>
      <c r="AP223" s="468">
        <v>239.42512857955256</v>
      </c>
      <c r="AQ223" s="468">
        <v>205.55010448688626</v>
      </c>
      <c r="AR223" s="468">
        <v>181.51573585025866</v>
      </c>
    </row>
    <row r="224" spans="1:44" s="1" customFormat="1" ht="12.75" customHeight="1" x14ac:dyDescent="0.2">
      <c r="A224" s="465" t="s">
        <v>868</v>
      </c>
      <c r="B224" s="465" t="s">
        <v>997</v>
      </c>
      <c r="C224" s="465" t="s">
        <v>998</v>
      </c>
      <c r="D224" s="465" t="s">
        <v>1009</v>
      </c>
      <c r="E224" s="468">
        <v>220.55369949947385</v>
      </c>
      <c r="F224" s="468">
        <v>220.68311373364949</v>
      </c>
      <c r="G224" s="468">
        <v>218.9431321666398</v>
      </c>
      <c r="H224" s="468">
        <v>218.35902971631234</v>
      </c>
      <c r="I224" s="468">
        <v>215.53594839443116</v>
      </c>
      <c r="J224" s="468">
        <v>210.20303899837046</v>
      </c>
      <c r="K224" s="468">
        <v>200.46024307479183</v>
      </c>
      <c r="L224" s="468">
        <v>188.46982855433961</v>
      </c>
      <c r="M224" s="468">
        <v>179.3650337131979</v>
      </c>
      <c r="N224" s="468">
        <v>169.7966217078517</v>
      </c>
      <c r="O224" s="468">
        <v>165.97727709456788</v>
      </c>
      <c r="P224" s="468">
        <v>158.28473251928543</v>
      </c>
      <c r="Q224" s="468">
        <v>155.14893102125126</v>
      </c>
      <c r="R224" s="468">
        <v>148.80200460528161</v>
      </c>
      <c r="S224" s="468">
        <v>142.04088398657566</v>
      </c>
      <c r="T224" s="468">
        <v>132.06717171334282</v>
      </c>
      <c r="U224" s="468">
        <v>127.54999814929964</v>
      </c>
      <c r="V224" s="468">
        <v>122.11132456683768</v>
      </c>
      <c r="W224" s="468">
        <v>116.70733363201991</v>
      </c>
      <c r="X224" s="468">
        <v>112.40818574920286</v>
      </c>
      <c r="Y224" s="468">
        <v>108.05102456575622</v>
      </c>
      <c r="Z224" s="468">
        <v>103.18884619374802</v>
      </c>
      <c r="AA224" s="468">
        <v>106.19489886222779</v>
      </c>
      <c r="AB224" s="468">
        <v>102.27425210403035</v>
      </c>
      <c r="AC224" s="468">
        <v>87.600057715287704</v>
      </c>
      <c r="AD224" s="468">
        <v>94.343597393534168</v>
      </c>
      <c r="AE224" s="468">
        <v>90.154716501856626</v>
      </c>
      <c r="AF224" s="468">
        <v>85.045486730905168</v>
      </c>
      <c r="AG224" s="468">
        <v>80.123645000755715</v>
      </c>
      <c r="AH224" s="468">
        <v>75.288717176871785</v>
      </c>
      <c r="AI224" s="468">
        <v>70.065005240016916</v>
      </c>
      <c r="AJ224" s="468">
        <v>65.819012672487261</v>
      </c>
      <c r="AK224" s="468">
        <v>62.088661794978314</v>
      </c>
      <c r="AL224" s="468">
        <v>56.573105712653629</v>
      </c>
      <c r="AM224" s="468">
        <v>48.029135624221823</v>
      </c>
      <c r="AN224" s="468">
        <v>42.341266205867967</v>
      </c>
      <c r="AO224" s="468">
        <v>38.122150530497059</v>
      </c>
      <c r="AP224" s="468">
        <v>35.394122334933556</v>
      </c>
      <c r="AQ224" s="468">
        <v>30.805469472008056</v>
      </c>
      <c r="AR224" s="468">
        <v>25.672804094176172</v>
      </c>
    </row>
    <row r="225" spans="1:44" s="1" customFormat="1" ht="12.75" customHeight="1" x14ac:dyDescent="0.2">
      <c r="A225" s="465" t="s">
        <v>868</v>
      </c>
      <c r="B225" s="465" t="s">
        <v>999</v>
      </c>
      <c r="C225" s="465" t="s">
        <v>1000</v>
      </c>
      <c r="D225" s="465" t="s">
        <v>1009</v>
      </c>
      <c r="E225" s="468">
        <v>7.4676535663376686</v>
      </c>
      <c r="F225" s="468">
        <v>8.0435125282518918</v>
      </c>
      <c r="G225" s="468">
        <v>8.6693295337293819</v>
      </c>
      <c r="H225" s="468">
        <v>9.3533549216074601</v>
      </c>
      <c r="I225" s="468">
        <v>10.079597729638115</v>
      </c>
      <c r="J225" s="468">
        <v>10.834547502365053</v>
      </c>
      <c r="K225" s="468">
        <v>11.189521719973756</v>
      </c>
      <c r="L225" s="468">
        <v>11.13290515990834</v>
      </c>
      <c r="M225" s="468">
        <v>11.081192112858751</v>
      </c>
      <c r="N225" s="468">
        <v>11.130280509396368</v>
      </c>
      <c r="O225" s="468">
        <v>11.236186741499591</v>
      </c>
      <c r="P225" s="468">
        <v>11.419543995307878</v>
      </c>
      <c r="Q225" s="468">
        <v>11.686446698039076</v>
      </c>
      <c r="R225" s="468">
        <v>12.024115020307406</v>
      </c>
      <c r="S225" s="468">
        <v>12.434300391328042</v>
      </c>
      <c r="T225" s="468">
        <v>12.89722223869072</v>
      </c>
      <c r="U225" s="468">
        <v>13.232223918272409</v>
      </c>
      <c r="V225" s="468">
        <v>13.447404944321583</v>
      </c>
      <c r="W225" s="468">
        <v>13.677570942454752</v>
      </c>
      <c r="X225" s="468">
        <v>13.968208664559791</v>
      </c>
      <c r="Y225" s="468">
        <v>14.290955307712892</v>
      </c>
      <c r="Z225" s="468">
        <v>14.807064937578422</v>
      </c>
      <c r="AA225" s="468">
        <v>15.414992454185059</v>
      </c>
      <c r="AB225" s="468">
        <v>15.896356271485912</v>
      </c>
      <c r="AC225" s="468">
        <v>15.775654089182302</v>
      </c>
      <c r="AD225" s="468">
        <v>15.492775965871836</v>
      </c>
      <c r="AE225" s="468">
        <v>15.536371182115236</v>
      </c>
      <c r="AF225" s="468">
        <v>15.528565880870852</v>
      </c>
      <c r="AG225" s="468">
        <v>15.394530398413725</v>
      </c>
      <c r="AH225" s="468">
        <v>15.373506730474372</v>
      </c>
      <c r="AI225" s="468">
        <v>15.464537604849243</v>
      </c>
      <c r="AJ225" s="468">
        <v>16.029744690313535</v>
      </c>
      <c r="AK225" s="468">
        <v>16.910674712793409</v>
      </c>
      <c r="AL225" s="468">
        <v>17.058563575977939</v>
      </c>
      <c r="AM225" s="468">
        <v>16.451849542296962</v>
      </c>
      <c r="AN225" s="468">
        <v>15.963024919948626</v>
      </c>
      <c r="AO225" s="468">
        <v>15.948417922297372</v>
      </c>
      <c r="AP225" s="468">
        <v>15.601530635711272</v>
      </c>
      <c r="AQ225" s="468">
        <v>14.785335897596394</v>
      </c>
      <c r="AR225" s="468">
        <v>13.798677807556132</v>
      </c>
    </row>
    <row r="226" spans="1:44" s="1" customFormat="1" ht="12.75" customHeight="1" x14ac:dyDescent="0.2">
      <c r="A226" s="465" t="s">
        <v>868</v>
      </c>
      <c r="B226" s="465" t="s">
        <v>1001</v>
      </c>
      <c r="C226" s="465" t="s">
        <v>1002</v>
      </c>
      <c r="D226" s="465" t="s">
        <v>1009</v>
      </c>
      <c r="E226" s="468">
        <v>1171.6338777137203</v>
      </c>
      <c r="F226" s="468">
        <v>1186.0462735819397</v>
      </c>
      <c r="G226" s="468">
        <v>1161.5562724787405</v>
      </c>
      <c r="H226" s="468">
        <v>1188.8937273873728</v>
      </c>
      <c r="I226" s="468">
        <v>1179.6237798358995</v>
      </c>
      <c r="J226" s="468">
        <v>1191.8235689075377</v>
      </c>
      <c r="K226" s="468">
        <v>1179.5995943366656</v>
      </c>
      <c r="L226" s="468">
        <v>1132.1855248690861</v>
      </c>
      <c r="M226" s="468">
        <v>1130.3847422476088</v>
      </c>
      <c r="N226" s="468">
        <v>1068.1167702628977</v>
      </c>
      <c r="O226" s="468">
        <v>1077.236173423277</v>
      </c>
      <c r="P226" s="468">
        <v>1015.9297801024259</v>
      </c>
      <c r="Q226" s="468">
        <v>989.76425978558393</v>
      </c>
      <c r="R226" s="468">
        <v>916.67865953819432</v>
      </c>
      <c r="S226" s="468">
        <v>871.36273190560496</v>
      </c>
      <c r="T226" s="468">
        <v>838.4369251422645</v>
      </c>
      <c r="U226" s="468">
        <v>818.41674198210626</v>
      </c>
      <c r="V226" s="468">
        <v>789.16169300995216</v>
      </c>
      <c r="W226" s="468">
        <v>752.15778318087052</v>
      </c>
      <c r="X226" s="468">
        <v>701.5174726287479</v>
      </c>
      <c r="Y226" s="468">
        <v>658.99513491951166</v>
      </c>
      <c r="Z226" s="468">
        <v>627.09259184505765</v>
      </c>
      <c r="AA226" s="468">
        <v>591.80463968287586</v>
      </c>
      <c r="AB226" s="468">
        <v>562.92920897054557</v>
      </c>
      <c r="AC226" s="468">
        <v>533.21875817547289</v>
      </c>
      <c r="AD226" s="468">
        <v>498.69381423039044</v>
      </c>
      <c r="AE226" s="468">
        <v>461.36233053993459</v>
      </c>
      <c r="AF226" s="468">
        <v>424.68770538636039</v>
      </c>
      <c r="AG226" s="468">
        <v>386.64513512240541</v>
      </c>
      <c r="AH226" s="468">
        <v>352.1721607532491</v>
      </c>
      <c r="AI226" s="468">
        <v>316.39259215506149</v>
      </c>
      <c r="AJ226" s="468">
        <v>293.00201687142692</v>
      </c>
      <c r="AK226" s="468">
        <v>272.55523944185364</v>
      </c>
      <c r="AL226" s="468">
        <v>253.26823169628182</v>
      </c>
      <c r="AM226" s="468">
        <v>233.45001866841508</v>
      </c>
      <c r="AN226" s="468">
        <v>213.04346338344988</v>
      </c>
      <c r="AO226" s="468">
        <v>198.84997481462773</v>
      </c>
      <c r="AP226" s="468">
        <v>183.33294794078043</v>
      </c>
      <c r="AQ226" s="468">
        <v>167.5978717372528</v>
      </c>
      <c r="AR226" s="468">
        <v>155.0651818158166</v>
      </c>
    </row>
    <row r="227" spans="1:44" s="1" customFormat="1" ht="12.75" customHeight="1" x14ac:dyDescent="0.2">
      <c r="A227" s="465" t="s">
        <v>868</v>
      </c>
      <c r="B227" s="465" t="s">
        <v>1003</v>
      </c>
      <c r="C227" s="465" t="s">
        <v>1004</v>
      </c>
      <c r="D227" s="465" t="s">
        <v>1009</v>
      </c>
      <c r="E227" s="468">
        <v>176.91655130514309</v>
      </c>
      <c r="F227" s="468">
        <v>200.84737735951936</v>
      </c>
      <c r="G227" s="468">
        <v>157.90103985298973</v>
      </c>
      <c r="H227" s="468">
        <v>159.78156969853106</v>
      </c>
      <c r="I227" s="468">
        <v>159.35859293890243</v>
      </c>
      <c r="J227" s="468">
        <v>169.58574514306727</v>
      </c>
      <c r="K227" s="468">
        <v>176.37247873112509</v>
      </c>
      <c r="L227" s="468">
        <v>163.43383055202759</v>
      </c>
      <c r="M227" s="468">
        <v>156.05139176304471</v>
      </c>
      <c r="N227" s="468">
        <v>158.59468984887886</v>
      </c>
      <c r="O227" s="468">
        <v>160.94112422667553</v>
      </c>
      <c r="P227" s="468">
        <v>151.5316087635191</v>
      </c>
      <c r="Q227" s="468">
        <v>124.57172338058604</v>
      </c>
      <c r="R227" s="468">
        <v>130.24721117150648</v>
      </c>
      <c r="S227" s="468">
        <v>146.72363440584732</v>
      </c>
      <c r="T227" s="468">
        <v>189.26890170048063</v>
      </c>
      <c r="U227" s="468">
        <v>181.28211874087106</v>
      </c>
      <c r="V227" s="468">
        <v>181.73670616187397</v>
      </c>
      <c r="W227" s="468">
        <v>174.09637688561386</v>
      </c>
      <c r="X227" s="468">
        <v>153.26293772448886</v>
      </c>
      <c r="Y227" s="468">
        <v>154.01351700044333</v>
      </c>
      <c r="Z227" s="468">
        <v>156.49691937908418</v>
      </c>
      <c r="AA227" s="468">
        <v>148.63470663016267</v>
      </c>
      <c r="AB227" s="468">
        <v>114.97582038842982</v>
      </c>
      <c r="AC227" s="468">
        <v>112.99575658088025</v>
      </c>
      <c r="AD227" s="468">
        <v>115.1866652018183</v>
      </c>
      <c r="AE227" s="468">
        <v>110.08429882628786</v>
      </c>
      <c r="AF227" s="468">
        <v>89.287779967497286</v>
      </c>
      <c r="AG227" s="468">
        <v>100.90356852993877</v>
      </c>
      <c r="AH227" s="468">
        <v>94.499354820180571</v>
      </c>
      <c r="AI227" s="468">
        <v>103.02740470951474</v>
      </c>
      <c r="AJ227" s="468">
        <v>102.3317339512723</v>
      </c>
      <c r="AK227" s="468">
        <v>97.703079661991893</v>
      </c>
      <c r="AL227" s="468">
        <v>93.982927922351323</v>
      </c>
      <c r="AM227" s="468">
        <v>96.039357638343844</v>
      </c>
      <c r="AN227" s="468">
        <v>94.06379616264465</v>
      </c>
      <c r="AO227" s="468">
        <v>103.32913531663708</v>
      </c>
      <c r="AP227" s="468">
        <v>105.74743600339934</v>
      </c>
      <c r="AQ227" s="468">
        <v>105.09603555873593</v>
      </c>
      <c r="AR227" s="468">
        <v>96.027909918601253</v>
      </c>
    </row>
    <row r="228" spans="1:44" s="1" customFormat="1" ht="12.75" customHeight="1" x14ac:dyDescent="0.2">
      <c r="A228" s="465" t="s">
        <v>868</v>
      </c>
      <c r="B228" s="465" t="s">
        <v>1005</v>
      </c>
      <c r="C228" s="465" t="s">
        <v>1006</v>
      </c>
      <c r="D228" s="465" t="s">
        <v>1009</v>
      </c>
      <c r="E228" s="468">
        <v>168.06762819706114</v>
      </c>
      <c r="F228" s="468">
        <v>168.16019537473278</v>
      </c>
      <c r="G228" s="468">
        <v>127.14161961999882</v>
      </c>
      <c r="H228" s="468">
        <v>95.762899883264254</v>
      </c>
      <c r="I228" s="468">
        <v>110.5552933076211</v>
      </c>
      <c r="J228" s="468">
        <v>104.21752064116511</v>
      </c>
      <c r="K228" s="468">
        <v>210.05967738496415</v>
      </c>
      <c r="L228" s="468">
        <v>169.734544536486</v>
      </c>
      <c r="M228" s="468">
        <v>171.6314834874577</v>
      </c>
      <c r="N228" s="468">
        <v>168.00038747603088</v>
      </c>
      <c r="O228" s="468">
        <v>233.18536145424855</v>
      </c>
      <c r="P228" s="468">
        <v>170.46595203132924</v>
      </c>
      <c r="Q228" s="468">
        <v>202.0787938579717</v>
      </c>
      <c r="R228" s="468">
        <v>210.54506071847942</v>
      </c>
      <c r="S228" s="468">
        <v>185.90884783894359</v>
      </c>
      <c r="T228" s="468">
        <v>160.96459845412005</v>
      </c>
      <c r="U228" s="468">
        <v>181.0839174728886</v>
      </c>
      <c r="V228" s="468">
        <v>166.02138466999781</v>
      </c>
      <c r="W228" s="468">
        <v>170.97986772995264</v>
      </c>
      <c r="X228" s="468">
        <v>193.53003919034063</v>
      </c>
      <c r="Y228" s="468">
        <v>181.2440628383477</v>
      </c>
      <c r="Z228" s="468">
        <v>152.82913126665707</v>
      </c>
      <c r="AA228" s="468">
        <v>143.77074487041855</v>
      </c>
      <c r="AB228" s="468">
        <v>131.88050084536192</v>
      </c>
      <c r="AC228" s="468">
        <v>130.645584393636</v>
      </c>
      <c r="AD228" s="468">
        <v>114.7246796564</v>
      </c>
      <c r="AE228" s="468">
        <v>113.57785567819045</v>
      </c>
      <c r="AF228" s="468">
        <v>104.03765848490826</v>
      </c>
      <c r="AG228" s="468">
        <v>98.661134805022101</v>
      </c>
      <c r="AH228" s="468">
        <v>92.966062296164296</v>
      </c>
      <c r="AI228" s="468">
        <v>86.879247397826447</v>
      </c>
      <c r="AJ228" s="468">
        <v>84.674554750705312</v>
      </c>
      <c r="AK228" s="468">
        <v>81.848611639258422</v>
      </c>
      <c r="AL228" s="468">
        <v>71.959498562588195</v>
      </c>
      <c r="AM228" s="468">
        <v>64.104369943489772</v>
      </c>
      <c r="AN228" s="468">
        <v>58.78511994401552</v>
      </c>
      <c r="AO228" s="468">
        <v>55.010244551620573</v>
      </c>
      <c r="AP228" s="468">
        <v>50.713762274053906</v>
      </c>
      <c r="AQ228" s="468">
        <v>48.416871330229</v>
      </c>
      <c r="AR228" s="468">
        <v>43.313761417787475</v>
      </c>
    </row>
    <row r="229" spans="1:44" s="1" customFormat="1" ht="12.75" customHeight="1" x14ac:dyDescent="0.2">
      <c r="A229" s="465" t="s">
        <v>163</v>
      </c>
      <c r="B229" s="465" t="s">
        <v>974</v>
      </c>
      <c r="C229" s="465" t="s">
        <v>975</v>
      </c>
      <c r="D229" s="465" t="s">
        <v>1009</v>
      </c>
      <c r="E229" s="468">
        <v>604.45011365375944</v>
      </c>
      <c r="F229" s="468">
        <v>595.88842359382284</v>
      </c>
      <c r="G229" s="468">
        <v>583.24424688643091</v>
      </c>
      <c r="H229" s="468">
        <v>571.72036982735415</v>
      </c>
      <c r="I229" s="468">
        <v>561.01607089209301</v>
      </c>
      <c r="J229" s="468">
        <v>551.75771532502438</v>
      </c>
      <c r="K229" s="468">
        <v>533.92182028266768</v>
      </c>
      <c r="L229" s="468">
        <v>510.70107222365556</v>
      </c>
      <c r="M229" s="468">
        <v>486.07741655987468</v>
      </c>
      <c r="N229" s="468">
        <v>469.48184023377928</v>
      </c>
      <c r="O229" s="468">
        <v>453.90190036885355</v>
      </c>
      <c r="P229" s="468">
        <v>439.38664318063627</v>
      </c>
      <c r="Q229" s="468">
        <v>427.52981324275316</v>
      </c>
      <c r="R229" s="468">
        <v>415.82844904996716</v>
      </c>
      <c r="S229" s="468">
        <v>404.3222575573572</v>
      </c>
      <c r="T229" s="468">
        <v>394.10446599596008</v>
      </c>
      <c r="U229" s="468">
        <v>383.57538191676969</v>
      </c>
      <c r="V229" s="468">
        <v>369.54055950604078</v>
      </c>
      <c r="W229" s="468">
        <v>353.71910559048661</v>
      </c>
      <c r="X229" s="468">
        <v>342.06746444292833</v>
      </c>
      <c r="Y229" s="468">
        <v>333.33390383323353</v>
      </c>
      <c r="Z229" s="468">
        <v>333.41680084299776</v>
      </c>
      <c r="AA229" s="468">
        <v>332.87042341334251</v>
      </c>
      <c r="AB229" s="468">
        <v>327.42239643733569</v>
      </c>
      <c r="AC229" s="468">
        <v>233.25004910404419</v>
      </c>
      <c r="AD229" s="468">
        <v>287.87371144699938</v>
      </c>
      <c r="AE229" s="468">
        <v>268.02530501945762</v>
      </c>
      <c r="AF229" s="468">
        <v>247.74525521803372</v>
      </c>
      <c r="AG229" s="468">
        <v>228.48272085803816</v>
      </c>
      <c r="AH229" s="468">
        <v>210.21468400359581</v>
      </c>
      <c r="AI229" s="468">
        <v>192.57077515971562</v>
      </c>
      <c r="AJ229" s="468">
        <v>175.38165715669641</v>
      </c>
      <c r="AK229" s="468">
        <v>158.76051266369154</v>
      </c>
      <c r="AL229" s="468">
        <v>143.35682442978103</v>
      </c>
      <c r="AM229" s="468">
        <v>124.53756451512406</v>
      </c>
      <c r="AN229" s="468">
        <v>106.72008934035304</v>
      </c>
      <c r="AO229" s="468">
        <v>95.013078236172888</v>
      </c>
      <c r="AP229" s="468">
        <v>82.732465712850484</v>
      </c>
      <c r="AQ229" s="468">
        <v>71.385223823766239</v>
      </c>
      <c r="AR229" s="468">
        <v>61.387297645077837</v>
      </c>
    </row>
    <row r="230" spans="1:44" s="1" customFormat="1" ht="12.75" customHeight="1" x14ac:dyDescent="0.2">
      <c r="A230" s="465" t="s">
        <v>163</v>
      </c>
      <c r="B230" s="465" t="s">
        <v>976</v>
      </c>
      <c r="C230" s="465" t="s">
        <v>2164</v>
      </c>
      <c r="D230" s="465" t="s">
        <v>1009</v>
      </c>
      <c r="E230" s="469"/>
      <c r="F230" s="469"/>
      <c r="G230" s="469"/>
      <c r="H230" s="469"/>
      <c r="I230" s="469"/>
      <c r="J230" s="468">
        <v>0</v>
      </c>
      <c r="K230" s="468">
        <v>0</v>
      </c>
      <c r="L230" s="468">
        <v>0</v>
      </c>
      <c r="M230" s="468">
        <v>0</v>
      </c>
      <c r="N230" s="468">
        <v>0</v>
      </c>
      <c r="O230" s="468">
        <v>0</v>
      </c>
      <c r="P230" s="468">
        <v>0</v>
      </c>
      <c r="Q230" s="468">
        <v>0</v>
      </c>
      <c r="R230" s="468">
        <v>0</v>
      </c>
      <c r="S230" s="468">
        <v>0</v>
      </c>
      <c r="T230" s="468">
        <v>0</v>
      </c>
      <c r="U230" s="468">
        <v>0</v>
      </c>
      <c r="V230" s="468">
        <v>0</v>
      </c>
      <c r="W230" s="468">
        <v>0</v>
      </c>
      <c r="X230" s="468">
        <v>0</v>
      </c>
      <c r="Y230" s="468">
        <v>0</v>
      </c>
      <c r="Z230" s="468">
        <v>0</v>
      </c>
      <c r="AA230" s="468">
        <v>0</v>
      </c>
      <c r="AB230" s="468">
        <v>0</v>
      </c>
      <c r="AC230" s="468">
        <v>0</v>
      </c>
      <c r="AD230" s="468">
        <v>0</v>
      </c>
      <c r="AE230" s="468">
        <v>0</v>
      </c>
      <c r="AF230" s="468">
        <v>0</v>
      </c>
      <c r="AG230" s="468">
        <v>0</v>
      </c>
      <c r="AH230" s="468">
        <v>0</v>
      </c>
      <c r="AI230" s="468">
        <v>0</v>
      </c>
      <c r="AJ230" s="468">
        <v>0</v>
      </c>
      <c r="AK230" s="468">
        <v>0</v>
      </c>
      <c r="AL230" s="468">
        <v>0</v>
      </c>
      <c r="AM230" s="468">
        <v>0</v>
      </c>
      <c r="AN230" s="468">
        <v>0</v>
      </c>
      <c r="AO230" s="468">
        <v>0</v>
      </c>
      <c r="AP230" s="468">
        <v>0</v>
      </c>
      <c r="AQ230" s="468">
        <v>0</v>
      </c>
      <c r="AR230" s="468">
        <v>0</v>
      </c>
    </row>
    <row r="231" spans="1:44" s="1" customFormat="1" ht="12.75" customHeight="1" x14ac:dyDescent="0.2">
      <c r="A231" s="465" t="s">
        <v>163</v>
      </c>
      <c r="B231" s="465" t="s">
        <v>976</v>
      </c>
      <c r="C231" s="465" t="s">
        <v>977</v>
      </c>
      <c r="D231" s="465" t="s">
        <v>1009</v>
      </c>
      <c r="E231" s="468">
        <v>5.6896301839520023</v>
      </c>
      <c r="F231" s="468">
        <v>5.9808687417241462</v>
      </c>
      <c r="G231" s="468">
        <v>6.264437863877232</v>
      </c>
      <c r="H231" s="468">
        <v>6.5611098820159395</v>
      </c>
      <c r="I231" s="468">
        <v>7.1145018223705501</v>
      </c>
      <c r="J231" s="468">
        <v>7.2127573187224217</v>
      </c>
      <c r="K231" s="468">
        <v>6.9500903201646729</v>
      </c>
      <c r="L231" s="468">
        <v>6.998374509325803</v>
      </c>
      <c r="M231" s="468">
        <v>6.6784167637168901</v>
      </c>
      <c r="N231" s="468">
        <v>6.8156215262086013</v>
      </c>
      <c r="O231" s="468">
        <v>8.1495561001274091</v>
      </c>
      <c r="P231" s="468">
        <v>7.8734747796120628</v>
      </c>
      <c r="Q231" s="468">
        <v>8.0843181252126399</v>
      </c>
      <c r="R231" s="468">
        <v>7.8948420903193544</v>
      </c>
      <c r="S231" s="468">
        <v>7.3887043338448182</v>
      </c>
      <c r="T231" s="468">
        <v>7.3791536696287858</v>
      </c>
      <c r="U231" s="468">
        <v>6.7024655561793836</v>
      </c>
      <c r="V231" s="468">
        <v>6.714311845952845</v>
      </c>
      <c r="W231" s="468">
        <v>6.6351397393349147</v>
      </c>
      <c r="X231" s="468">
        <v>7.2792229003935844</v>
      </c>
      <c r="Y231" s="468">
        <v>7.2174505886819214</v>
      </c>
      <c r="Z231" s="468">
        <v>6.7705162443470766</v>
      </c>
      <c r="AA231" s="468">
        <v>6.5001584422586083</v>
      </c>
      <c r="AB231" s="468">
        <v>5.7819675693796029</v>
      </c>
      <c r="AC231" s="468">
        <v>4.7622231467279912</v>
      </c>
      <c r="AD231" s="468">
        <v>4.846421572790665</v>
      </c>
      <c r="AE231" s="468">
        <v>6.2490767302088628</v>
      </c>
      <c r="AF231" s="468">
        <v>6.6265979181275974</v>
      </c>
      <c r="AG231" s="468">
        <v>6.3032580651325176</v>
      </c>
      <c r="AH231" s="468">
        <v>6.3657957445681435</v>
      </c>
      <c r="AI231" s="468">
        <v>6.51335924015312</v>
      </c>
      <c r="AJ231" s="468">
        <v>6.9318839120445483</v>
      </c>
      <c r="AK231" s="468">
        <v>6.8116717179906594</v>
      </c>
      <c r="AL231" s="468">
        <v>6.9269047270107169</v>
      </c>
      <c r="AM231" s="468">
        <v>6.799522741652642</v>
      </c>
      <c r="AN231" s="468">
        <v>2.1245064539992651</v>
      </c>
      <c r="AO231" s="468">
        <v>2.022407113912351</v>
      </c>
      <c r="AP231" s="468">
        <v>4.0156173487470443</v>
      </c>
      <c r="AQ231" s="468">
        <v>4.195057936804532</v>
      </c>
      <c r="AR231" s="468">
        <v>4.0708273920983338</v>
      </c>
    </row>
    <row r="232" spans="1:44" s="1" customFormat="1" ht="12.75" customHeight="1" x14ac:dyDescent="0.2">
      <c r="A232" s="465" t="s">
        <v>163</v>
      </c>
      <c r="B232" s="465" t="s">
        <v>978</v>
      </c>
      <c r="C232" s="465" t="s">
        <v>979</v>
      </c>
      <c r="D232" s="465" t="s">
        <v>1009</v>
      </c>
      <c r="E232" s="468">
        <v>14.476485495778929</v>
      </c>
      <c r="F232" s="468">
        <v>15.36328965182571</v>
      </c>
      <c r="G232" s="468">
        <v>16.676336300463717</v>
      </c>
      <c r="H232" s="468">
        <v>17.734107265634655</v>
      </c>
      <c r="I232" s="468">
        <v>18.124524079584582</v>
      </c>
      <c r="J232" s="468">
        <v>17.341647024911758</v>
      </c>
      <c r="K232" s="468">
        <v>15.912688808325218</v>
      </c>
      <c r="L232" s="468">
        <v>16.424842916739308</v>
      </c>
      <c r="M232" s="468">
        <v>15.999935867136177</v>
      </c>
      <c r="N232" s="468">
        <v>17.66868148448324</v>
      </c>
      <c r="O232" s="468">
        <v>17.992742101489284</v>
      </c>
      <c r="P232" s="468">
        <v>18.767512332140722</v>
      </c>
      <c r="Q232" s="468">
        <v>19.04389671977005</v>
      </c>
      <c r="R232" s="468">
        <v>20.647960639811394</v>
      </c>
      <c r="S232" s="468">
        <v>21.939145386780819</v>
      </c>
      <c r="T232" s="468">
        <v>22.452324506591449</v>
      </c>
      <c r="U232" s="468">
        <v>22.924071954797707</v>
      </c>
      <c r="V232" s="468">
        <v>27.471885102547638</v>
      </c>
      <c r="W232" s="468">
        <v>29.582176643964459</v>
      </c>
      <c r="X232" s="468">
        <v>35.368523072481452</v>
      </c>
      <c r="Y232" s="468">
        <v>34.249904517440193</v>
      </c>
      <c r="Z232" s="468">
        <v>33.12759304771027</v>
      </c>
      <c r="AA232" s="468">
        <v>32.345827187695896</v>
      </c>
      <c r="AB232" s="468">
        <v>32.002629345619319</v>
      </c>
      <c r="AC232" s="468">
        <v>26.340252700451547</v>
      </c>
      <c r="AD232" s="468">
        <v>26.416411640773394</v>
      </c>
      <c r="AE232" s="468">
        <v>32.174690797918963</v>
      </c>
      <c r="AF232" s="468">
        <v>34.480120356513787</v>
      </c>
      <c r="AG232" s="468">
        <v>32.441997762025821</v>
      </c>
      <c r="AH232" s="468">
        <v>35.093455378274989</v>
      </c>
      <c r="AI232" s="468">
        <v>33.794438377769062</v>
      </c>
      <c r="AJ232" s="468">
        <v>35.190874942131813</v>
      </c>
      <c r="AK232" s="468">
        <v>37.519204195625292</v>
      </c>
      <c r="AL232" s="468">
        <v>37.531978486240654</v>
      </c>
      <c r="AM232" s="468">
        <v>37.734606607624002</v>
      </c>
      <c r="AN232" s="468">
        <v>9.2625338109079767</v>
      </c>
      <c r="AO232" s="468">
        <v>9.1080063996521918</v>
      </c>
      <c r="AP232" s="468">
        <v>17.107433710878407</v>
      </c>
      <c r="AQ232" s="468">
        <v>18.737296752636226</v>
      </c>
      <c r="AR232" s="468">
        <v>19.270218547983962</v>
      </c>
    </row>
    <row r="233" spans="1:44" s="1" customFormat="1" ht="12.75" customHeight="1" x14ac:dyDescent="0.2">
      <c r="A233" s="465" t="s">
        <v>163</v>
      </c>
      <c r="B233" s="465" t="s">
        <v>980</v>
      </c>
      <c r="C233" s="465" t="s">
        <v>2165</v>
      </c>
      <c r="D233" s="465" t="s">
        <v>1009</v>
      </c>
      <c r="E233" s="469"/>
      <c r="F233" s="469"/>
      <c r="G233" s="469"/>
      <c r="H233" s="469"/>
      <c r="I233" s="469"/>
      <c r="J233" s="468">
        <v>0</v>
      </c>
      <c r="K233" s="468">
        <v>0</v>
      </c>
      <c r="L233" s="468">
        <v>0</v>
      </c>
      <c r="M233" s="468">
        <v>0</v>
      </c>
      <c r="N233" s="468">
        <v>0</v>
      </c>
      <c r="O233" s="468">
        <v>0</v>
      </c>
      <c r="P233" s="468">
        <v>0</v>
      </c>
      <c r="Q233" s="468">
        <v>0</v>
      </c>
      <c r="R233" s="468">
        <v>0</v>
      </c>
      <c r="S233" s="468">
        <v>0</v>
      </c>
      <c r="T233" s="468">
        <v>0</v>
      </c>
      <c r="U233" s="468">
        <v>0</v>
      </c>
      <c r="V233" s="468">
        <v>0</v>
      </c>
      <c r="W233" s="468">
        <v>0</v>
      </c>
      <c r="X233" s="468">
        <v>0</v>
      </c>
      <c r="Y233" s="468">
        <v>0</v>
      </c>
      <c r="Z233" s="468">
        <v>0</v>
      </c>
      <c r="AA233" s="468">
        <v>0</v>
      </c>
      <c r="AB233" s="468">
        <v>0</v>
      </c>
      <c r="AC233" s="468">
        <v>0</v>
      </c>
      <c r="AD233" s="468">
        <v>0</v>
      </c>
      <c r="AE233" s="468">
        <v>0</v>
      </c>
      <c r="AF233" s="468">
        <v>0</v>
      </c>
      <c r="AG233" s="468">
        <v>0</v>
      </c>
      <c r="AH233" s="468">
        <v>0</v>
      </c>
      <c r="AI233" s="468">
        <v>0</v>
      </c>
      <c r="AJ233" s="468">
        <v>0</v>
      </c>
      <c r="AK233" s="468">
        <v>0</v>
      </c>
      <c r="AL233" s="468">
        <v>0</v>
      </c>
      <c r="AM233" s="468">
        <v>0</v>
      </c>
      <c r="AN233" s="468">
        <v>0</v>
      </c>
      <c r="AO233" s="468">
        <v>0</v>
      </c>
      <c r="AP233" s="468">
        <v>0</v>
      </c>
      <c r="AQ233" s="468">
        <v>0</v>
      </c>
      <c r="AR233" s="468">
        <v>0</v>
      </c>
    </row>
    <row r="234" spans="1:44" s="1" customFormat="1" ht="12.75" customHeight="1" x14ac:dyDescent="0.2">
      <c r="A234" s="465" t="s">
        <v>163</v>
      </c>
      <c r="B234" s="465" t="s">
        <v>980</v>
      </c>
      <c r="C234" s="465" t="s">
        <v>981</v>
      </c>
      <c r="D234" s="465" t="s">
        <v>1009</v>
      </c>
      <c r="E234" s="468">
        <v>2.0676498101616847</v>
      </c>
      <c r="F234" s="468">
        <v>2.1954473466623075</v>
      </c>
      <c r="G234" s="468">
        <v>2.28676229881007</v>
      </c>
      <c r="H234" s="468">
        <v>2.4232364548832392</v>
      </c>
      <c r="I234" s="468">
        <v>2.5465655071200017</v>
      </c>
      <c r="J234" s="468">
        <v>2.375587083167273</v>
      </c>
      <c r="K234" s="468">
        <v>2.2968105437957629</v>
      </c>
      <c r="L234" s="468">
        <v>2.2215527002734548</v>
      </c>
      <c r="M234" s="468">
        <v>2.1246021070159471</v>
      </c>
      <c r="N234" s="468">
        <v>2.1494165795957061</v>
      </c>
      <c r="O234" s="468">
        <v>2.3475465219404184</v>
      </c>
      <c r="P234" s="468">
        <v>2.6687923323307379</v>
      </c>
      <c r="Q234" s="468">
        <v>2.7149954252674386</v>
      </c>
      <c r="R234" s="468">
        <v>2.2612183635006646</v>
      </c>
      <c r="S234" s="468">
        <v>2.1198607774253926</v>
      </c>
      <c r="T234" s="468">
        <v>1.9485183981536578</v>
      </c>
      <c r="U234" s="468">
        <v>1.7791163857141103</v>
      </c>
      <c r="V234" s="468">
        <v>1.8914241565494205</v>
      </c>
      <c r="W234" s="468">
        <v>2.2434196983041721</v>
      </c>
      <c r="X234" s="468">
        <v>2.3182035007973885</v>
      </c>
      <c r="Y234" s="468">
        <v>2.4283087055747701</v>
      </c>
      <c r="Z234" s="468">
        <v>2.2489103702683448</v>
      </c>
      <c r="AA234" s="468">
        <v>2.1077161387032963</v>
      </c>
      <c r="AB234" s="468">
        <v>1.9204088056057143</v>
      </c>
      <c r="AC234" s="468">
        <v>1.6670107769058244</v>
      </c>
      <c r="AD234" s="468">
        <v>1.7586859817694449</v>
      </c>
      <c r="AE234" s="468">
        <v>1.8213607683742583</v>
      </c>
      <c r="AF234" s="468">
        <v>1.2918389024873305</v>
      </c>
      <c r="AG234" s="468">
        <v>1.2692502721807546</v>
      </c>
      <c r="AH234" s="468">
        <v>1.3258380994794976</v>
      </c>
      <c r="AI234" s="468">
        <v>1.3614360813598934</v>
      </c>
      <c r="AJ234" s="468">
        <v>1.4130694755064903</v>
      </c>
      <c r="AK234" s="468">
        <v>1.2943686541500414</v>
      </c>
      <c r="AL234" s="468">
        <v>1.3108760778433703</v>
      </c>
      <c r="AM234" s="468">
        <v>1.299494784974756</v>
      </c>
      <c r="AN234" s="468">
        <v>0.72590567980310272</v>
      </c>
      <c r="AO234" s="468">
        <v>0.84221870693264245</v>
      </c>
      <c r="AP234" s="468">
        <v>0.98370852476276416</v>
      </c>
      <c r="AQ234" s="468">
        <v>0.78315417428336287</v>
      </c>
      <c r="AR234" s="468">
        <v>0.68196690469776489</v>
      </c>
    </row>
    <row r="235" spans="1:44" s="1" customFormat="1" ht="12.75" customHeight="1" x14ac:dyDescent="0.2">
      <c r="A235" s="465" t="s">
        <v>163</v>
      </c>
      <c r="B235" s="465" t="s">
        <v>982</v>
      </c>
      <c r="C235" s="465" t="s">
        <v>983</v>
      </c>
      <c r="D235" s="465" t="s">
        <v>1009</v>
      </c>
      <c r="E235" s="468">
        <v>1.5026093991441984</v>
      </c>
      <c r="F235" s="468">
        <v>1.6155296797772676</v>
      </c>
      <c r="G235" s="468">
        <v>1.7706222158073444</v>
      </c>
      <c r="H235" s="468">
        <v>1.9025125082729497</v>
      </c>
      <c r="I235" s="468">
        <v>1.8606980992793893</v>
      </c>
      <c r="J235" s="468">
        <v>1.642176513336487</v>
      </c>
      <c r="K235" s="468">
        <v>1.531493390517789</v>
      </c>
      <c r="L235" s="468">
        <v>1.4666486882065635</v>
      </c>
      <c r="M235" s="468">
        <v>1.3963248653433284</v>
      </c>
      <c r="N235" s="468">
        <v>1.4690928333930868</v>
      </c>
      <c r="O235" s="468">
        <v>1.4921754020639022</v>
      </c>
      <c r="P235" s="468">
        <v>1.6066542166100193</v>
      </c>
      <c r="Q235" s="468">
        <v>1.5901667993053348</v>
      </c>
      <c r="R235" s="468">
        <v>1.5229113306910158</v>
      </c>
      <c r="S235" s="468">
        <v>1.4375239168374696</v>
      </c>
      <c r="T235" s="468">
        <v>1.3259575107768686</v>
      </c>
      <c r="U235" s="468">
        <v>1.4356573854354684</v>
      </c>
      <c r="V235" s="468">
        <v>1.5424600114634428</v>
      </c>
      <c r="W235" s="468">
        <v>1.8438078931790089</v>
      </c>
      <c r="X235" s="468">
        <v>1.3520601899928608</v>
      </c>
      <c r="Y235" s="468">
        <v>1.5233622485715395</v>
      </c>
      <c r="Z235" s="468">
        <v>1.7134953717568218</v>
      </c>
      <c r="AA235" s="468">
        <v>2.0489092086859433</v>
      </c>
      <c r="AB235" s="468">
        <v>2.2082226848414996</v>
      </c>
      <c r="AC235" s="468">
        <v>2.1075501123506721</v>
      </c>
      <c r="AD235" s="468">
        <v>1.9865811938261024</v>
      </c>
      <c r="AE235" s="468">
        <v>1.9129049688381423</v>
      </c>
      <c r="AF235" s="468">
        <v>1.7858852201451803</v>
      </c>
      <c r="AG235" s="468">
        <v>1.6582865482687081</v>
      </c>
      <c r="AH235" s="468">
        <v>1.6775524285376626</v>
      </c>
      <c r="AI235" s="468">
        <v>1.5520887464755631</v>
      </c>
      <c r="AJ235" s="468">
        <v>1.4176989958257717</v>
      </c>
      <c r="AK235" s="468">
        <v>1.2531220109740262</v>
      </c>
      <c r="AL235" s="468">
        <v>1.2097378802433716</v>
      </c>
      <c r="AM235" s="468">
        <v>1.2654036237027366</v>
      </c>
      <c r="AN235" s="468">
        <v>0.67679036727881314</v>
      </c>
      <c r="AO235" s="468">
        <v>0.6416067410777071</v>
      </c>
      <c r="AP235" s="468">
        <v>0.88577214402113635</v>
      </c>
      <c r="AQ235" s="468">
        <v>0.90939840275672323</v>
      </c>
      <c r="AR235" s="468">
        <v>0.95619015888505188</v>
      </c>
    </row>
    <row r="236" spans="1:44" s="1" customFormat="1" ht="12.75" customHeight="1" x14ac:dyDescent="0.2">
      <c r="A236" s="465" t="s">
        <v>163</v>
      </c>
      <c r="B236" s="465" t="s">
        <v>984</v>
      </c>
      <c r="C236" s="465" t="s">
        <v>985</v>
      </c>
      <c r="D236" s="465" t="s">
        <v>1009</v>
      </c>
      <c r="E236" s="468">
        <v>308.38512052493292</v>
      </c>
      <c r="F236" s="468">
        <v>323.33113280074224</v>
      </c>
      <c r="G236" s="468">
        <v>328.18843864855933</v>
      </c>
      <c r="H236" s="468">
        <v>320.40166974476375</v>
      </c>
      <c r="I236" s="468">
        <v>329.11451230958158</v>
      </c>
      <c r="J236" s="468">
        <v>355.2414577318433</v>
      </c>
      <c r="K236" s="468">
        <v>390.69399673094136</v>
      </c>
      <c r="L236" s="468">
        <v>365.87710582213015</v>
      </c>
      <c r="M236" s="468">
        <v>366.33459240804422</v>
      </c>
      <c r="N236" s="468">
        <v>366.3642089448602</v>
      </c>
      <c r="O236" s="468">
        <v>356.37114344626582</v>
      </c>
      <c r="P236" s="468">
        <v>357.53450432571185</v>
      </c>
      <c r="Q236" s="468">
        <v>333.55153958346312</v>
      </c>
      <c r="R236" s="468">
        <v>313.99830311812622</v>
      </c>
      <c r="S236" s="468">
        <v>308.41089970136898</v>
      </c>
      <c r="T236" s="468">
        <v>305.6135469331611</v>
      </c>
      <c r="U236" s="468">
        <v>302.58263463624058</v>
      </c>
      <c r="V236" s="468">
        <v>298.6848165861968</v>
      </c>
      <c r="W236" s="468">
        <v>325.83290899871599</v>
      </c>
      <c r="X236" s="468">
        <v>338.3030060539578</v>
      </c>
      <c r="Y236" s="468">
        <v>356.08918488635533</v>
      </c>
      <c r="Z236" s="468">
        <v>369.59628391827442</v>
      </c>
      <c r="AA236" s="468">
        <v>381.60657589613089</v>
      </c>
      <c r="AB236" s="468">
        <v>364.4219114527441</v>
      </c>
      <c r="AC236" s="468">
        <v>325.48569793034028</v>
      </c>
      <c r="AD236" s="468">
        <v>315.58839132305337</v>
      </c>
      <c r="AE236" s="468">
        <v>291.29345265552075</v>
      </c>
      <c r="AF236" s="468">
        <v>271.73364115461965</v>
      </c>
      <c r="AG236" s="468">
        <v>249.7256681252033</v>
      </c>
      <c r="AH236" s="468">
        <v>215.81047378845702</v>
      </c>
      <c r="AI236" s="468">
        <v>199.6978772244054</v>
      </c>
      <c r="AJ236" s="468">
        <v>173.95601575343929</v>
      </c>
      <c r="AK236" s="468">
        <v>147.03445344774039</v>
      </c>
      <c r="AL236" s="468">
        <v>123.45014804509903</v>
      </c>
      <c r="AM236" s="468">
        <v>97.141515684892909</v>
      </c>
      <c r="AN236" s="468">
        <v>70.507522421365223</v>
      </c>
      <c r="AO236" s="468">
        <v>55.333808772491729</v>
      </c>
      <c r="AP236" s="468">
        <v>45.563387591424814</v>
      </c>
      <c r="AQ236" s="468">
        <v>35.023952004374998</v>
      </c>
      <c r="AR236" s="468">
        <v>26.239894592905852</v>
      </c>
    </row>
    <row r="237" spans="1:44" s="1" customFormat="1" ht="12.75" customHeight="1" x14ac:dyDescent="0.2">
      <c r="A237" s="465" t="s">
        <v>163</v>
      </c>
      <c r="B237" s="465" t="s">
        <v>986</v>
      </c>
      <c r="C237" s="465" t="s">
        <v>987</v>
      </c>
      <c r="D237" s="465" t="s">
        <v>1009</v>
      </c>
      <c r="E237" s="468">
        <v>734.6652154551698</v>
      </c>
      <c r="F237" s="468">
        <v>815.81051915087335</v>
      </c>
      <c r="G237" s="468">
        <v>854.79210743702913</v>
      </c>
      <c r="H237" s="468">
        <v>847.2420659725999</v>
      </c>
      <c r="I237" s="468">
        <v>876.93968751553177</v>
      </c>
      <c r="J237" s="468">
        <v>941.46940105808073</v>
      </c>
      <c r="K237" s="468">
        <v>1038.1606638284841</v>
      </c>
      <c r="L237" s="468">
        <v>1012.1874285303765</v>
      </c>
      <c r="M237" s="468">
        <v>1051.2480573180749</v>
      </c>
      <c r="N237" s="468">
        <v>1077.1875554369344</v>
      </c>
      <c r="O237" s="468">
        <v>1038.3773881943523</v>
      </c>
      <c r="P237" s="468">
        <v>1001.2850687255659</v>
      </c>
      <c r="Q237" s="468">
        <v>898.5171529475798</v>
      </c>
      <c r="R237" s="468">
        <v>835.5519011855896</v>
      </c>
      <c r="S237" s="468">
        <v>784.4717511245783</v>
      </c>
      <c r="T237" s="468">
        <v>739.74348843897872</v>
      </c>
      <c r="U237" s="468">
        <v>711.37393083891163</v>
      </c>
      <c r="V237" s="468">
        <v>650.41031117278351</v>
      </c>
      <c r="W237" s="468">
        <v>633.57466656846282</v>
      </c>
      <c r="X237" s="468">
        <v>601.82441890101916</v>
      </c>
      <c r="Y237" s="468">
        <v>603.67633901270835</v>
      </c>
      <c r="Z237" s="468">
        <v>620.23025483214474</v>
      </c>
      <c r="AA237" s="468">
        <v>627.96931556444167</v>
      </c>
      <c r="AB237" s="468">
        <v>585.27504684864891</v>
      </c>
      <c r="AC237" s="468">
        <v>507.81066683575989</v>
      </c>
      <c r="AD237" s="468">
        <v>482.2707218106483</v>
      </c>
      <c r="AE237" s="468">
        <v>401.26680748228569</v>
      </c>
      <c r="AF237" s="468">
        <v>352.59908834128782</v>
      </c>
      <c r="AG237" s="468">
        <v>301.95589813766946</v>
      </c>
      <c r="AH237" s="468">
        <v>243.13315237981431</v>
      </c>
      <c r="AI237" s="468">
        <v>205.73790988767203</v>
      </c>
      <c r="AJ237" s="468">
        <v>171.55678151973785</v>
      </c>
      <c r="AK237" s="468">
        <v>141.41479940369368</v>
      </c>
      <c r="AL237" s="468">
        <v>111.8219725906341</v>
      </c>
      <c r="AM237" s="468">
        <v>83.192860284306263</v>
      </c>
      <c r="AN237" s="468">
        <v>59.378416424395347</v>
      </c>
      <c r="AO237" s="468">
        <v>45.973222637287876</v>
      </c>
      <c r="AP237" s="468">
        <v>37.365309675343418</v>
      </c>
      <c r="AQ237" s="468">
        <v>30.307755406266232</v>
      </c>
      <c r="AR237" s="468">
        <v>25.222805448460146</v>
      </c>
    </row>
    <row r="238" spans="1:44" s="1" customFormat="1" ht="12.75" customHeight="1" x14ac:dyDescent="0.2">
      <c r="A238" s="465" t="s">
        <v>163</v>
      </c>
      <c r="B238" s="465" t="s">
        <v>988</v>
      </c>
      <c r="C238" s="465" t="s">
        <v>989</v>
      </c>
      <c r="D238" s="465" t="s">
        <v>1009</v>
      </c>
      <c r="E238" s="468">
        <v>636.05046291011354</v>
      </c>
      <c r="F238" s="468">
        <v>713.54779555849359</v>
      </c>
      <c r="G238" s="468">
        <v>700.59652190989311</v>
      </c>
      <c r="H238" s="468">
        <v>692.60712748777382</v>
      </c>
      <c r="I238" s="468">
        <v>716.21643194621856</v>
      </c>
      <c r="J238" s="468">
        <v>741.03795800683338</v>
      </c>
      <c r="K238" s="468">
        <v>737.58318410949369</v>
      </c>
      <c r="L238" s="468">
        <v>714.00722620162571</v>
      </c>
      <c r="M238" s="468">
        <v>699.19765272782172</v>
      </c>
      <c r="N238" s="468">
        <v>753.80065918080868</v>
      </c>
      <c r="O238" s="468">
        <v>765.96423677108726</v>
      </c>
      <c r="P238" s="468">
        <v>782.55473471304322</v>
      </c>
      <c r="Q238" s="468">
        <v>759.31597789296166</v>
      </c>
      <c r="R238" s="468">
        <v>713.06181407557597</v>
      </c>
      <c r="S238" s="468">
        <v>681.16636413371066</v>
      </c>
      <c r="T238" s="468">
        <v>620.00886674498088</v>
      </c>
      <c r="U238" s="468">
        <v>588.76474135704723</v>
      </c>
      <c r="V238" s="468">
        <v>560.9512256654989</v>
      </c>
      <c r="W238" s="468">
        <v>563.48959265862288</v>
      </c>
      <c r="X238" s="468">
        <v>553.78546201272366</v>
      </c>
      <c r="Y238" s="468">
        <v>533.12216379971642</v>
      </c>
      <c r="Z238" s="468">
        <v>523.7376608203582</v>
      </c>
      <c r="AA238" s="468">
        <v>487.26726797562577</v>
      </c>
      <c r="AB238" s="468">
        <v>386.23824176169421</v>
      </c>
      <c r="AC238" s="468">
        <v>303.07958334790271</v>
      </c>
      <c r="AD238" s="468">
        <v>270.39518278403233</v>
      </c>
      <c r="AE238" s="468">
        <v>263.23864220151438</v>
      </c>
      <c r="AF238" s="468">
        <v>232.23312503071992</v>
      </c>
      <c r="AG238" s="468">
        <v>215.09750539222239</v>
      </c>
      <c r="AH238" s="468">
        <v>205.58364426034009</v>
      </c>
      <c r="AI238" s="468">
        <v>171.62284533206557</v>
      </c>
      <c r="AJ238" s="468">
        <v>141.14229206958885</v>
      </c>
      <c r="AK238" s="468">
        <v>112.43474283550893</v>
      </c>
      <c r="AL238" s="468">
        <v>88.969513528478998</v>
      </c>
      <c r="AM238" s="468">
        <v>68.433085819013897</v>
      </c>
      <c r="AN238" s="468">
        <v>50.737886643211198</v>
      </c>
      <c r="AO238" s="468">
        <v>41.449728982516667</v>
      </c>
      <c r="AP238" s="468">
        <v>32.789224961874595</v>
      </c>
      <c r="AQ238" s="468">
        <v>27.84258902782274</v>
      </c>
      <c r="AR238" s="468">
        <v>19.985136734728108</v>
      </c>
    </row>
    <row r="239" spans="1:44" s="1" customFormat="1" ht="12.75" customHeight="1" x14ac:dyDescent="0.2">
      <c r="A239" s="465" t="s">
        <v>163</v>
      </c>
      <c r="B239" s="465" t="s">
        <v>990</v>
      </c>
      <c r="C239" s="465" t="s">
        <v>991</v>
      </c>
      <c r="D239" s="465" t="s">
        <v>1009</v>
      </c>
      <c r="E239" s="468">
        <v>5.596954551586717</v>
      </c>
      <c r="F239" s="468">
        <v>5.215233855268778</v>
      </c>
      <c r="G239" s="468">
        <v>4.916262898922195</v>
      </c>
      <c r="H239" s="468">
        <v>4.7509820240739877</v>
      </c>
      <c r="I239" s="468">
        <v>4.5731492966797234</v>
      </c>
      <c r="J239" s="468">
        <v>4.7488891862296008</v>
      </c>
      <c r="K239" s="468">
        <v>4.875232318639636</v>
      </c>
      <c r="L239" s="468">
        <v>5.021805703134425</v>
      </c>
      <c r="M239" s="468">
        <v>5.1182426395117524</v>
      </c>
      <c r="N239" s="468">
        <v>5.2266149496484839</v>
      </c>
      <c r="O239" s="468">
        <v>5.6546813222878747</v>
      </c>
      <c r="P239" s="468">
        <v>6.186510363133733</v>
      </c>
      <c r="Q239" s="468">
        <v>7.1502601793654215</v>
      </c>
      <c r="R239" s="468">
        <v>8.1457115015312489</v>
      </c>
      <c r="S239" s="468">
        <v>8.0296862718511104</v>
      </c>
      <c r="T239" s="468">
        <v>7.9624283495854833</v>
      </c>
      <c r="U239" s="468">
        <v>6.8434455780401153</v>
      </c>
      <c r="V239" s="468">
        <v>6.9609370089668641</v>
      </c>
      <c r="W239" s="468">
        <v>6.8410918091319743</v>
      </c>
      <c r="X239" s="468">
        <v>6.5021095667480022</v>
      </c>
      <c r="Y239" s="468">
        <v>6.1739341223284017</v>
      </c>
      <c r="Z239" s="468">
        <v>5.9652649047804918</v>
      </c>
      <c r="AA239" s="468">
        <v>5.763940897566953</v>
      </c>
      <c r="AB239" s="468">
        <v>5.3417901936019163</v>
      </c>
      <c r="AC239" s="468">
        <v>4.8944401519135958</v>
      </c>
      <c r="AD239" s="468">
        <v>4.5479412825350138</v>
      </c>
      <c r="AE239" s="468">
        <v>4.2161167161698456</v>
      </c>
      <c r="AF239" s="468">
        <v>4.0115086453532633</v>
      </c>
      <c r="AG239" s="468">
        <v>3.825437733883462</v>
      </c>
      <c r="AH239" s="468">
        <v>3.668135914444751</v>
      </c>
      <c r="AI239" s="468">
        <v>3.4540273970204782</v>
      </c>
      <c r="AJ239" s="468">
        <v>3.1820192763596946</v>
      </c>
      <c r="AK239" s="468">
        <v>2.9658440933505963</v>
      </c>
      <c r="AL239" s="468">
        <v>2.7358408186492422</v>
      </c>
      <c r="AM239" s="468">
        <v>2.4550134897352298</v>
      </c>
      <c r="AN239" s="468">
        <v>2.2775149352535418</v>
      </c>
      <c r="AO239" s="468">
        <v>2.1412142066814144</v>
      </c>
      <c r="AP239" s="468">
        <v>1.9720164970975915</v>
      </c>
      <c r="AQ239" s="468">
        <v>1.8579909250378619</v>
      </c>
      <c r="AR239" s="468">
        <v>1.6771077255959113</v>
      </c>
    </row>
    <row r="240" spans="1:44" s="1" customFormat="1" ht="12.75" customHeight="1" x14ac:dyDescent="0.2">
      <c r="A240" s="465" t="s">
        <v>163</v>
      </c>
      <c r="B240" s="465" t="s">
        <v>1013</v>
      </c>
      <c r="C240" s="465" t="s">
        <v>1014</v>
      </c>
      <c r="D240" s="465" t="s">
        <v>1009</v>
      </c>
      <c r="E240" s="468">
        <v>87.627311588027922</v>
      </c>
      <c r="F240" s="468">
        <v>93.952416160972973</v>
      </c>
      <c r="G240" s="468">
        <v>94.466847285256648</v>
      </c>
      <c r="H240" s="468">
        <v>95.76947760559392</v>
      </c>
      <c r="I240" s="468">
        <v>97.418065013177653</v>
      </c>
      <c r="J240" s="468">
        <v>102.96938563162242</v>
      </c>
      <c r="K240" s="468">
        <v>107.06052443615836</v>
      </c>
      <c r="L240" s="468">
        <v>109.26907623459439</v>
      </c>
      <c r="M240" s="468">
        <v>110.62307634818131</v>
      </c>
      <c r="N240" s="468">
        <v>117.51633728752843</v>
      </c>
      <c r="O240" s="468">
        <v>119.47853271427491</v>
      </c>
      <c r="P240" s="468">
        <v>122.44000887401465</v>
      </c>
      <c r="Q240" s="468">
        <v>126.77225098340556</v>
      </c>
      <c r="R240" s="468">
        <v>130.33211698229215</v>
      </c>
      <c r="S240" s="468">
        <v>133.7762138639529</v>
      </c>
      <c r="T240" s="468">
        <v>133.34830152118249</v>
      </c>
      <c r="U240" s="468">
        <v>134.02314107169698</v>
      </c>
      <c r="V240" s="468">
        <v>136.59341210883915</v>
      </c>
      <c r="W240" s="468">
        <v>142.88786607325036</v>
      </c>
      <c r="X240" s="468">
        <v>148.11714232971764</v>
      </c>
      <c r="Y240" s="468">
        <v>150.06502293514885</v>
      </c>
      <c r="Z240" s="468">
        <v>155.91193899526942</v>
      </c>
      <c r="AA240" s="468">
        <v>164.68246806038911</v>
      </c>
      <c r="AB240" s="468">
        <v>161.05730190915159</v>
      </c>
      <c r="AC240" s="468">
        <v>152.04833088984853</v>
      </c>
      <c r="AD240" s="468">
        <v>152.70749014704265</v>
      </c>
      <c r="AE240" s="468">
        <v>155.31214574430584</v>
      </c>
      <c r="AF240" s="468">
        <v>151.29482308877351</v>
      </c>
      <c r="AG240" s="468">
        <v>149.49935208004646</v>
      </c>
      <c r="AH240" s="468">
        <v>154.09479168918989</v>
      </c>
      <c r="AI240" s="468">
        <v>157.75372561252823</v>
      </c>
      <c r="AJ240" s="468">
        <v>161.11865127331265</v>
      </c>
      <c r="AK240" s="468">
        <v>163.56327530775656</v>
      </c>
      <c r="AL240" s="468">
        <v>168.00358390694592</v>
      </c>
      <c r="AM240" s="468">
        <v>166.95704739466532</v>
      </c>
      <c r="AN240" s="468">
        <v>157.49239824666597</v>
      </c>
      <c r="AO240" s="468">
        <v>162.10631588177085</v>
      </c>
      <c r="AP240" s="468">
        <v>163.25958162756453</v>
      </c>
      <c r="AQ240" s="468">
        <v>166.74257602149015</v>
      </c>
      <c r="AR240" s="468">
        <v>156.83532680104523</v>
      </c>
    </row>
    <row r="241" spans="1:44" s="1" customFormat="1" ht="12.75" customHeight="1" x14ac:dyDescent="0.2">
      <c r="A241" s="465" t="s">
        <v>163</v>
      </c>
      <c r="B241" s="465" t="s">
        <v>1015</v>
      </c>
      <c r="C241" s="465" t="s">
        <v>1016</v>
      </c>
      <c r="D241" s="465" t="s">
        <v>1009</v>
      </c>
      <c r="E241" s="468">
        <v>0</v>
      </c>
      <c r="F241" s="468">
        <v>0</v>
      </c>
      <c r="G241" s="468">
        <v>0</v>
      </c>
      <c r="H241" s="468">
        <v>0</v>
      </c>
      <c r="I241" s="468">
        <v>0</v>
      </c>
      <c r="J241" s="468">
        <v>0</v>
      </c>
      <c r="K241" s="468">
        <v>0</v>
      </c>
      <c r="L241" s="468">
        <v>0</v>
      </c>
      <c r="M241" s="468">
        <v>0</v>
      </c>
      <c r="N241" s="468">
        <v>0</v>
      </c>
      <c r="O241" s="468">
        <v>0</v>
      </c>
      <c r="P241" s="468">
        <v>0</v>
      </c>
      <c r="Q241" s="468">
        <v>0</v>
      </c>
      <c r="R241" s="468">
        <v>0</v>
      </c>
      <c r="S241" s="468">
        <v>0</v>
      </c>
      <c r="T241" s="468">
        <v>0</v>
      </c>
      <c r="U241" s="468">
        <v>0</v>
      </c>
      <c r="V241" s="468">
        <v>0</v>
      </c>
      <c r="W241" s="468">
        <v>0</v>
      </c>
      <c r="X241" s="468">
        <v>0</v>
      </c>
      <c r="Y241" s="468">
        <v>0</v>
      </c>
      <c r="Z241" s="468">
        <v>0</v>
      </c>
      <c r="AA241" s="468">
        <v>0</v>
      </c>
      <c r="AB241" s="468">
        <v>0</v>
      </c>
      <c r="AC241" s="468">
        <v>0</v>
      </c>
      <c r="AD241" s="468">
        <v>0</v>
      </c>
      <c r="AE241" s="468">
        <v>0</v>
      </c>
      <c r="AF241" s="468">
        <v>0</v>
      </c>
      <c r="AG241" s="468">
        <v>0</v>
      </c>
      <c r="AH241" s="468">
        <v>0</v>
      </c>
      <c r="AI241" s="468">
        <v>0</v>
      </c>
      <c r="AJ241" s="468">
        <v>0</v>
      </c>
      <c r="AK241" s="468">
        <v>0</v>
      </c>
      <c r="AL241" s="468">
        <v>0</v>
      </c>
      <c r="AM241" s="468">
        <v>0</v>
      </c>
      <c r="AN241" s="468">
        <v>0</v>
      </c>
      <c r="AO241" s="468">
        <v>0</v>
      </c>
      <c r="AP241" s="468">
        <v>0</v>
      </c>
      <c r="AQ241" s="468">
        <v>0</v>
      </c>
      <c r="AR241" s="468">
        <v>0</v>
      </c>
    </row>
    <row r="242" spans="1:44" s="1" customFormat="1" ht="12.75" customHeight="1" x14ac:dyDescent="0.2">
      <c r="A242" s="465" t="s">
        <v>163</v>
      </c>
      <c r="B242" s="465" t="s">
        <v>992</v>
      </c>
      <c r="C242" s="465" t="s">
        <v>915</v>
      </c>
      <c r="D242" s="465" t="s">
        <v>1009</v>
      </c>
      <c r="E242" s="468">
        <v>158.85650916961731</v>
      </c>
      <c r="F242" s="468">
        <v>159.92243613174207</v>
      </c>
      <c r="G242" s="468">
        <v>141.97854067317789</v>
      </c>
      <c r="H242" s="468">
        <v>147.25529661208222</v>
      </c>
      <c r="I242" s="468">
        <v>135.37954545101809</v>
      </c>
      <c r="J242" s="468">
        <v>129.15297588605654</v>
      </c>
      <c r="K242" s="468">
        <v>131.32337354425434</v>
      </c>
      <c r="L242" s="468">
        <v>138.94768193582638</v>
      </c>
      <c r="M242" s="468">
        <v>144.29698536199371</v>
      </c>
      <c r="N242" s="468">
        <v>130.54851287781773</v>
      </c>
      <c r="O242" s="468">
        <v>131.68651369518628</v>
      </c>
      <c r="P242" s="468">
        <v>130.64729541742568</v>
      </c>
      <c r="Q242" s="468">
        <v>126.88692855143729</v>
      </c>
      <c r="R242" s="468">
        <v>106.69992790328273</v>
      </c>
      <c r="S242" s="468">
        <v>93.050329293992917</v>
      </c>
      <c r="T242" s="468">
        <v>89.378951729923514</v>
      </c>
      <c r="U242" s="468">
        <v>79.680059067391568</v>
      </c>
      <c r="V242" s="468">
        <v>78.731612965345434</v>
      </c>
      <c r="W242" s="468">
        <v>75.736162920076609</v>
      </c>
      <c r="X242" s="468">
        <v>73.384404139146341</v>
      </c>
      <c r="Y242" s="468">
        <v>78.926991556313808</v>
      </c>
      <c r="Z242" s="468">
        <v>76.250378842286054</v>
      </c>
      <c r="AA242" s="468">
        <v>74.250634800506987</v>
      </c>
      <c r="AB242" s="468">
        <v>63.282159636477317</v>
      </c>
      <c r="AC242" s="468">
        <v>52.663809452684312</v>
      </c>
      <c r="AD242" s="468">
        <v>59.081344921446671</v>
      </c>
      <c r="AE242" s="468">
        <v>48.031030287379323</v>
      </c>
      <c r="AF242" s="468">
        <v>50.286494699621976</v>
      </c>
      <c r="AG242" s="468">
        <v>43.236806189671746</v>
      </c>
      <c r="AH242" s="468">
        <v>37.93500942307066</v>
      </c>
      <c r="AI242" s="468">
        <v>30.551741148222778</v>
      </c>
      <c r="AJ242" s="468">
        <v>29.966085555079484</v>
      </c>
      <c r="AK242" s="468">
        <v>21.201385005141802</v>
      </c>
      <c r="AL242" s="468">
        <v>15.306823291922964</v>
      </c>
      <c r="AM242" s="468">
        <v>13.134815353922496</v>
      </c>
      <c r="AN242" s="468">
        <v>11.825202447936242</v>
      </c>
      <c r="AO242" s="468">
        <v>8.9833796745734791</v>
      </c>
      <c r="AP242" s="468">
        <v>6.0173218600760929</v>
      </c>
      <c r="AQ242" s="468">
        <v>5.8173185345514788</v>
      </c>
      <c r="AR242" s="468">
        <v>5.8190504349050434</v>
      </c>
    </row>
    <row r="243" spans="1:44" s="1" customFormat="1" ht="12.75" customHeight="1" x14ac:dyDescent="0.2">
      <c r="A243" s="465" t="s">
        <v>163</v>
      </c>
      <c r="B243" s="465" t="s">
        <v>993</v>
      </c>
      <c r="C243" s="465" t="s">
        <v>994</v>
      </c>
      <c r="D243" s="465" t="s">
        <v>1009</v>
      </c>
      <c r="E243" s="468">
        <v>58.976816284593227</v>
      </c>
      <c r="F243" s="468">
        <v>70.233389079126312</v>
      </c>
      <c r="G243" s="468">
        <v>111.17480586611217</v>
      </c>
      <c r="H243" s="468">
        <v>144.24501617554483</v>
      </c>
      <c r="I243" s="468">
        <v>146.67916742797394</v>
      </c>
      <c r="J243" s="468">
        <v>153.30556547508701</v>
      </c>
      <c r="K243" s="468">
        <v>132.26196220963823</v>
      </c>
      <c r="L243" s="468">
        <v>131.12738434693674</v>
      </c>
      <c r="M243" s="468">
        <v>209.27963226608924</v>
      </c>
      <c r="N243" s="468">
        <v>230.38681005108302</v>
      </c>
      <c r="O243" s="468">
        <v>238.79259112054956</v>
      </c>
      <c r="P243" s="468">
        <v>223.02169740439481</v>
      </c>
      <c r="Q243" s="468">
        <v>203.45459998651143</v>
      </c>
      <c r="R243" s="468">
        <v>192.52306083227313</v>
      </c>
      <c r="S243" s="468">
        <v>186.72895349007024</v>
      </c>
      <c r="T243" s="468">
        <v>195.26294232433943</v>
      </c>
      <c r="U243" s="468">
        <v>157.46876954067693</v>
      </c>
      <c r="V243" s="468">
        <v>120.64941343577459</v>
      </c>
      <c r="W243" s="468">
        <v>130.72448414161838</v>
      </c>
      <c r="X243" s="468">
        <v>106.01969614400778</v>
      </c>
      <c r="Y243" s="468">
        <v>114.92757589491563</v>
      </c>
      <c r="Z243" s="468">
        <v>162.95770394683811</v>
      </c>
      <c r="AA243" s="468">
        <v>175.80477139167303</v>
      </c>
      <c r="AB243" s="468">
        <v>143.80901352925216</v>
      </c>
      <c r="AC243" s="468">
        <v>68.271789893671027</v>
      </c>
      <c r="AD243" s="468">
        <v>99.867885488459208</v>
      </c>
      <c r="AE243" s="468">
        <v>103.89809951402273</v>
      </c>
      <c r="AF243" s="468">
        <v>69.415135699042537</v>
      </c>
      <c r="AG243" s="468">
        <v>89.044262732159751</v>
      </c>
      <c r="AH243" s="468">
        <v>106.87565333962924</v>
      </c>
      <c r="AI243" s="468">
        <v>98.318848232733501</v>
      </c>
      <c r="AJ243" s="468">
        <v>81.600067021230501</v>
      </c>
      <c r="AK243" s="468">
        <v>57.199757829739667</v>
      </c>
      <c r="AL243" s="468">
        <v>70.782862166535068</v>
      </c>
      <c r="AM243" s="468">
        <v>99.390643047192683</v>
      </c>
      <c r="AN243" s="468">
        <v>67.547338756388115</v>
      </c>
      <c r="AO243" s="468">
        <v>50.587873591040733</v>
      </c>
      <c r="AP243" s="468">
        <v>63.596008589009173</v>
      </c>
      <c r="AQ243" s="468">
        <v>71.042088612181814</v>
      </c>
      <c r="AR243" s="468">
        <v>138.00556619502504</v>
      </c>
    </row>
    <row r="244" spans="1:44" s="1" customFormat="1" ht="12.75" customHeight="1" x14ac:dyDescent="0.2">
      <c r="A244" s="465" t="s">
        <v>163</v>
      </c>
      <c r="B244" s="465" t="s">
        <v>995</v>
      </c>
      <c r="C244" s="465" t="s">
        <v>996</v>
      </c>
      <c r="D244" s="465" t="s">
        <v>1009</v>
      </c>
      <c r="E244" s="468">
        <v>41.178528600227679</v>
      </c>
      <c r="F244" s="468">
        <v>41.178528600227679</v>
      </c>
      <c r="G244" s="468">
        <v>43.103017233478404</v>
      </c>
      <c r="H244" s="468">
        <v>41.178528600227679</v>
      </c>
      <c r="I244" s="468">
        <v>44.494910737180703</v>
      </c>
      <c r="J244" s="468">
        <v>42.752000597359434</v>
      </c>
      <c r="K244" s="468">
        <v>47.562495159354519</v>
      </c>
      <c r="L244" s="468">
        <v>46.403992828360266</v>
      </c>
      <c r="M244" s="468">
        <v>41.405763505884622</v>
      </c>
      <c r="N244" s="468">
        <v>38.959018220139413</v>
      </c>
      <c r="O244" s="468">
        <v>40.123916521855008</v>
      </c>
      <c r="P244" s="468">
        <v>38.388900917487661</v>
      </c>
      <c r="Q244" s="468">
        <v>31.365487177559771</v>
      </c>
      <c r="R244" s="468">
        <v>26.896786486358568</v>
      </c>
      <c r="S244" s="468">
        <v>24.653816581611949</v>
      </c>
      <c r="T244" s="468">
        <v>24.955706286119081</v>
      </c>
      <c r="U244" s="468">
        <v>25.970843851840769</v>
      </c>
      <c r="V244" s="468">
        <v>29.039133417339222</v>
      </c>
      <c r="W244" s="468">
        <v>29.845494946493268</v>
      </c>
      <c r="X244" s="468">
        <v>27.892271887334722</v>
      </c>
      <c r="Y244" s="468">
        <v>28.088995228695126</v>
      </c>
      <c r="Z244" s="468">
        <v>24.943369979577266</v>
      </c>
      <c r="AA244" s="468">
        <v>22.221792312882915</v>
      </c>
      <c r="AB244" s="468">
        <v>27.117469870770599</v>
      </c>
      <c r="AC244" s="468">
        <v>26.081774313642832</v>
      </c>
      <c r="AD244" s="468">
        <v>23.523031191009487</v>
      </c>
      <c r="AE244" s="468">
        <v>22.920586095744021</v>
      </c>
      <c r="AF244" s="468">
        <v>24.456484746735747</v>
      </c>
      <c r="AG244" s="468">
        <v>26.00789305858153</v>
      </c>
      <c r="AH244" s="468">
        <v>22.79717240815215</v>
      </c>
      <c r="AI244" s="468">
        <v>21.410616453109398</v>
      </c>
      <c r="AJ244" s="468">
        <v>23.298616241086052</v>
      </c>
      <c r="AK244" s="468">
        <v>23.881301960709379</v>
      </c>
      <c r="AL244" s="468">
        <v>23.16099573069171</v>
      </c>
      <c r="AM244" s="468">
        <v>23.908702358535894</v>
      </c>
      <c r="AN244" s="468">
        <v>23.883404845808073</v>
      </c>
      <c r="AO244" s="468">
        <v>26.98996329635025</v>
      </c>
      <c r="AP244" s="468">
        <v>25.622185090720937</v>
      </c>
      <c r="AQ244" s="468">
        <v>24.301207240173412</v>
      </c>
      <c r="AR244" s="468">
        <v>23.218516917599739</v>
      </c>
    </row>
    <row r="245" spans="1:44" s="1" customFormat="1" ht="12.75" customHeight="1" x14ac:dyDescent="0.2">
      <c r="A245" s="465" t="s">
        <v>163</v>
      </c>
      <c r="B245" s="465" t="s">
        <v>997</v>
      </c>
      <c r="C245" s="465" t="s">
        <v>998</v>
      </c>
      <c r="D245" s="465" t="s">
        <v>1009</v>
      </c>
      <c r="E245" s="468">
        <v>118.01142282619615</v>
      </c>
      <c r="F245" s="468">
        <v>117.98362801988351</v>
      </c>
      <c r="G245" s="468">
        <v>116.91149710289508</v>
      </c>
      <c r="H245" s="468">
        <v>116.47953153886667</v>
      </c>
      <c r="I245" s="468">
        <v>114.81423454842957</v>
      </c>
      <c r="J245" s="468">
        <v>111.76606332271577</v>
      </c>
      <c r="K245" s="468">
        <v>106.6346515768907</v>
      </c>
      <c r="L245" s="468">
        <v>100.18784782266934</v>
      </c>
      <c r="M245" s="468">
        <v>95.096884621154132</v>
      </c>
      <c r="N245" s="468">
        <v>89.702991962425358</v>
      </c>
      <c r="O245" s="468">
        <v>87.449986187850755</v>
      </c>
      <c r="P245" s="468">
        <v>83.056524496981183</v>
      </c>
      <c r="Q245" s="468">
        <v>81.158601711099337</v>
      </c>
      <c r="R245" s="468">
        <v>77.493806087556976</v>
      </c>
      <c r="S245" s="468">
        <v>74.243622745034401</v>
      </c>
      <c r="T245" s="468">
        <v>69.71132046106402</v>
      </c>
      <c r="U245" s="468">
        <v>67.234502328030729</v>
      </c>
      <c r="V245" s="468">
        <v>64.478294689626154</v>
      </c>
      <c r="W245" s="468">
        <v>62.17133278695227</v>
      </c>
      <c r="X245" s="468">
        <v>60.252239502981894</v>
      </c>
      <c r="Y245" s="468">
        <v>58.319251975118931</v>
      </c>
      <c r="Z245" s="468">
        <v>55.366542831316551</v>
      </c>
      <c r="AA245" s="468">
        <v>58.499798715787662</v>
      </c>
      <c r="AB245" s="468">
        <v>58.298217573529811</v>
      </c>
      <c r="AC245" s="468">
        <v>49.995533563945855</v>
      </c>
      <c r="AD245" s="468">
        <v>56.552293037003501</v>
      </c>
      <c r="AE245" s="468">
        <v>54.412767517933595</v>
      </c>
      <c r="AF245" s="468">
        <v>51.917655427280195</v>
      </c>
      <c r="AG245" s="468">
        <v>48.879110442549923</v>
      </c>
      <c r="AH245" s="468">
        <v>45.221020737841165</v>
      </c>
      <c r="AI245" s="468">
        <v>41.639382438200357</v>
      </c>
      <c r="AJ245" s="468">
        <v>38.288007067965346</v>
      </c>
      <c r="AK245" s="468">
        <v>35.076996788752041</v>
      </c>
      <c r="AL245" s="468">
        <v>31.319611195906855</v>
      </c>
      <c r="AM245" s="468">
        <v>25.999719390049162</v>
      </c>
      <c r="AN245" s="468">
        <v>21.686715411654554</v>
      </c>
      <c r="AO245" s="468">
        <v>18.301801426622259</v>
      </c>
      <c r="AP245" s="468">
        <v>16.010365701393159</v>
      </c>
      <c r="AQ245" s="468">
        <v>13.681584487607227</v>
      </c>
      <c r="AR245" s="468">
        <v>11.393757091735548</v>
      </c>
    </row>
    <row r="246" spans="1:44" s="1" customFormat="1" ht="12.75" customHeight="1" x14ac:dyDescent="0.2">
      <c r="A246" s="465" t="s">
        <v>163</v>
      </c>
      <c r="B246" s="465" t="s">
        <v>999</v>
      </c>
      <c r="C246" s="465" t="s">
        <v>1000</v>
      </c>
      <c r="D246" s="465" t="s">
        <v>1009</v>
      </c>
      <c r="E246" s="468">
        <v>0.37338267831688382</v>
      </c>
      <c r="F246" s="468">
        <v>0.40217562641259447</v>
      </c>
      <c r="G246" s="468">
        <v>0.43346647668646887</v>
      </c>
      <c r="H246" s="468">
        <v>0.46766774608037204</v>
      </c>
      <c r="I246" s="468">
        <v>0.50397988648190473</v>
      </c>
      <c r="J246" s="468">
        <v>0.5417273751182532</v>
      </c>
      <c r="K246" s="468">
        <v>0.55947608599868748</v>
      </c>
      <c r="L246" s="468">
        <v>0.55664525799541675</v>
      </c>
      <c r="M246" s="468">
        <v>0.55405960564293744</v>
      </c>
      <c r="N246" s="468">
        <v>0.55651402546981943</v>
      </c>
      <c r="O246" s="468">
        <v>0.56180933707498049</v>
      </c>
      <c r="P246" s="468">
        <v>0.57097719976539385</v>
      </c>
      <c r="Q246" s="468">
        <v>0.58432233490195373</v>
      </c>
      <c r="R246" s="468">
        <v>0.60120575101537044</v>
      </c>
      <c r="S246" s="468">
        <v>0.62171501956640129</v>
      </c>
      <c r="T246" s="468">
        <v>0.64486111193453655</v>
      </c>
      <c r="U246" s="468">
        <v>0.66161119591362116</v>
      </c>
      <c r="V246" s="468">
        <v>0.67237024721607941</v>
      </c>
      <c r="W246" s="468">
        <v>0.68387854712273943</v>
      </c>
      <c r="X246" s="468">
        <v>0.69841043322798957</v>
      </c>
      <c r="Y246" s="468">
        <v>0.71454776538564491</v>
      </c>
      <c r="Z246" s="468">
        <v>0.74035324687891946</v>
      </c>
      <c r="AA246" s="468">
        <v>0.77074962270925329</v>
      </c>
      <c r="AB246" s="468">
        <v>0.79481781357429482</v>
      </c>
      <c r="AC246" s="468">
        <v>0.78878270445911658</v>
      </c>
      <c r="AD246" s="468">
        <v>0.77463879829359161</v>
      </c>
      <c r="AE246" s="468">
        <v>0.77681855910576192</v>
      </c>
      <c r="AF246" s="468">
        <v>0.77642829404354319</v>
      </c>
      <c r="AG246" s="468">
        <v>0.76972651992068564</v>
      </c>
      <c r="AH246" s="468">
        <v>0.76867533652371867</v>
      </c>
      <c r="AI246" s="468">
        <v>0.77322688024246156</v>
      </c>
      <c r="AJ246" s="468">
        <v>0.80148723451567694</v>
      </c>
      <c r="AK246" s="468">
        <v>0.84553373563967071</v>
      </c>
      <c r="AL246" s="468">
        <v>0.85292817879889737</v>
      </c>
      <c r="AM246" s="468">
        <v>0.82259247711484784</v>
      </c>
      <c r="AN246" s="468">
        <v>0.79815124599743181</v>
      </c>
      <c r="AO246" s="468">
        <v>0.79742089611486877</v>
      </c>
      <c r="AP246" s="468">
        <v>0.7800765317855628</v>
      </c>
      <c r="AQ246" s="468">
        <v>0.7392667948798195</v>
      </c>
      <c r="AR246" s="468">
        <v>0.6899338903778055</v>
      </c>
    </row>
    <row r="247" spans="1:44" s="1" customFormat="1" ht="12.75" customHeight="1" x14ac:dyDescent="0.2">
      <c r="A247" s="465" t="s">
        <v>163</v>
      </c>
      <c r="B247" s="465" t="s">
        <v>1001</v>
      </c>
      <c r="C247" s="465" t="s">
        <v>1002</v>
      </c>
      <c r="D247" s="465" t="s">
        <v>1009</v>
      </c>
      <c r="E247" s="468">
        <v>622.50548372793787</v>
      </c>
      <c r="F247" s="468">
        <v>630.43975800959151</v>
      </c>
      <c r="G247" s="468">
        <v>617.02855924985568</v>
      </c>
      <c r="H247" s="468">
        <v>630.85780412560757</v>
      </c>
      <c r="I247" s="468">
        <v>625.7291447813725</v>
      </c>
      <c r="J247" s="468">
        <v>632.27560097249466</v>
      </c>
      <c r="K247" s="468">
        <v>628.33497476250534</v>
      </c>
      <c r="L247" s="468">
        <v>605.07180351360159</v>
      </c>
      <c r="M247" s="468">
        <v>605.9170901253226</v>
      </c>
      <c r="N247" s="468">
        <v>572.37617795370761</v>
      </c>
      <c r="O247" s="468">
        <v>577.91721315583538</v>
      </c>
      <c r="P247" s="468">
        <v>544.94857271426361</v>
      </c>
      <c r="Q247" s="468">
        <v>530.96002217034857</v>
      </c>
      <c r="R247" s="468">
        <v>491.34532384140687</v>
      </c>
      <c r="S247" s="468">
        <v>468.26570419736788</v>
      </c>
      <c r="T247" s="468">
        <v>452.16639558889955</v>
      </c>
      <c r="U247" s="468">
        <v>443.75461614852497</v>
      </c>
      <c r="V247" s="468">
        <v>431.03459949068446</v>
      </c>
      <c r="W247" s="468">
        <v>415.3981168707258</v>
      </c>
      <c r="X247" s="468">
        <v>391.25804340553123</v>
      </c>
      <c r="Y247" s="468">
        <v>370.47662287661768</v>
      </c>
      <c r="Z247" s="468">
        <v>355.77800184490769</v>
      </c>
      <c r="AA247" s="468">
        <v>339.0019011432226</v>
      </c>
      <c r="AB247" s="468">
        <v>326.28625870882411</v>
      </c>
      <c r="AC247" s="468">
        <v>311.98378768618954</v>
      </c>
      <c r="AD247" s="468">
        <v>293.94470096056364</v>
      </c>
      <c r="AE247" s="468">
        <v>274.05989085429246</v>
      </c>
      <c r="AF247" s="468">
        <v>253.13538106432352</v>
      </c>
      <c r="AG247" s="468">
        <v>230.78099312545146</v>
      </c>
      <c r="AH247" s="468">
        <v>209.54539492216168</v>
      </c>
      <c r="AI247" s="468">
        <v>188.12317760377292</v>
      </c>
      <c r="AJ247" s="468">
        <v>173.22924204472079</v>
      </c>
      <c r="AK247" s="468">
        <v>160.09477320263483</v>
      </c>
      <c r="AL247" s="468">
        <v>147.77167937819993</v>
      </c>
      <c r="AM247" s="468">
        <v>135.40215010714959</v>
      </c>
      <c r="AN247" s="468">
        <v>122.61956694244867</v>
      </c>
      <c r="AO247" s="468">
        <v>114.33646574959147</v>
      </c>
      <c r="AP247" s="468">
        <v>105.31541746056027</v>
      </c>
      <c r="AQ247" s="468">
        <v>96.130438646602769</v>
      </c>
      <c r="AR247" s="468">
        <v>88.140910228798944</v>
      </c>
    </row>
    <row r="248" spans="1:44" s="1" customFormat="1" ht="12.75" customHeight="1" x14ac:dyDescent="0.2">
      <c r="A248" s="465" t="s">
        <v>163</v>
      </c>
      <c r="B248" s="465" t="s">
        <v>1003</v>
      </c>
      <c r="C248" s="465" t="s">
        <v>1004</v>
      </c>
      <c r="D248" s="465" t="s">
        <v>1009</v>
      </c>
      <c r="E248" s="468">
        <v>33.238686084258916</v>
      </c>
      <c r="F248" s="468">
        <v>36.249017447307715</v>
      </c>
      <c r="G248" s="468">
        <v>28.42494518891122</v>
      </c>
      <c r="H248" s="468">
        <v>34.058777284489203</v>
      </c>
      <c r="I248" s="468">
        <v>33.800889935916182</v>
      </c>
      <c r="J248" s="468">
        <v>36.2453119433019</v>
      </c>
      <c r="K248" s="468">
        <v>37.509643553471719</v>
      </c>
      <c r="L248" s="468">
        <v>34.591496766577592</v>
      </c>
      <c r="M248" s="468">
        <v>33.325715809706558</v>
      </c>
      <c r="N248" s="468">
        <v>34.056313217402604</v>
      </c>
      <c r="O248" s="468">
        <v>34.507458598415653</v>
      </c>
      <c r="P248" s="468">
        <v>32.250591855187835</v>
      </c>
      <c r="Q248" s="468">
        <v>26.404818803360676</v>
      </c>
      <c r="R248" s="468">
        <v>27.67103218330243</v>
      </c>
      <c r="S248" s="468">
        <v>31.029260207876163</v>
      </c>
      <c r="T248" s="468">
        <v>39.933953627995137</v>
      </c>
      <c r="U248" s="468">
        <v>37.788256022695371</v>
      </c>
      <c r="V248" s="468">
        <v>37.732572789030563</v>
      </c>
      <c r="W248" s="468">
        <v>36.144239119280314</v>
      </c>
      <c r="X248" s="468">
        <v>31.568617669367075</v>
      </c>
      <c r="Y248" s="468">
        <v>31.575689375715477</v>
      </c>
      <c r="Z248" s="468">
        <v>31.939339109161761</v>
      </c>
      <c r="AA248" s="468">
        <v>29.999856395567715</v>
      </c>
      <c r="AB248" s="468">
        <v>27.371262586800178</v>
      </c>
      <c r="AC248" s="468">
        <v>26.512553446980146</v>
      </c>
      <c r="AD248" s="468">
        <v>26.461714459458662</v>
      </c>
      <c r="AE248" s="468">
        <v>25.001507846213006</v>
      </c>
      <c r="AF248" s="468">
        <v>20.06925025401225</v>
      </c>
      <c r="AG248" s="468">
        <v>22.845900587588712</v>
      </c>
      <c r="AH248" s="468">
        <v>21.222007940942447</v>
      </c>
      <c r="AI248" s="468">
        <v>23.07346401329281</v>
      </c>
      <c r="AJ248" s="468">
        <v>22.941772177257132</v>
      </c>
      <c r="AK248" s="468">
        <v>21.88372329465923</v>
      </c>
      <c r="AL248" s="468">
        <v>20.894465988837421</v>
      </c>
      <c r="AM248" s="468">
        <v>21.241795673411008</v>
      </c>
      <c r="AN248" s="468">
        <v>20.640610601643434</v>
      </c>
      <c r="AO248" s="468">
        <v>22.123879343851996</v>
      </c>
      <c r="AP248" s="468">
        <v>22.271647779953074</v>
      </c>
      <c r="AQ248" s="468">
        <v>21.990732001357358</v>
      </c>
      <c r="AR248" s="468">
        <v>20.007708488904957</v>
      </c>
    </row>
    <row r="249" spans="1:44" s="1" customFormat="1" ht="12.75" customHeight="1" x14ac:dyDescent="0.2">
      <c r="A249" s="465" t="s">
        <v>163</v>
      </c>
      <c r="B249" s="465" t="s">
        <v>1005</v>
      </c>
      <c r="C249" s="465" t="s">
        <v>1006</v>
      </c>
      <c r="D249" s="465" t="s">
        <v>1009</v>
      </c>
      <c r="E249" s="468">
        <v>60.3221716214655</v>
      </c>
      <c r="F249" s="468">
        <v>60.472025238421516</v>
      </c>
      <c r="G249" s="468">
        <v>37.708541138313059</v>
      </c>
      <c r="H249" s="468">
        <v>19.842494714897008</v>
      </c>
      <c r="I249" s="468">
        <v>26.623097758868671</v>
      </c>
      <c r="J249" s="468">
        <v>22.201687546774451</v>
      </c>
      <c r="K249" s="468">
        <v>77.283056657491855</v>
      </c>
      <c r="L249" s="468">
        <v>54.667196586510464</v>
      </c>
      <c r="M249" s="468">
        <v>54.351695163816828</v>
      </c>
      <c r="N249" s="468">
        <v>51.226005377229605</v>
      </c>
      <c r="O249" s="468">
        <v>85.902028058730806</v>
      </c>
      <c r="P249" s="468">
        <v>50.579035606500163</v>
      </c>
      <c r="Q249" s="468">
        <v>67.678028191271835</v>
      </c>
      <c r="R249" s="468">
        <v>72.154162147036814</v>
      </c>
      <c r="S249" s="468">
        <v>57.748790175861679</v>
      </c>
      <c r="T249" s="468">
        <v>42.962628632818074</v>
      </c>
      <c r="U249" s="468">
        <v>55.671724779993582</v>
      </c>
      <c r="V249" s="468">
        <v>46.856945432712301</v>
      </c>
      <c r="W249" s="468">
        <v>51.091737673659253</v>
      </c>
      <c r="X249" s="468">
        <v>67.511710600047593</v>
      </c>
      <c r="Y249" s="468">
        <v>63.925045546121702</v>
      </c>
      <c r="Z249" s="468">
        <v>50.425548082212437</v>
      </c>
      <c r="AA249" s="468">
        <v>49.24349048388396</v>
      </c>
      <c r="AB249" s="468">
        <v>45.885446761920043</v>
      </c>
      <c r="AC249" s="468">
        <v>49.520494871770254</v>
      </c>
      <c r="AD249" s="468">
        <v>41.735658710179216</v>
      </c>
      <c r="AE249" s="468">
        <v>44.255762550416165</v>
      </c>
      <c r="AF249" s="468">
        <v>40.426446995761232</v>
      </c>
      <c r="AG249" s="468">
        <v>38.799479109037527</v>
      </c>
      <c r="AH249" s="468">
        <v>36.497162051896964</v>
      </c>
      <c r="AI249" s="468">
        <v>33.406316358761792</v>
      </c>
      <c r="AJ249" s="468">
        <v>32.688090642165292</v>
      </c>
      <c r="AK249" s="468">
        <v>32.519058681949552</v>
      </c>
      <c r="AL249" s="468">
        <v>27.53423571616074</v>
      </c>
      <c r="AM249" s="468">
        <v>23.820143185319665</v>
      </c>
      <c r="AN249" s="468">
        <v>21.85078518834246</v>
      </c>
      <c r="AO249" s="468">
        <v>20.384732110761856</v>
      </c>
      <c r="AP249" s="468">
        <v>18.575508280925856</v>
      </c>
      <c r="AQ249" s="468">
        <v>17.796877656691173</v>
      </c>
      <c r="AR249" s="468">
        <v>15.726387065970025</v>
      </c>
    </row>
    <row r="250" spans="1:44" s="1" customFormat="1" ht="12.75" customHeight="1" x14ac:dyDescent="0.2">
      <c r="A250" s="465" t="s">
        <v>869</v>
      </c>
      <c r="B250" s="465" t="s">
        <v>974</v>
      </c>
      <c r="C250" s="465" t="s">
        <v>975</v>
      </c>
      <c r="D250" s="465" t="s">
        <v>1017</v>
      </c>
      <c r="E250" s="468">
        <v>1.6194402703784923E-2</v>
      </c>
      <c r="F250" s="468">
        <v>1.6377414265842122E-2</v>
      </c>
      <c r="G250" s="468">
        <v>1.637411977944319E-2</v>
      </c>
      <c r="H250" s="468">
        <v>1.637545241719017E-2</v>
      </c>
      <c r="I250" s="468">
        <v>1.6392724878858293E-2</v>
      </c>
      <c r="J250" s="468">
        <v>1.6449092135996806E-2</v>
      </c>
      <c r="K250" s="468">
        <v>1.6447351052151581E-2</v>
      </c>
      <c r="L250" s="468">
        <v>1.644810225996416E-2</v>
      </c>
      <c r="M250" s="468">
        <v>1.6353321306039219E-2</v>
      </c>
      <c r="N250" s="468">
        <v>1.6521040539652553E-2</v>
      </c>
      <c r="O250" s="468">
        <v>1.6623466527592549E-2</v>
      </c>
      <c r="P250" s="468">
        <v>1.6721647023699139E-2</v>
      </c>
      <c r="Q250" s="468">
        <v>1.6832930527952997E-2</v>
      </c>
      <c r="R250" s="468">
        <v>1.6891655990144475E-2</v>
      </c>
      <c r="S250" s="468">
        <v>1.7108064967221212E-2</v>
      </c>
      <c r="T250" s="468">
        <v>1.7620095726261151E-2</v>
      </c>
      <c r="U250" s="468">
        <v>1.8067317705999252E-2</v>
      </c>
      <c r="V250" s="468">
        <v>1.837053338336787E-2</v>
      </c>
      <c r="W250" s="468">
        <v>1.8670675770686675E-2</v>
      </c>
      <c r="X250" s="468">
        <v>1.9169964495410013E-2</v>
      </c>
      <c r="Y250" s="468">
        <v>2.0044871288564695E-2</v>
      </c>
      <c r="Z250" s="468">
        <v>2.1577359144178493E-2</v>
      </c>
      <c r="AA250" s="468">
        <v>2.3239786855223963E-2</v>
      </c>
      <c r="AB250" s="468">
        <v>2.423213507868115E-2</v>
      </c>
      <c r="AC250" s="468">
        <v>1.7875023285332355E-2</v>
      </c>
      <c r="AD250" s="468">
        <v>2.2446951448985942E-2</v>
      </c>
      <c r="AE250" s="468">
        <v>2.1344775776434132E-2</v>
      </c>
      <c r="AF250" s="468">
        <v>2.0551491185478984E-2</v>
      </c>
      <c r="AG250" s="468">
        <v>2.0090267010929488E-2</v>
      </c>
      <c r="AH250" s="468">
        <v>1.9734970374076979E-2</v>
      </c>
      <c r="AI250" s="468">
        <v>1.9485296571883529E-2</v>
      </c>
      <c r="AJ250" s="468">
        <v>1.9326067811689645E-2</v>
      </c>
      <c r="AK250" s="468">
        <v>1.9248343093285564E-2</v>
      </c>
      <c r="AL250" s="468">
        <v>1.9348470494821048E-2</v>
      </c>
      <c r="AM250" s="468">
        <v>1.9768571021854673E-2</v>
      </c>
      <c r="AN250" s="468">
        <v>1.9953639881554946E-2</v>
      </c>
      <c r="AO250" s="468">
        <v>2.0888669741855583E-2</v>
      </c>
      <c r="AP250" s="468">
        <v>2.146903633620826E-2</v>
      </c>
      <c r="AQ250" s="468">
        <v>2.1973429455355679E-2</v>
      </c>
      <c r="AR250" s="468">
        <v>2.2255700168410216E-2</v>
      </c>
    </row>
    <row r="251" spans="1:44" s="1" customFormat="1" ht="12.75" customHeight="1" x14ac:dyDescent="0.2">
      <c r="A251" s="465" t="s">
        <v>869</v>
      </c>
      <c r="B251" s="465" t="s">
        <v>976</v>
      </c>
      <c r="C251" s="465" t="s">
        <v>2164</v>
      </c>
      <c r="D251" s="465" t="s">
        <v>1017</v>
      </c>
      <c r="E251" s="469"/>
      <c r="F251" s="469"/>
      <c r="G251" s="469"/>
      <c r="H251" s="469"/>
      <c r="I251" s="469"/>
      <c r="J251" s="468">
        <v>6.0033393444614922E-3</v>
      </c>
      <c r="K251" s="468">
        <v>5.7916417344442963E-3</v>
      </c>
      <c r="L251" s="468">
        <v>6.1993143633429799E-3</v>
      </c>
      <c r="M251" s="468">
        <v>6.6083911677503535E-3</v>
      </c>
      <c r="N251" s="468">
        <v>6.8958143198963292E-3</v>
      </c>
      <c r="O251" s="468">
        <v>7.338918021169297E-3</v>
      </c>
      <c r="P251" s="468">
        <v>8.2185916033615455E-3</v>
      </c>
      <c r="Q251" s="468">
        <v>8.8113685622285744E-3</v>
      </c>
      <c r="R251" s="468">
        <v>9.0538337288537003E-3</v>
      </c>
      <c r="S251" s="468">
        <v>9.8103021866088082E-3</v>
      </c>
      <c r="T251" s="468">
        <v>1.0140687163907839E-2</v>
      </c>
      <c r="U251" s="468">
        <v>9.4683599395973313E-3</v>
      </c>
      <c r="V251" s="468">
        <v>9.0748422867606045E-3</v>
      </c>
      <c r="W251" s="468">
        <v>8.8646392192518863E-3</v>
      </c>
      <c r="X251" s="468">
        <v>9.5850655224064257E-3</v>
      </c>
      <c r="Y251" s="468">
        <v>9.6226207807976246E-3</v>
      </c>
      <c r="Z251" s="468">
        <v>9.3783906406749457E-3</v>
      </c>
      <c r="AA251" s="468">
        <v>9.609969727980611E-3</v>
      </c>
      <c r="AB251" s="468">
        <v>1.0048851545979034E-2</v>
      </c>
      <c r="AC251" s="468">
        <v>8.7424510081713629E-3</v>
      </c>
      <c r="AD251" s="468">
        <v>9.2221103196588397E-3</v>
      </c>
      <c r="AE251" s="468">
        <v>9.9156010624938187E-3</v>
      </c>
      <c r="AF251" s="468">
        <v>1.0122059174925637E-2</v>
      </c>
      <c r="AG251" s="468">
        <v>1.0595192992744451E-2</v>
      </c>
      <c r="AH251" s="468">
        <v>1.1135304247236879E-2</v>
      </c>
      <c r="AI251" s="468">
        <v>1.1396726098124588E-2</v>
      </c>
      <c r="AJ251" s="468">
        <v>1.2331450024893928E-2</v>
      </c>
      <c r="AK251" s="468">
        <v>1.2158898403079143E-2</v>
      </c>
      <c r="AL251" s="468">
        <v>1.284654883104961E-2</v>
      </c>
      <c r="AM251" s="468">
        <v>1.211880356998243E-2</v>
      </c>
      <c r="AN251" s="468">
        <v>4.6942150593478815E-3</v>
      </c>
      <c r="AO251" s="468">
        <v>5.4117910656517254E-3</v>
      </c>
      <c r="AP251" s="468">
        <v>9.9296400339837707E-3</v>
      </c>
      <c r="AQ251" s="468">
        <v>1.1465724496081235E-2</v>
      </c>
      <c r="AR251" s="468">
        <v>1.2004886345051317E-2</v>
      </c>
    </row>
    <row r="252" spans="1:44" s="1" customFormat="1" ht="12.75" customHeight="1" x14ac:dyDescent="0.2">
      <c r="A252" s="465" t="s">
        <v>869</v>
      </c>
      <c r="B252" s="465" t="s">
        <v>976</v>
      </c>
      <c r="C252" s="465" t="s">
        <v>977</v>
      </c>
      <c r="D252" s="465" t="s">
        <v>1017</v>
      </c>
      <c r="E252" s="468">
        <v>1.7593762486938365E-4</v>
      </c>
      <c r="F252" s="468">
        <v>2.0466013777029399E-4</v>
      </c>
      <c r="G252" s="468">
        <v>1.9846961208155327E-4</v>
      </c>
      <c r="H252" s="468">
        <v>2.5192648887508373E-4</v>
      </c>
      <c r="I252" s="468">
        <v>3.049160519640803E-4</v>
      </c>
      <c r="J252" s="468">
        <v>2.4767687254620489E-4</v>
      </c>
      <c r="K252" s="468">
        <v>2.352812555220165E-4</v>
      </c>
      <c r="L252" s="468">
        <v>2.2849831040198183E-4</v>
      </c>
      <c r="M252" s="468">
        <v>2.3050217593502387E-4</v>
      </c>
      <c r="N252" s="468">
        <v>7.7532941531454366E-5</v>
      </c>
      <c r="O252" s="468">
        <v>8.8511200699383972E-5</v>
      </c>
      <c r="P252" s="468">
        <v>6.3813911273124025E-5</v>
      </c>
      <c r="Q252" s="468">
        <v>7.3188347317514719E-5</v>
      </c>
      <c r="R252" s="468">
        <v>7.3061573812302955E-5</v>
      </c>
      <c r="S252" s="468">
        <v>6.2889865062033928E-5</v>
      </c>
      <c r="T252" s="468">
        <v>5.9444808084567348E-5</v>
      </c>
      <c r="U252" s="468">
        <v>5.7631237877095427E-5</v>
      </c>
      <c r="V252" s="468">
        <v>5.6982545033692106E-5</v>
      </c>
      <c r="W252" s="468">
        <v>5.3745909162395509E-5</v>
      </c>
      <c r="X252" s="468">
        <v>5.5971949867126919E-5</v>
      </c>
      <c r="Y252" s="468">
        <v>5.9299635565144136E-5</v>
      </c>
      <c r="Z252" s="468">
        <v>1.1042090550485723E-5</v>
      </c>
      <c r="AA252" s="468">
        <v>5.096349484839564E-6</v>
      </c>
      <c r="AB252" s="468">
        <v>5.7121583809243445E-5</v>
      </c>
      <c r="AC252" s="468">
        <v>2.6331571531590184E-5</v>
      </c>
      <c r="AD252" s="468">
        <v>5.0963494848395623E-6</v>
      </c>
      <c r="AE252" s="468">
        <v>2.6331139005004412E-5</v>
      </c>
      <c r="AF252" s="468">
        <v>6.1580889608478073E-6</v>
      </c>
      <c r="AG252" s="468">
        <v>1.2528525816897264E-5</v>
      </c>
      <c r="AH252" s="468">
        <v>2.0385397939358249E-5</v>
      </c>
      <c r="AI252" s="468">
        <v>4.7353580629967614E-5</v>
      </c>
      <c r="AJ252" s="468">
        <v>4.459305799234619E-6</v>
      </c>
      <c r="AK252" s="468">
        <v>0</v>
      </c>
      <c r="AL252" s="468">
        <v>0</v>
      </c>
      <c r="AM252" s="468">
        <v>0</v>
      </c>
      <c r="AN252" s="468">
        <v>0</v>
      </c>
      <c r="AO252" s="468">
        <v>0</v>
      </c>
      <c r="AP252" s="468">
        <v>0</v>
      </c>
      <c r="AQ252" s="468">
        <v>0</v>
      </c>
      <c r="AR252" s="468">
        <v>0</v>
      </c>
    </row>
    <row r="253" spans="1:44" s="1" customFormat="1" ht="12.75" customHeight="1" x14ac:dyDescent="0.2">
      <c r="A253" s="465" t="s">
        <v>869</v>
      </c>
      <c r="B253" s="465" t="s">
        <v>978</v>
      </c>
      <c r="C253" s="465" t="s">
        <v>979</v>
      </c>
      <c r="D253" s="465" t="s">
        <v>1017</v>
      </c>
      <c r="E253" s="469"/>
      <c r="F253" s="469"/>
      <c r="G253" s="469"/>
      <c r="H253" s="469"/>
      <c r="I253" s="469"/>
      <c r="J253" s="469"/>
      <c r="K253" s="469"/>
      <c r="L253" s="469"/>
      <c r="M253" s="469"/>
      <c r="N253" s="469"/>
      <c r="O253" s="469"/>
      <c r="P253" s="469"/>
      <c r="Q253" s="469"/>
      <c r="R253" s="469"/>
      <c r="S253" s="468">
        <v>0</v>
      </c>
      <c r="T253" s="468">
        <v>0</v>
      </c>
      <c r="U253" s="468">
        <v>0</v>
      </c>
      <c r="V253" s="468">
        <v>0</v>
      </c>
      <c r="W253" s="468">
        <v>0</v>
      </c>
      <c r="X253" s="468">
        <v>0</v>
      </c>
      <c r="Y253" s="468">
        <v>0</v>
      </c>
      <c r="Z253" s="468">
        <v>0</v>
      </c>
      <c r="AA253" s="468">
        <v>0</v>
      </c>
      <c r="AB253" s="468">
        <v>0</v>
      </c>
      <c r="AC253" s="468">
        <v>0</v>
      </c>
      <c r="AD253" s="468">
        <v>0</v>
      </c>
      <c r="AE253" s="468">
        <v>0</v>
      </c>
      <c r="AF253" s="468">
        <v>0</v>
      </c>
      <c r="AG253" s="468">
        <v>0</v>
      </c>
      <c r="AH253" s="468">
        <v>0</v>
      </c>
      <c r="AI253" s="468">
        <v>0</v>
      </c>
      <c r="AJ253" s="468">
        <v>0</v>
      </c>
      <c r="AK253" s="468">
        <v>0</v>
      </c>
      <c r="AL253" s="468">
        <v>0</v>
      </c>
      <c r="AM253" s="468">
        <v>0</v>
      </c>
      <c r="AN253" s="468">
        <v>0</v>
      </c>
      <c r="AO253" s="468">
        <v>0</v>
      </c>
      <c r="AP253" s="468">
        <v>0</v>
      </c>
      <c r="AQ253" s="468">
        <v>0</v>
      </c>
      <c r="AR253" s="468">
        <v>0</v>
      </c>
    </row>
    <row r="254" spans="1:44" s="1" customFormat="1" ht="12.75" customHeight="1" x14ac:dyDescent="0.2">
      <c r="A254" s="465" t="s">
        <v>869</v>
      </c>
      <c r="B254" s="465" t="s">
        <v>980</v>
      </c>
      <c r="C254" s="465" t="s">
        <v>2165</v>
      </c>
      <c r="D254" s="465" t="s">
        <v>1017</v>
      </c>
      <c r="E254" s="469"/>
      <c r="F254" s="469"/>
      <c r="G254" s="469"/>
      <c r="H254" s="469"/>
      <c r="I254" s="469"/>
      <c r="J254" s="468">
        <v>2.2219522909422799E-3</v>
      </c>
      <c r="K254" s="468">
        <v>2.1584811854136899E-3</v>
      </c>
      <c r="L254" s="468">
        <v>2.1282776835016828E-3</v>
      </c>
      <c r="M254" s="468">
        <v>2.1083389962268037E-3</v>
      </c>
      <c r="N254" s="468">
        <v>2.1037386074055212E-3</v>
      </c>
      <c r="O254" s="468">
        <v>2.2537513683846206E-3</v>
      </c>
      <c r="P254" s="468">
        <v>2.6880246552747206E-3</v>
      </c>
      <c r="Q254" s="468">
        <v>2.7062697006163226E-3</v>
      </c>
      <c r="R254" s="468">
        <v>2.259042523305276E-3</v>
      </c>
      <c r="S254" s="468">
        <v>2.0363067968437523E-3</v>
      </c>
      <c r="T254" s="468">
        <v>1.8087815268768132E-3</v>
      </c>
      <c r="U254" s="468">
        <v>1.7981463841985452E-3</v>
      </c>
      <c r="V254" s="468">
        <v>1.5853295272575485E-3</v>
      </c>
      <c r="W254" s="468">
        <v>1.5209911170151308E-3</v>
      </c>
      <c r="X254" s="468">
        <v>1.1924149924366155E-3</v>
      </c>
      <c r="Y254" s="468">
        <v>1.2338229567621004E-3</v>
      </c>
      <c r="Z254" s="468">
        <v>1.2108115800462274E-3</v>
      </c>
      <c r="AA254" s="468">
        <v>1.3014728248478421E-3</v>
      </c>
      <c r="AB254" s="468">
        <v>1.2892872207146695E-3</v>
      </c>
      <c r="AC254" s="468">
        <v>1.3325579166331692E-3</v>
      </c>
      <c r="AD254" s="468">
        <v>1.5326815410736118E-3</v>
      </c>
      <c r="AE254" s="468">
        <v>1.7924622012760448E-3</v>
      </c>
      <c r="AF254" s="468">
        <v>1.5683275065725543E-3</v>
      </c>
      <c r="AG254" s="468">
        <v>1.5543563238219144E-3</v>
      </c>
      <c r="AH254" s="468">
        <v>1.4866666713736114E-3</v>
      </c>
      <c r="AI254" s="468">
        <v>1.4512677030794831E-3</v>
      </c>
      <c r="AJ254" s="468">
        <v>1.5126578335202556E-3</v>
      </c>
      <c r="AK254" s="468">
        <v>1.4861612838766095E-3</v>
      </c>
      <c r="AL254" s="468">
        <v>1.4715896391017881E-3</v>
      </c>
      <c r="AM254" s="468">
        <v>1.2621202414765261E-3</v>
      </c>
      <c r="AN254" s="468">
        <v>7.9703898398940289E-4</v>
      </c>
      <c r="AO254" s="468">
        <v>8.6860193396936874E-4</v>
      </c>
      <c r="AP254" s="468">
        <v>1.2636306171667916E-3</v>
      </c>
      <c r="AQ254" s="468">
        <v>1.2787175603693822E-3</v>
      </c>
      <c r="AR254" s="468">
        <v>1.1765685831295592E-3</v>
      </c>
    </row>
    <row r="255" spans="1:44" s="1" customFormat="1" ht="12.75" customHeight="1" x14ac:dyDescent="0.2">
      <c r="A255" s="465" t="s">
        <v>869</v>
      </c>
      <c r="B255" s="465" t="s">
        <v>980</v>
      </c>
      <c r="C255" s="465" t="s">
        <v>981</v>
      </c>
      <c r="D255" s="465" t="s">
        <v>1017</v>
      </c>
      <c r="E255" s="468">
        <v>9.175449185239088E-4</v>
      </c>
      <c r="F255" s="468">
        <v>9.2248246266750605E-4</v>
      </c>
      <c r="G255" s="468">
        <v>7.6134287432999125E-4</v>
      </c>
      <c r="H255" s="468">
        <v>8.0577839055530017E-4</v>
      </c>
      <c r="I255" s="468">
        <v>7.9037436443344061E-4</v>
      </c>
      <c r="J255" s="468">
        <v>7.7562762100636556E-4</v>
      </c>
      <c r="K255" s="468">
        <v>7.1922253339904004E-4</v>
      </c>
      <c r="L255" s="468">
        <v>6.967014280104463E-4</v>
      </c>
      <c r="M255" s="468">
        <v>6.7155165556611121E-4</v>
      </c>
      <c r="N255" s="468">
        <v>8.2855548625934878E-4</v>
      </c>
      <c r="O255" s="468">
        <v>9.0421520936334945E-4</v>
      </c>
      <c r="P255" s="468">
        <v>8.2910898788672073E-4</v>
      </c>
      <c r="Q255" s="468">
        <v>7.8830706362351805E-4</v>
      </c>
      <c r="R255" s="468">
        <v>7.0710459301098587E-4</v>
      </c>
      <c r="S255" s="468">
        <v>7.0113786205247802E-4</v>
      </c>
      <c r="T255" s="468">
        <v>6.9239683451937501E-4</v>
      </c>
      <c r="U255" s="468">
        <v>6.791745786975616E-4</v>
      </c>
      <c r="V255" s="468">
        <v>6.7136977953956159E-4</v>
      </c>
      <c r="W255" s="468">
        <v>6.3319932696456586E-4</v>
      </c>
      <c r="X255" s="468">
        <v>6.5943383122094034E-4</v>
      </c>
      <c r="Y255" s="468">
        <v>6.5568337532601279E-4</v>
      </c>
      <c r="Z255" s="468">
        <v>6.2961150927288794E-4</v>
      </c>
      <c r="AA255" s="468">
        <v>6.7186874041801591E-4</v>
      </c>
      <c r="AB255" s="468">
        <v>5.9754697709743889E-4</v>
      </c>
      <c r="AC255" s="468">
        <v>5.0114023720965856E-4</v>
      </c>
      <c r="AD255" s="468">
        <v>4.6971354418604656E-4</v>
      </c>
      <c r="AE255" s="468">
        <v>3.9220656243744479E-4</v>
      </c>
      <c r="AF255" s="468">
        <v>4.2851805251692665E-4</v>
      </c>
      <c r="AG255" s="468">
        <v>4.4295770939063874E-4</v>
      </c>
      <c r="AH255" s="468">
        <v>2.6543486900206057E-4</v>
      </c>
      <c r="AI255" s="468">
        <v>2.9091661642625846E-4</v>
      </c>
      <c r="AJ255" s="468">
        <v>3.2085766964969092E-4</v>
      </c>
      <c r="AK255" s="468">
        <v>2.1149850362096482E-4</v>
      </c>
      <c r="AL255" s="468">
        <v>3.3614671810420956E-4</v>
      </c>
      <c r="AM255" s="468">
        <v>2.7690165534294974E-4</v>
      </c>
      <c r="AN255" s="468">
        <v>3.0238340276708735E-4</v>
      </c>
      <c r="AO255" s="468">
        <v>1.8049571092140126E-4</v>
      </c>
      <c r="AP255" s="468">
        <v>3.6948533765086837E-5</v>
      </c>
      <c r="AQ255" s="468">
        <v>2.4420007948189575E-5</v>
      </c>
      <c r="AR255" s="468">
        <v>1.9960702148954961E-5</v>
      </c>
    </row>
    <row r="256" spans="1:44" s="1" customFormat="1" ht="12.75" customHeight="1" x14ac:dyDescent="0.2">
      <c r="A256" s="465" t="s">
        <v>869</v>
      </c>
      <c r="B256" s="465" t="s">
        <v>982</v>
      </c>
      <c r="C256" s="465" t="s">
        <v>983</v>
      </c>
      <c r="D256" s="465" t="s">
        <v>1017</v>
      </c>
      <c r="E256" s="469"/>
      <c r="F256" s="469"/>
      <c r="G256" s="469"/>
      <c r="H256" s="469"/>
      <c r="I256" s="469"/>
      <c r="J256" s="469"/>
      <c r="K256" s="469"/>
      <c r="L256" s="469"/>
      <c r="M256" s="469"/>
      <c r="N256" s="469"/>
      <c r="O256" s="469"/>
      <c r="P256" s="469"/>
      <c r="Q256" s="469"/>
      <c r="R256" s="469"/>
      <c r="S256" s="468">
        <v>0</v>
      </c>
      <c r="T256" s="468">
        <v>0</v>
      </c>
      <c r="U256" s="468">
        <v>0</v>
      </c>
      <c r="V256" s="468">
        <v>0</v>
      </c>
      <c r="W256" s="468">
        <v>0</v>
      </c>
      <c r="X256" s="468">
        <v>0</v>
      </c>
      <c r="Y256" s="468">
        <v>0</v>
      </c>
      <c r="Z256" s="468">
        <v>0</v>
      </c>
      <c r="AA256" s="468">
        <v>0</v>
      </c>
      <c r="AB256" s="468">
        <v>0</v>
      </c>
      <c r="AC256" s="468">
        <v>0</v>
      </c>
      <c r="AD256" s="468">
        <v>0</v>
      </c>
      <c r="AE256" s="468">
        <v>0</v>
      </c>
      <c r="AF256" s="468">
        <v>0</v>
      </c>
      <c r="AG256" s="468">
        <v>0</v>
      </c>
      <c r="AH256" s="468">
        <v>0</v>
      </c>
      <c r="AI256" s="468">
        <v>0</v>
      </c>
      <c r="AJ256" s="468">
        <v>0</v>
      </c>
      <c r="AK256" s="468">
        <v>0</v>
      </c>
      <c r="AL256" s="468">
        <v>0</v>
      </c>
      <c r="AM256" s="468">
        <v>0</v>
      </c>
      <c r="AN256" s="468">
        <v>0</v>
      </c>
      <c r="AO256" s="468">
        <v>0</v>
      </c>
      <c r="AP256" s="468">
        <v>0</v>
      </c>
      <c r="AQ256" s="468">
        <v>0</v>
      </c>
      <c r="AR256" s="468">
        <v>0</v>
      </c>
    </row>
    <row r="257" spans="1:44" s="1" customFormat="1" ht="12.75" customHeight="1" x14ac:dyDescent="0.2">
      <c r="A257" s="465" t="s">
        <v>869</v>
      </c>
      <c r="B257" s="465" t="s">
        <v>984</v>
      </c>
      <c r="C257" s="465" t="s">
        <v>985</v>
      </c>
      <c r="D257" s="465" t="s">
        <v>1017</v>
      </c>
      <c r="E257" s="468">
        <v>0.41113033439923874</v>
      </c>
      <c r="F257" s="468">
        <v>0.41468603521667069</v>
      </c>
      <c r="G257" s="468">
        <v>0.41698413797156353</v>
      </c>
      <c r="H257" s="468">
        <v>0.42207634306822328</v>
      </c>
      <c r="I257" s="468">
        <v>0.41732631559423145</v>
      </c>
      <c r="J257" s="468">
        <v>0.44273238514573521</v>
      </c>
      <c r="K257" s="468">
        <v>0.47232514011545457</v>
      </c>
      <c r="L257" s="468">
        <v>0.4958984096268732</v>
      </c>
      <c r="M257" s="468">
        <v>0.50910493159161851</v>
      </c>
      <c r="N257" s="468">
        <v>0.52700969308358914</v>
      </c>
      <c r="O257" s="468">
        <v>0.53253754945081022</v>
      </c>
      <c r="P257" s="468">
        <v>0.53824551736371939</v>
      </c>
      <c r="Q257" s="468">
        <v>0.55237729683394243</v>
      </c>
      <c r="R257" s="468">
        <v>0.56271358379990732</v>
      </c>
      <c r="S257" s="468">
        <v>0.56165944054513572</v>
      </c>
      <c r="T257" s="468">
        <v>0.55517349235979263</v>
      </c>
      <c r="U257" s="468">
        <v>0.54378294547689876</v>
      </c>
      <c r="V257" s="468">
        <v>0.54844855424816741</v>
      </c>
      <c r="W257" s="468">
        <v>0.55504991184254759</v>
      </c>
      <c r="X257" s="468">
        <v>0.55171454447754553</v>
      </c>
      <c r="Y257" s="468">
        <v>0.53743725774142226</v>
      </c>
      <c r="Z257" s="468">
        <v>0.5319020160220943</v>
      </c>
      <c r="AA257" s="468">
        <v>0.5358842934386403</v>
      </c>
      <c r="AB257" s="468">
        <v>0.51826064224113599</v>
      </c>
      <c r="AC257" s="468">
        <v>0.50033643005564599</v>
      </c>
      <c r="AD257" s="468">
        <v>0.47644956815067357</v>
      </c>
      <c r="AE257" s="468">
        <v>0.45395447137430434</v>
      </c>
      <c r="AF257" s="468">
        <v>0.43656699544371008</v>
      </c>
      <c r="AG257" s="468">
        <v>0.42892178070663722</v>
      </c>
      <c r="AH257" s="468">
        <v>0.42879254444097836</v>
      </c>
      <c r="AI257" s="468">
        <v>0.43346440729901103</v>
      </c>
      <c r="AJ257" s="468">
        <v>0.43332621144515693</v>
      </c>
      <c r="AK257" s="468">
        <v>0.43800049740033337</v>
      </c>
      <c r="AL257" s="468">
        <v>0.44451819140124438</v>
      </c>
      <c r="AM257" s="468">
        <v>0.44448707330064474</v>
      </c>
      <c r="AN257" s="468">
        <v>0.3944182773978403</v>
      </c>
      <c r="AO257" s="468">
        <v>0.40043661714706325</v>
      </c>
      <c r="AP257" s="468">
        <v>0.39636973214798787</v>
      </c>
      <c r="AQ257" s="468">
        <v>0.39717670419529816</v>
      </c>
      <c r="AR257" s="468">
        <v>0.36921410227145235</v>
      </c>
    </row>
    <row r="258" spans="1:44" s="1" customFormat="1" ht="12.75" customHeight="1" x14ac:dyDescent="0.2">
      <c r="A258" s="465" t="s">
        <v>869</v>
      </c>
      <c r="B258" s="465" t="s">
        <v>986</v>
      </c>
      <c r="C258" s="465" t="s">
        <v>987</v>
      </c>
      <c r="D258" s="465" t="s">
        <v>1017</v>
      </c>
      <c r="E258" s="468">
        <v>5.2781618269053497E-2</v>
      </c>
      <c r="F258" s="468">
        <v>5.5414365072275817E-2</v>
      </c>
      <c r="G258" s="468">
        <v>5.628187822494967E-2</v>
      </c>
      <c r="H258" s="468">
        <v>5.7172432041106599E-2</v>
      </c>
      <c r="I258" s="468">
        <v>5.783494282953533E-2</v>
      </c>
      <c r="J258" s="468">
        <v>6.1136156055469321E-2</v>
      </c>
      <c r="K258" s="468">
        <v>6.4934712254418922E-2</v>
      </c>
      <c r="L258" s="468">
        <v>6.6029167364175398E-2</v>
      </c>
      <c r="M258" s="468">
        <v>6.7853538291529292E-2</v>
      </c>
      <c r="N258" s="468">
        <v>7.0533705682158471E-2</v>
      </c>
      <c r="O258" s="468">
        <v>7.0229135824438876E-2</v>
      </c>
      <c r="P258" s="468">
        <v>7.0882484716873403E-2</v>
      </c>
      <c r="Q258" s="468">
        <v>7.158280659728769E-2</v>
      </c>
      <c r="R258" s="468">
        <v>7.359594725382225E-2</v>
      </c>
      <c r="S258" s="468">
        <v>7.5425253960875988E-2</v>
      </c>
      <c r="T258" s="468">
        <v>7.6769833496691947E-2</v>
      </c>
      <c r="U258" s="468">
        <v>8.1260608357520178E-2</v>
      </c>
      <c r="V258" s="468">
        <v>8.1096557003910552E-2</v>
      </c>
      <c r="W258" s="468">
        <v>8.2305105583776433E-2</v>
      </c>
      <c r="X258" s="468">
        <v>8.641372765610493E-2</v>
      </c>
      <c r="Y258" s="468">
        <v>8.9216099085590209E-2</v>
      </c>
      <c r="Z258" s="468">
        <v>9.4930999705349156E-2</v>
      </c>
      <c r="AA258" s="468">
        <v>0.10033007479447194</v>
      </c>
      <c r="AB258" s="468">
        <v>9.7158891638433387E-2</v>
      </c>
      <c r="AC258" s="468">
        <v>8.8724936237353377E-2</v>
      </c>
      <c r="AD258" s="468">
        <v>8.4171940532251965E-2</v>
      </c>
      <c r="AE258" s="468">
        <v>7.5389471891853174E-2</v>
      </c>
      <c r="AF258" s="468">
        <v>6.9091550941739951E-2</v>
      </c>
      <c r="AG258" s="468">
        <v>6.4667463175169401E-2</v>
      </c>
      <c r="AH258" s="468">
        <v>6.1411664611161959E-2</v>
      </c>
      <c r="AI258" s="468">
        <v>6.1367398645134789E-2</v>
      </c>
      <c r="AJ258" s="468">
        <v>6.0586029006384171E-2</v>
      </c>
      <c r="AK258" s="468">
        <v>6.0667774393130945E-2</v>
      </c>
      <c r="AL258" s="468">
        <v>6.0507638792673409E-2</v>
      </c>
      <c r="AM258" s="468">
        <v>5.7347443109697464E-2</v>
      </c>
      <c r="AN258" s="468">
        <v>5.2855402294283427E-2</v>
      </c>
      <c r="AO258" s="468">
        <v>5.4354853006084426E-2</v>
      </c>
      <c r="AP258" s="468">
        <v>5.745578996982572E-2</v>
      </c>
      <c r="AQ258" s="468">
        <v>5.7567009790272704E-2</v>
      </c>
      <c r="AR258" s="468">
        <v>5.7658261055830683E-2</v>
      </c>
    </row>
    <row r="259" spans="1:44" s="1" customFormat="1" ht="12.75" customHeight="1" x14ac:dyDescent="0.2">
      <c r="A259" s="465" t="s">
        <v>869</v>
      </c>
      <c r="B259" s="465" t="s">
        <v>988</v>
      </c>
      <c r="C259" s="465" t="s">
        <v>989</v>
      </c>
      <c r="D259" s="465" t="s">
        <v>1017</v>
      </c>
      <c r="E259" s="468">
        <v>7.838143206489423E-2</v>
      </c>
      <c r="F259" s="468">
        <v>8.8545661663398098E-2</v>
      </c>
      <c r="G259" s="468">
        <v>8.6976939448176527E-2</v>
      </c>
      <c r="H259" s="468">
        <v>8.5949350395221932E-2</v>
      </c>
      <c r="I259" s="468">
        <v>8.8903459010267555E-2</v>
      </c>
      <c r="J259" s="468">
        <v>9.2094916969744658E-2</v>
      </c>
      <c r="K259" s="468">
        <v>9.1121561773294016E-2</v>
      </c>
      <c r="L259" s="468">
        <v>8.8505606568359541E-2</v>
      </c>
      <c r="M259" s="468">
        <v>8.679776340052503E-2</v>
      </c>
      <c r="N259" s="468">
        <v>9.4096906183127799E-2</v>
      </c>
      <c r="O259" s="468">
        <v>9.562635119950115E-2</v>
      </c>
      <c r="P259" s="468">
        <v>9.8423882956470948E-2</v>
      </c>
      <c r="Q259" s="468">
        <v>9.9329896179627092E-2</v>
      </c>
      <c r="R259" s="468">
        <v>0.10020305300428664</v>
      </c>
      <c r="S259" s="468">
        <v>0.10247078755682881</v>
      </c>
      <c r="T259" s="468">
        <v>9.8642769817466627E-2</v>
      </c>
      <c r="U259" s="468">
        <v>0.10077229638103279</v>
      </c>
      <c r="V259" s="468">
        <v>0.10159130398354611</v>
      </c>
      <c r="W259" s="468">
        <v>0.10905828728513146</v>
      </c>
      <c r="X259" s="468">
        <v>0.1132100436825885</v>
      </c>
      <c r="Y259" s="468">
        <v>0.11551433584852737</v>
      </c>
      <c r="Z259" s="468">
        <v>0.11932582195579658</v>
      </c>
      <c r="AA259" s="468">
        <v>0.12455222773615682</v>
      </c>
      <c r="AB259" s="468">
        <v>0.11771562978248422</v>
      </c>
      <c r="AC259" s="468">
        <v>0.10630364996364797</v>
      </c>
      <c r="AD259" s="468">
        <v>0.110336100081106</v>
      </c>
      <c r="AE259" s="468">
        <v>0.11185877981244084</v>
      </c>
      <c r="AF259" s="468">
        <v>0.10233577115903647</v>
      </c>
      <c r="AG259" s="468">
        <v>9.9351302469373168E-2</v>
      </c>
      <c r="AH259" s="468">
        <v>0.10685459880670477</v>
      </c>
      <c r="AI259" s="468">
        <v>0.10839609966927317</v>
      </c>
      <c r="AJ259" s="468">
        <v>0.11327845106657307</v>
      </c>
      <c r="AK259" s="468">
        <v>0.11517186598282277</v>
      </c>
      <c r="AL259" s="468">
        <v>0.11858270973054311</v>
      </c>
      <c r="AM259" s="468">
        <v>0.11602784189075697</v>
      </c>
      <c r="AN259" s="468">
        <v>0.11316537750872686</v>
      </c>
      <c r="AO259" s="468">
        <v>0.11570291282803116</v>
      </c>
      <c r="AP259" s="468">
        <v>0.11063538037358832</v>
      </c>
      <c r="AQ259" s="468">
        <v>0.10944932799409161</v>
      </c>
      <c r="AR259" s="468">
        <v>8.693117695720734E-2</v>
      </c>
    </row>
    <row r="260" spans="1:44" s="1" customFormat="1" ht="12.75" customHeight="1" x14ac:dyDescent="0.2">
      <c r="A260" s="465" t="s">
        <v>869</v>
      </c>
      <c r="B260" s="465" t="s">
        <v>990</v>
      </c>
      <c r="C260" s="465" t="s">
        <v>991</v>
      </c>
      <c r="D260" s="465" t="s">
        <v>1017</v>
      </c>
      <c r="E260" s="468">
        <v>4.6260799410404504E-3</v>
      </c>
      <c r="F260" s="468">
        <v>4.4624729785396316E-3</v>
      </c>
      <c r="G260" s="468">
        <v>4.2760439485948825E-3</v>
      </c>
      <c r="H260" s="468">
        <v>4.2311158319087881E-3</v>
      </c>
      <c r="I260" s="468">
        <v>4.1217028678961366E-3</v>
      </c>
      <c r="J260" s="468">
        <v>4.3522829522864457E-3</v>
      </c>
      <c r="K260" s="468">
        <v>4.4727729728346764E-3</v>
      </c>
      <c r="L260" s="468">
        <v>4.6944524820106701E-3</v>
      </c>
      <c r="M260" s="468">
        <v>4.8826375630836496E-3</v>
      </c>
      <c r="N260" s="468">
        <v>5.1073525654462592E-3</v>
      </c>
      <c r="O260" s="468">
        <v>5.3837676081781964E-3</v>
      </c>
      <c r="P260" s="468">
        <v>5.6666904750178847E-3</v>
      </c>
      <c r="Q260" s="468">
        <v>6.2264735856145011E-3</v>
      </c>
      <c r="R260" s="468">
        <v>6.7702445180311682E-3</v>
      </c>
      <c r="S260" s="468">
        <v>6.7867111382448313E-3</v>
      </c>
      <c r="T260" s="468">
        <v>6.775083565012472E-3</v>
      </c>
      <c r="U260" s="468">
        <v>6.3772113737347539E-3</v>
      </c>
      <c r="V260" s="468">
        <v>6.5889760405538778E-3</v>
      </c>
      <c r="W260" s="468">
        <v>6.616508477934332E-3</v>
      </c>
      <c r="X260" s="468">
        <v>6.5350866571478924E-3</v>
      </c>
      <c r="Y260" s="468">
        <v>6.5933671151015734E-3</v>
      </c>
      <c r="Z260" s="468">
        <v>6.819360916891436E-3</v>
      </c>
      <c r="AA260" s="468">
        <v>7.1653152585730356E-3</v>
      </c>
      <c r="AB260" s="468">
        <v>7.1452446935553818E-3</v>
      </c>
      <c r="AC260" s="468">
        <v>6.8689869573184533E-3</v>
      </c>
      <c r="AD260" s="468">
        <v>6.6987247939250243E-3</v>
      </c>
      <c r="AE260" s="468">
        <v>6.452374522687326E-3</v>
      </c>
      <c r="AF260" s="468">
        <v>6.4585447256537689E-3</v>
      </c>
      <c r="AG260" s="468">
        <v>6.491718798524124E-3</v>
      </c>
      <c r="AH260" s="468">
        <v>6.5868999280801616E-3</v>
      </c>
      <c r="AI260" s="468">
        <v>6.6001532484494512E-3</v>
      </c>
      <c r="AJ260" s="468">
        <v>6.5470696873932838E-3</v>
      </c>
      <c r="AK260" s="468">
        <v>6.6198097034072048E-3</v>
      </c>
      <c r="AL260" s="468">
        <v>6.6576714809835225E-3</v>
      </c>
      <c r="AM260" s="468">
        <v>6.5527849538967904E-3</v>
      </c>
      <c r="AN260" s="468">
        <v>6.3221749423731724E-3</v>
      </c>
      <c r="AO260" s="468">
        <v>6.3019298044573492E-3</v>
      </c>
      <c r="AP260" s="468">
        <v>6.1533839049562515E-3</v>
      </c>
      <c r="AQ260" s="468">
        <v>6.0987283623169294E-3</v>
      </c>
      <c r="AR260" s="468">
        <v>5.7198135921386842E-3</v>
      </c>
    </row>
    <row r="261" spans="1:44" s="1" customFormat="1" ht="12.75" customHeight="1" x14ac:dyDescent="0.2">
      <c r="A261" s="465" t="s">
        <v>869</v>
      </c>
      <c r="B261" s="465" t="s">
        <v>1013</v>
      </c>
      <c r="C261" s="465" t="s">
        <v>1014</v>
      </c>
      <c r="D261" s="465" t="s">
        <v>1017</v>
      </c>
      <c r="E261" s="468">
        <v>5.2611671422295894</v>
      </c>
      <c r="F261" s="468">
        <v>5.5492503939761351</v>
      </c>
      <c r="G261" s="468">
        <v>5.5808424082773094</v>
      </c>
      <c r="H261" s="468">
        <v>5.6631595808013202</v>
      </c>
      <c r="I261" s="468">
        <v>5.736579076211501</v>
      </c>
      <c r="J261" s="468">
        <v>6.0635986197194249</v>
      </c>
      <c r="K261" s="468">
        <v>6.3785439091109186</v>
      </c>
      <c r="L261" s="468">
        <v>6.5285918583114411</v>
      </c>
      <c r="M261" s="468">
        <v>6.6092946964048549</v>
      </c>
      <c r="N261" s="468">
        <v>6.956107606603732</v>
      </c>
      <c r="O261" s="468">
        <v>7.0665977337470931</v>
      </c>
      <c r="P261" s="468">
        <v>7.2027383732138173</v>
      </c>
      <c r="Q261" s="468">
        <v>7.452017012765122</v>
      </c>
      <c r="R261" s="468">
        <v>7.6576240682797465</v>
      </c>
      <c r="S261" s="468">
        <v>7.8286620233165243</v>
      </c>
      <c r="T261" s="468">
        <v>7.8295695519390875</v>
      </c>
      <c r="U261" s="468">
        <v>7.8396251120559803</v>
      </c>
      <c r="V261" s="468">
        <v>7.9515666801178648</v>
      </c>
      <c r="W261" s="468">
        <v>8.1901492776799731</v>
      </c>
      <c r="X261" s="468">
        <v>8.4520165113354846</v>
      </c>
      <c r="Y261" s="468">
        <v>8.5076990657547267</v>
      </c>
      <c r="Z261" s="468">
        <v>8.7939751970770246</v>
      </c>
      <c r="AA261" s="468">
        <v>9.1964006880759612</v>
      </c>
      <c r="AB261" s="468">
        <v>8.9935863636567106</v>
      </c>
      <c r="AC261" s="468">
        <v>8.5879920475698253</v>
      </c>
      <c r="AD261" s="468">
        <v>8.5294361094202333</v>
      </c>
      <c r="AE261" s="468">
        <v>8.5907809338988042</v>
      </c>
      <c r="AF261" s="468">
        <v>8.3611591532817755</v>
      </c>
      <c r="AG261" s="468">
        <v>8.2294856536470924</v>
      </c>
      <c r="AH261" s="468">
        <v>8.3025232792899928</v>
      </c>
      <c r="AI261" s="468">
        <v>8.4594177693324362</v>
      </c>
      <c r="AJ261" s="468">
        <v>8.4991928978756199</v>
      </c>
      <c r="AK261" s="468">
        <v>8.5767303467572766</v>
      </c>
      <c r="AL261" s="468">
        <v>8.7992924133146513</v>
      </c>
      <c r="AM261" s="468">
        <v>8.7276364404233107</v>
      </c>
      <c r="AN261" s="468">
        <v>8.0998911405644716</v>
      </c>
      <c r="AO261" s="468">
        <v>8.2473992938283498</v>
      </c>
      <c r="AP261" s="468">
        <v>8.3110563227442977</v>
      </c>
      <c r="AQ261" s="468">
        <v>8.3397639511476527</v>
      </c>
      <c r="AR261" s="468">
        <v>7.8568813614781732</v>
      </c>
    </row>
    <row r="262" spans="1:44" s="1" customFormat="1" ht="12.75" customHeight="1" x14ac:dyDescent="0.2">
      <c r="A262" s="465" t="s">
        <v>869</v>
      </c>
      <c r="B262" s="465" t="s">
        <v>1015</v>
      </c>
      <c r="C262" s="465" t="s">
        <v>1016</v>
      </c>
      <c r="D262" s="465" t="s">
        <v>1017</v>
      </c>
      <c r="E262" s="468">
        <v>0</v>
      </c>
      <c r="F262" s="468">
        <v>0</v>
      </c>
      <c r="G262" s="468">
        <v>0</v>
      </c>
      <c r="H262" s="468">
        <v>0</v>
      </c>
      <c r="I262" s="468">
        <v>0</v>
      </c>
      <c r="J262" s="468">
        <v>0</v>
      </c>
      <c r="K262" s="468">
        <v>0</v>
      </c>
      <c r="L262" s="468">
        <v>0</v>
      </c>
      <c r="M262" s="468">
        <v>0</v>
      </c>
      <c r="N262" s="468">
        <v>0</v>
      </c>
      <c r="O262" s="468">
        <v>0</v>
      </c>
      <c r="P262" s="468">
        <v>0</v>
      </c>
      <c r="Q262" s="468">
        <v>0</v>
      </c>
      <c r="R262" s="468">
        <v>0</v>
      </c>
      <c r="S262" s="468">
        <v>0</v>
      </c>
      <c r="T262" s="468">
        <v>0</v>
      </c>
      <c r="U262" s="468">
        <v>0</v>
      </c>
      <c r="V262" s="468">
        <v>0</v>
      </c>
      <c r="W262" s="468">
        <v>0</v>
      </c>
      <c r="X262" s="468">
        <v>0</v>
      </c>
      <c r="Y262" s="468">
        <v>0</v>
      </c>
      <c r="Z262" s="468">
        <v>0</v>
      </c>
      <c r="AA262" s="468">
        <v>0</v>
      </c>
      <c r="AB262" s="468">
        <v>0</v>
      </c>
      <c r="AC262" s="468">
        <v>0</v>
      </c>
      <c r="AD262" s="468">
        <v>0</v>
      </c>
      <c r="AE262" s="468">
        <v>0</v>
      </c>
      <c r="AF262" s="468">
        <v>0</v>
      </c>
      <c r="AG262" s="468">
        <v>0</v>
      </c>
      <c r="AH262" s="468">
        <v>0</v>
      </c>
      <c r="AI262" s="468">
        <v>0</v>
      </c>
      <c r="AJ262" s="468">
        <v>0</v>
      </c>
      <c r="AK262" s="468">
        <v>0</v>
      </c>
      <c r="AL262" s="468">
        <v>0</v>
      </c>
      <c r="AM262" s="468">
        <v>0</v>
      </c>
      <c r="AN262" s="468">
        <v>0</v>
      </c>
      <c r="AO262" s="468">
        <v>0</v>
      </c>
      <c r="AP262" s="468">
        <v>0</v>
      </c>
      <c r="AQ262" s="468">
        <v>0</v>
      </c>
      <c r="AR262" s="468">
        <v>0</v>
      </c>
    </row>
    <row r="263" spans="1:44" s="1" customFormat="1" ht="12.75" customHeight="1" x14ac:dyDescent="0.2">
      <c r="A263" s="465" t="s">
        <v>869</v>
      </c>
      <c r="B263" s="465" t="s">
        <v>992</v>
      </c>
      <c r="C263" s="465" t="s">
        <v>915</v>
      </c>
      <c r="D263" s="465" t="s">
        <v>1017</v>
      </c>
      <c r="E263" s="468">
        <v>1.149992683714947E-2</v>
      </c>
      <c r="F263" s="468">
        <v>1.1573573332266501E-2</v>
      </c>
      <c r="G263" s="468">
        <v>1.0289121265346026E-2</v>
      </c>
      <c r="H263" s="468">
        <v>1.0667503253702096E-2</v>
      </c>
      <c r="I263" s="468">
        <v>9.820736211973255E-3</v>
      </c>
      <c r="J263" s="468">
        <v>9.3776828579521347E-3</v>
      </c>
      <c r="K263" s="468">
        <v>9.5343704236377919E-3</v>
      </c>
      <c r="L263" s="468">
        <v>1.0086132038898892E-2</v>
      </c>
      <c r="M263" s="468">
        <v>1.0469043534242344E-2</v>
      </c>
      <c r="N263" s="468">
        <v>9.4889075379470007E-3</v>
      </c>
      <c r="O263" s="468">
        <v>9.5723679843581141E-3</v>
      </c>
      <c r="P263" s="468">
        <v>9.499979686925673E-3</v>
      </c>
      <c r="Q263" s="468">
        <v>9.249849977874966E-3</v>
      </c>
      <c r="R263" s="468">
        <v>7.8051035165834825E-3</v>
      </c>
      <c r="S263" s="468">
        <v>7.3321889468690483E-3</v>
      </c>
      <c r="T263" s="468">
        <v>7.1998265504502161E-3</v>
      </c>
      <c r="U263" s="468">
        <v>6.6738999182917409E-3</v>
      </c>
      <c r="V263" s="468">
        <v>6.652258918116799E-3</v>
      </c>
      <c r="W263" s="468">
        <v>6.8988656642963719E-3</v>
      </c>
      <c r="X263" s="468">
        <v>6.8326005862413145E-3</v>
      </c>
      <c r="Y263" s="468">
        <v>7.335544140694622E-3</v>
      </c>
      <c r="Z263" s="468">
        <v>7.1662746121944933E-3</v>
      </c>
      <c r="AA263" s="468">
        <v>7.1923612441883219E-3</v>
      </c>
      <c r="AB263" s="468">
        <v>7.4800691147311549E-3</v>
      </c>
      <c r="AC263" s="468">
        <v>7.2748990122974005E-3</v>
      </c>
      <c r="AD263" s="468">
        <v>7.6536165153588886E-3</v>
      </c>
      <c r="AE263" s="468">
        <v>7.4912857887261906E-3</v>
      </c>
      <c r="AF263" s="468">
        <v>7.4932612062414868E-3</v>
      </c>
      <c r="AG263" s="468">
        <v>7.4474572533346165E-3</v>
      </c>
      <c r="AH263" s="468">
        <v>7.5779661260056185E-3</v>
      </c>
      <c r="AI263" s="468">
        <v>7.4644605596103251E-3</v>
      </c>
      <c r="AJ263" s="468">
        <v>7.6199729449098526E-3</v>
      </c>
      <c r="AK263" s="468">
        <v>7.3335151762718032E-3</v>
      </c>
      <c r="AL263" s="468">
        <v>6.74434391024358E-3</v>
      </c>
      <c r="AM263" s="468">
        <v>6.7347836024941859E-3</v>
      </c>
      <c r="AN263" s="468">
        <v>5.9161354143418528E-3</v>
      </c>
      <c r="AO263" s="468">
        <v>5.5600240826215721E-3</v>
      </c>
      <c r="AP263" s="468">
        <v>5.4218255980701948E-3</v>
      </c>
      <c r="AQ263" s="468">
        <v>5.2154525970780075E-3</v>
      </c>
      <c r="AR263" s="468">
        <v>5.2194993597168881E-3</v>
      </c>
    </row>
    <row r="264" spans="1:44" s="1" customFormat="1" ht="12.75" customHeight="1" x14ac:dyDescent="0.2">
      <c r="A264" s="465" t="s">
        <v>869</v>
      </c>
      <c r="B264" s="465" t="s">
        <v>993</v>
      </c>
      <c r="C264" s="465" t="s">
        <v>994</v>
      </c>
      <c r="D264" s="465" t="s">
        <v>1017</v>
      </c>
      <c r="E264" s="468">
        <v>122.59203202146342</v>
      </c>
      <c r="F264" s="468">
        <v>149.24139496777678</v>
      </c>
      <c r="G264" s="468">
        <v>255.75013778206082</v>
      </c>
      <c r="H264" s="468">
        <v>338.43349190644602</v>
      </c>
      <c r="I264" s="468">
        <v>340.98385882321332</v>
      </c>
      <c r="J264" s="468">
        <v>353.0057133540837</v>
      </c>
      <c r="K264" s="468">
        <v>291.99795374595743</v>
      </c>
      <c r="L264" s="468">
        <v>266.78299453462466</v>
      </c>
      <c r="M264" s="468">
        <v>464.94815555737506</v>
      </c>
      <c r="N264" s="468">
        <v>495.71893905986371</v>
      </c>
      <c r="O264" s="468">
        <v>504.71547209270869</v>
      </c>
      <c r="P264" s="468">
        <v>324.98300286317811</v>
      </c>
      <c r="Q264" s="468">
        <v>416.59053613706607</v>
      </c>
      <c r="R264" s="468">
        <v>356.59000111017116</v>
      </c>
      <c r="S264" s="468">
        <v>369.24821752975686</v>
      </c>
      <c r="T264" s="468">
        <v>419.71066505258432</v>
      </c>
      <c r="U264" s="468">
        <v>328.81340332399606</v>
      </c>
      <c r="V264" s="468">
        <v>227.0841066966189</v>
      </c>
      <c r="W264" s="468">
        <v>256.08233135761895</v>
      </c>
      <c r="X264" s="468">
        <v>211.40193713522996</v>
      </c>
      <c r="Y264" s="468">
        <v>249.43629838747353</v>
      </c>
      <c r="Z264" s="468">
        <v>382.60264125547349</v>
      </c>
      <c r="AA264" s="468">
        <v>425.93046999638977</v>
      </c>
      <c r="AB264" s="468">
        <v>329.15232510252804</v>
      </c>
      <c r="AC264" s="468">
        <v>130.29279910858173</v>
      </c>
      <c r="AD264" s="468">
        <v>209.68740838124376</v>
      </c>
      <c r="AE264" s="468">
        <v>226.00010079708804</v>
      </c>
      <c r="AF264" s="468">
        <v>133.37310062097532</v>
      </c>
      <c r="AG264" s="468">
        <v>181.94430559381894</v>
      </c>
      <c r="AH264" s="468">
        <v>221.89662375347712</v>
      </c>
      <c r="AI264" s="468">
        <v>168.87151312091217</v>
      </c>
      <c r="AJ264" s="468">
        <v>129.24013685832068</v>
      </c>
      <c r="AK264" s="468">
        <v>68.457186198099677</v>
      </c>
      <c r="AL264" s="468">
        <v>109.22869625771459</v>
      </c>
      <c r="AM264" s="468">
        <v>187.03379255383368</v>
      </c>
      <c r="AN264" s="468">
        <v>107.60279141078708</v>
      </c>
      <c r="AO264" s="468">
        <v>57.878335660966428</v>
      </c>
      <c r="AP264" s="468">
        <v>99.181880268381931</v>
      </c>
      <c r="AQ264" s="468">
        <v>129.47983416631837</v>
      </c>
      <c r="AR264" s="468">
        <v>236.8476937059601</v>
      </c>
    </row>
    <row r="265" spans="1:44" s="1" customFormat="1" ht="12.75" customHeight="1" x14ac:dyDescent="0.2">
      <c r="A265" s="465" t="s">
        <v>869</v>
      </c>
      <c r="B265" s="465" t="s">
        <v>995</v>
      </c>
      <c r="C265" s="465" t="s">
        <v>996</v>
      </c>
      <c r="D265" s="465" t="s">
        <v>1017</v>
      </c>
      <c r="E265" s="468">
        <v>57.588731867303459</v>
      </c>
      <c r="F265" s="468">
        <v>57.588731867303459</v>
      </c>
      <c r="G265" s="468">
        <v>62.760619481904314</v>
      </c>
      <c r="H265" s="468">
        <v>57.588731867303466</v>
      </c>
      <c r="I265" s="468">
        <v>66.501206278970344</v>
      </c>
      <c r="J265" s="468">
        <v>61.817294298530229</v>
      </c>
      <c r="K265" s="468">
        <v>69.743239054111754</v>
      </c>
      <c r="L265" s="468">
        <v>61.266361896009698</v>
      </c>
      <c r="M265" s="468">
        <v>50.6298647462921</v>
      </c>
      <c r="N265" s="468">
        <v>44.17663363054195</v>
      </c>
      <c r="O265" s="468">
        <v>44.866383548218487</v>
      </c>
      <c r="P265" s="468">
        <v>39.978424582856562</v>
      </c>
      <c r="Q265" s="468">
        <v>33.914004199858788</v>
      </c>
      <c r="R265" s="468">
        <v>33.913474951620088</v>
      </c>
      <c r="S265" s="468">
        <v>33.38315937054027</v>
      </c>
      <c r="T265" s="468">
        <v>34.28564685212902</v>
      </c>
      <c r="U265" s="468">
        <v>34.87732711636842</v>
      </c>
      <c r="V265" s="468">
        <v>41.853127826794619</v>
      </c>
      <c r="W265" s="468">
        <v>45.577492466595885</v>
      </c>
      <c r="X265" s="468">
        <v>43.343336391802204</v>
      </c>
      <c r="Y265" s="468">
        <v>41.530998424154049</v>
      </c>
      <c r="Z265" s="468">
        <v>39.049073419366501</v>
      </c>
      <c r="AA265" s="468">
        <v>34.79399647965014</v>
      </c>
      <c r="AB265" s="468">
        <v>38.087964037351441</v>
      </c>
      <c r="AC265" s="468">
        <v>37.651418961411565</v>
      </c>
      <c r="AD265" s="468">
        <v>34.449365057919081</v>
      </c>
      <c r="AE265" s="468">
        <v>32.442080694100959</v>
      </c>
      <c r="AF265" s="468">
        <v>30.46479078007868</v>
      </c>
      <c r="AG265" s="468">
        <v>32.363617041611029</v>
      </c>
      <c r="AH265" s="468">
        <v>27.359224108598056</v>
      </c>
      <c r="AI265" s="468">
        <v>23.931018839457963</v>
      </c>
      <c r="AJ265" s="468">
        <v>24.998959093749111</v>
      </c>
      <c r="AK265" s="468">
        <v>25.270033022201151</v>
      </c>
      <c r="AL265" s="468">
        <v>24.083650820823603</v>
      </c>
      <c r="AM265" s="468">
        <v>25.932887234194386</v>
      </c>
      <c r="AN265" s="468">
        <v>26.690838902479122</v>
      </c>
      <c r="AO265" s="468">
        <v>30.881105465040239</v>
      </c>
      <c r="AP265" s="468">
        <v>26.636993303905779</v>
      </c>
      <c r="AQ265" s="468">
        <v>22.388452582538036</v>
      </c>
      <c r="AR265" s="468">
        <v>19.57869275751241</v>
      </c>
    </row>
    <row r="266" spans="1:44" s="1" customFormat="1" ht="12.75" customHeight="1" x14ac:dyDescent="0.2">
      <c r="A266" s="465" t="s">
        <v>869</v>
      </c>
      <c r="B266" s="465" t="s">
        <v>997</v>
      </c>
      <c r="C266" s="465" t="s">
        <v>998</v>
      </c>
      <c r="D266" s="465" t="s">
        <v>1017</v>
      </c>
      <c r="E266" s="468">
        <v>5.036816532861612E-3</v>
      </c>
      <c r="F266" s="468">
        <v>5.1104602190992707E-3</v>
      </c>
      <c r="G266" s="468">
        <v>5.1634139787011708E-3</v>
      </c>
      <c r="H266" s="468">
        <v>5.2223313706578362E-3</v>
      </c>
      <c r="I266" s="468">
        <v>5.2455058001142692E-3</v>
      </c>
      <c r="J266" s="468">
        <v>5.2315459698236413E-3</v>
      </c>
      <c r="K266" s="468">
        <v>5.1799684405445029E-3</v>
      </c>
      <c r="L266" s="468">
        <v>5.1234445126566615E-3</v>
      </c>
      <c r="M266" s="468">
        <v>5.1028113711877677E-3</v>
      </c>
      <c r="N266" s="468">
        <v>5.0976397588539139E-3</v>
      </c>
      <c r="O266" s="468">
        <v>5.1950547721318881E-3</v>
      </c>
      <c r="P266" s="468">
        <v>5.2714422763512053E-3</v>
      </c>
      <c r="Q266" s="468">
        <v>5.4104425022568946E-3</v>
      </c>
      <c r="R266" s="468">
        <v>5.5359267470755143E-3</v>
      </c>
      <c r="S266" s="468">
        <v>5.6817007881127743E-3</v>
      </c>
      <c r="T266" s="468">
        <v>5.8217792047384424E-3</v>
      </c>
      <c r="U266" s="468">
        <v>6.2012632947660799E-3</v>
      </c>
      <c r="V266" s="468">
        <v>6.7388768308934803E-3</v>
      </c>
      <c r="W266" s="468">
        <v>7.4658264540637485E-3</v>
      </c>
      <c r="X266" s="468">
        <v>8.5050000177963412E-3</v>
      </c>
      <c r="Y266" s="468">
        <v>9.6186514547300216E-3</v>
      </c>
      <c r="Z266" s="468">
        <v>1.0702732497258375E-2</v>
      </c>
      <c r="AA266" s="468">
        <v>1.1862588725810405E-2</v>
      </c>
      <c r="AB266" s="468">
        <v>1.2353289311049388E-2</v>
      </c>
      <c r="AC266" s="468">
        <v>1.1410589099121677E-2</v>
      </c>
      <c r="AD266" s="468">
        <v>1.125038846765883E-2</v>
      </c>
      <c r="AE266" s="468">
        <v>1.0800626373010195E-2</v>
      </c>
      <c r="AF266" s="468">
        <v>1.0472766249931716E-2</v>
      </c>
      <c r="AG266" s="468">
        <v>1.0398231222769963E-2</v>
      </c>
      <c r="AH266" s="468">
        <v>1.0359090834675816E-2</v>
      </c>
      <c r="AI266" s="468">
        <v>1.0214561323376024E-2</v>
      </c>
      <c r="AJ266" s="468">
        <v>1.0143477936066961E-2</v>
      </c>
      <c r="AK266" s="468">
        <v>1.0209683294966037E-2</v>
      </c>
      <c r="AL266" s="468">
        <v>1.0110503542768188E-2</v>
      </c>
      <c r="AM266" s="468">
        <v>9.1820265453740751E-3</v>
      </c>
      <c r="AN266" s="468">
        <v>8.6580291564164122E-3</v>
      </c>
      <c r="AO266" s="468">
        <v>8.5496475215981974E-3</v>
      </c>
      <c r="AP266" s="468">
        <v>8.652539861728906E-3</v>
      </c>
      <c r="AQ266" s="468">
        <v>8.3496378667836622E-3</v>
      </c>
      <c r="AR266" s="468">
        <v>7.777753278858969E-3</v>
      </c>
    </row>
    <row r="267" spans="1:44" s="1" customFormat="1" ht="12.75" customHeight="1" x14ac:dyDescent="0.2">
      <c r="A267" s="465" t="s">
        <v>869</v>
      </c>
      <c r="B267" s="465" t="s">
        <v>999</v>
      </c>
      <c r="C267" s="465" t="s">
        <v>1000</v>
      </c>
      <c r="D267" s="465" t="s">
        <v>1017</v>
      </c>
      <c r="E267" s="468">
        <v>2.2566103268062457E-3</v>
      </c>
      <c r="F267" s="468">
        <v>2.2772430594927479E-3</v>
      </c>
      <c r="G267" s="468">
        <v>2.3013291887309787E-3</v>
      </c>
      <c r="H267" s="468">
        <v>2.3292705740383694E-3</v>
      </c>
      <c r="I267" s="468">
        <v>2.3602601841215651E-3</v>
      </c>
      <c r="J267" s="468">
        <v>2.3934939876240542E-3</v>
      </c>
      <c r="K267" s="468">
        <v>2.4165697308410608E-3</v>
      </c>
      <c r="L267" s="468">
        <v>2.4322249630789302E-3</v>
      </c>
      <c r="M267" s="468">
        <v>2.4541929739574538E-3</v>
      </c>
      <c r="N267" s="468">
        <v>2.4857363061453674E-3</v>
      </c>
      <c r="O267" s="468">
        <v>2.523798350367906E-3</v>
      </c>
      <c r="P267" s="468">
        <v>2.5685554167536213E-3</v>
      </c>
      <c r="Q267" s="468">
        <v>2.6193102714496611E-3</v>
      </c>
      <c r="R267" s="468">
        <v>2.6747195155066399E-3</v>
      </c>
      <c r="S267" s="468">
        <v>2.7343778651916354E-3</v>
      </c>
      <c r="T267" s="468">
        <v>2.7971066359150421E-3</v>
      </c>
      <c r="U267" s="468">
        <v>2.8589291230937735E-3</v>
      </c>
      <c r="V267" s="468">
        <v>2.9244996512954907E-3</v>
      </c>
      <c r="W267" s="468">
        <v>2.9985985733097646E-3</v>
      </c>
      <c r="X267" s="468">
        <v>3.0811575415380862E-3</v>
      </c>
      <c r="Y267" s="468">
        <v>3.1702218384405166E-3</v>
      </c>
      <c r="Z267" s="468">
        <v>3.3006276019997239E-3</v>
      </c>
      <c r="AA267" s="468">
        <v>3.4676476945448044E-3</v>
      </c>
      <c r="AB267" s="468">
        <v>3.5956112253496685E-3</v>
      </c>
      <c r="AC267" s="468">
        <v>3.5432326391826264E-3</v>
      </c>
      <c r="AD267" s="468">
        <v>3.3528597550286829E-3</v>
      </c>
      <c r="AE267" s="468">
        <v>3.2333536423345363E-3</v>
      </c>
      <c r="AF267" s="468">
        <v>3.1828981583767362E-3</v>
      </c>
      <c r="AG267" s="468">
        <v>3.1464875519337091E-3</v>
      </c>
      <c r="AH267" s="468">
        <v>3.0906462609341188E-3</v>
      </c>
      <c r="AI267" s="468">
        <v>3.0352218608437078E-3</v>
      </c>
      <c r="AJ267" s="468">
        <v>3.0035655838085294E-3</v>
      </c>
      <c r="AK267" s="468">
        <v>2.9906287017788234E-3</v>
      </c>
      <c r="AL267" s="468">
        <v>2.9326744347462248E-3</v>
      </c>
      <c r="AM267" s="468">
        <v>2.7938153486064552E-3</v>
      </c>
      <c r="AN267" s="468">
        <v>2.5716812975276858E-3</v>
      </c>
      <c r="AO267" s="468">
        <v>2.4993173509672904E-3</v>
      </c>
      <c r="AP267" s="468">
        <v>2.4424017651743526E-3</v>
      </c>
      <c r="AQ267" s="468">
        <v>2.309347548646258E-3</v>
      </c>
      <c r="AR267" s="468">
        <v>2.1383146699205905E-3</v>
      </c>
    </row>
    <row r="268" spans="1:44" s="1" customFormat="1" ht="12.75" customHeight="1" x14ac:dyDescent="0.2">
      <c r="A268" s="465" t="s">
        <v>869</v>
      </c>
      <c r="B268" s="465" t="s">
        <v>1001</v>
      </c>
      <c r="C268" s="465" t="s">
        <v>1002</v>
      </c>
      <c r="D268" s="465" t="s">
        <v>1017</v>
      </c>
      <c r="E268" s="468">
        <v>2.2196510056807096E-2</v>
      </c>
      <c r="F268" s="468">
        <v>2.2414525563780398E-2</v>
      </c>
      <c r="G268" s="468">
        <v>2.2220640816708916E-2</v>
      </c>
      <c r="H268" s="468">
        <v>2.2653400983548629E-2</v>
      </c>
      <c r="I268" s="468">
        <v>2.2614773082310927E-2</v>
      </c>
      <c r="J268" s="468">
        <v>2.2844914996024722E-2</v>
      </c>
      <c r="K268" s="468">
        <v>2.2691915933685181E-2</v>
      </c>
      <c r="L268" s="468">
        <v>2.221194742859383E-2</v>
      </c>
      <c r="M268" s="468">
        <v>2.2384456033767056E-2</v>
      </c>
      <c r="N268" s="468">
        <v>2.1910905186879163E-2</v>
      </c>
      <c r="O268" s="468">
        <v>2.2274183465071075E-2</v>
      </c>
      <c r="P268" s="468">
        <v>2.2055564696312532E-2</v>
      </c>
      <c r="Q268" s="468">
        <v>2.2210313598556609E-2</v>
      </c>
      <c r="R268" s="468">
        <v>2.1953192299528652E-2</v>
      </c>
      <c r="S268" s="468">
        <v>2.184784443758658E-2</v>
      </c>
      <c r="T268" s="468">
        <v>2.1999543634213761E-2</v>
      </c>
      <c r="U268" s="468">
        <v>2.2335963927612217E-2</v>
      </c>
      <c r="V268" s="468">
        <v>2.2506614437602657E-2</v>
      </c>
      <c r="W268" s="468">
        <v>2.2773101603816268E-2</v>
      </c>
      <c r="X268" s="468">
        <v>2.3087788747866145E-2</v>
      </c>
      <c r="Y268" s="468">
        <v>2.3595036220451733E-2</v>
      </c>
      <c r="Z268" s="468">
        <v>2.429225815384313E-2</v>
      </c>
      <c r="AA268" s="468">
        <v>2.4776442241708222E-2</v>
      </c>
      <c r="AB268" s="468">
        <v>2.5404849402493598E-2</v>
      </c>
      <c r="AC268" s="468">
        <v>2.5399080806825129E-2</v>
      </c>
      <c r="AD268" s="468">
        <v>2.4814688450979092E-2</v>
      </c>
      <c r="AE268" s="468">
        <v>2.4439107832660498E-2</v>
      </c>
      <c r="AF268" s="468">
        <v>2.4090715542170866E-2</v>
      </c>
      <c r="AG268" s="468">
        <v>2.3806947712554E-2</v>
      </c>
      <c r="AH268" s="468">
        <v>2.3664765100000512E-2</v>
      </c>
      <c r="AI268" s="468">
        <v>2.3315781636287263E-2</v>
      </c>
      <c r="AJ268" s="468">
        <v>2.2935691661854302E-2</v>
      </c>
      <c r="AK268" s="468">
        <v>2.262870498292845E-2</v>
      </c>
      <c r="AL268" s="468">
        <v>2.2341821141396687E-2</v>
      </c>
      <c r="AM268" s="468">
        <v>2.2446091288465565E-2</v>
      </c>
      <c r="AN268" s="468">
        <v>2.2297421510046791E-2</v>
      </c>
      <c r="AO268" s="468">
        <v>2.2423073623149527E-2</v>
      </c>
      <c r="AP268" s="468">
        <v>2.2458867809440352E-2</v>
      </c>
      <c r="AQ268" s="468">
        <v>2.2397139602131237E-2</v>
      </c>
      <c r="AR268" s="468">
        <v>2.2348263625076813E-2</v>
      </c>
    </row>
    <row r="269" spans="1:44" s="1" customFormat="1" ht="12.75" customHeight="1" x14ac:dyDescent="0.2">
      <c r="A269" s="465" t="s">
        <v>869</v>
      </c>
      <c r="B269" s="465" t="s">
        <v>1003</v>
      </c>
      <c r="C269" s="465" t="s">
        <v>1004</v>
      </c>
      <c r="D269" s="465" t="s">
        <v>1017</v>
      </c>
      <c r="E269" s="468">
        <v>9.0107574751352892</v>
      </c>
      <c r="F269" s="468">
        <v>10.25692401044091</v>
      </c>
      <c r="G269" s="468">
        <v>8.0489085596914958</v>
      </c>
      <c r="H269" s="468">
        <v>9.5693270080919621</v>
      </c>
      <c r="I269" s="468">
        <v>9.5412787354315416</v>
      </c>
      <c r="J269" s="468">
        <v>10.125672291128263</v>
      </c>
      <c r="K269" s="468">
        <v>10.528965523421425</v>
      </c>
      <c r="L269" s="468">
        <v>9.7196980067659098</v>
      </c>
      <c r="M269" s="468">
        <v>9.2552428000440621</v>
      </c>
      <c r="N269" s="468">
        <v>9.3938964871747821</v>
      </c>
      <c r="O269" s="468">
        <v>9.5114426479405196</v>
      </c>
      <c r="P269" s="468">
        <v>8.9492108525973464</v>
      </c>
      <c r="Q269" s="468">
        <v>7.3110889306650133</v>
      </c>
      <c r="R269" s="468">
        <v>7.611235639823712</v>
      </c>
      <c r="S269" s="468">
        <v>8.5540665933525037</v>
      </c>
      <c r="T269" s="468">
        <v>10.935847245959998</v>
      </c>
      <c r="U269" s="468">
        <v>10.422734343839998</v>
      </c>
      <c r="V269" s="468">
        <v>10.3986461124</v>
      </c>
      <c r="W269" s="468">
        <v>9.8608574610000002</v>
      </c>
      <c r="X269" s="468">
        <v>8.5845588847199998</v>
      </c>
      <c r="Y269" s="468">
        <v>8.5882938195599987</v>
      </c>
      <c r="Z269" s="468">
        <v>8.6136409429199983</v>
      </c>
      <c r="AA269" s="468">
        <v>8.0191569697200009</v>
      </c>
      <c r="AB269" s="468">
        <v>7.3216473220799996</v>
      </c>
      <c r="AC269" s="468">
        <v>7.1077908283199989</v>
      </c>
      <c r="AD269" s="468">
        <v>7.0628876791199993</v>
      </c>
      <c r="AE269" s="468">
        <v>6.714657462239999</v>
      </c>
      <c r="AF269" s="468">
        <v>5.4508229380799991</v>
      </c>
      <c r="AG269" s="468">
        <v>6.0806837473199993</v>
      </c>
      <c r="AH269" s="468">
        <v>5.6677597471181329</v>
      </c>
      <c r="AI269" s="468">
        <v>6.0757218883931792</v>
      </c>
      <c r="AJ269" s="468">
        <v>6.0600319806631298</v>
      </c>
      <c r="AK269" s="468">
        <v>5.7082652326590919</v>
      </c>
      <c r="AL269" s="468">
        <v>5.4282339717749561</v>
      </c>
      <c r="AM269" s="468">
        <v>5.525922188907435</v>
      </c>
      <c r="AN269" s="468">
        <v>5.3437421848153903</v>
      </c>
      <c r="AO269" s="468">
        <v>5.8422106731574832</v>
      </c>
      <c r="AP269" s="468">
        <v>5.9329443460925662</v>
      </c>
      <c r="AQ269" s="468">
        <v>5.7937542700654641</v>
      </c>
      <c r="AR269" s="468">
        <v>5.3005735187082985</v>
      </c>
    </row>
    <row r="270" spans="1:44" s="1" customFormat="1" ht="12.75" customHeight="1" x14ac:dyDescent="0.2">
      <c r="A270" s="465" t="s">
        <v>869</v>
      </c>
      <c r="B270" s="465" t="s">
        <v>1005</v>
      </c>
      <c r="C270" s="465" t="s">
        <v>1006</v>
      </c>
      <c r="D270" s="465" t="s">
        <v>1017</v>
      </c>
      <c r="E270" s="468">
        <v>7.8134476419088311E-3</v>
      </c>
      <c r="F270" s="468">
        <v>7.368138937584711E-3</v>
      </c>
      <c r="G270" s="468">
        <v>4.1661391052053688E-3</v>
      </c>
      <c r="H270" s="468">
        <v>5.3877386507821343E-3</v>
      </c>
      <c r="I270" s="468">
        <v>4.9439744163001145E-3</v>
      </c>
      <c r="J270" s="468">
        <v>3.2947334523019335E-3</v>
      </c>
      <c r="K270" s="468">
        <v>6.9532232645306575E-3</v>
      </c>
      <c r="L270" s="468">
        <v>5.5841888010555452E-3</v>
      </c>
      <c r="M270" s="468">
        <v>5.5508613364368036E-3</v>
      </c>
      <c r="N270" s="468">
        <v>5.4227572415103042E-3</v>
      </c>
      <c r="O270" s="468">
        <v>7.9613974491580461E-3</v>
      </c>
      <c r="P270" s="468">
        <v>5.6187872506331827E-3</v>
      </c>
      <c r="Q270" s="468">
        <v>7.1695115301483071E-3</v>
      </c>
      <c r="R270" s="468">
        <v>7.7924815099261278E-3</v>
      </c>
      <c r="S270" s="468">
        <v>6.9576710821422447E-3</v>
      </c>
      <c r="T270" s="468">
        <v>5.4540312398024112E-3</v>
      </c>
      <c r="U270" s="468">
        <v>6.7976434742607573E-3</v>
      </c>
      <c r="V270" s="468">
        <v>5.9003190086328343E-3</v>
      </c>
      <c r="W270" s="468">
        <v>6.410113015040346E-3</v>
      </c>
      <c r="X270" s="468">
        <v>8.5054280607834709E-3</v>
      </c>
      <c r="Y270" s="468">
        <v>8.0886416901631304E-3</v>
      </c>
      <c r="Z270" s="468">
        <v>6.4928183829942865E-3</v>
      </c>
      <c r="AA270" s="468">
        <v>6.5439470886451481E-3</v>
      </c>
      <c r="AB270" s="468">
        <v>6.3807487798567654E-3</v>
      </c>
      <c r="AC270" s="468">
        <v>7.4114548872149088E-3</v>
      </c>
      <c r="AD270" s="468">
        <v>6.1425858612385023E-3</v>
      </c>
      <c r="AE270" s="468">
        <v>6.9869540829779302E-3</v>
      </c>
      <c r="AF270" s="468">
        <v>6.5235874759357734E-3</v>
      </c>
      <c r="AG270" s="468">
        <v>6.4862466751668011E-3</v>
      </c>
      <c r="AH270" s="468">
        <v>6.4162751829212354E-3</v>
      </c>
      <c r="AI270" s="468">
        <v>5.8879796566933861E-3</v>
      </c>
      <c r="AJ270" s="468">
        <v>6.2887339286432226E-3</v>
      </c>
      <c r="AK270" s="468">
        <v>7.7381674360153911E-3</v>
      </c>
      <c r="AL270" s="468">
        <v>6.6729143543920203E-3</v>
      </c>
      <c r="AM270" s="468">
        <v>5.4908921793326545E-3</v>
      </c>
      <c r="AN270" s="468">
        <v>5.5164178688635159E-3</v>
      </c>
      <c r="AO270" s="468">
        <v>5.8641860117978973E-3</v>
      </c>
      <c r="AP270" s="468">
        <v>5.2167741297717797E-3</v>
      </c>
      <c r="AQ270" s="468">
        <v>4.8687498869494795E-3</v>
      </c>
      <c r="AR270" s="468">
        <v>5.1700365659736744E-3</v>
      </c>
    </row>
    <row r="271" spans="1:44" s="1" customFormat="1" ht="12.75" customHeight="1" x14ac:dyDescent="0.2">
      <c r="A271" s="465" t="s">
        <v>870</v>
      </c>
      <c r="B271" s="465" t="s">
        <v>974</v>
      </c>
      <c r="C271" s="465" t="s">
        <v>975</v>
      </c>
      <c r="D271" s="465" t="s">
        <v>1017</v>
      </c>
      <c r="E271" s="468">
        <v>1.3189395386730509</v>
      </c>
      <c r="F271" s="468">
        <v>1.3305291781761452</v>
      </c>
      <c r="G271" s="468">
        <v>1.3287956440916668</v>
      </c>
      <c r="H271" s="468">
        <v>1.3264188233616607</v>
      </c>
      <c r="I271" s="468">
        <v>1.3250844257447694</v>
      </c>
      <c r="J271" s="468">
        <v>1.3270919330028339</v>
      </c>
      <c r="K271" s="468">
        <v>1.325013519035839</v>
      </c>
      <c r="L271" s="468">
        <v>1.3225063766985365</v>
      </c>
      <c r="M271" s="468">
        <v>1.3133604121042881</v>
      </c>
      <c r="N271" s="468">
        <v>1.3223789014379048</v>
      </c>
      <c r="O271" s="468">
        <v>1.32901248871155</v>
      </c>
      <c r="P271" s="468">
        <v>1.3353990891527612</v>
      </c>
      <c r="Q271" s="468">
        <v>1.342980160814784</v>
      </c>
      <c r="R271" s="468">
        <v>1.348208754646766</v>
      </c>
      <c r="S271" s="468">
        <v>1.3659300414991942</v>
      </c>
      <c r="T271" s="468">
        <v>1.405525572785669</v>
      </c>
      <c r="U271" s="468">
        <v>1.4403912737711997</v>
      </c>
      <c r="V271" s="468">
        <v>1.4648480218835176</v>
      </c>
      <c r="W271" s="468">
        <v>1.4895390697583566</v>
      </c>
      <c r="X271" s="468">
        <v>1.5272077934272414</v>
      </c>
      <c r="Y271" s="468">
        <v>1.5944926238121524</v>
      </c>
      <c r="Z271" s="468">
        <v>1.7128005600628953</v>
      </c>
      <c r="AA271" s="468">
        <v>1.8454126430113404</v>
      </c>
      <c r="AB271" s="468">
        <v>1.9243220064526547</v>
      </c>
      <c r="AC271" s="468">
        <v>1.4293868526168529</v>
      </c>
      <c r="AD271" s="468">
        <v>1.783572521305075</v>
      </c>
      <c r="AE271" s="468">
        <v>1.6895657576514078</v>
      </c>
      <c r="AF271" s="468">
        <v>1.6210727109483813</v>
      </c>
      <c r="AG271" s="468">
        <v>1.5786865077498133</v>
      </c>
      <c r="AH271" s="468">
        <v>1.5452311894960264</v>
      </c>
      <c r="AI271" s="468">
        <v>1.5205994211791385</v>
      </c>
      <c r="AJ271" s="468">
        <v>1.5033847211526588</v>
      </c>
      <c r="AK271" s="468">
        <v>1.4926935717599066</v>
      </c>
      <c r="AL271" s="468">
        <v>1.4960835324664483</v>
      </c>
      <c r="AM271" s="468">
        <v>1.5241266723828542</v>
      </c>
      <c r="AN271" s="468">
        <v>1.5388147294073051</v>
      </c>
      <c r="AO271" s="468">
        <v>1.6043520828259619</v>
      </c>
      <c r="AP271" s="468">
        <v>1.6482361771096967</v>
      </c>
      <c r="AQ271" s="468">
        <v>1.6863957315385845</v>
      </c>
      <c r="AR271" s="468">
        <v>1.7042093985741695</v>
      </c>
    </row>
    <row r="272" spans="1:44" s="1" customFormat="1" ht="12.75" customHeight="1" x14ac:dyDescent="0.2">
      <c r="A272" s="465" t="s">
        <v>870</v>
      </c>
      <c r="B272" s="465" t="s">
        <v>976</v>
      </c>
      <c r="C272" s="465" t="s">
        <v>2164</v>
      </c>
      <c r="D272" s="465" t="s">
        <v>1017</v>
      </c>
      <c r="E272" s="469"/>
      <c r="F272" s="469"/>
      <c r="G272" s="469"/>
      <c r="H272" s="469"/>
      <c r="I272" s="469"/>
      <c r="J272" s="468">
        <v>6.1758199576610693E-3</v>
      </c>
      <c r="K272" s="468">
        <v>5.9578385806118E-3</v>
      </c>
      <c r="L272" s="468">
        <v>6.3773427153731212E-3</v>
      </c>
      <c r="M272" s="468">
        <v>6.7973582911928527E-3</v>
      </c>
      <c r="N272" s="468">
        <v>7.0929366616578927E-3</v>
      </c>
      <c r="O272" s="468">
        <v>7.547728505158004E-3</v>
      </c>
      <c r="P272" s="468">
        <v>8.4503748519196027E-3</v>
      </c>
      <c r="Q272" s="468">
        <v>9.0589467990189604E-3</v>
      </c>
      <c r="R272" s="468">
        <v>9.3087732845623661E-3</v>
      </c>
      <c r="S272" s="468">
        <v>1.0089094656449759E-2</v>
      </c>
      <c r="T272" s="468">
        <v>1.0429103549017391E-2</v>
      </c>
      <c r="U272" s="468">
        <v>9.7593057197574613E-3</v>
      </c>
      <c r="V272" s="468">
        <v>9.3721526705118092E-3</v>
      </c>
      <c r="W272" s="468">
        <v>9.1359482114857383E-3</v>
      </c>
      <c r="X272" s="468">
        <v>9.8983464863245628E-3</v>
      </c>
      <c r="Y272" s="468">
        <v>9.9472742131402458E-3</v>
      </c>
      <c r="Z272" s="468">
        <v>9.7138963611927906E-3</v>
      </c>
      <c r="AA272" s="468">
        <v>9.9612249907220611E-3</v>
      </c>
      <c r="AB272" s="468">
        <v>1.0427837967334449E-2</v>
      </c>
      <c r="AC272" s="468">
        <v>9.0693672250346854E-3</v>
      </c>
      <c r="AD272" s="468">
        <v>9.5703365723647862E-3</v>
      </c>
      <c r="AE272" s="468">
        <v>1.0305079903397088E-2</v>
      </c>
      <c r="AF272" s="468">
        <v>1.0523895335815287E-2</v>
      </c>
      <c r="AG272" s="468">
        <v>1.1033842114486627E-2</v>
      </c>
      <c r="AH272" s="468">
        <v>1.1625617948522699E-2</v>
      </c>
      <c r="AI272" s="468">
        <v>1.191610024995267E-2</v>
      </c>
      <c r="AJ272" s="468">
        <v>1.2908713653527989E-2</v>
      </c>
      <c r="AK272" s="468">
        <v>1.2727729548902578E-2</v>
      </c>
      <c r="AL272" s="468">
        <v>1.345774238815633E-2</v>
      </c>
      <c r="AM272" s="468">
        <v>1.2674056638840967E-2</v>
      </c>
      <c r="AN272" s="468">
        <v>4.9261299672562183E-3</v>
      </c>
      <c r="AO272" s="468">
        <v>5.6875318493808443E-3</v>
      </c>
      <c r="AP272" s="468">
        <v>1.0396436816598536E-2</v>
      </c>
      <c r="AQ272" s="468">
        <v>1.2015164197940345E-2</v>
      </c>
      <c r="AR272" s="468">
        <v>1.2566115577362591E-2</v>
      </c>
    </row>
    <row r="273" spans="1:44" s="1" customFormat="1" ht="12.75" customHeight="1" x14ac:dyDescent="0.2">
      <c r="A273" s="465" t="s">
        <v>870</v>
      </c>
      <c r="B273" s="465" t="s">
        <v>976</v>
      </c>
      <c r="C273" s="465" t="s">
        <v>977</v>
      </c>
      <c r="D273" s="465" t="s">
        <v>1017</v>
      </c>
      <c r="E273" s="468">
        <v>6.5202216233109025E-3</v>
      </c>
      <c r="F273" s="468">
        <v>7.5846735836654702E-3</v>
      </c>
      <c r="G273" s="468">
        <v>7.3552536430168767E-3</v>
      </c>
      <c r="H273" s="468">
        <v>9.336357367945575E-3</v>
      </c>
      <c r="I273" s="468">
        <v>1.1300142518047354E-2</v>
      </c>
      <c r="J273" s="468">
        <v>9.1788672330247369E-3</v>
      </c>
      <c r="K273" s="468">
        <v>8.7194875510755443E-3</v>
      </c>
      <c r="L273" s="468">
        <v>8.4681126363907819E-3</v>
      </c>
      <c r="M273" s="468">
        <v>8.5423755883230253E-3</v>
      </c>
      <c r="N273" s="468">
        <v>2.8733590229355235E-3</v>
      </c>
      <c r="O273" s="468">
        <v>3.2802116382654582E-3</v>
      </c>
      <c r="P273" s="468">
        <v>2.3649338477768228E-3</v>
      </c>
      <c r="Q273" s="468">
        <v>2.7123490220373565E-3</v>
      </c>
      <c r="R273" s="468">
        <v>2.7076508152123046E-3</v>
      </c>
      <c r="S273" s="468">
        <v>2.3306888357109779E-3</v>
      </c>
      <c r="T273" s="468">
        <v>2.2030155480063612E-3</v>
      </c>
      <c r="U273" s="468">
        <v>2.1358049119020619E-3</v>
      </c>
      <c r="V273" s="468">
        <v>2.111764453770463E-3</v>
      </c>
      <c r="W273" s="468">
        <v>1.9918152205664844E-3</v>
      </c>
      <c r="X273" s="468">
        <v>2.0743119505759718E-3</v>
      </c>
      <c r="Y273" s="468">
        <v>2.1976354765125207E-3</v>
      </c>
      <c r="Z273" s="468">
        <v>4.0921819666080286E-4</v>
      </c>
      <c r="AA273" s="468">
        <v>1.8886993692037059E-4</v>
      </c>
      <c r="AB273" s="468">
        <v>2.1169172096491534E-3</v>
      </c>
      <c r="AC273" s="468">
        <v>9.7584403679141E-4</v>
      </c>
      <c r="AD273" s="468">
        <v>1.8886993692037053E-4</v>
      </c>
      <c r="AE273" s="468">
        <v>9.7582800742191452E-4</v>
      </c>
      <c r="AF273" s="468">
        <v>2.2821784044544779E-4</v>
      </c>
      <c r="AG273" s="468">
        <v>4.6430526159591098E-4</v>
      </c>
      <c r="AH273" s="468">
        <v>7.5547974768148214E-4</v>
      </c>
      <c r="AI273" s="468">
        <v>1.7549164972184433E-3</v>
      </c>
      <c r="AJ273" s="468">
        <v>1.6526119480532426E-4</v>
      </c>
      <c r="AK273" s="468">
        <v>0</v>
      </c>
      <c r="AL273" s="468">
        <v>0</v>
      </c>
      <c r="AM273" s="468">
        <v>0</v>
      </c>
      <c r="AN273" s="468">
        <v>0</v>
      </c>
      <c r="AO273" s="468">
        <v>0</v>
      </c>
      <c r="AP273" s="468">
        <v>0</v>
      </c>
      <c r="AQ273" s="468">
        <v>0</v>
      </c>
      <c r="AR273" s="468">
        <v>0</v>
      </c>
    </row>
    <row r="274" spans="1:44" s="1" customFormat="1" ht="12.75" customHeight="1" x14ac:dyDescent="0.2">
      <c r="A274" s="465" t="s">
        <v>870</v>
      </c>
      <c r="B274" s="465" t="s">
        <v>978</v>
      </c>
      <c r="C274" s="465" t="s">
        <v>979</v>
      </c>
      <c r="D274" s="465" t="s">
        <v>1017</v>
      </c>
      <c r="E274" s="468">
        <v>0</v>
      </c>
      <c r="F274" s="468">
        <v>0</v>
      </c>
      <c r="G274" s="468">
        <v>0</v>
      </c>
      <c r="H274" s="468">
        <v>0</v>
      </c>
      <c r="I274" s="468">
        <v>0</v>
      </c>
      <c r="J274" s="468">
        <v>0</v>
      </c>
      <c r="K274" s="468">
        <v>0</v>
      </c>
      <c r="L274" s="468">
        <v>0</v>
      </c>
      <c r="M274" s="468">
        <v>0</v>
      </c>
      <c r="N274" s="468">
        <v>0</v>
      </c>
      <c r="O274" s="468">
        <v>0</v>
      </c>
      <c r="P274" s="468">
        <v>0</v>
      </c>
      <c r="Q274" s="468">
        <v>0</v>
      </c>
      <c r="R274" s="468">
        <v>0</v>
      </c>
      <c r="S274" s="468">
        <v>0</v>
      </c>
      <c r="T274" s="468">
        <v>0</v>
      </c>
      <c r="U274" s="468">
        <v>0</v>
      </c>
      <c r="V274" s="468">
        <v>0</v>
      </c>
      <c r="W274" s="468">
        <v>0</v>
      </c>
      <c r="X274" s="468">
        <v>0</v>
      </c>
      <c r="Y274" s="468">
        <v>0</v>
      </c>
      <c r="Z274" s="468">
        <v>0</v>
      </c>
      <c r="AA274" s="468">
        <v>0</v>
      </c>
      <c r="AB274" s="468">
        <v>0</v>
      </c>
      <c r="AC274" s="468">
        <v>0</v>
      </c>
      <c r="AD274" s="468">
        <v>0</v>
      </c>
      <c r="AE274" s="468">
        <v>0</v>
      </c>
      <c r="AF274" s="468">
        <v>0</v>
      </c>
      <c r="AG274" s="468">
        <v>0</v>
      </c>
      <c r="AH274" s="468">
        <v>0</v>
      </c>
      <c r="AI274" s="468">
        <v>0</v>
      </c>
      <c r="AJ274" s="468">
        <v>0</v>
      </c>
      <c r="AK274" s="468">
        <v>0</v>
      </c>
      <c r="AL274" s="468">
        <v>0</v>
      </c>
      <c r="AM274" s="468">
        <v>0</v>
      </c>
      <c r="AN274" s="468">
        <v>0</v>
      </c>
      <c r="AO274" s="468">
        <v>0</v>
      </c>
      <c r="AP274" s="468">
        <v>0</v>
      </c>
      <c r="AQ274" s="468">
        <v>0</v>
      </c>
      <c r="AR274" s="468">
        <v>0</v>
      </c>
    </row>
    <row r="275" spans="1:44" s="1" customFormat="1" ht="12.75" customHeight="1" x14ac:dyDescent="0.2">
      <c r="A275" s="465" t="s">
        <v>870</v>
      </c>
      <c r="B275" s="465" t="s">
        <v>980</v>
      </c>
      <c r="C275" s="465" t="s">
        <v>2165</v>
      </c>
      <c r="D275" s="465" t="s">
        <v>1017</v>
      </c>
      <c r="E275" s="469"/>
      <c r="F275" s="469"/>
      <c r="G275" s="469"/>
      <c r="H275" s="469"/>
      <c r="I275" s="469"/>
      <c r="J275" s="468">
        <v>2.2485089872913756E-3</v>
      </c>
      <c r="K275" s="468">
        <v>2.1842792773213967E-3</v>
      </c>
      <c r="L275" s="468">
        <v>2.1537147842070909E-3</v>
      </c>
      <c r="M275" s="468">
        <v>2.1335377904367404E-3</v>
      </c>
      <c r="N275" s="468">
        <v>2.128882417928584E-3</v>
      </c>
      <c r="O275" s="468">
        <v>2.2806881261991496E-3</v>
      </c>
      <c r="P275" s="468">
        <v>2.7201518322802812E-3</v>
      </c>
      <c r="Q275" s="468">
        <v>2.7386149417679894E-3</v>
      </c>
      <c r="R275" s="468">
        <v>2.2860425208190271E-3</v>
      </c>
      <c r="S275" s="468">
        <v>2.0606446647168956E-3</v>
      </c>
      <c r="T275" s="468">
        <v>1.8304000206522809E-3</v>
      </c>
      <c r="U275" s="468">
        <v>1.8196377671193436E-3</v>
      </c>
      <c r="V275" s="468">
        <v>1.604277330520588E-3</v>
      </c>
      <c r="W275" s="468">
        <v>1.539169949841066E-3</v>
      </c>
      <c r="X275" s="468">
        <v>1.2066666948720535E-3</v>
      </c>
      <c r="Y275" s="468">
        <v>1.2485695657441409E-3</v>
      </c>
      <c r="Z275" s="468">
        <v>1.2252831578556773E-3</v>
      </c>
      <c r="AA275" s="468">
        <v>1.3170279826957305E-3</v>
      </c>
      <c r="AB275" s="468">
        <v>1.3046967366466111E-3</v>
      </c>
      <c r="AC275" s="468">
        <v>1.3484846024147993E-3</v>
      </c>
      <c r="AD275" s="468">
        <v>1.5510000974404974E-3</v>
      </c>
      <c r="AE275" s="468">
        <v>1.8138856470406397E-3</v>
      </c>
      <c r="AF275" s="468">
        <v>1.5870721022768659E-3</v>
      </c>
      <c r="AG275" s="468">
        <v>1.5729339364368685E-3</v>
      </c>
      <c r="AH275" s="468">
        <v>1.5044352596214026E-3</v>
      </c>
      <c r="AI275" s="468">
        <v>1.4686132040918325E-3</v>
      </c>
      <c r="AJ275" s="468">
        <v>1.5307370672322648E-3</v>
      </c>
      <c r="AK275" s="468">
        <v>1.5039238317506489E-3</v>
      </c>
      <c r="AL275" s="468">
        <v>1.4891780271852823E-3</v>
      </c>
      <c r="AM275" s="468">
        <v>1.2772050586193487E-3</v>
      </c>
      <c r="AN275" s="468">
        <v>8.0656516615023677E-4</v>
      </c>
      <c r="AO275" s="468">
        <v>8.7898343401448436E-4</v>
      </c>
      <c r="AP275" s="468">
        <v>1.2787334862672294E-3</v>
      </c>
      <c r="AQ275" s="468">
        <v>1.294000748089216E-3</v>
      </c>
      <c r="AR275" s="468">
        <v>1.1923162805807779E-3</v>
      </c>
    </row>
    <row r="276" spans="1:44" s="1" customFormat="1" ht="12.75" customHeight="1" x14ac:dyDescent="0.2">
      <c r="A276" s="465" t="s">
        <v>870</v>
      </c>
      <c r="B276" s="465" t="s">
        <v>980</v>
      </c>
      <c r="C276" s="465" t="s">
        <v>981</v>
      </c>
      <c r="D276" s="465" t="s">
        <v>1017</v>
      </c>
      <c r="E276" s="468">
        <v>3.4004075151975705E-2</v>
      </c>
      <c r="F276" s="468">
        <v>3.4187059787098725E-2</v>
      </c>
      <c r="G276" s="468">
        <v>2.8215251147362355E-2</v>
      </c>
      <c r="H276" s="468">
        <v>2.9862024621486141E-2</v>
      </c>
      <c r="I276" s="468">
        <v>2.929115375585771E-2</v>
      </c>
      <c r="J276" s="468">
        <v>2.8744641686946827E-2</v>
      </c>
      <c r="K276" s="468">
        <v>2.6654277717585158E-2</v>
      </c>
      <c r="L276" s="468">
        <v>2.5819648976606137E-2</v>
      </c>
      <c r="M276" s="468">
        <v>2.4887602234275483E-2</v>
      </c>
      <c r="N276" s="468">
        <v>3.0706140324628175E-2</v>
      </c>
      <c r="O276" s="468">
        <v>3.351007815749741E-2</v>
      </c>
      <c r="P276" s="468">
        <v>3.0726653010769114E-2</v>
      </c>
      <c r="Q276" s="468">
        <v>2.92145399022107E-2</v>
      </c>
      <c r="R276" s="468">
        <v>2.6205188689545581E-2</v>
      </c>
      <c r="S276" s="468">
        <v>2.5984062547567573E-2</v>
      </c>
      <c r="T276" s="468">
        <v>2.5660121396414676E-2</v>
      </c>
      <c r="U276" s="468">
        <v>2.5170106606330178E-2</v>
      </c>
      <c r="V276" s="468">
        <v>2.4880861936388936E-2</v>
      </c>
      <c r="W276" s="468">
        <v>2.3466270768434844E-2</v>
      </c>
      <c r="X276" s="468">
        <v>2.4438517506767513E-2</v>
      </c>
      <c r="Y276" s="468">
        <v>2.4299526181622965E-2</v>
      </c>
      <c r="Z276" s="468">
        <v>2.3333306790370784E-2</v>
      </c>
      <c r="AA276" s="468">
        <v>2.4899353350668854E-2</v>
      </c>
      <c r="AB276" s="468">
        <v>2.2145000103913452E-2</v>
      </c>
      <c r="AC276" s="468">
        <v>1.8572180983978847E-2</v>
      </c>
      <c r="AD276" s="468">
        <v>1.7407512519494156E-2</v>
      </c>
      <c r="AE276" s="468">
        <v>1.4535115562163518E-2</v>
      </c>
      <c r="AF276" s="468">
        <v>1.5880813862721159E-2</v>
      </c>
      <c r="AG276" s="468">
        <v>1.6415945350662209E-2</v>
      </c>
      <c r="AH276" s="468">
        <v>9.8369758812692984E-3</v>
      </c>
      <c r="AI276" s="468">
        <v>1.0781325565871153E-2</v>
      </c>
      <c r="AJ276" s="468">
        <v>1.1890936445278331E-2</v>
      </c>
      <c r="AK276" s="468">
        <v>7.8381023821999327E-3</v>
      </c>
      <c r="AL276" s="468">
        <v>1.2457546256039441E-2</v>
      </c>
      <c r="AM276" s="468">
        <v>1.0261933239340135E-2</v>
      </c>
      <c r="AN276" s="468">
        <v>1.1206282923939758E-2</v>
      </c>
      <c r="AO276" s="468">
        <v>6.6891435992631251E-3</v>
      </c>
      <c r="AP276" s="468">
        <v>1.3693070426726867E-3</v>
      </c>
      <c r="AQ276" s="468">
        <v>9.0500178107677564E-4</v>
      </c>
      <c r="AR276" s="468">
        <v>7.3974058627145154E-4</v>
      </c>
    </row>
    <row r="277" spans="1:44" s="1" customFormat="1" ht="12.75" customHeight="1" x14ac:dyDescent="0.2">
      <c r="A277" s="465" t="s">
        <v>870</v>
      </c>
      <c r="B277" s="465" t="s">
        <v>982</v>
      </c>
      <c r="C277" s="465" t="s">
        <v>983</v>
      </c>
      <c r="D277" s="465" t="s">
        <v>1017</v>
      </c>
      <c r="E277" s="468">
        <v>0</v>
      </c>
      <c r="F277" s="468">
        <v>0</v>
      </c>
      <c r="G277" s="468">
        <v>0</v>
      </c>
      <c r="H277" s="468">
        <v>0</v>
      </c>
      <c r="I277" s="468">
        <v>0</v>
      </c>
      <c r="J277" s="468">
        <v>0</v>
      </c>
      <c r="K277" s="468">
        <v>0</v>
      </c>
      <c r="L277" s="468">
        <v>0</v>
      </c>
      <c r="M277" s="468">
        <v>0</v>
      </c>
      <c r="N277" s="468">
        <v>0</v>
      </c>
      <c r="O277" s="468">
        <v>0</v>
      </c>
      <c r="P277" s="468">
        <v>0</v>
      </c>
      <c r="Q277" s="468">
        <v>0</v>
      </c>
      <c r="R277" s="468">
        <v>0</v>
      </c>
      <c r="S277" s="468">
        <v>0</v>
      </c>
      <c r="T277" s="468">
        <v>0</v>
      </c>
      <c r="U277" s="468">
        <v>0</v>
      </c>
      <c r="V277" s="468">
        <v>0</v>
      </c>
      <c r="W277" s="468">
        <v>0</v>
      </c>
      <c r="X277" s="468">
        <v>0</v>
      </c>
      <c r="Y277" s="468">
        <v>0</v>
      </c>
      <c r="Z277" s="468">
        <v>0</v>
      </c>
      <c r="AA277" s="468">
        <v>0</v>
      </c>
      <c r="AB277" s="468">
        <v>0</v>
      </c>
      <c r="AC277" s="468">
        <v>0</v>
      </c>
      <c r="AD277" s="468">
        <v>0</v>
      </c>
      <c r="AE277" s="468">
        <v>0</v>
      </c>
      <c r="AF277" s="468">
        <v>0</v>
      </c>
      <c r="AG277" s="468">
        <v>0</v>
      </c>
      <c r="AH277" s="468">
        <v>0</v>
      </c>
      <c r="AI277" s="468">
        <v>0</v>
      </c>
      <c r="AJ277" s="468">
        <v>0</v>
      </c>
      <c r="AK277" s="468">
        <v>0</v>
      </c>
      <c r="AL277" s="468">
        <v>0</v>
      </c>
      <c r="AM277" s="468">
        <v>0</v>
      </c>
      <c r="AN277" s="468">
        <v>0</v>
      </c>
      <c r="AO277" s="468">
        <v>0</v>
      </c>
      <c r="AP277" s="468">
        <v>0</v>
      </c>
      <c r="AQ277" s="468">
        <v>0</v>
      </c>
      <c r="AR277" s="468">
        <v>0</v>
      </c>
    </row>
    <row r="278" spans="1:44" s="1" customFormat="1" ht="12.75" customHeight="1" x14ac:dyDescent="0.2">
      <c r="A278" s="465" t="s">
        <v>870</v>
      </c>
      <c r="B278" s="465" t="s">
        <v>984</v>
      </c>
      <c r="C278" s="465" t="s">
        <v>985</v>
      </c>
      <c r="D278" s="465" t="s">
        <v>1017</v>
      </c>
      <c r="E278" s="468">
        <v>15.992336743279452</v>
      </c>
      <c r="F278" s="468">
        <v>16.354751922296625</v>
      </c>
      <c r="G278" s="468">
        <v>16.566735613620139</v>
      </c>
      <c r="H278" s="468">
        <v>17.010068596430976</v>
      </c>
      <c r="I278" s="468">
        <v>17.009193977045651</v>
      </c>
      <c r="J278" s="468">
        <v>18.169441226701043</v>
      </c>
      <c r="K278" s="468">
        <v>19.423395712436029</v>
      </c>
      <c r="L278" s="468">
        <v>20.474132917427141</v>
      </c>
      <c r="M278" s="468">
        <v>21.037567941880599</v>
      </c>
      <c r="N278" s="468">
        <v>21.788460964445257</v>
      </c>
      <c r="O278" s="468">
        <v>21.992827954184452</v>
      </c>
      <c r="P278" s="468">
        <v>22.096263841993871</v>
      </c>
      <c r="Q278" s="468">
        <v>22.717005075055813</v>
      </c>
      <c r="R278" s="468">
        <v>23.039290199576371</v>
      </c>
      <c r="S278" s="468">
        <v>23.105068673652944</v>
      </c>
      <c r="T278" s="468">
        <v>23.122623569729448</v>
      </c>
      <c r="U278" s="468">
        <v>22.892962429666962</v>
      </c>
      <c r="V278" s="468">
        <v>23.528478960800634</v>
      </c>
      <c r="W278" s="468">
        <v>24.226143987305466</v>
      </c>
      <c r="X278" s="468">
        <v>24.713813455176144</v>
      </c>
      <c r="Y278" s="468">
        <v>24.332029873425821</v>
      </c>
      <c r="Z278" s="468">
        <v>24.576843917755038</v>
      </c>
      <c r="AA278" s="468">
        <v>25.426792312623402</v>
      </c>
      <c r="AB278" s="468">
        <v>25.211486694523124</v>
      </c>
      <c r="AC278" s="468">
        <v>25.002502905625061</v>
      </c>
      <c r="AD278" s="468">
        <v>24.930415255627448</v>
      </c>
      <c r="AE278" s="468">
        <v>25.398569510957145</v>
      </c>
      <c r="AF278" s="468">
        <v>25.648345058920679</v>
      </c>
      <c r="AG278" s="468">
        <v>26.083766046449814</v>
      </c>
      <c r="AH278" s="468">
        <v>26.728089396446208</v>
      </c>
      <c r="AI278" s="468">
        <v>27.677976274647619</v>
      </c>
      <c r="AJ278" s="468">
        <v>28.089448172318587</v>
      </c>
      <c r="AK278" s="468">
        <v>28.556141435397205</v>
      </c>
      <c r="AL278" s="468">
        <v>29.276396702555246</v>
      </c>
      <c r="AM278" s="468">
        <v>29.369294246452057</v>
      </c>
      <c r="AN278" s="468">
        <v>26.872518529513972</v>
      </c>
      <c r="AO278" s="468">
        <v>27.450752083933232</v>
      </c>
      <c r="AP278" s="468">
        <v>27.861489062397663</v>
      </c>
      <c r="AQ278" s="468">
        <v>28.301846496661195</v>
      </c>
      <c r="AR278" s="468">
        <v>27.251087321573678</v>
      </c>
    </row>
    <row r="279" spans="1:44" s="1" customFormat="1" ht="12.75" customHeight="1" x14ac:dyDescent="0.2">
      <c r="A279" s="465" t="s">
        <v>870</v>
      </c>
      <c r="B279" s="465" t="s">
        <v>986</v>
      </c>
      <c r="C279" s="465" t="s">
        <v>987</v>
      </c>
      <c r="D279" s="465" t="s">
        <v>1017</v>
      </c>
      <c r="E279" s="468">
        <v>2.9592078514129492</v>
      </c>
      <c r="F279" s="468">
        <v>3.1812085960425138</v>
      </c>
      <c r="G279" s="468">
        <v>3.2498282963702008</v>
      </c>
      <c r="H279" s="468">
        <v>3.3364066514279314</v>
      </c>
      <c r="I279" s="468">
        <v>3.4334073043801228</v>
      </c>
      <c r="J279" s="468">
        <v>3.6579437801999721</v>
      </c>
      <c r="K279" s="468">
        <v>3.8938731626988332</v>
      </c>
      <c r="L279" s="468">
        <v>3.9153323740699681</v>
      </c>
      <c r="M279" s="468">
        <v>3.9846176143774583</v>
      </c>
      <c r="N279" s="468">
        <v>4.1765258966525387</v>
      </c>
      <c r="O279" s="468">
        <v>4.1710087782287681</v>
      </c>
      <c r="P279" s="468">
        <v>4.2176558576608949</v>
      </c>
      <c r="Q279" s="468">
        <v>4.286191208334273</v>
      </c>
      <c r="R279" s="468">
        <v>4.3985297480870882</v>
      </c>
      <c r="S279" s="468">
        <v>4.5667087337755925</v>
      </c>
      <c r="T279" s="468">
        <v>4.6985940457840565</v>
      </c>
      <c r="U279" s="468">
        <v>4.8679815735949123</v>
      </c>
      <c r="V279" s="468">
        <v>4.9340021623180847</v>
      </c>
      <c r="W279" s="468">
        <v>5.1675775377542355</v>
      </c>
      <c r="X279" s="468">
        <v>5.4837683655664078</v>
      </c>
      <c r="Y279" s="468">
        <v>5.6915163371854272</v>
      </c>
      <c r="Z279" s="468">
        <v>6.1585684537106324</v>
      </c>
      <c r="AA279" s="468">
        <v>6.7246432319478338</v>
      </c>
      <c r="AB279" s="468">
        <v>6.7087095563107617</v>
      </c>
      <c r="AC279" s="468">
        <v>6.2916621241889121</v>
      </c>
      <c r="AD279" s="468">
        <v>6.1621242130212801</v>
      </c>
      <c r="AE279" s="468">
        <v>5.8747883669096863</v>
      </c>
      <c r="AF279" s="468">
        <v>5.6390026954547352</v>
      </c>
      <c r="AG279" s="468">
        <v>5.3951788136883154</v>
      </c>
      <c r="AH279" s="468">
        <v>5.1801664395887208</v>
      </c>
      <c r="AI279" s="468">
        <v>5.1944320917199649</v>
      </c>
      <c r="AJ279" s="468">
        <v>5.1308292946263618</v>
      </c>
      <c r="AK279" s="468">
        <v>5.1260629268658962</v>
      </c>
      <c r="AL279" s="468">
        <v>5.141131097763723</v>
      </c>
      <c r="AM279" s="468">
        <v>4.8960798942202493</v>
      </c>
      <c r="AN279" s="468">
        <v>4.5515521420661695</v>
      </c>
      <c r="AO279" s="468">
        <v>4.653502766638705</v>
      </c>
      <c r="AP279" s="468">
        <v>4.9379179486960041</v>
      </c>
      <c r="AQ279" s="468">
        <v>4.9625362518141243</v>
      </c>
      <c r="AR279" s="468">
        <v>5.1153144985591377</v>
      </c>
    </row>
    <row r="280" spans="1:44" s="1" customFormat="1" ht="12.75" customHeight="1" x14ac:dyDescent="0.2">
      <c r="A280" s="465" t="s">
        <v>870</v>
      </c>
      <c r="B280" s="465" t="s">
        <v>988</v>
      </c>
      <c r="C280" s="465" t="s">
        <v>989</v>
      </c>
      <c r="D280" s="465" t="s">
        <v>1017</v>
      </c>
      <c r="E280" s="468">
        <v>4.4803442689301898</v>
      </c>
      <c r="F280" s="468">
        <v>5.0176732010013492</v>
      </c>
      <c r="G280" s="468">
        <v>4.9065262950363291</v>
      </c>
      <c r="H280" s="468">
        <v>4.8031413406943555</v>
      </c>
      <c r="I280" s="468">
        <v>4.9655250777459949</v>
      </c>
      <c r="J280" s="468">
        <v>5.0711405558474256</v>
      </c>
      <c r="K280" s="468">
        <v>5.0670491079496154</v>
      </c>
      <c r="L280" s="468">
        <v>4.8922193125033253</v>
      </c>
      <c r="M280" s="468">
        <v>4.7303323968536937</v>
      </c>
      <c r="N280" s="468">
        <v>5.147959732904221</v>
      </c>
      <c r="O280" s="468">
        <v>5.3354743530675917</v>
      </c>
      <c r="P280" s="468">
        <v>5.4851792853518297</v>
      </c>
      <c r="Q280" s="468">
        <v>5.5743565109327733</v>
      </c>
      <c r="R280" s="468">
        <v>5.6887781043408054</v>
      </c>
      <c r="S280" s="468">
        <v>5.8659649796162068</v>
      </c>
      <c r="T280" s="468">
        <v>5.649695345644191</v>
      </c>
      <c r="U280" s="468">
        <v>5.8094619258387272</v>
      </c>
      <c r="V280" s="468">
        <v>5.8119871599620039</v>
      </c>
      <c r="W280" s="468">
        <v>6.2285276723137093</v>
      </c>
      <c r="X280" s="468">
        <v>6.489751971787256</v>
      </c>
      <c r="Y280" s="468">
        <v>6.5271535187312608</v>
      </c>
      <c r="Z280" s="468">
        <v>6.7176902375186733</v>
      </c>
      <c r="AA280" s="468">
        <v>6.9854110257952806</v>
      </c>
      <c r="AB280" s="468">
        <v>6.6008963488943779</v>
      </c>
      <c r="AC280" s="468">
        <v>5.9183126246068971</v>
      </c>
      <c r="AD280" s="468">
        <v>6.2804942795158709</v>
      </c>
      <c r="AE280" s="468">
        <v>6.6344560670374646</v>
      </c>
      <c r="AF280" s="468">
        <v>6.2179349917268638</v>
      </c>
      <c r="AG280" s="468">
        <v>6.0535765405877378</v>
      </c>
      <c r="AH280" s="468">
        <v>6.4496154208417353</v>
      </c>
      <c r="AI280" s="468">
        <v>6.5538913486596924</v>
      </c>
      <c r="AJ280" s="468">
        <v>6.7885497019240137</v>
      </c>
      <c r="AK280" s="468">
        <v>6.8873176134749006</v>
      </c>
      <c r="AL280" s="468">
        <v>7.0639048497790853</v>
      </c>
      <c r="AM280" s="468">
        <v>6.9540730580561148</v>
      </c>
      <c r="AN280" s="468">
        <v>6.8015491116102629</v>
      </c>
      <c r="AO280" s="468">
        <v>7.0479662070268674</v>
      </c>
      <c r="AP280" s="468">
        <v>6.829436321110312</v>
      </c>
      <c r="AQ280" s="468">
        <v>6.8252655361535144</v>
      </c>
      <c r="AR280" s="468">
        <v>5.5165753951034988</v>
      </c>
    </row>
    <row r="281" spans="1:44" s="1" customFormat="1" ht="12.75" customHeight="1" x14ac:dyDescent="0.2">
      <c r="A281" s="465" t="s">
        <v>870</v>
      </c>
      <c r="B281" s="465" t="s">
        <v>990</v>
      </c>
      <c r="C281" s="465" t="s">
        <v>991</v>
      </c>
      <c r="D281" s="465" t="s">
        <v>1017</v>
      </c>
      <c r="E281" s="468">
        <v>5.5625298584155561E-2</v>
      </c>
      <c r="F281" s="468">
        <v>5.543860459627882E-2</v>
      </c>
      <c r="G281" s="468">
        <v>5.3879964577718778E-2</v>
      </c>
      <c r="H281" s="468">
        <v>5.4396334101788679E-2</v>
      </c>
      <c r="I281" s="468">
        <v>5.3489471899984792E-2</v>
      </c>
      <c r="J281" s="468">
        <v>5.7229185038912056E-2</v>
      </c>
      <c r="K281" s="468">
        <v>5.8815227080333363E-2</v>
      </c>
      <c r="L281" s="468">
        <v>6.262357652836395E-2</v>
      </c>
      <c r="M281" s="468">
        <v>6.6122903565726587E-2</v>
      </c>
      <c r="N281" s="468">
        <v>7.1000034317134045E-2</v>
      </c>
      <c r="O281" s="468">
        <v>7.3637057042600595E-2</v>
      </c>
      <c r="P281" s="468">
        <v>7.4941044967609227E-2</v>
      </c>
      <c r="Q281" s="468">
        <v>7.8328899536956417E-2</v>
      </c>
      <c r="R281" s="468">
        <v>8.0961387164512219E-2</v>
      </c>
      <c r="S281" s="468">
        <v>8.2035320946113405E-2</v>
      </c>
      <c r="T281" s="468">
        <v>8.1656624935538463E-2</v>
      </c>
      <c r="U281" s="468">
        <v>8.2369306972556039E-2</v>
      </c>
      <c r="V281" s="468">
        <v>8.5198179020876591E-2</v>
      </c>
      <c r="W281" s="468">
        <v>8.6544916189893392E-2</v>
      </c>
      <c r="X281" s="468">
        <v>8.6483046628652499E-2</v>
      </c>
      <c r="Y281" s="468">
        <v>8.8125507105144996E-2</v>
      </c>
      <c r="Z281" s="468">
        <v>9.2009610275424314E-2</v>
      </c>
      <c r="AA281" s="468">
        <v>9.7247892942009348E-2</v>
      </c>
      <c r="AB281" s="468">
        <v>9.7172157962661376E-2</v>
      </c>
      <c r="AC281" s="468">
        <v>9.382439625988212E-2</v>
      </c>
      <c r="AD281" s="468">
        <v>9.5362229581431673E-2</v>
      </c>
      <c r="AE281" s="468">
        <v>9.5228826610464307E-2</v>
      </c>
      <c r="AF281" s="468">
        <v>9.7281086889028451E-2</v>
      </c>
      <c r="AG281" s="468">
        <v>9.9404628436072534E-2</v>
      </c>
      <c r="AH281" s="468">
        <v>0.10274299676382376</v>
      </c>
      <c r="AI281" s="468">
        <v>0.10480028590965593</v>
      </c>
      <c r="AJ281" s="468">
        <v>0.10547032377391222</v>
      </c>
      <c r="AK281" s="468">
        <v>0.10789712134383736</v>
      </c>
      <c r="AL281" s="468">
        <v>0.11000584358859147</v>
      </c>
      <c r="AM281" s="468">
        <v>0.11100800187675333</v>
      </c>
      <c r="AN281" s="468">
        <v>0.1122388491231036</v>
      </c>
      <c r="AO281" s="468">
        <v>0.11306080593995163</v>
      </c>
      <c r="AP281" s="468">
        <v>0.11118403161540841</v>
      </c>
      <c r="AQ281" s="468">
        <v>0.1111740320106535</v>
      </c>
      <c r="AR281" s="468">
        <v>0.10577637251876724</v>
      </c>
    </row>
    <row r="282" spans="1:44" s="1" customFormat="1" ht="12.75" customHeight="1" x14ac:dyDescent="0.2">
      <c r="A282" s="465" t="s">
        <v>870</v>
      </c>
      <c r="B282" s="465" t="s">
        <v>1013</v>
      </c>
      <c r="C282" s="465" t="s">
        <v>1014</v>
      </c>
      <c r="D282" s="465" t="s">
        <v>1017</v>
      </c>
      <c r="E282" s="468">
        <v>5.3077876147521899</v>
      </c>
      <c r="F282" s="468">
        <v>5.5748518236662603</v>
      </c>
      <c r="G282" s="468">
        <v>5.6302353473793909</v>
      </c>
      <c r="H282" s="468">
        <v>5.7409706161968268</v>
      </c>
      <c r="I282" s="468">
        <v>5.8049264432396175</v>
      </c>
      <c r="J282" s="468">
        <v>6.1631139405531288</v>
      </c>
      <c r="K282" s="468">
        <v>6.5076783424745104</v>
      </c>
      <c r="L282" s="468">
        <v>6.7064921408038494</v>
      </c>
      <c r="M282" s="468">
        <v>6.825295078699849</v>
      </c>
      <c r="N282" s="468">
        <v>7.1774336858980323</v>
      </c>
      <c r="O282" s="468">
        <v>7.2732016244122235</v>
      </c>
      <c r="P282" s="468">
        <v>7.4064034529550922</v>
      </c>
      <c r="Q282" s="468">
        <v>7.6788577682842183</v>
      </c>
      <c r="R282" s="468">
        <v>7.8965607191907852</v>
      </c>
      <c r="S282" s="468">
        <v>8.0711347835024849</v>
      </c>
      <c r="T282" s="468">
        <v>8.1023153717315957</v>
      </c>
      <c r="U282" s="468">
        <v>8.0968550733628604</v>
      </c>
      <c r="V282" s="468">
        <v>8.2438732416022926</v>
      </c>
      <c r="W282" s="468">
        <v>8.4950159727297834</v>
      </c>
      <c r="X282" s="468">
        <v>8.7754831521738392</v>
      </c>
      <c r="Y282" s="468">
        <v>8.8406213793654675</v>
      </c>
      <c r="Z282" s="468">
        <v>9.1537422763532135</v>
      </c>
      <c r="AA282" s="468">
        <v>9.6107107957787985</v>
      </c>
      <c r="AB282" s="468">
        <v>9.4421573969655057</v>
      </c>
      <c r="AC282" s="468">
        <v>9.050277798821341</v>
      </c>
      <c r="AD282" s="468">
        <v>8.9679610673627028</v>
      </c>
      <c r="AE282" s="468">
        <v>9.0206281801616104</v>
      </c>
      <c r="AF282" s="468">
        <v>8.8181523127533925</v>
      </c>
      <c r="AG282" s="468">
        <v>8.7040938107346957</v>
      </c>
      <c r="AH282" s="468">
        <v>8.7847686334650579</v>
      </c>
      <c r="AI282" s="468">
        <v>8.9696220185701758</v>
      </c>
      <c r="AJ282" s="468">
        <v>9.0202717173235527</v>
      </c>
      <c r="AK282" s="468">
        <v>9.1090174396430523</v>
      </c>
      <c r="AL282" s="468">
        <v>9.3402889717007938</v>
      </c>
      <c r="AM282" s="468">
        <v>9.2702725525790122</v>
      </c>
      <c r="AN282" s="468">
        <v>8.5859489122740786</v>
      </c>
      <c r="AO282" s="468">
        <v>8.7386141416999497</v>
      </c>
      <c r="AP282" s="468">
        <v>8.82082324936699</v>
      </c>
      <c r="AQ282" s="468">
        <v>8.8736596884543122</v>
      </c>
      <c r="AR282" s="468">
        <v>8.4700839550577811</v>
      </c>
    </row>
    <row r="283" spans="1:44" s="1" customFormat="1" ht="12.75" customHeight="1" x14ac:dyDescent="0.2">
      <c r="A283" s="465" t="s">
        <v>870</v>
      </c>
      <c r="B283" s="465" t="s">
        <v>1015</v>
      </c>
      <c r="C283" s="465" t="s">
        <v>1016</v>
      </c>
      <c r="D283" s="465" t="s">
        <v>1017</v>
      </c>
      <c r="E283" s="468">
        <v>6.4469497277429011E-2</v>
      </c>
      <c r="F283" s="468">
        <v>6.8728073394035513E-2</v>
      </c>
      <c r="G283" s="468">
        <v>6.8892625786743489E-2</v>
      </c>
      <c r="H283" s="468">
        <v>6.9598858248896209E-2</v>
      </c>
      <c r="I283" s="468">
        <v>7.0766679793924717E-2</v>
      </c>
      <c r="J283" s="468">
        <v>7.4474519850412785E-2</v>
      </c>
      <c r="K283" s="468">
        <v>7.7784660951204995E-2</v>
      </c>
      <c r="L283" s="468">
        <v>7.9109609500593647E-2</v>
      </c>
      <c r="M283" s="468">
        <v>7.9717856239015422E-2</v>
      </c>
      <c r="N283" s="468">
        <v>8.4303470085557483E-2</v>
      </c>
      <c r="O283" s="468">
        <v>8.5862413775971549E-2</v>
      </c>
      <c r="P283" s="468">
        <v>8.7635695993394797E-2</v>
      </c>
      <c r="Q283" s="468">
        <v>9.0469541526398356E-2</v>
      </c>
      <c r="R283" s="468">
        <v>9.2932499900737348E-2</v>
      </c>
      <c r="S283" s="468">
        <v>9.5237438745845615E-2</v>
      </c>
      <c r="T283" s="468">
        <v>9.4762584522771809E-2</v>
      </c>
      <c r="U283" s="468">
        <v>9.5222390773617493E-2</v>
      </c>
      <c r="V283" s="468">
        <v>9.6607390191226217E-2</v>
      </c>
      <c r="W283" s="468">
        <v>0.10079299224473681</v>
      </c>
      <c r="X283" s="468">
        <v>0.10430254693924161</v>
      </c>
      <c r="Y283" s="468">
        <v>0.10506806300151517</v>
      </c>
      <c r="Z283" s="468">
        <v>0.1089744065069544</v>
      </c>
      <c r="AA283" s="468">
        <v>0.11481217804557217</v>
      </c>
      <c r="AB283" s="468">
        <v>0.11233919169266704</v>
      </c>
      <c r="AC283" s="468">
        <v>0.10623410933838601</v>
      </c>
      <c r="AD283" s="468">
        <v>0.10664514594034595</v>
      </c>
      <c r="AE283" s="468">
        <v>0.10809382664230378</v>
      </c>
      <c r="AF283" s="468">
        <v>0.10557302348175804</v>
      </c>
      <c r="AG283" s="468">
        <v>0.10444753691511462</v>
      </c>
      <c r="AH283" s="468">
        <v>0.10717339045152302</v>
      </c>
      <c r="AI283" s="468">
        <v>0.10995417750311193</v>
      </c>
      <c r="AJ283" s="468">
        <v>0.11215808967869774</v>
      </c>
      <c r="AK283" s="468">
        <v>0.11385868741435066</v>
      </c>
      <c r="AL283" s="468">
        <v>0.11672159552134144</v>
      </c>
      <c r="AM283" s="468">
        <v>0.11585096510775952</v>
      </c>
      <c r="AN283" s="468">
        <v>0.10877144796871131</v>
      </c>
      <c r="AO283" s="468">
        <v>0.11228830031746262</v>
      </c>
      <c r="AP283" s="468">
        <v>0.11411953194807674</v>
      </c>
      <c r="AQ283" s="468">
        <v>0.11724620653640834</v>
      </c>
      <c r="AR283" s="468">
        <v>0.11197070629811311</v>
      </c>
    </row>
    <row r="284" spans="1:44" s="1" customFormat="1" ht="12.75" customHeight="1" x14ac:dyDescent="0.2">
      <c r="A284" s="465" t="s">
        <v>870</v>
      </c>
      <c r="B284" s="465" t="s">
        <v>992</v>
      </c>
      <c r="C284" s="465" t="s">
        <v>915</v>
      </c>
      <c r="D284" s="465" t="s">
        <v>1017</v>
      </c>
      <c r="E284" s="468">
        <v>0.91239562680281039</v>
      </c>
      <c r="F284" s="468">
        <v>0.91823868485228155</v>
      </c>
      <c r="G284" s="468">
        <v>0.81633121489253657</v>
      </c>
      <c r="H284" s="468">
        <v>0.84635175992085654</v>
      </c>
      <c r="I284" s="468">
        <v>0.77916989374598877</v>
      </c>
      <c r="J284" s="468">
        <v>0.74401837075165733</v>
      </c>
      <c r="K284" s="468">
        <v>0.75644984546714411</v>
      </c>
      <c r="L284" s="468">
        <v>0.80022620091104268</v>
      </c>
      <c r="M284" s="468">
        <v>0.83060611364886061</v>
      </c>
      <c r="N284" s="468">
        <v>0.75284285399028394</v>
      </c>
      <c r="O284" s="468">
        <v>0.75946454362317095</v>
      </c>
      <c r="P284" s="468">
        <v>0.75372131004052734</v>
      </c>
      <c r="Q284" s="468">
        <v>0.73387620529307029</v>
      </c>
      <c r="R284" s="468">
        <v>0.61925109751734742</v>
      </c>
      <c r="S284" s="468">
        <v>0.58173040791913977</v>
      </c>
      <c r="T284" s="468">
        <v>0.57122887400889288</v>
      </c>
      <c r="U284" s="468">
        <v>0.5295022468750229</v>
      </c>
      <c r="V284" s="468">
        <v>0.52778526604559084</v>
      </c>
      <c r="W284" s="468">
        <v>0.54735086154376922</v>
      </c>
      <c r="X284" s="468">
        <v>0.54209343962419054</v>
      </c>
      <c r="Y284" s="468">
        <v>0.58199660649734641</v>
      </c>
      <c r="Z284" s="468">
        <v>0.56856688822682788</v>
      </c>
      <c r="AA284" s="468">
        <v>0.57063658217238389</v>
      </c>
      <c r="AB284" s="468">
        <v>0.59346311025359189</v>
      </c>
      <c r="AC284" s="468">
        <v>0.57718506719626383</v>
      </c>
      <c r="AD284" s="468">
        <v>0.60723223171132357</v>
      </c>
      <c r="AE284" s="468">
        <v>0.59435303281094953</v>
      </c>
      <c r="AF284" s="468">
        <v>0.5945097609647535</v>
      </c>
      <c r="AG284" s="468">
        <v>0.59087570946909462</v>
      </c>
      <c r="AH284" s="468">
        <v>0.60123018618622681</v>
      </c>
      <c r="AI284" s="468">
        <v>0.59211458410863615</v>
      </c>
      <c r="AJ284" s="468">
        <v>0.60445052595065163</v>
      </c>
      <c r="AK284" s="468">
        <v>0.58172740735590867</v>
      </c>
      <c r="AL284" s="468">
        <v>0.53499169264924928</v>
      </c>
      <c r="AM284" s="468">
        <v>0.53423332603966289</v>
      </c>
      <c r="AN284" s="468">
        <v>0.46929446976356881</v>
      </c>
      <c r="AO284" s="468">
        <v>0.44104611726789505</v>
      </c>
      <c r="AP284" s="468">
        <v>0.43008359190506373</v>
      </c>
      <c r="AQ284" s="468">
        <v>0.41371315727313107</v>
      </c>
      <c r="AR284" s="468">
        <v>0.41403416468656329</v>
      </c>
    </row>
    <row r="285" spans="1:44" s="1" customFormat="1" ht="12.75" customHeight="1" x14ac:dyDescent="0.2">
      <c r="A285" s="465" t="s">
        <v>870</v>
      </c>
      <c r="B285" s="465" t="s">
        <v>993</v>
      </c>
      <c r="C285" s="465" t="s">
        <v>994</v>
      </c>
      <c r="D285" s="465" t="s">
        <v>1017</v>
      </c>
      <c r="E285" s="468">
        <v>8.4930506738061347</v>
      </c>
      <c r="F285" s="468">
        <v>10.206125610257065</v>
      </c>
      <c r="G285" s="468">
        <v>16.708099698786242</v>
      </c>
      <c r="H285" s="468">
        <v>21.865216587232954</v>
      </c>
      <c r="I285" s="468">
        <v>22.144693882566866</v>
      </c>
      <c r="J285" s="468">
        <v>23.049325913435478</v>
      </c>
      <c r="K285" s="468">
        <v>19.53001056882718</v>
      </c>
      <c r="L285" s="468">
        <v>18.719407675215869</v>
      </c>
      <c r="M285" s="468">
        <v>30.985144036245174</v>
      </c>
      <c r="N285" s="468">
        <v>33.653669734297928</v>
      </c>
      <c r="O285" s="468">
        <v>34.62414416482779</v>
      </c>
      <c r="P285" s="468">
        <v>19.653822000333459</v>
      </c>
      <c r="Q285" s="468">
        <v>29.11984703482397</v>
      </c>
      <c r="R285" s="468">
        <v>26.49006197321027</v>
      </c>
      <c r="S285" s="468">
        <v>26.155370229858736</v>
      </c>
      <c r="T285" s="468">
        <v>28.317528591311998</v>
      </c>
      <c r="U285" s="468">
        <v>22.55845891975191</v>
      </c>
      <c r="V285" s="468">
        <v>16.568647867211943</v>
      </c>
      <c r="W285" s="468">
        <v>18.241104703666082</v>
      </c>
      <c r="X285" s="468">
        <v>14.900769295888177</v>
      </c>
      <c r="Y285" s="468">
        <v>16.736276886137425</v>
      </c>
      <c r="Z285" s="468">
        <v>24.563180065637429</v>
      </c>
      <c r="AA285" s="468">
        <v>26.878605069343386</v>
      </c>
      <c r="AB285" s="468">
        <v>21.432397242408765</v>
      </c>
      <c r="AC285" s="468">
        <v>9.4272959490695882</v>
      </c>
      <c r="AD285" s="468">
        <v>14.339889917697022</v>
      </c>
      <c r="AE285" s="468">
        <v>15.144562470633547</v>
      </c>
      <c r="AF285" s="468">
        <v>9.6110317648168309</v>
      </c>
      <c r="AG285" s="468">
        <v>12.64131893655086</v>
      </c>
      <c r="AH285" s="468">
        <v>15.274030194411454</v>
      </c>
      <c r="AI285" s="468">
        <v>13.036208887164939</v>
      </c>
      <c r="AJ285" s="468">
        <v>10.505250064232223</v>
      </c>
      <c r="AK285" s="468">
        <v>6.7267233162142759</v>
      </c>
      <c r="AL285" s="468">
        <v>9.0297671246798146</v>
      </c>
      <c r="AM285" s="468">
        <v>13.648126986717928</v>
      </c>
      <c r="AN285" s="468">
        <v>8.7139299235444003</v>
      </c>
      <c r="AO285" s="468">
        <v>5.8724307498048685</v>
      </c>
      <c r="AP285" s="468">
        <v>8.1429799996733063</v>
      </c>
      <c r="AQ285" s="468">
        <v>9.6342470271809599</v>
      </c>
      <c r="AR285" s="468">
        <v>18.292866051498681</v>
      </c>
    </row>
    <row r="286" spans="1:44" s="1" customFormat="1" ht="12.75" customHeight="1" x14ac:dyDescent="0.2">
      <c r="A286" s="465" t="s">
        <v>870</v>
      </c>
      <c r="B286" s="465" t="s">
        <v>995</v>
      </c>
      <c r="C286" s="465" t="s">
        <v>996</v>
      </c>
      <c r="D286" s="465" t="s">
        <v>1017</v>
      </c>
      <c r="E286" s="468">
        <v>4.2287515044656923</v>
      </c>
      <c r="F286" s="468">
        <v>4.2287515044656923</v>
      </c>
      <c r="G286" s="468">
        <v>4.5390647613417432</v>
      </c>
      <c r="H286" s="468">
        <v>4.2287515044656923</v>
      </c>
      <c r="I286" s="468">
        <v>4.7634999691657045</v>
      </c>
      <c r="J286" s="468">
        <v>4.482465250339299</v>
      </c>
      <c r="K286" s="468">
        <v>5.0678282845851861</v>
      </c>
      <c r="L286" s="468">
        <v>4.7127450779036506</v>
      </c>
      <c r="M286" s="468">
        <v>4.0381664303562186</v>
      </c>
      <c r="N286" s="468">
        <v>3.6311189748037433</v>
      </c>
      <c r="O286" s="468">
        <v>3.7352472956137044</v>
      </c>
      <c r="P286" s="468">
        <v>3.6963977334608797</v>
      </c>
      <c r="Q286" s="468">
        <v>3.4114476951526882</v>
      </c>
      <c r="R286" s="468">
        <v>3.1425151462384431</v>
      </c>
      <c r="S286" s="468">
        <v>2.8929356156697583</v>
      </c>
      <c r="T286" s="468">
        <v>2.9467676197000259</v>
      </c>
      <c r="U286" s="468">
        <v>3.0558074198710186</v>
      </c>
      <c r="V286" s="468">
        <v>3.4991805698052278</v>
      </c>
      <c r="W286" s="468">
        <v>3.654074760837688</v>
      </c>
      <c r="X286" s="468">
        <v>3.4010384682933443</v>
      </c>
      <c r="Y286" s="468">
        <v>3.5126628104218343</v>
      </c>
      <c r="Z286" s="468">
        <v>3.2563566873225738</v>
      </c>
      <c r="AA286" s="468">
        <v>2.9003061189166051</v>
      </c>
      <c r="AB286" s="468">
        <v>3.3737089820333503</v>
      </c>
      <c r="AC286" s="468">
        <v>3.2641686755231127</v>
      </c>
      <c r="AD286" s="468">
        <v>2.9481252177794204</v>
      </c>
      <c r="AE286" s="468">
        <v>2.8166993256258306</v>
      </c>
      <c r="AF286" s="468">
        <v>2.693432851309169</v>
      </c>
      <c r="AG286" s="468">
        <v>2.7628220811191375</v>
      </c>
      <c r="AH286" s="468">
        <v>2.2811974806759752</v>
      </c>
      <c r="AI286" s="468">
        <v>2.0607469344890195</v>
      </c>
      <c r="AJ286" s="468">
        <v>2.2435710367943162</v>
      </c>
      <c r="AK286" s="468">
        <v>2.2494408295072539</v>
      </c>
      <c r="AL286" s="468">
        <v>2.1763665622336745</v>
      </c>
      <c r="AM286" s="468">
        <v>2.2710140779371675</v>
      </c>
      <c r="AN286" s="468">
        <v>2.2820768800036579</v>
      </c>
      <c r="AO286" s="468">
        <v>2.6353687496754685</v>
      </c>
      <c r="AP286" s="468">
        <v>2.3494434566455533</v>
      </c>
      <c r="AQ286" s="468">
        <v>2.0588272096455102</v>
      </c>
      <c r="AR286" s="468">
        <v>1.8482764778164287</v>
      </c>
    </row>
    <row r="287" spans="1:44" s="1" customFormat="1" ht="12.75" customHeight="1" x14ac:dyDescent="0.2">
      <c r="A287" s="465" t="s">
        <v>870</v>
      </c>
      <c r="B287" s="465" t="s">
        <v>997</v>
      </c>
      <c r="C287" s="465" t="s">
        <v>998</v>
      </c>
      <c r="D287" s="465" t="s">
        <v>1017</v>
      </c>
      <c r="E287" s="468">
        <v>0.30516843227287205</v>
      </c>
      <c r="F287" s="468">
        <v>0.31111252104826193</v>
      </c>
      <c r="G287" s="468">
        <v>0.31533654737523059</v>
      </c>
      <c r="H287" s="468">
        <v>0.32001291471491639</v>
      </c>
      <c r="I287" s="468">
        <v>0.3218505970097908</v>
      </c>
      <c r="J287" s="468">
        <v>0.32074207238381042</v>
      </c>
      <c r="K287" s="468">
        <v>0.31718172790758487</v>
      </c>
      <c r="L287" s="468">
        <v>0.31262497464669864</v>
      </c>
      <c r="M287" s="468">
        <v>0.3094965348932166</v>
      </c>
      <c r="N287" s="468">
        <v>0.30682188715413683</v>
      </c>
      <c r="O287" s="468">
        <v>0.31174077327643179</v>
      </c>
      <c r="P287" s="468">
        <v>0.31471748722768439</v>
      </c>
      <c r="Q287" s="468">
        <v>0.32256037436495649</v>
      </c>
      <c r="R287" s="468">
        <v>0.32926741237142454</v>
      </c>
      <c r="S287" s="468">
        <v>0.33753668961414723</v>
      </c>
      <c r="T287" s="468">
        <v>0.34530912775019695</v>
      </c>
      <c r="U287" s="468">
        <v>0.36150737375602604</v>
      </c>
      <c r="V287" s="468">
        <v>0.38301473130587482</v>
      </c>
      <c r="W287" s="468">
        <v>0.41248704548747372</v>
      </c>
      <c r="X287" s="468">
        <v>0.45438454278757984</v>
      </c>
      <c r="Y287" s="468">
        <v>0.50089185211998755</v>
      </c>
      <c r="Z287" s="468">
        <v>0.54409002703170839</v>
      </c>
      <c r="AA287" s="468">
        <v>0.60760773999284912</v>
      </c>
      <c r="AB287" s="468">
        <v>0.63468190216509268</v>
      </c>
      <c r="AC287" s="468">
        <v>0.57729338236722838</v>
      </c>
      <c r="AD287" s="468">
        <v>0.60029586942493207</v>
      </c>
      <c r="AE287" s="468">
        <v>0.58420231223322983</v>
      </c>
      <c r="AF287" s="468">
        <v>0.5703616274796478</v>
      </c>
      <c r="AG287" s="468">
        <v>0.56666169409040978</v>
      </c>
      <c r="AH287" s="468">
        <v>0.56350709964879342</v>
      </c>
      <c r="AI287" s="468">
        <v>0.5578366630394288</v>
      </c>
      <c r="AJ287" s="468">
        <v>0.55398711000115941</v>
      </c>
      <c r="AK287" s="468">
        <v>0.55765386422976249</v>
      </c>
      <c r="AL287" s="468">
        <v>0.55167261562897529</v>
      </c>
      <c r="AM287" s="468">
        <v>0.49158835582375104</v>
      </c>
      <c r="AN287" s="468">
        <v>0.46921803037491094</v>
      </c>
      <c r="AO287" s="468">
        <v>0.46421180393813161</v>
      </c>
      <c r="AP287" s="468">
        <v>0.46788227158440321</v>
      </c>
      <c r="AQ287" s="468">
        <v>0.4550128799493724</v>
      </c>
      <c r="AR287" s="468">
        <v>0.43082934660016758</v>
      </c>
    </row>
    <row r="288" spans="1:44" s="1" customFormat="1" ht="12.75" customHeight="1" x14ac:dyDescent="0.2">
      <c r="A288" s="465" t="s">
        <v>870</v>
      </c>
      <c r="B288" s="465" t="s">
        <v>999</v>
      </c>
      <c r="C288" s="465" t="s">
        <v>1000</v>
      </c>
      <c r="D288" s="465" t="s">
        <v>1017</v>
      </c>
      <c r="E288" s="468">
        <v>8.3629635554942627E-2</v>
      </c>
      <c r="F288" s="468">
        <v>8.4394281490741782E-2</v>
      </c>
      <c r="G288" s="468">
        <v>8.5286909777599479E-2</v>
      </c>
      <c r="H288" s="468">
        <v>8.6322413268122122E-2</v>
      </c>
      <c r="I288" s="468">
        <v>8.7470883505300995E-2</v>
      </c>
      <c r="J288" s="468">
        <v>8.8702523209330558E-2</v>
      </c>
      <c r="K288" s="468">
        <v>8.9557706743888341E-2</v>
      </c>
      <c r="L288" s="468">
        <v>9.0137887269975861E-2</v>
      </c>
      <c r="M288" s="468">
        <v>9.0952018412519237E-2</v>
      </c>
      <c r="N288" s="468">
        <v>9.2121009506695939E-2</v>
      </c>
      <c r="O288" s="468">
        <v>9.3531583077593336E-2</v>
      </c>
      <c r="P288" s="468">
        <v>9.5190273151764537E-2</v>
      </c>
      <c r="Q288" s="468">
        <v>9.7071240348649265E-2</v>
      </c>
      <c r="R288" s="468">
        <v>9.9124698507470271E-2</v>
      </c>
      <c r="S288" s="468">
        <v>0.10133562787471581</v>
      </c>
      <c r="T288" s="468">
        <v>0.10366034657873444</v>
      </c>
      <c r="U288" s="468">
        <v>0.10595147855240343</v>
      </c>
      <c r="V288" s="468">
        <v>0.10838151235643002</v>
      </c>
      <c r="W288" s="468">
        <v>0.1111276071382607</v>
      </c>
      <c r="X288" s="468">
        <v>0.11418722994628813</v>
      </c>
      <c r="Y288" s="468">
        <v>0.11748793924573069</v>
      </c>
      <c r="Z288" s="468">
        <v>0.12232075701279078</v>
      </c>
      <c r="AA288" s="468">
        <v>0.1285104962442275</v>
      </c>
      <c r="AB288" s="468">
        <v>0.13325280523679525</v>
      </c>
      <c r="AC288" s="468">
        <v>0.13131166279851153</v>
      </c>
      <c r="AD288" s="468">
        <v>0.12425647266124483</v>
      </c>
      <c r="AE288" s="468">
        <v>0.11982759429776407</v>
      </c>
      <c r="AF288" s="468">
        <v>0.11795772173491403</v>
      </c>
      <c r="AG288" s="468">
        <v>0.11660835019699575</v>
      </c>
      <c r="AH288" s="468">
        <v>0.11453888044418176</v>
      </c>
      <c r="AI288" s="468">
        <v>0.11248486060506649</v>
      </c>
      <c r="AJ288" s="468">
        <v>0.11131168379202537</v>
      </c>
      <c r="AK288" s="468">
        <v>0.11083224491128037</v>
      </c>
      <c r="AL288" s="468">
        <v>0.1086844685879975</v>
      </c>
      <c r="AM288" s="468">
        <v>0.10353837197157516</v>
      </c>
      <c r="AN288" s="468">
        <v>9.5306117817907293E-2</v>
      </c>
      <c r="AO288" s="468">
        <v>9.2624320962564455E-2</v>
      </c>
      <c r="AP288" s="468">
        <v>9.051503800807402E-2</v>
      </c>
      <c r="AQ288" s="468">
        <v>8.5584068976729905E-2</v>
      </c>
      <c r="AR288" s="468">
        <v>7.9245616499653906E-2</v>
      </c>
    </row>
    <row r="289" spans="1:44" s="1" customFormat="1" ht="12.75" customHeight="1" x14ac:dyDescent="0.2">
      <c r="A289" s="465" t="s">
        <v>870</v>
      </c>
      <c r="B289" s="465" t="s">
        <v>1001</v>
      </c>
      <c r="C289" s="465" t="s">
        <v>1002</v>
      </c>
      <c r="D289" s="465" t="s">
        <v>1017</v>
      </c>
      <c r="E289" s="468">
        <v>1.454852486804862</v>
      </c>
      <c r="F289" s="468">
        <v>1.4813149885061412</v>
      </c>
      <c r="G289" s="468">
        <v>1.4750856158167842</v>
      </c>
      <c r="H289" s="468">
        <v>1.5185617685549444</v>
      </c>
      <c r="I289" s="468">
        <v>1.5246263280607644</v>
      </c>
      <c r="J289" s="468">
        <v>1.5520028692910488</v>
      </c>
      <c r="K289" s="468">
        <v>1.5579835069762309</v>
      </c>
      <c r="L289" s="468">
        <v>1.5369115223809313</v>
      </c>
      <c r="M289" s="468">
        <v>1.5664321272427539</v>
      </c>
      <c r="N289" s="468">
        <v>1.5417315014651709</v>
      </c>
      <c r="O289" s="468">
        <v>1.5830518238761266</v>
      </c>
      <c r="P289" s="468">
        <v>1.5778670665122352</v>
      </c>
      <c r="Q289" s="468">
        <v>1.6020362309522334</v>
      </c>
      <c r="R289" s="468">
        <v>1.5931472580680577</v>
      </c>
      <c r="S289" s="468">
        <v>1.5955411176650296</v>
      </c>
      <c r="T289" s="468">
        <v>1.6171056278149623</v>
      </c>
      <c r="U289" s="468">
        <v>1.652409540457326</v>
      </c>
      <c r="V289" s="468">
        <v>1.6745808298783484</v>
      </c>
      <c r="W289" s="468">
        <v>1.7148228498301761</v>
      </c>
      <c r="X289" s="468">
        <v>1.7425347111583709</v>
      </c>
      <c r="Y289" s="468">
        <v>1.7808749418904837</v>
      </c>
      <c r="Z289" s="468">
        <v>1.8382659728826298</v>
      </c>
      <c r="AA289" s="468">
        <v>1.8707699314199859</v>
      </c>
      <c r="AB289" s="468">
        <v>1.9168060857520233</v>
      </c>
      <c r="AC289" s="468">
        <v>1.914711070689689</v>
      </c>
      <c r="AD289" s="468">
        <v>1.8700732248145726</v>
      </c>
      <c r="AE289" s="468">
        <v>1.8436953811377863</v>
      </c>
      <c r="AF289" s="468">
        <v>1.8187614299142212</v>
      </c>
      <c r="AG289" s="468">
        <v>1.7997034989065304</v>
      </c>
      <c r="AH289" s="468">
        <v>1.7932385777601001</v>
      </c>
      <c r="AI289" s="468">
        <v>1.7707180053067595</v>
      </c>
      <c r="AJ289" s="468">
        <v>1.7451971196063785</v>
      </c>
      <c r="AK289" s="468">
        <v>1.7247525771835528</v>
      </c>
      <c r="AL289" s="468">
        <v>1.7062160006970584</v>
      </c>
      <c r="AM289" s="468">
        <v>1.7188316126338985</v>
      </c>
      <c r="AN289" s="468">
        <v>1.7126994245684897</v>
      </c>
      <c r="AO289" s="468">
        <v>1.7244318800689047</v>
      </c>
      <c r="AP289" s="468">
        <v>1.7279478205447785</v>
      </c>
      <c r="AQ289" s="468">
        <v>1.7232674208697603</v>
      </c>
      <c r="AR289" s="468">
        <v>1.7202900911534833</v>
      </c>
    </row>
    <row r="290" spans="1:44" s="1" customFormat="1" ht="12.75" customHeight="1" x14ac:dyDescent="0.2">
      <c r="A290" s="465" t="s">
        <v>870</v>
      </c>
      <c r="B290" s="465" t="s">
        <v>1003</v>
      </c>
      <c r="C290" s="465" t="s">
        <v>1004</v>
      </c>
      <c r="D290" s="465" t="s">
        <v>1017</v>
      </c>
      <c r="E290" s="468">
        <v>1.8021514950270578</v>
      </c>
      <c r="F290" s="468">
        <v>2.0513848020881822</v>
      </c>
      <c r="G290" s="468">
        <v>1.6097817119382991</v>
      </c>
      <c r="H290" s="468">
        <v>1.9138654016183927</v>
      </c>
      <c r="I290" s="468">
        <v>1.9082557470863086</v>
      </c>
      <c r="J290" s="468">
        <v>2.0251344582256525</v>
      </c>
      <c r="K290" s="468">
        <v>2.1057931046842846</v>
      </c>
      <c r="L290" s="468">
        <v>1.943939601353182</v>
      </c>
      <c r="M290" s="468">
        <v>1.8510485600088127</v>
      </c>
      <c r="N290" s="468">
        <v>1.8787792974349569</v>
      </c>
      <c r="O290" s="468">
        <v>1.902288529588104</v>
      </c>
      <c r="P290" s="468">
        <v>1.7898421705194694</v>
      </c>
      <c r="Q290" s="468">
        <v>1.4622177861330026</v>
      </c>
      <c r="R290" s="468">
        <v>1.5222471279647429</v>
      </c>
      <c r="S290" s="468">
        <v>1.6815686465564752</v>
      </c>
      <c r="T290" s="468">
        <v>2.1497819372399998</v>
      </c>
      <c r="U290" s="468">
        <v>2.0489135889600001</v>
      </c>
      <c r="V290" s="468">
        <v>2.0441782956000001</v>
      </c>
      <c r="W290" s="468">
        <v>1.9384591590000002</v>
      </c>
      <c r="X290" s="468">
        <v>1.6875628576799999</v>
      </c>
      <c r="Y290" s="468">
        <v>1.6882970756400002</v>
      </c>
      <c r="Z290" s="468">
        <v>1.6932798434800003</v>
      </c>
      <c r="AA290" s="468">
        <v>1.5764154726800002</v>
      </c>
      <c r="AB290" s="468">
        <v>1.43929819152</v>
      </c>
      <c r="AC290" s="468">
        <v>1.3972580260799998</v>
      </c>
      <c r="AD290" s="468">
        <v>1.38843091128</v>
      </c>
      <c r="AE290" s="468">
        <v>1.31997539856</v>
      </c>
      <c r="AF290" s="468">
        <v>1.0715292955200002</v>
      </c>
      <c r="AG290" s="468">
        <v>1.19534808708</v>
      </c>
      <c r="AH290" s="468">
        <v>1.114174993023223</v>
      </c>
      <c r="AI290" s="468">
        <v>1.1943726789148985</v>
      </c>
      <c r="AJ290" s="468">
        <v>1.1912883380790769</v>
      </c>
      <c r="AK290" s="468">
        <v>1.1221376098389668</v>
      </c>
      <c r="AL290" s="468">
        <v>1.0670887294942222</v>
      </c>
      <c r="AM290" s="468">
        <v>1.0862923961100086</v>
      </c>
      <c r="AN290" s="468">
        <v>1.0504792329124273</v>
      </c>
      <c r="AO290" s="468">
        <v>1.1484687648087359</v>
      </c>
      <c r="AP290" s="468">
        <v>1.1663052988045217</v>
      </c>
      <c r="AQ290" s="468">
        <v>1.138943147106886</v>
      </c>
      <c r="AR290" s="468">
        <v>1.0419930848742811</v>
      </c>
    </row>
    <row r="291" spans="1:44" s="1" customFormat="1" ht="12.75" customHeight="1" x14ac:dyDescent="0.2">
      <c r="A291" s="465" t="s">
        <v>870</v>
      </c>
      <c r="B291" s="465" t="s">
        <v>1005</v>
      </c>
      <c r="C291" s="465" t="s">
        <v>1006</v>
      </c>
      <c r="D291" s="465" t="s">
        <v>1017</v>
      </c>
      <c r="E291" s="468">
        <v>0.41310571420454301</v>
      </c>
      <c r="F291" s="468">
        <v>0.39896022704063971</v>
      </c>
      <c r="G291" s="468">
        <v>0.22855943778382118</v>
      </c>
      <c r="H291" s="468">
        <v>0.23752563281218972</v>
      </c>
      <c r="I291" s="468">
        <v>0.23776304991915903</v>
      </c>
      <c r="J291" s="468">
        <v>0.16701697311421049</v>
      </c>
      <c r="K291" s="468">
        <v>0.42294830574600523</v>
      </c>
      <c r="L291" s="468">
        <v>0.32538861980334444</v>
      </c>
      <c r="M291" s="468">
        <v>0.31971838654062851</v>
      </c>
      <c r="N291" s="468">
        <v>0.31053220578977425</v>
      </c>
      <c r="O291" s="468">
        <v>0.49013744578641827</v>
      </c>
      <c r="P291" s="468">
        <v>0.32257626116657706</v>
      </c>
      <c r="Q291" s="468">
        <v>0.43210588849867509</v>
      </c>
      <c r="R291" s="468">
        <v>0.47712449336704404</v>
      </c>
      <c r="S291" s="468">
        <v>0.41116497421248849</v>
      </c>
      <c r="T291" s="468">
        <v>0.30991651840154771</v>
      </c>
      <c r="U291" s="468">
        <v>0.40873347237285812</v>
      </c>
      <c r="V291" s="468">
        <v>0.34342621043317711</v>
      </c>
      <c r="W291" s="468">
        <v>0.38160408159659187</v>
      </c>
      <c r="X291" s="468">
        <v>0.53956873683950068</v>
      </c>
      <c r="Y291" s="468">
        <v>0.51075622303854995</v>
      </c>
      <c r="Z291" s="468">
        <v>0.39609362840088957</v>
      </c>
      <c r="AA291" s="468">
        <v>0.40378014799263684</v>
      </c>
      <c r="AB291" s="468">
        <v>0.39577405914330138</v>
      </c>
      <c r="AC291" s="468">
        <v>0.48356717850862163</v>
      </c>
      <c r="AD291" s="468">
        <v>0.38875814136465742</v>
      </c>
      <c r="AE291" s="468">
        <v>0.47390448483290992</v>
      </c>
      <c r="AF291" s="468">
        <v>0.44531264991275094</v>
      </c>
      <c r="AG291" s="468">
        <v>0.44721788046390559</v>
      </c>
      <c r="AH291" s="468">
        <v>0.44002748763953614</v>
      </c>
      <c r="AI291" s="468">
        <v>0.39416227421055738</v>
      </c>
      <c r="AJ291" s="468">
        <v>0.43241768789967444</v>
      </c>
      <c r="AK291" s="468">
        <v>0.56843764266543351</v>
      </c>
      <c r="AL291" s="468">
        <v>0.46777565114959696</v>
      </c>
      <c r="AM291" s="468">
        <v>0.35740342521205637</v>
      </c>
      <c r="AN291" s="468">
        <v>0.36389241676228207</v>
      </c>
      <c r="AO291" s="468">
        <v>0.39676575083096649</v>
      </c>
      <c r="AP291" s="468">
        <v>0.3376943159045333</v>
      </c>
      <c r="AQ291" s="468">
        <v>0.30457911433180723</v>
      </c>
      <c r="AR291" s="468">
        <v>0.33805853912318223</v>
      </c>
    </row>
    <row r="292" spans="1:44" s="1" customFormat="1" ht="12.75" customHeight="1" x14ac:dyDescent="0.2">
      <c r="A292" s="465" t="s">
        <v>871</v>
      </c>
      <c r="B292" s="465" t="s">
        <v>974</v>
      </c>
      <c r="C292" s="465" t="s">
        <v>975</v>
      </c>
      <c r="D292" s="465" t="s">
        <v>1017</v>
      </c>
      <c r="E292" s="468">
        <v>4.3508354745269733</v>
      </c>
      <c r="F292" s="468">
        <v>4.3889916343701367</v>
      </c>
      <c r="G292" s="468">
        <v>4.3862305606238277</v>
      </c>
      <c r="H292" s="468">
        <v>4.3843584707095955</v>
      </c>
      <c r="I292" s="468">
        <v>4.3856979671367693</v>
      </c>
      <c r="J292" s="468">
        <v>4.3957960907826443</v>
      </c>
      <c r="K292" s="468">
        <v>4.3919395373422105</v>
      </c>
      <c r="L292" s="468">
        <v>4.3867469475585814</v>
      </c>
      <c r="M292" s="468">
        <v>4.360969590709761</v>
      </c>
      <c r="N292" s="468">
        <v>4.3928002880893597</v>
      </c>
      <c r="O292" s="468">
        <v>4.4143640003972164</v>
      </c>
      <c r="P292" s="468">
        <v>4.433370898674581</v>
      </c>
      <c r="Q292" s="468">
        <v>4.4552346008190833</v>
      </c>
      <c r="R292" s="468">
        <v>4.4661541722184932</v>
      </c>
      <c r="S292" s="468">
        <v>4.5194341847951067</v>
      </c>
      <c r="T292" s="468">
        <v>4.6521103968033497</v>
      </c>
      <c r="U292" s="468">
        <v>4.7748817883852324</v>
      </c>
      <c r="V292" s="468">
        <v>4.8595490075330057</v>
      </c>
      <c r="W292" s="468">
        <v>4.9441976423502076</v>
      </c>
      <c r="X292" s="468">
        <v>5.0741034166630516</v>
      </c>
      <c r="Y292" s="468">
        <v>5.3109436717418124</v>
      </c>
      <c r="Z292" s="468">
        <v>5.7283198159055502</v>
      </c>
      <c r="AA292" s="468">
        <v>6.1949611067160824</v>
      </c>
      <c r="AB292" s="468">
        <v>6.4765124926156883</v>
      </c>
      <c r="AC292" s="468">
        <v>4.7954512649128471</v>
      </c>
      <c r="AD292" s="468">
        <v>5.9911906296685373</v>
      </c>
      <c r="AE292" s="468">
        <v>5.6750881361046206</v>
      </c>
      <c r="AF292" s="468">
        <v>5.4476938390471616</v>
      </c>
      <c r="AG292" s="468">
        <v>5.307105673605788</v>
      </c>
      <c r="AH292" s="468">
        <v>5.197362583143402</v>
      </c>
      <c r="AI292" s="468">
        <v>5.115104289778289</v>
      </c>
      <c r="AJ292" s="468">
        <v>5.0552501417694584</v>
      </c>
      <c r="AK292" s="468">
        <v>5.0178095853033646</v>
      </c>
      <c r="AL292" s="468">
        <v>5.0346464356302842</v>
      </c>
      <c r="AM292" s="468">
        <v>5.1419411589318109</v>
      </c>
      <c r="AN292" s="468">
        <v>5.2136103672328655</v>
      </c>
      <c r="AO292" s="468">
        <v>5.4452056754680758</v>
      </c>
      <c r="AP292" s="468">
        <v>5.6049267081725009</v>
      </c>
      <c r="AQ292" s="468">
        <v>5.7440744508783448</v>
      </c>
      <c r="AR292" s="468">
        <v>5.8081146469005764</v>
      </c>
    </row>
    <row r="293" spans="1:44" s="1" customFormat="1" ht="12.75" customHeight="1" x14ac:dyDescent="0.2">
      <c r="A293" s="465" t="s">
        <v>871</v>
      </c>
      <c r="B293" s="465" t="s">
        <v>976</v>
      </c>
      <c r="C293" s="465" t="s">
        <v>2164</v>
      </c>
      <c r="D293" s="465" t="s">
        <v>1017</v>
      </c>
      <c r="E293" s="469"/>
      <c r="F293" s="469"/>
      <c r="G293" s="469"/>
      <c r="H293" s="469"/>
      <c r="I293" s="469"/>
      <c r="J293" s="468">
        <v>6.2394885194311842E-2</v>
      </c>
      <c r="K293" s="468">
        <v>6.0195169770234959E-2</v>
      </c>
      <c r="L293" s="468">
        <v>6.4431944327533131E-2</v>
      </c>
      <c r="M293" s="468">
        <v>6.8685788586324223E-2</v>
      </c>
      <c r="N293" s="468">
        <v>7.1673354155527821E-2</v>
      </c>
      <c r="O293" s="468">
        <v>7.6281457883770484E-2</v>
      </c>
      <c r="P293" s="468">
        <v>8.5430329518437959E-2</v>
      </c>
      <c r="Q293" s="468">
        <v>9.159455482350938E-2</v>
      </c>
      <c r="R293" s="468">
        <v>9.4113535046460056E-2</v>
      </c>
      <c r="S293" s="468">
        <v>0.10197016435678406</v>
      </c>
      <c r="T293" s="468">
        <v>0.10540362595145579</v>
      </c>
      <c r="U293" s="468">
        <v>9.8357924613724307E-2</v>
      </c>
      <c r="V293" s="468">
        <v>9.422106982501513E-2</v>
      </c>
      <c r="W293" s="468">
        <v>9.2089315486862236E-2</v>
      </c>
      <c r="X293" s="468">
        <v>9.9520525612489488E-2</v>
      </c>
      <c r="Y293" s="468">
        <v>9.9883540897106812E-2</v>
      </c>
      <c r="Z293" s="468">
        <v>9.729775867211822E-2</v>
      </c>
      <c r="AA293" s="468">
        <v>9.9680510882036097E-2</v>
      </c>
      <c r="AB293" s="468">
        <v>0.10420184867516324</v>
      </c>
      <c r="AC293" s="468">
        <v>9.066252062542865E-2</v>
      </c>
      <c r="AD293" s="468">
        <v>9.56278182712057E-2</v>
      </c>
      <c r="AE293" s="468">
        <v>0.10277893275356287</v>
      </c>
      <c r="AF293" s="468">
        <v>0.10490767873133115</v>
      </c>
      <c r="AG293" s="468">
        <v>0.10976352552941951</v>
      </c>
      <c r="AH293" s="468">
        <v>0.11528119504781625</v>
      </c>
      <c r="AI293" s="468">
        <v>0.11794107290876754</v>
      </c>
      <c r="AJ293" s="468">
        <v>0.12757365977170146</v>
      </c>
      <c r="AK293" s="468">
        <v>0.1257894876670293</v>
      </c>
      <c r="AL293" s="468">
        <v>0.13287651191812097</v>
      </c>
      <c r="AM293" s="468">
        <v>0.12540573588902124</v>
      </c>
      <c r="AN293" s="468">
        <v>4.8531202334389796E-2</v>
      </c>
      <c r="AO293" s="468">
        <v>5.5927652332322733E-2</v>
      </c>
      <c r="AP293" s="468">
        <v>0.10272077884352603</v>
      </c>
      <c r="AQ293" s="468">
        <v>0.11858368940567036</v>
      </c>
      <c r="AR293" s="468">
        <v>0.12419721357045077</v>
      </c>
    </row>
    <row r="294" spans="1:44" s="1" customFormat="1" ht="12.75" customHeight="1" x14ac:dyDescent="0.2">
      <c r="A294" s="465" t="s">
        <v>871</v>
      </c>
      <c r="B294" s="465" t="s">
        <v>976</v>
      </c>
      <c r="C294" s="465" t="s">
        <v>977</v>
      </c>
      <c r="D294" s="465" t="s">
        <v>1017</v>
      </c>
      <c r="E294" s="468">
        <v>9.4573270083152389E-3</v>
      </c>
      <c r="F294" s="468">
        <v>1.1001273035812921E-2</v>
      </c>
      <c r="G294" s="468">
        <v>1.0668508365178877E-2</v>
      </c>
      <c r="H294" s="468">
        <v>1.3542022004202727E-2</v>
      </c>
      <c r="I294" s="468">
        <v>1.6390415726309861E-2</v>
      </c>
      <c r="J294" s="468">
        <v>1.3313588709664847E-2</v>
      </c>
      <c r="K294" s="468">
        <v>1.2647276408617129E-2</v>
      </c>
      <c r="L294" s="468">
        <v>1.2282666904952133E-2</v>
      </c>
      <c r="M294" s="468">
        <v>1.2390382418565212E-2</v>
      </c>
      <c r="N294" s="468">
        <v>4.1676951278836402E-3</v>
      </c>
      <c r="O294" s="468">
        <v>4.7578189687063456E-3</v>
      </c>
      <c r="P294" s="468">
        <v>3.4302442529708711E-3</v>
      </c>
      <c r="Q294" s="468">
        <v>3.9341564051109217E-3</v>
      </c>
      <c r="R294" s="468">
        <v>3.9273418394620554E-3</v>
      </c>
      <c r="S294" s="468">
        <v>3.3805731994053724E-3</v>
      </c>
      <c r="T294" s="468">
        <v>3.1953880781308993E-3</v>
      </c>
      <c r="U294" s="468">
        <v>3.097901673404603E-3</v>
      </c>
      <c r="V294" s="468">
        <v>3.0630319270807359E-3</v>
      </c>
      <c r="W294" s="468">
        <v>2.8890502454227054E-3</v>
      </c>
      <c r="X294" s="468">
        <v>3.0087085328077642E-3</v>
      </c>
      <c r="Y294" s="468">
        <v>3.1875844943902096E-3</v>
      </c>
      <c r="Z294" s="468">
        <v>5.9355502422463147E-4</v>
      </c>
      <c r="AA294" s="468">
        <v>2.7394847271906066E-4</v>
      </c>
      <c r="AB294" s="468">
        <v>3.0705057983928048E-3</v>
      </c>
      <c r="AC294" s="468">
        <v>1.4154236923567091E-3</v>
      </c>
      <c r="AD294" s="468">
        <v>2.7394847271906055E-4</v>
      </c>
      <c r="AE294" s="468">
        <v>1.4154004423818133E-3</v>
      </c>
      <c r="AF294" s="468">
        <v>3.310210712021983E-4</v>
      </c>
      <c r="AG294" s="468">
        <v>6.7345666210102419E-4</v>
      </c>
      <c r="AH294" s="468">
        <v>1.0957938908762422E-3</v>
      </c>
      <c r="AI294" s="468">
        <v>2.5454378923479388E-3</v>
      </c>
      <c r="AJ294" s="468">
        <v>2.397049136291781E-4</v>
      </c>
      <c r="AK294" s="468">
        <v>0</v>
      </c>
      <c r="AL294" s="468">
        <v>0</v>
      </c>
      <c r="AM294" s="468">
        <v>0</v>
      </c>
      <c r="AN294" s="468">
        <v>0</v>
      </c>
      <c r="AO294" s="468">
        <v>0</v>
      </c>
      <c r="AP294" s="468">
        <v>0</v>
      </c>
      <c r="AQ294" s="468">
        <v>0</v>
      </c>
      <c r="AR294" s="468">
        <v>0</v>
      </c>
    </row>
    <row r="295" spans="1:44" s="1" customFormat="1" ht="12.75" customHeight="1" x14ac:dyDescent="0.2">
      <c r="A295" s="465" t="s">
        <v>871</v>
      </c>
      <c r="B295" s="465" t="s">
        <v>978</v>
      </c>
      <c r="C295" s="465" t="s">
        <v>979</v>
      </c>
      <c r="D295" s="465" t="s">
        <v>1017</v>
      </c>
      <c r="E295" s="468">
        <v>0</v>
      </c>
      <c r="F295" s="468">
        <v>0</v>
      </c>
      <c r="G295" s="468">
        <v>0</v>
      </c>
      <c r="H295" s="468">
        <v>0</v>
      </c>
      <c r="I295" s="468">
        <v>0</v>
      </c>
      <c r="J295" s="468">
        <v>0</v>
      </c>
      <c r="K295" s="468">
        <v>0</v>
      </c>
      <c r="L295" s="468">
        <v>0</v>
      </c>
      <c r="M295" s="468">
        <v>0</v>
      </c>
      <c r="N295" s="468">
        <v>0</v>
      </c>
      <c r="O295" s="468">
        <v>0</v>
      </c>
      <c r="P295" s="468">
        <v>0</v>
      </c>
      <c r="Q295" s="468">
        <v>0</v>
      </c>
      <c r="R295" s="468">
        <v>0</v>
      </c>
      <c r="S295" s="468">
        <v>0</v>
      </c>
      <c r="T295" s="468">
        <v>0</v>
      </c>
      <c r="U295" s="468">
        <v>0</v>
      </c>
      <c r="V295" s="468">
        <v>0</v>
      </c>
      <c r="W295" s="468">
        <v>0</v>
      </c>
      <c r="X295" s="468">
        <v>0</v>
      </c>
      <c r="Y295" s="468">
        <v>0</v>
      </c>
      <c r="Z295" s="468">
        <v>0</v>
      </c>
      <c r="AA295" s="468">
        <v>0</v>
      </c>
      <c r="AB295" s="468">
        <v>0</v>
      </c>
      <c r="AC295" s="468">
        <v>0</v>
      </c>
      <c r="AD295" s="468">
        <v>0</v>
      </c>
      <c r="AE295" s="468">
        <v>0</v>
      </c>
      <c r="AF295" s="468">
        <v>0</v>
      </c>
      <c r="AG295" s="468">
        <v>0</v>
      </c>
      <c r="AH295" s="468">
        <v>0</v>
      </c>
      <c r="AI295" s="468">
        <v>0</v>
      </c>
      <c r="AJ295" s="468">
        <v>0</v>
      </c>
      <c r="AK295" s="468">
        <v>0</v>
      </c>
      <c r="AL295" s="468">
        <v>0</v>
      </c>
      <c r="AM295" s="468">
        <v>0</v>
      </c>
      <c r="AN295" s="468">
        <v>0</v>
      </c>
      <c r="AO295" s="468">
        <v>0</v>
      </c>
      <c r="AP295" s="468">
        <v>0</v>
      </c>
      <c r="AQ295" s="468">
        <v>0</v>
      </c>
      <c r="AR295" s="468">
        <v>0</v>
      </c>
    </row>
    <row r="296" spans="1:44" s="1" customFormat="1" ht="12.75" customHeight="1" x14ac:dyDescent="0.2">
      <c r="A296" s="465" t="s">
        <v>871</v>
      </c>
      <c r="B296" s="465" t="s">
        <v>980</v>
      </c>
      <c r="C296" s="465" t="s">
        <v>2165</v>
      </c>
      <c r="D296" s="465" t="s">
        <v>1017</v>
      </c>
      <c r="E296" s="469"/>
      <c r="F296" s="469"/>
      <c r="G296" s="469"/>
      <c r="H296" s="469"/>
      <c r="I296" s="469"/>
      <c r="J296" s="468">
        <v>2.3192470839778649E-2</v>
      </c>
      <c r="K296" s="468">
        <v>2.2529967072195026E-2</v>
      </c>
      <c r="L296" s="468">
        <v>2.2214706550981785E-2</v>
      </c>
      <c r="M296" s="468">
        <v>2.2006588930684003E-2</v>
      </c>
      <c r="N296" s="468">
        <v>2.1958570625329667E-2</v>
      </c>
      <c r="O296" s="468">
        <v>2.3524385786521551E-2</v>
      </c>
      <c r="P296" s="468">
        <v>2.8057278136978912E-2</v>
      </c>
      <c r="Q296" s="468">
        <v>2.8247717726424867E-2</v>
      </c>
      <c r="R296" s="468">
        <v>2.3579614225361711E-2</v>
      </c>
      <c r="S296" s="468">
        <v>2.1254725494854756E-2</v>
      </c>
      <c r="T296" s="468">
        <v>1.8879844085144919E-2</v>
      </c>
      <c r="U296" s="468">
        <v>1.8768835744665199E-2</v>
      </c>
      <c r="V296" s="468">
        <v>1.6547478981543941E-2</v>
      </c>
      <c r="W296" s="468">
        <v>1.5875922391644252E-2</v>
      </c>
      <c r="X296" s="468">
        <v>1.2446284312105196E-2</v>
      </c>
      <c r="Y296" s="468">
        <v>1.2878495664737857E-2</v>
      </c>
      <c r="Z296" s="468">
        <v>1.2638305681522816E-2</v>
      </c>
      <c r="AA296" s="468">
        <v>1.3584616853428218E-2</v>
      </c>
      <c r="AB296" s="468">
        <v>1.3457424982713549E-2</v>
      </c>
      <c r="AC296" s="468">
        <v>1.3909079303734615E-2</v>
      </c>
      <c r="AD296" s="468">
        <v>1.5997945632280977E-2</v>
      </c>
      <c r="AE296" s="468">
        <v>1.8709504926800447E-2</v>
      </c>
      <c r="AF296" s="468">
        <v>1.6370013933999276E-2</v>
      </c>
      <c r="AG296" s="468">
        <v>1.6224184408377904E-2</v>
      </c>
      <c r="AH296" s="468">
        <v>1.5517647955294896E-2</v>
      </c>
      <c r="AI296" s="468">
        <v>1.5148157780700888E-2</v>
      </c>
      <c r="AJ296" s="468">
        <v>1.5788940580539507E-2</v>
      </c>
      <c r="AK296" s="468">
        <v>1.5512372781370243E-2</v>
      </c>
      <c r="AL296" s="468">
        <v>1.5360275705341514E-2</v>
      </c>
      <c r="AM296" s="468">
        <v>1.3173859320051048E-2</v>
      </c>
      <c r="AN296" s="468">
        <v>8.3193970769290613E-3</v>
      </c>
      <c r="AO296" s="468">
        <v>9.0663625439126264E-3</v>
      </c>
      <c r="AP296" s="468">
        <v>1.3189624439894704E-2</v>
      </c>
      <c r="AQ296" s="468">
        <v>1.3347100138951721E-2</v>
      </c>
      <c r="AR296" s="468">
        <v>1.2276409800739494E-2</v>
      </c>
    </row>
    <row r="297" spans="1:44" s="1" customFormat="1" ht="12.75" customHeight="1" x14ac:dyDescent="0.2">
      <c r="A297" s="465" t="s">
        <v>871</v>
      </c>
      <c r="B297" s="465" t="s">
        <v>980</v>
      </c>
      <c r="C297" s="465" t="s">
        <v>981</v>
      </c>
      <c r="D297" s="465" t="s">
        <v>1017</v>
      </c>
      <c r="E297" s="468">
        <v>4.9321583974665885E-2</v>
      </c>
      <c r="F297" s="468">
        <v>4.9586996046805984E-2</v>
      </c>
      <c r="G297" s="468">
        <v>4.0925120668957954E-2</v>
      </c>
      <c r="H297" s="468">
        <v>4.3313701326665656E-2</v>
      </c>
      <c r="I297" s="468">
        <v>4.2485675414714125E-2</v>
      </c>
      <c r="J297" s="468">
        <v>4.1692980986782008E-2</v>
      </c>
      <c r="K297" s="468">
        <v>3.8660989627167061E-2</v>
      </c>
      <c r="L297" s="468">
        <v>3.7450393210358632E-2</v>
      </c>
      <c r="M297" s="468">
        <v>3.6098495784396611E-2</v>
      </c>
      <c r="N297" s="468">
        <v>4.453805821185608E-2</v>
      </c>
      <c r="O297" s="468">
        <v>4.8605060612760008E-2</v>
      </c>
      <c r="P297" s="468">
        <v>4.4567811062581314E-2</v>
      </c>
      <c r="Q297" s="468">
        <v>4.2374550009909404E-2</v>
      </c>
      <c r="R297" s="468">
        <v>3.8009603518015148E-2</v>
      </c>
      <c r="S297" s="468">
        <v>3.7688868678681382E-2</v>
      </c>
      <c r="T297" s="468">
        <v>3.7219004680968462E-2</v>
      </c>
      <c r="U297" s="468">
        <v>3.6508257351127421E-2</v>
      </c>
      <c r="V297" s="468">
        <v>3.6088719245357108E-2</v>
      </c>
      <c r="W297" s="468">
        <v>3.4036909961668506E-2</v>
      </c>
      <c r="X297" s="468">
        <v>3.5447115912997949E-2</v>
      </c>
      <c r="Y297" s="468">
        <v>3.5245514420111333E-2</v>
      </c>
      <c r="Z297" s="468">
        <v>3.3844050900500626E-2</v>
      </c>
      <c r="AA297" s="468">
        <v>3.6115540320129494E-2</v>
      </c>
      <c r="AB297" s="468">
        <v>3.212045842630986E-2</v>
      </c>
      <c r="AC297" s="468">
        <v>2.6938223724658001E-2</v>
      </c>
      <c r="AD297" s="468">
        <v>2.5248917568940092E-2</v>
      </c>
      <c r="AE297" s="468">
        <v>2.1082617879671046E-2</v>
      </c>
      <c r="AF297" s="468">
        <v>2.303450074779435E-2</v>
      </c>
      <c r="AG297" s="468">
        <v>2.3810688087165018E-2</v>
      </c>
      <c r="AH297" s="468">
        <v>1.4268149620784407E-2</v>
      </c>
      <c r="AI297" s="468">
        <v>1.5637891984379711E-2</v>
      </c>
      <c r="AJ297" s="468">
        <v>1.7247339261604194E-2</v>
      </c>
      <c r="AK297" s="468">
        <v>1.1368861617847623E-2</v>
      </c>
      <c r="AL297" s="468">
        <v>1.8069184679761374E-2</v>
      </c>
      <c r="AM297" s="468">
        <v>1.4884533684402297E-2</v>
      </c>
      <c r="AN297" s="468">
        <v>1.6254276047994363E-2</v>
      </c>
      <c r="AO297" s="468">
        <v>9.7023417421333996E-3</v>
      </c>
      <c r="AP297" s="468">
        <v>1.9861264272131897E-3</v>
      </c>
      <c r="AQ297" s="468">
        <v>1.3126697651121655E-3</v>
      </c>
      <c r="AR297" s="468">
        <v>1.0729648514829877E-3</v>
      </c>
    </row>
    <row r="298" spans="1:44" s="1" customFormat="1" ht="12.75" customHeight="1" x14ac:dyDescent="0.2">
      <c r="A298" s="465" t="s">
        <v>871</v>
      </c>
      <c r="B298" s="465" t="s">
        <v>982</v>
      </c>
      <c r="C298" s="465" t="s">
        <v>983</v>
      </c>
      <c r="D298" s="465" t="s">
        <v>1017</v>
      </c>
      <c r="E298" s="468">
        <v>0</v>
      </c>
      <c r="F298" s="468">
        <v>0</v>
      </c>
      <c r="G298" s="468">
        <v>0</v>
      </c>
      <c r="H298" s="468">
        <v>0</v>
      </c>
      <c r="I298" s="468">
        <v>0</v>
      </c>
      <c r="J298" s="468">
        <v>0</v>
      </c>
      <c r="K298" s="468">
        <v>0</v>
      </c>
      <c r="L298" s="468">
        <v>0</v>
      </c>
      <c r="M298" s="468">
        <v>0</v>
      </c>
      <c r="N298" s="468">
        <v>0</v>
      </c>
      <c r="O298" s="468">
        <v>0</v>
      </c>
      <c r="P298" s="468">
        <v>0</v>
      </c>
      <c r="Q298" s="468">
        <v>0</v>
      </c>
      <c r="R298" s="468">
        <v>0</v>
      </c>
      <c r="S298" s="468">
        <v>0</v>
      </c>
      <c r="T298" s="468">
        <v>0</v>
      </c>
      <c r="U298" s="468">
        <v>0</v>
      </c>
      <c r="V298" s="468">
        <v>0</v>
      </c>
      <c r="W298" s="468">
        <v>0</v>
      </c>
      <c r="X298" s="468">
        <v>0</v>
      </c>
      <c r="Y298" s="468">
        <v>0</v>
      </c>
      <c r="Z298" s="468">
        <v>0</v>
      </c>
      <c r="AA298" s="468">
        <v>0</v>
      </c>
      <c r="AB298" s="468">
        <v>0</v>
      </c>
      <c r="AC298" s="468">
        <v>0</v>
      </c>
      <c r="AD298" s="468">
        <v>0</v>
      </c>
      <c r="AE298" s="468">
        <v>0</v>
      </c>
      <c r="AF298" s="468">
        <v>0</v>
      </c>
      <c r="AG298" s="468">
        <v>0</v>
      </c>
      <c r="AH298" s="468">
        <v>0</v>
      </c>
      <c r="AI298" s="468">
        <v>0</v>
      </c>
      <c r="AJ298" s="468">
        <v>0</v>
      </c>
      <c r="AK298" s="468">
        <v>0</v>
      </c>
      <c r="AL298" s="468">
        <v>0</v>
      </c>
      <c r="AM298" s="468">
        <v>0</v>
      </c>
      <c r="AN298" s="468">
        <v>0</v>
      </c>
      <c r="AO298" s="468">
        <v>0</v>
      </c>
      <c r="AP298" s="468">
        <v>0</v>
      </c>
      <c r="AQ298" s="468">
        <v>0</v>
      </c>
      <c r="AR298" s="468">
        <v>0</v>
      </c>
    </row>
    <row r="299" spans="1:44" s="1" customFormat="1" ht="12.75" customHeight="1" x14ac:dyDescent="0.2">
      <c r="A299" s="465" t="s">
        <v>871</v>
      </c>
      <c r="B299" s="465" t="s">
        <v>984</v>
      </c>
      <c r="C299" s="465" t="s">
        <v>985</v>
      </c>
      <c r="D299" s="465" t="s">
        <v>1017</v>
      </c>
      <c r="E299" s="468">
        <v>25.979717937823178</v>
      </c>
      <c r="F299" s="468">
        <v>26.580466720840914</v>
      </c>
      <c r="G299" s="468">
        <v>26.838461330851342</v>
      </c>
      <c r="H299" s="468">
        <v>27.430792942344642</v>
      </c>
      <c r="I299" s="468">
        <v>27.497579326475591</v>
      </c>
      <c r="J299" s="468">
        <v>29.371106688557951</v>
      </c>
      <c r="K299" s="468">
        <v>31.461495206057926</v>
      </c>
      <c r="L299" s="468">
        <v>32.82920578794635</v>
      </c>
      <c r="M299" s="468">
        <v>33.590764070926539</v>
      </c>
      <c r="N299" s="468">
        <v>34.870477191372828</v>
      </c>
      <c r="O299" s="468">
        <v>35.152806621203453</v>
      </c>
      <c r="P299" s="468">
        <v>35.391427112242916</v>
      </c>
      <c r="Q299" s="468">
        <v>36.298923973058592</v>
      </c>
      <c r="R299" s="468">
        <v>36.807805500414823</v>
      </c>
      <c r="S299" s="468">
        <v>37.156312476539682</v>
      </c>
      <c r="T299" s="468">
        <v>37.408840548229307</v>
      </c>
      <c r="U299" s="468">
        <v>37.190003639278004</v>
      </c>
      <c r="V299" s="468">
        <v>38.418318287281167</v>
      </c>
      <c r="W299" s="468">
        <v>40.191935816878413</v>
      </c>
      <c r="X299" s="468">
        <v>41.662350914307424</v>
      </c>
      <c r="Y299" s="468">
        <v>41.821164716891396</v>
      </c>
      <c r="Z299" s="468">
        <v>43.212796561322115</v>
      </c>
      <c r="AA299" s="468">
        <v>46.094668516208088</v>
      </c>
      <c r="AB299" s="468">
        <v>46.879481811915774</v>
      </c>
      <c r="AC299" s="468">
        <v>47.01115034424798</v>
      </c>
      <c r="AD299" s="468">
        <v>48.121622641894753</v>
      </c>
      <c r="AE299" s="468">
        <v>50.014672902072732</v>
      </c>
      <c r="AF299" s="468">
        <v>51.589860654975134</v>
      </c>
      <c r="AG299" s="468">
        <v>53.238455938965906</v>
      </c>
      <c r="AH299" s="468">
        <v>54.752304642671952</v>
      </c>
      <c r="AI299" s="468">
        <v>57.367617913145928</v>
      </c>
      <c r="AJ299" s="468">
        <v>58.55052906244029</v>
      </c>
      <c r="AK299" s="468">
        <v>59.581845554256731</v>
      </c>
      <c r="AL299" s="468">
        <v>61.466766321134521</v>
      </c>
      <c r="AM299" s="468">
        <v>61.245655294424012</v>
      </c>
      <c r="AN299" s="468">
        <v>55.194425492644278</v>
      </c>
      <c r="AO299" s="468">
        <v>55.423807335473448</v>
      </c>
      <c r="AP299" s="468">
        <v>55.859842598580755</v>
      </c>
      <c r="AQ299" s="468">
        <v>55.658046196378542</v>
      </c>
      <c r="AR299" s="468">
        <v>53.051601300329914</v>
      </c>
    </row>
    <row r="300" spans="1:44" s="1" customFormat="1" ht="12.75" customHeight="1" x14ac:dyDescent="0.2">
      <c r="A300" s="465" t="s">
        <v>871</v>
      </c>
      <c r="B300" s="465" t="s">
        <v>986</v>
      </c>
      <c r="C300" s="465" t="s">
        <v>987</v>
      </c>
      <c r="D300" s="465" t="s">
        <v>1017</v>
      </c>
      <c r="E300" s="468">
        <v>8.5658977043043958</v>
      </c>
      <c r="F300" s="468">
        <v>9.3841625293743132</v>
      </c>
      <c r="G300" s="468">
        <v>9.664903599508385</v>
      </c>
      <c r="H300" s="468">
        <v>9.9336957548795972</v>
      </c>
      <c r="I300" s="468">
        <v>10.318315366870868</v>
      </c>
      <c r="J300" s="468">
        <v>11.049965522794237</v>
      </c>
      <c r="K300" s="468">
        <v>11.82760395066072</v>
      </c>
      <c r="L300" s="468">
        <v>11.791563532210843</v>
      </c>
      <c r="M300" s="468">
        <v>11.982544988419942</v>
      </c>
      <c r="N300" s="468">
        <v>12.554195045254296</v>
      </c>
      <c r="O300" s="468">
        <v>12.54141345214788</v>
      </c>
      <c r="P300" s="468">
        <v>12.764387578936599</v>
      </c>
      <c r="Q300" s="468">
        <v>12.993967722120471</v>
      </c>
      <c r="R300" s="468">
        <v>13.309725069495082</v>
      </c>
      <c r="S300" s="468">
        <v>13.826323016233864</v>
      </c>
      <c r="T300" s="468">
        <v>14.252057331523707</v>
      </c>
      <c r="U300" s="468">
        <v>14.622120232441709</v>
      </c>
      <c r="V300" s="468">
        <v>14.853273603684881</v>
      </c>
      <c r="W300" s="468">
        <v>15.661818338942824</v>
      </c>
      <c r="X300" s="468">
        <v>16.818202686494121</v>
      </c>
      <c r="Y300" s="468">
        <v>17.707054707125913</v>
      </c>
      <c r="Z300" s="468">
        <v>19.463128108645133</v>
      </c>
      <c r="AA300" s="468">
        <v>21.467813262111186</v>
      </c>
      <c r="AB300" s="468">
        <v>21.528167970209886</v>
      </c>
      <c r="AC300" s="468">
        <v>20.163377160528594</v>
      </c>
      <c r="AD300" s="468">
        <v>19.814941301899076</v>
      </c>
      <c r="AE300" s="468">
        <v>18.752290321140283</v>
      </c>
      <c r="AF300" s="468">
        <v>17.920909377484918</v>
      </c>
      <c r="AG300" s="468">
        <v>17.165049094505143</v>
      </c>
      <c r="AH300" s="468">
        <v>16.47962147769362</v>
      </c>
      <c r="AI300" s="468">
        <v>16.608398738053534</v>
      </c>
      <c r="AJ300" s="468">
        <v>16.463893854799611</v>
      </c>
      <c r="AK300" s="468">
        <v>16.520604774893531</v>
      </c>
      <c r="AL300" s="468">
        <v>16.666270383429332</v>
      </c>
      <c r="AM300" s="468">
        <v>15.893460467297013</v>
      </c>
      <c r="AN300" s="468">
        <v>14.789411092736906</v>
      </c>
      <c r="AO300" s="468">
        <v>15.126431163031437</v>
      </c>
      <c r="AP300" s="468">
        <v>16.063430389922388</v>
      </c>
      <c r="AQ300" s="468">
        <v>16.128246885647339</v>
      </c>
      <c r="AR300" s="468">
        <v>16.531626270726871</v>
      </c>
    </row>
    <row r="301" spans="1:44" s="1" customFormat="1" ht="12.75" customHeight="1" x14ac:dyDescent="0.2">
      <c r="A301" s="465" t="s">
        <v>871</v>
      </c>
      <c r="B301" s="465" t="s">
        <v>988</v>
      </c>
      <c r="C301" s="465" t="s">
        <v>989</v>
      </c>
      <c r="D301" s="465" t="s">
        <v>1017</v>
      </c>
      <c r="E301" s="468">
        <v>17.628207649824919</v>
      </c>
      <c r="F301" s="468">
        <v>19.82234286133653</v>
      </c>
      <c r="G301" s="468">
        <v>19.418689039056563</v>
      </c>
      <c r="H301" s="468">
        <v>19.081243822737012</v>
      </c>
      <c r="I301" s="468">
        <v>19.738432358560324</v>
      </c>
      <c r="J301" s="468">
        <v>20.265803848394793</v>
      </c>
      <c r="K301" s="468">
        <v>20.170673997142845</v>
      </c>
      <c r="L301" s="468">
        <v>19.511626189423467</v>
      </c>
      <c r="M301" s="468">
        <v>18.961708543767493</v>
      </c>
      <c r="N301" s="468">
        <v>20.599317793056688</v>
      </c>
      <c r="O301" s="468">
        <v>21.171099649376707</v>
      </c>
      <c r="P301" s="468">
        <v>21.76517173206739</v>
      </c>
      <c r="Q301" s="468">
        <v>22.068717628942977</v>
      </c>
      <c r="R301" s="468">
        <v>22.430462112053156</v>
      </c>
      <c r="S301" s="468">
        <v>23.070587101875763</v>
      </c>
      <c r="T301" s="468">
        <v>22.214530033399868</v>
      </c>
      <c r="U301" s="468">
        <v>22.796319195104601</v>
      </c>
      <c r="V301" s="468">
        <v>22.870726289246804</v>
      </c>
      <c r="W301" s="468">
        <v>24.548986547796904</v>
      </c>
      <c r="X301" s="468">
        <v>25.556261609081453</v>
      </c>
      <c r="Y301" s="468">
        <v>25.85404295694855</v>
      </c>
      <c r="Z301" s="468">
        <v>26.658330518778797</v>
      </c>
      <c r="AA301" s="468">
        <v>27.772538718140382</v>
      </c>
      <c r="AB301" s="468">
        <v>26.254202881603074</v>
      </c>
      <c r="AC301" s="468">
        <v>23.604069388054533</v>
      </c>
      <c r="AD301" s="468">
        <v>24.856300234960838</v>
      </c>
      <c r="AE301" s="468">
        <v>25.880070735827406</v>
      </c>
      <c r="AF301" s="468">
        <v>24.052792086017682</v>
      </c>
      <c r="AG301" s="468">
        <v>23.400511191728818</v>
      </c>
      <c r="AH301" s="468">
        <v>25.020851603407529</v>
      </c>
      <c r="AI301" s="468">
        <v>25.415337662867284</v>
      </c>
      <c r="AJ301" s="468">
        <v>26.40714883013711</v>
      </c>
      <c r="AK301" s="468">
        <v>26.80163642205385</v>
      </c>
      <c r="AL301" s="468">
        <v>27.526881369210621</v>
      </c>
      <c r="AM301" s="468">
        <v>27.039088643107462</v>
      </c>
      <c r="AN301" s="468">
        <v>26.424010353551843</v>
      </c>
      <c r="AO301" s="468">
        <v>27.242664396676936</v>
      </c>
      <c r="AP301" s="468">
        <v>26.254313403900507</v>
      </c>
      <c r="AQ301" s="468">
        <v>26.123184045579013</v>
      </c>
      <c r="AR301" s="468">
        <v>20.985960743932914</v>
      </c>
    </row>
    <row r="302" spans="1:44" s="1" customFormat="1" ht="12.75" customHeight="1" x14ac:dyDescent="0.2">
      <c r="A302" s="465" t="s">
        <v>871</v>
      </c>
      <c r="B302" s="465" t="s">
        <v>990</v>
      </c>
      <c r="C302" s="465" t="s">
        <v>991</v>
      </c>
      <c r="D302" s="465" t="s">
        <v>1017</v>
      </c>
      <c r="E302" s="468">
        <v>0.1444347995229652</v>
      </c>
      <c r="F302" s="468">
        <v>0.14092919289885944</v>
      </c>
      <c r="G302" s="468">
        <v>0.13572326467128254</v>
      </c>
      <c r="H302" s="468">
        <v>0.13527146366254911</v>
      </c>
      <c r="I302" s="468">
        <v>0.1322232632150675</v>
      </c>
      <c r="J302" s="468">
        <v>0.14029283876166435</v>
      </c>
      <c r="K302" s="468">
        <v>0.14417827301812741</v>
      </c>
      <c r="L302" s="468">
        <v>0.15212804950854519</v>
      </c>
      <c r="M302" s="468">
        <v>0.15911641949606037</v>
      </c>
      <c r="N302" s="468">
        <v>0.1680900232205243</v>
      </c>
      <c r="O302" s="468">
        <v>0.17610221054517577</v>
      </c>
      <c r="P302" s="468">
        <v>0.18304742616121317</v>
      </c>
      <c r="Q302" s="468">
        <v>0.19751607072979663</v>
      </c>
      <c r="R302" s="468">
        <v>0.21097823661589679</v>
      </c>
      <c r="S302" s="468">
        <v>0.21228069607169664</v>
      </c>
      <c r="T302" s="468">
        <v>0.21170266716823904</v>
      </c>
      <c r="U302" s="468">
        <v>0.20422748829948939</v>
      </c>
      <c r="V302" s="468">
        <v>0.211093472346088</v>
      </c>
      <c r="W302" s="468">
        <v>0.21286719752076441</v>
      </c>
      <c r="X302" s="468">
        <v>0.21115050977160432</v>
      </c>
      <c r="Y302" s="468">
        <v>0.21381764554270261</v>
      </c>
      <c r="Z302" s="468">
        <v>0.22192361195246721</v>
      </c>
      <c r="AA302" s="468">
        <v>0.23369553492269834</v>
      </c>
      <c r="AB302" s="468">
        <v>0.23321793391492507</v>
      </c>
      <c r="AC302" s="468">
        <v>0.22456929056319036</v>
      </c>
      <c r="AD302" s="468">
        <v>0.22247999241935901</v>
      </c>
      <c r="AE302" s="468">
        <v>0.21733438421223936</v>
      </c>
      <c r="AF302" s="468">
        <v>0.21930729060346249</v>
      </c>
      <c r="AG302" s="468">
        <v>0.22189522908235743</v>
      </c>
      <c r="AH302" s="468">
        <v>0.22684145562027669</v>
      </c>
      <c r="AI302" s="468">
        <v>0.22896338358705909</v>
      </c>
      <c r="AJ302" s="468">
        <v>0.22848351301934405</v>
      </c>
      <c r="AK302" s="468">
        <v>0.23215152715896065</v>
      </c>
      <c r="AL302" s="468">
        <v>0.23482175744179612</v>
      </c>
      <c r="AM302" s="468">
        <v>0.23358401474857249</v>
      </c>
      <c r="AN302" s="468">
        <v>0.22998733303520597</v>
      </c>
      <c r="AO302" s="468">
        <v>0.23031409335688641</v>
      </c>
      <c r="AP302" s="468">
        <v>0.22559466011497514</v>
      </c>
      <c r="AQ302" s="468">
        <v>0.22447068740085346</v>
      </c>
      <c r="AR302" s="468">
        <v>0.21188293254651969</v>
      </c>
    </row>
    <row r="303" spans="1:44" s="1" customFormat="1" ht="12.75" customHeight="1" x14ac:dyDescent="0.2">
      <c r="A303" s="465" t="s">
        <v>871</v>
      </c>
      <c r="B303" s="465" t="s">
        <v>1013</v>
      </c>
      <c r="C303" s="465" t="s">
        <v>1014</v>
      </c>
      <c r="D303" s="465" t="s">
        <v>1017</v>
      </c>
      <c r="E303" s="468">
        <v>56.678779873407066</v>
      </c>
      <c r="F303" s="468">
        <v>60.103479065604027</v>
      </c>
      <c r="G303" s="468">
        <v>60.318720500911645</v>
      </c>
      <c r="H303" s="468">
        <v>60.999383620983672</v>
      </c>
      <c r="I303" s="468">
        <v>61.872275600129534</v>
      </c>
      <c r="J303" s="468">
        <v>65.112672963398467</v>
      </c>
      <c r="K303" s="468">
        <v>68.231508226090412</v>
      </c>
      <c r="L303" s="468">
        <v>69.620731984567925</v>
      </c>
      <c r="M303" s="468">
        <v>70.182780405999438</v>
      </c>
      <c r="N303" s="468">
        <v>74.012052025573865</v>
      </c>
      <c r="O303" s="468">
        <v>75.244272936215609</v>
      </c>
      <c r="P303" s="468">
        <v>76.644902096953757</v>
      </c>
      <c r="Q303" s="468">
        <v>79.277615969382239</v>
      </c>
      <c r="R303" s="468">
        <v>81.55091307795638</v>
      </c>
      <c r="S303" s="468">
        <v>83.519791006912243</v>
      </c>
      <c r="T303" s="468">
        <v>83.294819626775222</v>
      </c>
      <c r="U303" s="468">
        <v>83.581905902492196</v>
      </c>
      <c r="V303" s="468">
        <v>84.656794701807229</v>
      </c>
      <c r="W303" s="468">
        <v>87.320825284356104</v>
      </c>
      <c r="X303" s="468">
        <v>90.173710540453769</v>
      </c>
      <c r="Y303" s="468">
        <v>90.943013231951241</v>
      </c>
      <c r="Z303" s="468">
        <v>94.058056991716896</v>
      </c>
      <c r="AA303" s="468">
        <v>98.363534520168358</v>
      </c>
      <c r="AB303" s="468">
        <v>95.835176456304737</v>
      </c>
      <c r="AC303" s="468">
        <v>91.045675829617394</v>
      </c>
      <c r="AD303" s="468">
        <v>90.686043786503703</v>
      </c>
      <c r="AE303" s="468">
        <v>91.687559544625003</v>
      </c>
      <c r="AF303" s="468">
        <v>88.875783729475316</v>
      </c>
      <c r="AG303" s="468">
        <v>87.285136344065407</v>
      </c>
      <c r="AH303" s="468">
        <v>88.333707662282578</v>
      </c>
      <c r="AI303" s="468">
        <v>89.807645058484837</v>
      </c>
      <c r="AJ303" s="468">
        <v>90.300177606378995</v>
      </c>
      <c r="AK303" s="468">
        <v>91.086731173170705</v>
      </c>
      <c r="AL303" s="468">
        <v>93.577845959853576</v>
      </c>
      <c r="AM303" s="468">
        <v>92.923900212639637</v>
      </c>
      <c r="AN303" s="468">
        <v>86.762845615474404</v>
      </c>
      <c r="AO303" s="468">
        <v>88.354662743520137</v>
      </c>
      <c r="AP303" s="468">
        <v>88.550047485463509</v>
      </c>
      <c r="AQ303" s="468">
        <v>88.795481933594104</v>
      </c>
      <c r="AR303" s="468">
        <v>82.505556085002368</v>
      </c>
    </row>
    <row r="304" spans="1:44" s="1" customFormat="1" ht="12.75" customHeight="1" x14ac:dyDescent="0.2">
      <c r="A304" s="465" t="s">
        <v>871</v>
      </c>
      <c r="B304" s="465" t="s">
        <v>1015</v>
      </c>
      <c r="C304" s="465" t="s">
        <v>1016</v>
      </c>
      <c r="D304" s="465" t="s">
        <v>1017</v>
      </c>
      <c r="E304" s="468">
        <v>13.46733866811136</v>
      </c>
      <c r="F304" s="468">
        <v>14.356932805311944</v>
      </c>
      <c r="G304" s="468">
        <v>14.391306934083412</v>
      </c>
      <c r="H304" s="468">
        <v>14.538835178414171</v>
      </c>
      <c r="I304" s="468">
        <v>14.782786952741438</v>
      </c>
      <c r="J304" s="468">
        <v>15.557335225594123</v>
      </c>
      <c r="K304" s="468">
        <v>16.248806279754341</v>
      </c>
      <c r="L304" s="468">
        <v>16.525581058308227</v>
      </c>
      <c r="M304" s="468">
        <v>16.65264060066589</v>
      </c>
      <c r="N304" s="468">
        <v>17.610551198398809</v>
      </c>
      <c r="O304" s="468">
        <v>17.936206330359543</v>
      </c>
      <c r="P304" s="468">
        <v>18.306635652514956</v>
      </c>
      <c r="Q304" s="468">
        <v>18.898611069382884</v>
      </c>
      <c r="R304" s="468">
        <v>19.413110110843498</v>
      </c>
      <c r="S304" s="468">
        <v>19.894599704329543</v>
      </c>
      <c r="T304" s="468">
        <v>19.795405156362158</v>
      </c>
      <c r="U304" s="468">
        <v>19.89145626213093</v>
      </c>
      <c r="V304" s="468">
        <v>20.180775350998776</v>
      </c>
      <c r="W304" s="468">
        <v>21.055125590492651</v>
      </c>
      <c r="X304" s="468">
        <v>21.788253094834197</v>
      </c>
      <c r="Y304" s="468">
        <v>21.94816537121125</v>
      </c>
      <c r="Z304" s="468">
        <v>22.76417996979486</v>
      </c>
      <c r="AA304" s="468">
        <v>23.983659719098704</v>
      </c>
      <c r="AB304" s="468">
        <v>23.467065885694531</v>
      </c>
      <c r="AC304" s="468">
        <v>22.191746313897568</v>
      </c>
      <c r="AD304" s="468">
        <v>22.277609696696494</v>
      </c>
      <c r="AE304" s="468">
        <v>22.580231470700198</v>
      </c>
      <c r="AF304" s="468">
        <v>22.053648957847244</v>
      </c>
      <c r="AG304" s="468">
        <v>21.81854073768892</v>
      </c>
      <c r="AH304" s="468">
        <v>22.387957194847083</v>
      </c>
      <c r="AI304" s="468">
        <v>22.968848974202686</v>
      </c>
      <c r="AJ304" s="468">
        <v>23.429234628144759</v>
      </c>
      <c r="AK304" s="468">
        <v>23.784480544608321</v>
      </c>
      <c r="AL304" s="468">
        <v>24.382526980221275</v>
      </c>
      <c r="AM304" s="468">
        <v>24.200656869089329</v>
      </c>
      <c r="AN304" s="468">
        <v>22.721782999358677</v>
      </c>
      <c r="AO304" s="468">
        <v>23.456434945263648</v>
      </c>
      <c r="AP304" s="468">
        <v>23.838969594837707</v>
      </c>
      <c r="AQ304" s="468">
        <v>24.492115460158175</v>
      </c>
      <c r="AR304" s="468">
        <v>23.390091226168984</v>
      </c>
    </row>
    <row r="305" spans="1:44" s="1" customFormat="1" ht="12.75" customHeight="1" x14ac:dyDescent="0.2">
      <c r="A305" s="465" t="s">
        <v>871</v>
      </c>
      <c r="B305" s="465" t="s">
        <v>992</v>
      </c>
      <c r="C305" s="465" t="s">
        <v>915</v>
      </c>
      <c r="D305" s="465" t="s">
        <v>1017</v>
      </c>
      <c r="E305" s="468">
        <v>3.2441079396182935</v>
      </c>
      <c r="F305" s="468">
        <v>3.2648834787080228</v>
      </c>
      <c r="G305" s="468">
        <v>2.9025419432040702</v>
      </c>
      <c r="H305" s="468">
        <v>3.0092827972996914</v>
      </c>
      <c r="I305" s="468">
        <v>2.7704113921177318</v>
      </c>
      <c r="J305" s="468">
        <v>2.6454268662326346</v>
      </c>
      <c r="K305" s="468">
        <v>2.6896281366475248</v>
      </c>
      <c r="L305" s="468">
        <v>2.8452790605353884</v>
      </c>
      <c r="M305" s="468">
        <v>2.9532976801149471</v>
      </c>
      <c r="N305" s="468">
        <v>2.6768031412787705</v>
      </c>
      <c r="O305" s="468">
        <v>2.7003471777479184</v>
      </c>
      <c r="P305" s="468">
        <v>2.6799265738813429</v>
      </c>
      <c r="Q305" s="468">
        <v>2.6093654488797036</v>
      </c>
      <c r="R305" s="468">
        <v>2.2018051633072346</v>
      </c>
      <c r="S305" s="468">
        <v>2.0683968440981322</v>
      </c>
      <c r="T305" s="468">
        <v>2.0310576586224376</v>
      </c>
      <c r="U305" s="468">
        <v>1.8826947353444901</v>
      </c>
      <c r="V305" s="468">
        <v>1.8765898495062587</v>
      </c>
      <c r="W305" s="468">
        <v>1.9461571532442439</v>
      </c>
      <c r="X305" s="468">
        <v>1.927463898158186</v>
      </c>
      <c r="Y305" s="468">
        <v>2.06934333802654</v>
      </c>
      <c r="Z305" s="468">
        <v>2.0215927193383583</v>
      </c>
      <c r="AA305" s="468">
        <v>2.0289517096317313</v>
      </c>
      <c r="AB305" s="468">
        <v>2.1101135639927135</v>
      </c>
      <c r="AC305" s="468">
        <v>2.0522354602705661</v>
      </c>
      <c r="AD305" s="468">
        <v>2.1590709624396154</v>
      </c>
      <c r="AE305" s="468">
        <v>2.1132777668331921</v>
      </c>
      <c r="AF305" s="468">
        <v>2.1138350284346079</v>
      </c>
      <c r="AG305" s="468">
        <v>2.1009138186395102</v>
      </c>
      <c r="AH305" s="468">
        <v>2.1377301285185371</v>
      </c>
      <c r="AI305" s="468">
        <v>2.1053225386653653</v>
      </c>
      <c r="AJ305" s="468">
        <v>2.149184211883155</v>
      </c>
      <c r="AK305" s="468">
        <v>2.0683898943469714</v>
      </c>
      <c r="AL305" s="468">
        <v>1.9022163931813389</v>
      </c>
      <c r="AM305" s="468">
        <v>1.8995199449623899</v>
      </c>
      <c r="AN305" s="468">
        <v>1.6686233559870911</v>
      </c>
      <c r="AO305" s="468">
        <v>1.5681835175074592</v>
      </c>
      <c r="AP305" s="468">
        <v>1.5292051637454025</v>
      </c>
      <c r="AQ305" s="468">
        <v>1.4709984484856538</v>
      </c>
      <c r="AR305" s="468">
        <v>1.4721398224033302</v>
      </c>
    </row>
    <row r="306" spans="1:44" s="1" customFormat="1" ht="12.75" customHeight="1" x14ac:dyDescent="0.2">
      <c r="A306" s="465" t="s">
        <v>871</v>
      </c>
      <c r="B306" s="465" t="s">
        <v>992</v>
      </c>
      <c r="C306" s="465" t="s">
        <v>2166</v>
      </c>
      <c r="D306" s="465" t="s">
        <v>1017</v>
      </c>
      <c r="E306" s="469"/>
      <c r="F306" s="469"/>
      <c r="G306" s="469"/>
      <c r="H306" s="469"/>
      <c r="I306" s="469"/>
      <c r="J306" s="468">
        <v>995.06015772925934</v>
      </c>
      <c r="K306" s="468">
        <v>996.82493759910517</v>
      </c>
      <c r="L306" s="468">
        <v>1027.9614653221936</v>
      </c>
      <c r="M306" s="468">
        <v>1082.0859370252244</v>
      </c>
      <c r="N306" s="468">
        <v>1037.9197114543454</v>
      </c>
      <c r="O306" s="468">
        <v>1061.1608470457775</v>
      </c>
      <c r="P306" s="468">
        <v>1088.0451971031218</v>
      </c>
      <c r="Q306" s="468">
        <v>1113.2917755078709</v>
      </c>
      <c r="R306" s="468">
        <v>1082.9980224078815</v>
      </c>
      <c r="S306" s="468">
        <v>1075.4970080419298</v>
      </c>
      <c r="T306" s="468">
        <v>1078.9142739923984</v>
      </c>
      <c r="U306" s="468">
        <v>1041.8317402726593</v>
      </c>
      <c r="V306" s="468">
        <v>1066.5909080709762</v>
      </c>
      <c r="W306" s="468">
        <v>1062.6553637944849</v>
      </c>
      <c r="X306" s="468">
        <v>1085.2896528231422</v>
      </c>
      <c r="Y306" s="468">
        <v>1128.319052250368</v>
      </c>
      <c r="Z306" s="468">
        <v>1117.0088048998109</v>
      </c>
      <c r="AA306" s="468">
        <v>1086.4289750524686</v>
      </c>
      <c r="AB306" s="468">
        <v>1141.8082932879165</v>
      </c>
      <c r="AC306" s="468">
        <v>1155.9170676175352</v>
      </c>
      <c r="AD306" s="468">
        <v>1198.8517857050597</v>
      </c>
      <c r="AE306" s="468">
        <v>1203.6274078117365</v>
      </c>
      <c r="AF306" s="468">
        <v>1184.5817689693968</v>
      </c>
      <c r="AG306" s="468">
        <v>1183.387458449964</v>
      </c>
      <c r="AH306" s="468">
        <v>1191.5015294842863</v>
      </c>
      <c r="AI306" s="468">
        <v>1202.559889251088</v>
      </c>
      <c r="AJ306" s="468">
        <v>1246.6343097741317</v>
      </c>
      <c r="AK306" s="468">
        <v>1208.9274712080562</v>
      </c>
      <c r="AL306" s="468">
        <v>1157.2706510040396</v>
      </c>
      <c r="AM306" s="468">
        <v>1230.7625207315286</v>
      </c>
      <c r="AN306" s="468">
        <v>1103.5717144128648</v>
      </c>
      <c r="AO306" s="468">
        <v>1104.0624095347193</v>
      </c>
      <c r="AP306" s="468">
        <v>1254.0814621534414</v>
      </c>
      <c r="AQ306" s="468">
        <v>1228.4398271381615</v>
      </c>
      <c r="AR306" s="468">
        <v>1238.7411816915046</v>
      </c>
    </row>
    <row r="307" spans="1:44" s="1" customFormat="1" ht="12.75" customHeight="1" x14ac:dyDescent="0.2">
      <c r="A307" s="465" t="s">
        <v>871</v>
      </c>
      <c r="B307" s="465" t="s">
        <v>992</v>
      </c>
      <c r="C307" s="465" t="s">
        <v>2167</v>
      </c>
      <c r="D307" s="465" t="s">
        <v>1017</v>
      </c>
      <c r="E307" s="469"/>
      <c r="F307" s="469"/>
      <c r="G307" s="469"/>
      <c r="H307" s="469"/>
      <c r="I307" s="469"/>
      <c r="J307" s="468">
        <v>0</v>
      </c>
      <c r="K307" s="468">
        <v>0</v>
      </c>
      <c r="L307" s="468">
        <v>0</v>
      </c>
      <c r="M307" s="468">
        <v>0</v>
      </c>
      <c r="N307" s="468">
        <v>0</v>
      </c>
      <c r="O307" s="468">
        <v>0</v>
      </c>
      <c r="P307" s="468">
        <v>0</v>
      </c>
      <c r="Q307" s="468">
        <v>0</v>
      </c>
      <c r="R307" s="468">
        <v>0</v>
      </c>
      <c r="S307" s="468">
        <v>0</v>
      </c>
      <c r="T307" s="468">
        <v>0</v>
      </c>
      <c r="U307" s="468">
        <v>0</v>
      </c>
      <c r="V307" s="468">
        <v>0</v>
      </c>
      <c r="W307" s="468">
        <v>0</v>
      </c>
      <c r="X307" s="468">
        <v>0</v>
      </c>
      <c r="Y307" s="468">
        <v>0</v>
      </c>
      <c r="Z307" s="468">
        <v>0</v>
      </c>
      <c r="AA307" s="468">
        <v>0</v>
      </c>
      <c r="AB307" s="468">
        <v>0</v>
      </c>
      <c r="AC307" s="468">
        <v>0</v>
      </c>
      <c r="AD307" s="468">
        <v>0</v>
      </c>
      <c r="AE307" s="468">
        <v>0</v>
      </c>
      <c r="AF307" s="468">
        <v>0</v>
      </c>
      <c r="AG307" s="468">
        <v>0</v>
      </c>
      <c r="AH307" s="468">
        <v>0</v>
      </c>
      <c r="AI307" s="468">
        <v>0</v>
      </c>
      <c r="AJ307" s="468">
        <v>0</v>
      </c>
      <c r="AK307" s="468">
        <v>0</v>
      </c>
      <c r="AL307" s="468">
        <v>0</v>
      </c>
      <c r="AM307" s="468">
        <v>0</v>
      </c>
      <c r="AN307" s="468">
        <v>0</v>
      </c>
      <c r="AO307" s="468">
        <v>0</v>
      </c>
      <c r="AP307" s="468">
        <v>0</v>
      </c>
      <c r="AQ307" s="468">
        <v>0</v>
      </c>
      <c r="AR307" s="468">
        <v>0</v>
      </c>
    </row>
    <row r="308" spans="1:44" s="1" customFormat="1" ht="12.75" customHeight="1" x14ac:dyDescent="0.2">
      <c r="A308" s="465" t="s">
        <v>871</v>
      </c>
      <c r="B308" s="465" t="s">
        <v>992</v>
      </c>
      <c r="C308" s="465" t="s">
        <v>2168</v>
      </c>
      <c r="D308" s="465" t="s">
        <v>1017</v>
      </c>
      <c r="E308" s="469"/>
      <c r="F308" s="469"/>
      <c r="G308" s="469"/>
      <c r="H308" s="469"/>
      <c r="I308" s="469"/>
      <c r="J308" s="468">
        <v>0</v>
      </c>
      <c r="K308" s="468">
        <v>0</v>
      </c>
      <c r="L308" s="468">
        <v>0</v>
      </c>
      <c r="M308" s="468">
        <v>0</v>
      </c>
      <c r="N308" s="468">
        <v>0</v>
      </c>
      <c r="O308" s="468">
        <v>0</v>
      </c>
      <c r="P308" s="468">
        <v>0</v>
      </c>
      <c r="Q308" s="468">
        <v>0</v>
      </c>
      <c r="R308" s="468">
        <v>0</v>
      </c>
      <c r="S308" s="468">
        <v>0</v>
      </c>
      <c r="T308" s="468">
        <v>0</v>
      </c>
      <c r="U308" s="468">
        <v>0</v>
      </c>
      <c r="V308" s="468">
        <v>0</v>
      </c>
      <c r="W308" s="468">
        <v>0</v>
      </c>
      <c r="X308" s="468">
        <v>0</v>
      </c>
      <c r="Y308" s="468">
        <v>0</v>
      </c>
      <c r="Z308" s="468">
        <v>0</v>
      </c>
      <c r="AA308" s="468">
        <v>0</v>
      </c>
      <c r="AB308" s="468">
        <v>0</v>
      </c>
      <c r="AC308" s="468">
        <v>0</v>
      </c>
      <c r="AD308" s="468">
        <v>0</v>
      </c>
      <c r="AE308" s="468">
        <v>0</v>
      </c>
      <c r="AF308" s="468">
        <v>0</v>
      </c>
      <c r="AG308" s="468">
        <v>0</v>
      </c>
      <c r="AH308" s="468">
        <v>0</v>
      </c>
      <c r="AI308" s="468">
        <v>0</v>
      </c>
      <c r="AJ308" s="468">
        <v>0</v>
      </c>
      <c r="AK308" s="468">
        <v>0</v>
      </c>
      <c r="AL308" s="468">
        <v>0</v>
      </c>
      <c r="AM308" s="468">
        <v>0</v>
      </c>
      <c r="AN308" s="468">
        <v>0</v>
      </c>
      <c r="AO308" s="468">
        <v>0</v>
      </c>
      <c r="AP308" s="468">
        <v>0</v>
      </c>
      <c r="AQ308" s="468">
        <v>0</v>
      </c>
      <c r="AR308" s="468">
        <v>0</v>
      </c>
    </row>
    <row r="309" spans="1:44" s="1" customFormat="1" ht="12.75" customHeight="1" x14ac:dyDescent="0.2">
      <c r="A309" s="465" t="s">
        <v>871</v>
      </c>
      <c r="B309" s="465" t="s">
        <v>993</v>
      </c>
      <c r="C309" s="465" t="s">
        <v>994</v>
      </c>
      <c r="D309" s="465" t="s">
        <v>1017</v>
      </c>
      <c r="E309" s="468">
        <v>52.286894958637745</v>
      </c>
      <c r="F309" s="468">
        <v>63.272677736226328</v>
      </c>
      <c r="G309" s="468">
        <v>106.19460206100318</v>
      </c>
      <c r="H309" s="468">
        <v>139.82827411356755</v>
      </c>
      <c r="I309" s="468">
        <v>141.20972168121125</v>
      </c>
      <c r="J309" s="468">
        <v>146.54223709074907</v>
      </c>
      <c r="K309" s="468">
        <v>122.54241962429653</v>
      </c>
      <c r="L309" s="468">
        <v>114.46299210853098</v>
      </c>
      <c r="M309" s="468">
        <v>194.80284708810055</v>
      </c>
      <c r="N309" s="468">
        <v>209.46052816882013</v>
      </c>
      <c r="O309" s="468">
        <v>214.2896626635557</v>
      </c>
      <c r="P309" s="468">
        <v>130.43560636967919</v>
      </c>
      <c r="Q309" s="468">
        <v>178.42025693082644</v>
      </c>
      <c r="R309" s="468">
        <v>157.19217732006848</v>
      </c>
      <c r="S309" s="468">
        <v>159.8334426000761</v>
      </c>
      <c r="T309" s="468">
        <v>177.51486722145029</v>
      </c>
      <c r="U309" s="468">
        <v>140.17146550442212</v>
      </c>
      <c r="V309" s="468">
        <v>99.720378259584891</v>
      </c>
      <c r="W309" s="468">
        <v>111.14806617393442</v>
      </c>
      <c r="X309" s="468">
        <v>91.29063879848789</v>
      </c>
      <c r="Y309" s="468">
        <v>105.22403334011371</v>
      </c>
      <c r="Z309" s="468">
        <v>158.13456317861372</v>
      </c>
      <c r="AA309" s="468">
        <v>174.66859627943583</v>
      </c>
      <c r="AB309" s="468">
        <v>136.92909831769296</v>
      </c>
      <c r="AC309" s="468">
        <v>56.982605266278448</v>
      </c>
      <c r="AD309" s="468">
        <v>89.253546586075927</v>
      </c>
      <c r="AE309" s="468">
        <v>95.280868450784979</v>
      </c>
      <c r="AF309" s="468">
        <v>58.214417716508613</v>
      </c>
      <c r="AG309" s="468">
        <v>78.030208194006434</v>
      </c>
      <c r="AH309" s="468">
        <v>94.742699004231497</v>
      </c>
      <c r="AI309" s="468">
        <v>76.263951363388415</v>
      </c>
      <c r="AJ309" s="468">
        <v>59.923240101050084</v>
      </c>
      <c r="AK309" s="468">
        <v>35.16555043572712</v>
      </c>
      <c r="AL309" s="468">
        <v>51.090163897955179</v>
      </c>
      <c r="AM309" s="468">
        <v>82.137794110287899</v>
      </c>
      <c r="AN309" s="468">
        <v>49.795035526616594</v>
      </c>
      <c r="AO309" s="468">
        <v>30.277101801857267</v>
      </c>
      <c r="AP309" s="468">
        <v>46.225200963865021</v>
      </c>
      <c r="AQ309" s="468">
        <v>57.410252244897741</v>
      </c>
      <c r="AR309" s="468">
        <v>106.98964115000211</v>
      </c>
    </row>
    <row r="310" spans="1:44" s="1" customFormat="1" ht="12.75" customHeight="1" x14ac:dyDescent="0.2">
      <c r="A310" s="465" t="s">
        <v>871</v>
      </c>
      <c r="B310" s="465" t="s">
        <v>995</v>
      </c>
      <c r="C310" s="465" t="s">
        <v>996</v>
      </c>
      <c r="D310" s="465" t="s">
        <v>1017</v>
      </c>
      <c r="E310" s="468">
        <v>25.245285868142773</v>
      </c>
      <c r="F310" s="468">
        <v>25.245285868142769</v>
      </c>
      <c r="G310" s="468">
        <v>27.314040913983114</v>
      </c>
      <c r="H310" s="468">
        <v>25.245285868142769</v>
      </c>
      <c r="I310" s="468">
        <v>28.810275632809521</v>
      </c>
      <c r="J310" s="468">
        <v>26.936710840633481</v>
      </c>
      <c r="K310" s="468">
        <v>30.420821168326079</v>
      </c>
      <c r="L310" s="468">
        <v>27.468725798812649</v>
      </c>
      <c r="M310" s="468">
        <v>23.110158885884537</v>
      </c>
      <c r="N310" s="468">
        <v>20.472141900706003</v>
      </c>
      <c r="O310" s="468">
        <v>20.927308512774811</v>
      </c>
      <c r="P310" s="468">
        <v>19.699062000255442</v>
      </c>
      <c r="Q310" s="468">
        <v>17.498765803261119</v>
      </c>
      <c r="R310" s="468">
        <v>16.730266121051571</v>
      </c>
      <c r="S310" s="468">
        <v>16.007020534692511</v>
      </c>
      <c r="T310" s="468">
        <v>16.367924792250996</v>
      </c>
      <c r="U310" s="468">
        <v>16.821858226319399</v>
      </c>
      <c r="V310" s="468">
        <v>19.691858996811387</v>
      </c>
      <c r="W310" s="468">
        <v>20.983030145776631</v>
      </c>
      <c r="X310" s="468">
        <v>19.73664211436266</v>
      </c>
      <c r="Y310" s="468">
        <v>19.659391894954581</v>
      </c>
      <c r="Z310" s="468">
        <v>18.347837043266296</v>
      </c>
      <c r="AA310" s="468">
        <v>16.344943718344119</v>
      </c>
      <c r="AB310" s="468">
        <v>18.478247567744383</v>
      </c>
      <c r="AC310" s="468">
        <v>18.057608849122143</v>
      </c>
      <c r="AD310" s="468">
        <v>16.408618717610409</v>
      </c>
      <c r="AE310" s="468">
        <v>15.571445104144644</v>
      </c>
      <c r="AF310" s="468">
        <v>14.765038518419377</v>
      </c>
      <c r="AG310" s="468">
        <v>15.395091633753552</v>
      </c>
      <c r="AH310" s="468">
        <v>12.854211012756242</v>
      </c>
      <c r="AI310" s="468">
        <v>11.436232155327758</v>
      </c>
      <c r="AJ310" s="468">
        <v>12.214338039993157</v>
      </c>
      <c r="AK310" s="468">
        <v>12.292389768852171</v>
      </c>
      <c r="AL310" s="468">
        <v>11.811153743669513</v>
      </c>
      <c r="AM310" s="468">
        <v>12.504524773085089</v>
      </c>
      <c r="AN310" s="468">
        <v>12.707000823101552</v>
      </c>
      <c r="AO310" s="468">
        <v>14.6872390864677</v>
      </c>
      <c r="AP310" s="468">
        <v>12.893451476132183</v>
      </c>
      <c r="AQ310" s="468">
        <v>11.084847807132183</v>
      </c>
      <c r="AR310" s="468">
        <v>9.8346510641552829</v>
      </c>
    </row>
    <row r="311" spans="1:44" s="1" customFormat="1" ht="12.75" customHeight="1" x14ac:dyDescent="0.2">
      <c r="A311" s="465" t="s">
        <v>871</v>
      </c>
      <c r="B311" s="465" t="s">
        <v>997</v>
      </c>
      <c r="C311" s="465" t="s">
        <v>998</v>
      </c>
      <c r="D311" s="465" t="s">
        <v>1017</v>
      </c>
      <c r="E311" s="468">
        <v>0.91077358186891744</v>
      </c>
      <c r="F311" s="468">
        <v>0.93209518287411586</v>
      </c>
      <c r="G311" s="468">
        <v>0.94715601715436937</v>
      </c>
      <c r="H311" s="468">
        <v>0.96378679422412938</v>
      </c>
      <c r="I311" s="468">
        <v>0.97031907457652267</v>
      </c>
      <c r="J311" s="468">
        <v>0.96637583635057855</v>
      </c>
      <c r="K311" s="468">
        <v>0.9546979602698028</v>
      </c>
      <c r="L311" s="468">
        <v>0.93836279546633217</v>
      </c>
      <c r="M311" s="468">
        <v>0.92448729615940783</v>
      </c>
      <c r="N311" s="468">
        <v>0.91079908026265155</v>
      </c>
      <c r="O311" s="468">
        <v>0.92310359461538849</v>
      </c>
      <c r="P311" s="468">
        <v>0.92799718557574451</v>
      </c>
      <c r="Q311" s="468">
        <v>0.95000566664471986</v>
      </c>
      <c r="R311" s="468">
        <v>0.96785835452737601</v>
      </c>
      <c r="S311" s="468">
        <v>0.99117801061865574</v>
      </c>
      <c r="T311" s="468">
        <v>1.0126481604015067</v>
      </c>
      <c r="U311" s="468">
        <v>1.0445756534100212</v>
      </c>
      <c r="V311" s="468">
        <v>1.0820265874786004</v>
      </c>
      <c r="W311" s="468">
        <v>1.1347760894831562</v>
      </c>
      <c r="X311" s="468">
        <v>1.2089222925679399</v>
      </c>
      <c r="Y311" s="468">
        <v>1.2970617573443777</v>
      </c>
      <c r="Z311" s="468">
        <v>1.3716582375069313</v>
      </c>
      <c r="AA311" s="468">
        <v>1.5449037546788222</v>
      </c>
      <c r="AB311" s="468">
        <v>1.6192881801469738</v>
      </c>
      <c r="AC311" s="468">
        <v>1.4473537186359309</v>
      </c>
      <c r="AD311" s="468">
        <v>1.5950398885463868</v>
      </c>
      <c r="AE311" s="468">
        <v>1.5739665318401872</v>
      </c>
      <c r="AF311" s="468">
        <v>1.5472140777591503</v>
      </c>
      <c r="AG311" s="468">
        <v>1.5381432915783617</v>
      </c>
      <c r="AH311" s="468">
        <v>1.5268360035483437</v>
      </c>
      <c r="AI311" s="468">
        <v>1.5173700678853417</v>
      </c>
      <c r="AJ311" s="468">
        <v>1.5069858885566014</v>
      </c>
      <c r="AK311" s="468">
        <v>1.5170969462986457</v>
      </c>
      <c r="AL311" s="468">
        <v>1.4993131416443921</v>
      </c>
      <c r="AM311" s="468">
        <v>1.310737137636814</v>
      </c>
      <c r="AN311" s="468">
        <v>1.2666320432398348</v>
      </c>
      <c r="AO311" s="468">
        <v>1.2554613358186228</v>
      </c>
      <c r="AP311" s="468">
        <v>1.2602214599484147</v>
      </c>
      <c r="AQ311" s="468">
        <v>1.2350609234625685</v>
      </c>
      <c r="AR311" s="468">
        <v>1.1881736906288398</v>
      </c>
    </row>
    <row r="312" spans="1:44" s="1" customFormat="1" ht="12.75" customHeight="1" x14ac:dyDescent="0.2">
      <c r="A312" s="465" t="s">
        <v>871</v>
      </c>
      <c r="B312" s="465" t="s">
        <v>999</v>
      </c>
      <c r="C312" s="465" t="s">
        <v>1000</v>
      </c>
      <c r="D312" s="465" t="s">
        <v>1017</v>
      </c>
      <c r="E312" s="468">
        <v>0.12130152266629579</v>
      </c>
      <c r="F312" s="468">
        <v>0.12241061175531968</v>
      </c>
      <c r="G312" s="468">
        <v>0.12370533424995152</v>
      </c>
      <c r="H312" s="468">
        <v>0.12520729165169267</v>
      </c>
      <c r="I312" s="468">
        <v>0.12687310291085083</v>
      </c>
      <c r="J312" s="468">
        <v>0.12865954823592821</v>
      </c>
      <c r="K312" s="468">
        <v>0.12989995857865716</v>
      </c>
      <c r="L312" s="468">
        <v>0.13074148778978847</v>
      </c>
      <c r="M312" s="468">
        <v>0.13192235323999937</v>
      </c>
      <c r="N312" s="468">
        <v>0.13361792920139187</v>
      </c>
      <c r="O312" s="468">
        <v>0.1356639111173393</v>
      </c>
      <c r="P312" s="468">
        <v>0.13806977633836198</v>
      </c>
      <c r="Q312" s="468">
        <v>0.14079804585135744</v>
      </c>
      <c r="R312" s="468">
        <v>0.14377650677305873</v>
      </c>
      <c r="S312" s="468">
        <v>0.1469833735371536</v>
      </c>
      <c r="T312" s="468">
        <v>0.15035528729352787</v>
      </c>
      <c r="U312" s="468">
        <v>0.15367848480827612</v>
      </c>
      <c r="V312" s="468">
        <v>0.15720315400721505</v>
      </c>
      <c r="W312" s="468">
        <v>0.16118625731995384</v>
      </c>
      <c r="X312" s="468">
        <v>0.1656241207990363</v>
      </c>
      <c r="Y312" s="468">
        <v>0.17041167082534417</v>
      </c>
      <c r="Z312" s="468">
        <v>0.17742148439230609</v>
      </c>
      <c r="AA312" s="468">
        <v>0.18639945958851881</v>
      </c>
      <c r="AB312" s="468">
        <v>0.19327799371024895</v>
      </c>
      <c r="AC312" s="468">
        <v>0.19046244235798596</v>
      </c>
      <c r="AD312" s="468">
        <v>0.1802291643977055</v>
      </c>
      <c r="AE312" s="468">
        <v>0.17380524917161222</v>
      </c>
      <c r="AF312" s="468">
        <v>0.17109307199230805</v>
      </c>
      <c r="AG312" s="468">
        <v>0.16913586123674385</v>
      </c>
      <c r="AH312" s="468">
        <v>0.16613417612281961</v>
      </c>
      <c r="AI312" s="468">
        <v>0.1631549005057715</v>
      </c>
      <c r="AJ312" s="468">
        <v>0.16145325332251687</v>
      </c>
      <c r="AK312" s="468">
        <v>0.16075784593644032</v>
      </c>
      <c r="AL312" s="468">
        <v>0.15764258019802077</v>
      </c>
      <c r="AM312" s="468">
        <v>0.15017836788598937</v>
      </c>
      <c r="AN312" s="468">
        <v>0.13823780450568138</v>
      </c>
      <c r="AO312" s="468">
        <v>0.13434796282604075</v>
      </c>
      <c r="AP312" s="468">
        <v>0.13128853021682343</v>
      </c>
      <c r="AQ312" s="468">
        <v>0.12413635207144058</v>
      </c>
      <c r="AR312" s="468">
        <v>0.11494267411606857</v>
      </c>
    </row>
    <row r="313" spans="1:44" s="1" customFormat="1" ht="12.75" customHeight="1" x14ac:dyDescent="0.2">
      <c r="A313" s="465" t="s">
        <v>871</v>
      </c>
      <c r="B313" s="465" t="s">
        <v>1001</v>
      </c>
      <c r="C313" s="465" t="s">
        <v>1002</v>
      </c>
      <c r="D313" s="465" t="s">
        <v>1017</v>
      </c>
      <c r="E313" s="468">
        <v>4.6078459615592404</v>
      </c>
      <c r="F313" s="468">
        <v>4.7188481151677051</v>
      </c>
      <c r="G313" s="468">
        <v>4.7135890825452611</v>
      </c>
      <c r="H313" s="468">
        <v>4.8850405210535737</v>
      </c>
      <c r="I313" s="468">
        <v>4.9234493718014649</v>
      </c>
      <c r="J313" s="468">
        <v>5.0376127948845939</v>
      </c>
      <c r="K313" s="468">
        <v>5.0923123825394452</v>
      </c>
      <c r="L313" s="468">
        <v>5.0487735714259134</v>
      </c>
      <c r="M313" s="468">
        <v>5.1829542773338577</v>
      </c>
      <c r="N313" s="468">
        <v>5.1188782112522686</v>
      </c>
      <c r="O313" s="468">
        <v>5.2888585342018501</v>
      </c>
      <c r="P313" s="468">
        <v>5.2928623718450911</v>
      </c>
      <c r="Q313" s="468">
        <v>5.4007408369402645</v>
      </c>
      <c r="R313" s="468">
        <v>5.3903755888955827</v>
      </c>
      <c r="S313" s="468">
        <v>5.418727409833842</v>
      </c>
      <c r="T313" s="468">
        <v>5.5129850343695841</v>
      </c>
      <c r="U313" s="468">
        <v>5.6544037162786385</v>
      </c>
      <c r="V313" s="468">
        <v>5.7491639779312029</v>
      </c>
      <c r="W313" s="468">
        <v>5.9274908215173259</v>
      </c>
      <c r="X313" s="468">
        <v>6.0310877979034645</v>
      </c>
      <c r="Y313" s="468">
        <v>6.163895975768102</v>
      </c>
      <c r="Z313" s="468">
        <v>6.3717821210587404</v>
      </c>
      <c r="AA313" s="468">
        <v>6.4764460209184227</v>
      </c>
      <c r="AB313" s="468">
        <v>6.6330808155122796</v>
      </c>
      <c r="AC313" s="468">
        <v>6.6226105010434253</v>
      </c>
      <c r="AD313" s="468">
        <v>6.4670839598343299</v>
      </c>
      <c r="AE313" s="468">
        <v>6.3796066278817474</v>
      </c>
      <c r="AF313" s="468">
        <v>6.2959471443321773</v>
      </c>
      <c r="AG313" s="468">
        <v>6.234562052763744</v>
      </c>
      <c r="AH313" s="468">
        <v>6.220461647007915</v>
      </c>
      <c r="AI313" s="468">
        <v>6.1499229818761485</v>
      </c>
      <c r="AJ313" s="468">
        <v>6.0677341136605722</v>
      </c>
      <c r="AK313" s="468">
        <v>6.0022594060665355</v>
      </c>
      <c r="AL313" s="468">
        <v>5.944146251808216</v>
      </c>
      <c r="AM313" s="468">
        <v>5.9970159494317503</v>
      </c>
      <c r="AN313" s="468">
        <v>5.9856623052664668</v>
      </c>
      <c r="AO313" s="468">
        <v>6.0306318884346926</v>
      </c>
      <c r="AP313" s="468">
        <v>6.0443806335775889</v>
      </c>
      <c r="AQ313" s="468">
        <v>6.0281395830404163</v>
      </c>
      <c r="AR313" s="468">
        <v>6.0192149675083844</v>
      </c>
    </row>
    <row r="314" spans="1:44" s="1" customFormat="1" ht="12.75" customHeight="1" x14ac:dyDescent="0.2">
      <c r="A314" s="465" t="s">
        <v>871</v>
      </c>
      <c r="B314" s="465" t="s">
        <v>1003</v>
      </c>
      <c r="C314" s="465" t="s">
        <v>1004</v>
      </c>
      <c r="D314" s="465" t="s">
        <v>1017</v>
      </c>
      <c r="E314" s="468">
        <v>7.2086059801082314</v>
      </c>
      <c r="F314" s="468">
        <v>8.2055392083527288</v>
      </c>
      <c r="G314" s="468">
        <v>6.4391268477531964</v>
      </c>
      <c r="H314" s="468">
        <v>7.6554616064735708</v>
      </c>
      <c r="I314" s="468">
        <v>7.6330229883452345</v>
      </c>
      <c r="J314" s="468">
        <v>8.1005378329026101</v>
      </c>
      <c r="K314" s="468">
        <v>8.4231724187371384</v>
      </c>
      <c r="L314" s="468">
        <v>7.775758405412728</v>
      </c>
      <c r="M314" s="468">
        <v>7.4041942400352507</v>
      </c>
      <c r="N314" s="468">
        <v>7.5151171897398275</v>
      </c>
      <c r="O314" s="468">
        <v>7.6091541183524161</v>
      </c>
      <c r="P314" s="468">
        <v>7.1593686820778775</v>
      </c>
      <c r="Q314" s="468">
        <v>5.8488711445320103</v>
      </c>
      <c r="R314" s="468">
        <v>6.0889885118589717</v>
      </c>
      <c r="S314" s="468">
        <v>6.8724979467960283</v>
      </c>
      <c r="T314" s="468">
        <v>8.7860653087199996</v>
      </c>
      <c r="U314" s="468">
        <v>8.3738207548799988</v>
      </c>
      <c r="V314" s="468">
        <v>8.3544678167999997</v>
      </c>
      <c r="W314" s="468">
        <v>7.9223983019999995</v>
      </c>
      <c r="X314" s="468">
        <v>6.8969960270399993</v>
      </c>
      <c r="Y314" s="468">
        <v>6.8999967439199992</v>
      </c>
      <c r="Z314" s="468">
        <v>6.92036109944</v>
      </c>
      <c r="AA314" s="468">
        <v>6.4427414970399992</v>
      </c>
      <c r="AB314" s="468">
        <v>5.8823491305599998</v>
      </c>
      <c r="AC314" s="468">
        <v>5.7105328022399986</v>
      </c>
      <c r="AD314" s="468">
        <v>5.6744567678399997</v>
      </c>
      <c r="AE314" s="468">
        <v>5.3946820636799995</v>
      </c>
      <c r="AF314" s="468">
        <v>4.3792936425599995</v>
      </c>
      <c r="AG314" s="468">
        <v>4.8853356602399991</v>
      </c>
      <c r="AH314" s="468">
        <v>4.5535847540949108</v>
      </c>
      <c r="AI314" s="468">
        <v>4.8813492094782802</v>
      </c>
      <c r="AJ314" s="468">
        <v>4.8687436425840529</v>
      </c>
      <c r="AK314" s="468">
        <v>4.5861276228201255</v>
      </c>
      <c r="AL314" s="468">
        <v>4.3611452422807337</v>
      </c>
      <c r="AM314" s="468">
        <v>4.4396297927974269</v>
      </c>
      <c r="AN314" s="468">
        <v>4.293262951902963</v>
      </c>
      <c r="AO314" s="468">
        <v>4.6937419083487466</v>
      </c>
      <c r="AP314" s="468">
        <v>4.7666390472880451</v>
      </c>
      <c r="AQ314" s="468">
        <v>4.654811122958578</v>
      </c>
      <c r="AR314" s="468">
        <v>4.2585804338340179</v>
      </c>
    </row>
    <row r="315" spans="1:44" s="1" customFormat="1" ht="12.75" customHeight="1" x14ac:dyDescent="0.2">
      <c r="A315" s="465" t="s">
        <v>871</v>
      </c>
      <c r="B315" s="465" t="s">
        <v>1005</v>
      </c>
      <c r="C315" s="465" t="s">
        <v>1006</v>
      </c>
      <c r="D315" s="465" t="s">
        <v>1017</v>
      </c>
      <c r="E315" s="468">
        <v>1.1875283362883007</v>
      </c>
      <c r="F315" s="468">
        <v>1.1805742872409994</v>
      </c>
      <c r="G315" s="468">
        <v>0.67035358020343516</v>
      </c>
      <c r="H315" s="468">
        <v>0.5051155736389531</v>
      </c>
      <c r="I315" s="468">
        <v>0.58040836876452606</v>
      </c>
      <c r="J315" s="468">
        <v>0.42963841453983703</v>
      </c>
      <c r="K315" s="468">
        <v>1.3665864559231722</v>
      </c>
      <c r="L315" s="468">
        <v>1.0010694514628269</v>
      </c>
      <c r="M315" s="468">
        <v>0.97232282934359948</v>
      </c>
      <c r="N315" s="468">
        <v>0.93265287111647832</v>
      </c>
      <c r="O315" s="468">
        <v>1.5850629344686913</v>
      </c>
      <c r="P315" s="468">
        <v>0.96193998042303985</v>
      </c>
      <c r="Q315" s="468">
        <v>1.3566272020560712</v>
      </c>
      <c r="R315" s="468">
        <v>1.515579408086102</v>
      </c>
      <c r="S315" s="468">
        <v>1.2503358394527464</v>
      </c>
      <c r="T315" s="468">
        <v>0.89136239569832809</v>
      </c>
      <c r="U315" s="468">
        <v>1.2499792423192364</v>
      </c>
      <c r="V315" s="468">
        <v>1.0081101906403256</v>
      </c>
      <c r="W315" s="468">
        <v>1.143670742339725</v>
      </c>
      <c r="X315" s="468">
        <v>1.7112232604523339</v>
      </c>
      <c r="Y315" s="468">
        <v>1.614524469269619</v>
      </c>
      <c r="Z315" s="468">
        <v>1.2063534860149665</v>
      </c>
      <c r="AA315" s="468">
        <v>1.2371804059055498</v>
      </c>
      <c r="AB315" s="468">
        <v>1.2093908731318619</v>
      </c>
      <c r="AC315" s="468">
        <v>1.5229619026819505</v>
      </c>
      <c r="AD315" s="468">
        <v>1.1913953266194621</v>
      </c>
      <c r="AE315" s="468">
        <v>1.4910743035198104</v>
      </c>
      <c r="AF315" s="468">
        <v>1.3843199625750877</v>
      </c>
      <c r="AG315" s="468">
        <v>1.3875445512360149</v>
      </c>
      <c r="AH315" s="468">
        <v>1.362976672336486</v>
      </c>
      <c r="AI315" s="468">
        <v>1.2077490356340443</v>
      </c>
      <c r="AJ315" s="468">
        <v>1.339010231694856</v>
      </c>
      <c r="AK315" s="468">
        <v>1.8017717647748437</v>
      </c>
      <c r="AL315" s="468">
        <v>1.4606203257944366</v>
      </c>
      <c r="AM315" s="468">
        <v>1.0841649285057928</v>
      </c>
      <c r="AN315" s="468">
        <v>1.1134011385464688</v>
      </c>
      <c r="AO315" s="468">
        <v>1.225547715177796</v>
      </c>
      <c r="AP315" s="468">
        <v>1.0235905026224974</v>
      </c>
      <c r="AQ315" s="468">
        <v>0.9108736508990638</v>
      </c>
      <c r="AR315" s="468">
        <v>1.0203904394915273</v>
      </c>
    </row>
    <row r="316" spans="1:44" s="1" customFormat="1" ht="12.75" customHeight="1" x14ac:dyDescent="0.2">
      <c r="A316" s="465" t="s">
        <v>872</v>
      </c>
      <c r="B316" s="465" t="s">
        <v>974</v>
      </c>
      <c r="C316" s="465" t="s">
        <v>975</v>
      </c>
      <c r="D316" s="465" t="s">
        <v>1017</v>
      </c>
      <c r="E316" s="468">
        <v>3.45984247992401</v>
      </c>
      <c r="F316" s="468">
        <v>3.4911952138200135</v>
      </c>
      <c r="G316" s="468">
        <v>3.4856308961771738</v>
      </c>
      <c r="H316" s="468">
        <v>3.4772136398479359</v>
      </c>
      <c r="I316" s="468">
        <v>3.4717105639381756</v>
      </c>
      <c r="J316" s="468">
        <v>3.4760190566367819</v>
      </c>
      <c r="K316" s="468">
        <v>3.469659830362934</v>
      </c>
      <c r="L316" s="468">
        <v>3.4623126561772306</v>
      </c>
      <c r="M316" s="468">
        <v>3.4366036392791615</v>
      </c>
      <c r="N316" s="468">
        <v>3.4605413869246124</v>
      </c>
      <c r="O316" s="468">
        <v>3.4785671224616537</v>
      </c>
      <c r="P316" s="468">
        <v>3.4967548434098505</v>
      </c>
      <c r="Q316" s="468">
        <v>3.5185614168668873</v>
      </c>
      <c r="R316" s="468">
        <v>3.5351950380893791</v>
      </c>
      <c r="S316" s="468">
        <v>3.5841431980541252</v>
      </c>
      <c r="T316" s="468">
        <v>3.687600969419325</v>
      </c>
      <c r="U316" s="468">
        <v>3.775762181186237</v>
      </c>
      <c r="V316" s="468">
        <v>3.8380651473710179</v>
      </c>
      <c r="W316" s="468">
        <v>3.901229368836252</v>
      </c>
      <c r="X316" s="468">
        <v>3.9981549932671459</v>
      </c>
      <c r="Y316" s="468">
        <v>4.1685992302273416</v>
      </c>
      <c r="Z316" s="468">
        <v>4.4677119783897279</v>
      </c>
      <c r="AA316" s="468">
        <v>4.8023214002405901</v>
      </c>
      <c r="AB316" s="468">
        <v>4.9996323198115666</v>
      </c>
      <c r="AC316" s="468">
        <v>3.7182821811829938</v>
      </c>
      <c r="AD316" s="468">
        <v>4.6392411577122434</v>
      </c>
      <c r="AE316" s="468">
        <v>4.396695333778883</v>
      </c>
      <c r="AF316" s="468">
        <v>4.2187946629904554</v>
      </c>
      <c r="AG316" s="468">
        <v>4.1093062345179607</v>
      </c>
      <c r="AH316" s="468">
        <v>4.0224962416730028</v>
      </c>
      <c r="AI316" s="468">
        <v>3.95955049400379</v>
      </c>
      <c r="AJ316" s="468">
        <v>3.9170384400630618</v>
      </c>
      <c r="AK316" s="468">
        <v>3.8912408929746176</v>
      </c>
      <c r="AL316" s="468">
        <v>3.8987309110674593</v>
      </c>
      <c r="AM316" s="468">
        <v>3.9668902490301683</v>
      </c>
      <c r="AN316" s="468">
        <v>3.9943693177931747</v>
      </c>
      <c r="AO316" s="468">
        <v>4.1618129814673299</v>
      </c>
      <c r="AP316" s="468">
        <v>4.2706748223973028</v>
      </c>
      <c r="AQ316" s="468">
        <v>4.3652041862500894</v>
      </c>
      <c r="AR316" s="468">
        <v>4.4108248191293127</v>
      </c>
    </row>
    <row r="317" spans="1:44" s="1" customFormat="1" ht="12.75" customHeight="1" x14ac:dyDescent="0.2">
      <c r="A317" s="465" t="s">
        <v>872</v>
      </c>
      <c r="B317" s="465" t="s">
        <v>976</v>
      </c>
      <c r="C317" s="465" t="s">
        <v>2164</v>
      </c>
      <c r="D317" s="465" t="s">
        <v>1017</v>
      </c>
      <c r="E317" s="469"/>
      <c r="F317" s="469"/>
      <c r="G317" s="469"/>
      <c r="H317" s="469"/>
      <c r="I317" s="469"/>
      <c r="J317" s="468">
        <v>61.752363006711796</v>
      </c>
      <c r="K317" s="468">
        <v>59.575701834637329</v>
      </c>
      <c r="L317" s="468">
        <v>63.768610408906028</v>
      </c>
      <c r="M317" s="468">
        <v>67.980275542163241</v>
      </c>
      <c r="N317" s="468">
        <v>70.937281093026158</v>
      </c>
      <c r="O317" s="468">
        <v>75.500013283164449</v>
      </c>
      <c r="P317" s="468">
        <v>84.559266026316863</v>
      </c>
      <c r="Q317" s="468">
        <v>90.66248139760549</v>
      </c>
      <c r="R317" s="468">
        <v>93.154733261781956</v>
      </c>
      <c r="S317" s="468">
        <v>100.92622758404711</v>
      </c>
      <c r="T317" s="468">
        <v>104.3240696119107</v>
      </c>
      <c r="U317" s="468">
        <v>97.307313246698868</v>
      </c>
      <c r="V317" s="468">
        <v>93.177783744369421</v>
      </c>
      <c r="W317" s="468">
        <v>91.107830413770273</v>
      </c>
      <c r="X317" s="468">
        <v>98.420049471437281</v>
      </c>
      <c r="Y317" s="468">
        <v>98.758778413742263</v>
      </c>
      <c r="Z317" s="468">
        <v>96.163952708099004</v>
      </c>
      <c r="AA317" s="468">
        <v>98.504010230810778</v>
      </c>
      <c r="AB317" s="468">
        <v>102.94860231144067</v>
      </c>
      <c r="AC317" s="468">
        <v>89.577715621526679</v>
      </c>
      <c r="AD317" s="468">
        <v>94.476852547376041</v>
      </c>
      <c r="AE317" s="468">
        <v>101.51175150867952</v>
      </c>
      <c r="AF317" s="468">
        <v>103.60574935450344</v>
      </c>
      <c r="AG317" s="468">
        <v>108.3652408863819</v>
      </c>
      <c r="AH317" s="468">
        <v>113.75393405236275</v>
      </c>
      <c r="AI317" s="468">
        <v>116.34340344247805</v>
      </c>
      <c r="AJ317" s="468">
        <v>125.81484585632401</v>
      </c>
      <c r="AK317" s="468">
        <v>124.05598334866252</v>
      </c>
      <c r="AL317" s="468">
        <v>131.02490163805888</v>
      </c>
      <c r="AM317" s="468">
        <v>123.70098869606994</v>
      </c>
      <c r="AN317" s="468">
        <v>47.837716954967163</v>
      </c>
      <c r="AO317" s="468">
        <v>55.111669543887636</v>
      </c>
      <c r="AP317" s="468">
        <v>101.30065736566654</v>
      </c>
      <c r="AQ317" s="468">
        <v>116.92334206099173</v>
      </c>
      <c r="AR317" s="468">
        <v>122.48644804321117</v>
      </c>
    </row>
    <row r="318" spans="1:44" s="1" customFormat="1" ht="12.75" customHeight="1" x14ac:dyDescent="0.2">
      <c r="A318" s="465" t="s">
        <v>872</v>
      </c>
      <c r="B318" s="465" t="s">
        <v>976</v>
      </c>
      <c r="C318" s="465" t="s">
        <v>977</v>
      </c>
      <c r="D318" s="465" t="s">
        <v>1017</v>
      </c>
      <c r="E318" s="468">
        <v>2.5049318929933694E-2</v>
      </c>
      <c r="F318" s="468">
        <v>2.913871928791955E-2</v>
      </c>
      <c r="G318" s="468">
        <v>2.8257336170258756E-2</v>
      </c>
      <c r="H318" s="468">
        <v>3.5868319646893923E-2</v>
      </c>
      <c r="I318" s="468">
        <v>4.3412768804710782E-2</v>
      </c>
      <c r="J318" s="468">
        <v>3.526327570117186E-2</v>
      </c>
      <c r="K318" s="468">
        <v>3.3498435665376636E-2</v>
      </c>
      <c r="L318" s="468">
        <v>3.2532706159126186E-2</v>
      </c>
      <c r="M318" s="468">
        <v>3.2818008787640907E-2</v>
      </c>
      <c r="N318" s="468">
        <v>1.1038840506339425E-2</v>
      </c>
      <c r="O318" s="468">
        <v>1.2601882609454641E-2</v>
      </c>
      <c r="P318" s="468">
        <v>9.0855780100117887E-3</v>
      </c>
      <c r="Q318" s="468">
        <v>1.0420273976485938E-2</v>
      </c>
      <c r="R318" s="468">
        <v>1.0402224454865577E-2</v>
      </c>
      <c r="S318" s="468">
        <v>8.9540158824408557E-3</v>
      </c>
      <c r="T318" s="468">
        <v>8.4635219870934537E-3</v>
      </c>
      <c r="U318" s="468">
        <v>8.205312871433763E-3</v>
      </c>
      <c r="V318" s="468">
        <v>8.112954491956724E-3</v>
      </c>
      <c r="W318" s="468">
        <v>7.6521347880397087E-3</v>
      </c>
      <c r="X318" s="468">
        <v>7.9690698586661786E-3</v>
      </c>
      <c r="Y318" s="468">
        <v>8.4428528849523204E-3</v>
      </c>
      <c r="Z318" s="468">
        <v>1.5721301686189633E-3</v>
      </c>
      <c r="AA318" s="468">
        <v>7.2559853936259857E-4</v>
      </c>
      <c r="AB318" s="468">
        <v>8.1327502953557913E-3</v>
      </c>
      <c r="AC318" s="468">
        <v>3.7489873681700796E-3</v>
      </c>
      <c r="AD318" s="468">
        <v>7.2559853936259835E-4</v>
      </c>
      <c r="AE318" s="468">
        <v>3.7489257867067585E-3</v>
      </c>
      <c r="AF318" s="468">
        <v>8.7676490172980664E-4</v>
      </c>
      <c r="AG318" s="468">
        <v>1.7837630759330546E-3</v>
      </c>
      <c r="AH318" s="468">
        <v>2.9023941574503934E-3</v>
      </c>
      <c r="AI318" s="468">
        <v>6.7420197615774783E-3</v>
      </c>
      <c r="AJ318" s="468">
        <v>6.3489872194227371E-4</v>
      </c>
      <c r="AK318" s="468">
        <v>0</v>
      </c>
      <c r="AL318" s="468">
        <v>0</v>
      </c>
      <c r="AM318" s="468">
        <v>0</v>
      </c>
      <c r="AN318" s="468">
        <v>0</v>
      </c>
      <c r="AO318" s="468">
        <v>0</v>
      </c>
      <c r="AP318" s="468">
        <v>0</v>
      </c>
      <c r="AQ318" s="468">
        <v>0</v>
      </c>
      <c r="AR318" s="468">
        <v>0</v>
      </c>
    </row>
    <row r="319" spans="1:44" s="1" customFormat="1" ht="12.75" customHeight="1" x14ac:dyDescent="0.2">
      <c r="A319" s="465" t="s">
        <v>872</v>
      </c>
      <c r="B319" s="465" t="s">
        <v>978</v>
      </c>
      <c r="C319" s="465" t="s">
        <v>979</v>
      </c>
      <c r="D319" s="465" t="s">
        <v>1017</v>
      </c>
      <c r="E319" s="468">
        <v>0</v>
      </c>
      <c r="F319" s="468">
        <v>0</v>
      </c>
      <c r="G319" s="468">
        <v>0</v>
      </c>
      <c r="H319" s="468">
        <v>0</v>
      </c>
      <c r="I319" s="468">
        <v>0</v>
      </c>
      <c r="J319" s="468">
        <v>0</v>
      </c>
      <c r="K319" s="468">
        <v>0</v>
      </c>
      <c r="L319" s="468">
        <v>0</v>
      </c>
      <c r="M319" s="468">
        <v>0</v>
      </c>
      <c r="N319" s="468">
        <v>0</v>
      </c>
      <c r="O319" s="468">
        <v>0</v>
      </c>
      <c r="P319" s="468">
        <v>0</v>
      </c>
      <c r="Q319" s="468">
        <v>0</v>
      </c>
      <c r="R319" s="468">
        <v>0</v>
      </c>
      <c r="S319" s="468">
        <v>0</v>
      </c>
      <c r="T319" s="468">
        <v>0</v>
      </c>
      <c r="U319" s="468">
        <v>0</v>
      </c>
      <c r="V319" s="468">
        <v>0</v>
      </c>
      <c r="W319" s="468">
        <v>0</v>
      </c>
      <c r="X319" s="468">
        <v>0</v>
      </c>
      <c r="Y319" s="468">
        <v>0</v>
      </c>
      <c r="Z319" s="468">
        <v>0</v>
      </c>
      <c r="AA319" s="468">
        <v>0</v>
      </c>
      <c r="AB319" s="468">
        <v>0</v>
      </c>
      <c r="AC319" s="468">
        <v>0</v>
      </c>
      <c r="AD319" s="468">
        <v>0</v>
      </c>
      <c r="AE319" s="468">
        <v>0</v>
      </c>
      <c r="AF319" s="468">
        <v>0</v>
      </c>
      <c r="AG319" s="468">
        <v>0</v>
      </c>
      <c r="AH319" s="468">
        <v>0</v>
      </c>
      <c r="AI319" s="468">
        <v>0</v>
      </c>
      <c r="AJ319" s="468">
        <v>0</v>
      </c>
      <c r="AK319" s="468">
        <v>0</v>
      </c>
      <c r="AL319" s="468">
        <v>0</v>
      </c>
      <c r="AM319" s="468">
        <v>0</v>
      </c>
      <c r="AN319" s="468">
        <v>0</v>
      </c>
      <c r="AO319" s="468">
        <v>0</v>
      </c>
      <c r="AP319" s="468">
        <v>0</v>
      </c>
      <c r="AQ319" s="468">
        <v>0</v>
      </c>
      <c r="AR319" s="468">
        <v>0</v>
      </c>
    </row>
    <row r="320" spans="1:44" s="1" customFormat="1" ht="12.75" customHeight="1" x14ac:dyDescent="0.2">
      <c r="A320" s="465" t="s">
        <v>872</v>
      </c>
      <c r="B320" s="465" t="s">
        <v>980</v>
      </c>
      <c r="C320" s="465" t="s">
        <v>2165</v>
      </c>
      <c r="D320" s="465" t="s">
        <v>1017</v>
      </c>
      <c r="E320" s="469"/>
      <c r="F320" s="469"/>
      <c r="G320" s="469"/>
      <c r="H320" s="469"/>
      <c r="I320" s="469"/>
      <c r="J320" s="468">
        <v>23.028065165561227</v>
      </c>
      <c r="K320" s="468">
        <v>22.370257722889839</v>
      </c>
      <c r="L320" s="468">
        <v>22.057232005329141</v>
      </c>
      <c r="M320" s="468">
        <v>21.850589679229977</v>
      </c>
      <c r="N320" s="468">
        <v>21.802911763734105</v>
      </c>
      <c r="O320" s="468">
        <v>23.357627249559179</v>
      </c>
      <c r="P320" s="468">
        <v>27.858387050268817</v>
      </c>
      <c r="Q320" s="468">
        <v>28.047476660692837</v>
      </c>
      <c r="R320" s="468">
        <v>23.412464187692663</v>
      </c>
      <c r="S320" s="468">
        <v>21.104056016840602</v>
      </c>
      <c r="T320" s="468">
        <v>18.746009552490719</v>
      </c>
      <c r="U320" s="468">
        <v>18.635788122607387</v>
      </c>
      <c r="V320" s="468">
        <v>16.430178006699407</v>
      </c>
      <c r="W320" s="468">
        <v>15.763381914924327</v>
      </c>
      <c r="X320" s="468">
        <v>12.358055689205569</v>
      </c>
      <c r="Y320" s="468">
        <v>12.78720320274472</v>
      </c>
      <c r="Z320" s="468">
        <v>12.548715866755305</v>
      </c>
      <c r="AA320" s="468">
        <v>13.488318873441427</v>
      </c>
      <c r="AB320" s="468">
        <v>13.362028634355585</v>
      </c>
      <c r="AC320" s="468">
        <v>13.810481289901952</v>
      </c>
      <c r="AD320" s="468">
        <v>15.884540163069062</v>
      </c>
      <c r="AE320" s="468">
        <v>18.576877886196861</v>
      </c>
      <c r="AF320" s="468">
        <v>16.253970964866735</v>
      </c>
      <c r="AG320" s="468">
        <v>16.109175188587823</v>
      </c>
      <c r="AH320" s="468">
        <v>15.407647197204767</v>
      </c>
      <c r="AI320" s="468">
        <v>15.040776246827551</v>
      </c>
      <c r="AJ320" s="468">
        <v>15.677016696307637</v>
      </c>
      <c r="AK320" s="468">
        <v>15.402409417679859</v>
      </c>
      <c r="AL320" s="468">
        <v>15.25139052010412</v>
      </c>
      <c r="AM320" s="468">
        <v>13.080473098353458</v>
      </c>
      <c r="AN320" s="468">
        <v>8.2604229342012818</v>
      </c>
      <c r="AO320" s="468">
        <v>9.0020933482314565</v>
      </c>
      <c r="AP320" s="468">
        <v>13.09612646317218</v>
      </c>
      <c r="AQ320" s="468">
        <v>13.252485856051418</v>
      </c>
      <c r="AR320" s="468">
        <v>12.186035300431818</v>
      </c>
    </row>
    <row r="321" spans="1:44" s="1" customFormat="1" ht="12.75" customHeight="1" x14ac:dyDescent="0.2">
      <c r="A321" s="465" t="s">
        <v>872</v>
      </c>
      <c r="B321" s="465" t="s">
        <v>980</v>
      </c>
      <c r="C321" s="465" t="s">
        <v>981</v>
      </c>
      <c r="D321" s="465" t="s">
        <v>1017</v>
      </c>
      <c r="E321" s="468">
        <v>0.13063649866655119</v>
      </c>
      <c r="F321" s="468">
        <v>0.13133948711530069</v>
      </c>
      <c r="G321" s="468">
        <v>0.10839705542394819</v>
      </c>
      <c r="H321" s="468">
        <v>0.11472361245556868</v>
      </c>
      <c r="I321" s="468">
        <v>0.11253044676165895</v>
      </c>
      <c r="J321" s="468">
        <v>0.11043086243706124</v>
      </c>
      <c r="K321" s="468">
        <v>0.10240012410126928</v>
      </c>
      <c r="L321" s="468">
        <v>9.919365617292053E-2</v>
      </c>
      <c r="M321" s="468">
        <v>9.5612928790468316E-2</v>
      </c>
      <c r="N321" s="468">
        <v>0.11796652729548374</v>
      </c>
      <c r="O321" s="468">
        <v>0.12873866620317675</v>
      </c>
      <c r="P321" s="468">
        <v>0.11804533271759042</v>
      </c>
      <c r="Q321" s="468">
        <v>0.11223611246363539</v>
      </c>
      <c r="R321" s="468">
        <v>0.10067481859154873</v>
      </c>
      <c r="S321" s="468">
        <v>9.9825298502484602E-2</v>
      </c>
      <c r="T321" s="468">
        <v>9.8580784791363493E-2</v>
      </c>
      <c r="U321" s="468">
        <v>9.6698251118991455E-2</v>
      </c>
      <c r="V321" s="468">
        <v>9.5587033984862443E-2</v>
      </c>
      <c r="W321" s="468">
        <v>9.0152472497739833E-2</v>
      </c>
      <c r="X321" s="468">
        <v>9.3887639802484935E-2</v>
      </c>
      <c r="Y321" s="468">
        <v>9.3353664389809923E-2</v>
      </c>
      <c r="Z321" s="468">
        <v>8.9641652883754364E-2</v>
      </c>
      <c r="AA321" s="468">
        <v>9.5658074105969243E-2</v>
      </c>
      <c r="AB321" s="468">
        <v>8.5076428740264678E-2</v>
      </c>
      <c r="AC321" s="468">
        <v>7.1350409781915008E-2</v>
      </c>
      <c r="AD321" s="468">
        <v>6.6875998711252826E-2</v>
      </c>
      <c r="AE321" s="468">
        <v>5.5840854258446641E-2</v>
      </c>
      <c r="AF321" s="468">
        <v>6.1010743851405161E-2</v>
      </c>
      <c r="AG321" s="468">
        <v>6.3066606379599183E-2</v>
      </c>
      <c r="AH321" s="468">
        <v>3.7791590591802003E-2</v>
      </c>
      <c r="AI321" s="468">
        <v>4.1419583288615003E-2</v>
      </c>
      <c r="AJ321" s="468">
        <v>4.5682474707370267E-2</v>
      </c>
      <c r="AK321" s="468">
        <v>3.0112339383565334E-2</v>
      </c>
      <c r="AL321" s="468">
        <v>4.7859270325458059E-2</v>
      </c>
      <c r="AM321" s="468">
        <v>3.9424187305367848E-2</v>
      </c>
      <c r="AN321" s="468">
        <v>4.3052180002172286E-2</v>
      </c>
      <c r="AO321" s="468">
        <v>2.5698281602425363E-2</v>
      </c>
      <c r="AP321" s="468">
        <v>5.260589410378839E-3</v>
      </c>
      <c r="AQ321" s="468">
        <v>3.4768263344457841E-3</v>
      </c>
      <c r="AR321" s="468">
        <v>2.8419276125035108E-3</v>
      </c>
    </row>
    <row r="322" spans="1:44" s="1" customFormat="1" ht="12.75" customHeight="1" x14ac:dyDescent="0.2">
      <c r="A322" s="465" t="s">
        <v>872</v>
      </c>
      <c r="B322" s="465" t="s">
        <v>982</v>
      </c>
      <c r="C322" s="465" t="s">
        <v>983</v>
      </c>
      <c r="D322" s="465" t="s">
        <v>1017</v>
      </c>
      <c r="E322" s="468">
        <v>0</v>
      </c>
      <c r="F322" s="468">
        <v>0</v>
      </c>
      <c r="G322" s="468">
        <v>0</v>
      </c>
      <c r="H322" s="468">
        <v>0</v>
      </c>
      <c r="I322" s="468">
        <v>0</v>
      </c>
      <c r="J322" s="468">
        <v>0</v>
      </c>
      <c r="K322" s="468">
        <v>0</v>
      </c>
      <c r="L322" s="468">
        <v>0</v>
      </c>
      <c r="M322" s="468">
        <v>0</v>
      </c>
      <c r="N322" s="468">
        <v>0</v>
      </c>
      <c r="O322" s="468">
        <v>0</v>
      </c>
      <c r="P322" s="468">
        <v>0</v>
      </c>
      <c r="Q322" s="468">
        <v>0</v>
      </c>
      <c r="R322" s="468">
        <v>0</v>
      </c>
      <c r="S322" s="468">
        <v>0</v>
      </c>
      <c r="T322" s="468">
        <v>0</v>
      </c>
      <c r="U322" s="468">
        <v>0</v>
      </c>
      <c r="V322" s="468">
        <v>0</v>
      </c>
      <c r="W322" s="468">
        <v>0</v>
      </c>
      <c r="X322" s="468">
        <v>0</v>
      </c>
      <c r="Y322" s="468">
        <v>0</v>
      </c>
      <c r="Z322" s="468">
        <v>0</v>
      </c>
      <c r="AA322" s="468">
        <v>0</v>
      </c>
      <c r="AB322" s="468">
        <v>0</v>
      </c>
      <c r="AC322" s="468">
        <v>0</v>
      </c>
      <c r="AD322" s="468">
        <v>0</v>
      </c>
      <c r="AE322" s="468">
        <v>0</v>
      </c>
      <c r="AF322" s="468">
        <v>0</v>
      </c>
      <c r="AG322" s="468">
        <v>0</v>
      </c>
      <c r="AH322" s="468">
        <v>0</v>
      </c>
      <c r="AI322" s="468">
        <v>0</v>
      </c>
      <c r="AJ322" s="468">
        <v>0</v>
      </c>
      <c r="AK322" s="468">
        <v>0</v>
      </c>
      <c r="AL322" s="468">
        <v>0</v>
      </c>
      <c r="AM322" s="468">
        <v>0</v>
      </c>
      <c r="AN322" s="468">
        <v>0</v>
      </c>
      <c r="AO322" s="468">
        <v>0</v>
      </c>
      <c r="AP322" s="468">
        <v>0</v>
      </c>
      <c r="AQ322" s="468">
        <v>0</v>
      </c>
      <c r="AR322" s="468">
        <v>0</v>
      </c>
    </row>
    <row r="323" spans="1:44" s="1" customFormat="1" ht="12.75" customHeight="1" x14ac:dyDescent="0.2">
      <c r="A323" s="465" t="s">
        <v>872</v>
      </c>
      <c r="B323" s="465" t="s">
        <v>984</v>
      </c>
      <c r="C323" s="465" t="s">
        <v>985</v>
      </c>
      <c r="D323" s="465" t="s">
        <v>1017</v>
      </c>
      <c r="E323" s="468">
        <v>59.15367579390103</v>
      </c>
      <c r="F323" s="468">
        <v>60.336326961815487</v>
      </c>
      <c r="G323" s="468">
        <v>61.09433332207994</v>
      </c>
      <c r="H323" s="468">
        <v>62.644219549471522</v>
      </c>
      <c r="I323" s="468">
        <v>62.471340396249097</v>
      </c>
      <c r="J323" s="468">
        <v>66.652674269591643</v>
      </c>
      <c r="K323" s="468">
        <v>71.199590491676659</v>
      </c>
      <c r="L323" s="468">
        <v>75.221412528761562</v>
      </c>
      <c r="M323" s="468">
        <v>77.383632618885926</v>
      </c>
      <c r="N323" s="468">
        <v>80.076029178372039</v>
      </c>
      <c r="O323" s="468">
        <v>80.866577586774667</v>
      </c>
      <c r="P323" s="468">
        <v>81.292335275148233</v>
      </c>
      <c r="Q323" s="468">
        <v>83.611115761541186</v>
      </c>
      <c r="R323" s="468">
        <v>84.893014215691196</v>
      </c>
      <c r="S323" s="468">
        <v>84.956212156084831</v>
      </c>
      <c r="T323" s="468">
        <v>84.739850120790038</v>
      </c>
      <c r="U323" s="468">
        <v>83.685834847170923</v>
      </c>
      <c r="V323" s="468">
        <v>85.625778760202195</v>
      </c>
      <c r="W323" s="468">
        <v>87.542991308283234</v>
      </c>
      <c r="X323" s="468">
        <v>88.527782949638777</v>
      </c>
      <c r="Y323" s="468">
        <v>86.552652365920565</v>
      </c>
      <c r="Z323" s="468">
        <v>86.579536215757784</v>
      </c>
      <c r="AA323" s="468">
        <v>88.403941837904782</v>
      </c>
      <c r="AB323" s="468">
        <v>86.611209481085965</v>
      </c>
      <c r="AC323" s="468">
        <v>85.141902809900472</v>
      </c>
      <c r="AD323" s="468">
        <v>83.507473070975877</v>
      </c>
      <c r="AE323" s="468">
        <v>83.323910642620206</v>
      </c>
      <c r="AF323" s="468">
        <v>82.58534901088214</v>
      </c>
      <c r="AG323" s="468">
        <v>82.93154733190994</v>
      </c>
      <c r="AH323" s="468">
        <v>84.457807455968421</v>
      </c>
      <c r="AI323" s="468">
        <v>86.613222336058115</v>
      </c>
      <c r="AJ323" s="468">
        <v>87.45137618876592</v>
      </c>
      <c r="AK323" s="468">
        <v>88.812837082753532</v>
      </c>
      <c r="AL323" s="468">
        <v>90.725114966792972</v>
      </c>
      <c r="AM323" s="468">
        <v>91.16841588723689</v>
      </c>
      <c r="AN323" s="468">
        <v>83.526670897988836</v>
      </c>
      <c r="AO323" s="468">
        <v>85.827721715653652</v>
      </c>
      <c r="AP323" s="468">
        <v>86.946346352263689</v>
      </c>
      <c r="AQ323" s="468">
        <v>88.821020012724318</v>
      </c>
      <c r="AR323" s="468">
        <v>85.284793236094728</v>
      </c>
    </row>
    <row r="324" spans="1:44" s="1" customFormat="1" ht="12.75" customHeight="1" x14ac:dyDescent="0.2">
      <c r="A324" s="465" t="s">
        <v>872</v>
      </c>
      <c r="B324" s="465" t="s">
        <v>986</v>
      </c>
      <c r="C324" s="465" t="s">
        <v>987</v>
      </c>
      <c r="D324" s="465" t="s">
        <v>1017</v>
      </c>
      <c r="E324" s="468">
        <v>8.6325281564719543</v>
      </c>
      <c r="F324" s="468">
        <v>9.1703516156072098</v>
      </c>
      <c r="G324" s="468">
        <v>9.3314115617381308</v>
      </c>
      <c r="H324" s="468">
        <v>9.5488059520065942</v>
      </c>
      <c r="I324" s="468">
        <v>9.7535011766237538</v>
      </c>
      <c r="J324" s="468">
        <v>10.353323288372327</v>
      </c>
      <c r="K324" s="468">
        <v>10.997075356589367</v>
      </c>
      <c r="L324" s="468">
        <v>11.119464278357135</v>
      </c>
      <c r="M324" s="468">
        <v>11.351697517423009</v>
      </c>
      <c r="N324" s="468">
        <v>11.847083403046851</v>
      </c>
      <c r="O324" s="468">
        <v>11.796072663550351</v>
      </c>
      <c r="P324" s="468">
        <v>11.867347825964206</v>
      </c>
      <c r="Q324" s="468">
        <v>12.005956849177304</v>
      </c>
      <c r="R324" s="468">
        <v>12.310837649455387</v>
      </c>
      <c r="S324" s="468">
        <v>12.719881892144061</v>
      </c>
      <c r="T324" s="468">
        <v>13.029692175926352</v>
      </c>
      <c r="U324" s="468">
        <v>13.608314891460964</v>
      </c>
      <c r="V324" s="468">
        <v>13.716624744129319</v>
      </c>
      <c r="W324" s="468">
        <v>14.230746371563631</v>
      </c>
      <c r="X324" s="468">
        <v>14.993449678870833</v>
      </c>
      <c r="Y324" s="468">
        <v>15.471213663666678</v>
      </c>
      <c r="Z324" s="468">
        <v>16.597165034224094</v>
      </c>
      <c r="AA324" s="468">
        <v>17.925396051932388</v>
      </c>
      <c r="AB324" s="468">
        <v>17.717039873581871</v>
      </c>
      <c r="AC324" s="468">
        <v>16.483898524815608</v>
      </c>
      <c r="AD324" s="468">
        <v>15.990868560069643</v>
      </c>
      <c r="AE324" s="468">
        <v>14.9833612223886</v>
      </c>
      <c r="AF324" s="468">
        <v>14.19624333408643</v>
      </c>
      <c r="AG324" s="468">
        <v>13.4984990457256</v>
      </c>
      <c r="AH324" s="468">
        <v>12.927908845744724</v>
      </c>
      <c r="AI324" s="468">
        <v>12.943272021594494</v>
      </c>
      <c r="AJ324" s="468">
        <v>12.779468456222647</v>
      </c>
      <c r="AK324" s="468">
        <v>12.767981098880556</v>
      </c>
      <c r="AL324" s="468">
        <v>12.774271100729894</v>
      </c>
      <c r="AM324" s="468">
        <v>12.146793151182877</v>
      </c>
      <c r="AN324" s="468">
        <v>11.277805010739511</v>
      </c>
      <c r="AO324" s="468">
        <v>11.551998639943463</v>
      </c>
      <c r="AP324" s="468">
        <v>12.245988891753303</v>
      </c>
      <c r="AQ324" s="468">
        <v>12.301879989997683</v>
      </c>
      <c r="AR324" s="468">
        <v>12.588764772364858</v>
      </c>
    </row>
    <row r="325" spans="1:44" s="1" customFormat="1" ht="12.75" customHeight="1" x14ac:dyDescent="0.2">
      <c r="A325" s="465" t="s">
        <v>872</v>
      </c>
      <c r="B325" s="465" t="s">
        <v>988</v>
      </c>
      <c r="C325" s="465" t="s">
        <v>989</v>
      </c>
      <c r="D325" s="465" t="s">
        <v>1017</v>
      </c>
      <c r="E325" s="468">
        <v>12.476165576381931</v>
      </c>
      <c r="F325" s="468">
        <v>14.013179608812253</v>
      </c>
      <c r="G325" s="468">
        <v>13.724257209233352</v>
      </c>
      <c r="H325" s="468">
        <v>13.47931128943652</v>
      </c>
      <c r="I325" s="468">
        <v>13.936755149710883</v>
      </c>
      <c r="J325" s="468">
        <v>14.305534185249373</v>
      </c>
      <c r="K325" s="468">
        <v>14.243848294631894</v>
      </c>
      <c r="L325" s="468">
        <v>13.782308966944962</v>
      </c>
      <c r="M325" s="468">
        <v>13.394733926209224</v>
      </c>
      <c r="N325" s="468">
        <v>14.556767403377441</v>
      </c>
      <c r="O325" s="468">
        <v>14.98319806099698</v>
      </c>
      <c r="P325" s="468">
        <v>15.412610343294029</v>
      </c>
      <c r="Q325" s="468">
        <v>15.625319006405865</v>
      </c>
      <c r="R325" s="468">
        <v>15.881994627679401</v>
      </c>
      <c r="S325" s="468">
        <v>16.329363293615774</v>
      </c>
      <c r="T325" s="468">
        <v>15.726695204519197</v>
      </c>
      <c r="U325" s="468">
        <v>16.134862851497875</v>
      </c>
      <c r="V325" s="468">
        <v>16.187111007996567</v>
      </c>
      <c r="W325" s="468">
        <v>17.356117462531653</v>
      </c>
      <c r="X325" s="468">
        <v>18.059630190121243</v>
      </c>
      <c r="Y325" s="468">
        <v>18.255116606566165</v>
      </c>
      <c r="Z325" s="468">
        <v>18.811454218144267</v>
      </c>
      <c r="AA325" s="468">
        <v>19.585914342946115</v>
      </c>
      <c r="AB325" s="468">
        <v>18.50799921928267</v>
      </c>
      <c r="AC325" s="468">
        <v>16.636764263952802</v>
      </c>
      <c r="AD325" s="468">
        <v>17.513728586271608</v>
      </c>
      <c r="AE325" s="468">
        <v>18.234419288846578</v>
      </c>
      <c r="AF325" s="468">
        <v>16.948034274487924</v>
      </c>
      <c r="AG325" s="468">
        <v>16.484120019232641</v>
      </c>
      <c r="AH325" s="468">
        <v>17.622753674937755</v>
      </c>
      <c r="AI325" s="468">
        <v>17.898190554750382</v>
      </c>
      <c r="AJ325" s="468">
        <v>18.602244561559036</v>
      </c>
      <c r="AK325" s="468">
        <v>18.901823531660192</v>
      </c>
      <c r="AL325" s="468">
        <v>19.418104780830578</v>
      </c>
      <c r="AM325" s="468">
        <v>19.079350804624063</v>
      </c>
      <c r="AN325" s="468">
        <v>18.644233249788879</v>
      </c>
      <c r="AO325" s="468">
        <v>19.240647420660519</v>
      </c>
      <c r="AP325" s="468">
        <v>18.580239974903186</v>
      </c>
      <c r="AQ325" s="468">
        <v>18.509521462436961</v>
      </c>
      <c r="AR325" s="468">
        <v>14.887232839331419</v>
      </c>
    </row>
    <row r="326" spans="1:44" s="1" customFormat="1" ht="12.75" customHeight="1" x14ac:dyDescent="0.2">
      <c r="A326" s="465" t="s">
        <v>872</v>
      </c>
      <c r="B326" s="465" t="s">
        <v>990</v>
      </c>
      <c r="C326" s="465" t="s">
        <v>991</v>
      </c>
      <c r="D326" s="465" t="s">
        <v>1017</v>
      </c>
      <c r="E326" s="468">
        <v>0.25328555763105681</v>
      </c>
      <c r="F326" s="468">
        <v>0.25055977381514455</v>
      </c>
      <c r="G326" s="468">
        <v>0.24274309937088417</v>
      </c>
      <c r="H326" s="468">
        <v>0.24398130322710496</v>
      </c>
      <c r="I326" s="468">
        <v>0.23942138797663115</v>
      </c>
      <c r="J326" s="468">
        <v>0.2554310650318205</v>
      </c>
      <c r="K326" s="468">
        <v>0.26250841910373934</v>
      </c>
      <c r="L326" s="468">
        <v>0.27864558262140893</v>
      </c>
      <c r="M326" s="468">
        <v>0.2932769049457693</v>
      </c>
      <c r="N326" s="468">
        <v>0.3131932526056217</v>
      </c>
      <c r="O326" s="468">
        <v>0.32592408935269263</v>
      </c>
      <c r="P326" s="468">
        <v>0.33407173673685875</v>
      </c>
      <c r="Q326" s="468">
        <v>0.35301981379713121</v>
      </c>
      <c r="R326" s="468">
        <v>0.36912128563752084</v>
      </c>
      <c r="S326" s="468">
        <v>0.37308863106249807</v>
      </c>
      <c r="T326" s="468">
        <v>0.37161591243120928</v>
      </c>
      <c r="U326" s="468">
        <v>0.36907058513791968</v>
      </c>
      <c r="V326" s="468">
        <v>0.38165398975341724</v>
      </c>
      <c r="W326" s="468">
        <v>0.38671631405179507</v>
      </c>
      <c r="X326" s="468">
        <v>0.38546842752415711</v>
      </c>
      <c r="Y326" s="468">
        <v>0.39195525832596068</v>
      </c>
      <c r="Z326" s="468">
        <v>0.40841220757794328</v>
      </c>
      <c r="AA326" s="468">
        <v>0.43112828523895785</v>
      </c>
      <c r="AB326" s="468">
        <v>0.43060898565434969</v>
      </c>
      <c r="AC326" s="468">
        <v>0.41539255503562117</v>
      </c>
      <c r="AD326" s="468">
        <v>0.41861831759139445</v>
      </c>
      <c r="AE326" s="468">
        <v>0.41503097042399784</v>
      </c>
      <c r="AF326" s="468">
        <v>0.42229203730321396</v>
      </c>
      <c r="AG326" s="468">
        <v>0.43014463764089278</v>
      </c>
      <c r="AH326" s="468">
        <v>0.44303455442906536</v>
      </c>
      <c r="AI326" s="468">
        <v>0.45040294183082202</v>
      </c>
      <c r="AJ326" s="468">
        <v>0.45207568258234093</v>
      </c>
      <c r="AK326" s="468">
        <v>0.46149084761325537</v>
      </c>
      <c r="AL326" s="468">
        <v>0.46935095798586135</v>
      </c>
      <c r="AM326" s="468">
        <v>0.47152994931799597</v>
      </c>
      <c r="AN326" s="468">
        <v>0.47291685453425608</v>
      </c>
      <c r="AO326" s="468">
        <v>0.47553726497962368</v>
      </c>
      <c r="AP326" s="468">
        <v>0.46708697345004191</v>
      </c>
      <c r="AQ326" s="468">
        <v>0.46635967129330158</v>
      </c>
      <c r="AR326" s="468">
        <v>0.44266827598277542</v>
      </c>
    </row>
    <row r="327" spans="1:44" s="1" customFormat="1" ht="12.75" customHeight="1" x14ac:dyDescent="0.2">
      <c r="A327" s="465" t="s">
        <v>872</v>
      </c>
      <c r="B327" s="465" t="s">
        <v>1013</v>
      </c>
      <c r="C327" s="465" t="s">
        <v>1014</v>
      </c>
      <c r="D327" s="465" t="s">
        <v>1017</v>
      </c>
      <c r="E327" s="468">
        <v>40617.894452896144</v>
      </c>
      <c r="F327" s="468">
        <v>42149.74134295329</v>
      </c>
      <c r="G327" s="468">
        <v>42731.116640320717</v>
      </c>
      <c r="H327" s="468">
        <v>43780.37269584051</v>
      </c>
      <c r="I327" s="468">
        <v>44105.559456819436</v>
      </c>
      <c r="J327" s="468">
        <v>47018.446920759612</v>
      </c>
      <c r="K327" s="468">
        <v>50100.418744072253</v>
      </c>
      <c r="L327" s="468">
        <v>51997.944336403983</v>
      </c>
      <c r="M327" s="468">
        <v>53158.659598968406</v>
      </c>
      <c r="N327" s="468">
        <v>55610.05980296481</v>
      </c>
      <c r="O327" s="468">
        <v>56214.944589237435</v>
      </c>
      <c r="P327" s="468">
        <v>57057.098977718306</v>
      </c>
      <c r="Q327" s="468">
        <v>59235.626417161067</v>
      </c>
      <c r="R327" s="468">
        <v>60931.098096788213</v>
      </c>
      <c r="S327" s="468">
        <v>62137.134063403442</v>
      </c>
      <c r="T327" s="468">
        <v>62679.769755873618</v>
      </c>
      <c r="U327" s="468">
        <v>62414.580730105445</v>
      </c>
      <c r="V327" s="468">
        <v>63602.163981507205</v>
      </c>
      <c r="W327" s="468">
        <v>65061.147373357613</v>
      </c>
      <c r="X327" s="468">
        <v>67111.565975983161</v>
      </c>
      <c r="Y327" s="468">
        <v>67424.85695756122</v>
      </c>
      <c r="Z327" s="468">
        <v>69727.740176515668</v>
      </c>
      <c r="AA327" s="468">
        <v>73079.322809201738</v>
      </c>
      <c r="AB327" s="468">
        <v>72093.022586676947</v>
      </c>
      <c r="AC327" s="468">
        <v>69737.128748072428</v>
      </c>
      <c r="AD327" s="468">
        <v>68576.675163208434</v>
      </c>
      <c r="AE327" s="468">
        <v>68543.219442441259</v>
      </c>
      <c r="AF327" s="468">
        <v>67241.954355065769</v>
      </c>
      <c r="AG327" s="468">
        <v>66408.503139369495</v>
      </c>
      <c r="AH327" s="468">
        <v>66292.145652453008</v>
      </c>
      <c r="AI327" s="468">
        <v>67651.983489559338</v>
      </c>
      <c r="AJ327" s="468">
        <v>67493.450313575653</v>
      </c>
      <c r="AK327" s="468">
        <v>67982.298390792392</v>
      </c>
      <c r="AL327" s="468">
        <v>69622.804935948501</v>
      </c>
      <c r="AM327" s="468">
        <v>69060.018418865104</v>
      </c>
      <c r="AN327" s="468">
        <v>63241.74934418554</v>
      </c>
      <c r="AO327" s="468">
        <v>63949.128857427626</v>
      </c>
      <c r="AP327" s="468">
        <v>64703.029641462483</v>
      </c>
      <c r="AQ327" s="468">
        <v>64585.173852023858</v>
      </c>
      <c r="AR327" s="468">
        <v>62510.759754516002</v>
      </c>
    </row>
    <row r="328" spans="1:44" s="1" customFormat="1" ht="12.75" customHeight="1" x14ac:dyDescent="0.2">
      <c r="A328" s="465" t="s">
        <v>872</v>
      </c>
      <c r="B328" s="465" t="s">
        <v>1015</v>
      </c>
      <c r="C328" s="465" t="s">
        <v>1016</v>
      </c>
      <c r="D328" s="465" t="s">
        <v>1017</v>
      </c>
      <c r="E328" s="468">
        <v>6.7794766084370091</v>
      </c>
      <c r="F328" s="468">
        <v>7.2272995074359496</v>
      </c>
      <c r="G328" s="468">
        <v>7.244603490627024</v>
      </c>
      <c r="H328" s="468">
        <v>7.3188694095418221</v>
      </c>
      <c r="I328" s="468">
        <v>7.4416750646453469</v>
      </c>
      <c r="J328" s="468">
        <v>7.8315837190065638</v>
      </c>
      <c r="K328" s="468">
        <v>8.1796711884477649</v>
      </c>
      <c r="L328" s="468">
        <v>8.3189999885361132</v>
      </c>
      <c r="M328" s="468">
        <v>8.3829619350290887</v>
      </c>
      <c r="N328" s="468">
        <v>8.8651754332075701</v>
      </c>
      <c r="O328" s="468">
        <v>9.0291106697047994</v>
      </c>
      <c r="P328" s="468">
        <v>9.2155852944633043</v>
      </c>
      <c r="Q328" s="468">
        <v>9.5135865247233617</v>
      </c>
      <c r="R328" s="468">
        <v>9.7725860421933266</v>
      </c>
      <c r="S328" s="468">
        <v>10.014968558642085</v>
      </c>
      <c r="T328" s="468">
        <v>9.965033888236734</v>
      </c>
      <c r="U328" s="468">
        <v>10.013386145562512</v>
      </c>
      <c r="V328" s="468">
        <v>10.159029768529996</v>
      </c>
      <c r="W328" s="468">
        <v>10.599178868683373</v>
      </c>
      <c r="X328" s="468">
        <v>10.968236251821299</v>
      </c>
      <c r="Y328" s="468">
        <v>11.048736309317222</v>
      </c>
      <c r="Z328" s="468">
        <v>11.459519168468153</v>
      </c>
      <c r="AA328" s="468">
        <v>12.073406933423851</v>
      </c>
      <c r="AB328" s="468">
        <v>11.813352894839417</v>
      </c>
      <c r="AC328" s="468">
        <v>11.171355287268163</v>
      </c>
      <c r="AD328" s="468">
        <v>11.214579030990064</v>
      </c>
      <c r="AE328" s="468">
        <v>11.36691924375385</v>
      </c>
      <c r="AF328" s="468">
        <v>11.101836890344874</v>
      </c>
      <c r="AG328" s="468">
        <v>10.983483092442031</v>
      </c>
      <c r="AH328" s="468">
        <v>11.270128111691738</v>
      </c>
      <c r="AI328" s="468">
        <v>11.562549823748281</v>
      </c>
      <c r="AJ328" s="468">
        <v>11.794308588317783</v>
      </c>
      <c r="AK328" s="468">
        <v>11.973139865993295</v>
      </c>
      <c r="AL328" s="468">
        <v>12.27419725534949</v>
      </c>
      <c r="AM328" s="468">
        <v>12.18264359396334</v>
      </c>
      <c r="AN328" s="468">
        <v>11.438176475867639</v>
      </c>
      <c r="AO328" s="468">
        <v>11.808001264962643</v>
      </c>
      <c r="AP328" s="468">
        <v>12.000569728013543</v>
      </c>
      <c r="AQ328" s="468">
        <v>12.329364245249687</v>
      </c>
      <c r="AR328" s="468">
        <v>11.774603746506832</v>
      </c>
    </row>
    <row r="329" spans="1:44" s="1" customFormat="1" ht="12.75" customHeight="1" x14ac:dyDescent="0.2">
      <c r="A329" s="465" t="s">
        <v>872</v>
      </c>
      <c r="B329" s="465" t="s">
        <v>992</v>
      </c>
      <c r="C329" s="465" t="s">
        <v>915</v>
      </c>
      <c r="D329" s="465" t="s">
        <v>1017</v>
      </c>
      <c r="E329" s="468">
        <v>2.2874580238091435</v>
      </c>
      <c r="F329" s="468">
        <v>2.3021070966742569</v>
      </c>
      <c r="G329" s="468">
        <v>2.0466158897924775</v>
      </c>
      <c r="H329" s="468">
        <v>2.121880100390229</v>
      </c>
      <c r="I329" s="468">
        <v>1.9534491102344789</v>
      </c>
      <c r="J329" s="468">
        <v>1.8653210756840977</v>
      </c>
      <c r="K329" s="468">
        <v>1.896487902606939</v>
      </c>
      <c r="L329" s="468">
        <v>2.0062391690221042</v>
      </c>
      <c r="M329" s="468">
        <v>2.0824043468389442</v>
      </c>
      <c r="N329" s="468">
        <v>1.8874448500613377</v>
      </c>
      <c r="O329" s="468">
        <v>1.9040460224441973</v>
      </c>
      <c r="P329" s="468">
        <v>1.889647218509479</v>
      </c>
      <c r="Q329" s="468">
        <v>1.8398937532863118</v>
      </c>
      <c r="R329" s="468">
        <v>1.5525182828115582</v>
      </c>
      <c r="S329" s="468">
        <v>1.458450534173805</v>
      </c>
      <c r="T329" s="468">
        <v>1.4321222426962641</v>
      </c>
      <c r="U329" s="468">
        <v>1.3275098297912076</v>
      </c>
      <c r="V329" s="468">
        <v>1.3232052041884155</v>
      </c>
      <c r="W329" s="468">
        <v>1.3722579145458107</v>
      </c>
      <c r="X329" s="468">
        <v>1.3590770842116806</v>
      </c>
      <c r="Y329" s="468">
        <v>1.4591179179881912</v>
      </c>
      <c r="Z329" s="468">
        <v>1.4254484045524012</v>
      </c>
      <c r="AA329" s="468">
        <v>1.4306373137092554</v>
      </c>
      <c r="AB329" s="468">
        <v>1.4878654757928829</v>
      </c>
      <c r="AC329" s="468">
        <v>1.4470549555431584</v>
      </c>
      <c r="AD329" s="468">
        <v>1.5223859035920158</v>
      </c>
      <c r="AE329" s="468">
        <v>1.4900965918072482</v>
      </c>
      <c r="AF329" s="468">
        <v>1.4904895234067035</v>
      </c>
      <c r="AG329" s="468">
        <v>1.4813786289564419</v>
      </c>
      <c r="AH329" s="468">
        <v>1.5073382348041231</v>
      </c>
      <c r="AI329" s="468">
        <v>1.4844894079231534</v>
      </c>
      <c r="AJ329" s="468">
        <v>1.5154168255087139</v>
      </c>
      <c r="AK329" s="468">
        <v>1.4584477357848764</v>
      </c>
      <c r="AL329" s="468">
        <v>1.3412767095751501</v>
      </c>
      <c r="AM329" s="468">
        <v>1.3393754100134305</v>
      </c>
      <c r="AN329" s="468">
        <v>1.1765673203433762</v>
      </c>
      <c r="AO329" s="468">
        <v>1.1057459266527701</v>
      </c>
      <c r="AP329" s="468">
        <v>1.0782617990498156</v>
      </c>
      <c r="AQ329" s="468">
        <v>1.03721951185335</v>
      </c>
      <c r="AR329" s="468">
        <v>1.0380243089617041</v>
      </c>
    </row>
    <row r="330" spans="1:44" s="1" customFormat="1" ht="12.75" customHeight="1" x14ac:dyDescent="0.2">
      <c r="A330" s="465" t="s">
        <v>872</v>
      </c>
      <c r="B330" s="465" t="s">
        <v>992</v>
      </c>
      <c r="C330" s="465" t="s">
        <v>2166</v>
      </c>
      <c r="D330" s="465" t="s">
        <v>1017</v>
      </c>
      <c r="E330" s="469"/>
      <c r="F330" s="469"/>
      <c r="G330" s="469"/>
      <c r="H330" s="469"/>
      <c r="I330" s="469"/>
      <c r="J330" s="468">
        <v>0</v>
      </c>
      <c r="K330" s="468">
        <v>0</v>
      </c>
      <c r="L330" s="468">
        <v>0</v>
      </c>
      <c r="M330" s="468">
        <v>0</v>
      </c>
      <c r="N330" s="468">
        <v>0</v>
      </c>
      <c r="O330" s="468">
        <v>0</v>
      </c>
      <c r="P330" s="468">
        <v>0</v>
      </c>
      <c r="Q330" s="468">
        <v>0</v>
      </c>
      <c r="R330" s="468">
        <v>0</v>
      </c>
      <c r="S330" s="468">
        <v>0</v>
      </c>
      <c r="T330" s="468">
        <v>0</v>
      </c>
      <c r="U330" s="468">
        <v>0</v>
      </c>
      <c r="V330" s="468">
        <v>0</v>
      </c>
      <c r="W330" s="468">
        <v>0</v>
      </c>
      <c r="X330" s="468">
        <v>0</v>
      </c>
      <c r="Y330" s="468">
        <v>0</v>
      </c>
      <c r="Z330" s="468">
        <v>0</v>
      </c>
      <c r="AA330" s="468">
        <v>0</v>
      </c>
      <c r="AB330" s="468">
        <v>0</v>
      </c>
      <c r="AC330" s="468">
        <v>0</v>
      </c>
      <c r="AD330" s="468">
        <v>0</v>
      </c>
      <c r="AE330" s="468">
        <v>0</v>
      </c>
      <c r="AF330" s="468">
        <v>0</v>
      </c>
      <c r="AG330" s="468">
        <v>0</v>
      </c>
      <c r="AH330" s="468">
        <v>0</v>
      </c>
      <c r="AI330" s="468">
        <v>0</v>
      </c>
      <c r="AJ330" s="468">
        <v>0</v>
      </c>
      <c r="AK330" s="468">
        <v>0</v>
      </c>
      <c r="AL330" s="468">
        <v>0</v>
      </c>
      <c r="AM330" s="468">
        <v>0</v>
      </c>
      <c r="AN330" s="468">
        <v>0</v>
      </c>
      <c r="AO330" s="468">
        <v>0</v>
      </c>
      <c r="AP330" s="468">
        <v>0</v>
      </c>
      <c r="AQ330" s="468">
        <v>0</v>
      </c>
      <c r="AR330" s="468">
        <v>0</v>
      </c>
    </row>
    <row r="331" spans="1:44" s="1" customFormat="1" ht="12.75" customHeight="1" x14ac:dyDescent="0.2">
      <c r="A331" s="465" t="s">
        <v>872</v>
      </c>
      <c r="B331" s="465" t="s">
        <v>992</v>
      </c>
      <c r="C331" s="465" t="s">
        <v>2167</v>
      </c>
      <c r="D331" s="465" t="s">
        <v>1017</v>
      </c>
      <c r="E331" s="469"/>
      <c r="F331" s="469"/>
      <c r="G331" s="469"/>
      <c r="H331" s="469"/>
      <c r="I331" s="469"/>
      <c r="J331" s="468">
        <v>1386.4010077419762</v>
      </c>
      <c r="K331" s="468">
        <v>1348.3439232480712</v>
      </c>
      <c r="L331" s="468">
        <v>1317.2391745574166</v>
      </c>
      <c r="M331" s="468">
        <v>1430.0032412810015</v>
      </c>
      <c r="N331" s="468">
        <v>1530.3751824952828</v>
      </c>
      <c r="O331" s="468">
        <v>1602.0794634725912</v>
      </c>
      <c r="P331" s="468">
        <v>1733.8441108350003</v>
      </c>
      <c r="Q331" s="468">
        <v>1908.4879673179021</v>
      </c>
      <c r="R331" s="468">
        <v>2200.3467334000129</v>
      </c>
      <c r="S331" s="468">
        <v>2306.6537984060324</v>
      </c>
      <c r="T331" s="468">
        <v>2358.4224661911253</v>
      </c>
      <c r="U331" s="468">
        <v>2357.3094125391926</v>
      </c>
      <c r="V331" s="468">
        <v>2465.6111313887973</v>
      </c>
      <c r="W331" s="468">
        <v>2377.8857596497828</v>
      </c>
      <c r="X331" s="468">
        <v>2490.5032431119243</v>
      </c>
      <c r="Y331" s="468">
        <v>2521.6913807806136</v>
      </c>
      <c r="Z331" s="468">
        <v>2523.8093756954663</v>
      </c>
      <c r="AA331" s="468">
        <v>2390.818674771504</v>
      </c>
      <c r="AB331" s="468">
        <v>2536.5164681544957</v>
      </c>
      <c r="AC331" s="468">
        <v>2653.1271476999314</v>
      </c>
      <c r="AD331" s="468">
        <v>2720.417426491359</v>
      </c>
      <c r="AE331" s="468">
        <v>2673.3324031904431</v>
      </c>
      <c r="AF331" s="468">
        <v>2594.6464055527927</v>
      </c>
      <c r="AG331" s="468">
        <v>2600.8728319495299</v>
      </c>
      <c r="AH331" s="468">
        <v>2594.690142429456</v>
      </c>
      <c r="AI331" s="468">
        <v>2674.8870369854262</v>
      </c>
      <c r="AJ331" s="468">
        <v>2811.2020836199144</v>
      </c>
      <c r="AK331" s="468">
        <v>2742.7187343776827</v>
      </c>
      <c r="AL331" s="468">
        <v>2707.3782460779566</v>
      </c>
      <c r="AM331" s="468">
        <v>3012.1183772054915</v>
      </c>
      <c r="AN331" s="468">
        <v>2751.1546878113281</v>
      </c>
      <c r="AO331" s="468">
        <v>2772.7795585151948</v>
      </c>
      <c r="AP331" s="468">
        <v>3318.3381829549953</v>
      </c>
      <c r="AQ331" s="468">
        <v>3283.3618376859577</v>
      </c>
      <c r="AR331" s="468">
        <v>3316.7305814168672</v>
      </c>
    </row>
    <row r="332" spans="1:44" s="1" customFormat="1" ht="12.75" customHeight="1" x14ac:dyDescent="0.2">
      <c r="A332" s="465" t="s">
        <v>872</v>
      </c>
      <c r="B332" s="465" t="s">
        <v>992</v>
      </c>
      <c r="C332" s="465" t="s">
        <v>2168</v>
      </c>
      <c r="D332" s="465" t="s">
        <v>1017</v>
      </c>
      <c r="E332" s="469"/>
      <c r="F332" s="469"/>
      <c r="G332" s="469"/>
      <c r="H332" s="469"/>
      <c r="I332" s="469"/>
      <c r="J332" s="468">
        <v>0</v>
      </c>
      <c r="K332" s="468">
        <v>0</v>
      </c>
      <c r="L332" s="468">
        <v>0</v>
      </c>
      <c r="M332" s="468">
        <v>0</v>
      </c>
      <c r="N332" s="468">
        <v>0</v>
      </c>
      <c r="O332" s="468">
        <v>0</v>
      </c>
      <c r="P332" s="468">
        <v>0</v>
      </c>
      <c r="Q332" s="468">
        <v>0</v>
      </c>
      <c r="R332" s="468">
        <v>0</v>
      </c>
      <c r="S332" s="468">
        <v>0</v>
      </c>
      <c r="T332" s="468">
        <v>0</v>
      </c>
      <c r="U332" s="468">
        <v>0</v>
      </c>
      <c r="V332" s="468">
        <v>0</v>
      </c>
      <c r="W332" s="468">
        <v>0</v>
      </c>
      <c r="X332" s="468">
        <v>0</v>
      </c>
      <c r="Y332" s="468">
        <v>0</v>
      </c>
      <c r="Z332" s="468">
        <v>0</v>
      </c>
      <c r="AA332" s="468">
        <v>0</v>
      </c>
      <c r="AB332" s="468">
        <v>0</v>
      </c>
      <c r="AC332" s="468">
        <v>0</v>
      </c>
      <c r="AD332" s="468">
        <v>0</v>
      </c>
      <c r="AE332" s="468">
        <v>0</v>
      </c>
      <c r="AF332" s="468">
        <v>0</v>
      </c>
      <c r="AG332" s="468">
        <v>0</v>
      </c>
      <c r="AH332" s="468">
        <v>0</v>
      </c>
      <c r="AI332" s="468">
        <v>0</v>
      </c>
      <c r="AJ332" s="468">
        <v>0</v>
      </c>
      <c r="AK332" s="468">
        <v>0</v>
      </c>
      <c r="AL332" s="468">
        <v>0</v>
      </c>
      <c r="AM332" s="468">
        <v>0</v>
      </c>
      <c r="AN332" s="468">
        <v>0</v>
      </c>
      <c r="AO332" s="468">
        <v>0</v>
      </c>
      <c r="AP332" s="468">
        <v>0</v>
      </c>
      <c r="AQ332" s="468">
        <v>0</v>
      </c>
      <c r="AR332" s="468">
        <v>0</v>
      </c>
    </row>
    <row r="333" spans="1:44" s="1" customFormat="1" ht="12.75" customHeight="1" x14ac:dyDescent="0.2">
      <c r="A333" s="465" t="s">
        <v>872</v>
      </c>
      <c r="B333" s="465" t="s">
        <v>993</v>
      </c>
      <c r="C333" s="465" t="s">
        <v>994</v>
      </c>
      <c r="D333" s="465" t="s">
        <v>1017</v>
      </c>
      <c r="E333" s="468">
        <v>122.59203202146342</v>
      </c>
      <c r="F333" s="468">
        <v>149.24139496777678</v>
      </c>
      <c r="G333" s="468">
        <v>255.75013778206082</v>
      </c>
      <c r="H333" s="468">
        <v>338.43349190644602</v>
      </c>
      <c r="I333" s="468">
        <v>340.98385882321332</v>
      </c>
      <c r="J333" s="468">
        <v>353.0057133540837</v>
      </c>
      <c r="K333" s="468">
        <v>291.99795374595743</v>
      </c>
      <c r="L333" s="468">
        <v>266.78299453462466</v>
      </c>
      <c r="M333" s="468">
        <v>464.94815555737506</v>
      </c>
      <c r="N333" s="468">
        <v>495.71893905986371</v>
      </c>
      <c r="O333" s="468">
        <v>504.71547209270869</v>
      </c>
      <c r="P333" s="468">
        <v>324.98300286317811</v>
      </c>
      <c r="Q333" s="468">
        <v>416.59053613706607</v>
      </c>
      <c r="R333" s="468">
        <v>356.59000111017116</v>
      </c>
      <c r="S333" s="468">
        <v>369.24821752975686</v>
      </c>
      <c r="T333" s="468">
        <v>419.71066505258432</v>
      </c>
      <c r="U333" s="468">
        <v>328.81340332399606</v>
      </c>
      <c r="V333" s="468">
        <v>227.0841066966189</v>
      </c>
      <c r="W333" s="468">
        <v>256.08233135761895</v>
      </c>
      <c r="X333" s="468">
        <v>211.40193713522996</v>
      </c>
      <c r="Y333" s="468">
        <v>249.43629838747353</v>
      </c>
      <c r="Z333" s="468">
        <v>382.60264125547349</v>
      </c>
      <c r="AA333" s="468">
        <v>425.93046999638977</v>
      </c>
      <c r="AB333" s="468">
        <v>329.15232510252804</v>
      </c>
      <c r="AC333" s="468">
        <v>130.29279910858173</v>
      </c>
      <c r="AD333" s="468">
        <v>209.68740838124376</v>
      </c>
      <c r="AE333" s="468">
        <v>226.00010079708804</v>
      </c>
      <c r="AF333" s="468">
        <v>133.37310062097532</v>
      </c>
      <c r="AG333" s="468">
        <v>181.94430559381894</v>
      </c>
      <c r="AH333" s="468">
        <v>221.89662375347712</v>
      </c>
      <c r="AI333" s="468">
        <v>168.87151312091217</v>
      </c>
      <c r="AJ333" s="468">
        <v>129.24013685832068</v>
      </c>
      <c r="AK333" s="468">
        <v>68.457186198099677</v>
      </c>
      <c r="AL333" s="468">
        <v>109.22869625771459</v>
      </c>
      <c r="AM333" s="468">
        <v>187.03379255383368</v>
      </c>
      <c r="AN333" s="468">
        <v>107.60279141078708</v>
      </c>
      <c r="AO333" s="468">
        <v>57.878335660966428</v>
      </c>
      <c r="AP333" s="468">
        <v>99.181880268381931</v>
      </c>
      <c r="AQ333" s="468">
        <v>129.47983416631837</v>
      </c>
      <c r="AR333" s="468">
        <v>236.8476937059601</v>
      </c>
    </row>
    <row r="334" spans="1:44" s="1" customFormat="1" ht="12.75" customHeight="1" x14ac:dyDescent="0.2">
      <c r="A334" s="465" t="s">
        <v>872</v>
      </c>
      <c r="B334" s="465" t="s">
        <v>995</v>
      </c>
      <c r="C334" s="465" t="s">
        <v>996</v>
      </c>
      <c r="D334" s="465" t="s">
        <v>1017</v>
      </c>
      <c r="E334" s="468">
        <v>57.588731867303459</v>
      </c>
      <c r="F334" s="468">
        <v>57.588731867303459</v>
      </c>
      <c r="G334" s="468">
        <v>62.760619481904314</v>
      </c>
      <c r="H334" s="468">
        <v>57.588731867303466</v>
      </c>
      <c r="I334" s="468">
        <v>66.501206278970344</v>
      </c>
      <c r="J334" s="468">
        <v>61.817294298530229</v>
      </c>
      <c r="K334" s="468">
        <v>69.743239054111754</v>
      </c>
      <c r="L334" s="468">
        <v>61.266361896009698</v>
      </c>
      <c r="M334" s="468">
        <v>50.6298647462921</v>
      </c>
      <c r="N334" s="468">
        <v>44.17663363054195</v>
      </c>
      <c r="O334" s="468">
        <v>44.866383548218487</v>
      </c>
      <c r="P334" s="468">
        <v>39.978424582856562</v>
      </c>
      <c r="Q334" s="468">
        <v>33.914004199858788</v>
      </c>
      <c r="R334" s="468">
        <v>33.913474951620088</v>
      </c>
      <c r="S334" s="468">
        <v>33.38315937054027</v>
      </c>
      <c r="T334" s="468">
        <v>34.28564685212902</v>
      </c>
      <c r="U334" s="468">
        <v>34.87732711636842</v>
      </c>
      <c r="V334" s="468">
        <v>41.853127826794619</v>
      </c>
      <c r="W334" s="468">
        <v>45.577492466595885</v>
      </c>
      <c r="X334" s="468">
        <v>43.343336391802204</v>
      </c>
      <c r="Y334" s="468">
        <v>41.530998424154049</v>
      </c>
      <c r="Z334" s="468">
        <v>39.049073419366501</v>
      </c>
      <c r="AA334" s="468">
        <v>34.79399647965014</v>
      </c>
      <c r="AB334" s="468">
        <v>38.087964037351441</v>
      </c>
      <c r="AC334" s="468">
        <v>37.651418961411565</v>
      </c>
      <c r="AD334" s="468">
        <v>34.449365057919081</v>
      </c>
      <c r="AE334" s="468">
        <v>32.442080694100959</v>
      </c>
      <c r="AF334" s="468">
        <v>30.46479078007868</v>
      </c>
      <c r="AG334" s="468">
        <v>32.363617041611029</v>
      </c>
      <c r="AH334" s="468">
        <v>27.359224108598056</v>
      </c>
      <c r="AI334" s="468">
        <v>23.931018839457963</v>
      </c>
      <c r="AJ334" s="468">
        <v>24.998959093749111</v>
      </c>
      <c r="AK334" s="468">
        <v>25.270033022201151</v>
      </c>
      <c r="AL334" s="468">
        <v>24.083650820823603</v>
      </c>
      <c r="AM334" s="468">
        <v>25.932887234194386</v>
      </c>
      <c r="AN334" s="468">
        <v>26.690838902479122</v>
      </c>
      <c r="AO334" s="468">
        <v>30.881105465040239</v>
      </c>
      <c r="AP334" s="468">
        <v>26.636993303905779</v>
      </c>
      <c r="AQ334" s="468">
        <v>22.388452582538036</v>
      </c>
      <c r="AR334" s="468">
        <v>19.57869275751241</v>
      </c>
    </row>
    <row r="335" spans="1:44" s="1" customFormat="1" ht="12.75" customHeight="1" x14ac:dyDescent="0.2">
      <c r="A335" s="465" t="s">
        <v>872</v>
      </c>
      <c r="B335" s="465" t="s">
        <v>997</v>
      </c>
      <c r="C335" s="465" t="s">
        <v>998</v>
      </c>
      <c r="D335" s="465" t="s">
        <v>1017</v>
      </c>
      <c r="E335" s="468">
        <v>0.87558285583502626</v>
      </c>
      <c r="F335" s="468">
        <v>0.89036676268273662</v>
      </c>
      <c r="G335" s="468">
        <v>0.90093020291137393</v>
      </c>
      <c r="H335" s="468">
        <v>0.91265204794321053</v>
      </c>
      <c r="I335" s="468">
        <v>0.91726040573634271</v>
      </c>
      <c r="J335" s="468">
        <v>0.91448236022056362</v>
      </c>
      <c r="K335" s="468">
        <v>0.90493411493984577</v>
      </c>
      <c r="L335" s="468">
        <v>0.89359437738912662</v>
      </c>
      <c r="M335" s="468">
        <v>0.88749594941502497</v>
      </c>
      <c r="N335" s="468">
        <v>0.883439470933158</v>
      </c>
      <c r="O335" s="468">
        <v>0.89905899193932104</v>
      </c>
      <c r="P335" s="468">
        <v>0.91012971433343282</v>
      </c>
      <c r="Q335" s="468">
        <v>0.93351908768180913</v>
      </c>
      <c r="R335" s="468">
        <v>0.95413507669059983</v>
      </c>
      <c r="S335" s="468">
        <v>0.97872335620003303</v>
      </c>
      <c r="T335" s="468">
        <v>1.0021186064027576</v>
      </c>
      <c r="U335" s="468">
        <v>1.0590024268824905</v>
      </c>
      <c r="V335" s="468">
        <v>1.1376631395156633</v>
      </c>
      <c r="W335" s="468">
        <v>1.2445486784400517</v>
      </c>
      <c r="X335" s="468">
        <v>1.3970296762519174</v>
      </c>
      <c r="Y335" s="468">
        <v>1.5625878634286412</v>
      </c>
      <c r="Z335" s="468">
        <v>1.7209764391991138</v>
      </c>
      <c r="AA335" s="468">
        <v>1.9135691110286757</v>
      </c>
      <c r="AB335" s="468">
        <v>1.9953190495632718</v>
      </c>
      <c r="AC335" s="468">
        <v>1.8310787604064398</v>
      </c>
      <c r="AD335" s="468">
        <v>1.8469668848560414</v>
      </c>
      <c r="AE335" s="468">
        <v>1.7836997745196579</v>
      </c>
      <c r="AF335" s="468">
        <v>1.7347601906183079</v>
      </c>
      <c r="AG335" s="468">
        <v>1.722894353635227</v>
      </c>
      <c r="AH335" s="468">
        <v>1.7150430910417294</v>
      </c>
      <c r="AI335" s="468">
        <v>1.6940454076296456</v>
      </c>
      <c r="AJ335" s="468">
        <v>1.6822998892848029</v>
      </c>
      <c r="AK335" s="468">
        <v>1.6933481919711726</v>
      </c>
      <c r="AL335" s="468">
        <v>1.676144312648963</v>
      </c>
      <c r="AM335" s="468">
        <v>1.5096195887770745</v>
      </c>
      <c r="AN335" s="468">
        <v>1.4310688107176281</v>
      </c>
      <c r="AO335" s="468">
        <v>1.4143145683483258</v>
      </c>
      <c r="AP335" s="468">
        <v>1.4287731594806936</v>
      </c>
      <c r="AQ335" s="468">
        <v>1.3834489932046696</v>
      </c>
      <c r="AR335" s="468">
        <v>1.2980287191875091</v>
      </c>
    </row>
    <row r="336" spans="1:44" s="1" customFormat="1" ht="12.75" customHeight="1" x14ac:dyDescent="0.2">
      <c r="A336" s="465" t="s">
        <v>872</v>
      </c>
      <c r="B336" s="465" t="s">
        <v>999</v>
      </c>
      <c r="C336" s="465" t="s">
        <v>1000</v>
      </c>
      <c r="D336" s="465" t="s">
        <v>1017</v>
      </c>
      <c r="E336" s="468">
        <v>0.32128745524851177</v>
      </c>
      <c r="F336" s="468">
        <v>0.32422506397117118</v>
      </c>
      <c r="G336" s="468">
        <v>0.32765435394552406</v>
      </c>
      <c r="H336" s="468">
        <v>0.33163254037624695</v>
      </c>
      <c r="I336" s="468">
        <v>0.33604472126742679</v>
      </c>
      <c r="J336" s="468">
        <v>0.34077642174256179</v>
      </c>
      <c r="K336" s="468">
        <v>0.34406185686092944</v>
      </c>
      <c r="L336" s="468">
        <v>0.34629078831058213</v>
      </c>
      <c r="M336" s="468">
        <v>0.34941850878061187</v>
      </c>
      <c r="N336" s="468">
        <v>0.3539095264846106</v>
      </c>
      <c r="O336" s="468">
        <v>0.3593286532095703</v>
      </c>
      <c r="P336" s="468">
        <v>0.36570099131005523</v>
      </c>
      <c r="Q336" s="468">
        <v>0.37292727132530168</v>
      </c>
      <c r="R336" s="468">
        <v>0.38081622530589693</v>
      </c>
      <c r="S336" s="468">
        <v>0.38931015052059953</v>
      </c>
      <c r="T336" s="468">
        <v>0.39824123041382792</v>
      </c>
      <c r="U336" s="468">
        <v>0.40704327715926669</v>
      </c>
      <c r="V336" s="468">
        <v>0.41637895549724818</v>
      </c>
      <c r="W336" s="468">
        <v>0.42692887357916964</v>
      </c>
      <c r="X336" s="468">
        <v>0.43868330033815772</v>
      </c>
      <c r="Y336" s="468">
        <v>0.45136393064697083</v>
      </c>
      <c r="Z336" s="468">
        <v>0.46993059917009783</v>
      </c>
      <c r="AA336" s="468">
        <v>0.4937102743190307</v>
      </c>
      <c r="AB336" s="468">
        <v>0.51192922718321265</v>
      </c>
      <c r="AC336" s="468">
        <v>0.50447176655777048</v>
      </c>
      <c r="AD336" s="468">
        <v>0.47736721121138709</v>
      </c>
      <c r="AE336" s="468">
        <v>0.46035239284507856</v>
      </c>
      <c r="AF336" s="468">
        <v>0.45316873607830466</v>
      </c>
      <c r="AG336" s="468">
        <v>0.44798473468064565</v>
      </c>
      <c r="AH336" s="468">
        <v>0.44003426752646851</v>
      </c>
      <c r="AI336" s="468">
        <v>0.43214315568841993</v>
      </c>
      <c r="AJ336" s="468">
        <v>0.42763605733366367</v>
      </c>
      <c r="AK336" s="468">
        <v>0.42579415407867988</v>
      </c>
      <c r="AL336" s="468">
        <v>0.41754284956477705</v>
      </c>
      <c r="AM336" s="468">
        <v>0.39777262964952836</v>
      </c>
      <c r="AN336" s="468">
        <v>0.36614604213135971</v>
      </c>
      <c r="AO336" s="468">
        <v>0.35584314314789472</v>
      </c>
      <c r="AP336" s="468">
        <v>0.34773972205380105</v>
      </c>
      <c r="AQ336" s="468">
        <v>0.32879597703474073</v>
      </c>
      <c r="AR336" s="468">
        <v>0.30444497690111633</v>
      </c>
    </row>
    <row r="337" spans="1:44" s="1" customFormat="1" ht="12.75" customHeight="1" x14ac:dyDescent="0.2">
      <c r="A337" s="465" t="s">
        <v>872</v>
      </c>
      <c r="B337" s="465" t="s">
        <v>1001</v>
      </c>
      <c r="C337" s="465" t="s">
        <v>1002</v>
      </c>
      <c r="D337" s="465" t="s">
        <v>1017</v>
      </c>
      <c r="E337" s="468">
        <v>4.0056798677288548</v>
      </c>
      <c r="F337" s="468">
        <v>4.0613010086306005</v>
      </c>
      <c r="G337" s="468">
        <v>4.0349747324083989</v>
      </c>
      <c r="H337" s="468">
        <v>4.1332787426572626</v>
      </c>
      <c r="I337" s="468">
        <v>4.137802575499884</v>
      </c>
      <c r="J337" s="468">
        <v>4.1957715230964379</v>
      </c>
      <c r="K337" s="468">
        <v>4.1895670908951672</v>
      </c>
      <c r="L337" s="468">
        <v>4.1168392140872925</v>
      </c>
      <c r="M337" s="468">
        <v>4.17232554512678</v>
      </c>
      <c r="N337" s="468">
        <v>4.0953412715243056</v>
      </c>
      <c r="O337" s="468">
        <v>4.1843132021414666</v>
      </c>
      <c r="P337" s="468">
        <v>4.157087911399767</v>
      </c>
      <c r="Q337" s="468">
        <v>4.2037700122605202</v>
      </c>
      <c r="R337" s="468">
        <v>4.1680177317138654</v>
      </c>
      <c r="S337" s="468">
        <v>4.1614402199822118</v>
      </c>
      <c r="T337" s="468">
        <v>4.2043563926646623</v>
      </c>
      <c r="U337" s="468">
        <v>4.2827904078654093</v>
      </c>
      <c r="V337" s="468">
        <v>4.328277024506515</v>
      </c>
      <c r="W337" s="468">
        <v>4.4068228376162395</v>
      </c>
      <c r="X337" s="468">
        <v>4.4730877378248639</v>
      </c>
      <c r="Y337" s="468">
        <v>4.5714381628604892</v>
      </c>
      <c r="Z337" s="468">
        <v>4.7128962658504614</v>
      </c>
      <c r="AA337" s="468">
        <v>4.8013018676952637</v>
      </c>
      <c r="AB337" s="468">
        <v>4.9211891747503129</v>
      </c>
      <c r="AC337" s="468">
        <v>4.9178523479369245</v>
      </c>
      <c r="AD337" s="468">
        <v>4.8039203084489621</v>
      </c>
      <c r="AE337" s="468">
        <v>4.7337870150046868</v>
      </c>
      <c r="AF337" s="468">
        <v>4.6681080916738331</v>
      </c>
      <c r="AG337" s="468">
        <v>4.6162848826333152</v>
      </c>
      <c r="AH337" s="468">
        <v>4.5944426841929253</v>
      </c>
      <c r="AI337" s="468">
        <v>4.5319359721096655</v>
      </c>
      <c r="AJ337" s="468">
        <v>4.4625300094651505</v>
      </c>
      <c r="AK337" s="468">
        <v>4.4066974755275918</v>
      </c>
      <c r="AL337" s="468">
        <v>4.3552821718709911</v>
      </c>
      <c r="AM337" s="468">
        <v>4.3818297823307102</v>
      </c>
      <c r="AN337" s="468">
        <v>4.359830357424034</v>
      </c>
      <c r="AO337" s="468">
        <v>4.387181738284017</v>
      </c>
      <c r="AP337" s="468">
        <v>4.3952055821241389</v>
      </c>
      <c r="AQ337" s="468">
        <v>4.3832174424501487</v>
      </c>
      <c r="AR337" s="468">
        <v>4.3746995446727333</v>
      </c>
    </row>
    <row r="338" spans="1:44" s="1" customFormat="1" ht="12.75" customHeight="1" x14ac:dyDescent="0.2">
      <c r="A338" s="465" t="s">
        <v>872</v>
      </c>
      <c r="B338" s="465" t="s">
        <v>1003</v>
      </c>
      <c r="C338" s="465" t="s">
        <v>1004</v>
      </c>
      <c r="D338" s="465" t="s">
        <v>1017</v>
      </c>
      <c r="E338" s="468">
        <v>9.0107574751352892</v>
      </c>
      <c r="F338" s="468">
        <v>10.25692401044091</v>
      </c>
      <c r="G338" s="468">
        <v>8.0489085596914958</v>
      </c>
      <c r="H338" s="468">
        <v>9.5693270080919621</v>
      </c>
      <c r="I338" s="468">
        <v>9.5412787354315416</v>
      </c>
      <c r="J338" s="468">
        <v>10.125672291128263</v>
      </c>
      <c r="K338" s="468">
        <v>10.528965523421425</v>
      </c>
      <c r="L338" s="468">
        <v>9.7196980067659098</v>
      </c>
      <c r="M338" s="468">
        <v>9.2552428000440621</v>
      </c>
      <c r="N338" s="468">
        <v>9.3938964871747821</v>
      </c>
      <c r="O338" s="468">
        <v>9.5114426479405196</v>
      </c>
      <c r="P338" s="468">
        <v>8.9492108525973464</v>
      </c>
      <c r="Q338" s="468">
        <v>7.3110889306650133</v>
      </c>
      <c r="R338" s="468">
        <v>7.611235639823712</v>
      </c>
      <c r="S338" s="468">
        <v>8.5540665933525037</v>
      </c>
      <c r="T338" s="468">
        <v>10.935847245959998</v>
      </c>
      <c r="U338" s="468">
        <v>10.422734343839998</v>
      </c>
      <c r="V338" s="468">
        <v>10.3986461124</v>
      </c>
      <c r="W338" s="468">
        <v>9.8608574610000002</v>
      </c>
      <c r="X338" s="468">
        <v>8.5845588847199998</v>
      </c>
      <c r="Y338" s="468">
        <v>8.5882938195599987</v>
      </c>
      <c r="Z338" s="468">
        <v>8.6136409429199983</v>
      </c>
      <c r="AA338" s="468">
        <v>8.0191569697200009</v>
      </c>
      <c r="AB338" s="468">
        <v>7.3216473220799996</v>
      </c>
      <c r="AC338" s="468">
        <v>7.1077908283199989</v>
      </c>
      <c r="AD338" s="468">
        <v>7.0628876791199993</v>
      </c>
      <c r="AE338" s="468">
        <v>6.714657462239999</v>
      </c>
      <c r="AF338" s="468">
        <v>5.4508229380799991</v>
      </c>
      <c r="AG338" s="468">
        <v>6.0806837473199993</v>
      </c>
      <c r="AH338" s="468">
        <v>5.6677597471181329</v>
      </c>
      <c r="AI338" s="468">
        <v>6.0757218883931792</v>
      </c>
      <c r="AJ338" s="468">
        <v>6.0600319806631298</v>
      </c>
      <c r="AK338" s="468">
        <v>5.7082652326590919</v>
      </c>
      <c r="AL338" s="468">
        <v>5.4282339717749561</v>
      </c>
      <c r="AM338" s="468">
        <v>5.525922188907435</v>
      </c>
      <c r="AN338" s="468">
        <v>5.3437421848153903</v>
      </c>
      <c r="AO338" s="468">
        <v>5.8422106731574832</v>
      </c>
      <c r="AP338" s="468">
        <v>5.9329443460925662</v>
      </c>
      <c r="AQ338" s="468">
        <v>5.7937542700654641</v>
      </c>
      <c r="AR338" s="468">
        <v>5.3005735187082985</v>
      </c>
    </row>
    <row r="339" spans="1:44" s="1" customFormat="1" ht="12.75" customHeight="1" x14ac:dyDescent="0.2">
      <c r="A339" s="465" t="s">
        <v>872</v>
      </c>
      <c r="B339" s="465" t="s">
        <v>1005</v>
      </c>
      <c r="C339" s="465" t="s">
        <v>1006</v>
      </c>
      <c r="D339" s="465" t="s">
        <v>1017</v>
      </c>
      <c r="E339" s="468">
        <v>1.2574354825560876</v>
      </c>
      <c r="F339" s="468">
        <v>1.1984957692820375</v>
      </c>
      <c r="G339" s="468">
        <v>0.68496238821614641</v>
      </c>
      <c r="H339" s="468">
        <v>0.81551527218707598</v>
      </c>
      <c r="I339" s="468">
        <v>0.7739583599109936</v>
      </c>
      <c r="J339" s="468">
        <v>0.52756469059910371</v>
      </c>
      <c r="K339" s="468">
        <v>1.1949640410806237</v>
      </c>
      <c r="L339" s="468">
        <v>0.94366703244084593</v>
      </c>
      <c r="M339" s="468">
        <v>0.93346784128506355</v>
      </c>
      <c r="N339" s="468">
        <v>0.91069904458040607</v>
      </c>
      <c r="O339" s="468">
        <v>1.377874592906458</v>
      </c>
      <c r="P339" s="468">
        <v>0.94612381243747401</v>
      </c>
      <c r="Q339" s="468">
        <v>1.2317103897872288</v>
      </c>
      <c r="R339" s="468">
        <v>1.3486109583761887</v>
      </c>
      <c r="S339" s="468">
        <v>1.188079165997566</v>
      </c>
      <c r="T339" s="468">
        <v>0.91810846439411875</v>
      </c>
      <c r="U339" s="468">
        <v>1.1715004336099772</v>
      </c>
      <c r="V339" s="468">
        <v>1.0041589334851226</v>
      </c>
      <c r="W339" s="468">
        <v>1.1019630744962168</v>
      </c>
      <c r="X339" s="468">
        <v>1.5043910301078265</v>
      </c>
      <c r="Y339" s="468">
        <v>1.4275126224244945</v>
      </c>
      <c r="Z339" s="468">
        <v>1.1296481215457248</v>
      </c>
      <c r="AA339" s="468">
        <v>1.1451918709467634</v>
      </c>
      <c r="AB339" s="468">
        <v>1.1208528117832806</v>
      </c>
      <c r="AC339" s="468">
        <v>1.3354349706004567</v>
      </c>
      <c r="AD339" s="468">
        <v>1.0916653952010891</v>
      </c>
      <c r="AE339" s="468">
        <v>1.2894864382036313</v>
      </c>
      <c r="AF339" s="468">
        <v>1.2115593535065918</v>
      </c>
      <c r="AG339" s="468">
        <v>1.2127971401870306</v>
      </c>
      <c r="AH339" s="468">
        <v>1.1960244624483514</v>
      </c>
      <c r="AI339" s="468">
        <v>1.0831646895769018</v>
      </c>
      <c r="AJ339" s="468">
        <v>1.1742010229167623</v>
      </c>
      <c r="AK339" s="468">
        <v>1.5001078504528222</v>
      </c>
      <c r="AL339" s="468">
        <v>1.2592175004247432</v>
      </c>
      <c r="AM339" s="468">
        <v>0.99465626311931243</v>
      </c>
      <c r="AN339" s="468">
        <v>1.005809802749601</v>
      </c>
      <c r="AO339" s="468">
        <v>1.084258326561689</v>
      </c>
      <c r="AP339" s="468">
        <v>0.94160350213315702</v>
      </c>
      <c r="AQ339" s="468">
        <v>0.86281139173801458</v>
      </c>
      <c r="AR339" s="468">
        <v>0.94007051080461435</v>
      </c>
    </row>
    <row r="340" spans="1:44" s="1" customFormat="1" ht="12.75" customHeight="1" x14ac:dyDescent="0.2">
      <c r="A340" s="465" t="s">
        <v>873</v>
      </c>
      <c r="B340" s="465" t="s">
        <v>974</v>
      </c>
      <c r="C340" s="465" t="s">
        <v>975</v>
      </c>
      <c r="D340" s="465" t="s">
        <v>1017</v>
      </c>
      <c r="E340" s="468">
        <v>0.8269931589164633</v>
      </c>
      <c r="F340" s="468">
        <v>0.83532640554016735</v>
      </c>
      <c r="G340" s="468">
        <v>0.83508788339837825</v>
      </c>
      <c r="H340" s="468">
        <v>0.83515678174780295</v>
      </c>
      <c r="I340" s="468">
        <v>0.83593364892876443</v>
      </c>
      <c r="J340" s="468">
        <v>0.83846899239441286</v>
      </c>
      <c r="K340" s="468">
        <v>0.83817250582120761</v>
      </c>
      <c r="L340" s="468">
        <v>0.83782204518876247</v>
      </c>
      <c r="M340" s="468">
        <v>0.83310433217607283</v>
      </c>
      <c r="N340" s="468">
        <v>0.84052751962918981</v>
      </c>
      <c r="O340" s="468">
        <v>0.84520101618972732</v>
      </c>
      <c r="P340" s="468">
        <v>0.84946788288595176</v>
      </c>
      <c r="Q340" s="468">
        <v>0.8543057449919127</v>
      </c>
      <c r="R340" s="468">
        <v>0.85664138796880862</v>
      </c>
      <c r="S340" s="468">
        <v>0.86706867514741492</v>
      </c>
      <c r="T340" s="468">
        <v>0.8928390274930631</v>
      </c>
      <c r="U340" s="468">
        <v>0.91618433984057168</v>
      </c>
      <c r="V340" s="468">
        <v>0.93209974019185304</v>
      </c>
      <c r="W340" s="468">
        <v>0.94790498324908368</v>
      </c>
      <c r="X340" s="468">
        <v>0.97320789928802509</v>
      </c>
      <c r="Y340" s="468">
        <v>1.0185623462321336</v>
      </c>
      <c r="Z340" s="468">
        <v>1.0982726161474081</v>
      </c>
      <c r="AA340" s="468">
        <v>1.1860065596484284</v>
      </c>
      <c r="AB340" s="468">
        <v>1.2387841848182595</v>
      </c>
      <c r="AC340" s="468">
        <v>0.91494590717050328</v>
      </c>
      <c r="AD340" s="468">
        <v>1.1463738058764446</v>
      </c>
      <c r="AE340" s="468">
        <v>1.0880498173493642</v>
      </c>
      <c r="AF340" s="468">
        <v>1.0461808918257083</v>
      </c>
      <c r="AG340" s="468">
        <v>1.0210721116621522</v>
      </c>
      <c r="AH340" s="468">
        <v>1.0016391780171467</v>
      </c>
      <c r="AI340" s="468">
        <v>0.98746241895256215</v>
      </c>
      <c r="AJ340" s="468">
        <v>0.97765959876276054</v>
      </c>
      <c r="AK340" s="468">
        <v>0.97209704645019424</v>
      </c>
      <c r="AL340" s="468">
        <v>0.97648182114164439</v>
      </c>
      <c r="AM340" s="468">
        <v>0.99793287608284942</v>
      </c>
      <c r="AN340" s="468">
        <v>1.0101955054269072</v>
      </c>
      <c r="AO340" s="468">
        <v>1.0566756867465097</v>
      </c>
      <c r="AP340" s="468">
        <v>1.087176098217971</v>
      </c>
      <c r="AQ340" s="468">
        <v>1.113723805087657</v>
      </c>
      <c r="AR340" s="468">
        <v>1.1272382321158136</v>
      </c>
    </row>
    <row r="341" spans="1:44" s="1" customFormat="1" ht="12.75" customHeight="1" x14ac:dyDescent="0.2">
      <c r="A341" s="465" t="s">
        <v>873</v>
      </c>
      <c r="B341" s="465" t="s">
        <v>976</v>
      </c>
      <c r="C341" s="465" t="s">
        <v>977</v>
      </c>
      <c r="D341" s="465" t="s">
        <v>1017</v>
      </c>
      <c r="E341" s="468">
        <v>5.1021911212121261E-3</v>
      </c>
      <c r="F341" s="468">
        <v>5.9351439953385255E-3</v>
      </c>
      <c r="G341" s="468">
        <v>5.7556187503650467E-3</v>
      </c>
      <c r="H341" s="468">
        <v>7.3058681773774288E-3</v>
      </c>
      <c r="I341" s="468">
        <v>8.8425655069583314E-3</v>
      </c>
      <c r="J341" s="468">
        <v>7.1826293038399422E-3</v>
      </c>
      <c r="K341" s="468">
        <v>6.8231564101384782E-3</v>
      </c>
      <c r="L341" s="468">
        <v>6.6264510016574739E-3</v>
      </c>
      <c r="M341" s="468">
        <v>6.6845631021156928E-3</v>
      </c>
      <c r="N341" s="468">
        <v>2.2484553044121772E-3</v>
      </c>
      <c r="O341" s="468">
        <v>2.5668248202821353E-3</v>
      </c>
      <c r="P341" s="468">
        <v>1.8506034269205969E-3</v>
      </c>
      <c r="Q341" s="468">
        <v>2.122462072207927E-3</v>
      </c>
      <c r="R341" s="468">
        <v>2.1187856405567853E-3</v>
      </c>
      <c r="S341" s="468">
        <v>1.8238060867989841E-3</v>
      </c>
      <c r="T341" s="468">
        <v>1.7238994344524533E-3</v>
      </c>
      <c r="U341" s="468">
        <v>1.6713058984357673E-3</v>
      </c>
      <c r="V341" s="468">
        <v>1.652493805977071E-3</v>
      </c>
      <c r="W341" s="468">
        <v>1.5586313657094699E-3</v>
      </c>
      <c r="X341" s="468">
        <v>1.6231865461466808E-3</v>
      </c>
      <c r="Y341" s="468">
        <v>1.71968943138918E-3</v>
      </c>
      <c r="Z341" s="468">
        <v>3.2022062596408598E-4</v>
      </c>
      <c r="AA341" s="468">
        <v>1.4779413506034737E-4</v>
      </c>
      <c r="AB341" s="468">
        <v>1.6565259304680601E-3</v>
      </c>
      <c r="AC341" s="468">
        <v>7.636155744161153E-4</v>
      </c>
      <c r="AD341" s="468">
        <v>1.4779413506034732E-4</v>
      </c>
      <c r="AE341" s="468">
        <v>7.6360303114512789E-4</v>
      </c>
      <c r="AF341" s="468">
        <v>1.7858457986458641E-4</v>
      </c>
      <c r="AG341" s="468">
        <v>3.6332724869002066E-4</v>
      </c>
      <c r="AH341" s="468">
        <v>5.9117654024138928E-4</v>
      </c>
      <c r="AI341" s="468">
        <v>1.3732538382690612E-3</v>
      </c>
      <c r="AJ341" s="468">
        <v>1.2931986817780398E-4</v>
      </c>
      <c r="AK341" s="468">
        <v>0</v>
      </c>
      <c r="AL341" s="468">
        <v>0</v>
      </c>
      <c r="AM341" s="468">
        <v>0</v>
      </c>
      <c r="AN341" s="468">
        <v>0</v>
      </c>
      <c r="AO341" s="468">
        <v>0</v>
      </c>
      <c r="AP341" s="468">
        <v>0</v>
      </c>
      <c r="AQ341" s="468">
        <v>0</v>
      </c>
      <c r="AR341" s="468">
        <v>0</v>
      </c>
    </row>
    <row r="342" spans="1:44" s="1" customFormat="1" ht="12.75" customHeight="1" x14ac:dyDescent="0.2">
      <c r="A342" s="465" t="s">
        <v>873</v>
      </c>
      <c r="B342" s="465" t="s">
        <v>978</v>
      </c>
      <c r="C342" s="465" t="s">
        <v>979</v>
      </c>
      <c r="D342" s="465" t="s">
        <v>1017</v>
      </c>
      <c r="E342" s="469"/>
      <c r="F342" s="469"/>
      <c r="G342" s="469"/>
      <c r="H342" s="469"/>
      <c r="I342" s="469"/>
      <c r="J342" s="469"/>
      <c r="K342" s="469"/>
      <c r="L342" s="469"/>
      <c r="M342" s="469"/>
      <c r="N342" s="469"/>
      <c r="O342" s="469"/>
      <c r="P342" s="469"/>
      <c r="Q342" s="469"/>
      <c r="R342" s="469"/>
      <c r="S342" s="468">
        <v>0</v>
      </c>
      <c r="T342" s="468">
        <v>0</v>
      </c>
      <c r="U342" s="468">
        <v>0</v>
      </c>
      <c r="V342" s="468">
        <v>0</v>
      </c>
      <c r="W342" s="468">
        <v>0</v>
      </c>
      <c r="X342" s="468">
        <v>0</v>
      </c>
      <c r="Y342" s="468">
        <v>0</v>
      </c>
      <c r="Z342" s="468">
        <v>0</v>
      </c>
      <c r="AA342" s="468">
        <v>0</v>
      </c>
      <c r="AB342" s="468">
        <v>0</v>
      </c>
      <c r="AC342" s="468">
        <v>0</v>
      </c>
      <c r="AD342" s="468">
        <v>0</v>
      </c>
      <c r="AE342" s="468">
        <v>0</v>
      </c>
      <c r="AF342" s="468">
        <v>0</v>
      </c>
      <c r="AG342" s="468">
        <v>0</v>
      </c>
      <c r="AH342" s="468">
        <v>0</v>
      </c>
      <c r="AI342" s="468">
        <v>0</v>
      </c>
      <c r="AJ342" s="468">
        <v>0</v>
      </c>
      <c r="AK342" s="468">
        <v>0</v>
      </c>
      <c r="AL342" s="468">
        <v>0</v>
      </c>
      <c r="AM342" s="468">
        <v>0</v>
      </c>
      <c r="AN342" s="468">
        <v>0</v>
      </c>
      <c r="AO342" s="468">
        <v>0</v>
      </c>
      <c r="AP342" s="468">
        <v>0</v>
      </c>
      <c r="AQ342" s="468">
        <v>0</v>
      </c>
      <c r="AR342" s="468">
        <v>0</v>
      </c>
    </row>
    <row r="343" spans="1:44" s="1" customFormat="1" ht="12.75" customHeight="1" x14ac:dyDescent="0.2">
      <c r="A343" s="465" t="s">
        <v>873</v>
      </c>
      <c r="B343" s="465" t="s">
        <v>980</v>
      </c>
      <c r="C343" s="465" t="s">
        <v>981</v>
      </c>
      <c r="D343" s="465" t="s">
        <v>1017</v>
      </c>
      <c r="E343" s="468">
        <v>2.6608802637193358E-2</v>
      </c>
      <c r="F343" s="468">
        <v>2.6751991417357679E-2</v>
      </c>
      <c r="G343" s="468">
        <v>2.2078943355569747E-2</v>
      </c>
      <c r="H343" s="468">
        <v>2.3367573326103706E-2</v>
      </c>
      <c r="I343" s="468">
        <v>2.2920856568569778E-2</v>
      </c>
      <c r="J343" s="468">
        <v>2.2493201009184598E-2</v>
      </c>
      <c r="K343" s="468">
        <v>2.0857453468572162E-2</v>
      </c>
      <c r="L343" s="468">
        <v>2.0204341412302946E-2</v>
      </c>
      <c r="M343" s="468">
        <v>1.9474998011417225E-2</v>
      </c>
      <c r="N343" s="468">
        <v>2.4028109101521117E-2</v>
      </c>
      <c r="O343" s="468">
        <v>2.6222241071537131E-2</v>
      </c>
      <c r="P343" s="468">
        <v>2.40441606487149E-2</v>
      </c>
      <c r="Q343" s="468">
        <v>2.286090484508202E-2</v>
      </c>
      <c r="R343" s="468">
        <v>2.0506033197318592E-2</v>
      </c>
      <c r="S343" s="468">
        <v>2.0332997999521863E-2</v>
      </c>
      <c r="T343" s="468">
        <v>2.0079508201061875E-2</v>
      </c>
      <c r="U343" s="468">
        <v>1.9696062782229289E-2</v>
      </c>
      <c r="V343" s="468">
        <v>1.9469723606647286E-2</v>
      </c>
      <c r="W343" s="468">
        <v>1.8362780481972412E-2</v>
      </c>
      <c r="X343" s="468">
        <v>1.912358110540727E-2</v>
      </c>
      <c r="Y343" s="468">
        <v>1.9014817884454374E-2</v>
      </c>
      <c r="Z343" s="468">
        <v>1.8258733768913751E-2</v>
      </c>
      <c r="AA343" s="468">
        <v>1.9484193472122463E-2</v>
      </c>
      <c r="AB343" s="468">
        <v>1.7328862335825729E-2</v>
      </c>
      <c r="AC343" s="468">
        <v>1.4533066879080099E-2</v>
      </c>
      <c r="AD343" s="468">
        <v>1.3621692781395351E-2</v>
      </c>
      <c r="AE343" s="468">
        <v>1.1373990310685899E-2</v>
      </c>
      <c r="AF343" s="468">
        <v>1.2427023522990875E-2</v>
      </c>
      <c r="AG343" s="468">
        <v>1.2845773572328526E-2</v>
      </c>
      <c r="AH343" s="468">
        <v>7.6976112010597583E-3</v>
      </c>
      <c r="AI343" s="468">
        <v>8.4365818763614941E-3</v>
      </c>
      <c r="AJ343" s="468">
        <v>9.3048724198410374E-3</v>
      </c>
      <c r="AK343" s="468">
        <v>6.1334566050079802E-3</v>
      </c>
      <c r="AL343" s="468">
        <v>9.748254825022078E-3</v>
      </c>
      <c r="AM343" s="468">
        <v>8.0301480049455413E-3</v>
      </c>
      <c r="AN343" s="468">
        <v>8.7691186802455329E-3</v>
      </c>
      <c r="AO343" s="468">
        <v>5.2343756167206358E-3</v>
      </c>
      <c r="AP343" s="468">
        <v>1.0715074791875184E-3</v>
      </c>
      <c r="AQ343" s="468">
        <v>7.081802304974977E-4</v>
      </c>
      <c r="AR343" s="468">
        <v>5.7886036231969394E-4</v>
      </c>
    </row>
    <row r="344" spans="1:44" s="1" customFormat="1" ht="12.75" customHeight="1" x14ac:dyDescent="0.2">
      <c r="A344" s="465" t="s">
        <v>873</v>
      </c>
      <c r="B344" s="465" t="s">
        <v>982</v>
      </c>
      <c r="C344" s="465" t="s">
        <v>983</v>
      </c>
      <c r="D344" s="465" t="s">
        <v>1017</v>
      </c>
      <c r="E344" s="469"/>
      <c r="F344" s="469"/>
      <c r="G344" s="469"/>
      <c r="H344" s="469"/>
      <c r="I344" s="469"/>
      <c r="J344" s="469"/>
      <c r="K344" s="469"/>
      <c r="L344" s="469"/>
      <c r="M344" s="469"/>
      <c r="N344" s="469"/>
      <c r="O344" s="469"/>
      <c r="P344" s="469"/>
      <c r="Q344" s="469"/>
      <c r="R344" s="469"/>
      <c r="S344" s="468">
        <v>0</v>
      </c>
      <c r="T344" s="468">
        <v>0</v>
      </c>
      <c r="U344" s="468">
        <v>0</v>
      </c>
      <c r="V344" s="468">
        <v>0</v>
      </c>
      <c r="W344" s="468">
        <v>0</v>
      </c>
      <c r="X344" s="468">
        <v>0</v>
      </c>
      <c r="Y344" s="468">
        <v>0</v>
      </c>
      <c r="Z344" s="468">
        <v>0</v>
      </c>
      <c r="AA344" s="468">
        <v>0</v>
      </c>
      <c r="AB344" s="468">
        <v>0</v>
      </c>
      <c r="AC344" s="468">
        <v>0</v>
      </c>
      <c r="AD344" s="468">
        <v>0</v>
      </c>
      <c r="AE344" s="468">
        <v>0</v>
      </c>
      <c r="AF344" s="468">
        <v>0</v>
      </c>
      <c r="AG344" s="468">
        <v>0</v>
      </c>
      <c r="AH344" s="468">
        <v>0</v>
      </c>
      <c r="AI344" s="468">
        <v>0</v>
      </c>
      <c r="AJ344" s="468">
        <v>0</v>
      </c>
      <c r="AK344" s="468">
        <v>0</v>
      </c>
      <c r="AL344" s="468">
        <v>0</v>
      </c>
      <c r="AM344" s="468">
        <v>0</v>
      </c>
      <c r="AN344" s="468">
        <v>0</v>
      </c>
      <c r="AO344" s="468">
        <v>0</v>
      </c>
      <c r="AP344" s="468">
        <v>0</v>
      </c>
      <c r="AQ344" s="468">
        <v>0</v>
      </c>
      <c r="AR344" s="468">
        <v>0</v>
      </c>
    </row>
    <row r="345" spans="1:44" s="1" customFormat="1" ht="12.75" customHeight="1" x14ac:dyDescent="0.2">
      <c r="A345" s="465" t="s">
        <v>873</v>
      </c>
      <c r="B345" s="465" t="s">
        <v>984</v>
      </c>
      <c r="C345" s="465" t="s">
        <v>985</v>
      </c>
      <c r="D345" s="465" t="s">
        <v>1017</v>
      </c>
      <c r="E345" s="468">
        <v>12.220198739050037</v>
      </c>
      <c r="F345" s="468">
        <v>12.341480586019825</v>
      </c>
      <c r="G345" s="468">
        <v>12.409979079583815</v>
      </c>
      <c r="H345" s="468">
        <v>12.563886102309713</v>
      </c>
      <c r="I345" s="468">
        <v>12.440244282388154</v>
      </c>
      <c r="J345" s="468">
        <v>13.205002591534132</v>
      </c>
      <c r="K345" s="468">
        <v>14.098681193581211</v>
      </c>
      <c r="L345" s="468">
        <v>14.778648124545587</v>
      </c>
      <c r="M345" s="468">
        <v>15.163161760182124</v>
      </c>
      <c r="N345" s="468">
        <v>15.702131064104424</v>
      </c>
      <c r="O345" s="468">
        <v>15.860266778243631</v>
      </c>
      <c r="P345" s="468">
        <v>16.030638181637059</v>
      </c>
      <c r="Q345" s="468">
        <v>16.44728835422422</v>
      </c>
      <c r="R345" s="468">
        <v>16.753853585851893</v>
      </c>
      <c r="S345" s="468">
        <v>16.761547761390965</v>
      </c>
      <c r="T345" s="468">
        <v>16.616031424658544</v>
      </c>
      <c r="U345" s="468">
        <v>16.313460348838621</v>
      </c>
      <c r="V345" s="468">
        <v>16.503545749393492</v>
      </c>
      <c r="W345" s="468">
        <v>16.795978086237675</v>
      </c>
      <c r="X345" s="468">
        <v>16.805113529485752</v>
      </c>
      <c r="Y345" s="468">
        <v>16.474560435547161</v>
      </c>
      <c r="Z345" s="468">
        <v>16.445072864265295</v>
      </c>
      <c r="AA345" s="468">
        <v>16.769053863556771</v>
      </c>
      <c r="AB345" s="468">
        <v>16.389258895120797</v>
      </c>
      <c r="AC345" s="468">
        <v>15.916576226631209</v>
      </c>
      <c r="AD345" s="468">
        <v>15.372743382477843</v>
      </c>
      <c r="AE345" s="468">
        <v>14.831802794263734</v>
      </c>
      <c r="AF345" s="468">
        <v>14.4183988019123</v>
      </c>
      <c r="AG345" s="468">
        <v>14.28771705149509</v>
      </c>
      <c r="AH345" s="468">
        <v>14.342027371445923</v>
      </c>
      <c r="AI345" s="468">
        <v>14.594715449777283</v>
      </c>
      <c r="AJ345" s="468">
        <v>14.648381168426592</v>
      </c>
      <c r="AK345" s="468">
        <v>14.830965564551949</v>
      </c>
      <c r="AL345" s="468">
        <v>15.12433738586547</v>
      </c>
      <c r="AM345" s="468">
        <v>15.079108305535801</v>
      </c>
      <c r="AN345" s="468">
        <v>13.36153027428621</v>
      </c>
      <c r="AO345" s="468">
        <v>13.484339194311772</v>
      </c>
      <c r="AP345" s="468">
        <v>13.342826846478085</v>
      </c>
      <c r="AQ345" s="468">
        <v>13.294757293104222</v>
      </c>
      <c r="AR345" s="468">
        <v>12.340190689110479</v>
      </c>
    </row>
    <row r="346" spans="1:44" s="1" customFormat="1" ht="12.75" customHeight="1" x14ac:dyDescent="0.2">
      <c r="A346" s="465" t="s">
        <v>873</v>
      </c>
      <c r="B346" s="465" t="s">
        <v>986</v>
      </c>
      <c r="C346" s="465" t="s">
        <v>987</v>
      </c>
      <c r="D346" s="465" t="s">
        <v>1017</v>
      </c>
      <c r="E346" s="468">
        <v>2.1232222205003533</v>
      </c>
      <c r="F346" s="468">
        <v>2.2705528626684059</v>
      </c>
      <c r="G346" s="468">
        <v>2.3225337715420533</v>
      </c>
      <c r="H346" s="468">
        <v>2.3671250929757028</v>
      </c>
      <c r="I346" s="468">
        <v>2.4206537025975234</v>
      </c>
      <c r="J346" s="468">
        <v>2.5734380022796528</v>
      </c>
      <c r="K346" s="468">
        <v>2.7460509173300305</v>
      </c>
      <c r="L346" s="468">
        <v>2.7671455401419061</v>
      </c>
      <c r="M346" s="468">
        <v>2.8338673998507611</v>
      </c>
      <c r="N346" s="468">
        <v>2.9452987889725768</v>
      </c>
      <c r="O346" s="468">
        <v>2.9300630778177372</v>
      </c>
      <c r="P346" s="468">
        <v>2.9658875942807224</v>
      </c>
      <c r="Q346" s="468">
        <v>2.9976997101616796</v>
      </c>
      <c r="R346" s="468">
        <v>3.0713875686231269</v>
      </c>
      <c r="S346" s="468">
        <v>3.1560047998096223</v>
      </c>
      <c r="T346" s="468">
        <v>3.2227947888830979</v>
      </c>
      <c r="U346" s="468">
        <v>3.3666286646641304</v>
      </c>
      <c r="V346" s="468">
        <v>3.3760315351843171</v>
      </c>
      <c r="W346" s="468">
        <v>3.4741069585891982</v>
      </c>
      <c r="X346" s="468">
        <v>3.6888817585538147</v>
      </c>
      <c r="Y346" s="468">
        <v>3.8568713824145213</v>
      </c>
      <c r="Z346" s="468">
        <v>4.1773880450037524</v>
      </c>
      <c r="AA346" s="468">
        <v>4.4965489079396974</v>
      </c>
      <c r="AB346" s="468">
        <v>4.4123168666071999</v>
      </c>
      <c r="AC346" s="468">
        <v>4.051760017849789</v>
      </c>
      <c r="AD346" s="468">
        <v>3.8916294201491084</v>
      </c>
      <c r="AE346" s="468">
        <v>3.5167610981345661</v>
      </c>
      <c r="AF346" s="468">
        <v>3.2466843076437066</v>
      </c>
      <c r="AG346" s="468">
        <v>3.0615242052119052</v>
      </c>
      <c r="AH346" s="468">
        <v>2.9174994720797423</v>
      </c>
      <c r="AI346" s="468">
        <v>2.9357503081643266</v>
      </c>
      <c r="AJ346" s="468">
        <v>2.9115569789877327</v>
      </c>
      <c r="AK346" s="468">
        <v>2.9284912662087557</v>
      </c>
      <c r="AL346" s="468">
        <v>2.9453916501873199</v>
      </c>
      <c r="AM346" s="468">
        <v>2.7999883579340947</v>
      </c>
      <c r="AN346" s="468">
        <v>2.5933313794038546</v>
      </c>
      <c r="AO346" s="468">
        <v>2.6642230542521363</v>
      </c>
      <c r="AP346" s="468">
        <v>2.8225542816605254</v>
      </c>
      <c r="AQ346" s="468">
        <v>2.8282142375506405</v>
      </c>
      <c r="AR346" s="468">
        <v>2.837692272592407</v>
      </c>
    </row>
    <row r="347" spans="1:44" s="1" customFormat="1" ht="12.75" customHeight="1" x14ac:dyDescent="0.2">
      <c r="A347" s="465" t="s">
        <v>873</v>
      </c>
      <c r="B347" s="465" t="s">
        <v>988</v>
      </c>
      <c r="C347" s="465" t="s">
        <v>989</v>
      </c>
      <c r="D347" s="465" t="s">
        <v>1017</v>
      </c>
      <c r="E347" s="468">
        <v>4.1257566293747789</v>
      </c>
      <c r="F347" s="468">
        <v>4.6642743643232016</v>
      </c>
      <c r="G347" s="468">
        <v>4.5822353785753105</v>
      </c>
      <c r="H347" s="468">
        <v>4.5291417052852063</v>
      </c>
      <c r="I347" s="468">
        <v>4.6864656252757921</v>
      </c>
      <c r="J347" s="468">
        <v>4.8546228369946069</v>
      </c>
      <c r="K347" s="468">
        <v>4.802317627094407</v>
      </c>
      <c r="L347" s="468">
        <v>4.6629875776981038</v>
      </c>
      <c r="M347" s="468">
        <v>4.5718926850169082</v>
      </c>
      <c r="N347" s="468">
        <v>4.9548354651112509</v>
      </c>
      <c r="O347" s="468">
        <v>5.0307897889136521</v>
      </c>
      <c r="P347" s="468">
        <v>5.176374505086244</v>
      </c>
      <c r="Q347" s="468">
        <v>5.2257762614489573</v>
      </c>
      <c r="R347" s="468">
        <v>5.2730193787074482</v>
      </c>
      <c r="S347" s="468">
        <v>5.3951380194317853</v>
      </c>
      <c r="T347" s="468">
        <v>5.1937502562629438</v>
      </c>
      <c r="U347" s="468">
        <v>5.3077849627453482</v>
      </c>
      <c r="V347" s="468">
        <v>5.3514583689252868</v>
      </c>
      <c r="W347" s="468">
        <v>5.7499405931353298</v>
      </c>
      <c r="X347" s="468">
        <v>5.9715671826313601</v>
      </c>
      <c r="Y347" s="468">
        <v>6.0960550936289737</v>
      </c>
      <c r="Z347" s="468">
        <v>6.2999767915449114</v>
      </c>
      <c r="AA347" s="468">
        <v>6.5784945756123374</v>
      </c>
      <c r="AB347" s="468">
        <v>6.2192388151878912</v>
      </c>
      <c r="AC347" s="468">
        <v>5.6166711702082051</v>
      </c>
      <c r="AD347" s="468">
        <v>5.8322205845331032</v>
      </c>
      <c r="AE347" s="468">
        <v>5.9151304537775502</v>
      </c>
      <c r="AF347" s="468">
        <v>5.4125550396594546</v>
      </c>
      <c r="AG347" s="468">
        <v>5.2562115117562085</v>
      </c>
      <c r="AH347" s="468">
        <v>5.655356874845709</v>
      </c>
      <c r="AI347" s="468">
        <v>5.7384111337783503</v>
      </c>
      <c r="AJ347" s="468">
        <v>5.9980001951671396</v>
      </c>
      <c r="AK347" s="468">
        <v>6.0991926195670914</v>
      </c>
      <c r="AL347" s="468">
        <v>6.2810676183955936</v>
      </c>
      <c r="AM347" s="468">
        <v>6.1463261576965547</v>
      </c>
      <c r="AN347" s="468">
        <v>5.995990723235388</v>
      </c>
      <c r="AO347" s="468">
        <v>6.1304760174688573</v>
      </c>
      <c r="AP347" s="468">
        <v>5.8615745818528477</v>
      </c>
      <c r="AQ347" s="468">
        <v>5.7945138592550949</v>
      </c>
      <c r="AR347" s="468">
        <v>4.6050164882667053</v>
      </c>
    </row>
    <row r="348" spans="1:44" s="1" customFormat="1" ht="12.75" customHeight="1" x14ac:dyDescent="0.2">
      <c r="A348" s="465" t="s">
        <v>873</v>
      </c>
      <c r="B348" s="465" t="s">
        <v>990</v>
      </c>
      <c r="C348" s="465" t="s">
        <v>991</v>
      </c>
      <c r="D348" s="465" t="s">
        <v>1017</v>
      </c>
      <c r="E348" s="468">
        <v>0.13415631829017305</v>
      </c>
      <c r="F348" s="468">
        <v>0.12941171637764931</v>
      </c>
      <c r="G348" s="468">
        <v>0.12400527450925163</v>
      </c>
      <c r="H348" s="468">
        <v>0.12270235912535486</v>
      </c>
      <c r="I348" s="468">
        <v>0.11952938316898795</v>
      </c>
      <c r="J348" s="468">
        <v>0.12621620561630692</v>
      </c>
      <c r="K348" s="468">
        <v>0.12971041621220564</v>
      </c>
      <c r="L348" s="468">
        <v>0.13613912197830944</v>
      </c>
      <c r="M348" s="468">
        <v>0.14159648932942584</v>
      </c>
      <c r="N348" s="468">
        <v>0.1481132243979415</v>
      </c>
      <c r="O348" s="468">
        <v>0.1561292606371677</v>
      </c>
      <c r="P348" s="468">
        <v>0.16433402377551865</v>
      </c>
      <c r="Q348" s="468">
        <v>0.18056773398282056</v>
      </c>
      <c r="R348" s="468">
        <v>0.19633709102290386</v>
      </c>
      <c r="S348" s="468">
        <v>0.19681462300910013</v>
      </c>
      <c r="T348" s="468">
        <v>0.19647742338536167</v>
      </c>
      <c r="U348" s="468">
        <v>0.18493912983830782</v>
      </c>
      <c r="V348" s="468">
        <v>0.19108030517606248</v>
      </c>
      <c r="W348" s="468">
        <v>0.19187874586009562</v>
      </c>
      <c r="X348" s="468">
        <v>0.18951751305728887</v>
      </c>
      <c r="Y348" s="468">
        <v>0.19120764633794562</v>
      </c>
      <c r="Z348" s="468">
        <v>0.19776146658985169</v>
      </c>
      <c r="AA348" s="468">
        <v>0.20779414249861805</v>
      </c>
      <c r="AB348" s="468">
        <v>0.20721209611310609</v>
      </c>
      <c r="AC348" s="468">
        <v>0.19920062176223513</v>
      </c>
      <c r="AD348" s="468">
        <v>0.1942630190238257</v>
      </c>
      <c r="AE348" s="468">
        <v>0.1871188611579325</v>
      </c>
      <c r="AF348" s="468">
        <v>0.18729779704395932</v>
      </c>
      <c r="AG348" s="468">
        <v>0.18825984515719957</v>
      </c>
      <c r="AH348" s="468">
        <v>0.19102009791432467</v>
      </c>
      <c r="AI348" s="468">
        <v>0.19140444420503405</v>
      </c>
      <c r="AJ348" s="468">
        <v>0.18986502093440527</v>
      </c>
      <c r="AK348" s="468">
        <v>0.19197448139880899</v>
      </c>
      <c r="AL348" s="468">
        <v>0.19307247294852214</v>
      </c>
      <c r="AM348" s="468">
        <v>0.19003076366300692</v>
      </c>
      <c r="AN348" s="468">
        <v>0.18334307332882199</v>
      </c>
      <c r="AO348" s="468">
        <v>0.18275596432926314</v>
      </c>
      <c r="AP348" s="468">
        <v>0.17844813324373127</v>
      </c>
      <c r="AQ348" s="468">
        <v>0.17686312250719094</v>
      </c>
      <c r="AR348" s="468">
        <v>0.16587459417202183</v>
      </c>
    </row>
    <row r="349" spans="1:44" s="1" customFormat="1" ht="12.75" customHeight="1" x14ac:dyDescent="0.2">
      <c r="A349" s="465" t="s">
        <v>873</v>
      </c>
      <c r="B349" s="465" t="s">
        <v>1013</v>
      </c>
      <c r="C349" s="465" t="s">
        <v>1014</v>
      </c>
      <c r="D349" s="465" t="s">
        <v>1017</v>
      </c>
      <c r="E349" s="469"/>
      <c r="F349" s="469"/>
      <c r="G349" s="469"/>
      <c r="H349" s="469"/>
      <c r="I349" s="469"/>
      <c r="J349" s="469"/>
      <c r="K349" s="469"/>
      <c r="L349" s="469"/>
      <c r="M349" s="469"/>
      <c r="N349" s="469"/>
      <c r="O349" s="469"/>
      <c r="P349" s="469"/>
      <c r="Q349" s="469"/>
      <c r="R349" s="469"/>
      <c r="S349" s="469"/>
      <c r="T349" s="469"/>
      <c r="U349" s="469"/>
      <c r="V349" s="469"/>
      <c r="W349" s="469"/>
      <c r="X349" s="469"/>
      <c r="Y349" s="469"/>
      <c r="Z349" s="469"/>
      <c r="AA349" s="469"/>
      <c r="AB349" s="469"/>
      <c r="AC349" s="469"/>
      <c r="AD349" s="469"/>
      <c r="AE349" s="469"/>
      <c r="AF349" s="469"/>
      <c r="AG349" s="469"/>
      <c r="AH349" s="469"/>
      <c r="AI349" s="469"/>
      <c r="AJ349" s="469"/>
      <c r="AK349" s="469"/>
      <c r="AL349" s="469"/>
      <c r="AM349" s="469"/>
      <c r="AN349" s="469"/>
      <c r="AO349" s="469"/>
      <c r="AP349" s="469"/>
      <c r="AQ349" s="469"/>
      <c r="AR349" s="469"/>
    </row>
    <row r="350" spans="1:44" s="1" customFormat="1" ht="12.75" customHeight="1" x14ac:dyDescent="0.2">
      <c r="A350" s="465" t="s">
        <v>873</v>
      </c>
      <c r="B350" s="465" t="s">
        <v>1015</v>
      </c>
      <c r="C350" s="465" t="s">
        <v>1016</v>
      </c>
      <c r="D350" s="465" t="s">
        <v>1017</v>
      </c>
      <c r="E350" s="468">
        <v>3.868169836645742E-2</v>
      </c>
      <c r="F350" s="468">
        <v>4.1236844036421298E-2</v>
      </c>
      <c r="G350" s="468">
        <v>4.1335575472046096E-2</v>
      </c>
      <c r="H350" s="468">
        <v>4.1759314949337725E-2</v>
      </c>
      <c r="I350" s="468">
        <v>4.246000787635483E-2</v>
      </c>
      <c r="J350" s="468">
        <v>4.4684711910247671E-2</v>
      </c>
      <c r="K350" s="468">
        <v>4.6670796570722962E-2</v>
      </c>
      <c r="L350" s="468">
        <v>4.7465765700356204E-2</v>
      </c>
      <c r="M350" s="468">
        <v>4.7830713743409234E-2</v>
      </c>
      <c r="N350" s="468">
        <v>5.0582082051334479E-2</v>
      </c>
      <c r="O350" s="468">
        <v>5.1517448265582945E-2</v>
      </c>
      <c r="P350" s="468">
        <v>5.2581417596036906E-2</v>
      </c>
      <c r="Q350" s="468">
        <v>5.4281724915839019E-2</v>
      </c>
      <c r="R350" s="468">
        <v>5.575949994044236E-2</v>
      </c>
      <c r="S350" s="468">
        <v>5.7142463247507373E-2</v>
      </c>
      <c r="T350" s="468">
        <v>5.6857550713663024E-2</v>
      </c>
      <c r="U350" s="468">
        <v>5.7133434464170477E-2</v>
      </c>
      <c r="V350" s="468">
        <v>5.7964434114735702E-2</v>
      </c>
      <c r="W350" s="468">
        <v>6.0475795346842123E-2</v>
      </c>
      <c r="X350" s="468">
        <v>6.2581528163544925E-2</v>
      </c>
      <c r="Y350" s="468">
        <v>6.3040837800909147E-2</v>
      </c>
      <c r="Z350" s="468">
        <v>6.5384643904172646E-2</v>
      </c>
      <c r="AA350" s="468">
        <v>6.8887306827343245E-2</v>
      </c>
      <c r="AB350" s="468">
        <v>6.740351501560031E-2</v>
      </c>
      <c r="AC350" s="468">
        <v>6.3740465603031565E-2</v>
      </c>
      <c r="AD350" s="468">
        <v>6.3987087564207581E-2</v>
      </c>
      <c r="AE350" s="468">
        <v>6.4856295985382229E-2</v>
      </c>
      <c r="AF350" s="468">
        <v>6.3343814089054859E-2</v>
      </c>
      <c r="AG350" s="468">
        <v>6.2668522149068734E-2</v>
      </c>
      <c r="AH350" s="468">
        <v>6.4304034270913718E-2</v>
      </c>
      <c r="AI350" s="468">
        <v>6.5972506501867173E-2</v>
      </c>
      <c r="AJ350" s="468">
        <v>6.7294853807218544E-2</v>
      </c>
      <c r="AK350" s="468">
        <v>6.8315212448610427E-2</v>
      </c>
      <c r="AL350" s="468">
        <v>7.0032957312804872E-2</v>
      </c>
      <c r="AM350" s="468">
        <v>6.9510579064655645E-2</v>
      </c>
      <c r="AN350" s="468">
        <v>6.5262868781226849E-2</v>
      </c>
      <c r="AO350" s="468">
        <v>6.7372980190477591E-2</v>
      </c>
      <c r="AP350" s="468">
        <v>6.8471719168845979E-2</v>
      </c>
      <c r="AQ350" s="468">
        <v>7.0347723921845032E-2</v>
      </c>
      <c r="AR350" s="468">
        <v>6.7182423778867767E-2</v>
      </c>
    </row>
    <row r="351" spans="1:44" s="1" customFormat="1" ht="12.75" customHeight="1" x14ac:dyDescent="0.2">
      <c r="A351" s="465" t="s">
        <v>873</v>
      </c>
      <c r="B351" s="465" t="s">
        <v>992</v>
      </c>
      <c r="C351" s="465" t="s">
        <v>915</v>
      </c>
      <c r="D351" s="465" t="s">
        <v>1017</v>
      </c>
      <c r="E351" s="468">
        <v>0.60949612236892181</v>
      </c>
      <c r="F351" s="468">
        <v>0.61339938661012461</v>
      </c>
      <c r="G351" s="468">
        <v>0.54532342706333925</v>
      </c>
      <c r="H351" s="468">
        <v>0.56537767244621095</v>
      </c>
      <c r="I351" s="468">
        <v>0.52049901923458253</v>
      </c>
      <c r="J351" s="468">
        <v>0.49701719147146312</v>
      </c>
      <c r="K351" s="468">
        <v>0.50532163245280293</v>
      </c>
      <c r="L351" s="468">
        <v>0.53456499806164126</v>
      </c>
      <c r="M351" s="468">
        <v>0.55485930731484423</v>
      </c>
      <c r="N351" s="468">
        <v>0.50291209951119109</v>
      </c>
      <c r="O351" s="468">
        <v>0.50733550317098008</v>
      </c>
      <c r="P351" s="468">
        <v>0.50349892340706071</v>
      </c>
      <c r="Q351" s="468">
        <v>0.49024204882737321</v>
      </c>
      <c r="R351" s="468">
        <v>0.41367048637892456</v>
      </c>
      <c r="S351" s="468">
        <v>0.38860601418405954</v>
      </c>
      <c r="T351" s="468">
        <v>0.3815908071738614</v>
      </c>
      <c r="U351" s="468">
        <v>0.35371669566946223</v>
      </c>
      <c r="V351" s="468">
        <v>0.35256972266019038</v>
      </c>
      <c r="W351" s="468">
        <v>0.36563988020770766</v>
      </c>
      <c r="X351" s="468">
        <v>0.36212783107078966</v>
      </c>
      <c r="Y351" s="468">
        <v>0.38878383945681488</v>
      </c>
      <c r="Z351" s="468">
        <v>0.37981255444630813</v>
      </c>
      <c r="AA351" s="468">
        <v>0.38119514594198106</v>
      </c>
      <c r="AB351" s="468">
        <v>0.39644366308075119</v>
      </c>
      <c r="AC351" s="468">
        <v>0.38556964765176222</v>
      </c>
      <c r="AD351" s="468">
        <v>0.40564167531402112</v>
      </c>
      <c r="AE351" s="468">
        <v>0.39703814680248806</v>
      </c>
      <c r="AF351" s="468">
        <v>0.39714284393079879</v>
      </c>
      <c r="AG351" s="468">
        <v>0.39471523442673467</v>
      </c>
      <c r="AH351" s="468">
        <v>0.4016322046782978</v>
      </c>
      <c r="AI351" s="468">
        <v>0.39554300966239514</v>
      </c>
      <c r="AJ351" s="468">
        <v>0.40378363688922903</v>
      </c>
      <c r="AK351" s="468">
        <v>0.38860419196572565</v>
      </c>
      <c r="AL351" s="468">
        <v>0.35738390834169742</v>
      </c>
      <c r="AM351" s="468">
        <v>0.35687730603999124</v>
      </c>
      <c r="AN351" s="468">
        <v>0.31349700205010117</v>
      </c>
      <c r="AO351" s="468">
        <v>0.29462660320497996</v>
      </c>
      <c r="AP351" s="468">
        <v>0.2873034424656743</v>
      </c>
      <c r="AQ351" s="468">
        <v>0.27636770273289291</v>
      </c>
      <c r="AR351" s="468">
        <v>0.27658214135987602</v>
      </c>
    </row>
    <row r="352" spans="1:44" s="1" customFormat="1" ht="12.75" customHeight="1" x14ac:dyDescent="0.2">
      <c r="A352" s="465" t="s">
        <v>873</v>
      </c>
      <c r="B352" s="465" t="s">
        <v>993</v>
      </c>
      <c r="C352" s="465" t="s">
        <v>994</v>
      </c>
      <c r="D352" s="465" t="s">
        <v>1017</v>
      </c>
      <c r="E352" s="468">
        <v>9.4453071188915629</v>
      </c>
      <c r="F352" s="468">
        <v>10.968059478691563</v>
      </c>
      <c r="G352" s="468">
        <v>15.681124359691566</v>
      </c>
      <c r="H352" s="468">
        <v>19.77650443869156</v>
      </c>
      <c r="I352" s="468">
        <v>20.382488145691561</v>
      </c>
      <c r="J352" s="468">
        <v>21.594643026691514</v>
      </c>
      <c r="K352" s="468">
        <v>19.711630184816055</v>
      </c>
      <c r="L352" s="468">
        <v>21.498695423039234</v>
      </c>
      <c r="M352" s="468">
        <v>30.938732230605734</v>
      </c>
      <c r="N352" s="468">
        <v>35.447798383953369</v>
      </c>
      <c r="O352" s="468">
        <v>37.524107091301012</v>
      </c>
      <c r="P352" s="468">
        <v>31.887729540459894</v>
      </c>
      <c r="Q352" s="468">
        <v>33.128213373520296</v>
      </c>
      <c r="R352" s="468">
        <v>34.588445061820302</v>
      </c>
      <c r="S352" s="468">
        <v>31.51883370883284</v>
      </c>
      <c r="T352" s="468">
        <v>30.06539357947322</v>
      </c>
      <c r="U352" s="468">
        <v>25.078412755899031</v>
      </c>
      <c r="V352" s="468">
        <v>21.355383765190432</v>
      </c>
      <c r="W352" s="468">
        <v>22.274056595353066</v>
      </c>
      <c r="X352" s="468">
        <v>17.744532562602966</v>
      </c>
      <c r="Y352" s="468">
        <v>17.488743826969724</v>
      </c>
      <c r="Z352" s="468">
        <v>22.305514509469717</v>
      </c>
      <c r="AA352" s="468">
        <v>22.92970982741975</v>
      </c>
      <c r="AB352" s="468">
        <v>20.416131655586376</v>
      </c>
      <c r="AC352" s="468">
        <v>11.929874212006924</v>
      </c>
      <c r="AD352" s="468">
        <v>15.805706469673011</v>
      </c>
      <c r="AE352" s="468">
        <v>15.767119632969584</v>
      </c>
      <c r="AF352" s="468">
        <v>12.052264363986309</v>
      </c>
      <c r="AG352" s="468">
        <v>14.524997249636273</v>
      </c>
      <c r="AH352" s="468">
        <v>17.130604411719688</v>
      </c>
      <c r="AI352" s="468">
        <v>18.797111469326815</v>
      </c>
      <c r="AJ352" s="468">
        <v>16.541222937362114</v>
      </c>
      <c r="AK352" s="468">
        <v>13.502409152572536</v>
      </c>
      <c r="AL352" s="468">
        <v>14.596510489386393</v>
      </c>
      <c r="AM352" s="468">
        <v>17.595730881016006</v>
      </c>
      <c r="AN352" s="468">
        <v>13.63918667105254</v>
      </c>
      <c r="AO352" s="468">
        <v>12.171309476721076</v>
      </c>
      <c r="AP352" s="468">
        <v>13.02455280986263</v>
      </c>
      <c r="AQ352" s="468">
        <v>12.939543726745972</v>
      </c>
      <c r="AR352" s="468">
        <v>26.400940298549248</v>
      </c>
    </row>
    <row r="353" spans="1:44" s="1" customFormat="1" ht="12.75" customHeight="1" x14ac:dyDescent="0.2">
      <c r="A353" s="465" t="s">
        <v>873</v>
      </c>
      <c r="B353" s="465" t="s">
        <v>995</v>
      </c>
      <c r="C353" s="465" t="s">
        <v>996</v>
      </c>
      <c r="D353" s="465" t="s">
        <v>1017</v>
      </c>
      <c r="E353" s="468">
        <v>5.3893750506586278</v>
      </c>
      <c r="F353" s="468">
        <v>5.3893750506586278</v>
      </c>
      <c r="G353" s="468">
        <v>5.5966746500270599</v>
      </c>
      <c r="H353" s="468">
        <v>5.3893750506586278</v>
      </c>
      <c r="I353" s="468">
        <v>5.7466048500270599</v>
      </c>
      <c r="J353" s="468">
        <v>5.55886429002706</v>
      </c>
      <c r="K353" s="468">
        <v>6.313987559877015</v>
      </c>
      <c r="L353" s="468">
        <v>6.5858325312526045</v>
      </c>
      <c r="M353" s="468">
        <v>6.014538315982719</v>
      </c>
      <c r="N353" s="468">
        <v>5.6767891654656566</v>
      </c>
      <c r="O353" s="468">
        <v>5.9543863084537296</v>
      </c>
      <c r="P353" s="468">
        <v>6.7720318642746227</v>
      </c>
      <c r="Q353" s="468">
        <v>6.8433321876598541</v>
      </c>
      <c r="R353" s="468">
        <v>5.7720908811947842</v>
      </c>
      <c r="S353" s="468">
        <v>5.004415482079966</v>
      </c>
      <c r="T353" s="468">
        <v>5.0402735503894753</v>
      </c>
      <c r="U353" s="468">
        <v>5.3646015258446704</v>
      </c>
      <c r="V353" s="468">
        <v>5.7530332532748716</v>
      </c>
      <c r="W353" s="468">
        <v>5.6266594400062342</v>
      </c>
      <c r="X353" s="468">
        <v>5.0493313667538349</v>
      </c>
      <c r="Y353" s="468">
        <v>5.8736066541236784</v>
      </c>
      <c r="Z353" s="468">
        <v>5.3333809719302785</v>
      </c>
      <c r="AA353" s="468">
        <v>4.7472651394802439</v>
      </c>
      <c r="AB353" s="468">
        <v>6.0077297198244235</v>
      </c>
      <c r="AC353" s="468">
        <v>5.6497780610360735</v>
      </c>
      <c r="AD353" s="468">
        <v>5.0124818926465888</v>
      </c>
      <c r="AE353" s="468">
        <v>4.8850250792546142</v>
      </c>
      <c r="AF353" s="468">
        <v>4.7847448958536916</v>
      </c>
      <c r="AG353" s="468">
        <v>4.6812294991637247</v>
      </c>
      <c r="AH353" s="468">
        <v>3.735432543611628</v>
      </c>
      <c r="AI353" s="468">
        <v>3.5341059321852351</v>
      </c>
      <c r="AJ353" s="468">
        <v>4.0624492544360482</v>
      </c>
      <c r="AK353" s="468">
        <v>4.0312079096886393</v>
      </c>
      <c r="AL353" s="468">
        <v>3.9746539745894429</v>
      </c>
      <c r="AM353" s="468">
        <v>3.9842642813255962</v>
      </c>
      <c r="AN353" s="468">
        <v>3.8750880763545918</v>
      </c>
      <c r="AO353" s="468">
        <v>4.4631449393352849</v>
      </c>
      <c r="AP353" s="468">
        <v>4.160842811911829</v>
      </c>
      <c r="AQ353" s="468">
        <v>3.8403075125954627</v>
      </c>
      <c r="AR353" s="468">
        <v>3.553461160844559</v>
      </c>
    </row>
    <row r="354" spans="1:44" s="1" customFormat="1" ht="12.75" customHeight="1" x14ac:dyDescent="0.2">
      <c r="A354" s="465" t="s">
        <v>873</v>
      </c>
      <c r="B354" s="465" t="s">
        <v>997</v>
      </c>
      <c r="C354" s="465" t="s">
        <v>998</v>
      </c>
      <c r="D354" s="465" t="s">
        <v>1017</v>
      </c>
      <c r="E354" s="468">
        <v>0.21333718163372309</v>
      </c>
      <c r="F354" s="468">
        <v>0.21729777382580706</v>
      </c>
      <c r="G354" s="468">
        <v>0.22011721701883805</v>
      </c>
      <c r="H354" s="468">
        <v>0.22324092037468302</v>
      </c>
      <c r="I354" s="468">
        <v>0.22446862037636287</v>
      </c>
      <c r="J354" s="468">
        <v>0.2237282032372695</v>
      </c>
      <c r="K354" s="468">
        <v>0.22129645930893663</v>
      </c>
      <c r="L354" s="468">
        <v>0.21825971405420841</v>
      </c>
      <c r="M354" s="468">
        <v>0.21631954870004583</v>
      </c>
      <c r="N354" s="468">
        <v>0.21476009792189737</v>
      </c>
      <c r="O354" s="468">
        <v>0.21832802009975705</v>
      </c>
      <c r="P354" s="468">
        <v>0.22062602406422391</v>
      </c>
      <c r="Q354" s="468">
        <v>0.22618490061834179</v>
      </c>
      <c r="R354" s="468">
        <v>0.23099138354137283</v>
      </c>
      <c r="S354" s="468">
        <v>0.23684624056758866</v>
      </c>
      <c r="T354" s="468">
        <v>0.24237371210730563</v>
      </c>
      <c r="U354" s="468">
        <v>0.25459047443270683</v>
      </c>
      <c r="V354" s="468">
        <v>0.27108013388559549</v>
      </c>
      <c r="W354" s="468">
        <v>0.29359878205986367</v>
      </c>
      <c r="X354" s="468">
        <v>0.32565681950097725</v>
      </c>
      <c r="Y354" s="468">
        <v>0.36092468649731102</v>
      </c>
      <c r="Z354" s="468">
        <v>0.39407865000608394</v>
      </c>
      <c r="AA354" s="468">
        <v>0.43937043456959535</v>
      </c>
      <c r="AB354" s="468">
        <v>0.4586465402530574</v>
      </c>
      <c r="AC354" s="468">
        <v>0.41856319633008576</v>
      </c>
      <c r="AD354" s="468">
        <v>0.43034494888455477</v>
      </c>
      <c r="AE354" s="468">
        <v>0.41762799707112092</v>
      </c>
      <c r="AF354" s="468">
        <v>0.40716058586319792</v>
      </c>
      <c r="AG354" s="468">
        <v>0.40446679584521744</v>
      </c>
      <c r="AH354" s="468">
        <v>0.4023644124737481</v>
      </c>
      <c r="AI354" s="468">
        <v>0.39799470320853225</v>
      </c>
      <c r="AJ354" s="468">
        <v>0.39524346630547347</v>
      </c>
      <c r="AK354" s="468">
        <v>0.39785209383010472</v>
      </c>
      <c r="AL354" s="468">
        <v>0.39366706678397034</v>
      </c>
      <c r="AM354" s="468">
        <v>0.35216673796732001</v>
      </c>
      <c r="AN354" s="468">
        <v>0.3352956367968134</v>
      </c>
      <c r="AO354" s="468">
        <v>0.33159080964497933</v>
      </c>
      <c r="AP354" s="468">
        <v>0.33449367965594623</v>
      </c>
      <c r="AQ354" s="468">
        <v>0.3247763640988035</v>
      </c>
      <c r="AR354" s="468">
        <v>0.30649467069811159</v>
      </c>
    </row>
    <row r="355" spans="1:44" s="1" customFormat="1" ht="12.75" customHeight="1" x14ac:dyDescent="0.2">
      <c r="A355" s="465" t="s">
        <v>873</v>
      </c>
      <c r="B355" s="465" t="s">
        <v>999</v>
      </c>
      <c r="C355" s="465" t="s">
        <v>1000</v>
      </c>
      <c r="D355" s="465" t="s">
        <v>1017</v>
      </c>
      <c r="E355" s="468">
        <v>6.5441699477381127E-2</v>
      </c>
      <c r="F355" s="468">
        <v>6.6040048725289707E-2</v>
      </c>
      <c r="G355" s="468">
        <v>6.6738546473198393E-2</v>
      </c>
      <c r="H355" s="468">
        <v>6.754884664711272E-2</v>
      </c>
      <c r="I355" s="468">
        <v>6.8447545339525392E-2</v>
      </c>
      <c r="J355" s="468">
        <v>6.9411325641097574E-2</v>
      </c>
      <c r="K355" s="468">
        <v>7.0080522194390774E-2</v>
      </c>
      <c r="L355" s="468">
        <v>7.0534523929288981E-2</v>
      </c>
      <c r="M355" s="468">
        <v>7.1171596244766169E-2</v>
      </c>
      <c r="N355" s="468">
        <v>7.2086352878215659E-2</v>
      </c>
      <c r="O355" s="468">
        <v>7.3190152160669278E-2</v>
      </c>
      <c r="P355" s="468">
        <v>7.4488107085855015E-2</v>
      </c>
      <c r="Q355" s="468">
        <v>7.5959997872040178E-2</v>
      </c>
      <c r="R355" s="468">
        <v>7.7566865949692559E-2</v>
      </c>
      <c r="S355" s="468">
        <v>7.9296958090557437E-2</v>
      </c>
      <c r="T355" s="468">
        <v>8.1116092441536239E-2</v>
      </c>
      <c r="U355" s="468">
        <v>8.2908944569719437E-2</v>
      </c>
      <c r="V355" s="468">
        <v>8.4810489887569243E-2</v>
      </c>
      <c r="W355" s="468">
        <v>8.6959358625983169E-2</v>
      </c>
      <c r="X355" s="468">
        <v>8.9353568704604508E-2</v>
      </c>
      <c r="Y355" s="468">
        <v>9.1936433314774996E-2</v>
      </c>
      <c r="Z355" s="468">
        <v>9.5718200457991995E-2</v>
      </c>
      <c r="AA355" s="468">
        <v>0.10056178314179932</v>
      </c>
      <c r="AB355" s="468">
        <v>0.10427272553514039</v>
      </c>
      <c r="AC355" s="468">
        <v>0.10275374653629617</v>
      </c>
      <c r="AD355" s="468">
        <v>9.723293289583182E-2</v>
      </c>
      <c r="AE355" s="468">
        <v>9.3767255627701551E-2</v>
      </c>
      <c r="AF355" s="468">
        <v>9.2304046592925348E-2</v>
      </c>
      <c r="AG355" s="468">
        <v>9.1248139006077575E-2</v>
      </c>
      <c r="AH355" s="468">
        <v>8.9628741567089457E-2</v>
      </c>
      <c r="AI355" s="468">
        <v>8.802143396446753E-2</v>
      </c>
      <c r="AJ355" s="468">
        <v>8.7103401930447355E-2</v>
      </c>
      <c r="AK355" s="468">
        <v>8.6728232351585888E-2</v>
      </c>
      <c r="AL355" s="468">
        <v>8.504755860764053E-2</v>
      </c>
      <c r="AM355" s="468">
        <v>8.1020645109587203E-2</v>
      </c>
      <c r="AN355" s="468">
        <v>7.4578757628302891E-2</v>
      </c>
      <c r="AO355" s="468">
        <v>7.2480203178051414E-2</v>
      </c>
      <c r="AP355" s="468">
        <v>7.0829651190056214E-2</v>
      </c>
      <c r="AQ355" s="468">
        <v>6.6971078910741486E-2</v>
      </c>
      <c r="AR355" s="468">
        <v>6.2011125427697121E-2</v>
      </c>
    </row>
    <row r="356" spans="1:44" s="1" customFormat="1" ht="12.75" customHeight="1" x14ac:dyDescent="0.2">
      <c r="A356" s="465" t="s">
        <v>873</v>
      </c>
      <c r="B356" s="465" t="s">
        <v>1001</v>
      </c>
      <c r="C356" s="465" t="s">
        <v>1002</v>
      </c>
      <c r="D356" s="465" t="s">
        <v>1017</v>
      </c>
      <c r="E356" s="468">
        <v>1.00259873540731</v>
      </c>
      <c r="F356" s="468">
        <v>1.0193562681795663</v>
      </c>
      <c r="G356" s="468">
        <v>1.0142762670682501</v>
      </c>
      <c r="H356" s="468">
        <v>1.0424016259750226</v>
      </c>
      <c r="I356" s="468">
        <v>1.045536596854489</v>
      </c>
      <c r="J356" s="468">
        <v>1.062909547507177</v>
      </c>
      <c r="K356" s="468">
        <v>1.0650861545019281</v>
      </c>
      <c r="L356" s="468">
        <v>1.0493026567745083</v>
      </c>
      <c r="M356" s="468">
        <v>1.0674337619980123</v>
      </c>
      <c r="N356" s="468">
        <v>1.0496415611163885</v>
      </c>
      <c r="O356" s="468">
        <v>1.0759898811725463</v>
      </c>
      <c r="P356" s="468">
        <v>1.0713059038865869</v>
      </c>
      <c r="Q356" s="468">
        <v>1.0862578333386916</v>
      </c>
      <c r="R356" s="468">
        <v>1.0791645582402998</v>
      </c>
      <c r="S356" s="468">
        <v>1.0796845641010919</v>
      </c>
      <c r="T356" s="468">
        <v>1.0931336712320987</v>
      </c>
      <c r="U356" s="468">
        <v>1.1158528955213758</v>
      </c>
      <c r="V356" s="468">
        <v>1.129797349570266</v>
      </c>
      <c r="W356" s="468">
        <v>1.1547628314209626</v>
      </c>
      <c r="X356" s="468">
        <v>1.1729993520168058</v>
      </c>
      <c r="Y356" s="468">
        <v>1.1988024278497489</v>
      </c>
      <c r="Z356" s="468">
        <v>1.2369324796544343</v>
      </c>
      <c r="AA356" s="468">
        <v>1.2592389312170371</v>
      </c>
      <c r="AB356" s="468">
        <v>1.2903753971058487</v>
      </c>
      <c r="AC356" s="468">
        <v>1.2891402223987301</v>
      </c>
      <c r="AD356" s="468">
        <v>1.2591479946777993</v>
      </c>
      <c r="AE356" s="468">
        <v>1.2411838438837979</v>
      </c>
      <c r="AF356" s="468">
        <v>1.2242558196552682</v>
      </c>
      <c r="AG356" s="468">
        <v>1.2111779292097407</v>
      </c>
      <c r="AH356" s="468">
        <v>1.2063759171256998</v>
      </c>
      <c r="AI356" s="468">
        <v>1.1908131453076856</v>
      </c>
      <c r="AJ356" s="468">
        <v>1.1732995411005638</v>
      </c>
      <c r="AK356" s="468">
        <v>1.1592496483372163</v>
      </c>
      <c r="AL356" s="468">
        <v>1.1464428934787723</v>
      </c>
      <c r="AM356" s="468">
        <v>1.1544344659980872</v>
      </c>
      <c r="AN356" s="468">
        <v>1.14976967397562</v>
      </c>
      <c r="AO356" s="468">
        <v>1.1574301831042078</v>
      </c>
      <c r="AP356" s="468">
        <v>1.1597110399092572</v>
      </c>
      <c r="AQ356" s="468">
        <v>1.1565626653634768</v>
      </c>
      <c r="AR356" s="468">
        <v>1.1544833832435244</v>
      </c>
    </row>
    <row r="357" spans="1:44" s="1" customFormat="1" ht="12.75" customHeight="1" x14ac:dyDescent="0.2">
      <c r="A357" s="465" t="s">
        <v>873</v>
      </c>
      <c r="B357" s="465" t="s">
        <v>1003</v>
      </c>
      <c r="C357" s="465" t="s">
        <v>1004</v>
      </c>
      <c r="D357" s="465" t="s">
        <v>1017</v>
      </c>
      <c r="E357" s="468">
        <v>5.3866308186358749</v>
      </c>
      <c r="F357" s="468">
        <v>6.1315891734415757</v>
      </c>
      <c r="G357" s="468">
        <v>4.8116375369835751</v>
      </c>
      <c r="H357" s="468">
        <v>5.7205436854373746</v>
      </c>
      <c r="I357" s="468">
        <v>5.7037764280409755</v>
      </c>
      <c r="J357" s="468">
        <v>6.053126895636475</v>
      </c>
      <c r="K357" s="468">
        <v>6.2942155899013281</v>
      </c>
      <c r="L357" s="468">
        <v>5.81043546844466</v>
      </c>
      <c r="M357" s="468">
        <v>5.5327841458663398</v>
      </c>
      <c r="N357" s="468">
        <v>5.6156713200330852</v>
      </c>
      <c r="O357" s="468">
        <v>5.6859404149388419</v>
      </c>
      <c r="P357" s="468">
        <v>5.3498382476826931</v>
      </c>
      <c r="Q357" s="468">
        <v>4.3705689627515447</v>
      </c>
      <c r="R357" s="468">
        <v>4.5499966654866153</v>
      </c>
      <c r="S357" s="468">
        <v>5.1178176199544891</v>
      </c>
      <c r="T357" s="468">
        <v>6.5428145916</v>
      </c>
      <c r="U357" s="468">
        <v>6.235823966399999</v>
      </c>
      <c r="V357" s="468">
        <v>6.2214122039999999</v>
      </c>
      <c r="W357" s="468">
        <v>5.8996583100000004</v>
      </c>
      <c r="X357" s="468">
        <v>5.1360608711999989</v>
      </c>
      <c r="Y357" s="468">
        <v>5.1382954475999991</v>
      </c>
      <c r="Z357" s="468">
        <v>5.1534603931999996</v>
      </c>
      <c r="AA357" s="468">
        <v>4.7977862212</v>
      </c>
      <c r="AB357" s="468">
        <v>4.3804727567999997</v>
      </c>
      <c r="AC357" s="468">
        <v>4.2525244272</v>
      </c>
      <c r="AD357" s="468">
        <v>4.2256592951999998</v>
      </c>
      <c r="AE357" s="468">
        <v>4.0173164304000002</v>
      </c>
      <c r="AF357" s="468">
        <v>3.2611761167999997</v>
      </c>
      <c r="AG357" s="468">
        <v>3.6380159171999993</v>
      </c>
      <c r="AH357" s="468">
        <v>3.3909673700706779</v>
      </c>
      <c r="AI357" s="468">
        <v>3.6350472836540386</v>
      </c>
      <c r="AJ357" s="468">
        <v>3.6256601593711029</v>
      </c>
      <c r="AK357" s="468">
        <v>3.4152014212490296</v>
      </c>
      <c r="AL357" s="468">
        <v>3.2476613506345893</v>
      </c>
      <c r="AM357" s="468">
        <v>3.306107292508722</v>
      </c>
      <c r="AN357" s="468">
        <v>3.1971107088639088</v>
      </c>
      <c r="AO357" s="468">
        <v>3.4953397189831095</v>
      </c>
      <c r="AP357" s="468">
        <v>3.549624822448544</v>
      </c>
      <c r="AQ357" s="468">
        <v>3.4663487085861751</v>
      </c>
      <c r="AR357" s="468">
        <v>3.1712833017912896</v>
      </c>
    </row>
    <row r="358" spans="1:44" s="1" customFormat="1" ht="12.75" customHeight="1" x14ac:dyDescent="0.2">
      <c r="A358" s="465" t="s">
        <v>873</v>
      </c>
      <c r="B358" s="465" t="s">
        <v>1005</v>
      </c>
      <c r="C358" s="465" t="s">
        <v>1006</v>
      </c>
      <c r="D358" s="465" t="s">
        <v>1017</v>
      </c>
      <c r="E358" s="468">
        <v>0.31543487826034039</v>
      </c>
      <c r="F358" s="468">
        <v>0.30512156583494082</v>
      </c>
      <c r="G358" s="468">
        <v>0.17188189167184653</v>
      </c>
      <c r="H358" s="468">
        <v>0.17980238757142067</v>
      </c>
      <c r="I358" s="468">
        <v>0.1783376695656253</v>
      </c>
      <c r="J358" s="468">
        <v>0.12299239589464379</v>
      </c>
      <c r="K358" s="468">
        <v>0.31507689062147842</v>
      </c>
      <c r="L358" s="468">
        <v>0.24115642874863141</v>
      </c>
      <c r="M358" s="468">
        <v>0.23708435978897938</v>
      </c>
      <c r="N358" s="468">
        <v>0.22912536293195956</v>
      </c>
      <c r="O358" s="468">
        <v>0.3618698405598641</v>
      </c>
      <c r="P358" s="468">
        <v>0.23614066896097405</v>
      </c>
      <c r="Q358" s="468">
        <v>0.31656593884009626</v>
      </c>
      <c r="R358" s="468">
        <v>0.34845422661453129</v>
      </c>
      <c r="S358" s="468">
        <v>0.29829220117290284</v>
      </c>
      <c r="T358" s="468">
        <v>0.22249222499409121</v>
      </c>
      <c r="U358" s="468">
        <v>0.29351559992804105</v>
      </c>
      <c r="V358" s="468">
        <v>0.24528251516858107</v>
      </c>
      <c r="W358" s="468">
        <v>0.2718126683109231</v>
      </c>
      <c r="X358" s="468">
        <v>0.3823279953979149</v>
      </c>
      <c r="Y358" s="468">
        <v>0.3622416817412597</v>
      </c>
      <c r="Z358" s="468">
        <v>0.28003569074202855</v>
      </c>
      <c r="AA358" s="468">
        <v>0.28418155920590349</v>
      </c>
      <c r="AB358" s="468">
        <v>0.27672166475186061</v>
      </c>
      <c r="AC358" s="468">
        <v>0.33286263744265071</v>
      </c>
      <c r="AD358" s="468">
        <v>0.26789392740338019</v>
      </c>
      <c r="AE358" s="468">
        <v>0.31574276899264125</v>
      </c>
      <c r="AF358" s="468">
        <v>0.2918964861830074</v>
      </c>
      <c r="AG358" s="468">
        <v>0.29026228694914435</v>
      </c>
      <c r="AH358" s="468">
        <v>0.28640597612035068</v>
      </c>
      <c r="AI358" s="468">
        <v>0.25910959674471923</v>
      </c>
      <c r="AJ358" s="468">
        <v>0.28075754233770295</v>
      </c>
      <c r="AK358" s="468">
        <v>0.35782931885818786</v>
      </c>
      <c r="AL358" s="468">
        <v>0.30131950494242526</v>
      </c>
      <c r="AM358" s="468">
        <v>0.23841098516137418</v>
      </c>
      <c r="AN358" s="468">
        <v>0.24184370889558973</v>
      </c>
      <c r="AO358" s="468">
        <v>0.26041774883998858</v>
      </c>
      <c r="AP358" s="468">
        <v>0.22609019683616521</v>
      </c>
      <c r="AQ358" s="468">
        <v>0.2075384449468396</v>
      </c>
      <c r="AR358" s="468">
        <v>0.22366181607498112</v>
      </c>
    </row>
    <row r="359" spans="1:44" s="1" customFormat="1" ht="12.75" customHeight="1" x14ac:dyDescent="0.2">
      <c r="A359" s="465" t="s">
        <v>874</v>
      </c>
      <c r="B359" s="465" t="s">
        <v>974</v>
      </c>
      <c r="C359" s="465" t="s">
        <v>975</v>
      </c>
      <c r="D359" s="465" t="s">
        <v>1017</v>
      </c>
      <c r="E359" s="468">
        <v>1.3504063933167594</v>
      </c>
      <c r="F359" s="468">
        <v>1.3625836757424938</v>
      </c>
      <c r="G359" s="468">
        <v>1.3608598469698563</v>
      </c>
      <c r="H359" s="468">
        <v>1.358485421987363</v>
      </c>
      <c r="I359" s="468">
        <v>1.3572086894413475</v>
      </c>
      <c r="J359" s="468">
        <v>1.3594043586849036</v>
      </c>
      <c r="K359" s="468">
        <v>1.35737013101763</v>
      </c>
      <c r="L359" s="468">
        <v>1.354953553431872</v>
      </c>
      <c r="M359" s="468">
        <v>1.3455953663025977</v>
      </c>
      <c r="N359" s="468">
        <v>1.3552013772202236</v>
      </c>
      <c r="O359" s="468">
        <v>1.3621616428258438</v>
      </c>
      <c r="P359" s="468">
        <v>1.3689101743356245</v>
      </c>
      <c r="Q359" s="468">
        <v>1.3769011254168284</v>
      </c>
      <c r="R359" s="468">
        <v>1.38239582560276</v>
      </c>
      <c r="S359" s="468">
        <v>1.4006806066431172</v>
      </c>
      <c r="T359" s="468">
        <v>1.4413575185831138</v>
      </c>
      <c r="U359" s="468">
        <v>1.4769759687541828</v>
      </c>
      <c r="V359" s="468">
        <v>1.5019230682167579</v>
      </c>
      <c r="W359" s="468">
        <v>1.5270877742179361</v>
      </c>
      <c r="X359" s="468">
        <v>1.5657711236840175</v>
      </c>
      <c r="Y359" s="468">
        <v>1.6346010589258269</v>
      </c>
      <c r="Z359" s="468">
        <v>1.7555541321840493</v>
      </c>
      <c r="AA359" s="468">
        <v>1.8907457312204852</v>
      </c>
      <c r="AB359" s="468">
        <v>1.9711016406929724</v>
      </c>
      <c r="AC359" s="468">
        <v>1.4636313374713765</v>
      </c>
      <c r="AD359" s="468">
        <v>1.8271692157726764</v>
      </c>
      <c r="AE359" s="468">
        <v>1.7314882606247686</v>
      </c>
      <c r="AF359" s="468">
        <v>1.6617651467068377</v>
      </c>
      <c r="AG359" s="468">
        <v>1.6188392507472114</v>
      </c>
      <c r="AH359" s="468">
        <v>1.5849889944300219</v>
      </c>
      <c r="AI359" s="468">
        <v>1.56019905963967</v>
      </c>
      <c r="AJ359" s="468">
        <v>1.5430580301165404</v>
      </c>
      <c r="AK359" s="468">
        <v>1.5325810137421956</v>
      </c>
      <c r="AL359" s="468">
        <v>1.5363324520820665</v>
      </c>
      <c r="AM359" s="468">
        <v>1.5651923470162592</v>
      </c>
      <c r="AN359" s="468">
        <v>1.5795956369640236</v>
      </c>
      <c r="AO359" s="468">
        <v>1.647240543798957</v>
      </c>
      <c r="AP359" s="468">
        <v>1.692054546272586</v>
      </c>
      <c r="AQ359" s="468">
        <v>1.7310131156488702</v>
      </c>
      <c r="AR359" s="468">
        <v>1.749581545595726</v>
      </c>
    </row>
    <row r="360" spans="1:44" s="1" customFormat="1" ht="12.75" customHeight="1" x14ac:dyDescent="0.2">
      <c r="A360" s="465" t="s">
        <v>874</v>
      </c>
      <c r="B360" s="465" t="s">
        <v>976</v>
      </c>
      <c r="C360" s="465" t="s">
        <v>2164</v>
      </c>
      <c r="D360" s="465" t="s">
        <v>1017</v>
      </c>
      <c r="E360" s="469"/>
      <c r="F360" s="469"/>
      <c r="G360" s="469"/>
      <c r="H360" s="469"/>
      <c r="I360" s="469"/>
      <c r="J360" s="468">
        <v>6.5910748566720287E-2</v>
      </c>
      <c r="K360" s="468">
        <v>6.3584621639572347E-2</v>
      </c>
      <c r="L360" s="468">
        <v>6.8061582410262902E-2</v>
      </c>
      <c r="M360" s="468">
        <v>7.2545181971253508E-2</v>
      </c>
      <c r="N360" s="468">
        <v>7.5699839006845113E-2</v>
      </c>
      <c r="O360" s="468">
        <v>8.0554873170499391E-2</v>
      </c>
      <c r="P360" s="468">
        <v>9.0191176528382946E-2</v>
      </c>
      <c r="Q360" s="468">
        <v>9.6687656328951516E-2</v>
      </c>
      <c r="R360" s="468">
        <v>9.9353401714193379E-2</v>
      </c>
      <c r="S360" s="468">
        <v>0.1076786135243496</v>
      </c>
      <c r="T360" s="468">
        <v>0.11130715382754146</v>
      </c>
      <c r="U360" s="468">
        <v>0.10413117277868943</v>
      </c>
      <c r="V360" s="468">
        <v>9.9976968876229408E-2</v>
      </c>
      <c r="W360" s="468">
        <v>9.7481358425965725E-2</v>
      </c>
      <c r="X360" s="468">
        <v>0.10559105437261096</v>
      </c>
      <c r="Y360" s="468">
        <v>0.1061002071717812</v>
      </c>
      <c r="Z360" s="468">
        <v>0.10358690070092701</v>
      </c>
      <c r="AA360" s="468">
        <v>0.10621497985011245</v>
      </c>
      <c r="AB360" s="468">
        <v>0.11117572328535616</v>
      </c>
      <c r="AC360" s="468">
        <v>9.6695986801177344E-2</v>
      </c>
      <c r="AD360" s="468">
        <v>0.1020330007381529</v>
      </c>
      <c r="AE360" s="468">
        <v>0.10984748344014449</v>
      </c>
      <c r="AF360" s="468">
        <v>0.11217463726043615</v>
      </c>
      <c r="AG360" s="468">
        <v>0.11758761094773708</v>
      </c>
      <c r="AH360" s="468">
        <v>0.12385754097238361</v>
      </c>
      <c r="AI360" s="468">
        <v>0.12693041718544024</v>
      </c>
      <c r="AJ360" s="468">
        <v>0.13748470969119428</v>
      </c>
      <c r="AK360" s="468">
        <v>0.13555757341027702</v>
      </c>
      <c r="AL360" s="468">
        <v>0.1433199540731116</v>
      </c>
      <c r="AM360" s="468">
        <v>0.13500047631056181</v>
      </c>
      <c r="AN360" s="468">
        <v>5.2450792418783906E-2</v>
      </c>
      <c r="AO360" s="468">
        <v>6.05474053837756E-2</v>
      </c>
      <c r="AP360" s="468">
        <v>0.11072517059306039</v>
      </c>
      <c r="AQ360" s="468">
        <v>0.12795213638498304</v>
      </c>
      <c r="AR360" s="468">
        <v>0.1338367858027916</v>
      </c>
    </row>
    <row r="361" spans="1:44" s="1" customFormat="1" ht="12.75" customHeight="1" x14ac:dyDescent="0.2">
      <c r="A361" s="465" t="s">
        <v>874</v>
      </c>
      <c r="B361" s="465" t="s">
        <v>976</v>
      </c>
      <c r="C361" s="465" t="s">
        <v>977</v>
      </c>
      <c r="D361" s="465" t="s">
        <v>1017</v>
      </c>
      <c r="E361" s="468">
        <v>7.7517849973965927E-3</v>
      </c>
      <c r="F361" s="468">
        <v>9.0172945480575337E-3</v>
      </c>
      <c r="G361" s="468">
        <v>8.7445409275877552E-3</v>
      </c>
      <c r="H361" s="468">
        <v>1.1099842790071169E-2</v>
      </c>
      <c r="I361" s="468">
        <v>1.3434554881795924E-2</v>
      </c>
      <c r="J361" s="468">
        <v>1.0912605340848178E-2</v>
      </c>
      <c r="K361" s="468">
        <v>1.0366456339729668E-2</v>
      </c>
      <c r="L361" s="468">
        <v>1.0067600809204659E-2</v>
      </c>
      <c r="M361" s="468">
        <v>1.01558908198682E-2</v>
      </c>
      <c r="N361" s="468">
        <v>3.4160896136557059E-3</v>
      </c>
      <c r="O361" s="468">
        <v>3.899790043161148E-3</v>
      </c>
      <c r="P361" s="468">
        <v>2.8116312266886923E-3</v>
      </c>
      <c r="Q361" s="468">
        <v>3.2246674532599609E-3</v>
      </c>
      <c r="R361" s="468">
        <v>3.2190818318984273E-3</v>
      </c>
      <c r="S361" s="468">
        <v>2.770917891145217E-3</v>
      </c>
      <c r="T361" s="468">
        <v>2.6191292045983344E-3</v>
      </c>
      <c r="U361" s="468">
        <v>2.5392235770417314E-3</v>
      </c>
      <c r="V361" s="468">
        <v>2.510642269006309E-3</v>
      </c>
      <c r="W361" s="468">
        <v>2.3680365847032546E-3</v>
      </c>
      <c r="X361" s="468">
        <v>2.4661155996458612E-3</v>
      </c>
      <c r="Y361" s="468">
        <v>2.6127329254685312E-3</v>
      </c>
      <c r="Z361" s="468">
        <v>4.8651283051420323E-4</v>
      </c>
      <c r="AA361" s="468">
        <v>2.2454438331424769E-4</v>
      </c>
      <c r="AB361" s="468">
        <v>2.5167682963138593E-3</v>
      </c>
      <c r="AC361" s="468">
        <v>1.160165037512542E-3</v>
      </c>
      <c r="AD361" s="468">
        <v>2.2454438331424758E-4</v>
      </c>
      <c r="AE361" s="468">
        <v>1.1601459804569461E-3</v>
      </c>
      <c r="AF361" s="468">
        <v>2.7132446317138263E-4</v>
      </c>
      <c r="AG361" s="468">
        <v>5.5200494231419221E-4</v>
      </c>
      <c r="AH361" s="468">
        <v>8.9817753325699033E-4</v>
      </c>
      <c r="AI361" s="468">
        <v>2.0863915616282178E-3</v>
      </c>
      <c r="AJ361" s="468">
        <v>1.964763353999667E-4</v>
      </c>
      <c r="AK361" s="468">
        <v>0</v>
      </c>
      <c r="AL361" s="468">
        <v>0</v>
      </c>
      <c r="AM361" s="468">
        <v>0</v>
      </c>
      <c r="AN361" s="468">
        <v>0</v>
      </c>
      <c r="AO361" s="468">
        <v>0</v>
      </c>
      <c r="AP361" s="468">
        <v>0</v>
      </c>
      <c r="AQ361" s="468">
        <v>0</v>
      </c>
      <c r="AR361" s="468">
        <v>0</v>
      </c>
    </row>
    <row r="362" spans="1:44" s="1" customFormat="1" ht="12.75" customHeight="1" x14ac:dyDescent="0.2">
      <c r="A362" s="465" t="s">
        <v>874</v>
      </c>
      <c r="B362" s="465" t="s">
        <v>978</v>
      </c>
      <c r="C362" s="465" t="s">
        <v>979</v>
      </c>
      <c r="D362" s="465" t="s">
        <v>1017</v>
      </c>
      <c r="E362" s="468">
        <v>0</v>
      </c>
      <c r="F362" s="468">
        <v>0</v>
      </c>
      <c r="G362" s="468">
        <v>0</v>
      </c>
      <c r="H362" s="468">
        <v>0</v>
      </c>
      <c r="I362" s="468">
        <v>0</v>
      </c>
      <c r="J362" s="468">
        <v>0</v>
      </c>
      <c r="K362" s="468">
        <v>0</v>
      </c>
      <c r="L362" s="468">
        <v>0</v>
      </c>
      <c r="M362" s="468">
        <v>0</v>
      </c>
      <c r="N362" s="468">
        <v>0</v>
      </c>
      <c r="O362" s="468">
        <v>0</v>
      </c>
      <c r="P362" s="468">
        <v>0</v>
      </c>
      <c r="Q362" s="468">
        <v>0</v>
      </c>
      <c r="R362" s="468">
        <v>0</v>
      </c>
      <c r="S362" s="468">
        <v>0</v>
      </c>
      <c r="T362" s="468">
        <v>0</v>
      </c>
      <c r="U362" s="468">
        <v>0</v>
      </c>
      <c r="V362" s="468">
        <v>0</v>
      </c>
      <c r="W362" s="468">
        <v>0</v>
      </c>
      <c r="X362" s="468">
        <v>0</v>
      </c>
      <c r="Y362" s="468">
        <v>0</v>
      </c>
      <c r="Z362" s="468">
        <v>0</v>
      </c>
      <c r="AA362" s="468">
        <v>0</v>
      </c>
      <c r="AB362" s="468">
        <v>0</v>
      </c>
      <c r="AC362" s="468">
        <v>0</v>
      </c>
      <c r="AD362" s="468">
        <v>0</v>
      </c>
      <c r="AE362" s="468">
        <v>0</v>
      </c>
      <c r="AF362" s="468">
        <v>0</v>
      </c>
      <c r="AG362" s="468">
        <v>0</v>
      </c>
      <c r="AH362" s="468">
        <v>0</v>
      </c>
      <c r="AI362" s="468">
        <v>0</v>
      </c>
      <c r="AJ362" s="468">
        <v>0</v>
      </c>
      <c r="AK362" s="468">
        <v>0</v>
      </c>
      <c r="AL362" s="468">
        <v>0</v>
      </c>
      <c r="AM362" s="468">
        <v>0</v>
      </c>
      <c r="AN362" s="468">
        <v>0</v>
      </c>
      <c r="AO362" s="468">
        <v>0</v>
      </c>
      <c r="AP362" s="468">
        <v>0</v>
      </c>
      <c r="AQ362" s="468">
        <v>0</v>
      </c>
      <c r="AR362" s="468">
        <v>0</v>
      </c>
    </row>
    <row r="363" spans="1:44" s="1" customFormat="1" ht="12.75" customHeight="1" x14ac:dyDescent="0.2">
      <c r="A363" s="465" t="s">
        <v>874</v>
      </c>
      <c r="B363" s="465" t="s">
        <v>980</v>
      </c>
      <c r="C363" s="465" t="s">
        <v>2165</v>
      </c>
      <c r="D363" s="465" t="s">
        <v>1017</v>
      </c>
      <c r="E363" s="469"/>
      <c r="F363" s="469"/>
      <c r="G363" s="469"/>
      <c r="H363" s="469"/>
      <c r="I363" s="469"/>
      <c r="J363" s="468">
        <v>2.4044128335356244E-2</v>
      </c>
      <c r="K363" s="468">
        <v>2.3357296573424419E-2</v>
      </c>
      <c r="L363" s="468">
        <v>2.303045927853295E-2</v>
      </c>
      <c r="M363" s="468">
        <v>2.2814699310314896E-2</v>
      </c>
      <c r="N363" s="468">
        <v>2.2764917710744847E-2</v>
      </c>
      <c r="O363" s="468">
        <v>2.4388231627801533E-2</v>
      </c>
      <c r="P363" s="468">
        <v>2.9087577642190728E-2</v>
      </c>
      <c r="Q363" s="468">
        <v>2.9285010419422788E-2</v>
      </c>
      <c r="R363" s="468">
        <v>2.444548812627502E-2</v>
      </c>
      <c r="S363" s="468">
        <v>2.203522647766035E-2</v>
      </c>
      <c r="T363" s="468">
        <v>1.9573136354068321E-2</v>
      </c>
      <c r="U363" s="468">
        <v>1.9458051643895424E-2</v>
      </c>
      <c r="V363" s="468">
        <v>1.7155123790279593E-2</v>
      </c>
      <c r="W363" s="468">
        <v>1.6458906774699363E-2</v>
      </c>
      <c r="X363" s="468">
        <v>1.2903327953540485E-2</v>
      </c>
      <c r="Y363" s="468">
        <v>1.335141066548998E-2</v>
      </c>
      <c r="Z363" s="468">
        <v>1.3102400595748541E-2</v>
      </c>
      <c r="AA363" s="468">
        <v>1.4083461536588428E-2</v>
      </c>
      <c r="AB363" s="468">
        <v>1.3951599016040067E-2</v>
      </c>
      <c r="AC363" s="468">
        <v>1.4419838667298904E-2</v>
      </c>
      <c r="AD363" s="468">
        <v>1.6585410866395076E-2</v>
      </c>
      <c r="AE363" s="468">
        <v>1.939654212173899E-2</v>
      </c>
      <c r="AF363" s="468">
        <v>1.6971141996891481E-2</v>
      </c>
      <c r="AG363" s="468">
        <v>1.6819957422667058E-2</v>
      </c>
      <c r="AH363" s="468">
        <v>1.6087476038130908E-2</v>
      </c>
      <c r="AI363" s="468">
        <v>1.5704417706917922E-2</v>
      </c>
      <c r="AJ363" s="468">
        <v>1.6368730879104093E-2</v>
      </c>
      <c r="AK363" s="468">
        <v>1.6082007153003838E-2</v>
      </c>
      <c r="AL363" s="468">
        <v>1.592432487582297E-2</v>
      </c>
      <c r="AM363" s="468">
        <v>1.3657620455857365E-2</v>
      </c>
      <c r="AN363" s="468">
        <v>8.6248960868534636E-3</v>
      </c>
      <c r="AO363" s="468">
        <v>9.3992910909177895E-3</v>
      </c>
      <c r="AP363" s="468">
        <v>1.3673964491271349E-2</v>
      </c>
      <c r="AQ363" s="468">
        <v>1.3837222901467673E-2</v>
      </c>
      <c r="AR363" s="468">
        <v>1.2747706084641331E-2</v>
      </c>
    </row>
    <row r="364" spans="1:44" s="1" customFormat="1" ht="12.75" customHeight="1" x14ac:dyDescent="0.2">
      <c r="A364" s="465" t="s">
        <v>874</v>
      </c>
      <c r="B364" s="465" t="s">
        <v>980</v>
      </c>
      <c r="C364" s="465" t="s">
        <v>981</v>
      </c>
      <c r="D364" s="465" t="s">
        <v>1017</v>
      </c>
      <c r="E364" s="468">
        <v>4.0426889581643081E-2</v>
      </c>
      <c r="F364" s="468">
        <v>4.06444370257713E-2</v>
      </c>
      <c r="G364" s="468">
        <v>3.3544651267672317E-2</v>
      </c>
      <c r="H364" s="468">
        <v>3.5502473355373265E-2</v>
      </c>
      <c r="I364" s="468">
        <v>3.4823774306891812E-2</v>
      </c>
      <c r="J364" s="468">
        <v>3.4174035033991405E-2</v>
      </c>
      <c r="K364" s="468">
        <v>3.1688835451378454E-2</v>
      </c>
      <c r="L364" s="468">
        <v>3.0696558972679283E-2</v>
      </c>
      <c r="M364" s="468">
        <v>2.9588463823238282E-2</v>
      </c>
      <c r="N364" s="468">
        <v>3.6506028728443635E-2</v>
      </c>
      <c r="O364" s="468">
        <v>3.9839584623040887E-2</v>
      </c>
      <c r="P364" s="468">
        <v>3.6530415925976181E-2</v>
      </c>
      <c r="Q364" s="468">
        <v>3.4732689347575341E-2</v>
      </c>
      <c r="R364" s="468">
        <v>3.1154920840622501E-2</v>
      </c>
      <c r="S364" s="468">
        <v>3.0892027581934937E-2</v>
      </c>
      <c r="T364" s="468">
        <v>3.050689923805032E-2</v>
      </c>
      <c r="U364" s="468">
        <v>2.9924328657213128E-2</v>
      </c>
      <c r="V364" s="468">
        <v>2.9580450393165886E-2</v>
      </c>
      <c r="W364" s="468">
        <v>2.7898666057186824E-2</v>
      </c>
      <c r="X364" s="468">
        <v>2.9054554325314112E-2</v>
      </c>
      <c r="Y364" s="468">
        <v>2.8889309808905077E-2</v>
      </c>
      <c r="Z364" s="468">
        <v>2.7740587355281014E-2</v>
      </c>
      <c r="AA364" s="468">
        <v>2.9602434533594981E-2</v>
      </c>
      <c r="AB364" s="468">
        <v>2.632782894359554E-2</v>
      </c>
      <c r="AC364" s="468">
        <v>2.2080162644446472E-2</v>
      </c>
      <c r="AD364" s="468">
        <v>2.0695507328796495E-2</v>
      </c>
      <c r="AE364" s="468">
        <v>1.728056149922564E-2</v>
      </c>
      <c r="AF364" s="468">
        <v>1.8880440230339659E-2</v>
      </c>
      <c r="AG364" s="468">
        <v>1.9516649316396691E-2</v>
      </c>
      <c r="AH364" s="468">
        <v>1.1695019964283728E-2</v>
      </c>
      <c r="AI364" s="468">
        <v>1.2817741880854969E-2</v>
      </c>
      <c r="AJ364" s="468">
        <v>1.4136940132826176E-2</v>
      </c>
      <c r="AK364" s="468">
        <v>9.3185919075466916E-3</v>
      </c>
      <c r="AL364" s="468">
        <v>1.4810573282768916E-2</v>
      </c>
      <c r="AM364" s="468">
        <v>1.2200244826740791E-2</v>
      </c>
      <c r="AN364" s="468">
        <v>1.3322966743309378E-2</v>
      </c>
      <c r="AO364" s="468">
        <v>7.9526135757129381E-3</v>
      </c>
      <c r="AP364" s="468">
        <v>1.6279467790282956E-3</v>
      </c>
      <c r="AQ364" s="468">
        <v>1.0759418367141031E-3</v>
      </c>
      <c r="AR364" s="468">
        <v>8.7946550131413664E-4</v>
      </c>
    </row>
    <row r="365" spans="1:44" s="1" customFormat="1" ht="12.75" customHeight="1" x14ac:dyDescent="0.2">
      <c r="A365" s="465" t="s">
        <v>874</v>
      </c>
      <c r="B365" s="465" t="s">
        <v>982</v>
      </c>
      <c r="C365" s="465" t="s">
        <v>983</v>
      </c>
      <c r="D365" s="465" t="s">
        <v>1017</v>
      </c>
      <c r="E365" s="468">
        <v>0</v>
      </c>
      <c r="F365" s="468">
        <v>0</v>
      </c>
      <c r="G365" s="468">
        <v>0</v>
      </c>
      <c r="H365" s="468">
        <v>0</v>
      </c>
      <c r="I365" s="468">
        <v>0</v>
      </c>
      <c r="J365" s="468">
        <v>0</v>
      </c>
      <c r="K365" s="468">
        <v>0</v>
      </c>
      <c r="L365" s="468">
        <v>0</v>
      </c>
      <c r="M365" s="468">
        <v>0</v>
      </c>
      <c r="N365" s="468">
        <v>0</v>
      </c>
      <c r="O365" s="468">
        <v>0</v>
      </c>
      <c r="P365" s="468">
        <v>0</v>
      </c>
      <c r="Q365" s="468">
        <v>0</v>
      </c>
      <c r="R365" s="468">
        <v>0</v>
      </c>
      <c r="S365" s="468">
        <v>0</v>
      </c>
      <c r="T365" s="468">
        <v>0</v>
      </c>
      <c r="U365" s="468">
        <v>0</v>
      </c>
      <c r="V365" s="468">
        <v>0</v>
      </c>
      <c r="W365" s="468">
        <v>0</v>
      </c>
      <c r="X365" s="468">
        <v>0</v>
      </c>
      <c r="Y365" s="468">
        <v>0</v>
      </c>
      <c r="Z365" s="468">
        <v>0</v>
      </c>
      <c r="AA365" s="468">
        <v>0</v>
      </c>
      <c r="AB365" s="468">
        <v>0</v>
      </c>
      <c r="AC365" s="468">
        <v>0</v>
      </c>
      <c r="AD365" s="468">
        <v>0</v>
      </c>
      <c r="AE365" s="468">
        <v>0</v>
      </c>
      <c r="AF365" s="468">
        <v>0</v>
      </c>
      <c r="AG365" s="468">
        <v>0</v>
      </c>
      <c r="AH365" s="468">
        <v>0</v>
      </c>
      <c r="AI365" s="468">
        <v>0</v>
      </c>
      <c r="AJ365" s="468">
        <v>0</v>
      </c>
      <c r="AK365" s="468">
        <v>0</v>
      </c>
      <c r="AL365" s="468">
        <v>0</v>
      </c>
      <c r="AM365" s="468">
        <v>0</v>
      </c>
      <c r="AN365" s="468">
        <v>0</v>
      </c>
      <c r="AO365" s="468">
        <v>0</v>
      </c>
      <c r="AP365" s="468">
        <v>0</v>
      </c>
      <c r="AQ365" s="468">
        <v>0</v>
      </c>
      <c r="AR365" s="468">
        <v>0</v>
      </c>
    </row>
    <row r="366" spans="1:44" s="1" customFormat="1" ht="12.75" customHeight="1" x14ac:dyDescent="0.2">
      <c r="A366" s="465" t="s">
        <v>874</v>
      </c>
      <c r="B366" s="465" t="s">
        <v>984</v>
      </c>
      <c r="C366" s="465" t="s">
        <v>985</v>
      </c>
      <c r="D366" s="465" t="s">
        <v>1017</v>
      </c>
      <c r="E366" s="468">
        <v>18.802090553736765</v>
      </c>
      <c r="F366" s="468">
        <v>19.185232476894569</v>
      </c>
      <c r="G366" s="468">
        <v>19.412878123952471</v>
      </c>
      <c r="H366" s="468">
        <v>19.890428129436796</v>
      </c>
      <c r="I366" s="468">
        <v>19.853070010544652</v>
      </c>
      <c r="J366" s="468">
        <v>21.184747138442312</v>
      </c>
      <c r="K366" s="468">
        <v>22.637718080065817</v>
      </c>
      <c r="L366" s="468">
        <v>23.854306436918819</v>
      </c>
      <c r="M366" s="468">
        <v>24.509837750849481</v>
      </c>
      <c r="N366" s="468">
        <v>25.38154236579113</v>
      </c>
      <c r="O366" s="468">
        <v>25.625102127717806</v>
      </c>
      <c r="P366" s="468">
        <v>25.767384547727801</v>
      </c>
      <c r="Q366" s="468">
        <v>26.485483356925929</v>
      </c>
      <c r="R366" s="468">
        <v>26.878561198421544</v>
      </c>
      <c r="S366" s="468">
        <v>26.928191760773011</v>
      </c>
      <c r="T366" s="468">
        <v>26.890587982738204</v>
      </c>
      <c r="U366" s="468">
        <v>26.574832543211624</v>
      </c>
      <c r="V366" s="468">
        <v>27.230453956409409</v>
      </c>
      <c r="W366" s="468">
        <v>27.951184264560759</v>
      </c>
      <c r="X366" s="468">
        <v>28.391246326185495</v>
      </c>
      <c r="Y366" s="468">
        <v>27.890389019876089</v>
      </c>
      <c r="Z366" s="468">
        <v>28.066427646662405</v>
      </c>
      <c r="AA366" s="468">
        <v>28.896471889773089</v>
      </c>
      <c r="AB366" s="468">
        <v>28.527713211640108</v>
      </c>
      <c r="AC366" s="468">
        <v>28.182461722156411</v>
      </c>
      <c r="AD366" s="468">
        <v>27.909046295865672</v>
      </c>
      <c r="AE366" s="468">
        <v>28.194201761233575</v>
      </c>
      <c r="AF366" s="468">
        <v>28.301449125474736</v>
      </c>
      <c r="AG366" s="468">
        <v>28.66249268804151</v>
      </c>
      <c r="AH366" s="468">
        <v>29.292606386507362</v>
      </c>
      <c r="AI366" s="468">
        <v>30.248337042008075</v>
      </c>
      <c r="AJ366" s="468">
        <v>30.645624748232862</v>
      </c>
      <c r="AK366" s="468">
        <v>31.13426028096276</v>
      </c>
      <c r="AL366" s="468">
        <v>31.876223871790565</v>
      </c>
      <c r="AM366" s="468">
        <v>31.979061780848475</v>
      </c>
      <c r="AN366" s="468">
        <v>29.192667251981412</v>
      </c>
      <c r="AO366" s="468">
        <v>29.824882356722746</v>
      </c>
      <c r="AP366" s="468">
        <v>30.212553213349182</v>
      </c>
      <c r="AQ366" s="468">
        <v>30.674938392989823</v>
      </c>
      <c r="AR366" s="468">
        <v>29.461361059231724</v>
      </c>
    </row>
    <row r="367" spans="1:44" s="1" customFormat="1" ht="12.75" customHeight="1" x14ac:dyDescent="0.2">
      <c r="A367" s="465" t="s">
        <v>874</v>
      </c>
      <c r="B367" s="465" t="s">
        <v>986</v>
      </c>
      <c r="C367" s="465" t="s">
        <v>987</v>
      </c>
      <c r="D367" s="465" t="s">
        <v>1017</v>
      </c>
      <c r="E367" s="468">
        <v>3.1928852585114105</v>
      </c>
      <c r="F367" s="468">
        <v>3.4170487550631017</v>
      </c>
      <c r="G367" s="468">
        <v>3.4855941036697722</v>
      </c>
      <c r="H367" s="468">
        <v>3.5741059631819336</v>
      </c>
      <c r="I367" s="468">
        <v>3.667880154896225</v>
      </c>
      <c r="J367" s="468">
        <v>3.902451367517811</v>
      </c>
      <c r="K367" s="468">
        <v>4.1506580884491271</v>
      </c>
      <c r="L367" s="468">
        <v>4.1822178674444253</v>
      </c>
      <c r="M367" s="468">
        <v>4.2611077431814852</v>
      </c>
      <c r="N367" s="468">
        <v>4.4640527829674452</v>
      </c>
      <c r="O367" s="468">
        <v>4.457871072166526</v>
      </c>
      <c r="P367" s="468">
        <v>4.5052238566705647</v>
      </c>
      <c r="Q367" s="468">
        <v>4.5760254064477088</v>
      </c>
      <c r="R367" s="468">
        <v>4.6989481271787374</v>
      </c>
      <c r="S367" s="468">
        <v>4.8726980784936744</v>
      </c>
      <c r="T367" s="468">
        <v>5.0076252595886217</v>
      </c>
      <c r="U367" s="468">
        <v>5.2053312228213766</v>
      </c>
      <c r="V367" s="468">
        <v>5.266958369620875</v>
      </c>
      <c r="W367" s="468">
        <v>5.4945497796894927</v>
      </c>
      <c r="X367" s="468">
        <v>5.8175869545384229</v>
      </c>
      <c r="Y367" s="468">
        <v>6.025077997487549</v>
      </c>
      <c r="Z367" s="468">
        <v>6.4966629602098473</v>
      </c>
      <c r="AA367" s="468">
        <v>7.0632715861778834</v>
      </c>
      <c r="AB367" s="468">
        <v>7.0233676498627329</v>
      </c>
      <c r="AC367" s="468">
        <v>6.5738594791705527</v>
      </c>
      <c r="AD367" s="468">
        <v>6.4188887427501298</v>
      </c>
      <c r="AE367" s="468">
        <v>6.0976161171114267</v>
      </c>
      <c r="AF367" s="468">
        <v>5.8377826638455454</v>
      </c>
      <c r="AG367" s="468">
        <v>5.5760209412384194</v>
      </c>
      <c r="AH367" s="468">
        <v>5.3495861505769273</v>
      </c>
      <c r="AI367" s="468">
        <v>5.3590652734440427</v>
      </c>
      <c r="AJ367" s="468">
        <v>5.2903443410912914</v>
      </c>
      <c r="AK367" s="468">
        <v>5.2828126830993209</v>
      </c>
      <c r="AL367" s="468">
        <v>5.2918226656208178</v>
      </c>
      <c r="AM367" s="468">
        <v>5.0369695462947659</v>
      </c>
      <c r="AN367" s="468">
        <v>4.6785030447601956</v>
      </c>
      <c r="AO367" s="468">
        <v>4.7846689150181172</v>
      </c>
      <c r="AP367" s="468">
        <v>5.0751147264453804</v>
      </c>
      <c r="AQ367" s="468">
        <v>5.0999536434718653</v>
      </c>
      <c r="AR367" s="468">
        <v>5.2518050400810674</v>
      </c>
    </row>
    <row r="368" spans="1:44" s="1" customFormat="1" ht="12.75" customHeight="1" x14ac:dyDescent="0.2">
      <c r="A368" s="465" t="s">
        <v>874</v>
      </c>
      <c r="B368" s="465" t="s">
        <v>988</v>
      </c>
      <c r="C368" s="465" t="s">
        <v>989</v>
      </c>
      <c r="D368" s="465" t="s">
        <v>1017</v>
      </c>
      <c r="E368" s="468">
        <v>4.6044383330840057</v>
      </c>
      <c r="F368" s="468">
        <v>5.1570563339590674</v>
      </c>
      <c r="G368" s="468">
        <v>5.0433035069993961</v>
      </c>
      <c r="H368" s="468">
        <v>4.9380635438346276</v>
      </c>
      <c r="I368" s="468">
        <v>5.1047051563645676</v>
      </c>
      <c r="J368" s="468">
        <v>5.2153347101858012</v>
      </c>
      <c r="K368" s="468">
        <v>5.2099476301052201</v>
      </c>
      <c r="L368" s="468">
        <v>5.0313507489115841</v>
      </c>
      <c r="M368" s="468">
        <v>4.8670348029403163</v>
      </c>
      <c r="N368" s="468">
        <v>5.2965073044401567</v>
      </c>
      <c r="O368" s="468">
        <v>5.4874862771847397</v>
      </c>
      <c r="P368" s="468">
        <v>5.6420026974464088</v>
      </c>
      <c r="Q368" s="468">
        <v>5.7322219926352158</v>
      </c>
      <c r="R368" s="468">
        <v>5.8477319908413437</v>
      </c>
      <c r="S368" s="468">
        <v>6.0278784720323157</v>
      </c>
      <c r="T368" s="468">
        <v>5.805523708384781</v>
      </c>
      <c r="U368" s="468">
        <v>5.9682164995757603</v>
      </c>
      <c r="V368" s="468">
        <v>5.9719092860254319</v>
      </c>
      <c r="W368" s="468">
        <v>6.39902416496522</v>
      </c>
      <c r="X368" s="468">
        <v>6.6661132135195587</v>
      </c>
      <c r="Y368" s="468">
        <v>6.7064302677076508</v>
      </c>
      <c r="Z368" s="468">
        <v>6.9022458348947735</v>
      </c>
      <c r="AA368" s="468">
        <v>7.1774582932004245</v>
      </c>
      <c r="AB368" s="468">
        <v>6.7819819851539656</v>
      </c>
      <c r="AC368" s="468">
        <v>6.0817607048964621</v>
      </c>
      <c r="AD368" s="468">
        <v>6.4495717612504606</v>
      </c>
      <c r="AE368" s="468">
        <v>6.8053116042373754</v>
      </c>
      <c r="AF368" s="468">
        <v>6.3740146724125903</v>
      </c>
      <c r="AG368" s="468">
        <v>6.2047593840902602</v>
      </c>
      <c r="AH368" s="468">
        <v>6.6117161832394196</v>
      </c>
      <c r="AI368" s="468">
        <v>6.7179939072391104</v>
      </c>
      <c r="AJ368" s="468">
        <v>6.9597868540441539</v>
      </c>
      <c r="AK368" s="468">
        <v>7.0612020593813813</v>
      </c>
      <c r="AL368" s="468">
        <v>7.2426534137614675</v>
      </c>
      <c r="AM368" s="468">
        <v>7.1288365727182761</v>
      </c>
      <c r="AN368" s="468">
        <v>6.9717037847899901</v>
      </c>
      <c r="AO368" s="468">
        <v>7.221928117656093</v>
      </c>
      <c r="AP368" s="468">
        <v>6.9958707741169581</v>
      </c>
      <c r="AQ368" s="468">
        <v>6.9908833983269334</v>
      </c>
      <c r="AR368" s="468">
        <v>5.6475074687709377</v>
      </c>
    </row>
    <row r="369" spans="1:44" s="1" customFormat="1" ht="12.75" customHeight="1" x14ac:dyDescent="0.2">
      <c r="A369" s="465" t="s">
        <v>874</v>
      </c>
      <c r="B369" s="465" t="s">
        <v>990</v>
      </c>
      <c r="C369" s="465" t="s">
        <v>991</v>
      </c>
      <c r="D369" s="465" t="s">
        <v>1017</v>
      </c>
      <c r="E369" s="468">
        <v>8.8007858171438705E-2</v>
      </c>
      <c r="F369" s="468">
        <v>8.667591544605624E-2</v>
      </c>
      <c r="G369" s="468">
        <v>8.3812272217882955E-2</v>
      </c>
      <c r="H369" s="468">
        <v>8.4014144925150192E-2</v>
      </c>
      <c r="I369" s="468">
        <v>8.2341391975257749E-2</v>
      </c>
      <c r="J369" s="468">
        <v>8.7695165704917186E-2</v>
      </c>
      <c r="K369" s="468">
        <v>9.0124637890176093E-2</v>
      </c>
      <c r="L369" s="468">
        <v>9.5484743902438635E-2</v>
      </c>
      <c r="M369" s="468">
        <v>0.10030136650731214</v>
      </c>
      <c r="N369" s="468">
        <v>0.10675150227525784</v>
      </c>
      <c r="O369" s="468">
        <v>0.11132343029984798</v>
      </c>
      <c r="P369" s="468">
        <v>0.1146078782927344</v>
      </c>
      <c r="Q369" s="468">
        <v>0.12191421463625793</v>
      </c>
      <c r="R369" s="468">
        <v>0.12835309879073037</v>
      </c>
      <c r="S369" s="468">
        <v>0.12954229891382724</v>
      </c>
      <c r="T369" s="468">
        <v>0.12908220989062577</v>
      </c>
      <c r="U369" s="468">
        <v>0.12700978658869932</v>
      </c>
      <c r="V369" s="468">
        <v>0.13132101130475374</v>
      </c>
      <c r="W369" s="468">
        <v>0.13286047553543373</v>
      </c>
      <c r="X369" s="468">
        <v>0.13222865322868776</v>
      </c>
      <c r="Y369" s="468">
        <v>0.134279076910856</v>
      </c>
      <c r="Z369" s="468">
        <v>0.1397451366936644</v>
      </c>
      <c r="AA369" s="468">
        <v>0.14740509975202057</v>
      </c>
      <c r="AB369" s="468">
        <v>0.14718887081754908</v>
      </c>
      <c r="AC369" s="468">
        <v>0.14190730496111129</v>
      </c>
      <c r="AD369" s="468">
        <v>0.14225330313890683</v>
      </c>
      <c r="AE369" s="468">
        <v>0.14039544826927558</v>
      </c>
      <c r="AF369" s="468">
        <v>0.14249089996860481</v>
      </c>
      <c r="AG369" s="468">
        <v>0.1448466600257414</v>
      </c>
      <c r="AH369" s="468">
        <v>0.1488512962603849</v>
      </c>
      <c r="AI369" s="468">
        <v>0.15100135864880204</v>
      </c>
      <c r="AJ369" s="468">
        <v>0.15129981158566519</v>
      </c>
      <c r="AK369" s="468">
        <v>0.1542357892676878</v>
      </c>
      <c r="AL369" s="468">
        <v>0.1566095439554761</v>
      </c>
      <c r="AM369" s="468">
        <v>0.15687749655403088</v>
      </c>
      <c r="AN369" s="468">
        <v>0.1564940737197158</v>
      </c>
      <c r="AO369" s="468">
        <v>0.15717431457115311</v>
      </c>
      <c r="AP369" s="468">
        <v>0.15425771895010215</v>
      </c>
      <c r="AQ369" s="468">
        <v>0.15386513054687198</v>
      </c>
      <c r="AR369" s="468">
        <v>0.14581506766373803</v>
      </c>
    </row>
    <row r="370" spans="1:44" s="1" customFormat="1" ht="12.75" customHeight="1" x14ac:dyDescent="0.2">
      <c r="A370" s="465" t="s">
        <v>874</v>
      </c>
      <c r="B370" s="465" t="s">
        <v>1013</v>
      </c>
      <c r="C370" s="465" t="s">
        <v>1014</v>
      </c>
      <c r="D370" s="465" t="s">
        <v>1017</v>
      </c>
      <c r="E370" s="468">
        <v>65.967430183522751</v>
      </c>
      <c r="F370" s="468">
        <v>69.804767706051251</v>
      </c>
      <c r="G370" s="468">
        <v>70.132798384123035</v>
      </c>
      <c r="H370" s="468">
        <v>71.10226123149873</v>
      </c>
      <c r="I370" s="468">
        <v>72.107430782318929</v>
      </c>
      <c r="J370" s="468">
        <v>76.204216571764007</v>
      </c>
      <c r="K370" s="468">
        <v>79.950113269624197</v>
      </c>
      <c r="L370" s="468">
        <v>81.639810458074322</v>
      </c>
      <c r="M370" s="468">
        <v>82.59656667878815</v>
      </c>
      <c r="N370" s="468">
        <v>87.072008448364329</v>
      </c>
      <c r="O370" s="468">
        <v>88.539901848270503</v>
      </c>
      <c r="P370" s="468">
        <v>90.409970849117627</v>
      </c>
      <c r="Q370" s="468">
        <v>93.479346778910809</v>
      </c>
      <c r="R370" s="468">
        <v>95.999752534680383</v>
      </c>
      <c r="S370" s="468">
        <v>98.173404056754521</v>
      </c>
      <c r="T370" s="468">
        <v>98.061065730361264</v>
      </c>
      <c r="U370" s="468">
        <v>98.270126401264505</v>
      </c>
      <c r="V370" s="468">
        <v>99.669152404361157</v>
      </c>
      <c r="W370" s="468">
        <v>102.93890612870783</v>
      </c>
      <c r="X370" s="468">
        <v>106.26357067171816</v>
      </c>
      <c r="Y370" s="468">
        <v>107.00405449819337</v>
      </c>
      <c r="Z370" s="468">
        <v>110.62747989745793</v>
      </c>
      <c r="AA370" s="468">
        <v>115.75551725065723</v>
      </c>
      <c r="AB370" s="468">
        <v>113.13892648135173</v>
      </c>
      <c r="AC370" s="468">
        <v>107.78767333676055</v>
      </c>
      <c r="AD370" s="468">
        <v>107.31664654189255</v>
      </c>
      <c r="AE370" s="468">
        <v>108.2367710703509</v>
      </c>
      <c r="AF370" s="468">
        <v>105.32614798204244</v>
      </c>
      <c r="AG370" s="468">
        <v>103.71873605028082</v>
      </c>
      <c r="AH370" s="468">
        <v>105.02637192331569</v>
      </c>
      <c r="AI370" s="468">
        <v>107.12108267359888</v>
      </c>
      <c r="AJ370" s="468">
        <v>107.9725824696508</v>
      </c>
      <c r="AK370" s="468">
        <v>109.09803144230114</v>
      </c>
      <c r="AL370" s="468">
        <v>111.93018092005389</v>
      </c>
      <c r="AM370" s="468">
        <v>110.99081624687999</v>
      </c>
      <c r="AN370" s="468">
        <v>103.27556092063691</v>
      </c>
      <c r="AO370" s="468">
        <v>105.45197701429102</v>
      </c>
      <c r="AP370" s="468">
        <v>106.39109020651402</v>
      </c>
      <c r="AQ370" s="468">
        <v>107.14044933451552</v>
      </c>
      <c r="AR370" s="468">
        <v>100.83728925558508</v>
      </c>
    </row>
    <row r="371" spans="1:44" s="1" customFormat="1" ht="12.75" customHeight="1" x14ac:dyDescent="0.2">
      <c r="A371" s="465" t="s">
        <v>874</v>
      </c>
      <c r="B371" s="465" t="s">
        <v>1015</v>
      </c>
      <c r="C371" s="465" t="s">
        <v>1016</v>
      </c>
      <c r="D371" s="465" t="s">
        <v>1017</v>
      </c>
      <c r="E371" s="468">
        <v>10.773192308201955</v>
      </c>
      <c r="F371" s="468">
        <v>11.48482279084541</v>
      </c>
      <c r="G371" s="468">
        <v>11.512320361732137</v>
      </c>
      <c r="H371" s="468">
        <v>11.630335523170817</v>
      </c>
      <c r="I371" s="468">
        <v>11.825484649774269</v>
      </c>
      <c r="J371" s="468">
        <v>12.445084238161085</v>
      </c>
      <c r="K371" s="468">
        <v>12.998226237898731</v>
      </c>
      <c r="L371" s="468">
        <v>13.219632113914994</v>
      </c>
      <c r="M371" s="468">
        <v>13.321273345203883</v>
      </c>
      <c r="N371" s="468">
        <v>14.087553553770785</v>
      </c>
      <c r="O371" s="468">
        <v>14.348061249405783</v>
      </c>
      <c r="P371" s="468">
        <v>14.644386041001505</v>
      </c>
      <c r="Q371" s="468">
        <v>15.117936544542889</v>
      </c>
      <c r="R371" s="468">
        <v>15.529509851833737</v>
      </c>
      <c r="S371" s="468">
        <v>15.914677264108414</v>
      </c>
      <c r="T371" s="468">
        <v>15.835326624200022</v>
      </c>
      <c r="U371" s="468">
        <v>15.912162668749234</v>
      </c>
      <c r="V371" s="468">
        <v>16.143603360902258</v>
      </c>
      <c r="W371" s="468">
        <v>16.843039493528394</v>
      </c>
      <c r="X371" s="468">
        <v>17.429504554320619</v>
      </c>
      <c r="Y371" s="468">
        <v>17.557426317358438</v>
      </c>
      <c r="Z371" s="468">
        <v>18.210196876820028</v>
      </c>
      <c r="AA371" s="468">
        <v>19.185719226036376</v>
      </c>
      <c r="AB371" s="468">
        <v>18.772470190748333</v>
      </c>
      <c r="AC371" s="468">
        <v>17.752278797335542</v>
      </c>
      <c r="AD371" s="468">
        <v>17.820965176873599</v>
      </c>
      <c r="AE371" s="468">
        <v>18.063047346806034</v>
      </c>
      <c r="AF371" s="468">
        <v>17.641807871293768</v>
      </c>
      <c r="AG371" s="468">
        <v>17.45373314239411</v>
      </c>
      <c r="AH371" s="468">
        <v>17.909237614925544</v>
      </c>
      <c r="AI371" s="468">
        <v>18.373921766967374</v>
      </c>
      <c r="AJ371" s="468">
        <v>18.74220709104554</v>
      </c>
      <c r="AK371" s="468">
        <v>19.026385923187554</v>
      </c>
      <c r="AL371" s="468">
        <v>19.504792935803117</v>
      </c>
      <c r="AM371" s="468">
        <v>19.359306011428192</v>
      </c>
      <c r="AN371" s="468">
        <v>18.176281436876746</v>
      </c>
      <c r="AO371" s="468">
        <v>18.763965974102316</v>
      </c>
      <c r="AP371" s="468">
        <v>19.069974417639141</v>
      </c>
      <c r="AQ371" s="468">
        <v>19.592458197531396</v>
      </c>
      <c r="AR371" s="468">
        <v>18.710894341921524</v>
      </c>
    </row>
    <row r="372" spans="1:44" s="1" customFormat="1" ht="12.75" customHeight="1" x14ac:dyDescent="0.2">
      <c r="A372" s="465" t="s">
        <v>874</v>
      </c>
      <c r="B372" s="465" t="s">
        <v>992</v>
      </c>
      <c r="C372" s="465" t="s">
        <v>915</v>
      </c>
      <c r="D372" s="465" t="s">
        <v>1017</v>
      </c>
      <c r="E372" s="468">
        <v>0.92964551705853427</v>
      </c>
      <c r="F372" s="468">
        <v>0.93559904485068079</v>
      </c>
      <c r="G372" s="468">
        <v>0.83176489679055532</v>
      </c>
      <c r="H372" s="468">
        <v>0.86235301480140925</v>
      </c>
      <c r="I372" s="468">
        <v>0.79390099806394832</v>
      </c>
      <c r="J372" s="468">
        <v>0.75808489503858523</v>
      </c>
      <c r="K372" s="468">
        <v>0.77075140110260043</v>
      </c>
      <c r="L372" s="468">
        <v>0.81535539896939058</v>
      </c>
      <c r="M372" s="468">
        <v>0.84630967895022369</v>
      </c>
      <c r="N372" s="468">
        <v>0.76707621529720416</v>
      </c>
      <c r="O372" s="468">
        <v>0.77382309559970763</v>
      </c>
      <c r="P372" s="468">
        <v>0.76797127957091549</v>
      </c>
      <c r="Q372" s="468">
        <v>0.7477509802598824</v>
      </c>
      <c r="R372" s="468">
        <v>0.63095875279222224</v>
      </c>
      <c r="S372" s="468">
        <v>0.59272869133944306</v>
      </c>
      <c r="T372" s="468">
        <v>0.58202861383456805</v>
      </c>
      <c r="U372" s="468">
        <v>0.53951309675246018</v>
      </c>
      <c r="V372" s="468">
        <v>0.53776365442276586</v>
      </c>
      <c r="W372" s="468">
        <v>0.55769916004021347</v>
      </c>
      <c r="X372" s="468">
        <v>0.55234234050355224</v>
      </c>
      <c r="Y372" s="468">
        <v>0.59299992270838808</v>
      </c>
      <c r="Z372" s="468">
        <v>0.57931630014511948</v>
      </c>
      <c r="AA372" s="468">
        <v>0.58142512403866597</v>
      </c>
      <c r="AB372" s="468">
        <v>0.60468321392568825</v>
      </c>
      <c r="AC372" s="468">
        <v>0.58809741571470953</v>
      </c>
      <c r="AD372" s="468">
        <v>0.61871265648436158</v>
      </c>
      <c r="AE372" s="468">
        <v>0.60558996149403854</v>
      </c>
      <c r="AF372" s="468">
        <v>0.60574965277411552</v>
      </c>
      <c r="AG372" s="468">
        <v>0.60204689534909628</v>
      </c>
      <c r="AH372" s="468">
        <v>0.61259713537523497</v>
      </c>
      <c r="AI372" s="468">
        <v>0.60330967929594392</v>
      </c>
      <c r="AJ372" s="468">
        <v>0.61587885647255991</v>
      </c>
      <c r="AK372" s="468">
        <v>0.59272611245995377</v>
      </c>
      <c r="AL372" s="468">
        <v>0.54510676679937087</v>
      </c>
      <c r="AM372" s="468">
        <v>0.54433406177183452</v>
      </c>
      <c r="AN372" s="468">
        <v>0.47816740821312459</v>
      </c>
      <c r="AO372" s="468">
        <v>0.4493849648445673</v>
      </c>
      <c r="AP372" s="468">
        <v>0.43821517129712451</v>
      </c>
      <c r="AQ372" s="468">
        <v>0.4215352212793515</v>
      </c>
      <c r="AR372" s="468">
        <v>0.42186229797167951</v>
      </c>
    </row>
    <row r="373" spans="1:44" s="1" customFormat="1" ht="12.75" customHeight="1" x14ac:dyDescent="0.2">
      <c r="A373" s="465" t="s">
        <v>874</v>
      </c>
      <c r="B373" s="465" t="s">
        <v>992</v>
      </c>
      <c r="C373" s="465" t="s">
        <v>2166</v>
      </c>
      <c r="D373" s="465" t="s">
        <v>1017</v>
      </c>
      <c r="E373" s="469"/>
      <c r="F373" s="469"/>
      <c r="G373" s="469"/>
      <c r="H373" s="469"/>
      <c r="I373" s="469"/>
      <c r="J373" s="468">
        <v>1990.1203154585187</v>
      </c>
      <c r="K373" s="468">
        <v>1993.6498751982103</v>
      </c>
      <c r="L373" s="468">
        <v>2055.9229306443872</v>
      </c>
      <c r="M373" s="468">
        <v>2164.1718740504489</v>
      </c>
      <c r="N373" s="468">
        <v>2075.8394229086907</v>
      </c>
      <c r="O373" s="468">
        <v>2122.3216940915549</v>
      </c>
      <c r="P373" s="468">
        <v>2176.0903942062437</v>
      </c>
      <c r="Q373" s="468">
        <v>2226.5835510157417</v>
      </c>
      <c r="R373" s="468">
        <v>2165.9960448157631</v>
      </c>
      <c r="S373" s="468">
        <v>2150.9940160838596</v>
      </c>
      <c r="T373" s="468">
        <v>2157.8285479847968</v>
      </c>
      <c r="U373" s="468">
        <v>2083.6634805453186</v>
      </c>
      <c r="V373" s="468">
        <v>2133.1818161419524</v>
      </c>
      <c r="W373" s="468">
        <v>2125.3107275889697</v>
      </c>
      <c r="X373" s="468">
        <v>2170.5793056462844</v>
      </c>
      <c r="Y373" s="468">
        <v>2256.6381045007361</v>
      </c>
      <c r="Z373" s="468">
        <v>2234.0176097996218</v>
      </c>
      <c r="AA373" s="468">
        <v>2172.8579501049371</v>
      </c>
      <c r="AB373" s="468">
        <v>2283.616586575833</v>
      </c>
      <c r="AC373" s="468">
        <v>2311.8341352350703</v>
      </c>
      <c r="AD373" s="468">
        <v>2397.7035714101189</v>
      </c>
      <c r="AE373" s="468">
        <v>2407.254815623473</v>
      </c>
      <c r="AF373" s="468">
        <v>2369.1635379387935</v>
      </c>
      <c r="AG373" s="468">
        <v>2366.7749168999276</v>
      </c>
      <c r="AH373" s="468">
        <v>2383.0030589685725</v>
      </c>
      <c r="AI373" s="468">
        <v>2405.1197785021759</v>
      </c>
      <c r="AJ373" s="468">
        <v>2493.2686195482634</v>
      </c>
      <c r="AK373" s="468">
        <v>2417.8549424161124</v>
      </c>
      <c r="AL373" s="468">
        <v>2314.5413020080791</v>
      </c>
      <c r="AM373" s="468">
        <v>2461.52504146306</v>
      </c>
      <c r="AN373" s="468">
        <v>2207.1434288257315</v>
      </c>
      <c r="AO373" s="468">
        <v>2208.1248190694423</v>
      </c>
      <c r="AP373" s="468">
        <v>2508.1629243068742</v>
      </c>
      <c r="AQ373" s="468">
        <v>2456.879654276323</v>
      </c>
      <c r="AR373" s="468">
        <v>2477.4823633830092</v>
      </c>
    </row>
    <row r="374" spans="1:44" s="1" customFormat="1" ht="12.75" customHeight="1" x14ac:dyDescent="0.2">
      <c r="A374" s="465" t="s">
        <v>874</v>
      </c>
      <c r="B374" s="465" t="s">
        <v>992</v>
      </c>
      <c r="C374" s="465" t="s">
        <v>2167</v>
      </c>
      <c r="D374" s="465" t="s">
        <v>1017</v>
      </c>
      <c r="E374" s="469"/>
      <c r="F374" s="469"/>
      <c r="G374" s="469"/>
      <c r="H374" s="469"/>
      <c r="I374" s="469"/>
      <c r="J374" s="468">
        <v>0</v>
      </c>
      <c r="K374" s="468">
        <v>0</v>
      </c>
      <c r="L374" s="468">
        <v>0</v>
      </c>
      <c r="M374" s="468">
        <v>0</v>
      </c>
      <c r="N374" s="468">
        <v>0</v>
      </c>
      <c r="O374" s="468">
        <v>0</v>
      </c>
      <c r="P374" s="468">
        <v>0</v>
      </c>
      <c r="Q374" s="468">
        <v>0</v>
      </c>
      <c r="R374" s="468">
        <v>0</v>
      </c>
      <c r="S374" s="468">
        <v>0</v>
      </c>
      <c r="T374" s="468">
        <v>0</v>
      </c>
      <c r="U374" s="468">
        <v>0</v>
      </c>
      <c r="V374" s="468">
        <v>0</v>
      </c>
      <c r="W374" s="468">
        <v>0</v>
      </c>
      <c r="X374" s="468">
        <v>0</v>
      </c>
      <c r="Y374" s="468">
        <v>0</v>
      </c>
      <c r="Z374" s="468">
        <v>0</v>
      </c>
      <c r="AA374" s="468">
        <v>0</v>
      </c>
      <c r="AB374" s="468">
        <v>0</v>
      </c>
      <c r="AC374" s="468">
        <v>0</v>
      </c>
      <c r="AD374" s="468">
        <v>0</v>
      </c>
      <c r="AE374" s="468">
        <v>0</v>
      </c>
      <c r="AF374" s="468">
        <v>0</v>
      </c>
      <c r="AG374" s="468">
        <v>0</v>
      </c>
      <c r="AH374" s="468">
        <v>0</v>
      </c>
      <c r="AI374" s="468">
        <v>0</v>
      </c>
      <c r="AJ374" s="468">
        <v>0</v>
      </c>
      <c r="AK374" s="468">
        <v>0</v>
      </c>
      <c r="AL374" s="468">
        <v>0</v>
      </c>
      <c r="AM374" s="468">
        <v>0</v>
      </c>
      <c r="AN374" s="468">
        <v>0</v>
      </c>
      <c r="AO374" s="468">
        <v>0</v>
      </c>
      <c r="AP374" s="468">
        <v>0</v>
      </c>
      <c r="AQ374" s="468">
        <v>0</v>
      </c>
      <c r="AR374" s="468">
        <v>0</v>
      </c>
    </row>
    <row r="375" spans="1:44" s="1" customFormat="1" ht="12.75" customHeight="1" x14ac:dyDescent="0.2">
      <c r="A375" s="465" t="s">
        <v>874</v>
      </c>
      <c r="B375" s="465" t="s">
        <v>992</v>
      </c>
      <c r="C375" s="465" t="s">
        <v>2168</v>
      </c>
      <c r="D375" s="465" t="s">
        <v>1017</v>
      </c>
      <c r="E375" s="469"/>
      <c r="F375" s="469"/>
      <c r="G375" s="469"/>
      <c r="H375" s="469"/>
      <c r="I375" s="469"/>
      <c r="J375" s="468">
        <v>0</v>
      </c>
      <c r="K375" s="468">
        <v>0</v>
      </c>
      <c r="L375" s="468">
        <v>0</v>
      </c>
      <c r="M375" s="468">
        <v>0</v>
      </c>
      <c r="N375" s="468">
        <v>0</v>
      </c>
      <c r="O375" s="468">
        <v>0</v>
      </c>
      <c r="P375" s="468">
        <v>0</v>
      </c>
      <c r="Q375" s="468">
        <v>0</v>
      </c>
      <c r="R375" s="468">
        <v>0</v>
      </c>
      <c r="S375" s="468">
        <v>0</v>
      </c>
      <c r="T375" s="468">
        <v>0</v>
      </c>
      <c r="U375" s="468">
        <v>0</v>
      </c>
      <c r="V375" s="468">
        <v>0</v>
      </c>
      <c r="W375" s="468">
        <v>0</v>
      </c>
      <c r="X375" s="468">
        <v>0</v>
      </c>
      <c r="Y375" s="468">
        <v>0</v>
      </c>
      <c r="Z375" s="468">
        <v>0</v>
      </c>
      <c r="AA375" s="468">
        <v>0</v>
      </c>
      <c r="AB375" s="468">
        <v>0</v>
      </c>
      <c r="AC375" s="468">
        <v>0</v>
      </c>
      <c r="AD375" s="468">
        <v>0</v>
      </c>
      <c r="AE375" s="468">
        <v>0</v>
      </c>
      <c r="AF375" s="468">
        <v>0</v>
      </c>
      <c r="AG375" s="468">
        <v>0</v>
      </c>
      <c r="AH375" s="468">
        <v>0</v>
      </c>
      <c r="AI375" s="468">
        <v>0</v>
      </c>
      <c r="AJ375" s="468">
        <v>0</v>
      </c>
      <c r="AK375" s="468">
        <v>0</v>
      </c>
      <c r="AL375" s="468">
        <v>0</v>
      </c>
      <c r="AM375" s="468">
        <v>0</v>
      </c>
      <c r="AN375" s="468">
        <v>0</v>
      </c>
      <c r="AO375" s="468">
        <v>0</v>
      </c>
      <c r="AP375" s="468">
        <v>0</v>
      </c>
      <c r="AQ375" s="468">
        <v>0</v>
      </c>
      <c r="AR375" s="468">
        <v>0</v>
      </c>
    </row>
    <row r="376" spans="1:44" s="1" customFormat="1" ht="12.75" customHeight="1" x14ac:dyDescent="0.2">
      <c r="A376" s="465" t="s">
        <v>874</v>
      </c>
      <c r="B376" s="465" t="s">
        <v>993</v>
      </c>
      <c r="C376" s="465" t="s">
        <v>994</v>
      </c>
      <c r="D376" s="465" t="s">
        <v>1017</v>
      </c>
      <c r="E376" s="468">
        <v>6879.3848863051335</v>
      </c>
      <c r="F376" s="468">
        <v>8430.5821548211716</v>
      </c>
      <c r="G376" s="468">
        <v>14774.457139015451</v>
      </c>
      <c r="H376" s="468">
        <v>19653.369982466847</v>
      </c>
      <c r="I376" s="468">
        <v>19753.461430135652</v>
      </c>
      <c r="J376" s="468">
        <v>20398.039869999582</v>
      </c>
      <c r="K376" s="468">
        <v>16678.492839311115</v>
      </c>
      <c r="L376" s="468">
        <v>14871.634807906692</v>
      </c>
      <c r="M376" s="468">
        <v>26604.234150697954</v>
      </c>
      <c r="N376" s="468">
        <v>28106.298795767696</v>
      </c>
      <c r="O376" s="468">
        <v>28465.819409984339</v>
      </c>
      <c r="P376" s="468">
        <v>19434.167806414924</v>
      </c>
      <c r="Q376" s="468">
        <v>23269.069945489966</v>
      </c>
      <c r="R376" s="468">
        <v>19262.920154276271</v>
      </c>
      <c r="S376" s="468">
        <v>20408.751935405027</v>
      </c>
      <c r="T376" s="468">
        <v>23802.89016972504</v>
      </c>
      <c r="U376" s="468">
        <v>18487.780583796441</v>
      </c>
      <c r="V376" s="468">
        <v>12344.123347554898</v>
      </c>
      <c r="W376" s="468">
        <v>14110.36515439217</v>
      </c>
      <c r="X376" s="468">
        <v>11715.988263062074</v>
      </c>
      <c r="Y376" s="468">
        <v>14186.018307462422</v>
      </c>
      <c r="Z376" s="468">
        <v>22234.190735253418</v>
      </c>
      <c r="AA376" s="468">
        <v>24951.832483030819</v>
      </c>
      <c r="AB376" s="468">
        <v>18999.196564281076</v>
      </c>
      <c r="AC376" s="468">
        <v>7116.551208875454</v>
      </c>
      <c r="AD376" s="468">
        <v>11809.474829332115</v>
      </c>
      <c r="AE376" s="468">
        <v>12861.385659276553</v>
      </c>
      <c r="AF376" s="468">
        <v>7301.5630075050185</v>
      </c>
      <c r="AG376" s="468">
        <v>10161.878759181533</v>
      </c>
      <c r="AH376" s="468">
        <v>12454.598882698652</v>
      </c>
      <c r="AI376" s="468">
        <v>8873.4691616153905</v>
      </c>
      <c r="AJ376" s="468">
        <v>6564.6366130588804</v>
      </c>
      <c r="AK376" s="468">
        <v>2979.3413005423549</v>
      </c>
      <c r="AL376" s="468">
        <v>5483.425180897364</v>
      </c>
      <c r="AM376" s="468">
        <v>10166.309307589105</v>
      </c>
      <c r="AN376" s="468">
        <v>5479.5246098417701</v>
      </c>
      <c r="AO376" s="468">
        <v>2439.59630824019</v>
      </c>
      <c r="AP376" s="468">
        <v>5003.1513807195943</v>
      </c>
      <c r="AQ376" s="468">
        <v>6958.2916206979726</v>
      </c>
      <c r="AR376" s="468">
        <v>12441.397187149598</v>
      </c>
    </row>
    <row r="377" spans="1:44" s="1" customFormat="1" ht="12.75" customHeight="1" x14ac:dyDescent="0.2">
      <c r="A377" s="465" t="s">
        <v>874</v>
      </c>
      <c r="B377" s="465" t="s">
        <v>995</v>
      </c>
      <c r="C377" s="465" t="s">
        <v>996</v>
      </c>
      <c r="D377" s="465" t="s">
        <v>1017</v>
      </c>
      <c r="E377" s="468">
        <v>3131.5892197792741</v>
      </c>
      <c r="F377" s="468">
        <v>3131.5892197792741</v>
      </c>
      <c r="G377" s="468">
        <v>3441.9024766553262</v>
      </c>
      <c r="H377" s="468">
        <v>3131.5892197792741</v>
      </c>
      <c r="I377" s="468">
        <v>3666.337684479287</v>
      </c>
      <c r="J377" s="468">
        <v>3385.3029656528806</v>
      </c>
      <c r="K377" s="468">
        <v>3814.8978506578833</v>
      </c>
      <c r="L377" s="468">
        <v>3242.0221913406967</v>
      </c>
      <c r="M377" s="468">
        <v>2619.0636821281582</v>
      </c>
      <c r="N377" s="468">
        <v>2240.1799601288467</v>
      </c>
      <c r="O377" s="468">
        <v>2255.3023916972024</v>
      </c>
      <c r="P377" s="468">
        <v>1855.5285724893656</v>
      </c>
      <c r="Q377" s="468">
        <v>1458.6317079254986</v>
      </c>
      <c r="R377" s="468">
        <v>1571.154142528087</v>
      </c>
      <c r="S377" s="468">
        <v>1618.8159706646518</v>
      </c>
      <c r="T377" s="468">
        <v>1673.0220387945199</v>
      </c>
      <c r="U377" s="468">
        <v>1676.9672945500436</v>
      </c>
      <c r="V377" s="468">
        <v>2084.2690898259657</v>
      </c>
      <c r="W377" s="468">
        <v>2336.7786274909004</v>
      </c>
      <c r="X377" s="468">
        <v>2253.8984140501361</v>
      </c>
      <c r="Y377" s="468">
        <v>2050.9139228697404</v>
      </c>
      <c r="Z377" s="468">
        <v>1948.2214905898579</v>
      </c>
      <c r="AA377" s="468">
        <v>1736.4487854118518</v>
      </c>
      <c r="AB377" s="468">
        <v>1815.6620033257755</v>
      </c>
      <c r="AC377" s="468">
        <v>1825.2132237189887</v>
      </c>
      <c r="AD377" s="468">
        <v>1686.4573569338929</v>
      </c>
      <c r="AE377" s="468">
        <v>1570.9037539385979</v>
      </c>
      <c r="AF377" s="468">
        <v>1454.4227059997484</v>
      </c>
      <c r="AG377" s="468">
        <v>1587.2667311730263</v>
      </c>
      <c r="AH377" s="468">
        <v>1365.1357989676635</v>
      </c>
      <c r="AI377" s="468">
        <v>1166.0662505888374</v>
      </c>
      <c r="AJ377" s="468">
        <v>1179.1782021959602</v>
      </c>
      <c r="AK377" s="468">
        <v>1199.8718929584852</v>
      </c>
      <c r="AL377" s="468">
        <v>1129.6031638582367</v>
      </c>
      <c r="AM377" s="468">
        <v>1247.3809867446062</v>
      </c>
      <c r="AN377" s="468">
        <v>1307.5345683673554</v>
      </c>
      <c r="AO377" s="468">
        <v>1514.9402769883081</v>
      </c>
      <c r="AP377" s="468">
        <v>1274.0650376192179</v>
      </c>
      <c r="AQ377" s="468">
        <v>1034.8202221653974</v>
      </c>
      <c r="AR377" s="468">
        <v>884.45850142795337</v>
      </c>
    </row>
    <row r="378" spans="1:44" s="1" customFormat="1" ht="12.75" customHeight="1" x14ac:dyDescent="0.2">
      <c r="A378" s="465" t="s">
        <v>874</v>
      </c>
      <c r="B378" s="465" t="s">
        <v>997</v>
      </c>
      <c r="C378" s="465" t="s">
        <v>998</v>
      </c>
      <c r="D378" s="465" t="s">
        <v>1017</v>
      </c>
      <c r="E378" s="468">
        <v>0.32501022041981792</v>
      </c>
      <c r="F378" s="468">
        <v>0.33105160295297326</v>
      </c>
      <c r="G378" s="468">
        <v>0.33535210505943991</v>
      </c>
      <c r="H378" s="468">
        <v>0.34011660062448656</v>
      </c>
      <c r="I378" s="468">
        <v>0.34198916940426682</v>
      </c>
      <c r="J378" s="468">
        <v>0.34085983018848792</v>
      </c>
      <c r="K378" s="468">
        <v>0.33715294199421708</v>
      </c>
      <c r="L378" s="468">
        <v>0.33252079342156987</v>
      </c>
      <c r="M378" s="468">
        <v>0.32955541848545578</v>
      </c>
      <c r="N378" s="468">
        <v>0.32716757392306273</v>
      </c>
      <c r="O378" s="468">
        <v>0.33259812024828711</v>
      </c>
      <c r="P378" s="468">
        <v>0.33609057944234222</v>
      </c>
      <c r="Q378" s="468">
        <v>0.34455633128530028</v>
      </c>
      <c r="R378" s="468">
        <v>0.35187422071266117</v>
      </c>
      <c r="S378" s="468">
        <v>0.36079096815519707</v>
      </c>
      <c r="T378" s="468">
        <v>0.36920818079026602</v>
      </c>
      <c r="U378" s="468">
        <v>0.38778512874169285</v>
      </c>
      <c r="V378" s="468">
        <v>0.41284979071199313</v>
      </c>
      <c r="W378" s="468">
        <v>0.44708141475316654</v>
      </c>
      <c r="X378" s="468">
        <v>0.49581266772811849</v>
      </c>
      <c r="Y378" s="468">
        <v>0.54943445944035729</v>
      </c>
      <c r="Z378" s="468">
        <v>0.59982804027415249</v>
      </c>
      <c r="AA378" s="468">
        <v>0.66879359072493805</v>
      </c>
      <c r="AB378" s="468">
        <v>0.69814633041412866</v>
      </c>
      <c r="AC378" s="468">
        <v>0.63707964695668151</v>
      </c>
      <c r="AD378" s="468">
        <v>0.65519607793714929</v>
      </c>
      <c r="AE378" s="468">
        <v>0.63587944361946636</v>
      </c>
      <c r="AF378" s="468">
        <v>0.61996361600485816</v>
      </c>
      <c r="AG378" s="468">
        <v>0.61586391693659581</v>
      </c>
      <c r="AH378" s="468">
        <v>0.6126570154717399</v>
      </c>
      <c r="AI378" s="468">
        <v>0.60601574494604216</v>
      </c>
      <c r="AJ378" s="468">
        <v>0.60182669164206892</v>
      </c>
      <c r="AK378" s="468">
        <v>0.6057990626895875</v>
      </c>
      <c r="AL378" s="468">
        <v>0.5994234924183397</v>
      </c>
      <c r="AM378" s="468">
        <v>0.53617988227332392</v>
      </c>
      <c r="AN378" s="468">
        <v>0.51052546980590685</v>
      </c>
      <c r="AO378" s="468">
        <v>0.50488930853296599</v>
      </c>
      <c r="AP378" s="468">
        <v>0.50929858685975782</v>
      </c>
      <c r="AQ378" s="468">
        <v>0.49452272990054863</v>
      </c>
      <c r="AR378" s="468">
        <v>0.46672490951627998</v>
      </c>
    </row>
    <row r="379" spans="1:44" s="1" customFormat="1" ht="12.75" customHeight="1" x14ac:dyDescent="0.2">
      <c r="A379" s="465" t="s">
        <v>874</v>
      </c>
      <c r="B379" s="465" t="s">
        <v>999</v>
      </c>
      <c r="C379" s="465" t="s">
        <v>1000</v>
      </c>
      <c r="D379" s="465" t="s">
        <v>1017</v>
      </c>
      <c r="E379" s="468">
        <v>9.9425907842586411E-2</v>
      </c>
      <c r="F379" s="468">
        <v>0.10033498290719108</v>
      </c>
      <c r="G379" s="468">
        <v>0.10139621409871639</v>
      </c>
      <c r="H379" s="468">
        <v>0.10262730728639077</v>
      </c>
      <c r="I379" s="468">
        <v>0.10399270479415201</v>
      </c>
      <c r="J379" s="468">
        <v>0.105456981122699</v>
      </c>
      <c r="K379" s="468">
        <v>0.10647369485977583</v>
      </c>
      <c r="L379" s="468">
        <v>0.10716346201152843</v>
      </c>
      <c r="M379" s="468">
        <v>0.10813136923022147</v>
      </c>
      <c r="N379" s="468">
        <v>0.10952116364971357</v>
      </c>
      <c r="O379" s="468">
        <v>0.11119817153016874</v>
      </c>
      <c r="P379" s="468">
        <v>0.11317016106903995</v>
      </c>
      <c r="Q379" s="468">
        <v>0.11540641224879697</v>
      </c>
      <c r="R379" s="468">
        <v>0.11784773511601683</v>
      </c>
      <c r="S379" s="468">
        <v>0.12047627293105732</v>
      </c>
      <c r="T379" s="468">
        <v>0.12324009303013982</v>
      </c>
      <c r="U379" s="468">
        <v>0.12596398241405993</v>
      </c>
      <c r="V379" s="468">
        <v>0.12885300991549856</v>
      </c>
      <c r="W379" s="468">
        <v>0.13211779715142913</v>
      </c>
      <c r="X379" s="468">
        <v>0.13575533273705481</v>
      </c>
      <c r="Y379" s="468">
        <v>0.1396794921148144</v>
      </c>
      <c r="Z379" s="468">
        <v>0.14542515022678895</v>
      </c>
      <c r="AA379" s="468">
        <v>0.15278403010604122</v>
      </c>
      <c r="AB379" s="468">
        <v>0.158422083814243</v>
      </c>
      <c r="AC379" s="468">
        <v>0.15611429127279</v>
      </c>
      <c r="AD379" s="468">
        <v>0.14772649094644569</v>
      </c>
      <c r="AE379" s="468">
        <v>0.14246106979410592</v>
      </c>
      <c r="AF379" s="468">
        <v>0.14023800884355125</v>
      </c>
      <c r="AG379" s="468">
        <v>0.13863376306053179</v>
      </c>
      <c r="AH379" s="468">
        <v>0.13617340427072067</v>
      </c>
      <c r="AI379" s="468">
        <v>0.13373141363097252</v>
      </c>
      <c r="AJ379" s="468">
        <v>0.13233664287868513</v>
      </c>
      <c r="AK379" s="468">
        <v>0.13176664582373221</v>
      </c>
      <c r="AL379" s="468">
        <v>0.12921318963122116</v>
      </c>
      <c r="AM379" s="468">
        <v>0.12309507941182042</v>
      </c>
      <c r="AN379" s="468">
        <v>0.11330788690060116</v>
      </c>
      <c r="AO379" s="468">
        <v>0.11011954241933555</v>
      </c>
      <c r="AP379" s="468">
        <v>0.10761185036429455</v>
      </c>
      <c r="AQ379" s="468">
        <v>0.10174950181725376</v>
      </c>
      <c r="AR379" s="468">
        <v>9.4213819189098102E-2</v>
      </c>
    </row>
    <row r="380" spans="1:44" s="1" customFormat="1" ht="12.75" customHeight="1" x14ac:dyDescent="0.2">
      <c r="A380" s="465" t="s">
        <v>874</v>
      </c>
      <c r="B380" s="465" t="s">
        <v>1001</v>
      </c>
      <c r="C380" s="465" t="s">
        <v>1002</v>
      </c>
      <c r="D380" s="465" t="s">
        <v>1017</v>
      </c>
      <c r="E380" s="468">
        <v>1.5279801534241997</v>
      </c>
      <c r="F380" s="468">
        <v>1.5535773904707435</v>
      </c>
      <c r="G380" s="468">
        <v>1.545866465758317</v>
      </c>
      <c r="H380" s="468">
        <v>1.5888025968570085</v>
      </c>
      <c r="I380" s="468">
        <v>1.5936216156339782</v>
      </c>
      <c r="J380" s="468">
        <v>1.6201573338705744</v>
      </c>
      <c r="K380" s="468">
        <v>1.6235513660812844</v>
      </c>
      <c r="L380" s="468">
        <v>1.5995468628227927</v>
      </c>
      <c r="M380" s="468">
        <v>1.6272664464123223</v>
      </c>
      <c r="N380" s="468">
        <v>1.6001812040719532</v>
      </c>
      <c r="O380" s="468">
        <v>1.6404206046411995</v>
      </c>
      <c r="P380" s="468">
        <v>1.6333260234566565</v>
      </c>
      <c r="Q380" s="468">
        <v>1.6561803817924199</v>
      </c>
      <c r="R380" s="468">
        <v>1.6454083167253064</v>
      </c>
      <c r="S380" s="468">
        <v>1.6462454489464287</v>
      </c>
      <c r="T380" s="468">
        <v>1.6667979339994807</v>
      </c>
      <c r="U380" s="468">
        <v>1.701486092995885</v>
      </c>
      <c r="V380" s="468">
        <v>1.7227904467816144</v>
      </c>
      <c r="W380" s="468">
        <v>1.7609476499316146</v>
      </c>
      <c r="X380" s="468">
        <v>1.7887744769431086</v>
      </c>
      <c r="Y380" s="468">
        <v>1.8281233172664964</v>
      </c>
      <c r="Z380" s="468">
        <v>1.8862903856861388</v>
      </c>
      <c r="AA380" s="468">
        <v>1.920289544439391</v>
      </c>
      <c r="AB380" s="468">
        <v>1.9677653980534591</v>
      </c>
      <c r="AC380" s="468">
        <v>1.9658747265664469</v>
      </c>
      <c r="AD380" s="468">
        <v>1.9201355788548951</v>
      </c>
      <c r="AE380" s="468">
        <v>1.8927494092142616</v>
      </c>
      <c r="AF380" s="468">
        <v>1.8669406937457613</v>
      </c>
      <c r="AG380" s="468">
        <v>1.8470075307901901</v>
      </c>
      <c r="AH380" s="468">
        <v>1.83970287051255</v>
      </c>
      <c r="AI380" s="468">
        <v>1.8159865964189177</v>
      </c>
      <c r="AJ380" s="468">
        <v>1.7892926005732186</v>
      </c>
      <c r="AK380" s="468">
        <v>1.7678787361858179</v>
      </c>
      <c r="AL380" s="468">
        <v>1.7483622719334815</v>
      </c>
      <c r="AM380" s="468">
        <v>1.7605693348831892</v>
      </c>
      <c r="AN380" s="468">
        <v>1.7534774386382563</v>
      </c>
      <c r="AO380" s="468">
        <v>1.7651689885900841</v>
      </c>
      <c r="AP380" s="468">
        <v>1.7686506742152277</v>
      </c>
      <c r="AQ380" s="468">
        <v>1.7638494442113788</v>
      </c>
      <c r="AR380" s="468">
        <v>1.7606816632107021</v>
      </c>
    </row>
    <row r="381" spans="1:44" s="1" customFormat="1" ht="12.75" customHeight="1" x14ac:dyDescent="0.2">
      <c r="A381" s="465" t="s">
        <v>874</v>
      </c>
      <c r="B381" s="465" t="s">
        <v>1003</v>
      </c>
      <c r="C381" s="465" t="s">
        <v>1004</v>
      </c>
      <c r="D381" s="465" t="s">
        <v>1017</v>
      </c>
      <c r="E381" s="468">
        <v>12.615060465189407</v>
      </c>
      <c r="F381" s="468">
        <v>14.359693614617273</v>
      </c>
      <c r="G381" s="468">
        <v>11.268471983568094</v>
      </c>
      <c r="H381" s="468">
        <v>13.397057811328748</v>
      </c>
      <c r="I381" s="468">
        <v>13.357790229604159</v>
      </c>
      <c r="J381" s="468">
        <v>14.175941207579569</v>
      </c>
      <c r="K381" s="468">
        <v>14.740551732789996</v>
      </c>
      <c r="L381" s="468">
        <v>13.60757720947227</v>
      </c>
      <c r="M381" s="468">
        <v>12.957339920061688</v>
      </c>
      <c r="N381" s="468">
        <v>13.151455082044697</v>
      </c>
      <c r="O381" s="468">
        <v>13.316019707116729</v>
      </c>
      <c r="P381" s="468">
        <v>12.528895193636286</v>
      </c>
      <c r="Q381" s="468">
        <v>10.235524502931019</v>
      </c>
      <c r="R381" s="468">
        <v>10.655729895753199</v>
      </c>
      <c r="S381" s="468">
        <v>11.990315566750519</v>
      </c>
      <c r="T381" s="468">
        <v>15.328879900319999</v>
      </c>
      <c r="U381" s="468">
        <v>14.609644721279999</v>
      </c>
      <c r="V381" s="468">
        <v>14.5758800208</v>
      </c>
      <c r="W381" s="468">
        <v>13.822056611999999</v>
      </c>
      <c r="X381" s="468">
        <v>12.033056898239998</v>
      </c>
      <c r="Y381" s="468">
        <v>12.03829219152</v>
      </c>
      <c r="Z381" s="468">
        <v>12.073821492639999</v>
      </c>
      <c r="AA381" s="468">
        <v>11.240527718239999</v>
      </c>
      <c r="AB381" s="468">
        <v>10.262821887359999</v>
      </c>
      <c r="AC381" s="468">
        <v>9.9630572294399968</v>
      </c>
      <c r="AD381" s="468">
        <v>9.9001160630399987</v>
      </c>
      <c r="AE381" s="468">
        <v>9.4119984940799988</v>
      </c>
      <c r="AF381" s="468">
        <v>7.6404697593599993</v>
      </c>
      <c r="AG381" s="468">
        <v>8.5233515774399979</v>
      </c>
      <c r="AH381" s="468">
        <v>7.9445521241655888</v>
      </c>
      <c r="AI381" s="468">
        <v>8.5163964931323193</v>
      </c>
      <c r="AJ381" s="468">
        <v>8.4944038019551549</v>
      </c>
      <c r="AK381" s="468">
        <v>8.0013290440691556</v>
      </c>
      <c r="AL381" s="468">
        <v>7.6088065929153235</v>
      </c>
      <c r="AM381" s="468">
        <v>7.7457370853061489</v>
      </c>
      <c r="AN381" s="468">
        <v>7.4903736607668723</v>
      </c>
      <c r="AO381" s="468">
        <v>8.1890816273318556</v>
      </c>
      <c r="AP381" s="468">
        <v>8.3162638697365896</v>
      </c>
      <c r="AQ381" s="468">
        <v>8.1211598315447535</v>
      </c>
      <c r="AR381" s="468">
        <v>7.4298637356253074</v>
      </c>
    </row>
    <row r="382" spans="1:44" s="1" customFormat="1" ht="12.75" customHeight="1" x14ac:dyDescent="0.2">
      <c r="A382" s="465" t="s">
        <v>874</v>
      </c>
      <c r="B382" s="465" t="s">
        <v>1005</v>
      </c>
      <c r="C382" s="465" t="s">
        <v>1006</v>
      </c>
      <c r="D382" s="465" t="s">
        <v>1017</v>
      </c>
      <c r="E382" s="468">
        <v>0.44743955888342929</v>
      </c>
      <c r="F382" s="468">
        <v>0.42958093078925713</v>
      </c>
      <c r="G382" s="468">
        <v>0.24602027748213795</v>
      </c>
      <c r="H382" s="468">
        <v>0.26984110266587036</v>
      </c>
      <c r="I382" s="468">
        <v>0.26435865153279864</v>
      </c>
      <c r="J382" s="468">
        <v>0.18379059928955813</v>
      </c>
      <c r="K382" s="468">
        <v>0.44562571077582447</v>
      </c>
      <c r="L382" s="468">
        <v>0.34632451456285362</v>
      </c>
      <c r="M382" s="468">
        <v>0.3411326827424479</v>
      </c>
      <c r="N382" s="468">
        <v>0.33202235164264299</v>
      </c>
      <c r="O382" s="468">
        <v>0.51584884334975212</v>
      </c>
      <c r="P382" s="468">
        <v>0.34513372555395233</v>
      </c>
      <c r="Q382" s="468">
        <v>0.45739348693630161</v>
      </c>
      <c r="R382" s="468">
        <v>0.50360530370541412</v>
      </c>
      <c r="S382" s="468">
        <v>0.43774956475209759</v>
      </c>
      <c r="T382" s="468">
        <v>0.33335351813353892</v>
      </c>
      <c r="U382" s="468">
        <v>0.43422899063186526</v>
      </c>
      <c r="V382" s="468">
        <v>0.36773040384567945</v>
      </c>
      <c r="W382" s="468">
        <v>0.40678501229307673</v>
      </c>
      <c r="X382" s="468">
        <v>0.56801555830691963</v>
      </c>
      <c r="Y382" s="468">
        <v>0.53811876070319553</v>
      </c>
      <c r="Z382" s="468">
        <v>0.42051870012378428</v>
      </c>
      <c r="AA382" s="468">
        <v>0.42795281865508739</v>
      </c>
      <c r="AB382" s="468">
        <v>0.41942931202946204</v>
      </c>
      <c r="AC382" s="468">
        <v>0.50842163557646758</v>
      </c>
      <c r="AD382" s="468">
        <v>0.41118648589953316</v>
      </c>
      <c r="AE382" s="468">
        <v>0.49688957786273258</v>
      </c>
      <c r="AF382" s="468">
        <v>0.46743949259451884</v>
      </c>
      <c r="AG382" s="468">
        <v>0.46920968079294012</v>
      </c>
      <c r="AH382" s="468">
        <v>0.46194820654556834</v>
      </c>
      <c r="AI382" s="468">
        <v>0.41512938068852095</v>
      </c>
      <c r="AJ382" s="468">
        <v>0.45389243284856179</v>
      </c>
      <c r="AK382" s="468">
        <v>0.59202883356439207</v>
      </c>
      <c r="AL382" s="468">
        <v>0.48978074172793212</v>
      </c>
      <c r="AM382" s="468">
        <v>0.37769537397638481</v>
      </c>
      <c r="AN382" s="468">
        <v>0.38374601897590943</v>
      </c>
      <c r="AO382" s="468">
        <v>0.41710838834112773</v>
      </c>
      <c r="AP382" s="468">
        <v>0.35706920944208947</v>
      </c>
      <c r="AQ382" s="468">
        <v>0.32345637019715451</v>
      </c>
      <c r="AR382" s="468">
        <v>0.35735216357918137</v>
      </c>
    </row>
    <row r="383" spans="1:44" s="1" customFormat="1" ht="12.75" customHeight="1" x14ac:dyDescent="0.2">
      <c r="A383" s="465" t="s">
        <v>875</v>
      </c>
      <c r="B383" s="465" t="s">
        <v>974</v>
      </c>
      <c r="C383" s="465" t="s">
        <v>975</v>
      </c>
      <c r="D383" s="465" t="s">
        <v>1017</v>
      </c>
      <c r="E383" s="468">
        <v>7.533247116695228</v>
      </c>
      <c r="F383" s="468">
        <v>7.5983912520635961</v>
      </c>
      <c r="G383" s="468">
        <v>7.5917660498099231</v>
      </c>
      <c r="H383" s="468">
        <v>7.5849382728474675</v>
      </c>
      <c r="I383" s="468">
        <v>7.5837064899657536</v>
      </c>
      <c r="J383" s="468">
        <v>7.5987742852803928</v>
      </c>
      <c r="K383" s="468">
        <v>7.5900959273049686</v>
      </c>
      <c r="L383" s="468">
        <v>7.5788842910549254</v>
      </c>
      <c r="M383" s="468">
        <v>7.5317288131578</v>
      </c>
      <c r="N383" s="468">
        <v>7.5845016333450115</v>
      </c>
      <c r="O383" s="468">
        <v>7.6214980083306054</v>
      </c>
      <c r="P383" s="468">
        <v>7.6549332418534179</v>
      </c>
      <c r="Q383" s="468">
        <v>7.6938724008255734</v>
      </c>
      <c r="R383" s="468">
        <v>7.7159494301837785</v>
      </c>
      <c r="S383" s="468">
        <v>7.8107174977671958</v>
      </c>
      <c r="T383" s="468">
        <v>8.03884071882106</v>
      </c>
      <c r="U383" s="468">
        <v>8.2472340390386254</v>
      </c>
      <c r="V383" s="468">
        <v>8.3918439314572595</v>
      </c>
      <c r="W383" s="468">
        <v>8.5369419948464333</v>
      </c>
      <c r="X383" s="468">
        <v>8.7582882231614665</v>
      </c>
      <c r="Y383" s="468">
        <v>9.1600636389011409</v>
      </c>
      <c r="Z383" s="468">
        <v>9.8678207395843955</v>
      </c>
      <c r="AA383" s="468">
        <v>10.66095286955464</v>
      </c>
      <c r="AB383" s="468">
        <v>11.137678727049641</v>
      </c>
      <c r="AC383" s="468">
        <v>8.2568589442870479</v>
      </c>
      <c r="AD383" s="468">
        <v>10.308815957021285</v>
      </c>
      <c r="AE383" s="468">
        <v>9.7631596033892851</v>
      </c>
      <c r="AF383" s="468">
        <v>9.3690151800973869</v>
      </c>
      <c r="AG383" s="468">
        <v>9.1245704194528319</v>
      </c>
      <c r="AH383" s="468">
        <v>8.932954579746287</v>
      </c>
      <c r="AI383" s="468">
        <v>8.7897706232441823</v>
      </c>
      <c r="AJ383" s="468">
        <v>8.686384464986908</v>
      </c>
      <c r="AK383" s="468">
        <v>8.621343474904096</v>
      </c>
      <c r="AL383" s="468">
        <v>8.6464020852502763</v>
      </c>
      <c r="AM383" s="468">
        <v>8.8232876179067681</v>
      </c>
      <c r="AN383" s="468">
        <v>8.9361087189214139</v>
      </c>
      <c r="AO383" s="468">
        <v>9.3266346330740326</v>
      </c>
      <c r="AP383" s="468">
        <v>9.5950164214483475</v>
      </c>
      <c r="AQ383" s="468">
        <v>9.8287223996286777</v>
      </c>
      <c r="AR383" s="468">
        <v>9.9355736018262153</v>
      </c>
    </row>
    <row r="384" spans="1:44" s="1" customFormat="1" ht="12.75" customHeight="1" x14ac:dyDescent="0.2">
      <c r="A384" s="465" t="s">
        <v>875</v>
      </c>
      <c r="B384" s="465" t="s">
        <v>976</v>
      </c>
      <c r="C384" s="465" t="s">
        <v>2164</v>
      </c>
      <c r="D384" s="465" t="s">
        <v>1017</v>
      </c>
      <c r="E384" s="469"/>
      <c r="F384" s="469"/>
      <c r="G384" s="469"/>
      <c r="H384" s="469"/>
      <c r="I384" s="469"/>
      <c r="J384" s="468">
        <v>8.1544827415285432</v>
      </c>
      <c r="K384" s="468">
        <v>7.867042805057916</v>
      </c>
      <c r="L384" s="468">
        <v>8.4207272738718295</v>
      </c>
      <c r="M384" s="468">
        <v>8.9768473841982459</v>
      </c>
      <c r="N384" s="468">
        <v>9.3673194194081457</v>
      </c>
      <c r="O384" s="468">
        <v>9.9697883324194922</v>
      </c>
      <c r="P384" s="468">
        <v>11.165973296906566</v>
      </c>
      <c r="Q384" s="468">
        <v>11.97185655345832</v>
      </c>
      <c r="R384" s="468">
        <v>12.300979210777591</v>
      </c>
      <c r="S384" s="468">
        <v>13.327309042603906</v>
      </c>
      <c r="T384" s="468">
        <v>13.776004474033057</v>
      </c>
      <c r="U384" s="468">
        <v>12.850396649830726</v>
      </c>
      <c r="V384" s="468">
        <v>12.305866723556985</v>
      </c>
      <c r="W384" s="468">
        <v>12.031645441797499</v>
      </c>
      <c r="X384" s="468">
        <v>12.998172866493539</v>
      </c>
      <c r="Y384" s="468">
        <v>13.043356848507882</v>
      </c>
      <c r="Z384" s="468">
        <v>12.701495390236527</v>
      </c>
      <c r="AA384" s="468">
        <v>13.010904653780756</v>
      </c>
      <c r="AB384" s="468">
        <v>13.598486522090461</v>
      </c>
      <c r="AC384" s="468">
        <v>11.832201265400819</v>
      </c>
      <c r="AD384" s="468">
        <v>12.479471240711037</v>
      </c>
      <c r="AE384" s="468">
        <v>13.409380578552213</v>
      </c>
      <c r="AF384" s="468">
        <v>13.68617945154182</v>
      </c>
      <c r="AG384" s="468">
        <v>14.315701661434318</v>
      </c>
      <c r="AH384" s="468">
        <v>15.028881424623133</v>
      </c>
      <c r="AI384" s="468">
        <v>15.371775576723019</v>
      </c>
      <c r="AJ384" s="468">
        <v>16.623862200392129</v>
      </c>
      <c r="AK384" s="468">
        <v>16.391448647489721</v>
      </c>
      <c r="AL384" s="468">
        <v>17.312701544669558</v>
      </c>
      <c r="AM384" s="468">
        <v>16.344022618534673</v>
      </c>
      <c r="AN384" s="468">
        <v>6.3213187507298949</v>
      </c>
      <c r="AO384" s="468">
        <v>7.2828784854423283</v>
      </c>
      <c r="AP384" s="468">
        <v>13.384900432535877</v>
      </c>
      <c r="AQ384" s="468">
        <v>15.449596884091594</v>
      </c>
      <c r="AR384" s="468">
        <v>16.184049157057185</v>
      </c>
    </row>
    <row r="385" spans="1:44" s="1" customFormat="1" ht="12.75" customHeight="1" x14ac:dyDescent="0.2">
      <c r="A385" s="465" t="s">
        <v>875</v>
      </c>
      <c r="B385" s="465" t="s">
        <v>976</v>
      </c>
      <c r="C385" s="465" t="s">
        <v>977</v>
      </c>
      <c r="D385" s="465" t="s">
        <v>1017</v>
      </c>
      <c r="E385" s="468">
        <v>347.98462388793894</v>
      </c>
      <c r="F385" s="468">
        <v>404.79448963643961</v>
      </c>
      <c r="G385" s="468">
        <v>392.55033347561653</v>
      </c>
      <c r="H385" s="468">
        <v>498.28195955065792</v>
      </c>
      <c r="I385" s="468">
        <v>603.0892922357516</v>
      </c>
      <c r="J385" s="468">
        <v>489.87670148848497</v>
      </c>
      <c r="K385" s="468">
        <v>465.35957997326921</v>
      </c>
      <c r="L385" s="468">
        <v>451.94368551521836</v>
      </c>
      <c r="M385" s="468">
        <v>455.90710376845061</v>
      </c>
      <c r="N385" s="468">
        <v>153.35134549974123</v>
      </c>
      <c r="O385" s="468">
        <v>175.06509428049503</v>
      </c>
      <c r="P385" s="468">
        <v>126.21666303431304</v>
      </c>
      <c r="Q385" s="468">
        <v>144.75823197666216</v>
      </c>
      <c r="R385" s="468">
        <v>144.50748839317441</v>
      </c>
      <c r="S385" s="468">
        <v>124.389004661296</v>
      </c>
      <c r="T385" s="468">
        <v>117.57507354485926</v>
      </c>
      <c r="U385" s="468">
        <v>113.9880378155283</v>
      </c>
      <c r="V385" s="468">
        <v>112.70499710551938</v>
      </c>
      <c r="W385" s="468">
        <v>106.30329924715915</v>
      </c>
      <c r="X385" s="468">
        <v>110.70615473624224</v>
      </c>
      <c r="Y385" s="468">
        <v>117.28793880262819</v>
      </c>
      <c r="Z385" s="468">
        <v>21.839999999927496</v>
      </c>
      <c r="AA385" s="468">
        <v>10.079999999966537</v>
      </c>
      <c r="AB385" s="468">
        <v>112.97999999962492</v>
      </c>
      <c r="AC385" s="468">
        <v>52.080855488250243</v>
      </c>
      <c r="AD385" s="468">
        <v>10.079999999966534</v>
      </c>
      <c r="AE385" s="468">
        <v>52.079999999827095</v>
      </c>
      <c r="AF385" s="468">
        <v>12.179999999959566</v>
      </c>
      <c r="AG385" s="468">
        <v>24.779999999917738</v>
      </c>
      <c r="AH385" s="468">
        <v>40.319999999866134</v>
      </c>
      <c r="AI385" s="468">
        <v>93.659999999689063</v>
      </c>
      <c r="AJ385" s="468">
        <v>8.8199999999707206</v>
      </c>
      <c r="AK385" s="468">
        <v>0</v>
      </c>
      <c r="AL385" s="468">
        <v>0</v>
      </c>
      <c r="AM385" s="468">
        <v>0</v>
      </c>
      <c r="AN385" s="468">
        <v>0</v>
      </c>
      <c r="AO385" s="468">
        <v>0</v>
      </c>
      <c r="AP385" s="468">
        <v>0</v>
      </c>
      <c r="AQ385" s="468">
        <v>0</v>
      </c>
      <c r="AR385" s="468">
        <v>0</v>
      </c>
    </row>
    <row r="386" spans="1:44" s="1" customFormat="1" ht="12.75" customHeight="1" x14ac:dyDescent="0.2">
      <c r="A386" s="465" t="s">
        <v>875</v>
      </c>
      <c r="B386" s="465" t="s">
        <v>978</v>
      </c>
      <c r="C386" s="465" t="s">
        <v>979</v>
      </c>
      <c r="D386" s="465" t="s">
        <v>1017</v>
      </c>
      <c r="E386" s="469"/>
      <c r="F386" s="469"/>
      <c r="G386" s="469"/>
      <c r="H386" s="469"/>
      <c r="I386" s="469"/>
      <c r="J386" s="469"/>
      <c r="K386" s="469"/>
      <c r="L386" s="469"/>
      <c r="M386" s="469"/>
      <c r="N386" s="469"/>
      <c r="O386" s="469"/>
      <c r="P386" s="469"/>
      <c r="Q386" s="469"/>
      <c r="R386" s="469"/>
      <c r="S386" s="468">
        <v>0</v>
      </c>
      <c r="T386" s="468">
        <v>0</v>
      </c>
      <c r="U386" s="468">
        <v>0</v>
      </c>
      <c r="V386" s="468">
        <v>0</v>
      </c>
      <c r="W386" s="468">
        <v>0</v>
      </c>
      <c r="X386" s="468">
        <v>0</v>
      </c>
      <c r="Y386" s="468">
        <v>0</v>
      </c>
      <c r="Z386" s="468">
        <v>0</v>
      </c>
      <c r="AA386" s="468">
        <v>0</v>
      </c>
      <c r="AB386" s="468">
        <v>0</v>
      </c>
      <c r="AC386" s="468">
        <v>0</v>
      </c>
      <c r="AD386" s="468">
        <v>0</v>
      </c>
      <c r="AE386" s="468">
        <v>0</v>
      </c>
      <c r="AF386" s="468">
        <v>0</v>
      </c>
      <c r="AG386" s="468">
        <v>0</v>
      </c>
      <c r="AH386" s="468">
        <v>0</v>
      </c>
      <c r="AI386" s="468">
        <v>0</v>
      </c>
      <c r="AJ386" s="468">
        <v>0</v>
      </c>
      <c r="AK386" s="468">
        <v>0</v>
      </c>
      <c r="AL386" s="468">
        <v>0</v>
      </c>
      <c r="AM386" s="468">
        <v>0</v>
      </c>
      <c r="AN386" s="468">
        <v>0</v>
      </c>
      <c r="AO386" s="468">
        <v>0</v>
      </c>
      <c r="AP386" s="468">
        <v>0</v>
      </c>
      <c r="AQ386" s="468">
        <v>0</v>
      </c>
      <c r="AR386" s="468">
        <v>0</v>
      </c>
    </row>
    <row r="387" spans="1:44" s="1" customFormat="1" ht="12.75" customHeight="1" x14ac:dyDescent="0.2">
      <c r="A387" s="465" t="s">
        <v>875</v>
      </c>
      <c r="B387" s="465" t="s">
        <v>980</v>
      </c>
      <c r="C387" s="465" t="s">
        <v>2165</v>
      </c>
      <c r="D387" s="465" t="s">
        <v>1017</v>
      </c>
      <c r="E387" s="469"/>
      <c r="F387" s="469"/>
      <c r="G387" s="469"/>
      <c r="H387" s="469"/>
      <c r="I387" s="469"/>
      <c r="J387" s="468">
        <v>3.0392413650934982</v>
      </c>
      <c r="K387" s="468">
        <v>2.9524240152354162</v>
      </c>
      <c r="L387" s="468">
        <v>2.9111109173998528</v>
      </c>
      <c r="M387" s="468">
        <v>2.8838382872094996</v>
      </c>
      <c r="N387" s="468">
        <v>2.8775457614616915</v>
      </c>
      <c r="O387" s="468">
        <v>3.0827369306502144</v>
      </c>
      <c r="P387" s="468">
        <v>3.6767466862385243</v>
      </c>
      <c r="Q387" s="468">
        <v>3.70170271105339</v>
      </c>
      <c r="R387" s="468">
        <v>3.0899743033739804</v>
      </c>
      <c r="S387" s="468">
        <v>2.7853108611814679</v>
      </c>
      <c r="T387" s="468">
        <v>2.4740961627802096</v>
      </c>
      <c r="U387" s="468">
        <v>2.4595491512700041</v>
      </c>
      <c r="V387" s="468">
        <v>2.1684529844256799</v>
      </c>
      <c r="W387" s="468">
        <v>2.0804493137032156</v>
      </c>
      <c r="X387" s="468">
        <v>1.6310147540720337</v>
      </c>
      <c r="Y387" s="468">
        <v>1.6876535930495167</v>
      </c>
      <c r="Z387" s="468">
        <v>1.6561780621536788</v>
      </c>
      <c r="AA387" s="468">
        <v>1.780186757810724</v>
      </c>
      <c r="AB387" s="468">
        <v>1.7635189867288856</v>
      </c>
      <c r="AC387" s="468">
        <v>1.8227057161055626</v>
      </c>
      <c r="AD387" s="468">
        <v>2.0964397652168936</v>
      </c>
      <c r="AE387" s="468">
        <v>2.45177418511288</v>
      </c>
      <c r="AF387" s="468">
        <v>2.1451971995167716</v>
      </c>
      <c r="AG387" s="468">
        <v>2.1260870697862106</v>
      </c>
      <c r="AH387" s="468">
        <v>2.0334994869887222</v>
      </c>
      <c r="AI387" s="468">
        <v>1.9850799015819076</v>
      </c>
      <c r="AJ387" s="468">
        <v>2.0690508421843079</v>
      </c>
      <c r="AK387" s="468">
        <v>2.0328082054555638</v>
      </c>
      <c r="AL387" s="468">
        <v>2.0128767488992643</v>
      </c>
      <c r="AM387" s="468">
        <v>1.7263593197991396</v>
      </c>
      <c r="AN387" s="468">
        <v>1.0902096591396233</v>
      </c>
      <c r="AO387" s="468">
        <v>1.1880952342142324</v>
      </c>
      <c r="AP387" s="468">
        <v>1.7284252490692682</v>
      </c>
      <c r="AQ387" s="468">
        <v>1.7490615435752512</v>
      </c>
      <c r="AR387" s="468">
        <v>1.6083853620046533</v>
      </c>
    </row>
    <row r="388" spans="1:44" s="1" customFormat="1" ht="12.75" customHeight="1" x14ac:dyDescent="0.2">
      <c r="A388" s="465" t="s">
        <v>875</v>
      </c>
      <c r="B388" s="465" t="s">
        <v>980</v>
      </c>
      <c r="C388" s="465" t="s">
        <v>981</v>
      </c>
      <c r="D388" s="465" t="s">
        <v>1017</v>
      </c>
      <c r="E388" s="468">
        <v>1814.7995552962279</v>
      </c>
      <c r="F388" s="468">
        <v>1824.5654563819985</v>
      </c>
      <c r="G388" s="468">
        <v>1505.8496667223567</v>
      </c>
      <c r="H388" s="468">
        <v>1593.7380670142795</v>
      </c>
      <c r="I388" s="468">
        <v>1563.270654257316</v>
      </c>
      <c r="J388" s="468">
        <v>1534.103271960025</v>
      </c>
      <c r="K388" s="468">
        <v>1422.5404200062528</v>
      </c>
      <c r="L388" s="468">
        <v>1377.9962334287166</v>
      </c>
      <c r="M388" s="468">
        <v>1328.2528422046594</v>
      </c>
      <c r="N388" s="468">
        <v>1638.788573338423</v>
      </c>
      <c r="O388" s="468">
        <v>1788.4349057096683</v>
      </c>
      <c r="P388" s="468">
        <v>1639.8833366431193</v>
      </c>
      <c r="Q388" s="468">
        <v>1559.1817682368401</v>
      </c>
      <c r="R388" s="468">
        <v>1398.5725113149535</v>
      </c>
      <c r="S388" s="468">
        <v>1386.7709956927074</v>
      </c>
      <c r="T388" s="468">
        <v>1369.4822367884663</v>
      </c>
      <c r="U388" s="468">
        <v>1343.3301176921743</v>
      </c>
      <c r="V388" s="468">
        <v>1327.8931120969623</v>
      </c>
      <c r="W388" s="468">
        <v>1252.3962955814466</v>
      </c>
      <c r="X388" s="468">
        <v>1304.2851630327186</v>
      </c>
      <c r="Y388" s="468">
        <v>1296.8671875713999</v>
      </c>
      <c r="Z388" s="468">
        <v>1245.2999999997417</v>
      </c>
      <c r="AA388" s="468">
        <v>1328.8799999997245</v>
      </c>
      <c r="AB388" s="468">
        <v>1181.8799999997548</v>
      </c>
      <c r="AC388" s="468">
        <v>991.19842665800502</v>
      </c>
      <c r="AD388" s="468">
        <v>929.03999999980726</v>
      </c>
      <c r="AE388" s="468">
        <v>775.73999999983914</v>
      </c>
      <c r="AF388" s="468">
        <v>847.55999999982419</v>
      </c>
      <c r="AG388" s="468">
        <v>876.11999999981822</v>
      </c>
      <c r="AH388" s="468">
        <v>524.99999999989109</v>
      </c>
      <c r="AI388" s="468">
        <v>575.39999999988072</v>
      </c>
      <c r="AJ388" s="468">
        <v>634.61999999986847</v>
      </c>
      <c r="AK388" s="468">
        <v>418.32000000015631</v>
      </c>
      <c r="AL388" s="468">
        <v>664.859999999862</v>
      </c>
      <c r="AM388" s="468">
        <v>547.67999999988649</v>
      </c>
      <c r="AN388" s="468">
        <v>598.07999999975709</v>
      </c>
      <c r="AO388" s="468">
        <v>356.99999999992599</v>
      </c>
      <c r="AP388" s="468">
        <v>73.07999999998485</v>
      </c>
      <c r="AQ388" s="468">
        <v>48.299999999989979</v>
      </c>
      <c r="AR388" s="468">
        <v>39.479999999991811</v>
      </c>
    </row>
    <row r="389" spans="1:44" s="1" customFormat="1" ht="12.75" customHeight="1" x14ac:dyDescent="0.2">
      <c r="A389" s="465" t="s">
        <v>875</v>
      </c>
      <c r="B389" s="465" t="s">
        <v>982</v>
      </c>
      <c r="C389" s="465" t="s">
        <v>983</v>
      </c>
      <c r="D389" s="465" t="s">
        <v>1017</v>
      </c>
      <c r="E389" s="469"/>
      <c r="F389" s="469"/>
      <c r="G389" s="469"/>
      <c r="H389" s="469"/>
      <c r="I389" s="469"/>
      <c r="J389" s="469"/>
      <c r="K389" s="469"/>
      <c r="L389" s="469"/>
      <c r="M389" s="469"/>
      <c r="N389" s="469"/>
      <c r="O389" s="469"/>
      <c r="P389" s="469"/>
      <c r="Q389" s="469"/>
      <c r="R389" s="469"/>
      <c r="S389" s="468">
        <v>0</v>
      </c>
      <c r="T389" s="468">
        <v>0</v>
      </c>
      <c r="U389" s="468">
        <v>0</v>
      </c>
      <c r="V389" s="468">
        <v>0</v>
      </c>
      <c r="W389" s="468">
        <v>0</v>
      </c>
      <c r="X389" s="468">
        <v>0</v>
      </c>
      <c r="Y389" s="468">
        <v>0</v>
      </c>
      <c r="Z389" s="468">
        <v>0</v>
      </c>
      <c r="AA389" s="468">
        <v>0</v>
      </c>
      <c r="AB389" s="468">
        <v>0</v>
      </c>
      <c r="AC389" s="468">
        <v>0</v>
      </c>
      <c r="AD389" s="468">
        <v>0</v>
      </c>
      <c r="AE389" s="468">
        <v>0</v>
      </c>
      <c r="AF389" s="468">
        <v>0</v>
      </c>
      <c r="AG389" s="468">
        <v>0</v>
      </c>
      <c r="AH389" s="468">
        <v>0</v>
      </c>
      <c r="AI389" s="468">
        <v>0</v>
      </c>
      <c r="AJ389" s="468">
        <v>0</v>
      </c>
      <c r="AK389" s="468">
        <v>0</v>
      </c>
      <c r="AL389" s="468">
        <v>0</v>
      </c>
      <c r="AM389" s="468">
        <v>0</v>
      </c>
      <c r="AN389" s="468">
        <v>0</v>
      </c>
      <c r="AO389" s="468">
        <v>0</v>
      </c>
      <c r="AP389" s="468">
        <v>0</v>
      </c>
      <c r="AQ389" s="468">
        <v>0</v>
      </c>
      <c r="AR389" s="468">
        <v>0</v>
      </c>
    </row>
    <row r="390" spans="1:44" s="1" customFormat="1" ht="12.75" customHeight="1" x14ac:dyDescent="0.2">
      <c r="A390" s="465" t="s">
        <v>875</v>
      </c>
      <c r="B390" s="465" t="s">
        <v>984</v>
      </c>
      <c r="C390" s="465" t="s">
        <v>985</v>
      </c>
      <c r="D390" s="465" t="s">
        <v>1017</v>
      </c>
      <c r="E390" s="468">
        <v>199420.6686640433</v>
      </c>
      <c r="F390" s="468">
        <v>180998.56200108063</v>
      </c>
      <c r="G390" s="468">
        <v>141063.0462579983</v>
      </c>
      <c r="H390" s="468">
        <v>136162.68086469229</v>
      </c>
      <c r="I390" s="468">
        <v>117819.19724847033</v>
      </c>
      <c r="J390" s="468">
        <v>91882.545193967875</v>
      </c>
      <c r="K390" s="468">
        <v>71545.904065492519</v>
      </c>
      <c r="L390" s="468">
        <v>64827.911491719373</v>
      </c>
      <c r="M390" s="468">
        <v>28108.488608046602</v>
      </c>
      <c r="N390" s="468">
        <v>72.80241827674557</v>
      </c>
      <c r="O390" s="468">
        <v>73.410383137955307</v>
      </c>
      <c r="P390" s="468">
        <v>73.762686453172691</v>
      </c>
      <c r="Q390" s="468">
        <v>75.732892853263095</v>
      </c>
      <c r="R390" s="468">
        <v>76.701635960465907</v>
      </c>
      <c r="S390" s="468">
        <v>77.290254941777917</v>
      </c>
      <c r="T390" s="468">
        <v>77.811182766460036</v>
      </c>
      <c r="U390" s="468">
        <v>77.374976144043245</v>
      </c>
      <c r="V390" s="468">
        <v>80.071921443593084</v>
      </c>
      <c r="W390" s="468">
        <v>83.574004162128986</v>
      </c>
      <c r="X390" s="468">
        <v>86.568075988027843</v>
      </c>
      <c r="Y390" s="468">
        <v>86.4691110902085</v>
      </c>
      <c r="Z390" s="468">
        <v>88.951873643714706</v>
      </c>
      <c r="AA390" s="468">
        <v>94.294696134376153</v>
      </c>
      <c r="AB390" s="468">
        <v>95.472702331365696</v>
      </c>
      <c r="AC390" s="468">
        <v>95.861837660177827</v>
      </c>
      <c r="AD390" s="468">
        <v>97.978386791104811</v>
      </c>
      <c r="AE390" s="468">
        <v>102.40632756131596</v>
      </c>
      <c r="AF390" s="468">
        <v>105.86837956262944</v>
      </c>
      <c r="AG390" s="468">
        <v>109.35760000630026</v>
      </c>
      <c r="AH390" s="468">
        <v>112.75908294550413</v>
      </c>
      <c r="AI390" s="468">
        <v>118.16009831787717</v>
      </c>
      <c r="AJ390" s="468">
        <v>120.63768492340714</v>
      </c>
      <c r="AK390" s="468">
        <v>122.78173311779194</v>
      </c>
      <c r="AL390" s="468">
        <v>126.50853417485921</v>
      </c>
      <c r="AM390" s="468">
        <v>126.43638937137949</v>
      </c>
      <c r="AN390" s="468">
        <v>114.94273733219617</v>
      </c>
      <c r="AO390" s="468">
        <v>116.16958312010001</v>
      </c>
      <c r="AP390" s="468">
        <v>117.79033246787826</v>
      </c>
      <c r="AQ390" s="468">
        <v>118.31440989879798</v>
      </c>
      <c r="AR390" s="468">
        <v>113.77280957728526</v>
      </c>
    </row>
    <row r="391" spans="1:44" s="1" customFormat="1" ht="12.75" customHeight="1" x14ac:dyDescent="0.2">
      <c r="A391" s="465" t="s">
        <v>875</v>
      </c>
      <c r="B391" s="465" t="s">
        <v>986</v>
      </c>
      <c r="C391" s="465" t="s">
        <v>987</v>
      </c>
      <c r="D391" s="465" t="s">
        <v>1017</v>
      </c>
      <c r="E391" s="468">
        <v>14060.893876814398</v>
      </c>
      <c r="F391" s="468">
        <v>12529.088571887496</v>
      </c>
      <c r="G391" s="468">
        <v>9626.8935547584751</v>
      </c>
      <c r="H391" s="468">
        <v>9219.8055860617023</v>
      </c>
      <c r="I391" s="468">
        <v>7861.522081821252</v>
      </c>
      <c r="J391" s="468">
        <v>5986.7572160408508</v>
      </c>
      <c r="K391" s="468">
        <v>4567.1601145886916</v>
      </c>
      <c r="L391" s="468">
        <v>4143.5466140278477</v>
      </c>
      <c r="M391" s="468">
        <v>1829.4674573870138</v>
      </c>
      <c r="N391" s="468">
        <v>22.010546548899143</v>
      </c>
      <c r="O391" s="468">
        <v>22.022071265888055</v>
      </c>
      <c r="P391" s="468">
        <v>22.394158210505662</v>
      </c>
      <c r="Q391" s="468">
        <v>22.832257177439867</v>
      </c>
      <c r="R391" s="468">
        <v>23.423013588676241</v>
      </c>
      <c r="S391" s="468">
        <v>24.389823634803125</v>
      </c>
      <c r="T391" s="468">
        <v>25.174859602810891</v>
      </c>
      <c r="U391" s="468">
        <v>25.860941755832165</v>
      </c>
      <c r="V391" s="468">
        <v>26.316870493076113</v>
      </c>
      <c r="W391" s="468">
        <v>27.78371270895591</v>
      </c>
      <c r="X391" s="468">
        <v>29.744728417497718</v>
      </c>
      <c r="Y391" s="468">
        <v>31.153208735871505</v>
      </c>
      <c r="Z391" s="468">
        <v>34.085624548768287</v>
      </c>
      <c r="AA391" s="468">
        <v>37.586983865112607</v>
      </c>
      <c r="AB391" s="468">
        <v>37.755922686313028</v>
      </c>
      <c r="AC391" s="468">
        <v>35.529267547077929</v>
      </c>
      <c r="AD391" s="468">
        <v>35.01001987498055</v>
      </c>
      <c r="AE391" s="468">
        <v>33.553566408822093</v>
      </c>
      <c r="AF391" s="468">
        <v>32.346303330445231</v>
      </c>
      <c r="AG391" s="468">
        <v>31.050839921632566</v>
      </c>
      <c r="AH391" s="468">
        <v>29.846995887054899</v>
      </c>
      <c r="AI391" s="468">
        <v>30.012100803245072</v>
      </c>
      <c r="AJ391" s="468">
        <v>29.693590295012282</v>
      </c>
      <c r="AK391" s="468">
        <v>29.718625348624595</v>
      </c>
      <c r="AL391" s="468">
        <v>29.910702719806814</v>
      </c>
      <c r="AM391" s="468">
        <v>28.520669724139427</v>
      </c>
      <c r="AN391" s="468">
        <v>26.539280858403011</v>
      </c>
      <c r="AO391" s="468">
        <v>27.115002368024737</v>
      </c>
      <c r="AP391" s="468">
        <v>28.794215246101725</v>
      </c>
      <c r="AQ391" s="468">
        <v>28.93197670552291</v>
      </c>
      <c r="AR391" s="468">
        <v>29.851714826040876</v>
      </c>
    </row>
    <row r="392" spans="1:44" s="1" customFormat="1" ht="12.75" customHeight="1" x14ac:dyDescent="0.2">
      <c r="A392" s="465" t="s">
        <v>875</v>
      </c>
      <c r="B392" s="465" t="s">
        <v>988</v>
      </c>
      <c r="C392" s="465" t="s">
        <v>989</v>
      </c>
      <c r="D392" s="465" t="s">
        <v>1017</v>
      </c>
      <c r="E392" s="468">
        <v>619.81933742739534</v>
      </c>
      <c r="F392" s="468">
        <v>568.02412449713006</v>
      </c>
      <c r="G392" s="468">
        <v>430.28830729948135</v>
      </c>
      <c r="H392" s="468">
        <v>392.16960031829649</v>
      </c>
      <c r="I392" s="468">
        <v>339.15133785662636</v>
      </c>
      <c r="J392" s="468">
        <v>266.8469324773834</v>
      </c>
      <c r="K392" s="468">
        <v>207.7985502251716</v>
      </c>
      <c r="L392" s="468">
        <v>185.97060019470968</v>
      </c>
      <c r="M392" s="468">
        <v>95.790581853095588</v>
      </c>
      <c r="N392" s="468">
        <v>30.95231957474342</v>
      </c>
      <c r="O392" s="468">
        <v>32.058683729569651</v>
      </c>
      <c r="P392" s="468">
        <v>32.948637777186903</v>
      </c>
      <c r="Q392" s="468">
        <v>33.487526035512929</v>
      </c>
      <c r="R392" s="468">
        <v>34.175828705775061</v>
      </c>
      <c r="S392" s="468">
        <v>35.247505508220833</v>
      </c>
      <c r="T392" s="468">
        <v>33.944597128829365</v>
      </c>
      <c r="U392" s="468">
        <v>34.909212689242061</v>
      </c>
      <c r="V392" s="468">
        <v>34.923752079912084</v>
      </c>
      <c r="W392" s="468">
        <v>37.446061925972735</v>
      </c>
      <c r="X392" s="468">
        <v>39.026070484924233</v>
      </c>
      <c r="Y392" s="468">
        <v>39.264580482067203</v>
      </c>
      <c r="Z392" s="468">
        <v>40.422332118377859</v>
      </c>
      <c r="AA392" s="468">
        <v>42.045085517155613</v>
      </c>
      <c r="AB392" s="468">
        <v>39.738153586997242</v>
      </c>
      <c r="AC392" s="468">
        <v>35.631254353249858</v>
      </c>
      <c r="AD392" s="468">
        <v>37.820339947744152</v>
      </c>
      <c r="AE392" s="468">
        <v>39.957494440525963</v>
      </c>
      <c r="AF392" s="468">
        <v>37.45041565078435</v>
      </c>
      <c r="AG392" s="468">
        <v>36.465280953080416</v>
      </c>
      <c r="AH392" s="468">
        <v>38.852696240771323</v>
      </c>
      <c r="AI392" s="468">
        <v>39.483534179867327</v>
      </c>
      <c r="AJ392" s="468">
        <v>40.890171846393763</v>
      </c>
      <c r="AK392" s="468">
        <v>41.461766043781921</v>
      </c>
      <c r="AL392" s="468">
        <v>42.519138170193585</v>
      </c>
      <c r="AM392" s="468">
        <v>41.853158110323292</v>
      </c>
      <c r="AN392" s="468">
        <v>40.93666401323776</v>
      </c>
      <c r="AO392" s="468">
        <v>42.401685690738823</v>
      </c>
      <c r="AP392" s="468">
        <v>41.0489277099906</v>
      </c>
      <c r="AQ392" s="468">
        <v>41.00224764473063</v>
      </c>
      <c r="AR392" s="468">
        <v>33.12369340618924</v>
      </c>
    </row>
    <row r="393" spans="1:44" s="1" customFormat="1" ht="12.75" customHeight="1" x14ac:dyDescent="0.2">
      <c r="A393" s="465" t="s">
        <v>875</v>
      </c>
      <c r="B393" s="465" t="s">
        <v>990</v>
      </c>
      <c r="C393" s="465" t="s">
        <v>991</v>
      </c>
      <c r="D393" s="465" t="s">
        <v>1017</v>
      </c>
      <c r="E393" s="468">
        <v>2313.1975942560957</v>
      </c>
      <c r="F393" s="468">
        <v>2011.0927453695926</v>
      </c>
      <c r="G393" s="468">
        <v>1493.5293665229842</v>
      </c>
      <c r="H393" s="468">
        <v>1409.6028771169376</v>
      </c>
      <c r="I393" s="468">
        <v>1203.8337220360124</v>
      </c>
      <c r="J393" s="468">
        <v>935.01159972557923</v>
      </c>
      <c r="K393" s="468">
        <v>701.92321570819183</v>
      </c>
      <c r="L393" s="468">
        <v>634.43422053787776</v>
      </c>
      <c r="M393" s="468">
        <v>278.19377968364631</v>
      </c>
      <c r="N393" s="468">
        <v>0.22321480808229466</v>
      </c>
      <c r="O393" s="468">
        <v>0.23167870634415821</v>
      </c>
      <c r="P393" s="468">
        <v>0.23615651585286343</v>
      </c>
      <c r="Q393" s="468">
        <v>0.24743964578209826</v>
      </c>
      <c r="R393" s="468">
        <v>0.25642465052959895</v>
      </c>
      <c r="S393" s="468">
        <v>0.25967938511482991</v>
      </c>
      <c r="T393" s="468">
        <v>0.2585200419366403</v>
      </c>
      <c r="U393" s="468">
        <v>0.25986234366513766</v>
      </c>
      <c r="V393" s="468">
        <v>0.26877248914373753</v>
      </c>
      <c r="W393" s="468">
        <v>0.27286776552554881</v>
      </c>
      <c r="X393" s="468">
        <v>0.27251931320025335</v>
      </c>
      <c r="Y393" s="468">
        <v>0.27756325554563821</v>
      </c>
      <c r="Z393" s="468">
        <v>0.28966755266005584</v>
      </c>
      <c r="AA393" s="468">
        <v>0.30607430934317414</v>
      </c>
      <c r="AB393" s="468">
        <v>0.30580696327509493</v>
      </c>
      <c r="AC393" s="468">
        <v>0.29521116269428327</v>
      </c>
      <c r="AD393" s="468">
        <v>0.29948413833214504</v>
      </c>
      <c r="AE393" s="468">
        <v>0.29859122887676759</v>
      </c>
      <c r="AF393" s="468">
        <v>0.30476035011839286</v>
      </c>
      <c r="AG393" s="468">
        <v>0.31119732290526586</v>
      </c>
      <c r="AH393" s="468">
        <v>0.32140279014763162</v>
      </c>
      <c r="AI393" s="468">
        <v>0.3276011642258666</v>
      </c>
      <c r="AJ393" s="468">
        <v>0.32950511069652322</v>
      </c>
      <c r="AK393" s="468">
        <v>0.3369309834383265</v>
      </c>
      <c r="AL393" s="468">
        <v>0.34333287372774146</v>
      </c>
      <c r="AM393" s="468">
        <v>0.34612957553805357</v>
      </c>
      <c r="AN393" s="468">
        <v>0.34936089725405706</v>
      </c>
      <c r="AO393" s="468">
        <v>0.35178627742876956</v>
      </c>
      <c r="AP393" s="468">
        <v>0.34585886265613774</v>
      </c>
      <c r="AQ393" s="468">
        <v>0.34571955275659433</v>
      </c>
      <c r="AR393" s="468">
        <v>0.32876874474057916</v>
      </c>
    </row>
    <row r="394" spans="1:44" s="1" customFormat="1" ht="12.75" customHeight="1" x14ac:dyDescent="0.2">
      <c r="A394" s="465" t="s">
        <v>875</v>
      </c>
      <c r="B394" s="465" t="s">
        <v>1013</v>
      </c>
      <c r="C394" s="465" t="s">
        <v>1014</v>
      </c>
      <c r="D394" s="465" t="s">
        <v>1017</v>
      </c>
      <c r="E394" s="468">
        <v>5315.8257780549393</v>
      </c>
      <c r="F394" s="468">
        <v>5512.7873681828523</v>
      </c>
      <c r="G394" s="468">
        <v>5591.6481419656711</v>
      </c>
      <c r="H394" s="468">
        <v>5732.0158976361527</v>
      </c>
      <c r="I394" s="468">
        <v>5773.0521597788793</v>
      </c>
      <c r="J394" s="468">
        <v>6156.8505527611669</v>
      </c>
      <c r="K394" s="468">
        <v>6563.9964980150899</v>
      </c>
      <c r="L394" s="468">
        <v>6818.342485757802</v>
      </c>
      <c r="M394" s="468">
        <v>6974.1143337865005</v>
      </c>
      <c r="N394" s="468">
        <v>7294.4741246075891</v>
      </c>
      <c r="O394" s="468">
        <v>7371.4623026766712</v>
      </c>
      <c r="P394" s="468">
        <v>7480.0105896664154</v>
      </c>
      <c r="Q394" s="468">
        <v>7767.6660594244931</v>
      </c>
      <c r="R394" s="468">
        <v>7991.153065083402</v>
      </c>
      <c r="S394" s="468">
        <v>8149.2251062485775</v>
      </c>
      <c r="T394" s="468">
        <v>8223.9330850729621</v>
      </c>
      <c r="U394" s="468">
        <v>8187.2909659716524</v>
      </c>
      <c r="V394" s="468">
        <v>8346.1801192369967</v>
      </c>
      <c r="W394" s="468">
        <v>8536.5075770370786</v>
      </c>
      <c r="X394" s="468">
        <v>8806.3738921853819</v>
      </c>
      <c r="Y394" s="468">
        <v>8848.3369271196661</v>
      </c>
      <c r="Z394" s="468">
        <v>9152.1540258372679</v>
      </c>
      <c r="AA394" s="468">
        <v>9595.6478102195197</v>
      </c>
      <c r="AB394" s="468">
        <v>9470.3532175197215</v>
      </c>
      <c r="AC394" s="468">
        <v>9164.9811881373498</v>
      </c>
      <c r="AD394" s="468">
        <v>9009.2823365760705</v>
      </c>
      <c r="AE394" s="468">
        <v>9003.4651375743197</v>
      </c>
      <c r="AF394" s="468">
        <v>8835.9343020190099</v>
      </c>
      <c r="AG394" s="468">
        <v>8728.2829382711006</v>
      </c>
      <c r="AH394" s="468">
        <v>8711.5802088067267</v>
      </c>
      <c r="AI394" s="468">
        <v>8891.1621956259532</v>
      </c>
      <c r="AJ394" s="468">
        <v>8869.2488824155716</v>
      </c>
      <c r="AK394" s="468">
        <v>8933.2284300242754</v>
      </c>
      <c r="AL394" s="468">
        <v>9148.5267622457595</v>
      </c>
      <c r="AM394" s="468">
        <v>9075.5959140281084</v>
      </c>
      <c r="AN394" s="468">
        <v>8308.6236812261159</v>
      </c>
      <c r="AO394" s="468">
        <v>8399.3921272541156</v>
      </c>
      <c r="AP394" s="468">
        <v>8498.1944290910888</v>
      </c>
      <c r="AQ394" s="468">
        <v>8482.5704857325509</v>
      </c>
      <c r="AR394" s="468">
        <v>8219.8959305450135</v>
      </c>
    </row>
    <row r="395" spans="1:44" s="1" customFormat="1" ht="12.75" customHeight="1" x14ac:dyDescent="0.2">
      <c r="A395" s="465" t="s">
        <v>875</v>
      </c>
      <c r="B395" s="465" t="s">
        <v>1015</v>
      </c>
      <c r="C395" s="465" t="s">
        <v>1016</v>
      </c>
      <c r="D395" s="465" t="s">
        <v>1017</v>
      </c>
      <c r="E395" s="468">
        <v>31.912401152327377</v>
      </c>
      <c r="F395" s="468">
        <v>34.020396330047554</v>
      </c>
      <c r="G395" s="468">
        <v>34.101849764438029</v>
      </c>
      <c r="H395" s="468">
        <v>34.451434833203649</v>
      </c>
      <c r="I395" s="468">
        <v>35.029506497992735</v>
      </c>
      <c r="J395" s="468">
        <v>36.864887325954314</v>
      </c>
      <c r="K395" s="468">
        <v>38.503407170846451</v>
      </c>
      <c r="L395" s="468">
        <v>39.15925670279384</v>
      </c>
      <c r="M395" s="468">
        <v>39.460338838312609</v>
      </c>
      <c r="N395" s="468">
        <v>41.730217692350912</v>
      </c>
      <c r="O395" s="468">
        <v>42.501894819105921</v>
      </c>
      <c r="P395" s="468">
        <v>43.379669516730431</v>
      </c>
      <c r="Q395" s="468">
        <v>44.7824230555672</v>
      </c>
      <c r="R395" s="468">
        <v>46.001587450865003</v>
      </c>
      <c r="S395" s="468">
        <v>47.142532179193587</v>
      </c>
      <c r="T395" s="468">
        <v>46.907479338772006</v>
      </c>
      <c r="U395" s="468">
        <v>47.13508343294064</v>
      </c>
      <c r="V395" s="468">
        <v>47.820658144656946</v>
      </c>
      <c r="W395" s="468">
        <v>49.892531161144738</v>
      </c>
      <c r="X395" s="468">
        <v>51.62976073492456</v>
      </c>
      <c r="Y395" s="468">
        <v>52.00869118574996</v>
      </c>
      <c r="Z395" s="468">
        <v>53.942331220942407</v>
      </c>
      <c r="AA395" s="468">
        <v>56.832028132558179</v>
      </c>
      <c r="AB395" s="468">
        <v>55.607899887870211</v>
      </c>
      <c r="AC395" s="468">
        <v>52.585884122501049</v>
      </c>
      <c r="AD395" s="468">
        <v>52.789347240471216</v>
      </c>
      <c r="AE395" s="468">
        <v>53.50644418794041</v>
      </c>
      <c r="AF395" s="468">
        <v>52.258646623470227</v>
      </c>
      <c r="AG395" s="468">
        <v>51.701530772981691</v>
      </c>
      <c r="AH395" s="468">
        <v>53.050828273503846</v>
      </c>
      <c r="AI395" s="468">
        <v>54.427317864040397</v>
      </c>
      <c r="AJ395" s="468">
        <v>55.518254390955398</v>
      </c>
      <c r="AK395" s="468">
        <v>56.360050270103514</v>
      </c>
      <c r="AL395" s="468">
        <v>57.777189783064067</v>
      </c>
      <c r="AM395" s="468">
        <v>57.34622772834097</v>
      </c>
      <c r="AN395" s="468">
        <v>53.841866744512146</v>
      </c>
      <c r="AO395" s="468">
        <v>55.582708657144046</v>
      </c>
      <c r="AP395" s="468">
        <v>56.489168314298013</v>
      </c>
      <c r="AQ395" s="468">
        <v>58.036872235522139</v>
      </c>
      <c r="AR395" s="468">
        <v>55.425499617565912</v>
      </c>
    </row>
    <row r="396" spans="1:44" s="1" customFormat="1" ht="12.75" customHeight="1" x14ac:dyDescent="0.2">
      <c r="A396" s="465" t="s">
        <v>875</v>
      </c>
      <c r="B396" s="465" t="s">
        <v>992</v>
      </c>
      <c r="C396" s="465" t="s">
        <v>915</v>
      </c>
      <c r="D396" s="465" t="s">
        <v>1017</v>
      </c>
      <c r="E396" s="468">
        <v>5.4973736144911607</v>
      </c>
      <c r="F396" s="468">
        <v>5.532579255778221</v>
      </c>
      <c r="G396" s="468">
        <v>4.9185655318859114</v>
      </c>
      <c r="H396" s="468">
        <v>5.0994455660325428</v>
      </c>
      <c r="I396" s="468">
        <v>4.6946608348998788</v>
      </c>
      <c r="J396" s="468">
        <v>4.4828655902258481</v>
      </c>
      <c r="K396" s="468">
        <v>4.5577678136501394</v>
      </c>
      <c r="L396" s="468">
        <v>4.8215294695440534</v>
      </c>
      <c r="M396" s="468">
        <v>5.0045747689616471</v>
      </c>
      <c r="N396" s="468">
        <v>4.5360349390175978</v>
      </c>
      <c r="O396" s="468">
        <v>4.5759319977077411</v>
      </c>
      <c r="P396" s="468">
        <v>4.541327819617015</v>
      </c>
      <c r="Q396" s="468">
        <v>4.4217569317141709</v>
      </c>
      <c r="R396" s="468">
        <v>3.7311167921372506</v>
      </c>
      <c r="S396" s="468">
        <v>3.5050468254085763</v>
      </c>
      <c r="T396" s="468">
        <v>3.4417728971542574</v>
      </c>
      <c r="U396" s="468">
        <v>3.1903612810867199</v>
      </c>
      <c r="V396" s="468">
        <v>3.1800161141097782</v>
      </c>
      <c r="W396" s="468">
        <v>3.2979029005912075</v>
      </c>
      <c r="X396" s="468">
        <v>3.2662258389176255</v>
      </c>
      <c r="Y396" s="468">
        <v>3.5066507272654666</v>
      </c>
      <c r="Z396" s="468">
        <v>3.4257338785853566</v>
      </c>
      <c r="AA396" s="468">
        <v>3.4382042155226795</v>
      </c>
      <c r="AB396" s="468">
        <v>3.5757387997510128</v>
      </c>
      <c r="AC396" s="468">
        <v>3.4776602012021769</v>
      </c>
      <c r="AD396" s="468">
        <v>3.658700623298659</v>
      </c>
      <c r="AE396" s="468">
        <v>3.5811007684431493</v>
      </c>
      <c r="AF396" s="468">
        <v>3.5820450882010038</v>
      </c>
      <c r="AG396" s="468">
        <v>3.5601491713212368</v>
      </c>
      <c r="AH396" s="468">
        <v>3.6225370493693712</v>
      </c>
      <c r="AI396" s="468">
        <v>3.5676228083794679</v>
      </c>
      <c r="AJ396" s="468">
        <v>3.6419496171755545</v>
      </c>
      <c r="AK396" s="468">
        <v>3.5050377451294459</v>
      </c>
      <c r="AL396" s="468">
        <v>3.2234446105769576</v>
      </c>
      <c r="AM396" s="468">
        <v>3.2188752821292441</v>
      </c>
      <c r="AN396" s="468">
        <v>2.8276041480979237</v>
      </c>
      <c r="AO396" s="468">
        <v>2.6574015059616536</v>
      </c>
      <c r="AP396" s="468">
        <v>2.5913498386467007</v>
      </c>
      <c r="AQ396" s="468">
        <v>2.4927143083905285</v>
      </c>
      <c r="AR396" s="468">
        <v>2.4946484498566499</v>
      </c>
    </row>
    <row r="397" spans="1:44" s="1" customFormat="1" ht="12.75" customHeight="1" x14ac:dyDescent="0.2">
      <c r="A397" s="465" t="s">
        <v>875</v>
      </c>
      <c r="B397" s="465" t="s">
        <v>993</v>
      </c>
      <c r="C397" s="465" t="s">
        <v>994</v>
      </c>
      <c r="D397" s="465" t="s">
        <v>1017</v>
      </c>
      <c r="E397" s="468">
        <v>62.024045005632914</v>
      </c>
      <c r="F397" s="468">
        <v>73.986655494792913</v>
      </c>
      <c r="G397" s="468">
        <v>117.86276729059293</v>
      </c>
      <c r="H397" s="468">
        <v>153.17529576199291</v>
      </c>
      <c r="I397" s="468">
        <v>155.63916769339292</v>
      </c>
      <c r="J397" s="468">
        <v>162.54087784759244</v>
      </c>
      <c r="K397" s="468">
        <v>139.74914200543768</v>
      </c>
      <c r="L397" s="468">
        <v>137.68109565298371</v>
      </c>
      <c r="M397" s="468">
        <v>221.23831076399171</v>
      </c>
      <c r="N397" s="468">
        <v>242.93451227112527</v>
      </c>
      <c r="O397" s="468">
        <v>251.4501773138588</v>
      </c>
      <c r="P397" s="468">
        <v>131.58953590319976</v>
      </c>
      <c r="Q397" s="468">
        <v>213.7248440455347</v>
      </c>
      <c r="R397" s="468">
        <v>200.80166802199469</v>
      </c>
      <c r="S397" s="468">
        <v>195.65986507746518</v>
      </c>
      <c r="T397" s="468">
        <v>205.88797197812016</v>
      </c>
      <c r="U397" s="468">
        <v>165.66741081594358</v>
      </c>
      <c r="V397" s="468">
        <v>125.97975503868915</v>
      </c>
      <c r="W397" s="468">
        <v>136.88416462669841</v>
      </c>
      <c r="X397" s="468">
        <v>111.15753446005189</v>
      </c>
      <c r="Y397" s="468">
        <v>121.2732682064777</v>
      </c>
      <c r="Z397" s="468">
        <v>173.06274370497772</v>
      </c>
      <c r="AA397" s="468">
        <v>187.21050028659982</v>
      </c>
      <c r="AB397" s="468">
        <v>152.40151118165699</v>
      </c>
      <c r="AC397" s="468">
        <v>71.356711275842443</v>
      </c>
      <c r="AD397" s="468">
        <v>105.11161218603992</v>
      </c>
      <c r="AE397" s="468">
        <v>109.65402037154898</v>
      </c>
      <c r="AF397" s="468">
        <v>72.586113396472612</v>
      </c>
      <c r="AG397" s="468">
        <v>93.527578012370427</v>
      </c>
      <c r="AH397" s="468">
        <v>112.3914386361955</v>
      </c>
      <c r="AI397" s="468">
        <v>102.04303402735241</v>
      </c>
      <c r="AJ397" s="468">
        <v>84.273047527414064</v>
      </c>
      <c r="AK397" s="468">
        <v>58.225881741291118</v>
      </c>
      <c r="AL397" s="468">
        <v>72.991277311519184</v>
      </c>
      <c r="AM397" s="468">
        <v>103.7803295044879</v>
      </c>
      <c r="AN397" s="468">
        <v>69.783719559416596</v>
      </c>
      <c r="AO397" s="468">
        <v>51.393322717857274</v>
      </c>
      <c r="AP397" s="468">
        <v>65.620151232265016</v>
      </c>
      <c r="AQ397" s="468">
        <v>74.018638456517735</v>
      </c>
      <c r="AR397" s="468">
        <v>143.22578193280211</v>
      </c>
    </row>
    <row r="398" spans="1:44" s="1" customFormat="1" ht="12.75" customHeight="1" x14ac:dyDescent="0.2">
      <c r="A398" s="465" t="s">
        <v>875</v>
      </c>
      <c r="B398" s="465" t="s">
        <v>995</v>
      </c>
      <c r="C398" s="465" t="s">
        <v>996</v>
      </c>
      <c r="D398" s="465" t="s">
        <v>1017</v>
      </c>
      <c r="E398" s="468">
        <v>31.865709208508036</v>
      </c>
      <c r="F398" s="468">
        <v>31.865709208508036</v>
      </c>
      <c r="G398" s="468">
        <v>33.934474598123607</v>
      </c>
      <c r="H398" s="468">
        <v>31.865709208508036</v>
      </c>
      <c r="I398" s="468">
        <v>35.430716798123612</v>
      </c>
      <c r="J398" s="468">
        <v>33.557142638123615</v>
      </c>
      <c r="K398" s="468">
        <v>37.981178222479173</v>
      </c>
      <c r="L398" s="468">
        <v>36.343231699591861</v>
      </c>
      <c r="M398" s="468">
        <v>31.673166143403964</v>
      </c>
      <c r="N398" s="468">
        <v>28.865195489359863</v>
      </c>
      <c r="O398" s="468">
        <v>29.857427526345383</v>
      </c>
      <c r="P398" s="468">
        <v>30.806998382097056</v>
      </c>
      <c r="Q398" s="468">
        <v>29.282180362496099</v>
      </c>
      <c r="R398" s="468">
        <v>26.211970552655721</v>
      </c>
      <c r="S398" s="468">
        <v>23.865315263129045</v>
      </c>
      <c r="T398" s="468">
        <v>24.225511991306547</v>
      </c>
      <c r="U398" s="468">
        <v>25.323838817285342</v>
      </c>
      <c r="V398" s="468">
        <v>28.426888155637734</v>
      </c>
      <c r="W398" s="468">
        <v>29.127018751731232</v>
      </c>
      <c r="X398" s="468">
        <v>26.835071106512256</v>
      </c>
      <c r="Y398" s="468">
        <v>28.68058022677738</v>
      </c>
      <c r="Z398" s="468">
        <v>26.424298669702296</v>
      </c>
      <c r="AA398" s="468">
        <v>23.530720707980116</v>
      </c>
      <c r="AB398" s="468">
        <v>28.082905895601982</v>
      </c>
      <c r="AC398" s="468">
        <v>26.932460636644141</v>
      </c>
      <c r="AD398" s="468">
        <v>24.192556942285606</v>
      </c>
      <c r="AE398" s="468">
        <v>23.254698665829043</v>
      </c>
      <c r="AF398" s="468">
        <v>22.403286943135377</v>
      </c>
      <c r="AG398" s="468">
        <v>22.648218925989553</v>
      </c>
      <c r="AH398" s="468">
        <v>18.51002469045487</v>
      </c>
      <c r="AI398" s="468">
        <v>16.955147208387871</v>
      </c>
      <c r="AJ398" s="468">
        <v>18.774050334225496</v>
      </c>
      <c r="AK398" s="468">
        <v>18.761830076810529</v>
      </c>
      <c r="AL398" s="468">
        <v>18.261339283057183</v>
      </c>
      <c r="AM398" s="468">
        <v>18.816356151568296</v>
      </c>
      <c r="AN398" s="468">
        <v>18.719642737115823</v>
      </c>
      <c r="AO398" s="468">
        <v>21.600297499029313</v>
      </c>
      <c r="AP398" s="468">
        <v>19.523286129697439</v>
      </c>
      <c r="AQ398" s="468">
        <v>17.392753436195058</v>
      </c>
      <c r="AR398" s="468">
        <v>15.769171884142901</v>
      </c>
    </row>
    <row r="399" spans="1:44" s="1" customFormat="1" ht="12.75" customHeight="1" x14ac:dyDescent="0.2">
      <c r="A399" s="465" t="s">
        <v>875</v>
      </c>
      <c r="B399" s="465" t="s">
        <v>997</v>
      </c>
      <c r="C399" s="465" t="s">
        <v>998</v>
      </c>
      <c r="D399" s="465" t="s">
        <v>1017</v>
      </c>
      <c r="E399" s="468">
        <v>1.5927179525500652</v>
      </c>
      <c r="F399" s="468">
        <v>1.6287960328578803</v>
      </c>
      <c r="G399" s="468">
        <v>1.6543058292436612</v>
      </c>
      <c r="H399" s="468">
        <v>1.6824868784744016</v>
      </c>
      <c r="I399" s="468">
        <v>1.6935567975144805</v>
      </c>
      <c r="J399" s="468">
        <v>1.686875200144079</v>
      </c>
      <c r="K399" s="468">
        <v>1.6668083626746284</v>
      </c>
      <c r="L399" s="468">
        <v>1.6391649697247579</v>
      </c>
      <c r="M399" s="468">
        <v>1.6164311654867505</v>
      </c>
      <c r="N399" s="468">
        <v>1.5944185517196243</v>
      </c>
      <c r="O399" s="468">
        <v>1.6167375506911459</v>
      </c>
      <c r="P399" s="468">
        <v>1.6266412950426594</v>
      </c>
      <c r="Q399" s="468">
        <v>1.6656004653598944</v>
      </c>
      <c r="R399" s="468">
        <v>1.6975505235857604</v>
      </c>
      <c r="S399" s="468">
        <v>1.7387895888754474</v>
      </c>
      <c r="T399" s="468">
        <v>1.7769180194397074</v>
      </c>
      <c r="U399" s="468">
        <v>1.8382888827217041</v>
      </c>
      <c r="V399" s="468">
        <v>1.9128006112589075</v>
      </c>
      <c r="W399" s="468">
        <v>2.0169238487258268</v>
      </c>
      <c r="X399" s="468">
        <v>2.1637559843368774</v>
      </c>
      <c r="Y399" s="468">
        <v>2.3349795036983387</v>
      </c>
      <c r="Z399" s="468">
        <v>2.4837566253924979</v>
      </c>
      <c r="AA399" s="468">
        <v>2.7922263142995538</v>
      </c>
      <c r="AB399" s="468">
        <v>2.9244713415888448</v>
      </c>
      <c r="AC399" s="468">
        <v>2.6240226566390445</v>
      </c>
      <c r="AD399" s="468">
        <v>2.8556286206235404</v>
      </c>
      <c r="AE399" s="468">
        <v>2.8096829765098592</v>
      </c>
      <c r="AF399" s="468">
        <v>2.7579897710576433</v>
      </c>
      <c r="AG399" s="468">
        <v>2.7414621207305956</v>
      </c>
      <c r="AH399" s="468">
        <v>2.7223268288033702</v>
      </c>
      <c r="AI399" s="468">
        <v>2.7032576563471777</v>
      </c>
      <c r="AJ399" s="468">
        <v>2.6847256180341033</v>
      </c>
      <c r="AK399" s="468">
        <v>2.7026881330135146</v>
      </c>
      <c r="AL399" s="468">
        <v>2.6715659844546735</v>
      </c>
      <c r="AM399" s="468">
        <v>2.3449150454432224</v>
      </c>
      <c r="AN399" s="468">
        <v>2.2601426635241881</v>
      </c>
      <c r="AO399" s="468">
        <v>2.2393360210219289</v>
      </c>
      <c r="AP399" s="468">
        <v>2.2497498208053734</v>
      </c>
      <c r="AQ399" s="468">
        <v>2.2012813372942093</v>
      </c>
      <c r="AR399" s="468">
        <v>2.1107567284464683</v>
      </c>
    </row>
    <row r="400" spans="1:44" s="1" customFormat="1" ht="12.75" customHeight="1" x14ac:dyDescent="0.2">
      <c r="A400" s="465" t="s">
        <v>875</v>
      </c>
      <c r="B400" s="465" t="s">
        <v>999</v>
      </c>
      <c r="C400" s="465" t="s">
        <v>1000</v>
      </c>
      <c r="D400" s="465" t="s">
        <v>1017</v>
      </c>
      <c r="E400" s="468">
        <v>0.25540212731844042</v>
      </c>
      <c r="F400" s="468">
        <v>0.2577373305912109</v>
      </c>
      <c r="G400" s="468">
        <v>0.26046338771026045</v>
      </c>
      <c r="H400" s="468">
        <v>0.2636257809524431</v>
      </c>
      <c r="I400" s="468">
        <v>0.26713317088414612</v>
      </c>
      <c r="J400" s="468">
        <v>0.27089455760323983</v>
      </c>
      <c r="K400" s="468">
        <v>0.27350625969334713</v>
      </c>
      <c r="L400" s="468">
        <v>0.27527811173608546</v>
      </c>
      <c r="M400" s="468">
        <v>0.27776444118547261</v>
      </c>
      <c r="N400" s="468">
        <v>0.28133450113237857</v>
      </c>
      <c r="O400" s="468">
        <v>0.28564234593351584</v>
      </c>
      <c r="P400" s="468">
        <v>0.29070793028880088</v>
      </c>
      <c r="Q400" s="468">
        <v>0.29645234158884715</v>
      </c>
      <c r="R400" s="468">
        <v>0.30272353455342416</v>
      </c>
      <c r="S400" s="468">
        <v>0.30947563935453076</v>
      </c>
      <c r="T400" s="468">
        <v>0.31657525300803341</v>
      </c>
      <c r="U400" s="468">
        <v>0.32357229390339792</v>
      </c>
      <c r="V400" s="468">
        <v>0.33099353637188111</v>
      </c>
      <c r="W400" s="468">
        <v>0.33938001856140165</v>
      </c>
      <c r="X400" s="468">
        <v>0.34872400492194061</v>
      </c>
      <c r="Y400" s="468">
        <v>0.35880426141407318</v>
      </c>
      <c r="Z400" s="468">
        <v>0.37356352624237188</v>
      </c>
      <c r="AA400" s="468">
        <v>0.39246678412177216</v>
      </c>
      <c r="AB400" s="468">
        <v>0.40694963816108504</v>
      </c>
      <c r="AC400" s="468">
        <v>0.40102145367389985</v>
      </c>
      <c r="AD400" s="468">
        <v>0.37947513749379191</v>
      </c>
      <c r="AE400" s="468">
        <v>0.36594949017796136</v>
      </c>
      <c r="AF400" s="468">
        <v>0.36023896152149565</v>
      </c>
      <c r="AG400" s="468">
        <v>0.35611802569485473</v>
      </c>
      <c r="AH400" s="468">
        <v>0.34979793385441355</v>
      </c>
      <c r="AI400" s="468">
        <v>0.34352502553688691</v>
      </c>
      <c r="AJ400" s="468">
        <v>0.33994218254369324</v>
      </c>
      <c r="AK400" s="468">
        <v>0.33847799213739876</v>
      </c>
      <c r="AL400" s="468">
        <v>0.33191875463348502</v>
      </c>
      <c r="AM400" s="468">
        <v>0.31620274661193842</v>
      </c>
      <c r="AN400" s="468">
        <v>0.29106171604877734</v>
      </c>
      <c r="AO400" s="468">
        <v>0.28287159758962799</v>
      </c>
      <c r="AP400" s="468">
        <v>0.2764299175545708</v>
      </c>
      <c r="AQ400" s="468">
        <v>0.26137090202748225</v>
      </c>
      <c r="AR400" s="468">
        <v>0.24201347883880295</v>
      </c>
    </row>
    <row r="401" spans="1:44" s="1" customFormat="1" ht="12.75" customHeight="1" x14ac:dyDescent="0.2">
      <c r="A401" s="465" t="s">
        <v>875</v>
      </c>
      <c r="B401" s="465" t="s">
        <v>1001</v>
      </c>
      <c r="C401" s="465" t="s">
        <v>1002</v>
      </c>
      <c r="D401" s="465" t="s">
        <v>1017</v>
      </c>
      <c r="E401" s="468">
        <v>7.9683072462652369</v>
      </c>
      <c r="F401" s="468">
        <v>8.151619746848251</v>
      </c>
      <c r="G401" s="468">
        <v>8.137925605117065</v>
      </c>
      <c r="H401" s="468">
        <v>8.4236863103164819</v>
      </c>
      <c r="I401" s="468">
        <v>8.4840030845233869</v>
      </c>
      <c r="J401" s="468">
        <v>8.672697693244654</v>
      </c>
      <c r="K401" s="468">
        <v>8.7559231699054738</v>
      </c>
      <c r="L401" s="468">
        <v>8.6732571558695426</v>
      </c>
      <c r="M401" s="468">
        <v>8.892363232334688</v>
      </c>
      <c r="N401" s="468">
        <v>8.7770572543210346</v>
      </c>
      <c r="O401" s="468">
        <v>9.058571212089447</v>
      </c>
      <c r="P401" s="468">
        <v>9.0590026010323452</v>
      </c>
      <c r="Q401" s="468">
        <v>9.235597433001228</v>
      </c>
      <c r="R401" s="468">
        <v>9.2120186961415733</v>
      </c>
      <c r="S401" s="468">
        <v>9.254445239566607</v>
      </c>
      <c r="T401" s="468">
        <v>9.4091930188225419</v>
      </c>
      <c r="U401" s="468">
        <v>9.64433729736656</v>
      </c>
      <c r="V401" s="468">
        <v>9.800405385314285</v>
      </c>
      <c r="W401" s="468">
        <v>10.092614272681651</v>
      </c>
      <c r="X401" s="468">
        <v>10.266732692657149</v>
      </c>
      <c r="Y401" s="468">
        <v>10.492780673752057</v>
      </c>
      <c r="Z401" s="468">
        <v>10.843975074037443</v>
      </c>
      <c r="AA401" s="468">
        <v>11.024423806367206</v>
      </c>
      <c r="AB401" s="468">
        <v>11.291849169008383</v>
      </c>
      <c r="AC401" s="468">
        <v>11.274961932309481</v>
      </c>
      <c r="AD401" s="468">
        <v>11.010508530979068</v>
      </c>
      <c r="AE401" s="468">
        <v>10.860484834582493</v>
      </c>
      <c r="AF401" s="468">
        <v>10.717303387351707</v>
      </c>
      <c r="AG401" s="468">
        <v>10.611476287813755</v>
      </c>
      <c r="AH401" s="468">
        <v>10.585066053258773</v>
      </c>
      <c r="AI401" s="468">
        <v>10.462833347875556</v>
      </c>
      <c r="AJ401" s="468">
        <v>10.32113667296839</v>
      </c>
      <c r="AK401" s="468">
        <v>10.208141411517664</v>
      </c>
      <c r="AL401" s="468">
        <v>10.107457285432533</v>
      </c>
      <c r="AM401" s="468">
        <v>10.194779742999156</v>
      </c>
      <c r="AN401" s="468">
        <v>10.172581340571178</v>
      </c>
      <c r="AO401" s="468">
        <v>10.247864246372378</v>
      </c>
      <c r="AP401" s="468">
        <v>10.270809261351248</v>
      </c>
      <c r="AQ401" s="468">
        <v>10.243174223240018</v>
      </c>
      <c r="AR401" s="468">
        <v>10.227580360927869</v>
      </c>
    </row>
    <row r="402" spans="1:44" s="1" customFormat="1" ht="12.75" customHeight="1" x14ac:dyDescent="0.2">
      <c r="A402" s="465" t="s">
        <v>875</v>
      </c>
      <c r="B402" s="465" t="s">
        <v>1003</v>
      </c>
      <c r="C402" s="465" t="s">
        <v>1004</v>
      </c>
      <c r="D402" s="465" t="s">
        <v>1017</v>
      </c>
      <c r="E402" s="468">
        <v>18.006737308011356</v>
      </c>
      <c r="F402" s="468">
        <v>20.497026665504691</v>
      </c>
      <c r="G402" s="468">
        <v>16.084616909345094</v>
      </c>
      <c r="H402" s="468">
        <v>19.122960319890652</v>
      </c>
      <c r="I402" s="468">
        <v>19.066909773736974</v>
      </c>
      <c r="J402" s="468">
        <v>20.234738479699075</v>
      </c>
      <c r="K402" s="468">
        <v>21.04066354338444</v>
      </c>
      <c r="L402" s="468">
        <v>19.42345570880072</v>
      </c>
      <c r="M402" s="468">
        <v>18.495307001896052</v>
      </c>
      <c r="N402" s="468">
        <v>18.772386984110597</v>
      </c>
      <c r="O402" s="468">
        <v>19.007286529938415</v>
      </c>
      <c r="P402" s="468">
        <v>17.883744999396431</v>
      </c>
      <c r="Q402" s="468">
        <v>14.610187675483735</v>
      </c>
      <c r="R402" s="468">
        <v>15.209988853198114</v>
      </c>
      <c r="S402" s="468">
        <v>17.108133186705007</v>
      </c>
      <c r="T402" s="468">
        <v>21.871694491919996</v>
      </c>
      <c r="U402" s="468">
        <v>20.845468687679997</v>
      </c>
      <c r="V402" s="468">
        <v>20.7972922248</v>
      </c>
      <c r="W402" s="468">
        <v>19.721714922</v>
      </c>
      <c r="X402" s="468">
        <v>17.16911776944</v>
      </c>
      <c r="Y402" s="468">
        <v>17.176587639119997</v>
      </c>
      <c r="Z402" s="468">
        <v>17.227281885839997</v>
      </c>
      <c r="AA402" s="468">
        <v>16.038313939440002</v>
      </c>
      <c r="AB402" s="468">
        <v>14.643294644159999</v>
      </c>
      <c r="AC402" s="468">
        <v>14.215581656639998</v>
      </c>
      <c r="AD402" s="468">
        <v>14.125775358239999</v>
      </c>
      <c r="AE402" s="468">
        <v>13.429314924479998</v>
      </c>
      <c r="AF402" s="468">
        <v>10.901645876159998</v>
      </c>
      <c r="AG402" s="468">
        <v>12.161367494639999</v>
      </c>
      <c r="AH402" s="468">
        <v>11.335519494236266</v>
      </c>
      <c r="AI402" s="468">
        <v>12.151443776786358</v>
      </c>
      <c r="AJ402" s="468">
        <v>12.12006396132626</v>
      </c>
      <c r="AK402" s="468">
        <v>11.416530465318184</v>
      </c>
      <c r="AL402" s="468">
        <v>10.856467943549912</v>
      </c>
      <c r="AM402" s="468">
        <v>11.05184437781487</v>
      </c>
      <c r="AN402" s="468">
        <v>10.687484369630781</v>
      </c>
      <c r="AO402" s="468">
        <v>11.684421346314966</v>
      </c>
      <c r="AP402" s="468">
        <v>11.865888692185132</v>
      </c>
      <c r="AQ402" s="468">
        <v>11.587508540130928</v>
      </c>
      <c r="AR402" s="468">
        <v>10.601147037416597</v>
      </c>
    </row>
    <row r="403" spans="1:44" s="1" customFormat="1" ht="12.75" customHeight="1" x14ac:dyDescent="0.2">
      <c r="A403" s="465" t="s">
        <v>875</v>
      </c>
      <c r="B403" s="465" t="s">
        <v>1005</v>
      </c>
      <c r="C403" s="465" t="s">
        <v>1006</v>
      </c>
      <c r="D403" s="465" t="s">
        <v>1017</v>
      </c>
      <c r="E403" s="468">
        <v>1206.5505867161776</v>
      </c>
      <c r="F403" s="468">
        <v>855.15275964157775</v>
      </c>
      <c r="G403" s="468">
        <v>168.16477921661107</v>
      </c>
      <c r="H403" s="468">
        <v>879.1324829410446</v>
      </c>
      <c r="I403" s="468">
        <v>478.37137351864806</v>
      </c>
      <c r="J403" s="468">
        <v>65.03630661480031</v>
      </c>
      <c r="K403" s="468">
        <v>82.294815465444856</v>
      </c>
      <c r="L403" s="468">
        <v>63.848220714746404</v>
      </c>
      <c r="M403" s="468">
        <v>121.95059866733803</v>
      </c>
      <c r="N403" s="468">
        <v>87.081982992545719</v>
      </c>
      <c r="O403" s="468">
        <v>104.85547751673607</v>
      </c>
      <c r="P403" s="468">
        <v>99.862390431380348</v>
      </c>
      <c r="Q403" s="468">
        <v>125.56173669098814</v>
      </c>
      <c r="R403" s="468">
        <v>118.67150005089262</v>
      </c>
      <c r="S403" s="468">
        <v>79.680039369602127</v>
      </c>
      <c r="T403" s="468">
        <v>115.2683863332002</v>
      </c>
      <c r="U403" s="468">
        <v>90.421730935149498</v>
      </c>
      <c r="V403" s="468">
        <v>107.51432047411794</v>
      </c>
      <c r="W403" s="468">
        <v>79.909879198800368</v>
      </c>
      <c r="X403" s="468">
        <v>85.235179556687839</v>
      </c>
      <c r="Y403" s="468">
        <v>61.613767262129464</v>
      </c>
      <c r="Z403" s="468">
        <v>48.608754991348441</v>
      </c>
      <c r="AA403" s="468">
        <v>82.853148296162743</v>
      </c>
      <c r="AB403" s="468">
        <v>41.064465496911048</v>
      </c>
      <c r="AC403" s="468">
        <v>67.04522269123828</v>
      </c>
      <c r="AD403" s="468">
        <v>81.194834876023421</v>
      </c>
      <c r="AE403" s="468">
        <v>49.916172746961863</v>
      </c>
      <c r="AF403" s="468">
        <v>50.144369330353207</v>
      </c>
      <c r="AG403" s="468">
        <v>34.253957245476542</v>
      </c>
      <c r="AH403" s="468">
        <v>77.943397178021684</v>
      </c>
      <c r="AI403" s="468">
        <v>49.840247143676727</v>
      </c>
      <c r="AJ403" s="468">
        <v>18.266341569753624</v>
      </c>
      <c r="AK403" s="468">
        <v>3.1835509387870213</v>
      </c>
      <c r="AL403" s="468">
        <v>2.5771750364070676</v>
      </c>
      <c r="AM403" s="468">
        <v>1.9110014463889959</v>
      </c>
      <c r="AN403" s="468">
        <v>1.9600851691262438</v>
      </c>
      <c r="AO403" s="468">
        <v>2.1588869071339327</v>
      </c>
      <c r="AP403" s="468">
        <v>1.8031278122547771</v>
      </c>
      <c r="AQ403" s="468">
        <v>1.6028015751745532</v>
      </c>
      <c r="AR403" s="468">
        <v>1.8046104427564693</v>
      </c>
    </row>
    <row r="404" spans="1:44" s="1" customFormat="1" ht="12.75" customHeight="1" x14ac:dyDescent="0.2">
      <c r="A404" s="465" t="s">
        <v>876</v>
      </c>
      <c r="B404" s="465" t="s">
        <v>974</v>
      </c>
      <c r="C404" s="465" t="s">
        <v>975</v>
      </c>
      <c r="D404" s="465" t="s">
        <v>1017</v>
      </c>
      <c r="E404" s="468">
        <v>1.5759539031783013E-2</v>
      </c>
      <c r="F404" s="468">
        <v>1.5923573285988441E-2</v>
      </c>
      <c r="G404" s="468">
        <v>1.5919391100108319E-2</v>
      </c>
      <c r="H404" s="468">
        <v>1.5920699689922449E-2</v>
      </c>
      <c r="I404" s="468">
        <v>1.5936047522598223E-2</v>
      </c>
      <c r="J404" s="468">
        <v>1.5986135319143783E-2</v>
      </c>
      <c r="K404" s="468">
        <v>1.5981557997390105E-2</v>
      </c>
      <c r="L404" s="468">
        <v>1.5976888724001135E-2</v>
      </c>
      <c r="M404" s="468">
        <v>1.5886353291539139E-2</v>
      </c>
      <c r="N404" s="468">
        <v>1.6033712359480395E-2</v>
      </c>
      <c r="O404" s="468">
        <v>1.6125651114083137E-2</v>
      </c>
      <c r="P404" s="468">
        <v>1.6210821893558824E-2</v>
      </c>
      <c r="Q404" s="468">
        <v>1.6307380903097496E-2</v>
      </c>
      <c r="R404" s="468">
        <v>1.6355317385854912E-2</v>
      </c>
      <c r="S404" s="468">
        <v>1.6557248743397476E-2</v>
      </c>
      <c r="T404" s="468">
        <v>1.7050289531833684E-2</v>
      </c>
      <c r="U404" s="468">
        <v>1.749254689242441E-2</v>
      </c>
      <c r="V404" s="468">
        <v>1.7793609367720037E-2</v>
      </c>
      <c r="W404" s="468">
        <v>1.8092330873501813E-2</v>
      </c>
      <c r="X404" s="468">
        <v>1.8575517009733547E-2</v>
      </c>
      <c r="Y404" s="468">
        <v>1.9436318065484209E-2</v>
      </c>
      <c r="Z404" s="468">
        <v>2.0947811665094438E-2</v>
      </c>
      <c r="AA404" s="468">
        <v>2.2605034859690051E-2</v>
      </c>
      <c r="AB404" s="468">
        <v>2.3599927101572247E-2</v>
      </c>
      <c r="AC404" s="468">
        <v>1.742460207766414E-2</v>
      </c>
      <c r="AD404" s="468">
        <v>2.1845359491766352E-2</v>
      </c>
      <c r="AE404" s="468">
        <v>2.0744452181966844E-2</v>
      </c>
      <c r="AF404" s="468">
        <v>1.9953600338191796E-2</v>
      </c>
      <c r="AG404" s="468">
        <v>1.9483155345414064E-2</v>
      </c>
      <c r="AH404" s="468">
        <v>1.9119494654508466E-2</v>
      </c>
      <c r="AI404" s="468">
        <v>1.885670908081041E-2</v>
      </c>
      <c r="AJ404" s="468">
        <v>1.8678540099789778E-2</v>
      </c>
      <c r="AK404" s="468">
        <v>1.8580771739203056E-2</v>
      </c>
      <c r="AL404" s="468">
        <v>1.8668093896433952E-2</v>
      </c>
      <c r="AM404" s="468">
        <v>1.9076885076362338E-2</v>
      </c>
      <c r="AN404" s="468">
        <v>1.9296036988561825E-2</v>
      </c>
      <c r="AO404" s="468">
        <v>2.0188339053357859E-2</v>
      </c>
      <c r="AP404" s="468">
        <v>2.0765108175082335E-2</v>
      </c>
      <c r="AQ404" s="468">
        <v>2.126693006582521E-2</v>
      </c>
      <c r="AR404" s="468">
        <v>2.1529118546050111E-2</v>
      </c>
    </row>
    <row r="405" spans="1:44" s="1" customFormat="1" ht="12.75" customHeight="1" x14ac:dyDescent="0.2">
      <c r="A405" s="465" t="s">
        <v>876</v>
      </c>
      <c r="B405" s="465" t="s">
        <v>976</v>
      </c>
      <c r="C405" s="465" t="s">
        <v>2164</v>
      </c>
      <c r="D405" s="465" t="s">
        <v>1017</v>
      </c>
      <c r="E405" s="469"/>
      <c r="F405" s="469"/>
      <c r="G405" s="469"/>
      <c r="H405" s="469"/>
      <c r="I405" s="469"/>
      <c r="J405" s="468">
        <v>1.4911268110306802E-2</v>
      </c>
      <c r="K405" s="468">
        <v>1.4383404623496222E-2</v>
      </c>
      <c r="L405" s="468">
        <v>1.5397197467749934E-2</v>
      </c>
      <c r="M405" s="468">
        <v>1.6405019787895773E-2</v>
      </c>
      <c r="N405" s="468">
        <v>1.7117888982811882E-2</v>
      </c>
      <c r="O405" s="468">
        <v>1.8207914626292405E-2</v>
      </c>
      <c r="P405" s="468">
        <v>2.03695495564385E-2</v>
      </c>
      <c r="Q405" s="468">
        <v>2.1829377718495399E-2</v>
      </c>
      <c r="R405" s="468">
        <v>2.2435624760840236E-2</v>
      </c>
      <c r="S405" s="468">
        <v>2.4336042390798007E-2</v>
      </c>
      <c r="T405" s="468">
        <v>2.5157997134403344E-2</v>
      </c>
      <c r="U405" s="468">
        <v>2.3709494774429112E-2</v>
      </c>
      <c r="V405" s="468">
        <v>2.2911185192997677E-2</v>
      </c>
      <c r="W405" s="468">
        <v>2.2186728487067715E-2</v>
      </c>
      <c r="X405" s="468">
        <v>2.4191786312952455E-2</v>
      </c>
      <c r="Y405" s="468">
        <v>2.4389408254009912E-2</v>
      </c>
      <c r="Z405" s="468">
        <v>2.3963915826032748E-2</v>
      </c>
      <c r="AA405" s="468">
        <v>2.4631322362166995E-2</v>
      </c>
      <c r="AB405" s="468">
        <v>2.587471314782732E-2</v>
      </c>
      <c r="AC405" s="468">
        <v>2.2482488652934739E-2</v>
      </c>
      <c r="AD405" s="468">
        <v>2.3750199494288013E-2</v>
      </c>
      <c r="AE405" s="468">
        <v>2.5688906402239739E-2</v>
      </c>
      <c r="AF405" s="468">
        <v>2.6266847111378125E-2</v>
      </c>
      <c r="AG405" s="468">
        <v>2.7677397505056708E-2</v>
      </c>
      <c r="AH405" s="468">
        <v>2.9385347624317906E-2</v>
      </c>
      <c r="AI405" s="468">
        <v>3.0253114953819202E-2</v>
      </c>
      <c r="AJ405" s="468">
        <v>3.2889390626897656E-2</v>
      </c>
      <c r="AK405" s="468">
        <v>3.2425577747579426E-2</v>
      </c>
      <c r="AL405" s="468">
        <v>3.4362729064753801E-2</v>
      </c>
      <c r="AM405" s="468">
        <v>3.2200030120938285E-2</v>
      </c>
      <c r="AN405" s="468">
        <v>1.2643350728139017E-2</v>
      </c>
      <c r="AO405" s="468">
        <v>1.4660951334238448E-2</v>
      </c>
      <c r="AP405" s="468">
        <v>2.650343110145828E-2</v>
      </c>
      <c r="AQ405" s="468">
        <v>3.0709163733258514E-2</v>
      </c>
      <c r="AR405" s="468">
        <v>3.2010833807752104E-2</v>
      </c>
    </row>
    <row r="406" spans="1:44" s="1" customFormat="1" ht="12.75" customHeight="1" x14ac:dyDescent="0.2">
      <c r="A406" s="465" t="s">
        <v>876</v>
      </c>
      <c r="B406" s="465" t="s">
        <v>976</v>
      </c>
      <c r="C406" s="465" t="s">
        <v>977</v>
      </c>
      <c r="D406" s="465" t="s">
        <v>1017</v>
      </c>
      <c r="E406" s="468">
        <v>1.1729174991292256E-4</v>
      </c>
      <c r="F406" s="468">
        <v>1.3644009184686279E-4</v>
      </c>
      <c r="G406" s="468">
        <v>1.3231307472103568E-4</v>
      </c>
      <c r="H406" s="468">
        <v>1.6795099258338936E-4</v>
      </c>
      <c r="I406" s="468">
        <v>2.0327736797605381E-4</v>
      </c>
      <c r="J406" s="468">
        <v>1.6511791503080343E-4</v>
      </c>
      <c r="K406" s="468">
        <v>1.5685417034801117E-4</v>
      </c>
      <c r="L406" s="468">
        <v>1.5233220693465469E-4</v>
      </c>
      <c r="M406" s="468">
        <v>1.5366811729001611E-4</v>
      </c>
      <c r="N406" s="468">
        <v>5.1688627687636307E-5</v>
      </c>
      <c r="O406" s="468">
        <v>5.9007467132922716E-5</v>
      </c>
      <c r="P406" s="468">
        <v>4.2542607515416066E-5</v>
      </c>
      <c r="Q406" s="468">
        <v>4.8792231545009867E-5</v>
      </c>
      <c r="R406" s="468">
        <v>4.8707715874868688E-5</v>
      </c>
      <c r="S406" s="468">
        <v>4.1926576708022657E-5</v>
      </c>
      <c r="T406" s="468">
        <v>3.9629872056378277E-5</v>
      </c>
      <c r="U406" s="468">
        <v>3.8420825251396992E-5</v>
      </c>
      <c r="V406" s="468">
        <v>3.7988363355794776E-5</v>
      </c>
      <c r="W406" s="468">
        <v>3.5830606108263711E-5</v>
      </c>
      <c r="X406" s="468">
        <v>3.7314633244751316E-5</v>
      </c>
      <c r="Y406" s="468">
        <v>3.9533090376762798E-5</v>
      </c>
      <c r="Z406" s="468">
        <v>7.3613937003238232E-6</v>
      </c>
      <c r="AA406" s="468">
        <v>3.3975663232263799E-6</v>
      </c>
      <c r="AB406" s="468">
        <v>3.8081055872829004E-5</v>
      </c>
      <c r="AC406" s="468">
        <v>1.7554381021060143E-5</v>
      </c>
      <c r="AD406" s="468">
        <v>3.3975663232263787E-6</v>
      </c>
      <c r="AE406" s="468">
        <v>1.7554092670002963E-5</v>
      </c>
      <c r="AF406" s="468">
        <v>4.1053926405652091E-6</v>
      </c>
      <c r="AG406" s="468">
        <v>8.3523505445981849E-6</v>
      </c>
      <c r="AH406" s="468">
        <v>1.3590265292905515E-5</v>
      </c>
      <c r="AI406" s="468">
        <v>3.1569053753311781E-5</v>
      </c>
      <c r="AJ406" s="468">
        <v>2.9728705328230824E-6</v>
      </c>
      <c r="AK406" s="468">
        <v>0</v>
      </c>
      <c r="AL406" s="468">
        <v>0</v>
      </c>
      <c r="AM406" s="468">
        <v>0</v>
      </c>
      <c r="AN406" s="468">
        <v>0</v>
      </c>
      <c r="AO406" s="468">
        <v>0</v>
      </c>
      <c r="AP406" s="468">
        <v>0</v>
      </c>
      <c r="AQ406" s="468">
        <v>0</v>
      </c>
      <c r="AR406" s="468">
        <v>0</v>
      </c>
    </row>
    <row r="407" spans="1:44" s="1" customFormat="1" ht="12.75" customHeight="1" x14ac:dyDescent="0.2">
      <c r="A407" s="465" t="s">
        <v>876</v>
      </c>
      <c r="B407" s="465" t="s">
        <v>978</v>
      </c>
      <c r="C407" s="465" t="s">
        <v>979</v>
      </c>
      <c r="D407" s="465" t="s">
        <v>1017</v>
      </c>
      <c r="E407" s="468">
        <v>0</v>
      </c>
      <c r="F407" s="468">
        <v>0</v>
      </c>
      <c r="G407" s="468">
        <v>0</v>
      </c>
      <c r="H407" s="468">
        <v>0</v>
      </c>
      <c r="I407" s="468">
        <v>0</v>
      </c>
      <c r="J407" s="468">
        <v>0</v>
      </c>
      <c r="K407" s="468">
        <v>0</v>
      </c>
      <c r="L407" s="468">
        <v>0</v>
      </c>
      <c r="M407" s="468">
        <v>0</v>
      </c>
      <c r="N407" s="468">
        <v>0</v>
      </c>
      <c r="O407" s="468">
        <v>0</v>
      </c>
      <c r="P407" s="468">
        <v>0</v>
      </c>
      <c r="Q407" s="468">
        <v>0</v>
      </c>
      <c r="R407" s="468">
        <v>0</v>
      </c>
      <c r="S407" s="468">
        <v>0</v>
      </c>
      <c r="T407" s="468">
        <v>0</v>
      </c>
      <c r="U407" s="468">
        <v>0</v>
      </c>
      <c r="V407" s="468">
        <v>0</v>
      </c>
      <c r="W407" s="468">
        <v>0</v>
      </c>
      <c r="X407" s="468">
        <v>0</v>
      </c>
      <c r="Y407" s="468">
        <v>0</v>
      </c>
      <c r="Z407" s="468">
        <v>0</v>
      </c>
      <c r="AA407" s="468">
        <v>0</v>
      </c>
      <c r="AB407" s="468">
        <v>0</v>
      </c>
      <c r="AC407" s="468">
        <v>0</v>
      </c>
      <c r="AD407" s="468">
        <v>0</v>
      </c>
      <c r="AE407" s="468">
        <v>0</v>
      </c>
      <c r="AF407" s="468">
        <v>0</v>
      </c>
      <c r="AG407" s="468">
        <v>0</v>
      </c>
      <c r="AH407" s="468">
        <v>0</v>
      </c>
      <c r="AI407" s="468">
        <v>0</v>
      </c>
      <c r="AJ407" s="468">
        <v>0</v>
      </c>
      <c r="AK407" s="468">
        <v>0</v>
      </c>
      <c r="AL407" s="468">
        <v>0</v>
      </c>
      <c r="AM407" s="468">
        <v>0</v>
      </c>
      <c r="AN407" s="468">
        <v>0</v>
      </c>
      <c r="AO407" s="468">
        <v>0</v>
      </c>
      <c r="AP407" s="468">
        <v>0</v>
      </c>
      <c r="AQ407" s="468">
        <v>0</v>
      </c>
      <c r="AR407" s="468">
        <v>0</v>
      </c>
    </row>
    <row r="408" spans="1:44" s="1" customFormat="1" ht="12.75" customHeight="1" x14ac:dyDescent="0.2">
      <c r="A408" s="465" t="s">
        <v>876</v>
      </c>
      <c r="B408" s="465" t="s">
        <v>980</v>
      </c>
      <c r="C408" s="465" t="s">
        <v>2165</v>
      </c>
      <c r="D408" s="465" t="s">
        <v>1017</v>
      </c>
      <c r="E408" s="469"/>
      <c r="F408" s="469"/>
      <c r="G408" s="469"/>
      <c r="H408" s="469"/>
      <c r="I408" s="469"/>
      <c r="J408" s="468">
        <v>5.1410386352873719E-3</v>
      </c>
      <c r="K408" s="468">
        <v>4.994182464217874E-3</v>
      </c>
      <c r="L408" s="468">
        <v>4.9242991589445824E-3</v>
      </c>
      <c r="M408" s="468">
        <v>4.878166052471088E-3</v>
      </c>
      <c r="N408" s="468">
        <v>4.8675219100365414E-3</v>
      </c>
      <c r="O408" s="468">
        <v>5.214613700946516E-3</v>
      </c>
      <c r="P408" s="468">
        <v>6.2194128387481852E-3</v>
      </c>
      <c r="Q408" s="468">
        <v>6.2616272838495086E-3</v>
      </c>
      <c r="R408" s="468">
        <v>5.2268561023622769E-3</v>
      </c>
      <c r="S408" s="468">
        <v>4.7115016638959676E-3</v>
      </c>
      <c r="T408" s="468">
        <v>4.1850654266407661E-3</v>
      </c>
      <c r="U408" s="468">
        <v>4.1604583819154356E-3</v>
      </c>
      <c r="V408" s="468">
        <v>3.6680537122768678E-3</v>
      </c>
      <c r="W408" s="468">
        <v>3.5191908162832868E-3</v>
      </c>
      <c r="X408" s="468">
        <v>2.7589483223390181E-3</v>
      </c>
      <c r="Y408" s="468">
        <v>2.8547559349838595E-3</v>
      </c>
      <c r="Z408" s="468">
        <v>2.8015133981257505E-3</v>
      </c>
      <c r="AA408" s="468">
        <v>3.0112807113792171E-3</v>
      </c>
      <c r="AB408" s="468">
        <v>2.9830862888894387E-3</v>
      </c>
      <c r="AC408" s="468">
        <v>3.0832037938420048E-3</v>
      </c>
      <c r="AD408" s="468">
        <v>3.5462395166503224E-3</v>
      </c>
      <c r="AE408" s="468">
        <v>4.1473066125755883E-3</v>
      </c>
      <c r="AF408" s="468">
        <v>3.628715313529143E-3</v>
      </c>
      <c r="AG408" s="468">
        <v>3.5963895113080508E-3</v>
      </c>
      <c r="AH408" s="468">
        <v>3.4397726839060891E-3</v>
      </c>
      <c r="AI408" s="468">
        <v>3.3578683764232996E-3</v>
      </c>
      <c r="AJ408" s="468">
        <v>3.4999096946405784E-3</v>
      </c>
      <c r="AK408" s="468">
        <v>3.4386033443759515E-3</v>
      </c>
      <c r="AL408" s="468">
        <v>3.4048882240862765E-3</v>
      </c>
      <c r="AM408" s="468">
        <v>2.9202287331999265E-3</v>
      </c>
      <c r="AN408" s="468">
        <v>1.8441477016511499E-3</v>
      </c>
      <c r="AO408" s="468">
        <v>2.009726365154371E-3</v>
      </c>
      <c r="AP408" s="468">
        <v>2.9237233625891831E-3</v>
      </c>
      <c r="AQ408" s="468">
        <v>2.958630753809545E-3</v>
      </c>
      <c r="AR408" s="468">
        <v>2.7393678900165625E-3</v>
      </c>
    </row>
    <row r="409" spans="1:44" s="1" customFormat="1" ht="12.75" customHeight="1" x14ac:dyDescent="0.2">
      <c r="A409" s="465" t="s">
        <v>876</v>
      </c>
      <c r="B409" s="465" t="s">
        <v>980</v>
      </c>
      <c r="C409" s="465" t="s">
        <v>981</v>
      </c>
      <c r="D409" s="465" t="s">
        <v>1017</v>
      </c>
      <c r="E409" s="468">
        <v>6.1169661234927307E-4</v>
      </c>
      <c r="F409" s="468">
        <v>6.149883084450048E-4</v>
      </c>
      <c r="G409" s="468">
        <v>5.0756191621999474E-4</v>
      </c>
      <c r="H409" s="468">
        <v>5.3718559370353406E-4</v>
      </c>
      <c r="I409" s="468">
        <v>5.2691624295562762E-4</v>
      </c>
      <c r="J409" s="468">
        <v>5.1708508067091084E-4</v>
      </c>
      <c r="K409" s="468">
        <v>4.7948168893269385E-4</v>
      </c>
      <c r="L409" s="468">
        <v>4.6446761867363135E-4</v>
      </c>
      <c r="M409" s="468">
        <v>4.4770110371074128E-4</v>
      </c>
      <c r="N409" s="468">
        <v>5.5237032417289973E-4</v>
      </c>
      <c r="O409" s="468">
        <v>6.0281013957556699E-4</v>
      </c>
      <c r="P409" s="468">
        <v>5.5273932525781451E-4</v>
      </c>
      <c r="Q409" s="468">
        <v>5.2553804241567924E-4</v>
      </c>
      <c r="R409" s="468">
        <v>4.7140306200732442E-4</v>
      </c>
      <c r="S409" s="468">
        <v>4.6742524136831926E-4</v>
      </c>
      <c r="T409" s="468">
        <v>4.6159788967958381E-4</v>
      </c>
      <c r="U409" s="468">
        <v>4.5278305246504149E-4</v>
      </c>
      <c r="V409" s="468">
        <v>4.4757985302637488E-4</v>
      </c>
      <c r="W409" s="468">
        <v>4.2213288464304434E-4</v>
      </c>
      <c r="X409" s="468">
        <v>4.3962255414729405E-4</v>
      </c>
      <c r="Y409" s="468">
        <v>4.3712225021734236E-4</v>
      </c>
      <c r="Z409" s="468">
        <v>4.1974100618192574E-4</v>
      </c>
      <c r="AA409" s="468">
        <v>4.4791249361201109E-4</v>
      </c>
      <c r="AB409" s="468">
        <v>3.9836465139829306E-4</v>
      </c>
      <c r="AC409" s="468">
        <v>3.3409349147310602E-4</v>
      </c>
      <c r="AD409" s="468">
        <v>3.1314236279069807E-4</v>
      </c>
      <c r="AE409" s="468">
        <v>2.6147104162496345E-4</v>
      </c>
      <c r="AF409" s="468">
        <v>2.856787016779514E-4</v>
      </c>
      <c r="AG409" s="468">
        <v>2.953051395937595E-4</v>
      </c>
      <c r="AH409" s="468">
        <v>1.7695657933470725E-4</v>
      </c>
      <c r="AI409" s="468">
        <v>1.9394441095083918E-4</v>
      </c>
      <c r="AJ409" s="468">
        <v>2.1390511309979417E-4</v>
      </c>
      <c r="AK409" s="468">
        <v>1.409990024139767E-4</v>
      </c>
      <c r="AL409" s="468">
        <v>2.2409781206947328E-4</v>
      </c>
      <c r="AM409" s="468">
        <v>1.8460110356196665E-4</v>
      </c>
      <c r="AN409" s="468">
        <v>2.0158893517805844E-4</v>
      </c>
      <c r="AO409" s="468">
        <v>1.2033047394760095E-4</v>
      </c>
      <c r="AP409" s="468">
        <v>2.4632355843391253E-5</v>
      </c>
      <c r="AQ409" s="468">
        <v>1.6280005298793068E-5</v>
      </c>
      <c r="AR409" s="468">
        <v>1.3307134765969988E-5</v>
      </c>
    </row>
    <row r="410" spans="1:44" s="1" customFormat="1" ht="12.75" customHeight="1" x14ac:dyDescent="0.2">
      <c r="A410" s="465" t="s">
        <v>876</v>
      </c>
      <c r="B410" s="465" t="s">
        <v>982</v>
      </c>
      <c r="C410" s="465" t="s">
        <v>983</v>
      </c>
      <c r="D410" s="465" t="s">
        <v>1017</v>
      </c>
      <c r="E410" s="468">
        <v>0</v>
      </c>
      <c r="F410" s="468">
        <v>0</v>
      </c>
      <c r="G410" s="468">
        <v>0</v>
      </c>
      <c r="H410" s="468">
        <v>0</v>
      </c>
      <c r="I410" s="468">
        <v>0</v>
      </c>
      <c r="J410" s="468">
        <v>0</v>
      </c>
      <c r="K410" s="468">
        <v>0</v>
      </c>
      <c r="L410" s="468">
        <v>0</v>
      </c>
      <c r="M410" s="468">
        <v>0</v>
      </c>
      <c r="N410" s="468">
        <v>0</v>
      </c>
      <c r="O410" s="468">
        <v>0</v>
      </c>
      <c r="P410" s="468">
        <v>0</v>
      </c>
      <c r="Q410" s="468">
        <v>0</v>
      </c>
      <c r="R410" s="468">
        <v>0</v>
      </c>
      <c r="S410" s="468">
        <v>0</v>
      </c>
      <c r="T410" s="468">
        <v>0</v>
      </c>
      <c r="U410" s="468">
        <v>0</v>
      </c>
      <c r="V410" s="468">
        <v>0</v>
      </c>
      <c r="W410" s="468">
        <v>0</v>
      </c>
      <c r="X410" s="468">
        <v>0</v>
      </c>
      <c r="Y410" s="468">
        <v>0</v>
      </c>
      <c r="Z410" s="468">
        <v>0</v>
      </c>
      <c r="AA410" s="468">
        <v>0</v>
      </c>
      <c r="AB410" s="468">
        <v>0</v>
      </c>
      <c r="AC410" s="468">
        <v>0</v>
      </c>
      <c r="AD410" s="468">
        <v>0</v>
      </c>
      <c r="AE410" s="468">
        <v>0</v>
      </c>
      <c r="AF410" s="468">
        <v>0</v>
      </c>
      <c r="AG410" s="468">
        <v>0</v>
      </c>
      <c r="AH410" s="468">
        <v>0</v>
      </c>
      <c r="AI410" s="468">
        <v>0</v>
      </c>
      <c r="AJ410" s="468">
        <v>0</v>
      </c>
      <c r="AK410" s="468">
        <v>0</v>
      </c>
      <c r="AL410" s="468">
        <v>0</v>
      </c>
      <c r="AM410" s="468">
        <v>0</v>
      </c>
      <c r="AN410" s="468">
        <v>0</v>
      </c>
      <c r="AO410" s="468">
        <v>0</v>
      </c>
      <c r="AP410" s="468">
        <v>0</v>
      </c>
      <c r="AQ410" s="468">
        <v>0</v>
      </c>
      <c r="AR410" s="468">
        <v>0</v>
      </c>
    </row>
    <row r="411" spans="1:44" s="1" customFormat="1" ht="12.75" customHeight="1" x14ac:dyDescent="0.2">
      <c r="A411" s="465" t="s">
        <v>876</v>
      </c>
      <c r="B411" s="465" t="s">
        <v>984</v>
      </c>
      <c r="C411" s="465" t="s">
        <v>985</v>
      </c>
      <c r="D411" s="465" t="s">
        <v>1017</v>
      </c>
      <c r="E411" s="468">
        <v>0.27821770961993852</v>
      </c>
      <c r="F411" s="468">
        <v>0.28084048965467451</v>
      </c>
      <c r="G411" s="468">
        <v>0.28239830140338223</v>
      </c>
      <c r="H411" s="468">
        <v>0.2858796752861939</v>
      </c>
      <c r="I411" s="468">
        <v>0.28290894831497992</v>
      </c>
      <c r="J411" s="468">
        <v>0.30023497096254309</v>
      </c>
      <c r="K411" s="468">
        <v>0.32045637299687296</v>
      </c>
      <c r="L411" s="468">
        <v>0.3361210820480024</v>
      </c>
      <c r="M411" s="468">
        <v>0.34494660361698437</v>
      </c>
      <c r="N411" s="468">
        <v>0.35715715600961973</v>
      </c>
      <c r="O411" s="468">
        <v>0.36081222524734752</v>
      </c>
      <c r="P411" s="468">
        <v>0.36468476404927397</v>
      </c>
      <c r="Q411" s="468">
        <v>0.37420079158429342</v>
      </c>
      <c r="R411" s="468">
        <v>0.38118627330625193</v>
      </c>
      <c r="S411" s="468">
        <v>0.38101496016317427</v>
      </c>
      <c r="T411" s="468">
        <v>0.37728233027075847</v>
      </c>
      <c r="U411" s="468">
        <v>0.37007411545694036</v>
      </c>
      <c r="V411" s="468">
        <v>0.37394539277928707</v>
      </c>
      <c r="W411" s="468">
        <v>0.37974897793397344</v>
      </c>
      <c r="X411" s="468">
        <v>0.37899569270220995</v>
      </c>
      <c r="Y411" s="468">
        <v>0.37063706017547476</v>
      </c>
      <c r="Z411" s="468">
        <v>0.36876682178729292</v>
      </c>
      <c r="AA411" s="468">
        <v>0.37431743665126299</v>
      </c>
      <c r="AB411" s="468">
        <v>0.36439182080142196</v>
      </c>
      <c r="AC411" s="468">
        <v>0.35309678330122896</v>
      </c>
      <c r="AD411" s="468">
        <v>0.33924007190750893</v>
      </c>
      <c r="AE411" s="468">
        <v>0.32579080208854883</v>
      </c>
      <c r="AF411" s="468">
        <v>0.31546071826864991</v>
      </c>
      <c r="AG411" s="468">
        <v>0.31162820673501657</v>
      </c>
      <c r="AH411" s="468">
        <v>0.31234841271978492</v>
      </c>
      <c r="AI411" s="468">
        <v>0.31709082206192357</v>
      </c>
      <c r="AJ411" s="468">
        <v>0.31779971091506354</v>
      </c>
      <c r="AK411" s="468">
        <v>0.32156909743275397</v>
      </c>
      <c r="AL411" s="468">
        <v>0.32736365309012655</v>
      </c>
      <c r="AM411" s="468">
        <v>0.32672725969788952</v>
      </c>
      <c r="AN411" s="468">
        <v>0.28965941034507181</v>
      </c>
      <c r="AO411" s="468">
        <v>0.29295326277924971</v>
      </c>
      <c r="AP411" s="468">
        <v>0.28991460774013689</v>
      </c>
      <c r="AQ411" s="468">
        <v>0.28945992601131793</v>
      </c>
      <c r="AR411" s="468">
        <v>0.26882303655927886</v>
      </c>
    </row>
    <row r="412" spans="1:44" s="1" customFormat="1" ht="12.75" customHeight="1" x14ac:dyDescent="0.2">
      <c r="A412" s="465" t="s">
        <v>876</v>
      </c>
      <c r="B412" s="465" t="s">
        <v>986</v>
      </c>
      <c r="C412" s="465" t="s">
        <v>987</v>
      </c>
      <c r="D412" s="465" t="s">
        <v>1017</v>
      </c>
      <c r="E412" s="468">
        <v>4.3417680105727365E-2</v>
      </c>
      <c r="F412" s="468">
        <v>4.6158691653356197E-2</v>
      </c>
      <c r="G412" s="468">
        <v>4.7109575803001347E-2</v>
      </c>
      <c r="H412" s="468">
        <v>4.7963906968843451E-2</v>
      </c>
      <c r="I412" s="468">
        <v>4.8882189116092996E-2</v>
      </c>
      <c r="J412" s="468">
        <v>5.1875346768521804E-2</v>
      </c>
      <c r="K412" s="468">
        <v>5.5275145141166528E-2</v>
      </c>
      <c r="L412" s="468">
        <v>5.5856940556406082E-2</v>
      </c>
      <c r="M412" s="468">
        <v>5.7265064269303022E-2</v>
      </c>
      <c r="N412" s="468">
        <v>5.9519988846299818E-2</v>
      </c>
      <c r="O412" s="468">
        <v>5.922800914558439E-2</v>
      </c>
      <c r="P412" s="468">
        <v>5.9897983387518297E-2</v>
      </c>
      <c r="Q412" s="468">
        <v>6.0524625493196468E-2</v>
      </c>
      <c r="R412" s="468">
        <v>6.2079313422857635E-2</v>
      </c>
      <c r="S412" s="468">
        <v>6.3737286459253709E-2</v>
      </c>
      <c r="T412" s="468">
        <v>6.5019744796114512E-2</v>
      </c>
      <c r="U412" s="468">
        <v>6.8202503103569637E-2</v>
      </c>
      <c r="V412" s="468">
        <v>6.8289807198036359E-2</v>
      </c>
      <c r="W412" s="468">
        <v>6.9970888398346559E-2</v>
      </c>
      <c r="X412" s="468">
        <v>7.4038091444719567E-2</v>
      </c>
      <c r="Y412" s="468">
        <v>7.7110795347787989E-2</v>
      </c>
      <c r="Z412" s="468">
        <v>8.3070514436185933E-2</v>
      </c>
      <c r="AA412" s="468">
        <v>8.8928060125481448E-2</v>
      </c>
      <c r="AB412" s="468">
        <v>8.6921330663019922E-2</v>
      </c>
      <c r="AC412" s="468">
        <v>7.968796953277088E-2</v>
      </c>
      <c r="AD412" s="468">
        <v>7.6262448475859668E-2</v>
      </c>
      <c r="AE412" s="468">
        <v>6.8738348112219128E-2</v>
      </c>
      <c r="AF412" s="468">
        <v>6.3325330215788428E-2</v>
      </c>
      <c r="AG412" s="468">
        <v>5.9586194521390613E-2</v>
      </c>
      <c r="AH412" s="468">
        <v>5.6726681940164156E-2</v>
      </c>
      <c r="AI412" s="468">
        <v>5.6968484478081782E-2</v>
      </c>
      <c r="AJ412" s="468">
        <v>5.6426271251514344E-2</v>
      </c>
      <c r="AK412" s="468">
        <v>5.6683041384420055E-2</v>
      </c>
      <c r="AL412" s="468">
        <v>5.6875510934001602E-2</v>
      </c>
      <c r="AM412" s="468">
        <v>5.402208023636592E-2</v>
      </c>
      <c r="AN412" s="468">
        <v>4.9966444763822768E-2</v>
      </c>
      <c r="AO412" s="468">
        <v>5.134673974121863E-2</v>
      </c>
      <c r="AP412" s="468">
        <v>5.4364087376211317E-2</v>
      </c>
      <c r="AQ412" s="468">
        <v>5.4472047549525303E-2</v>
      </c>
      <c r="AR412" s="468">
        <v>5.4627767120183211E-2</v>
      </c>
    </row>
    <row r="413" spans="1:44" s="1" customFormat="1" ht="12.75" customHeight="1" x14ac:dyDescent="0.2">
      <c r="A413" s="465" t="s">
        <v>876</v>
      </c>
      <c r="B413" s="465" t="s">
        <v>988</v>
      </c>
      <c r="C413" s="465" t="s">
        <v>989</v>
      </c>
      <c r="D413" s="465" t="s">
        <v>1017</v>
      </c>
      <c r="E413" s="468">
        <v>7.7986164425107918E-2</v>
      </c>
      <c r="F413" s="468">
        <v>8.814780466566341E-2</v>
      </c>
      <c r="G413" s="468">
        <v>8.6594405945703695E-2</v>
      </c>
      <c r="H413" s="468">
        <v>8.5585824483255871E-2</v>
      </c>
      <c r="I413" s="468">
        <v>8.8550435367651073E-2</v>
      </c>
      <c r="J413" s="468">
        <v>9.172814249194107E-2</v>
      </c>
      <c r="K413" s="468">
        <v>9.0744823622041601E-2</v>
      </c>
      <c r="L413" s="468">
        <v>8.8119362534679668E-2</v>
      </c>
      <c r="M413" s="468">
        <v>8.6403474855928947E-2</v>
      </c>
      <c r="N413" s="468">
        <v>9.3648287258203872E-2</v>
      </c>
      <c r="O413" s="468">
        <v>9.5106811968113547E-2</v>
      </c>
      <c r="P413" s="468">
        <v>9.7867059461933248E-2</v>
      </c>
      <c r="Q413" s="468">
        <v>9.8792281789748235E-2</v>
      </c>
      <c r="R413" s="468">
        <v>9.9678852580401309E-2</v>
      </c>
      <c r="S413" s="468">
        <v>0.10197337476404908</v>
      </c>
      <c r="T413" s="468">
        <v>9.8166151149927924E-2</v>
      </c>
      <c r="U413" s="468">
        <v>0.10031192491645795</v>
      </c>
      <c r="V413" s="468">
        <v>0.10113462700850923</v>
      </c>
      <c r="W413" s="468">
        <v>0.10863955627156707</v>
      </c>
      <c r="X413" s="468">
        <v>0.11281330573056308</v>
      </c>
      <c r="Y413" s="468">
        <v>0.11515038159376383</v>
      </c>
      <c r="Z413" s="468">
        <v>0.11898843623201454</v>
      </c>
      <c r="AA413" s="468">
        <v>0.1242359292027683</v>
      </c>
      <c r="AB413" s="468">
        <v>0.11744216362576518</v>
      </c>
      <c r="AC413" s="468">
        <v>0.10606167388218776</v>
      </c>
      <c r="AD413" s="468">
        <v>0.11011953452880721</v>
      </c>
      <c r="AE413" s="468">
        <v>0.11167287875297122</v>
      </c>
      <c r="AF413" s="468">
        <v>0.10217964849557157</v>
      </c>
      <c r="AG413" s="468">
        <v>9.9220642481587532E-2</v>
      </c>
      <c r="AH413" s="468">
        <v>0.10674436461351532</v>
      </c>
      <c r="AI413" s="468">
        <v>0.10830468093742412</v>
      </c>
      <c r="AJ413" s="468">
        <v>0.11319848285322265</v>
      </c>
      <c r="AK413" s="468">
        <v>0.11510358435056563</v>
      </c>
      <c r="AL413" s="468">
        <v>0.11852970976772099</v>
      </c>
      <c r="AM413" s="468">
        <v>0.11598409935584635</v>
      </c>
      <c r="AN413" s="468">
        <v>0.11314073466529447</v>
      </c>
      <c r="AO413" s="468">
        <v>0.11567821335002018</v>
      </c>
      <c r="AP413" s="468">
        <v>0.11060620567987543</v>
      </c>
      <c r="AQ413" s="468">
        <v>0.10936182071031716</v>
      </c>
      <c r="AR413" s="468">
        <v>8.6898734034078454E-2</v>
      </c>
    </row>
    <row r="414" spans="1:44" s="1" customFormat="1" ht="12.75" customHeight="1" x14ac:dyDescent="0.2">
      <c r="A414" s="465" t="s">
        <v>876</v>
      </c>
      <c r="B414" s="465" t="s">
        <v>990</v>
      </c>
      <c r="C414" s="465" t="s">
        <v>991</v>
      </c>
      <c r="D414" s="465" t="s">
        <v>1017</v>
      </c>
      <c r="E414" s="468">
        <v>3.0840532940269666E-3</v>
      </c>
      <c r="F414" s="468">
        <v>2.9749819856930886E-3</v>
      </c>
      <c r="G414" s="468">
        <v>2.8506959657299226E-3</v>
      </c>
      <c r="H414" s="468">
        <v>2.8207438879391928E-3</v>
      </c>
      <c r="I414" s="468">
        <v>2.7478019119307581E-3</v>
      </c>
      <c r="J414" s="468">
        <v>2.9015219681909638E-3</v>
      </c>
      <c r="K414" s="468">
        <v>2.9818486485564512E-3</v>
      </c>
      <c r="L414" s="468">
        <v>3.1296349880071137E-3</v>
      </c>
      <c r="M414" s="468">
        <v>3.2550917087224331E-3</v>
      </c>
      <c r="N414" s="468">
        <v>3.4049017102975058E-3</v>
      </c>
      <c r="O414" s="468">
        <v>3.5891784054521312E-3</v>
      </c>
      <c r="P414" s="468">
        <v>3.7777936500119243E-3</v>
      </c>
      <c r="Q414" s="468">
        <v>4.1509823904096682E-3</v>
      </c>
      <c r="R414" s="468">
        <v>4.5134963453541121E-3</v>
      </c>
      <c r="S414" s="468">
        <v>4.524474092163222E-3</v>
      </c>
      <c r="T414" s="468">
        <v>4.5167223766749811E-3</v>
      </c>
      <c r="U414" s="468">
        <v>4.2514742491565026E-3</v>
      </c>
      <c r="V414" s="468">
        <v>4.3926506937025864E-3</v>
      </c>
      <c r="W414" s="468">
        <v>4.4110056519562216E-3</v>
      </c>
      <c r="X414" s="468">
        <v>4.3567244380985958E-3</v>
      </c>
      <c r="Y414" s="468">
        <v>4.3955780767343817E-3</v>
      </c>
      <c r="Z414" s="468">
        <v>4.5462406112609585E-3</v>
      </c>
      <c r="AA414" s="468">
        <v>4.7768768390486901E-3</v>
      </c>
      <c r="AB414" s="468">
        <v>4.7634964623702557E-3</v>
      </c>
      <c r="AC414" s="468">
        <v>4.5793246382123025E-3</v>
      </c>
      <c r="AD414" s="468">
        <v>4.4658165292833498E-3</v>
      </c>
      <c r="AE414" s="468">
        <v>4.3015830151248843E-3</v>
      </c>
      <c r="AF414" s="468">
        <v>4.3056964837691796E-3</v>
      </c>
      <c r="AG414" s="468">
        <v>4.3278125323494149E-3</v>
      </c>
      <c r="AH414" s="468">
        <v>4.3912666187201094E-3</v>
      </c>
      <c r="AI414" s="468">
        <v>4.4001021656329669E-3</v>
      </c>
      <c r="AJ414" s="468">
        <v>4.3647131249288573E-3</v>
      </c>
      <c r="AK414" s="468">
        <v>4.4132064689381386E-3</v>
      </c>
      <c r="AL414" s="468">
        <v>4.4384476539890147E-3</v>
      </c>
      <c r="AM414" s="468">
        <v>4.3685233025978609E-3</v>
      </c>
      <c r="AN414" s="468">
        <v>4.2147832949154486E-3</v>
      </c>
      <c r="AO414" s="468">
        <v>4.2012865363049001E-3</v>
      </c>
      <c r="AP414" s="468">
        <v>4.1022559366375019E-3</v>
      </c>
      <c r="AQ414" s="468">
        <v>4.0658189082112862E-3</v>
      </c>
      <c r="AR414" s="468">
        <v>3.8132090614257899E-3</v>
      </c>
    </row>
    <row r="415" spans="1:44" s="1" customFormat="1" ht="12.75" customHeight="1" x14ac:dyDescent="0.2">
      <c r="A415" s="465" t="s">
        <v>876</v>
      </c>
      <c r="B415" s="465" t="s">
        <v>1013</v>
      </c>
      <c r="C415" s="465" t="s">
        <v>1014</v>
      </c>
      <c r="D415" s="465" t="s">
        <v>1017</v>
      </c>
      <c r="E415" s="468">
        <v>19.532089919407234</v>
      </c>
      <c r="F415" s="468">
        <v>20.787771730233825</v>
      </c>
      <c r="G415" s="468">
        <v>20.903624584323985</v>
      </c>
      <c r="H415" s="468">
        <v>21.200887202808943</v>
      </c>
      <c r="I415" s="468">
        <v>21.52536687463521</v>
      </c>
      <c r="J415" s="468">
        <v>22.752186872526003</v>
      </c>
      <c r="K415" s="468">
        <v>23.780667499984528</v>
      </c>
      <c r="L415" s="468">
        <v>24.302292835268112</v>
      </c>
      <c r="M415" s="468">
        <v>24.603103787333612</v>
      </c>
      <c r="N415" s="468">
        <v>26.026828328075634</v>
      </c>
      <c r="O415" s="468">
        <v>26.451889225294675</v>
      </c>
      <c r="P415" s="468">
        <v>27.04192617156712</v>
      </c>
      <c r="Q415" s="468">
        <v>27.989366888878621</v>
      </c>
      <c r="R415" s="468">
        <v>28.76918960058558</v>
      </c>
      <c r="S415" s="468">
        <v>29.476759678584003</v>
      </c>
      <c r="T415" s="468">
        <v>29.426112570716029</v>
      </c>
      <c r="U415" s="468">
        <v>29.525303813871883</v>
      </c>
      <c r="V415" s="468">
        <v>30.026945545858215</v>
      </c>
      <c r="W415" s="468">
        <v>31.195641316946197</v>
      </c>
      <c r="X415" s="468">
        <v>32.273624426445551</v>
      </c>
      <c r="Y415" s="468">
        <v>32.604765988756938</v>
      </c>
      <c r="Z415" s="468">
        <v>33.799105323175823</v>
      </c>
      <c r="AA415" s="468">
        <v>35.545244294322771</v>
      </c>
      <c r="AB415" s="468">
        <v>34.762156582806256</v>
      </c>
      <c r="AC415" s="468">
        <v>32.981616240235617</v>
      </c>
      <c r="AD415" s="468">
        <v>32.963506568572676</v>
      </c>
      <c r="AE415" s="468">
        <v>33.384248321662561</v>
      </c>
      <c r="AF415" s="468">
        <v>32.50826268246626</v>
      </c>
      <c r="AG415" s="468">
        <v>32.067904057785206</v>
      </c>
      <c r="AH415" s="468">
        <v>32.751037527598157</v>
      </c>
      <c r="AI415" s="468">
        <v>33.461015566204672</v>
      </c>
      <c r="AJ415" s="468">
        <v>33.938178149582448</v>
      </c>
      <c r="AK415" s="468">
        <v>34.366640344503494</v>
      </c>
      <c r="AL415" s="468">
        <v>35.282325848090707</v>
      </c>
      <c r="AM415" s="468">
        <v>35.034217296446172</v>
      </c>
      <c r="AN415" s="468">
        <v>32.824510305435716</v>
      </c>
      <c r="AO415" s="468">
        <v>33.635139372602609</v>
      </c>
      <c r="AP415" s="468">
        <v>33.882808502038884</v>
      </c>
      <c r="AQ415" s="468">
        <v>34.355753615330102</v>
      </c>
      <c r="AR415" s="468">
        <v>32.335708907723628</v>
      </c>
    </row>
    <row r="416" spans="1:44" s="1" customFormat="1" ht="12.75" customHeight="1" x14ac:dyDescent="0.2">
      <c r="A416" s="465" t="s">
        <v>876</v>
      </c>
      <c r="B416" s="465" t="s">
        <v>1015</v>
      </c>
      <c r="C416" s="465" t="s">
        <v>1016</v>
      </c>
      <c r="D416" s="465" t="s">
        <v>1017</v>
      </c>
      <c r="E416" s="468">
        <v>0</v>
      </c>
      <c r="F416" s="468">
        <v>0</v>
      </c>
      <c r="G416" s="468">
        <v>0</v>
      </c>
      <c r="H416" s="468">
        <v>0</v>
      </c>
      <c r="I416" s="468">
        <v>0</v>
      </c>
      <c r="J416" s="468">
        <v>0</v>
      </c>
      <c r="K416" s="468">
        <v>0</v>
      </c>
      <c r="L416" s="468">
        <v>0</v>
      </c>
      <c r="M416" s="468">
        <v>0</v>
      </c>
      <c r="N416" s="468">
        <v>0</v>
      </c>
      <c r="O416" s="468">
        <v>0</v>
      </c>
      <c r="P416" s="468">
        <v>0</v>
      </c>
      <c r="Q416" s="468">
        <v>0</v>
      </c>
      <c r="R416" s="468">
        <v>0</v>
      </c>
      <c r="S416" s="468">
        <v>0</v>
      </c>
      <c r="T416" s="468">
        <v>0</v>
      </c>
      <c r="U416" s="468">
        <v>0</v>
      </c>
      <c r="V416" s="468">
        <v>0</v>
      </c>
      <c r="W416" s="468">
        <v>0</v>
      </c>
      <c r="X416" s="468">
        <v>0</v>
      </c>
      <c r="Y416" s="468">
        <v>0</v>
      </c>
      <c r="Z416" s="468">
        <v>0</v>
      </c>
      <c r="AA416" s="468">
        <v>0</v>
      </c>
      <c r="AB416" s="468">
        <v>0</v>
      </c>
      <c r="AC416" s="468">
        <v>0</v>
      </c>
      <c r="AD416" s="468">
        <v>0</v>
      </c>
      <c r="AE416" s="468">
        <v>0</v>
      </c>
      <c r="AF416" s="468">
        <v>0</v>
      </c>
      <c r="AG416" s="468">
        <v>0</v>
      </c>
      <c r="AH416" s="468">
        <v>0</v>
      </c>
      <c r="AI416" s="468">
        <v>0</v>
      </c>
      <c r="AJ416" s="468">
        <v>0</v>
      </c>
      <c r="AK416" s="468">
        <v>0</v>
      </c>
      <c r="AL416" s="468">
        <v>0</v>
      </c>
      <c r="AM416" s="468">
        <v>0</v>
      </c>
      <c r="AN416" s="468">
        <v>0</v>
      </c>
      <c r="AO416" s="468">
        <v>0</v>
      </c>
      <c r="AP416" s="468">
        <v>0</v>
      </c>
      <c r="AQ416" s="468">
        <v>0</v>
      </c>
      <c r="AR416" s="468">
        <v>0</v>
      </c>
    </row>
    <row r="417" spans="1:44" s="1" customFormat="1" ht="12.75" customHeight="1" x14ac:dyDescent="0.2">
      <c r="A417" s="465" t="s">
        <v>876</v>
      </c>
      <c r="B417" s="465" t="s">
        <v>992</v>
      </c>
      <c r="C417" s="465" t="s">
        <v>915</v>
      </c>
      <c r="D417" s="465" t="s">
        <v>1017</v>
      </c>
      <c r="E417" s="468">
        <v>1.149992683714947E-2</v>
      </c>
      <c r="F417" s="468">
        <v>1.1573573332266501E-2</v>
      </c>
      <c r="G417" s="468">
        <v>1.0289121265346026E-2</v>
      </c>
      <c r="H417" s="468">
        <v>1.0667503253702096E-2</v>
      </c>
      <c r="I417" s="468">
        <v>9.820736211973255E-3</v>
      </c>
      <c r="J417" s="468">
        <v>9.3776828579521347E-3</v>
      </c>
      <c r="K417" s="468">
        <v>9.5343704236377919E-3</v>
      </c>
      <c r="L417" s="468">
        <v>1.0086132038898892E-2</v>
      </c>
      <c r="M417" s="468">
        <v>1.0469043534242344E-2</v>
      </c>
      <c r="N417" s="468">
        <v>9.4889075379470007E-3</v>
      </c>
      <c r="O417" s="468">
        <v>9.5723679843581141E-3</v>
      </c>
      <c r="P417" s="468">
        <v>9.499979686925673E-3</v>
      </c>
      <c r="Q417" s="468">
        <v>9.249849977874966E-3</v>
      </c>
      <c r="R417" s="468">
        <v>7.8051035165834825E-3</v>
      </c>
      <c r="S417" s="468">
        <v>7.3321889468690483E-3</v>
      </c>
      <c r="T417" s="468">
        <v>7.1998265504502161E-3</v>
      </c>
      <c r="U417" s="468">
        <v>6.6738999182917409E-3</v>
      </c>
      <c r="V417" s="468">
        <v>6.652258918116799E-3</v>
      </c>
      <c r="W417" s="468">
        <v>6.8988656642963719E-3</v>
      </c>
      <c r="X417" s="468">
        <v>6.8326005862413145E-3</v>
      </c>
      <c r="Y417" s="468">
        <v>7.335544140694622E-3</v>
      </c>
      <c r="Z417" s="468">
        <v>7.1662746121944933E-3</v>
      </c>
      <c r="AA417" s="468">
        <v>7.1923612441883219E-3</v>
      </c>
      <c r="AB417" s="468">
        <v>7.4800691147311549E-3</v>
      </c>
      <c r="AC417" s="468">
        <v>7.2748990122974005E-3</v>
      </c>
      <c r="AD417" s="468">
        <v>7.6536165153588886E-3</v>
      </c>
      <c r="AE417" s="468">
        <v>7.4912857887261906E-3</v>
      </c>
      <c r="AF417" s="468">
        <v>7.4932612062414868E-3</v>
      </c>
      <c r="AG417" s="468">
        <v>7.4474572533346165E-3</v>
      </c>
      <c r="AH417" s="468">
        <v>7.5779661260056185E-3</v>
      </c>
      <c r="AI417" s="468">
        <v>7.4644605596103251E-3</v>
      </c>
      <c r="AJ417" s="468">
        <v>7.6199729449098526E-3</v>
      </c>
      <c r="AK417" s="468">
        <v>7.3335151762718032E-3</v>
      </c>
      <c r="AL417" s="468">
        <v>6.74434391024358E-3</v>
      </c>
      <c r="AM417" s="468">
        <v>6.7347836024941859E-3</v>
      </c>
      <c r="AN417" s="468">
        <v>5.9161354143418528E-3</v>
      </c>
      <c r="AO417" s="468">
        <v>5.5600240826215721E-3</v>
      </c>
      <c r="AP417" s="468">
        <v>5.4218255980701948E-3</v>
      </c>
      <c r="AQ417" s="468">
        <v>5.2154525970780075E-3</v>
      </c>
      <c r="AR417" s="468">
        <v>5.2194993597168881E-3</v>
      </c>
    </row>
    <row r="418" spans="1:44" s="1" customFormat="1" ht="12.75" customHeight="1" x14ac:dyDescent="0.2">
      <c r="A418" s="465" t="s">
        <v>876</v>
      </c>
      <c r="B418" s="465" t="s">
        <v>993</v>
      </c>
      <c r="C418" s="465" t="s">
        <v>994</v>
      </c>
      <c r="D418" s="465" t="s">
        <v>1017</v>
      </c>
      <c r="E418" s="468">
        <v>124.0742828175897</v>
      </c>
      <c r="F418" s="468">
        <v>148.00207396714626</v>
      </c>
      <c r="G418" s="468">
        <v>235.75648581107936</v>
      </c>
      <c r="H418" s="468">
        <v>306.38581233306991</v>
      </c>
      <c r="I418" s="468">
        <v>311.31651227397793</v>
      </c>
      <c r="J418" s="468">
        <v>325.12418467619176</v>
      </c>
      <c r="K418" s="468">
        <v>279.54426800407418</v>
      </c>
      <c r="L418" s="468">
        <v>275.42474998514865</v>
      </c>
      <c r="M418" s="468">
        <v>442.54720336710415</v>
      </c>
      <c r="N418" s="468">
        <v>485.95877160688781</v>
      </c>
      <c r="O418" s="468">
        <v>503.00016828594465</v>
      </c>
      <c r="P418" s="468">
        <v>263.52564408580594</v>
      </c>
      <c r="Q418" s="468">
        <v>427.54476871765291</v>
      </c>
      <c r="R418" s="468">
        <v>401.72141589613693</v>
      </c>
      <c r="S418" s="468">
        <v>391.31973015493037</v>
      </c>
      <c r="T418" s="468">
        <v>411.77594395624033</v>
      </c>
      <c r="U418" s="468">
        <v>331.33482163188717</v>
      </c>
      <c r="V418" s="468">
        <v>251.9595100773783</v>
      </c>
      <c r="W418" s="468">
        <v>273.76832925339681</v>
      </c>
      <c r="X418" s="468">
        <v>222.31506892010378</v>
      </c>
      <c r="Y418" s="468">
        <v>242.54653641295539</v>
      </c>
      <c r="Z418" s="468">
        <v>346.12548740995544</v>
      </c>
      <c r="AA418" s="468">
        <v>374.42100057319965</v>
      </c>
      <c r="AB418" s="468">
        <v>304.80302236331397</v>
      </c>
      <c r="AC418" s="468">
        <v>142.71342255168489</v>
      </c>
      <c r="AD418" s="468">
        <v>210.22322437207984</v>
      </c>
      <c r="AE418" s="468">
        <v>219.30804074309796</v>
      </c>
      <c r="AF418" s="468">
        <v>145.17222679294522</v>
      </c>
      <c r="AG418" s="468">
        <v>187.05515602474085</v>
      </c>
      <c r="AH418" s="468">
        <v>224.782877272391</v>
      </c>
      <c r="AI418" s="468">
        <v>204.08606805470481</v>
      </c>
      <c r="AJ418" s="468">
        <v>168.54609505482813</v>
      </c>
      <c r="AK418" s="468">
        <v>116.45176348258224</v>
      </c>
      <c r="AL418" s="468">
        <v>145.98255462303837</v>
      </c>
      <c r="AM418" s="468">
        <v>207.56065900897579</v>
      </c>
      <c r="AN418" s="468">
        <v>139.56743911883319</v>
      </c>
      <c r="AO418" s="468">
        <v>102.78664543571455</v>
      </c>
      <c r="AP418" s="468">
        <v>131.24030246453003</v>
      </c>
      <c r="AQ418" s="468">
        <v>148.03727691303547</v>
      </c>
      <c r="AR418" s="468">
        <v>286.45156386560421</v>
      </c>
    </row>
    <row r="419" spans="1:44" s="1" customFormat="1" ht="12.75" customHeight="1" x14ac:dyDescent="0.2">
      <c r="A419" s="465" t="s">
        <v>876</v>
      </c>
      <c r="B419" s="465" t="s">
        <v>995</v>
      </c>
      <c r="C419" s="465" t="s">
        <v>996</v>
      </c>
      <c r="D419" s="465" t="s">
        <v>1017</v>
      </c>
      <c r="E419" s="468">
        <v>63.749330463613845</v>
      </c>
      <c r="F419" s="468">
        <v>63.749330463613845</v>
      </c>
      <c r="G419" s="468">
        <v>67.88684055529454</v>
      </c>
      <c r="H419" s="468">
        <v>63.749330463613845</v>
      </c>
      <c r="I419" s="468">
        <v>70.879309992947356</v>
      </c>
      <c r="J419" s="468">
        <v>67.132180408595275</v>
      </c>
      <c r="K419" s="468">
        <v>75.982795616740418</v>
      </c>
      <c r="L419" s="468">
        <v>72.710537840077919</v>
      </c>
      <c r="M419" s="468">
        <v>63.369595695975242</v>
      </c>
      <c r="N419" s="468">
        <v>57.753214492347311</v>
      </c>
      <c r="O419" s="468">
        <v>59.739147586474118</v>
      </c>
      <c r="P419" s="468">
        <v>61.644277003187788</v>
      </c>
      <c r="Q419" s="468">
        <v>58.59651634642784</v>
      </c>
      <c r="R419" s="468">
        <v>52.449789084524362</v>
      </c>
      <c r="S419" s="468">
        <v>47.730630526258089</v>
      </c>
      <c r="T419" s="468">
        <v>48.451023982613094</v>
      </c>
      <c r="U419" s="468">
        <v>50.647677634570684</v>
      </c>
      <c r="V419" s="468">
        <v>56.853776311275467</v>
      </c>
      <c r="W419" s="468">
        <v>58.254037503462463</v>
      </c>
      <c r="X419" s="468">
        <v>53.670142213024512</v>
      </c>
      <c r="Y419" s="468">
        <v>57.36116045355476</v>
      </c>
      <c r="Z419" s="468">
        <v>52.848597339404591</v>
      </c>
      <c r="AA419" s="468">
        <v>47.061441415960232</v>
      </c>
      <c r="AB419" s="468">
        <v>56.165811791203964</v>
      </c>
      <c r="AC419" s="468">
        <v>53.864921273288282</v>
      </c>
      <c r="AD419" s="468">
        <v>48.385113884571211</v>
      </c>
      <c r="AE419" s="468">
        <v>46.509397331658086</v>
      </c>
      <c r="AF419" s="468">
        <v>44.806573886270755</v>
      </c>
      <c r="AG419" s="468">
        <v>45.296437851979107</v>
      </c>
      <c r="AH419" s="468">
        <v>37.02004938090974</v>
      </c>
      <c r="AI419" s="468">
        <v>33.910294416775741</v>
      </c>
      <c r="AJ419" s="468">
        <v>37.548100668450992</v>
      </c>
      <c r="AK419" s="468">
        <v>37.523660153621059</v>
      </c>
      <c r="AL419" s="468">
        <v>36.522678566114365</v>
      </c>
      <c r="AM419" s="468">
        <v>37.632712303136593</v>
      </c>
      <c r="AN419" s="468">
        <v>37.439285474231646</v>
      </c>
      <c r="AO419" s="468">
        <v>43.200594998058627</v>
      </c>
      <c r="AP419" s="468">
        <v>39.046572259394878</v>
      </c>
      <c r="AQ419" s="468">
        <v>34.785506872390116</v>
      </c>
      <c r="AR419" s="468">
        <v>31.538343768285802</v>
      </c>
    </row>
    <row r="420" spans="1:44" s="1" customFormat="1" ht="12.75" customHeight="1" x14ac:dyDescent="0.2">
      <c r="A420" s="465" t="s">
        <v>876</v>
      </c>
      <c r="B420" s="465" t="s">
        <v>997</v>
      </c>
      <c r="C420" s="465" t="s">
        <v>998</v>
      </c>
      <c r="D420" s="465" t="s">
        <v>1017</v>
      </c>
      <c r="E420" s="468">
        <v>4.2921763299735259E-3</v>
      </c>
      <c r="F420" s="468">
        <v>4.3666183053985182E-3</v>
      </c>
      <c r="G420" s="468">
        <v>4.4197511474188943E-3</v>
      </c>
      <c r="H420" s="468">
        <v>4.4786835613497503E-3</v>
      </c>
      <c r="I420" s="468">
        <v>4.5018504247018622E-3</v>
      </c>
      <c r="J420" s="468">
        <v>4.4878830092210942E-3</v>
      </c>
      <c r="K420" s="468">
        <v>4.4404980511011435E-3</v>
      </c>
      <c r="L420" s="468">
        <v>4.3834049971484034E-3</v>
      </c>
      <c r="M420" s="468">
        <v>4.3510133993418547E-3</v>
      </c>
      <c r="N420" s="468">
        <v>4.3279896297239145E-3</v>
      </c>
      <c r="O420" s="468">
        <v>4.4032508440314316E-3</v>
      </c>
      <c r="P420" s="468">
        <v>4.4553253793735686E-3</v>
      </c>
      <c r="Q420" s="468">
        <v>4.569212613350318E-3</v>
      </c>
      <c r="R420" s="468">
        <v>4.6690832185528851E-3</v>
      </c>
      <c r="S420" s="468">
        <v>4.7888688269684936E-3</v>
      </c>
      <c r="T420" s="468">
        <v>4.9026044027407796E-3</v>
      </c>
      <c r="U420" s="468">
        <v>5.1724232921286457E-3</v>
      </c>
      <c r="V420" s="468">
        <v>5.5433165787857194E-3</v>
      </c>
      <c r="W420" s="468">
        <v>6.0479095095427099E-3</v>
      </c>
      <c r="X420" s="468">
        <v>6.7673863866542783E-3</v>
      </c>
      <c r="Y420" s="468">
        <v>7.5510981130164131E-3</v>
      </c>
      <c r="Z420" s="468">
        <v>8.2976467701943533E-3</v>
      </c>
      <c r="AA420" s="468">
        <v>9.2327725049999101E-3</v>
      </c>
      <c r="AB420" s="468">
        <v>9.6299866272638347E-3</v>
      </c>
      <c r="AC420" s="468">
        <v>8.8245054057416398E-3</v>
      </c>
      <c r="AD420" s="468">
        <v>8.9458656912510121E-3</v>
      </c>
      <c r="AE420" s="468">
        <v>8.650554141087707E-3</v>
      </c>
      <c r="AF420" s="468">
        <v>8.4186547862764027E-3</v>
      </c>
      <c r="AG420" s="468">
        <v>8.3615720705256524E-3</v>
      </c>
      <c r="AH420" s="468">
        <v>8.3220435879526235E-3</v>
      </c>
      <c r="AI420" s="468">
        <v>8.2232134493427367E-3</v>
      </c>
      <c r="AJ420" s="468">
        <v>8.1662437095936947E-3</v>
      </c>
      <c r="AK420" s="468">
        <v>8.2199455060341618E-3</v>
      </c>
      <c r="AL420" s="468">
        <v>8.135647695785642E-3</v>
      </c>
      <c r="AM420" s="468">
        <v>7.3142394767976076E-3</v>
      </c>
      <c r="AN420" s="468">
        <v>6.9416415384545207E-3</v>
      </c>
      <c r="AO420" s="468">
        <v>6.8615848966020188E-3</v>
      </c>
      <c r="AP420" s="468">
        <v>6.9290546809554956E-3</v>
      </c>
      <c r="AQ420" s="468">
        <v>6.7141594939957409E-3</v>
      </c>
      <c r="AR420" s="468">
        <v>6.3093330971726695E-3</v>
      </c>
    </row>
    <row r="421" spans="1:44" s="1" customFormat="1" ht="12.75" customHeight="1" x14ac:dyDescent="0.2">
      <c r="A421" s="465" t="s">
        <v>876</v>
      </c>
      <c r="B421" s="465" t="s">
        <v>999</v>
      </c>
      <c r="C421" s="465" t="s">
        <v>1000</v>
      </c>
      <c r="D421" s="465" t="s">
        <v>1017</v>
      </c>
      <c r="E421" s="468">
        <v>1.5044068845374986E-3</v>
      </c>
      <c r="F421" s="468">
        <v>1.5181620396618339E-3</v>
      </c>
      <c r="G421" s="468">
        <v>1.5342194591539875E-3</v>
      </c>
      <c r="H421" s="468">
        <v>1.5528470493589145E-3</v>
      </c>
      <c r="I421" s="468">
        <v>1.5735067894143784E-3</v>
      </c>
      <c r="J421" s="468">
        <v>1.5956626584160375E-3</v>
      </c>
      <c r="K421" s="468">
        <v>1.6110464872273757E-3</v>
      </c>
      <c r="L421" s="468">
        <v>1.6214833087192886E-3</v>
      </c>
      <c r="M421" s="468">
        <v>1.636128649304971E-3</v>
      </c>
      <c r="N421" s="468">
        <v>1.6571575374302466E-3</v>
      </c>
      <c r="O421" s="468">
        <v>1.6825322335786057E-3</v>
      </c>
      <c r="P421" s="468">
        <v>1.7123702778357494E-3</v>
      </c>
      <c r="Q421" s="468">
        <v>1.7462068476331092E-3</v>
      </c>
      <c r="R421" s="468">
        <v>1.7831463436710953E-3</v>
      </c>
      <c r="S421" s="468">
        <v>1.8229185767944256E-3</v>
      </c>
      <c r="T421" s="468">
        <v>1.8647377572766966E-3</v>
      </c>
      <c r="U421" s="468">
        <v>1.9059527487291846E-3</v>
      </c>
      <c r="V421" s="468">
        <v>1.9496664341969959E-3</v>
      </c>
      <c r="W421" s="468">
        <v>1.9990657155398452E-3</v>
      </c>
      <c r="X421" s="468">
        <v>2.0541050276920597E-3</v>
      </c>
      <c r="Y421" s="468">
        <v>2.1134812256270136E-3</v>
      </c>
      <c r="Z421" s="468">
        <v>2.2004184013331516E-3</v>
      </c>
      <c r="AA421" s="468">
        <v>2.3117651296965386E-3</v>
      </c>
      <c r="AB421" s="468">
        <v>2.3970741502331145E-3</v>
      </c>
      <c r="AC421" s="468">
        <v>2.3621550927884201E-3</v>
      </c>
      <c r="AD421" s="468">
        <v>2.2352398366857909E-3</v>
      </c>
      <c r="AE421" s="468">
        <v>2.1555690948896929E-3</v>
      </c>
      <c r="AF421" s="468">
        <v>2.121932105584493E-3</v>
      </c>
      <c r="AG421" s="468">
        <v>2.0976583679558083E-3</v>
      </c>
      <c r="AH421" s="468">
        <v>2.0604308406227483E-3</v>
      </c>
      <c r="AI421" s="468">
        <v>2.0234812405624737E-3</v>
      </c>
      <c r="AJ421" s="468">
        <v>2.002377055872355E-3</v>
      </c>
      <c r="AK421" s="468">
        <v>1.9937524678525511E-3</v>
      </c>
      <c r="AL421" s="468">
        <v>1.9551162898308189E-3</v>
      </c>
      <c r="AM421" s="468">
        <v>1.8625435657376387E-3</v>
      </c>
      <c r="AN421" s="468">
        <v>1.714454198351792E-3</v>
      </c>
      <c r="AO421" s="468">
        <v>1.6662115673115288E-3</v>
      </c>
      <c r="AP421" s="468">
        <v>1.6282678434495698E-3</v>
      </c>
      <c r="AQ421" s="468">
        <v>1.5395650324308402E-3</v>
      </c>
      <c r="AR421" s="468">
        <v>1.4255431132803951E-3</v>
      </c>
    </row>
    <row r="422" spans="1:44" s="1" customFormat="1" ht="12.75" customHeight="1" x14ac:dyDescent="0.2">
      <c r="A422" s="465" t="s">
        <v>876</v>
      </c>
      <c r="B422" s="465" t="s">
        <v>1001</v>
      </c>
      <c r="C422" s="465" t="s">
        <v>1002</v>
      </c>
      <c r="D422" s="465" t="s">
        <v>1017</v>
      </c>
      <c r="E422" s="468">
        <v>1.9782394812314519E-2</v>
      </c>
      <c r="F422" s="468">
        <v>2.0072670192936036E-2</v>
      </c>
      <c r="G422" s="468">
        <v>1.9950950591468335E-2</v>
      </c>
      <c r="H422" s="468">
        <v>2.0455781175867317E-2</v>
      </c>
      <c r="I422" s="468">
        <v>2.0489128964144399E-2</v>
      </c>
      <c r="J422" s="468">
        <v>2.0791151839328434E-2</v>
      </c>
      <c r="K422" s="468">
        <v>2.0781007739471481E-2</v>
      </c>
      <c r="L422" s="468">
        <v>2.0435134137747099E-2</v>
      </c>
      <c r="M422" s="468">
        <v>2.0732478147772036E-2</v>
      </c>
      <c r="N422" s="468">
        <v>2.0360399439820737E-2</v>
      </c>
      <c r="O422" s="468">
        <v>2.0822213430679123E-2</v>
      </c>
      <c r="P422" s="468">
        <v>2.0699467126618402E-2</v>
      </c>
      <c r="Q422" s="468">
        <v>2.0947969329323159E-2</v>
      </c>
      <c r="R422" s="468">
        <v>2.0781600165713118E-2</v>
      </c>
      <c r="S422" s="468">
        <v>2.0761022339100516E-2</v>
      </c>
      <c r="T422" s="468">
        <v>2.0987847226141117E-2</v>
      </c>
      <c r="U422" s="468">
        <v>2.139216958536122E-2</v>
      </c>
      <c r="V422" s="468">
        <v>2.1630875331732174E-2</v>
      </c>
      <c r="W422" s="468">
        <v>2.2047941137409321E-2</v>
      </c>
      <c r="X422" s="468">
        <v>2.2384268586475877E-2</v>
      </c>
      <c r="Y422" s="468">
        <v>2.28765016116435E-2</v>
      </c>
      <c r="Z422" s="468">
        <v>2.3590074785797974E-2</v>
      </c>
      <c r="AA422" s="468">
        <v>2.4027657414020746E-2</v>
      </c>
      <c r="AB422" s="468">
        <v>2.4625937996572603E-2</v>
      </c>
      <c r="AC422" s="468">
        <v>2.4607260524005668E-2</v>
      </c>
      <c r="AD422" s="468">
        <v>2.4036487156200034E-2</v>
      </c>
      <c r="AE422" s="468">
        <v>2.3687873509782607E-2</v>
      </c>
      <c r="AF422" s="468">
        <v>2.3360825207729381E-2</v>
      </c>
      <c r="AG422" s="468">
        <v>2.3104304663170372E-2</v>
      </c>
      <c r="AH422" s="468">
        <v>2.3000089639245963E-2</v>
      </c>
      <c r="AI422" s="468">
        <v>2.2691847172182551E-2</v>
      </c>
      <c r="AJ422" s="468">
        <v>2.2348301148274942E-2</v>
      </c>
      <c r="AK422" s="468">
        <v>2.2072153375178566E-2</v>
      </c>
      <c r="AL422" s="468">
        <v>2.1818576321740411E-2</v>
      </c>
      <c r="AM422" s="468">
        <v>2.1957086117762956E-2</v>
      </c>
      <c r="AN422" s="468">
        <v>2.1853065037034849E-2</v>
      </c>
      <c r="AO422" s="468">
        <v>2.1992619193667344E-2</v>
      </c>
      <c r="AP422" s="468">
        <v>2.2033743448453113E-2</v>
      </c>
      <c r="AQ422" s="468">
        <v>2.1973726636166251E-2</v>
      </c>
      <c r="AR422" s="468">
        <v>2.1931949890555334E-2</v>
      </c>
    </row>
    <row r="423" spans="1:44" s="1" customFormat="1" ht="12.75" customHeight="1" x14ac:dyDescent="0.2">
      <c r="A423" s="465" t="s">
        <v>876</v>
      </c>
      <c r="B423" s="465" t="s">
        <v>1003</v>
      </c>
      <c r="C423" s="465" t="s">
        <v>1004</v>
      </c>
      <c r="D423" s="465" t="s">
        <v>1017</v>
      </c>
      <c r="E423" s="468">
        <v>36.043029900541157</v>
      </c>
      <c r="F423" s="468">
        <v>41.02769604176364</v>
      </c>
      <c r="G423" s="468">
        <v>32.195634238765983</v>
      </c>
      <c r="H423" s="468">
        <v>38.277308032367849</v>
      </c>
      <c r="I423" s="468">
        <v>38.165114941726166</v>
      </c>
      <c r="J423" s="468">
        <v>40.50268916451305</v>
      </c>
      <c r="K423" s="468">
        <v>42.115862093685699</v>
      </c>
      <c r="L423" s="468">
        <v>38.878792027063639</v>
      </c>
      <c r="M423" s="468">
        <v>37.020971200176248</v>
      </c>
      <c r="N423" s="468">
        <v>37.575585948699128</v>
      </c>
      <c r="O423" s="468">
        <v>38.045770591762079</v>
      </c>
      <c r="P423" s="468">
        <v>35.796843410389386</v>
      </c>
      <c r="Q423" s="468">
        <v>29.244355722660053</v>
      </c>
      <c r="R423" s="468">
        <v>30.444942559294848</v>
      </c>
      <c r="S423" s="468">
        <v>34.216266373410015</v>
      </c>
      <c r="T423" s="468">
        <v>43.743388983839992</v>
      </c>
      <c r="U423" s="468">
        <v>41.690937375359994</v>
      </c>
      <c r="V423" s="468">
        <v>41.594584449599999</v>
      </c>
      <c r="W423" s="468">
        <v>39.443429844000001</v>
      </c>
      <c r="X423" s="468">
        <v>34.338235538879999</v>
      </c>
      <c r="Y423" s="468">
        <v>34.353175278239995</v>
      </c>
      <c r="Z423" s="468">
        <v>34.454563771679993</v>
      </c>
      <c r="AA423" s="468">
        <v>32.076627878880004</v>
      </c>
      <c r="AB423" s="468">
        <v>29.286589288319998</v>
      </c>
      <c r="AC423" s="468">
        <v>28.431163313279995</v>
      </c>
      <c r="AD423" s="468">
        <v>28.251550716479997</v>
      </c>
      <c r="AE423" s="468">
        <v>26.858629848959996</v>
      </c>
      <c r="AF423" s="468">
        <v>21.803291752319996</v>
      </c>
      <c r="AG423" s="468">
        <v>24.322734989279997</v>
      </c>
      <c r="AH423" s="468">
        <v>22.671038988472532</v>
      </c>
      <c r="AI423" s="468">
        <v>24.302887553572717</v>
      </c>
      <c r="AJ423" s="468">
        <v>24.240127922652519</v>
      </c>
      <c r="AK423" s="468">
        <v>22.833060930636368</v>
      </c>
      <c r="AL423" s="468">
        <v>21.712935887099825</v>
      </c>
      <c r="AM423" s="468">
        <v>22.10368875562974</v>
      </c>
      <c r="AN423" s="468">
        <v>21.374968739261561</v>
      </c>
      <c r="AO423" s="468">
        <v>23.368842692629933</v>
      </c>
      <c r="AP423" s="468">
        <v>23.731777384370265</v>
      </c>
      <c r="AQ423" s="468">
        <v>23.175017080261856</v>
      </c>
      <c r="AR423" s="468">
        <v>21.202294074833194</v>
      </c>
    </row>
    <row r="424" spans="1:44" s="1" customFormat="1" ht="12.75" customHeight="1" x14ac:dyDescent="0.2">
      <c r="A424" s="465" t="s">
        <v>876</v>
      </c>
      <c r="B424" s="465" t="s">
        <v>1005</v>
      </c>
      <c r="C424" s="465" t="s">
        <v>1006</v>
      </c>
      <c r="D424" s="465" t="s">
        <v>1017</v>
      </c>
      <c r="E424" s="468">
        <v>6.4429219924528941E-3</v>
      </c>
      <c r="F424" s="468">
        <v>6.1821695229034787E-3</v>
      </c>
      <c r="G424" s="468">
        <v>3.4866463148715086E-3</v>
      </c>
      <c r="H424" s="468">
        <v>3.9190197491150193E-3</v>
      </c>
      <c r="I424" s="468">
        <v>3.7815719927128833E-3</v>
      </c>
      <c r="J424" s="468">
        <v>2.5776712706719529E-3</v>
      </c>
      <c r="K424" s="468">
        <v>6.2109462867716821E-3</v>
      </c>
      <c r="L424" s="468">
        <v>4.8230002217873186E-3</v>
      </c>
      <c r="M424" s="468">
        <v>4.7576489608510955E-3</v>
      </c>
      <c r="N424" s="468">
        <v>4.6133020905646588E-3</v>
      </c>
      <c r="O424" s="468">
        <v>7.126894334637042E-3</v>
      </c>
      <c r="P424" s="468">
        <v>4.7624670378195091E-3</v>
      </c>
      <c r="Q424" s="468">
        <v>6.2887035821238106E-3</v>
      </c>
      <c r="R424" s="468">
        <v>6.8959913236545526E-3</v>
      </c>
      <c r="S424" s="468">
        <v>5.9789993296334122E-3</v>
      </c>
      <c r="T424" s="468">
        <v>4.5294280354213502E-3</v>
      </c>
      <c r="U424" s="468">
        <v>5.8704281380416046E-3</v>
      </c>
      <c r="V424" s="468">
        <v>4.9637302268417368E-3</v>
      </c>
      <c r="W424" s="468">
        <v>5.4667335499540256E-3</v>
      </c>
      <c r="X424" s="468">
        <v>7.5545990076777928E-3</v>
      </c>
      <c r="Y424" s="468">
        <v>7.1656371368661043E-3</v>
      </c>
      <c r="Z424" s="468">
        <v>5.6027672224850025E-3</v>
      </c>
      <c r="AA424" s="468">
        <v>5.6738410262522423E-3</v>
      </c>
      <c r="AB424" s="468">
        <v>5.5271651606824913E-3</v>
      </c>
      <c r="AC424" s="468">
        <v>6.5788927819407511E-3</v>
      </c>
      <c r="AD424" s="468">
        <v>5.3417091495404434E-3</v>
      </c>
      <c r="AE424" s="468">
        <v>6.2290957856836393E-3</v>
      </c>
      <c r="AF424" s="468">
        <v>5.7756201142470454E-3</v>
      </c>
      <c r="AG424" s="468">
        <v>5.7430690802404696E-3</v>
      </c>
      <c r="AH424" s="468">
        <v>5.671044508275754E-3</v>
      </c>
      <c r="AI424" s="468">
        <v>5.1525168086374125E-3</v>
      </c>
      <c r="AJ424" s="468">
        <v>5.5589373191933938E-3</v>
      </c>
      <c r="AK424" s="468">
        <v>7.0118680575344487E-3</v>
      </c>
      <c r="AL424" s="468">
        <v>5.9459010788315792E-3</v>
      </c>
      <c r="AM424" s="468">
        <v>4.7602491190096479E-3</v>
      </c>
      <c r="AN424" s="468">
        <v>4.8146617833888421E-3</v>
      </c>
      <c r="AO424" s="468">
        <v>5.1644067092242868E-3</v>
      </c>
      <c r="AP424" s="468">
        <v>4.5167903514142932E-3</v>
      </c>
      <c r="AQ424" s="468">
        <v>4.1672873999844427E-3</v>
      </c>
      <c r="AR424" s="468">
        <v>4.4707293170622364E-3</v>
      </c>
    </row>
    <row r="425" spans="1:44" s="1" customFormat="1" ht="12.75" customHeight="1" x14ac:dyDescent="0.2">
      <c r="A425" s="465" t="s">
        <v>877</v>
      </c>
      <c r="B425" s="465" t="s">
        <v>974</v>
      </c>
      <c r="C425" s="465" t="s">
        <v>975</v>
      </c>
      <c r="D425" s="465" t="s">
        <v>1017</v>
      </c>
      <c r="E425" s="468">
        <v>264.94865221259244</v>
      </c>
      <c r="F425" s="468">
        <v>267.27533807274182</v>
      </c>
      <c r="G425" s="468">
        <v>266.92809251009493</v>
      </c>
      <c r="H425" s="468">
        <v>266.45282752025435</v>
      </c>
      <c r="I425" s="468">
        <v>266.18673315882194</v>
      </c>
      <c r="J425" s="468">
        <v>266.59079735822206</v>
      </c>
      <c r="K425" s="468">
        <v>266.17409604436381</v>
      </c>
      <c r="L425" s="468">
        <v>265.67104732435587</v>
      </c>
      <c r="M425" s="468">
        <v>263.83558804084572</v>
      </c>
      <c r="N425" s="468">
        <v>265.64639179489973</v>
      </c>
      <c r="O425" s="468">
        <v>266.9780522863295</v>
      </c>
      <c r="P425" s="468">
        <v>268.25919380210462</v>
      </c>
      <c r="Q425" s="468">
        <v>269.77974622148776</v>
      </c>
      <c r="R425" s="468">
        <v>270.82681844123499</v>
      </c>
      <c r="S425" s="468">
        <v>274.38390046783115</v>
      </c>
      <c r="T425" s="468">
        <v>282.33808229496219</v>
      </c>
      <c r="U425" s="468">
        <v>289.34546121851167</v>
      </c>
      <c r="V425" s="468">
        <v>294.26040060252205</v>
      </c>
      <c r="W425" s="468">
        <v>299.22218109519889</v>
      </c>
      <c r="X425" s="468">
        <v>306.79087712452139</v>
      </c>
      <c r="Y425" s="468">
        <v>320.31346296636065</v>
      </c>
      <c r="Z425" s="468">
        <v>344.09114102559727</v>
      </c>
      <c r="AA425" s="468">
        <v>370.74493843207046</v>
      </c>
      <c r="AB425" s="468">
        <v>386.60698762392161</v>
      </c>
      <c r="AC425" s="468">
        <v>287.16774181182006</v>
      </c>
      <c r="AD425" s="468">
        <v>358.32376687019575</v>
      </c>
      <c r="AE425" s="468">
        <v>339.43463327811139</v>
      </c>
      <c r="AF425" s="468">
        <v>325.67331532185557</v>
      </c>
      <c r="AG425" s="468">
        <v>317.15631829452718</v>
      </c>
      <c r="AH425" s="468">
        <v>310.43423805606523</v>
      </c>
      <c r="AI425" s="468">
        <v>305.48384583934575</v>
      </c>
      <c r="AJ425" s="468">
        <v>302.02229606477795</v>
      </c>
      <c r="AK425" s="468">
        <v>299.87163467967855</v>
      </c>
      <c r="AL425" s="468">
        <v>300.5536673873753</v>
      </c>
      <c r="AM425" s="468">
        <v>306.1923975152165</v>
      </c>
      <c r="AN425" s="468">
        <v>309.15538017515757</v>
      </c>
      <c r="AO425" s="468">
        <v>322.32440763110645</v>
      </c>
      <c r="AP425" s="468">
        <v>331.14654059888693</v>
      </c>
      <c r="AQ425" s="468">
        <v>338.8180058533909</v>
      </c>
      <c r="AR425" s="468">
        <v>342.39709542537508</v>
      </c>
    </row>
    <row r="426" spans="1:44" s="1" customFormat="1" ht="12.75" customHeight="1" x14ac:dyDescent="0.2">
      <c r="A426" s="465" t="s">
        <v>877</v>
      </c>
      <c r="B426" s="465" t="s">
        <v>976</v>
      </c>
      <c r="C426" s="465" t="s">
        <v>2164</v>
      </c>
      <c r="D426" s="465" t="s">
        <v>1017</v>
      </c>
      <c r="E426" s="469"/>
      <c r="F426" s="469"/>
      <c r="G426" s="469"/>
      <c r="H426" s="469"/>
      <c r="I426" s="469"/>
      <c r="J426" s="468">
        <v>13.576825770739045</v>
      </c>
      <c r="K426" s="468">
        <v>13.097026910174151</v>
      </c>
      <c r="L426" s="468">
        <v>14.019607077064917</v>
      </c>
      <c r="M426" s="468">
        <v>14.940570558270558</v>
      </c>
      <c r="N426" s="468">
        <v>15.590063800439339</v>
      </c>
      <c r="O426" s="468">
        <v>16.586808375536386</v>
      </c>
      <c r="P426" s="468">
        <v>18.564412652194026</v>
      </c>
      <c r="Q426" s="468">
        <v>19.898656909168313</v>
      </c>
      <c r="R426" s="468">
        <v>20.44903221032968</v>
      </c>
      <c r="S426" s="468">
        <v>22.170703263063867</v>
      </c>
      <c r="T426" s="468">
        <v>22.918560359862461</v>
      </c>
      <c r="U426" s="468">
        <v>21.51026226564337</v>
      </c>
      <c r="V426" s="468">
        <v>20.711060840029781</v>
      </c>
      <c r="W426" s="468">
        <v>20.133151560218842</v>
      </c>
      <c r="X426" s="468">
        <v>21.87168967732778</v>
      </c>
      <c r="Y426" s="468">
        <v>22.009489975736134</v>
      </c>
      <c r="Z426" s="468">
        <v>21.548928763070702</v>
      </c>
      <c r="AA426" s="468">
        <v>22.119373039315736</v>
      </c>
      <c r="AB426" s="468">
        <v>23.189589665445943</v>
      </c>
      <c r="AC426" s="468">
        <v>20.160446718450157</v>
      </c>
      <c r="AD426" s="468">
        <v>21.283887387007141</v>
      </c>
      <c r="AE426" s="468">
        <v>22.961789398298844</v>
      </c>
      <c r="AF426" s="468">
        <v>23.461705854899591</v>
      </c>
      <c r="AG426" s="468">
        <v>24.650974865545358</v>
      </c>
      <c r="AH426" s="468">
        <v>26.058111132978521</v>
      </c>
      <c r="AI426" s="468">
        <v>26.760007456937466</v>
      </c>
      <c r="AJ426" s="468">
        <v>29.033319768865972</v>
      </c>
      <c r="AK426" s="468">
        <v>28.625239086879454</v>
      </c>
      <c r="AL426" s="468">
        <v>30.296494824405627</v>
      </c>
      <c r="AM426" s="468">
        <v>28.470742146820047</v>
      </c>
      <c r="AN426" s="468">
        <v>11.114612759330283</v>
      </c>
      <c r="AO426" s="468">
        <v>12.856647058837673</v>
      </c>
      <c r="AP426" s="468">
        <v>23.388573055128685</v>
      </c>
      <c r="AQ426" s="468">
        <v>27.060285852456328</v>
      </c>
      <c r="AR426" s="468">
        <v>28.260616558363211</v>
      </c>
    </row>
    <row r="427" spans="1:44" s="1" customFormat="1" ht="12.75" customHeight="1" x14ac:dyDescent="0.2">
      <c r="A427" s="465" t="s">
        <v>877</v>
      </c>
      <c r="B427" s="465" t="s">
        <v>976</v>
      </c>
      <c r="C427" s="465" t="s">
        <v>977</v>
      </c>
      <c r="D427" s="465" t="s">
        <v>1017</v>
      </c>
      <c r="E427" s="468">
        <v>1.2999391134152281</v>
      </c>
      <c r="F427" s="468">
        <v>1.5121593135184535</v>
      </c>
      <c r="G427" s="468">
        <v>1.466419770988139</v>
      </c>
      <c r="H427" s="468">
        <v>1.8613931888486963</v>
      </c>
      <c r="I427" s="468">
        <v>2.2529137957303087</v>
      </c>
      <c r="J427" s="468">
        <v>1.829994319578869</v>
      </c>
      <c r="K427" s="468">
        <v>1.7384076142529283</v>
      </c>
      <c r="L427" s="468">
        <v>1.6882909000354431</v>
      </c>
      <c r="M427" s="468">
        <v>1.7030967335594542</v>
      </c>
      <c r="N427" s="468">
        <v>0.57286270261803729</v>
      </c>
      <c r="O427" s="468">
        <v>0.65397706630343921</v>
      </c>
      <c r="P427" s="468">
        <v>0.47149777829232487</v>
      </c>
      <c r="Q427" s="468">
        <v>0.5407620763033959</v>
      </c>
      <c r="R427" s="468">
        <v>0.53982539298684062</v>
      </c>
      <c r="S427" s="468">
        <v>0.46467033695741466</v>
      </c>
      <c r="T427" s="468">
        <v>0.43921606407929897</v>
      </c>
      <c r="U427" s="468">
        <v>0.42581625349661345</v>
      </c>
      <c r="V427" s="468">
        <v>0.42102329803663974</v>
      </c>
      <c r="W427" s="468">
        <v>0.39710897289950764</v>
      </c>
      <c r="X427" s="468">
        <v>0.41355637795162803</v>
      </c>
      <c r="Y427" s="468">
        <v>0.43814343713931742</v>
      </c>
      <c r="Z427" s="468">
        <v>8.1585990552649243E-2</v>
      </c>
      <c r="AA427" s="468">
        <v>3.765507256276119E-2</v>
      </c>
      <c r="AB427" s="468">
        <v>0.42205060497428165</v>
      </c>
      <c r="AC427" s="468">
        <v>0.19455440402254487</v>
      </c>
      <c r="AD427" s="468">
        <v>3.7655072562761176E-2</v>
      </c>
      <c r="AE427" s="468">
        <v>0.19455120824093275</v>
      </c>
      <c r="AF427" s="468">
        <v>4.5499879346669769E-2</v>
      </c>
      <c r="AG427" s="468">
        <v>9.2568720050121261E-2</v>
      </c>
      <c r="AH427" s="468">
        <v>0.1506202902510447</v>
      </c>
      <c r="AI427" s="468">
        <v>0.34987838256232268</v>
      </c>
      <c r="AJ427" s="468">
        <v>3.2948188492416042E-2</v>
      </c>
      <c r="AK427" s="468">
        <v>0</v>
      </c>
      <c r="AL427" s="468">
        <v>0</v>
      </c>
      <c r="AM427" s="468">
        <v>0</v>
      </c>
      <c r="AN427" s="468">
        <v>0</v>
      </c>
      <c r="AO427" s="468">
        <v>0</v>
      </c>
      <c r="AP427" s="468">
        <v>0</v>
      </c>
      <c r="AQ427" s="468">
        <v>0</v>
      </c>
      <c r="AR427" s="468">
        <v>0</v>
      </c>
    </row>
    <row r="428" spans="1:44" s="1" customFormat="1" ht="12.75" customHeight="1" x14ac:dyDescent="0.2">
      <c r="A428" s="465" t="s">
        <v>877</v>
      </c>
      <c r="B428" s="465" t="s">
        <v>978</v>
      </c>
      <c r="C428" s="465" t="s">
        <v>979</v>
      </c>
      <c r="D428" s="465" t="s">
        <v>1017</v>
      </c>
      <c r="E428" s="468">
        <v>0</v>
      </c>
      <c r="F428" s="468">
        <v>0</v>
      </c>
      <c r="G428" s="468">
        <v>0</v>
      </c>
      <c r="H428" s="468">
        <v>0</v>
      </c>
      <c r="I428" s="468">
        <v>0</v>
      </c>
      <c r="J428" s="468">
        <v>0</v>
      </c>
      <c r="K428" s="468">
        <v>0</v>
      </c>
      <c r="L428" s="468">
        <v>0</v>
      </c>
      <c r="M428" s="468">
        <v>0</v>
      </c>
      <c r="N428" s="468">
        <v>0</v>
      </c>
      <c r="O428" s="468">
        <v>0</v>
      </c>
      <c r="P428" s="468">
        <v>0</v>
      </c>
      <c r="Q428" s="468">
        <v>0</v>
      </c>
      <c r="R428" s="468">
        <v>0</v>
      </c>
      <c r="S428" s="468">
        <v>0</v>
      </c>
      <c r="T428" s="468">
        <v>0</v>
      </c>
      <c r="U428" s="468">
        <v>0</v>
      </c>
      <c r="V428" s="468">
        <v>0</v>
      </c>
      <c r="W428" s="468">
        <v>0</v>
      </c>
      <c r="X428" s="468">
        <v>0</v>
      </c>
      <c r="Y428" s="468">
        <v>0</v>
      </c>
      <c r="Z428" s="468">
        <v>0</v>
      </c>
      <c r="AA428" s="468">
        <v>0</v>
      </c>
      <c r="AB428" s="468">
        <v>0</v>
      </c>
      <c r="AC428" s="468">
        <v>0</v>
      </c>
      <c r="AD428" s="468">
        <v>0</v>
      </c>
      <c r="AE428" s="468">
        <v>0</v>
      </c>
      <c r="AF428" s="468">
        <v>0</v>
      </c>
      <c r="AG428" s="468">
        <v>0</v>
      </c>
      <c r="AH428" s="468">
        <v>0</v>
      </c>
      <c r="AI428" s="468">
        <v>0</v>
      </c>
      <c r="AJ428" s="468">
        <v>0</v>
      </c>
      <c r="AK428" s="468">
        <v>0</v>
      </c>
      <c r="AL428" s="468">
        <v>0</v>
      </c>
      <c r="AM428" s="468">
        <v>0</v>
      </c>
      <c r="AN428" s="468">
        <v>0</v>
      </c>
      <c r="AO428" s="468">
        <v>0</v>
      </c>
      <c r="AP428" s="468">
        <v>0</v>
      </c>
      <c r="AQ428" s="468">
        <v>0</v>
      </c>
      <c r="AR428" s="468">
        <v>0</v>
      </c>
    </row>
    <row r="429" spans="1:44" s="1" customFormat="1" ht="12.75" customHeight="1" x14ac:dyDescent="0.2">
      <c r="A429" s="465" t="s">
        <v>877</v>
      </c>
      <c r="B429" s="465" t="s">
        <v>980</v>
      </c>
      <c r="C429" s="465" t="s">
        <v>2165</v>
      </c>
      <c r="D429" s="465" t="s">
        <v>1017</v>
      </c>
      <c r="E429" s="469"/>
      <c r="F429" s="469"/>
      <c r="G429" s="469"/>
      <c r="H429" s="469"/>
      <c r="I429" s="469"/>
      <c r="J429" s="468">
        <v>4.8335672692270997</v>
      </c>
      <c r="K429" s="468">
        <v>4.6954941614131833</v>
      </c>
      <c r="L429" s="468">
        <v>4.6297903842200174</v>
      </c>
      <c r="M429" s="468">
        <v>4.5864163718273669</v>
      </c>
      <c r="N429" s="468">
        <v>4.5764088262455314</v>
      </c>
      <c r="O429" s="468">
        <v>4.9027420127818928</v>
      </c>
      <c r="P429" s="468">
        <v>5.8474468806445064</v>
      </c>
      <c r="Q429" s="468">
        <v>5.8871365960124873</v>
      </c>
      <c r="R429" s="468">
        <v>4.9142522298757285</v>
      </c>
      <c r="S429" s="468">
        <v>4.4297197214592785</v>
      </c>
      <c r="T429" s="468">
        <v>3.9347681861282138</v>
      </c>
      <c r="U429" s="468">
        <v>3.9116328209978328</v>
      </c>
      <c r="V429" s="468">
        <v>3.4486775189226666</v>
      </c>
      <c r="W429" s="468">
        <v>3.308717702877304</v>
      </c>
      <c r="X429" s="468">
        <v>2.5939432193357694</v>
      </c>
      <c r="Y429" s="468">
        <v>2.6840208424534593</v>
      </c>
      <c r="Z429" s="468">
        <v>2.6339625951332479</v>
      </c>
      <c r="AA429" s="468">
        <v>2.831184302929068</v>
      </c>
      <c r="AB429" s="468">
        <v>2.8046761112212777</v>
      </c>
      <c r="AC429" s="468">
        <v>2.898805863854105</v>
      </c>
      <c r="AD429" s="468">
        <v>3.3341486949480177</v>
      </c>
      <c r="AE429" s="468">
        <v>3.8992676227717049</v>
      </c>
      <c r="AF429" s="468">
        <v>3.411691841494437</v>
      </c>
      <c r="AG429" s="468">
        <v>3.38129935650222</v>
      </c>
      <c r="AH429" s="468">
        <v>3.2340493503372696</v>
      </c>
      <c r="AI429" s="468">
        <v>3.1570435139795752</v>
      </c>
      <c r="AJ429" s="468">
        <v>3.2905897320337276</v>
      </c>
      <c r="AK429" s="468">
        <v>3.2329499457849122</v>
      </c>
      <c r="AL429" s="468">
        <v>3.2012512340126129</v>
      </c>
      <c r="AM429" s="468">
        <v>2.7455778928731358</v>
      </c>
      <c r="AN429" s="468">
        <v>1.7338543050694506</v>
      </c>
      <c r="AO429" s="468">
        <v>1.8895301645928835</v>
      </c>
      <c r="AP429" s="468">
        <v>2.748863518100312</v>
      </c>
      <c r="AQ429" s="468">
        <v>2.7816831943615892</v>
      </c>
      <c r="AR429" s="468">
        <v>2.5681276024302591</v>
      </c>
    </row>
    <row r="430" spans="1:44" s="1" customFormat="1" ht="12.75" customHeight="1" x14ac:dyDescent="0.2">
      <c r="A430" s="465" t="s">
        <v>877</v>
      </c>
      <c r="B430" s="465" t="s">
        <v>980</v>
      </c>
      <c r="C430" s="465" t="s">
        <v>981</v>
      </c>
      <c r="D430" s="465" t="s">
        <v>1017</v>
      </c>
      <c r="E430" s="468">
        <v>6.779405648962916</v>
      </c>
      <c r="F430" s="468">
        <v>6.8158873666241693</v>
      </c>
      <c r="G430" s="468">
        <v>5.6252855624047697</v>
      </c>
      <c r="H430" s="468">
        <v>5.9536034285176038</v>
      </c>
      <c r="I430" s="468">
        <v>5.839788682668094</v>
      </c>
      <c r="J430" s="468">
        <v>5.7308303595658838</v>
      </c>
      <c r="K430" s="468">
        <v>5.314073684404387</v>
      </c>
      <c r="L430" s="468">
        <v>5.14767342866765</v>
      </c>
      <c r="M430" s="468">
        <v>4.9618509082252205</v>
      </c>
      <c r="N430" s="468">
        <v>6.1218951035795826</v>
      </c>
      <c r="O430" s="468">
        <v>6.6809172766143368</v>
      </c>
      <c r="P430" s="468">
        <v>6.1259847257697988</v>
      </c>
      <c r="Q430" s="468">
        <v>5.82451414895759</v>
      </c>
      <c r="R430" s="468">
        <v>5.2245386307388593</v>
      </c>
      <c r="S430" s="468">
        <v>5.1804526260656223</v>
      </c>
      <c r="T430" s="468">
        <v>5.1158683531441502</v>
      </c>
      <c r="U430" s="468">
        <v>5.0181739144297577</v>
      </c>
      <c r="V430" s="468">
        <v>4.9605070924218637</v>
      </c>
      <c r="W430" s="468">
        <v>4.6784795027244632</v>
      </c>
      <c r="X430" s="468">
        <v>4.872316711958347</v>
      </c>
      <c r="Y430" s="468">
        <v>4.8446059575669853</v>
      </c>
      <c r="Z430" s="468">
        <v>4.6519704228577892</v>
      </c>
      <c r="AA430" s="468">
        <v>4.9641937328573498</v>
      </c>
      <c r="AB430" s="468">
        <v>4.4150572579837499</v>
      </c>
      <c r="AC430" s="468">
        <v>3.7027429245942103</v>
      </c>
      <c r="AD430" s="468">
        <v>3.470542521201156</v>
      </c>
      <c r="AE430" s="468">
        <v>2.8978716259758297</v>
      </c>
      <c r="AF430" s="468">
        <v>3.1661640179855031</v>
      </c>
      <c r="AG430" s="468">
        <v>3.2728533902466599</v>
      </c>
      <c r="AH430" s="468">
        <v>1.961201695977145</v>
      </c>
      <c r="AI430" s="468">
        <v>2.1494770587909509</v>
      </c>
      <c r="AJ430" s="468">
        <v>2.3707006100971735</v>
      </c>
      <c r="AK430" s="468">
        <v>1.5626855113554974</v>
      </c>
      <c r="AL430" s="468">
        <v>2.4836658277854564</v>
      </c>
      <c r="AM430" s="468">
        <v>2.045925609243358</v>
      </c>
      <c r="AN430" s="468">
        <v>2.2342009720567191</v>
      </c>
      <c r="AO430" s="468">
        <v>1.333617153264459</v>
      </c>
      <c r="AP430" s="468">
        <v>0.27299927608001862</v>
      </c>
      <c r="AQ430" s="468">
        <v>0.18043055602989735</v>
      </c>
      <c r="AR430" s="468">
        <v>0.14748236753748134</v>
      </c>
    </row>
    <row r="431" spans="1:44" s="1" customFormat="1" ht="12.75" customHeight="1" x14ac:dyDescent="0.2">
      <c r="A431" s="465" t="s">
        <v>877</v>
      </c>
      <c r="B431" s="465" t="s">
        <v>982</v>
      </c>
      <c r="C431" s="465" t="s">
        <v>983</v>
      </c>
      <c r="D431" s="465" t="s">
        <v>1017</v>
      </c>
      <c r="E431" s="468">
        <v>0</v>
      </c>
      <c r="F431" s="468">
        <v>0</v>
      </c>
      <c r="G431" s="468">
        <v>0</v>
      </c>
      <c r="H431" s="468">
        <v>0</v>
      </c>
      <c r="I431" s="468">
        <v>0</v>
      </c>
      <c r="J431" s="468">
        <v>0</v>
      </c>
      <c r="K431" s="468">
        <v>0</v>
      </c>
      <c r="L431" s="468">
        <v>0</v>
      </c>
      <c r="M431" s="468">
        <v>0</v>
      </c>
      <c r="N431" s="468">
        <v>0</v>
      </c>
      <c r="O431" s="468">
        <v>0</v>
      </c>
      <c r="P431" s="468">
        <v>0</v>
      </c>
      <c r="Q431" s="468">
        <v>0</v>
      </c>
      <c r="R431" s="468">
        <v>0</v>
      </c>
      <c r="S431" s="468">
        <v>0</v>
      </c>
      <c r="T431" s="468">
        <v>0</v>
      </c>
      <c r="U431" s="468">
        <v>0</v>
      </c>
      <c r="V431" s="468">
        <v>0</v>
      </c>
      <c r="W431" s="468">
        <v>0</v>
      </c>
      <c r="X431" s="468">
        <v>0</v>
      </c>
      <c r="Y431" s="468">
        <v>0</v>
      </c>
      <c r="Z431" s="468">
        <v>0</v>
      </c>
      <c r="AA431" s="468">
        <v>0</v>
      </c>
      <c r="AB431" s="468">
        <v>0</v>
      </c>
      <c r="AC431" s="468">
        <v>0</v>
      </c>
      <c r="AD431" s="468">
        <v>0</v>
      </c>
      <c r="AE431" s="468">
        <v>0</v>
      </c>
      <c r="AF431" s="468">
        <v>0</v>
      </c>
      <c r="AG431" s="468">
        <v>0</v>
      </c>
      <c r="AH431" s="468">
        <v>0</v>
      </c>
      <c r="AI431" s="468">
        <v>0</v>
      </c>
      <c r="AJ431" s="468">
        <v>0</v>
      </c>
      <c r="AK431" s="468">
        <v>0</v>
      </c>
      <c r="AL431" s="468">
        <v>0</v>
      </c>
      <c r="AM431" s="468">
        <v>0</v>
      </c>
      <c r="AN431" s="468">
        <v>0</v>
      </c>
      <c r="AO431" s="468">
        <v>0</v>
      </c>
      <c r="AP431" s="468">
        <v>0</v>
      </c>
      <c r="AQ431" s="468">
        <v>0</v>
      </c>
      <c r="AR431" s="468">
        <v>0</v>
      </c>
    </row>
    <row r="432" spans="1:44" s="1" customFormat="1" ht="12.75" customHeight="1" x14ac:dyDescent="0.2">
      <c r="A432" s="465" t="s">
        <v>877</v>
      </c>
      <c r="B432" s="465" t="s">
        <v>984</v>
      </c>
      <c r="C432" s="465" t="s">
        <v>985</v>
      </c>
      <c r="D432" s="465" t="s">
        <v>1017</v>
      </c>
      <c r="E432" s="468">
        <v>3190.1548617262465</v>
      </c>
      <c r="F432" s="468">
        <v>3262.6331481524403</v>
      </c>
      <c r="G432" s="468">
        <v>3304.9842444256169</v>
      </c>
      <c r="H432" s="468">
        <v>3393.5588597192227</v>
      </c>
      <c r="I432" s="468">
        <v>3393.555516800101</v>
      </c>
      <c r="J432" s="468">
        <v>3625.1326377550772</v>
      </c>
      <c r="K432" s="468">
        <v>3875.3858358896823</v>
      </c>
      <c r="L432" s="468">
        <v>4084.9674847061283</v>
      </c>
      <c r="M432" s="468">
        <v>4197.3529012313129</v>
      </c>
      <c r="N432" s="468">
        <v>4347.1986818428077</v>
      </c>
      <c r="O432" s="468">
        <v>4387.9337442898823</v>
      </c>
      <c r="P432" s="468">
        <v>4408.5085762603949</v>
      </c>
      <c r="Q432" s="468">
        <v>4532.3564821304872</v>
      </c>
      <c r="R432" s="468">
        <v>4596.6016603662338</v>
      </c>
      <c r="S432" s="468">
        <v>4609.946701055791</v>
      </c>
      <c r="T432" s="468">
        <v>4613.7923330870726</v>
      </c>
      <c r="U432" s="468">
        <v>4568.2453842653558</v>
      </c>
      <c r="V432" s="468">
        <v>4695.4756964446269</v>
      </c>
      <c r="W432" s="468">
        <v>4835.289500896838</v>
      </c>
      <c r="X432" s="468">
        <v>4933.3570105430772</v>
      </c>
      <c r="Y432" s="468">
        <v>4857.6928940590342</v>
      </c>
      <c r="Z432" s="468">
        <v>4907.3490346199878</v>
      </c>
      <c r="AA432" s="468">
        <v>5078.1434803956854</v>
      </c>
      <c r="AB432" s="468">
        <v>5036.0588556376042</v>
      </c>
      <c r="AC432" s="468">
        <v>4994.8832050355941</v>
      </c>
      <c r="AD432" s="468">
        <v>4981.6640727421618</v>
      </c>
      <c r="AE432" s="468">
        <v>5076.2995224227898</v>
      </c>
      <c r="AF432" s="468">
        <v>5127.0514254953623</v>
      </c>
      <c r="AG432" s="468">
        <v>5214.705943815291</v>
      </c>
      <c r="AH432" s="468">
        <v>5343.8236020109489</v>
      </c>
      <c r="AI432" s="468">
        <v>5534.1965960899479</v>
      </c>
      <c r="AJ432" s="468">
        <v>5616.7425162150012</v>
      </c>
      <c r="AK432" s="468">
        <v>5710.174592881518</v>
      </c>
      <c r="AL432" s="468">
        <v>5854.5228889467026</v>
      </c>
      <c r="AM432" s="468">
        <v>5872.9122729376077</v>
      </c>
      <c r="AN432" s="468">
        <v>5373.5819193082625</v>
      </c>
      <c r="AO432" s="468">
        <v>5488.8655063043898</v>
      </c>
      <c r="AP432" s="468">
        <v>5571.0063024849378</v>
      </c>
      <c r="AQ432" s="468">
        <v>5658.7512344308307</v>
      </c>
      <c r="AR432" s="468">
        <v>5448.633362125679</v>
      </c>
    </row>
    <row r="433" spans="1:44" s="1" customFormat="1" ht="12.75" customHeight="1" x14ac:dyDescent="0.2">
      <c r="A433" s="465" t="s">
        <v>877</v>
      </c>
      <c r="B433" s="465" t="s">
        <v>986</v>
      </c>
      <c r="C433" s="465" t="s">
        <v>987</v>
      </c>
      <c r="D433" s="465" t="s">
        <v>1017</v>
      </c>
      <c r="E433" s="468">
        <v>593.16127891348287</v>
      </c>
      <c r="F433" s="468">
        <v>637.8056096544201</v>
      </c>
      <c r="G433" s="468">
        <v>651.62479578123236</v>
      </c>
      <c r="H433" s="468">
        <v>669.00048207647353</v>
      </c>
      <c r="I433" s="468">
        <v>688.5329026512203</v>
      </c>
      <c r="J433" s="468">
        <v>733.60879764547849</v>
      </c>
      <c r="K433" s="468">
        <v>780.97494371501193</v>
      </c>
      <c r="L433" s="468">
        <v>785.19541789271932</v>
      </c>
      <c r="M433" s="468">
        <v>799.06937899192394</v>
      </c>
      <c r="N433" s="468">
        <v>837.5336235659646</v>
      </c>
      <c r="O433" s="468">
        <v>836.40973724126411</v>
      </c>
      <c r="P433" s="468">
        <v>845.79657489742897</v>
      </c>
      <c r="Q433" s="468">
        <v>859.5368300523694</v>
      </c>
      <c r="R433" s="468">
        <v>882.02346891012428</v>
      </c>
      <c r="S433" s="468">
        <v>915.75249714648555</v>
      </c>
      <c r="T433" s="468">
        <v>942.21786833936767</v>
      </c>
      <c r="U433" s="468">
        <v>976.04915075885924</v>
      </c>
      <c r="V433" s="468">
        <v>989.31806458410892</v>
      </c>
      <c r="W433" s="468">
        <v>1036.2763086700659</v>
      </c>
      <c r="X433" s="468">
        <v>1099.8303241002402</v>
      </c>
      <c r="Y433" s="468">
        <v>1141.6879112052138</v>
      </c>
      <c r="Z433" s="468">
        <v>1235.6314202851133</v>
      </c>
      <c r="AA433" s="468">
        <v>1349.4204278257369</v>
      </c>
      <c r="AB433" s="468">
        <v>1346.3409786908487</v>
      </c>
      <c r="AC433" s="468">
        <v>1262.62896005835</v>
      </c>
      <c r="AD433" s="468">
        <v>1236.7066553093539</v>
      </c>
      <c r="AE433" s="468">
        <v>1178.9269827615988</v>
      </c>
      <c r="AF433" s="468">
        <v>1131.5403347412412</v>
      </c>
      <c r="AG433" s="468">
        <v>1082.6339665090047</v>
      </c>
      <c r="AH433" s="468">
        <v>1039.4938764586277</v>
      </c>
      <c r="AI433" s="468">
        <v>1042.4321468438177</v>
      </c>
      <c r="AJ433" s="468">
        <v>1029.7232163417739</v>
      </c>
      <c r="AK433" s="468">
        <v>1028.8307400919296</v>
      </c>
      <c r="AL433" s="468">
        <v>1031.94087101997</v>
      </c>
      <c r="AM433" s="468">
        <v>982.77291180209318</v>
      </c>
      <c r="AN433" s="468">
        <v>913.64328376233379</v>
      </c>
      <c r="AO433" s="468">
        <v>934.11642645611937</v>
      </c>
      <c r="AP433" s="468">
        <v>991.22162513276623</v>
      </c>
      <c r="AQ433" s="468">
        <v>996.15317285141509</v>
      </c>
      <c r="AR433" s="468">
        <v>1026.7361074762432</v>
      </c>
    </row>
    <row r="434" spans="1:44" s="1" customFormat="1" ht="12.75" customHeight="1" x14ac:dyDescent="0.2">
      <c r="A434" s="465" t="s">
        <v>877</v>
      </c>
      <c r="B434" s="465" t="s">
        <v>988</v>
      </c>
      <c r="C434" s="465" t="s">
        <v>989</v>
      </c>
      <c r="D434" s="465" t="s">
        <v>1017</v>
      </c>
      <c r="E434" s="468">
        <v>902.21683538289574</v>
      </c>
      <c r="F434" s="468">
        <v>1010.4949574640438</v>
      </c>
      <c r="G434" s="468">
        <v>988.14482877735372</v>
      </c>
      <c r="H434" s="468">
        <v>967.39152313777959</v>
      </c>
      <c r="I434" s="468">
        <v>1000.1078549408093</v>
      </c>
      <c r="J434" s="468">
        <v>1021.4820044389458</v>
      </c>
      <c r="K434" s="468">
        <v>1020.5827577048981</v>
      </c>
      <c r="L434" s="468">
        <v>985.40457537569341</v>
      </c>
      <c r="M434" s="468">
        <v>952.88807099395592</v>
      </c>
      <c r="N434" s="468">
        <v>1036.9806272087681</v>
      </c>
      <c r="O434" s="468">
        <v>1074.5839215477486</v>
      </c>
      <c r="P434" s="468">
        <v>1104.7371524235773</v>
      </c>
      <c r="Q434" s="468">
        <v>1122.651033420062</v>
      </c>
      <c r="R434" s="468">
        <v>1145.6093629770992</v>
      </c>
      <c r="S434" s="468">
        <v>1181.2364609620261</v>
      </c>
      <c r="T434" s="468">
        <v>1137.6827389272983</v>
      </c>
      <c r="U434" s="468">
        <v>1169.81145372421</v>
      </c>
      <c r="V434" s="468">
        <v>1170.3831664488232</v>
      </c>
      <c r="W434" s="468">
        <v>1254.3003908313474</v>
      </c>
      <c r="X434" s="468">
        <v>1306.8842090869305</v>
      </c>
      <c r="Y434" s="468">
        <v>1314.5590247951575</v>
      </c>
      <c r="Z434" s="468">
        <v>1352.9795236858265</v>
      </c>
      <c r="AA434" s="468">
        <v>1406.948330832598</v>
      </c>
      <c r="AB434" s="468">
        <v>1329.5117456528903</v>
      </c>
      <c r="AC434" s="468">
        <v>1192.0918043332188</v>
      </c>
      <c r="AD434" s="468">
        <v>1264.8586085884504</v>
      </c>
      <c r="AE434" s="468">
        <v>1335.7822864640525</v>
      </c>
      <c r="AF434" s="468">
        <v>1251.725462012422</v>
      </c>
      <c r="AG434" s="468">
        <v>1218.6229077188834</v>
      </c>
      <c r="AH434" s="468">
        <v>1298.437279472995</v>
      </c>
      <c r="AI434" s="468">
        <v>1319.4216178986073</v>
      </c>
      <c r="AJ434" s="468">
        <v>1366.7474263239897</v>
      </c>
      <c r="AK434" s="468">
        <v>1386.6561046676065</v>
      </c>
      <c r="AL434" s="468">
        <v>1422.2511567457857</v>
      </c>
      <c r="AM434" s="468">
        <v>1400.0832787766606</v>
      </c>
      <c r="AN434" s="468">
        <v>1369.3554132412871</v>
      </c>
      <c r="AO434" s="468">
        <v>1418.8418175934323</v>
      </c>
      <c r="AP434" s="468">
        <v>1374.7290504968987</v>
      </c>
      <c r="AQ434" s="468">
        <v>1373.7819262122603</v>
      </c>
      <c r="AR434" s="468">
        <v>1110.2595158711065</v>
      </c>
    </row>
    <row r="435" spans="1:44" s="1" customFormat="1" ht="12.75" customHeight="1" x14ac:dyDescent="0.2">
      <c r="A435" s="465" t="s">
        <v>877</v>
      </c>
      <c r="B435" s="465" t="s">
        <v>990</v>
      </c>
      <c r="C435" s="465" t="s">
        <v>991</v>
      </c>
      <c r="D435" s="465" t="s">
        <v>1017</v>
      </c>
      <c r="E435" s="468">
        <v>11.017117851540171</v>
      </c>
      <c r="F435" s="468">
        <v>10.983596549756506</v>
      </c>
      <c r="G435" s="468">
        <v>10.676218556743208</v>
      </c>
      <c r="H435" s="468">
        <v>10.780540784279863</v>
      </c>
      <c r="I435" s="468">
        <v>10.601721313079381</v>
      </c>
      <c r="J435" s="468">
        <v>11.344283738895729</v>
      </c>
      <c r="K435" s="468">
        <v>11.658680713367197</v>
      </c>
      <c r="L435" s="468">
        <v>12.41517808109254</v>
      </c>
      <c r="M435" s="468">
        <v>13.110652503340035</v>
      </c>
      <c r="N435" s="468">
        <v>14.080835303566396</v>
      </c>
      <c r="O435" s="468">
        <v>14.601790164329294</v>
      </c>
      <c r="P435" s="468">
        <v>14.855986215771422</v>
      </c>
      <c r="Q435" s="468">
        <v>15.520495523726945</v>
      </c>
      <c r="R435" s="468">
        <v>16.034305060815051</v>
      </c>
      <c r="S435" s="468">
        <v>16.248707595996965</v>
      </c>
      <c r="T435" s="468">
        <v>16.173239703924068</v>
      </c>
      <c r="U435" s="468">
        <v>16.325059795790729</v>
      </c>
      <c r="V435" s="468">
        <v>16.885893029895726</v>
      </c>
      <c r="W435" s="468">
        <v>17.154598040160213</v>
      </c>
      <c r="X435" s="468">
        <v>17.144123970397047</v>
      </c>
      <c r="Y435" s="468">
        <v>17.471256188343293</v>
      </c>
      <c r="Z435" s="468">
        <v>18.24280363369073</v>
      </c>
      <c r="AA435" s="468">
        <v>19.282387899035164</v>
      </c>
      <c r="AB435" s="468">
        <v>19.267709216349314</v>
      </c>
      <c r="AC435" s="468">
        <v>18.604602889638993</v>
      </c>
      <c r="AD435" s="468">
        <v>18.916142337761414</v>
      </c>
      <c r="AE435" s="468">
        <v>18.895209916563491</v>
      </c>
      <c r="AF435" s="468">
        <v>19.305518000873768</v>
      </c>
      <c r="AG435" s="468">
        <v>19.729452248582277</v>
      </c>
      <c r="AH435" s="468">
        <v>20.394905021109551</v>
      </c>
      <c r="AI435" s="468">
        <v>20.806053606134029</v>
      </c>
      <c r="AJ435" s="468">
        <v>20.941299795409932</v>
      </c>
      <c r="AK435" s="468">
        <v>21.424962042354633</v>
      </c>
      <c r="AL435" s="468">
        <v>21.845823049828681</v>
      </c>
      <c r="AM435" s="468">
        <v>22.048702059759737</v>
      </c>
      <c r="AN435" s="468">
        <v>22.300252409298675</v>
      </c>
      <c r="AO435" s="468">
        <v>22.465116159219658</v>
      </c>
      <c r="AP435" s="468">
        <v>22.09322736529937</v>
      </c>
      <c r="AQ435" s="468">
        <v>22.092502740343296</v>
      </c>
      <c r="AR435" s="468">
        <v>21.02181218660354</v>
      </c>
    </row>
    <row r="436" spans="1:44" s="1" customFormat="1" ht="12.75" customHeight="1" x14ac:dyDescent="0.2">
      <c r="A436" s="465" t="s">
        <v>877</v>
      </c>
      <c r="B436" s="465" t="s">
        <v>1013</v>
      </c>
      <c r="C436" s="465" t="s">
        <v>1014</v>
      </c>
      <c r="D436" s="465" t="s">
        <v>1017</v>
      </c>
      <c r="E436" s="468">
        <v>13833.333076536474</v>
      </c>
      <c r="F436" s="468">
        <v>14606.309396243665</v>
      </c>
      <c r="G436" s="468">
        <v>14731.512185863287</v>
      </c>
      <c r="H436" s="468">
        <v>14996.484396016158</v>
      </c>
      <c r="I436" s="468">
        <v>15187.93977313719</v>
      </c>
      <c r="J436" s="468">
        <v>16105.796107008906</v>
      </c>
      <c r="K436" s="468">
        <v>16938.169859331723</v>
      </c>
      <c r="L436" s="468">
        <v>17406.396408910561</v>
      </c>
      <c r="M436" s="468">
        <v>17688.824044400793</v>
      </c>
      <c r="N436" s="468">
        <v>18648.118375840186</v>
      </c>
      <c r="O436" s="468">
        <v>18915.92061683624</v>
      </c>
      <c r="P436" s="468">
        <v>19296.219597048253</v>
      </c>
      <c r="Q436" s="468">
        <v>19995.853784420149</v>
      </c>
      <c r="R436" s="468">
        <v>20558.417934059285</v>
      </c>
      <c r="S436" s="468">
        <v>21033.340092022045</v>
      </c>
      <c r="T436" s="468">
        <v>21074.008130119331</v>
      </c>
      <c r="U436" s="468">
        <v>21090.926674374001</v>
      </c>
      <c r="V436" s="468">
        <v>21474.72261696963</v>
      </c>
      <c r="W436" s="468">
        <v>22212.309663322991</v>
      </c>
      <c r="X436" s="468">
        <v>22963.307689595178</v>
      </c>
      <c r="Y436" s="468">
        <v>23163.226609447862</v>
      </c>
      <c r="Z436" s="468">
        <v>24000.721700235816</v>
      </c>
      <c r="AA436" s="468">
        <v>25230.544987408826</v>
      </c>
      <c r="AB436" s="468">
        <v>24755.499418875912</v>
      </c>
      <c r="AC436" s="468">
        <v>23635.229467097397</v>
      </c>
      <c r="AD436" s="468">
        <v>23502.661371085833</v>
      </c>
      <c r="AE436" s="468">
        <v>23705.917383301708</v>
      </c>
      <c r="AF436" s="468">
        <v>23150.723545025005</v>
      </c>
      <c r="AG436" s="468">
        <v>22856.072140454009</v>
      </c>
      <c r="AH436" s="468">
        <v>23192.215286105235</v>
      </c>
      <c r="AI436" s="468">
        <v>23696.778422480886</v>
      </c>
      <c r="AJ436" s="468">
        <v>23927.827964065036</v>
      </c>
      <c r="AK436" s="468">
        <v>24197.438890074332</v>
      </c>
      <c r="AL436" s="468">
        <v>24822.135396518355</v>
      </c>
      <c r="AM436" s="468">
        <v>24641.325952074283</v>
      </c>
      <c r="AN436" s="468">
        <v>22932.211643403487</v>
      </c>
      <c r="AO436" s="468">
        <v>23414.14981025501</v>
      </c>
      <c r="AP436" s="468">
        <v>23625.45309389025</v>
      </c>
      <c r="AQ436" s="468">
        <v>23864.964607561262</v>
      </c>
      <c r="AR436" s="468">
        <v>22683.420769675784</v>
      </c>
    </row>
    <row r="437" spans="1:44" s="1" customFormat="1" ht="12.75" customHeight="1" x14ac:dyDescent="0.2">
      <c r="A437" s="465" t="s">
        <v>877</v>
      </c>
      <c r="B437" s="465" t="s">
        <v>1015</v>
      </c>
      <c r="C437" s="465" t="s">
        <v>1016</v>
      </c>
      <c r="D437" s="465" t="s">
        <v>1017</v>
      </c>
      <c r="E437" s="468">
        <v>51.27700225560568</v>
      </c>
      <c r="F437" s="468">
        <v>54.66413921740341</v>
      </c>
      <c r="G437" s="468">
        <v>54.795018994172011</v>
      </c>
      <c r="H437" s="468">
        <v>55.356733992490526</v>
      </c>
      <c r="I437" s="468">
        <v>56.285582370831065</v>
      </c>
      <c r="J437" s="468">
        <v>59.234681262075704</v>
      </c>
      <c r="K437" s="468">
        <v>61.867462962874178</v>
      </c>
      <c r="L437" s="468">
        <v>62.921285198577429</v>
      </c>
      <c r="M437" s="468">
        <v>63.405065446526343</v>
      </c>
      <c r="N437" s="468">
        <v>67.052317891207608</v>
      </c>
      <c r="O437" s="468">
        <v>68.292252472762229</v>
      </c>
      <c r="P437" s="468">
        <v>69.702665150114925</v>
      </c>
      <c r="Q437" s="468">
        <v>71.956616397206972</v>
      </c>
      <c r="R437" s="468">
        <v>73.915575710523314</v>
      </c>
      <c r="S437" s="468">
        <v>75.748851280379967</v>
      </c>
      <c r="T437" s="468">
        <v>75.371167226743466</v>
      </c>
      <c r="U437" s="468">
        <v>75.736882598468767</v>
      </c>
      <c r="V437" s="468">
        <v>76.838467398411083</v>
      </c>
      <c r="W437" s="468">
        <v>80.167563094866466</v>
      </c>
      <c r="X437" s="468">
        <v>82.958952070832538</v>
      </c>
      <c r="Y437" s="468">
        <v>83.567819372573524</v>
      </c>
      <c r="Z437" s="468">
        <v>86.674801638583958</v>
      </c>
      <c r="AA437" s="468">
        <v>91.317980769720378</v>
      </c>
      <c r="AB437" s="468">
        <v>89.351045518925574</v>
      </c>
      <c r="AC437" s="468">
        <v>84.495255806404643</v>
      </c>
      <c r="AD437" s="468">
        <v>84.822181339500389</v>
      </c>
      <c r="AE437" s="468">
        <v>85.974416222026093</v>
      </c>
      <c r="AF437" s="468">
        <v>83.969448992438217</v>
      </c>
      <c r="AG437" s="468">
        <v>83.074272519011089</v>
      </c>
      <c r="AH437" s="468">
        <v>85.24233034228503</v>
      </c>
      <c r="AI437" s="468">
        <v>87.454080548790884</v>
      </c>
      <c r="AJ437" s="468">
        <v>89.207002696025356</v>
      </c>
      <c r="AK437" s="468">
        <v>90.559604431877233</v>
      </c>
      <c r="AL437" s="468">
        <v>92.836671132553278</v>
      </c>
      <c r="AM437" s="468">
        <v>92.14419919518221</v>
      </c>
      <c r="AN437" s="468">
        <v>86.513374826482419</v>
      </c>
      <c r="AO437" s="468">
        <v>89.310568126184009</v>
      </c>
      <c r="AP437" s="468">
        <v>90.767071936807213</v>
      </c>
      <c r="AQ437" s="468">
        <v>93.253930167273779</v>
      </c>
      <c r="AR437" s="468">
        <v>89.057963872478112</v>
      </c>
    </row>
    <row r="438" spans="1:44" s="1" customFormat="1" ht="12.75" customHeight="1" x14ac:dyDescent="0.2">
      <c r="A438" s="465" t="s">
        <v>877</v>
      </c>
      <c r="B438" s="465" t="s">
        <v>992</v>
      </c>
      <c r="C438" s="465" t="s">
        <v>915</v>
      </c>
      <c r="D438" s="465" t="s">
        <v>1017</v>
      </c>
      <c r="E438" s="468">
        <v>183.39911950753404</v>
      </c>
      <c r="F438" s="468">
        <v>184.57362283703762</v>
      </c>
      <c r="G438" s="468">
        <v>164.08937267973499</v>
      </c>
      <c r="H438" s="468">
        <v>170.12375224446745</v>
      </c>
      <c r="I438" s="468">
        <v>156.61963764615561</v>
      </c>
      <c r="J438" s="468">
        <v>149.55388877896763</v>
      </c>
      <c r="K438" s="468">
        <v>152.05271872731984</v>
      </c>
      <c r="L438" s="468">
        <v>160.85213074532044</v>
      </c>
      <c r="M438" s="468">
        <v>166.9587462125115</v>
      </c>
      <c r="N438" s="468">
        <v>151.32768340109254</v>
      </c>
      <c r="O438" s="468">
        <v>152.65869816338281</v>
      </c>
      <c r="P438" s="468">
        <v>151.50426038305952</v>
      </c>
      <c r="Q438" s="468">
        <v>147.51522905684405</v>
      </c>
      <c r="R438" s="468">
        <v>124.47462778479614</v>
      </c>
      <c r="S438" s="468">
        <v>116.93265669957748</v>
      </c>
      <c r="T438" s="468">
        <v>114.82176092581459</v>
      </c>
      <c r="U438" s="468">
        <v>106.43436136846789</v>
      </c>
      <c r="V438" s="468">
        <v>106.0892339225675</v>
      </c>
      <c r="W438" s="468">
        <v>110.02208156189755</v>
      </c>
      <c r="X438" s="468">
        <v>108.9652959717374</v>
      </c>
      <c r="Y438" s="468">
        <v>116.98616483072483</v>
      </c>
      <c r="Z438" s="468">
        <v>114.28667961434115</v>
      </c>
      <c r="AA438" s="468">
        <v>114.70270533401184</v>
      </c>
      <c r="AB438" s="468">
        <v>119.29102757989686</v>
      </c>
      <c r="AC438" s="468">
        <v>116.01900536023653</v>
      </c>
      <c r="AD438" s="468">
        <v>122.05873566349342</v>
      </c>
      <c r="AE438" s="468">
        <v>119.46990942528799</v>
      </c>
      <c r="AF438" s="468">
        <v>119.50141308945003</v>
      </c>
      <c r="AG438" s="468">
        <v>118.7709384740857</v>
      </c>
      <c r="AH438" s="468">
        <v>120.8522745273258</v>
      </c>
      <c r="AI438" s="468">
        <v>119.02024280561946</v>
      </c>
      <c r="AJ438" s="468">
        <v>121.49987568864148</v>
      </c>
      <c r="AK438" s="468">
        <v>116.9323288572819</v>
      </c>
      <c r="AL438" s="468">
        <v>107.53803886448516</v>
      </c>
      <c r="AM438" s="468">
        <v>107.38560050131849</v>
      </c>
      <c r="AN438" s="468">
        <v>94.332318841088536</v>
      </c>
      <c r="AO438" s="468">
        <v>88.654151366198292</v>
      </c>
      <c r="AP438" s="468">
        <v>86.450587283393062</v>
      </c>
      <c r="AQ438" s="468">
        <v>83.159985840668483</v>
      </c>
      <c r="AR438" s="468">
        <v>83.224511156062661</v>
      </c>
    </row>
    <row r="439" spans="1:44" s="1" customFormat="1" ht="12.75" customHeight="1" x14ac:dyDescent="0.2">
      <c r="A439" s="465" t="s">
        <v>877</v>
      </c>
      <c r="B439" s="465" t="s">
        <v>993</v>
      </c>
      <c r="C439" s="465" t="s">
        <v>994</v>
      </c>
      <c r="D439" s="465" t="s">
        <v>1017</v>
      </c>
      <c r="E439" s="468">
        <v>287.29234171470767</v>
      </c>
      <c r="F439" s="468">
        <v>341.944965798868</v>
      </c>
      <c r="G439" s="468">
        <v>540.18846044537554</v>
      </c>
      <c r="H439" s="468">
        <v>700.50527112687996</v>
      </c>
      <c r="I439" s="468">
        <v>712.50259799626497</v>
      </c>
      <c r="J439" s="468">
        <v>744.87929489422038</v>
      </c>
      <c r="K439" s="468">
        <v>643.33269832395069</v>
      </c>
      <c r="L439" s="468">
        <v>639.08017320328713</v>
      </c>
      <c r="M439" s="468">
        <v>1017.7901697388604</v>
      </c>
      <c r="N439" s="468">
        <v>1121.339617477684</v>
      </c>
      <c r="O439" s="468">
        <v>1162.7590632095557</v>
      </c>
      <c r="P439" s="468">
        <v>594.03871225408318</v>
      </c>
      <c r="Q439" s="468">
        <v>991.43583580471898</v>
      </c>
      <c r="R439" s="468">
        <v>940.26362795630803</v>
      </c>
      <c r="S439" s="468">
        <v>910.52711605433024</v>
      </c>
      <c r="T439" s="468">
        <v>950.24831891888562</v>
      </c>
      <c r="U439" s="468">
        <v>766.86696747410895</v>
      </c>
      <c r="V439" s="468">
        <v>588.9578652922479</v>
      </c>
      <c r="W439" s="468">
        <v>637.5746155632994</v>
      </c>
      <c r="X439" s="468">
        <v>516.8741550387374</v>
      </c>
      <c r="Y439" s="468">
        <v>559.16034645535251</v>
      </c>
      <c r="Z439" s="468">
        <v>791.21322715435258</v>
      </c>
      <c r="AA439" s="468">
        <v>852.84829734243294</v>
      </c>
      <c r="AB439" s="468">
        <v>698.71844702500562</v>
      </c>
      <c r="AC439" s="468">
        <v>333.1721225288702</v>
      </c>
      <c r="AD439" s="468">
        <v>486.2879644788872</v>
      </c>
      <c r="AE439" s="468">
        <v>505.47004886566958</v>
      </c>
      <c r="AF439" s="468">
        <v>338.70113933148417</v>
      </c>
      <c r="AG439" s="468">
        <v>433.86702385828346</v>
      </c>
      <c r="AH439" s="468">
        <v>520.5520826282318</v>
      </c>
      <c r="AI439" s="468">
        <v>480.86145575478059</v>
      </c>
      <c r="AJ439" s="468">
        <v>399.70756871207243</v>
      </c>
      <c r="AK439" s="468">
        <v>281.43290785968554</v>
      </c>
      <c r="AL439" s="468">
        <v>346.88305416895651</v>
      </c>
      <c r="AM439" s="468">
        <v>485.18392114138953</v>
      </c>
      <c r="AN439" s="468">
        <v>330.83715083834034</v>
      </c>
      <c r="AO439" s="468">
        <v>249.051448645081</v>
      </c>
      <c r="AP439" s="468">
        <v>311.603903142072</v>
      </c>
      <c r="AQ439" s="468">
        <v>347.0350705079918</v>
      </c>
      <c r="AR439" s="468">
        <v>674.97338970528426</v>
      </c>
    </row>
    <row r="440" spans="1:44" s="1" customFormat="1" ht="12.75" customHeight="1" x14ac:dyDescent="0.2">
      <c r="A440" s="465" t="s">
        <v>877</v>
      </c>
      <c r="B440" s="465" t="s">
        <v>995</v>
      </c>
      <c r="C440" s="465" t="s">
        <v>996</v>
      </c>
      <c r="D440" s="465" t="s">
        <v>1017</v>
      </c>
      <c r="E440" s="468">
        <v>148.96047634618461</v>
      </c>
      <c r="F440" s="468">
        <v>148.96047634618461</v>
      </c>
      <c r="G440" s="468">
        <v>158.26987405246615</v>
      </c>
      <c r="H440" s="468">
        <v>148.96047634618463</v>
      </c>
      <c r="I440" s="468">
        <v>165.00293028718499</v>
      </c>
      <c r="J440" s="468">
        <v>156.5718887223928</v>
      </c>
      <c r="K440" s="468">
        <v>177.27010400436936</v>
      </c>
      <c r="L440" s="468">
        <v>171.00416274119721</v>
      </c>
      <c r="M440" s="468">
        <v>149.7271227843635</v>
      </c>
      <c r="N440" s="468">
        <v>136.94845372900448</v>
      </c>
      <c r="O440" s="468">
        <v>141.86496980328525</v>
      </c>
      <c r="P440" s="468">
        <v>147.96885367495454</v>
      </c>
      <c r="Q440" s="468">
        <v>141.67507208775663</v>
      </c>
      <c r="R440" s="468">
        <v>125.92421579118864</v>
      </c>
      <c r="S440" s="468">
        <v>114.00636640296844</v>
      </c>
      <c r="T440" s="468">
        <v>115.62628582507466</v>
      </c>
      <c r="U440" s="468">
        <v>121.11186636741084</v>
      </c>
      <c r="V440" s="468">
        <v>135.26924047430035</v>
      </c>
      <c r="W440" s="468">
        <v>137.91993942069689</v>
      </c>
      <c r="X440" s="468">
        <v>126.72547424339575</v>
      </c>
      <c r="Y440" s="468">
        <v>136.65227575233854</v>
      </c>
      <c r="Z440" s="468">
        <v>125.7034315665675</v>
      </c>
      <c r="AA440" s="468">
        <v>111.93304729508679</v>
      </c>
      <c r="AB440" s="468">
        <v>134.45613140087366</v>
      </c>
      <c r="AC440" s="468">
        <v>128.66393414532763</v>
      </c>
      <c r="AD440" s="468">
        <v>115.41582036863076</v>
      </c>
      <c r="AE440" s="468">
        <v>111.11138221966661</v>
      </c>
      <c r="AF440" s="468">
        <v>107.24289021551786</v>
      </c>
      <c r="AG440" s="468">
        <v>108.01957341680654</v>
      </c>
      <c r="AH440" s="468">
        <v>88.052893597589218</v>
      </c>
      <c r="AI440" s="468">
        <v>80.941914835471039</v>
      </c>
      <c r="AJ440" s="468">
        <v>90.004141222344032</v>
      </c>
      <c r="AK440" s="468">
        <v>89.872921893419331</v>
      </c>
      <c r="AL440" s="468">
        <v>87.604963144660687</v>
      </c>
      <c r="AM440" s="468">
        <v>89.985122307267858</v>
      </c>
      <c r="AN440" s="468">
        <v>89.29732553108478</v>
      </c>
      <c r="AO440" s="468">
        <v>103.01778781853533</v>
      </c>
      <c r="AP440" s="468">
        <v>93.434159184652358</v>
      </c>
      <c r="AQ440" s="468">
        <v>83.577050159434194</v>
      </c>
      <c r="AR440" s="468">
        <v>75.957245100889253</v>
      </c>
    </row>
    <row r="441" spans="1:44" s="1" customFormat="1" ht="12.75" customHeight="1" x14ac:dyDescent="0.2">
      <c r="A441" s="465" t="s">
        <v>877</v>
      </c>
      <c r="B441" s="465" t="s">
        <v>997</v>
      </c>
      <c r="C441" s="465" t="s">
        <v>998</v>
      </c>
      <c r="D441" s="465" t="s">
        <v>1017</v>
      </c>
      <c r="E441" s="468">
        <v>61.205793314308032</v>
      </c>
      <c r="F441" s="468">
        <v>62.400750033933093</v>
      </c>
      <c r="G441" s="468">
        <v>63.249847115644698</v>
      </c>
      <c r="H441" s="468">
        <v>64.189838631750391</v>
      </c>
      <c r="I441" s="468">
        <v>64.559226699589445</v>
      </c>
      <c r="J441" s="468">
        <v>64.336402636561189</v>
      </c>
      <c r="K441" s="468">
        <v>63.621507236033089</v>
      </c>
      <c r="L441" s="468">
        <v>62.705458240544694</v>
      </c>
      <c r="M441" s="468">
        <v>62.074474517066108</v>
      </c>
      <c r="N441" s="468">
        <v>61.533597071505383</v>
      </c>
      <c r="O441" s="468">
        <v>62.518299819345756</v>
      </c>
      <c r="P441" s="468">
        <v>63.112216589581905</v>
      </c>
      <c r="Q441" s="468">
        <v>64.684129007610792</v>
      </c>
      <c r="R441" s="468">
        <v>66.027635120208942</v>
      </c>
      <c r="S441" s="468">
        <v>67.685096077923731</v>
      </c>
      <c r="T441" s="468">
        <v>69.242623697799189</v>
      </c>
      <c r="U441" s="468">
        <v>72.478635413968888</v>
      </c>
      <c r="V441" s="468">
        <v>76.771432729493043</v>
      </c>
      <c r="W441" s="468">
        <v>82.655120961018312</v>
      </c>
      <c r="X441" s="468">
        <v>91.018648333285626</v>
      </c>
      <c r="Y441" s="468">
        <v>100.30692100444467</v>
      </c>
      <c r="Z441" s="468">
        <v>108.9286474307325</v>
      </c>
      <c r="AA441" s="468">
        <v>121.65531206818339</v>
      </c>
      <c r="AB441" s="468">
        <v>127.08041974592896</v>
      </c>
      <c r="AC441" s="468">
        <v>115.56983765642755</v>
      </c>
      <c r="AD441" s="468">
        <v>120.24480290171269</v>
      </c>
      <c r="AE441" s="468">
        <v>117.03799016459081</v>
      </c>
      <c r="AF441" s="468">
        <v>114.27337224219093</v>
      </c>
      <c r="AG441" s="468">
        <v>113.53283297870782</v>
      </c>
      <c r="AH441" s="468">
        <v>112.89866255004856</v>
      </c>
      <c r="AI441" s="468">
        <v>111.7671796728055</v>
      </c>
      <c r="AJ441" s="468">
        <v>110.99595762491052</v>
      </c>
      <c r="AK441" s="468">
        <v>111.73072879498088</v>
      </c>
      <c r="AL441" s="468">
        <v>110.53115809665192</v>
      </c>
      <c r="AM441" s="468">
        <v>98.473219297121418</v>
      </c>
      <c r="AN441" s="468">
        <v>94.004168245927303</v>
      </c>
      <c r="AO441" s="468">
        <v>93.003033175605367</v>
      </c>
      <c r="AP441" s="468">
        <v>93.734377099779181</v>
      </c>
      <c r="AQ441" s="468">
        <v>91.163548723652909</v>
      </c>
      <c r="AR441" s="468">
        <v>86.33287932601948</v>
      </c>
    </row>
    <row r="442" spans="1:44" s="1" customFormat="1" ht="12.75" customHeight="1" x14ac:dyDescent="0.2">
      <c r="A442" s="465" t="s">
        <v>877</v>
      </c>
      <c r="B442" s="465" t="s">
        <v>999</v>
      </c>
      <c r="C442" s="465" t="s">
        <v>1000</v>
      </c>
      <c r="D442" s="465" t="s">
        <v>1017</v>
      </c>
      <c r="E442" s="468">
        <v>16.673272870029713</v>
      </c>
      <c r="F442" s="468">
        <v>16.825720626760191</v>
      </c>
      <c r="G442" s="468">
        <v>17.003684274449505</v>
      </c>
      <c r="H442" s="468">
        <v>17.210133006896861</v>
      </c>
      <c r="I442" s="468">
        <v>17.439103963430693</v>
      </c>
      <c r="J442" s="468">
        <v>17.684656448821549</v>
      </c>
      <c r="K442" s="468">
        <v>17.855154721724706</v>
      </c>
      <c r="L442" s="468">
        <v>17.970825538189995</v>
      </c>
      <c r="M442" s="468">
        <v>18.133139179778173</v>
      </c>
      <c r="N442" s="468">
        <v>18.366201387529127</v>
      </c>
      <c r="O442" s="468">
        <v>18.647427987343416</v>
      </c>
      <c r="P442" s="468">
        <v>18.978121670628656</v>
      </c>
      <c r="Q442" s="468">
        <v>19.353130830062693</v>
      </c>
      <c r="R442" s="468">
        <v>19.762529579465564</v>
      </c>
      <c r="S442" s="468">
        <v>20.203323424755357</v>
      </c>
      <c r="T442" s="468">
        <v>20.666803494242203</v>
      </c>
      <c r="U442" s="468">
        <v>21.123587364275163</v>
      </c>
      <c r="V442" s="468">
        <v>21.608064146089109</v>
      </c>
      <c r="W442" s="468">
        <v>22.155554127608241</v>
      </c>
      <c r="X442" s="468">
        <v>22.765552313288399</v>
      </c>
      <c r="Y442" s="468">
        <v>23.42361600624919</v>
      </c>
      <c r="Z442" s="468">
        <v>24.387136758511495</v>
      </c>
      <c r="AA442" s="468">
        <v>25.621187469306118</v>
      </c>
      <c r="AB442" s="468">
        <v>26.566663452100883</v>
      </c>
      <c r="AC442" s="468">
        <v>26.179657131454704</v>
      </c>
      <c r="AD442" s="468">
        <v>24.773061137964959</v>
      </c>
      <c r="AE442" s="468">
        <v>23.890073941231673</v>
      </c>
      <c r="AF442" s="468">
        <v>23.517276723287345</v>
      </c>
      <c r="AG442" s="468">
        <v>23.248251996520697</v>
      </c>
      <c r="AH442" s="468">
        <v>22.835661009414551</v>
      </c>
      <c r="AI442" s="468">
        <v>22.426150277593607</v>
      </c>
      <c r="AJ442" s="468">
        <v>22.192253561449537</v>
      </c>
      <c r="AK442" s="468">
        <v>22.096667645881229</v>
      </c>
      <c r="AL442" s="468">
        <v>21.668464647455419</v>
      </c>
      <c r="AM442" s="468">
        <v>20.642485369514212</v>
      </c>
      <c r="AN442" s="468">
        <v>19.001217666639146</v>
      </c>
      <c r="AO442" s="468">
        <v>18.466546787656984</v>
      </c>
      <c r="AP442" s="468">
        <v>18.04601822709407</v>
      </c>
      <c r="AQ442" s="468">
        <v>17.062929019210898</v>
      </c>
      <c r="AR442" s="468">
        <v>15.799229290965966</v>
      </c>
    </row>
    <row r="443" spans="1:44" s="1" customFormat="1" ht="12.75" customHeight="1" x14ac:dyDescent="0.2">
      <c r="A443" s="465" t="s">
        <v>877</v>
      </c>
      <c r="B443" s="465" t="s">
        <v>1001</v>
      </c>
      <c r="C443" s="465" t="s">
        <v>1002</v>
      </c>
      <c r="D443" s="465" t="s">
        <v>1017</v>
      </c>
      <c r="E443" s="468">
        <v>291.9978424397242</v>
      </c>
      <c r="F443" s="468">
        <v>297.33018458136888</v>
      </c>
      <c r="G443" s="468">
        <v>296.09117045886899</v>
      </c>
      <c r="H443" s="468">
        <v>304.84336364929158</v>
      </c>
      <c r="I443" s="468">
        <v>306.07549778210614</v>
      </c>
      <c r="J443" s="468">
        <v>311.59150047931593</v>
      </c>
      <c r="K443" s="468">
        <v>312.81967312973472</v>
      </c>
      <c r="L443" s="468">
        <v>308.60844815031129</v>
      </c>
      <c r="M443" s="468">
        <v>314.56506878659371</v>
      </c>
      <c r="N443" s="468">
        <v>309.61851592639641</v>
      </c>
      <c r="O443" s="468">
        <v>317.94218874176948</v>
      </c>
      <c r="P443" s="468">
        <v>316.91746823154688</v>
      </c>
      <c r="Q443" s="468">
        <v>321.79274455486882</v>
      </c>
      <c r="R443" s="468">
        <v>320.022513436091</v>
      </c>
      <c r="S443" s="468">
        <v>320.51913623748209</v>
      </c>
      <c r="T443" s="468">
        <v>324.86746316722702</v>
      </c>
      <c r="U443" s="468">
        <v>331.9762089595763</v>
      </c>
      <c r="V443" s="468">
        <v>336.44521600785799</v>
      </c>
      <c r="W443" s="468">
        <v>344.56161834975433</v>
      </c>
      <c r="X443" s="468">
        <v>350.13587408147248</v>
      </c>
      <c r="Y443" s="468">
        <v>357.83984554700226</v>
      </c>
      <c r="Z443" s="468">
        <v>369.37889838473939</v>
      </c>
      <c r="AA443" s="468">
        <v>375.90397836675066</v>
      </c>
      <c r="AB443" s="468">
        <v>385.15214256676859</v>
      </c>
      <c r="AC443" s="468">
        <v>384.72867631480983</v>
      </c>
      <c r="AD443" s="468">
        <v>375.75857763761127</v>
      </c>
      <c r="AE443" s="468">
        <v>370.46132221407788</v>
      </c>
      <c r="AF443" s="468">
        <v>365.45327722254098</v>
      </c>
      <c r="AG443" s="468">
        <v>361.62743625300141</v>
      </c>
      <c r="AH443" s="468">
        <v>360.33484736718611</v>
      </c>
      <c r="AI443" s="468">
        <v>355.81544390838246</v>
      </c>
      <c r="AJ443" s="468">
        <v>350.69218819501441</v>
      </c>
      <c r="AK443" s="468">
        <v>346.58828083694232</v>
      </c>
      <c r="AL443" s="468">
        <v>342.86833993662998</v>
      </c>
      <c r="AM443" s="468">
        <v>345.4104182269391</v>
      </c>
      <c r="AN443" s="468">
        <v>344.18592812786795</v>
      </c>
      <c r="AO443" s="468">
        <v>346.54678103049338</v>
      </c>
      <c r="AP443" s="468">
        <v>347.25448498180486</v>
      </c>
      <c r="AQ443" s="468">
        <v>346.3139973226734</v>
      </c>
      <c r="AR443" s="468">
        <v>345.71682206300113</v>
      </c>
    </row>
    <row r="444" spans="1:44" s="1" customFormat="1" ht="12.75" customHeight="1" x14ac:dyDescent="0.2">
      <c r="A444" s="465" t="s">
        <v>877</v>
      </c>
      <c r="B444" s="465" t="s">
        <v>1003</v>
      </c>
      <c r="C444" s="465" t="s">
        <v>1004</v>
      </c>
      <c r="D444" s="465" t="s">
        <v>1017</v>
      </c>
      <c r="E444" s="468">
        <v>90.107574751352885</v>
      </c>
      <c r="F444" s="468">
        <v>102.56924010440908</v>
      </c>
      <c r="G444" s="468">
        <v>80.489085596914947</v>
      </c>
      <c r="H444" s="468">
        <v>95.693270080919604</v>
      </c>
      <c r="I444" s="468">
        <v>95.412787354315412</v>
      </c>
      <c r="J444" s="468">
        <v>101.25672291128262</v>
      </c>
      <c r="K444" s="468">
        <v>105.28965523421424</v>
      </c>
      <c r="L444" s="468">
        <v>97.196980067659069</v>
      </c>
      <c r="M444" s="468">
        <v>92.552428000440614</v>
      </c>
      <c r="N444" s="468">
        <v>93.938964871747814</v>
      </c>
      <c r="O444" s="468">
        <v>95.114426479405182</v>
      </c>
      <c r="P444" s="468">
        <v>89.492108525973464</v>
      </c>
      <c r="Q444" s="468">
        <v>73.110889306650122</v>
      </c>
      <c r="R444" s="468">
        <v>76.112356398237125</v>
      </c>
      <c r="S444" s="468">
        <v>85.613777613810115</v>
      </c>
      <c r="T444" s="468">
        <v>109.45194123947999</v>
      </c>
      <c r="U444" s="468">
        <v>104.31642663792</v>
      </c>
      <c r="V444" s="468">
        <v>104.07533844120002</v>
      </c>
      <c r="W444" s="468">
        <v>98.692855443000013</v>
      </c>
      <c r="X444" s="468">
        <v>85.918961145360001</v>
      </c>
      <c r="Y444" s="468">
        <v>85.956342416279995</v>
      </c>
      <c r="Z444" s="468">
        <v>86.21003029196001</v>
      </c>
      <c r="AA444" s="468">
        <v>80.260109500360002</v>
      </c>
      <c r="AB444" s="468">
        <v>73.27905140304</v>
      </c>
      <c r="AC444" s="468">
        <v>71.138658632160002</v>
      </c>
      <c r="AD444" s="468">
        <v>70.689243352559998</v>
      </c>
      <c r="AE444" s="468">
        <v>67.203964857119999</v>
      </c>
      <c r="AF444" s="468">
        <v>54.554817611040001</v>
      </c>
      <c r="AG444" s="468">
        <v>60.858809129160001</v>
      </c>
      <c r="AH444" s="468">
        <v>56.726039862182347</v>
      </c>
      <c r="AI444" s="468">
        <v>60.809148130841137</v>
      </c>
      <c r="AJ444" s="468">
        <v>60.652114951765178</v>
      </c>
      <c r="AK444" s="468">
        <v>57.131440918323058</v>
      </c>
      <c r="AL444" s="468">
        <v>54.328734879901489</v>
      </c>
      <c r="AM444" s="468">
        <v>55.306451993253056</v>
      </c>
      <c r="AN444" s="468">
        <v>53.483094858280538</v>
      </c>
      <c r="AO444" s="468">
        <v>58.472040156131733</v>
      </c>
      <c r="AP444" s="468">
        <v>59.380152386960653</v>
      </c>
      <c r="AQ444" s="468">
        <v>57.987061967920162</v>
      </c>
      <c r="AR444" s="468">
        <v>53.051039234251448</v>
      </c>
    </row>
    <row r="445" spans="1:44" s="1" customFormat="1" ht="12.75" customHeight="1" x14ac:dyDescent="0.2">
      <c r="A445" s="465" t="s">
        <v>877</v>
      </c>
      <c r="B445" s="465" t="s">
        <v>1005</v>
      </c>
      <c r="C445" s="465" t="s">
        <v>1006</v>
      </c>
      <c r="D445" s="465" t="s">
        <v>1017</v>
      </c>
      <c r="E445" s="468">
        <v>82.821355700929985</v>
      </c>
      <c r="F445" s="468">
        <v>80.013846004583527</v>
      </c>
      <c r="G445" s="468">
        <v>45.834535920177167</v>
      </c>
      <c r="H445" s="468">
        <v>47.480842794983701</v>
      </c>
      <c r="I445" s="468">
        <v>47.587783185823788</v>
      </c>
      <c r="J445" s="468">
        <v>33.444684022720963</v>
      </c>
      <c r="K445" s="468">
        <v>84.915813147258206</v>
      </c>
      <c r="L445" s="468">
        <v>65.288490605180172</v>
      </c>
      <c r="M445" s="468">
        <v>64.141850378609078</v>
      </c>
      <c r="N445" s="468">
        <v>62.28933064048254</v>
      </c>
      <c r="O445" s="468">
        <v>98.405704987714799</v>
      </c>
      <c r="P445" s="468">
        <v>64.699295947393807</v>
      </c>
      <c r="Q445" s="468">
        <v>86.721688158259269</v>
      </c>
      <c r="R445" s="468">
        <v>95.770385236458679</v>
      </c>
      <c r="S445" s="468">
        <v>82.486220285791347</v>
      </c>
      <c r="T445" s="468">
        <v>62.132999186135613</v>
      </c>
      <c r="U445" s="468">
        <v>82.00306919828455</v>
      </c>
      <c r="V445" s="468">
        <v>68.866925084970816</v>
      </c>
      <c r="W445" s="468">
        <v>76.541177726344841</v>
      </c>
      <c r="X445" s="468">
        <v>108.29942460630006</v>
      </c>
      <c r="Y445" s="468">
        <v>102.51220453140094</v>
      </c>
      <c r="Z445" s="468">
        <v>79.462235291059571</v>
      </c>
      <c r="AA445" s="468">
        <v>81.00981248627717</v>
      </c>
      <c r="AB445" s="468">
        <v>79.400660809104764</v>
      </c>
      <c r="AC445" s="468">
        <v>97.048257840066512</v>
      </c>
      <c r="AD445" s="468">
        <v>77.994763361204193</v>
      </c>
      <c r="AE445" s="468">
        <v>95.104917221058983</v>
      </c>
      <c r="AF445" s="468">
        <v>89.352547098501546</v>
      </c>
      <c r="AG445" s="468">
        <v>89.732090772367314</v>
      </c>
      <c r="AH445" s="468">
        <v>88.287778033400855</v>
      </c>
      <c r="AI445" s="468">
        <v>79.075499731749602</v>
      </c>
      <c r="AJ445" s="468">
        <v>86.760399345296918</v>
      </c>
      <c r="AK445" s="468">
        <v>114.08142912063882</v>
      </c>
      <c r="AL445" s="468">
        <v>93.863589262847029</v>
      </c>
      <c r="AM445" s="468">
        <v>71.693457068057725</v>
      </c>
      <c r="AN445" s="468">
        <v>73.002252395468361</v>
      </c>
      <c r="AO445" s="468">
        <v>79.605353463339327</v>
      </c>
      <c r="AP445" s="468">
        <v>67.739210139997567</v>
      </c>
      <c r="AQ445" s="468">
        <v>61.087869486358251</v>
      </c>
      <c r="AR445" s="468">
        <v>67.808525502751806</v>
      </c>
    </row>
    <row r="446" spans="1:44" s="1" customFormat="1" ht="12.75" customHeight="1" x14ac:dyDescent="0.2">
      <c r="A446" s="465" t="s">
        <v>883</v>
      </c>
      <c r="B446" s="465" t="s">
        <v>974</v>
      </c>
      <c r="C446" s="465" t="s">
        <v>975</v>
      </c>
      <c r="D446" s="465" t="s">
        <v>1017</v>
      </c>
      <c r="E446" s="469"/>
      <c r="F446" s="469"/>
      <c r="G446" s="469"/>
      <c r="H446" s="469"/>
      <c r="I446" s="469"/>
      <c r="J446" s="468">
        <v>3.9637947016434673E-2</v>
      </c>
      <c r="K446" s="468">
        <v>3.9606506621183056E-2</v>
      </c>
      <c r="L446" s="468">
        <v>3.9561594804298092E-2</v>
      </c>
      <c r="M446" s="468">
        <v>3.9341254776466168E-2</v>
      </c>
      <c r="N446" s="468">
        <v>3.9604614243171903E-2</v>
      </c>
      <c r="O446" s="468">
        <v>3.979128284914922E-2</v>
      </c>
      <c r="P446" s="468">
        <v>3.9946896680794493E-2</v>
      </c>
      <c r="Q446" s="468">
        <v>4.0123447829872885E-2</v>
      </c>
      <c r="R446" s="468">
        <v>4.0192812995807861E-2</v>
      </c>
      <c r="S446" s="468">
        <v>4.0647770969393059E-2</v>
      </c>
      <c r="T446" s="468">
        <v>4.1844578410368809E-2</v>
      </c>
      <c r="U446" s="468">
        <v>4.2981541691985509E-2</v>
      </c>
      <c r="V446" s="468">
        <v>4.3761963704010878E-2</v>
      </c>
      <c r="W446" s="468">
        <v>4.4540077932696993E-2</v>
      </c>
      <c r="X446" s="468">
        <v>4.5726143401672102E-2</v>
      </c>
      <c r="Y446" s="468">
        <v>4.7915758953298214E-2</v>
      </c>
      <c r="Z446" s="468">
        <v>5.17803778166833E-2</v>
      </c>
      <c r="AA446" s="468">
        <v>5.6111215561908928E-2</v>
      </c>
      <c r="AB446" s="468">
        <v>5.8740963121741631E-2</v>
      </c>
      <c r="AC446" s="468">
        <v>4.3456353378091513E-2</v>
      </c>
      <c r="AD446" s="468">
        <v>5.4287711815956458E-2</v>
      </c>
      <c r="AE446" s="468">
        <v>5.1399238497148787E-2</v>
      </c>
      <c r="AF446" s="468">
        <v>4.9332241626023003E-2</v>
      </c>
      <c r="AG446" s="468">
        <v>4.8046598962547732E-2</v>
      </c>
      <c r="AH446" s="468">
        <v>4.7046282505908803E-2</v>
      </c>
      <c r="AI446" s="468">
        <v>4.6286301412044178E-2</v>
      </c>
      <c r="AJ446" s="468">
        <v>4.571821947797957E-2</v>
      </c>
      <c r="AK446" s="468">
        <v>4.5355774567527998E-2</v>
      </c>
      <c r="AL446" s="468">
        <v>4.5518120725093363E-2</v>
      </c>
      <c r="AM446" s="468">
        <v>4.6533734306425323E-2</v>
      </c>
      <c r="AN446" s="468">
        <v>4.7289270898460176E-2</v>
      </c>
      <c r="AO446" s="468">
        <v>4.9411324745413772E-2</v>
      </c>
      <c r="AP446" s="468">
        <v>5.0909212099550509E-2</v>
      </c>
      <c r="AQ446" s="468">
        <v>5.2215405417368639E-2</v>
      </c>
      <c r="AR446" s="468">
        <v>5.2799401719444215E-2</v>
      </c>
    </row>
    <row r="447" spans="1:44" s="1" customFormat="1" ht="12.75" customHeight="1" x14ac:dyDescent="0.2">
      <c r="A447" s="465" t="s">
        <v>883</v>
      </c>
      <c r="B447" s="465" t="s">
        <v>976</v>
      </c>
      <c r="C447" s="465" t="s">
        <v>977</v>
      </c>
      <c r="D447" s="465" t="s">
        <v>1017</v>
      </c>
      <c r="E447" s="468">
        <v>0</v>
      </c>
      <c r="F447" s="468">
        <v>0</v>
      </c>
      <c r="G447" s="468">
        <v>0</v>
      </c>
      <c r="H447" s="468">
        <v>0</v>
      </c>
      <c r="I447" s="468">
        <v>0</v>
      </c>
      <c r="J447" s="468">
        <v>0</v>
      </c>
      <c r="K447" s="468">
        <v>0</v>
      </c>
      <c r="L447" s="468">
        <v>0</v>
      </c>
      <c r="M447" s="468">
        <v>0</v>
      </c>
      <c r="N447" s="468">
        <v>0</v>
      </c>
      <c r="O447" s="468">
        <v>0</v>
      </c>
      <c r="P447" s="468">
        <v>0</v>
      </c>
      <c r="Q447" s="468">
        <v>0</v>
      </c>
      <c r="R447" s="468">
        <v>0</v>
      </c>
      <c r="S447" s="468">
        <v>0</v>
      </c>
      <c r="T447" s="468">
        <v>0</v>
      </c>
      <c r="U447" s="468">
        <v>0</v>
      </c>
      <c r="V447" s="468">
        <v>0</v>
      </c>
      <c r="W447" s="468">
        <v>0</v>
      </c>
      <c r="X447" s="468">
        <v>0</v>
      </c>
      <c r="Y447" s="468">
        <v>0</v>
      </c>
      <c r="Z447" s="468">
        <v>0</v>
      </c>
      <c r="AA447" s="468">
        <v>0</v>
      </c>
      <c r="AB447" s="468">
        <v>0</v>
      </c>
      <c r="AC447" s="468">
        <v>0</v>
      </c>
      <c r="AD447" s="468">
        <v>0</v>
      </c>
      <c r="AE447" s="468">
        <v>0</v>
      </c>
      <c r="AF447" s="468">
        <v>0</v>
      </c>
      <c r="AG447" s="468">
        <v>0</v>
      </c>
      <c r="AH447" s="468">
        <v>0</v>
      </c>
      <c r="AI447" s="468">
        <v>0</v>
      </c>
      <c r="AJ447" s="468">
        <v>0</v>
      </c>
      <c r="AK447" s="468">
        <v>0</v>
      </c>
      <c r="AL447" s="468">
        <v>0</v>
      </c>
      <c r="AM447" s="468">
        <v>0</v>
      </c>
      <c r="AN447" s="468">
        <v>0</v>
      </c>
      <c r="AO447" s="468">
        <v>0</v>
      </c>
      <c r="AP447" s="468">
        <v>0</v>
      </c>
      <c r="AQ447" s="468">
        <v>0</v>
      </c>
      <c r="AR447" s="468">
        <v>0</v>
      </c>
    </row>
    <row r="448" spans="1:44" s="1" customFormat="1" ht="12.75" customHeight="1" x14ac:dyDescent="0.2">
      <c r="A448" s="465" t="s">
        <v>883</v>
      </c>
      <c r="B448" s="465" t="s">
        <v>978</v>
      </c>
      <c r="C448" s="465" t="s">
        <v>979</v>
      </c>
      <c r="D448" s="465" t="s">
        <v>1017</v>
      </c>
      <c r="E448" s="469"/>
      <c r="F448" s="469"/>
      <c r="G448" s="469"/>
      <c r="H448" s="469"/>
      <c r="I448" s="469"/>
      <c r="J448" s="468">
        <v>0</v>
      </c>
      <c r="K448" s="468">
        <v>0</v>
      </c>
      <c r="L448" s="468">
        <v>0</v>
      </c>
      <c r="M448" s="468">
        <v>0</v>
      </c>
      <c r="N448" s="468">
        <v>0</v>
      </c>
      <c r="O448" s="468">
        <v>0</v>
      </c>
      <c r="P448" s="468">
        <v>0</v>
      </c>
      <c r="Q448" s="468">
        <v>0</v>
      </c>
      <c r="R448" s="468">
        <v>0</v>
      </c>
      <c r="S448" s="468">
        <v>0</v>
      </c>
      <c r="T448" s="468">
        <v>0</v>
      </c>
      <c r="U448" s="468">
        <v>0</v>
      </c>
      <c r="V448" s="468">
        <v>0</v>
      </c>
      <c r="W448" s="468">
        <v>0</v>
      </c>
      <c r="X448" s="468">
        <v>0</v>
      </c>
      <c r="Y448" s="468">
        <v>0</v>
      </c>
      <c r="Z448" s="468">
        <v>0</v>
      </c>
      <c r="AA448" s="468">
        <v>0</v>
      </c>
      <c r="AB448" s="468">
        <v>0</v>
      </c>
      <c r="AC448" s="468">
        <v>0</v>
      </c>
      <c r="AD448" s="468">
        <v>0</v>
      </c>
      <c r="AE448" s="468">
        <v>0</v>
      </c>
      <c r="AF448" s="468">
        <v>0</v>
      </c>
      <c r="AG448" s="468">
        <v>0</v>
      </c>
      <c r="AH448" s="468">
        <v>0</v>
      </c>
      <c r="AI448" s="468">
        <v>0</v>
      </c>
      <c r="AJ448" s="468">
        <v>0</v>
      </c>
      <c r="AK448" s="468">
        <v>0</v>
      </c>
      <c r="AL448" s="468">
        <v>0</v>
      </c>
      <c r="AM448" s="468">
        <v>0</v>
      </c>
      <c r="AN448" s="468">
        <v>0</v>
      </c>
      <c r="AO448" s="468">
        <v>0</v>
      </c>
      <c r="AP448" s="468">
        <v>0</v>
      </c>
      <c r="AQ448" s="468">
        <v>0</v>
      </c>
      <c r="AR448" s="468">
        <v>0</v>
      </c>
    </row>
    <row r="449" spans="1:44" s="1" customFormat="1" ht="12.75" customHeight="1" x14ac:dyDescent="0.2">
      <c r="A449" s="465" t="s">
        <v>883</v>
      </c>
      <c r="B449" s="465" t="s">
        <v>980</v>
      </c>
      <c r="C449" s="465" t="s">
        <v>981</v>
      </c>
      <c r="D449" s="465" t="s">
        <v>1017</v>
      </c>
      <c r="E449" s="468">
        <v>0</v>
      </c>
      <c r="F449" s="468">
        <v>0</v>
      </c>
      <c r="G449" s="468">
        <v>0</v>
      </c>
      <c r="H449" s="468">
        <v>0</v>
      </c>
      <c r="I449" s="468">
        <v>0</v>
      </c>
      <c r="J449" s="468">
        <v>0</v>
      </c>
      <c r="K449" s="468">
        <v>0</v>
      </c>
      <c r="L449" s="468">
        <v>0</v>
      </c>
      <c r="M449" s="468">
        <v>0</v>
      </c>
      <c r="N449" s="468">
        <v>0</v>
      </c>
      <c r="O449" s="468">
        <v>0</v>
      </c>
      <c r="P449" s="468">
        <v>0</v>
      </c>
      <c r="Q449" s="468">
        <v>0</v>
      </c>
      <c r="R449" s="468">
        <v>0</v>
      </c>
      <c r="S449" s="468">
        <v>0</v>
      </c>
      <c r="T449" s="468">
        <v>0</v>
      </c>
      <c r="U449" s="468">
        <v>0</v>
      </c>
      <c r="V449" s="468">
        <v>0</v>
      </c>
      <c r="W449" s="468">
        <v>0</v>
      </c>
      <c r="X449" s="468">
        <v>0</v>
      </c>
      <c r="Y449" s="468">
        <v>0</v>
      </c>
      <c r="Z449" s="468">
        <v>0</v>
      </c>
      <c r="AA449" s="468">
        <v>0</v>
      </c>
      <c r="AB449" s="468">
        <v>0</v>
      </c>
      <c r="AC449" s="468">
        <v>0</v>
      </c>
      <c r="AD449" s="468">
        <v>0</v>
      </c>
      <c r="AE449" s="468">
        <v>0</v>
      </c>
      <c r="AF449" s="468">
        <v>0</v>
      </c>
      <c r="AG449" s="468">
        <v>0</v>
      </c>
      <c r="AH449" s="468">
        <v>0</v>
      </c>
      <c r="AI449" s="468">
        <v>0</v>
      </c>
      <c r="AJ449" s="468">
        <v>0</v>
      </c>
      <c r="AK449" s="468">
        <v>0</v>
      </c>
      <c r="AL449" s="468">
        <v>0</v>
      </c>
      <c r="AM449" s="468">
        <v>0</v>
      </c>
      <c r="AN449" s="468">
        <v>0</v>
      </c>
      <c r="AO449" s="468">
        <v>0</v>
      </c>
      <c r="AP449" s="468">
        <v>0</v>
      </c>
      <c r="AQ449" s="468">
        <v>0</v>
      </c>
      <c r="AR449" s="468">
        <v>0</v>
      </c>
    </row>
    <row r="450" spans="1:44" s="1" customFormat="1" ht="12.75" customHeight="1" x14ac:dyDescent="0.2">
      <c r="A450" s="465" t="s">
        <v>883</v>
      </c>
      <c r="B450" s="465" t="s">
        <v>982</v>
      </c>
      <c r="C450" s="465" t="s">
        <v>983</v>
      </c>
      <c r="D450" s="465" t="s">
        <v>1017</v>
      </c>
      <c r="E450" s="469"/>
      <c r="F450" s="469"/>
      <c r="G450" s="469"/>
      <c r="H450" s="469"/>
      <c r="I450" s="469"/>
      <c r="J450" s="468">
        <v>0</v>
      </c>
      <c r="K450" s="468">
        <v>0</v>
      </c>
      <c r="L450" s="468">
        <v>0</v>
      </c>
      <c r="M450" s="468">
        <v>0</v>
      </c>
      <c r="N450" s="468">
        <v>0</v>
      </c>
      <c r="O450" s="468">
        <v>0</v>
      </c>
      <c r="P450" s="468">
        <v>0</v>
      </c>
      <c r="Q450" s="468">
        <v>0</v>
      </c>
      <c r="R450" s="468">
        <v>0</v>
      </c>
      <c r="S450" s="468">
        <v>0</v>
      </c>
      <c r="T450" s="468">
        <v>0</v>
      </c>
      <c r="U450" s="468">
        <v>0</v>
      </c>
      <c r="V450" s="468">
        <v>0</v>
      </c>
      <c r="W450" s="468">
        <v>0</v>
      </c>
      <c r="X450" s="468">
        <v>0</v>
      </c>
      <c r="Y450" s="468">
        <v>0</v>
      </c>
      <c r="Z450" s="468">
        <v>0</v>
      </c>
      <c r="AA450" s="468">
        <v>0</v>
      </c>
      <c r="AB450" s="468">
        <v>0</v>
      </c>
      <c r="AC450" s="468">
        <v>0</v>
      </c>
      <c r="AD450" s="468">
        <v>0</v>
      </c>
      <c r="AE450" s="468">
        <v>0</v>
      </c>
      <c r="AF450" s="468">
        <v>0</v>
      </c>
      <c r="AG450" s="468">
        <v>0</v>
      </c>
      <c r="AH450" s="468">
        <v>0</v>
      </c>
      <c r="AI450" s="468">
        <v>0</v>
      </c>
      <c r="AJ450" s="468">
        <v>0</v>
      </c>
      <c r="AK450" s="468">
        <v>0</v>
      </c>
      <c r="AL450" s="468">
        <v>0</v>
      </c>
      <c r="AM450" s="468">
        <v>0</v>
      </c>
      <c r="AN450" s="468">
        <v>0</v>
      </c>
      <c r="AO450" s="468">
        <v>0</v>
      </c>
      <c r="AP450" s="468">
        <v>0</v>
      </c>
      <c r="AQ450" s="468">
        <v>0</v>
      </c>
      <c r="AR450" s="468">
        <v>0</v>
      </c>
    </row>
    <row r="451" spans="1:44" s="1" customFormat="1" ht="12.75" customHeight="1" x14ac:dyDescent="0.2">
      <c r="A451" s="465" t="s">
        <v>883</v>
      </c>
      <c r="B451" s="465" t="s">
        <v>984</v>
      </c>
      <c r="C451" s="465" t="s">
        <v>985</v>
      </c>
      <c r="D451" s="465" t="s">
        <v>1017</v>
      </c>
      <c r="E451" s="468">
        <v>0</v>
      </c>
      <c r="F451" s="468">
        <v>0</v>
      </c>
      <c r="G451" s="468">
        <v>0</v>
      </c>
      <c r="H451" s="468">
        <v>0</v>
      </c>
      <c r="I451" s="468">
        <v>0</v>
      </c>
      <c r="J451" s="468">
        <v>4.9963432196641816E-2</v>
      </c>
      <c r="K451" s="468">
        <v>5.2977939169994243E-2</v>
      </c>
      <c r="L451" s="468">
        <v>5.1546717910930018E-2</v>
      </c>
      <c r="M451" s="468">
        <v>5.0404486876117413E-2</v>
      </c>
      <c r="N451" s="468">
        <v>4.6571017868801474E-2</v>
      </c>
      <c r="O451" s="468">
        <v>4.6341517154121527E-2</v>
      </c>
      <c r="P451" s="468">
        <v>4.6879147463916533E-2</v>
      </c>
      <c r="Q451" s="468">
        <v>4.764645695887381E-2</v>
      </c>
      <c r="R451" s="468">
        <v>4.8406534833637223E-2</v>
      </c>
      <c r="S451" s="468">
        <v>5.2589518655180592E-2</v>
      </c>
      <c r="T451" s="468">
        <v>5.7236137636498194E-2</v>
      </c>
      <c r="U451" s="468">
        <v>6.0254786044659288E-2</v>
      </c>
      <c r="V451" s="468">
        <v>6.6252510909185727E-2</v>
      </c>
      <c r="W451" s="468">
        <v>7.7306515340445581E-2</v>
      </c>
      <c r="X451" s="468">
        <v>8.8878439947891491E-2</v>
      </c>
      <c r="Y451" s="468">
        <v>9.7987796763570098E-2</v>
      </c>
      <c r="Z451" s="468">
        <v>0.1123107715298909</v>
      </c>
      <c r="AA451" s="468">
        <v>0.1351180793890126</v>
      </c>
      <c r="AB451" s="468">
        <v>0.14946462591516763</v>
      </c>
      <c r="AC451" s="468">
        <v>0.15479630680754913</v>
      </c>
      <c r="AD451" s="468">
        <v>0.17085890244108781</v>
      </c>
      <c r="AE451" s="468">
        <v>0.18894173039109327</v>
      </c>
      <c r="AF451" s="468">
        <v>0.20539622178997766</v>
      </c>
      <c r="AG451" s="468">
        <v>0.21661056602100603</v>
      </c>
      <c r="AH451" s="468">
        <v>0.2234851691895666</v>
      </c>
      <c r="AI451" s="468">
        <v>0.23687656716045474</v>
      </c>
      <c r="AJ451" s="468">
        <v>0.2434404345184415</v>
      </c>
      <c r="AK451" s="468">
        <v>0.24852694212962573</v>
      </c>
      <c r="AL451" s="468">
        <v>0.26011657965966428</v>
      </c>
      <c r="AM451" s="468">
        <v>0.25642078768462417</v>
      </c>
      <c r="AN451" s="468">
        <v>0.22544963549986666</v>
      </c>
      <c r="AO451" s="468">
        <v>0.21959526977388985</v>
      </c>
      <c r="AP451" s="468">
        <v>0.21527534284036209</v>
      </c>
      <c r="AQ451" s="468">
        <v>0.20548746425822756</v>
      </c>
      <c r="AR451" s="468">
        <v>0.19184351404627639</v>
      </c>
    </row>
    <row r="452" spans="1:44" s="1" customFormat="1" ht="12.75" customHeight="1" x14ac:dyDescent="0.2">
      <c r="A452" s="465" t="s">
        <v>883</v>
      </c>
      <c r="B452" s="465" t="s">
        <v>986</v>
      </c>
      <c r="C452" s="465" t="s">
        <v>987</v>
      </c>
      <c r="D452" s="465" t="s">
        <v>1017</v>
      </c>
      <c r="E452" s="468">
        <v>0</v>
      </c>
      <c r="F452" s="468">
        <v>0</v>
      </c>
      <c r="G452" s="468">
        <v>0</v>
      </c>
      <c r="H452" s="468">
        <v>0</v>
      </c>
      <c r="I452" s="468">
        <v>0</v>
      </c>
      <c r="J452" s="468">
        <v>8.8234685313719349E-2</v>
      </c>
      <c r="K452" s="468">
        <v>9.4999395408350923E-2</v>
      </c>
      <c r="L452" s="468">
        <v>9.3769589237762976E-2</v>
      </c>
      <c r="M452" s="468">
        <v>9.5203513479324778E-2</v>
      </c>
      <c r="N452" s="468">
        <v>9.8505371635634553E-2</v>
      </c>
      <c r="O452" s="468">
        <v>9.7804688181864191E-2</v>
      </c>
      <c r="P452" s="468">
        <v>9.9651319510245751E-2</v>
      </c>
      <c r="Q452" s="468">
        <v>0.10091026089351406</v>
      </c>
      <c r="R452" s="468">
        <v>0.10258710955524093</v>
      </c>
      <c r="S452" s="468">
        <v>0.10604191551551927</v>
      </c>
      <c r="T452" s="468">
        <v>0.10908371948448838</v>
      </c>
      <c r="U452" s="468">
        <v>0.11057767439386365</v>
      </c>
      <c r="V452" s="468">
        <v>0.11212598672686466</v>
      </c>
      <c r="W452" s="468">
        <v>0.11902031717466874</v>
      </c>
      <c r="X452" s="468">
        <v>0.12948363955804831</v>
      </c>
      <c r="Y452" s="468">
        <v>0.13897134750719775</v>
      </c>
      <c r="Z452" s="468">
        <v>0.15590670821763025</v>
      </c>
      <c r="AA452" s="468">
        <v>0.17369490957118042</v>
      </c>
      <c r="AB452" s="468">
        <v>0.17455322232591214</v>
      </c>
      <c r="AC452" s="468">
        <v>0.16207200873153352</v>
      </c>
      <c r="AD452" s="468">
        <v>0.15878778083564074</v>
      </c>
      <c r="AE452" s="468">
        <v>0.15035661947024279</v>
      </c>
      <c r="AF452" s="468">
        <v>0.14487223760965573</v>
      </c>
      <c r="AG452" s="468">
        <v>0.13864432761141623</v>
      </c>
      <c r="AH452" s="468">
        <v>0.13290114840905981</v>
      </c>
      <c r="AI452" s="468">
        <v>0.13500617472342466</v>
      </c>
      <c r="AJ452" s="468">
        <v>0.13473374728710108</v>
      </c>
      <c r="AK452" s="468">
        <v>0.13620991952159378</v>
      </c>
      <c r="AL452" s="468">
        <v>0.13841407665910166</v>
      </c>
      <c r="AM452" s="468">
        <v>0.1329191037903775</v>
      </c>
      <c r="AN452" s="468">
        <v>0.12405308985641961</v>
      </c>
      <c r="AO452" s="468">
        <v>0.12736530948316249</v>
      </c>
      <c r="AP452" s="468">
        <v>0.13439981040483837</v>
      </c>
      <c r="AQ452" s="468">
        <v>0.13371176304665885</v>
      </c>
      <c r="AR452" s="468">
        <v>0.13661335572957531</v>
      </c>
    </row>
    <row r="453" spans="1:44" s="1" customFormat="1" ht="12.75" customHeight="1" x14ac:dyDescent="0.2">
      <c r="A453" s="465" t="s">
        <v>883</v>
      </c>
      <c r="B453" s="465" t="s">
        <v>988</v>
      </c>
      <c r="C453" s="465" t="s">
        <v>989</v>
      </c>
      <c r="D453" s="465" t="s">
        <v>1017</v>
      </c>
      <c r="E453" s="468">
        <v>0</v>
      </c>
      <c r="F453" s="468">
        <v>0</v>
      </c>
      <c r="G453" s="468">
        <v>0</v>
      </c>
      <c r="H453" s="468">
        <v>0</v>
      </c>
      <c r="I453" s="468">
        <v>0</v>
      </c>
      <c r="J453" s="468">
        <v>0.23898194224009062</v>
      </c>
      <c r="K453" s="468">
        <v>0.23634428593155951</v>
      </c>
      <c r="L453" s="468">
        <v>0.22939670143529897</v>
      </c>
      <c r="M453" s="468">
        <v>0.22484517512741381</v>
      </c>
      <c r="N453" s="468">
        <v>0.24357085038990098</v>
      </c>
      <c r="O453" s="468">
        <v>0.24702883805119991</v>
      </c>
      <c r="P453" s="468">
        <v>0.25408172795570677</v>
      </c>
      <c r="Q453" s="468">
        <v>0.25661221238890919</v>
      </c>
      <c r="R453" s="468">
        <v>0.25901078458633991</v>
      </c>
      <c r="S453" s="468">
        <v>0.26517688902353276</v>
      </c>
      <c r="T453" s="468">
        <v>0.25528805156289297</v>
      </c>
      <c r="U453" s="468">
        <v>0.26100822181907757</v>
      </c>
      <c r="V453" s="468">
        <v>0.26318806635927444</v>
      </c>
      <c r="W453" s="468">
        <v>0.2830955162962791</v>
      </c>
      <c r="X453" s="468">
        <v>0.29417140487729354</v>
      </c>
      <c r="Y453" s="468">
        <v>0.30048072318601721</v>
      </c>
      <c r="Z453" s="468">
        <v>0.31069907401448571</v>
      </c>
      <c r="AA453" s="468">
        <v>0.32458991456979752</v>
      </c>
      <c r="AB453" s="468">
        <v>0.3070044782472921</v>
      </c>
      <c r="AC453" s="468">
        <v>0.27764914822676368</v>
      </c>
      <c r="AD453" s="468">
        <v>0.28808856429854857</v>
      </c>
      <c r="AE453" s="468">
        <v>0.30181718558789439</v>
      </c>
      <c r="AF453" s="468">
        <v>0.28488738397793312</v>
      </c>
      <c r="AG453" s="468">
        <v>0.27755756469252701</v>
      </c>
      <c r="AH453" s="468">
        <v>0.29889998957079406</v>
      </c>
      <c r="AI453" s="468">
        <v>0.30298514786762365</v>
      </c>
      <c r="AJ453" s="468">
        <v>0.31654608467500889</v>
      </c>
      <c r="AK453" s="468">
        <v>0.32142169449829522</v>
      </c>
      <c r="AL453" s="468">
        <v>0.33036018992667682</v>
      </c>
      <c r="AM453" s="468">
        <v>0.32515741794400077</v>
      </c>
      <c r="AN453" s="468">
        <v>0.31745406310440627</v>
      </c>
      <c r="AO453" s="468">
        <v>0.32484710749000489</v>
      </c>
      <c r="AP453" s="468">
        <v>0.30833993237260893</v>
      </c>
      <c r="AQ453" s="468">
        <v>0.30234803112464353</v>
      </c>
      <c r="AR453" s="468">
        <v>0.24422939655138773</v>
      </c>
    </row>
    <row r="454" spans="1:44" s="1" customFormat="1" ht="12.75" customHeight="1" x14ac:dyDescent="0.2">
      <c r="A454" s="465" t="s">
        <v>883</v>
      </c>
      <c r="B454" s="465" t="s">
        <v>990</v>
      </c>
      <c r="C454" s="465" t="s">
        <v>991</v>
      </c>
      <c r="D454" s="465" t="s">
        <v>1017</v>
      </c>
      <c r="E454" s="469"/>
      <c r="F454" s="469"/>
      <c r="G454" s="469"/>
      <c r="H454" s="469"/>
      <c r="I454" s="469"/>
      <c r="J454" s="468">
        <v>1.0121970732145683E-4</v>
      </c>
      <c r="K454" s="468">
        <v>8.9075599228746264E-5</v>
      </c>
      <c r="L454" s="468">
        <v>7.8765683942429149E-5</v>
      </c>
      <c r="M454" s="468">
        <v>6.6758343782752632E-5</v>
      </c>
      <c r="N454" s="468">
        <v>7.4269078065693304E-6</v>
      </c>
      <c r="O454" s="468">
        <v>7.8288595051084046E-6</v>
      </c>
      <c r="P454" s="468">
        <v>8.2402746211520067E-6</v>
      </c>
      <c r="Q454" s="468">
        <v>9.0542888292571811E-6</v>
      </c>
      <c r="R454" s="468">
        <v>9.8450187683402024E-6</v>
      </c>
      <c r="S454" s="468">
        <v>9.8689638687901035E-6</v>
      </c>
      <c r="T454" s="468">
        <v>9.852055516898536E-6</v>
      </c>
      <c r="U454" s="468">
        <v>9.2734856912301263E-6</v>
      </c>
      <c r="V454" s="468">
        <v>9.5814253991318261E-6</v>
      </c>
      <c r="W454" s="468">
        <v>9.6214619682729871E-6</v>
      </c>
      <c r="X454" s="468">
        <v>9.5030616133581773E-6</v>
      </c>
      <c r="Y454" s="468">
        <v>9.5878107240961004E-6</v>
      </c>
      <c r="Z454" s="468">
        <v>9.9350965790106281E-6</v>
      </c>
      <c r="AA454" s="468">
        <v>1.0452498938267569E-5</v>
      </c>
      <c r="AB454" s="468">
        <v>1.0419140279151535E-5</v>
      </c>
      <c r="AC454" s="468">
        <v>1.0016827519941411E-5</v>
      </c>
      <c r="AD454" s="468">
        <v>9.9032796101903292E-6</v>
      </c>
      <c r="AE454" s="468">
        <v>9.6812282733279416E-6</v>
      </c>
      <c r="AF454" s="468">
        <v>9.7293665502560915E-6</v>
      </c>
      <c r="AG454" s="468">
        <v>9.7597229709377036E-6</v>
      </c>
      <c r="AH454" s="468">
        <v>9.897040440219304E-6</v>
      </c>
      <c r="AI454" s="468">
        <v>9.912598838272521E-6</v>
      </c>
      <c r="AJ454" s="468">
        <v>9.8352262731284146E-6</v>
      </c>
      <c r="AK454" s="468">
        <v>9.9404390741395256E-6</v>
      </c>
      <c r="AL454" s="468">
        <v>9.9917164773909183E-6</v>
      </c>
      <c r="AM454" s="468">
        <v>9.8395775081667883E-6</v>
      </c>
      <c r="AN454" s="468">
        <v>9.807251332226396E-6</v>
      </c>
      <c r="AO454" s="468">
        <v>9.776805336346893E-6</v>
      </c>
      <c r="AP454" s="468">
        <v>9.5370988509747795E-6</v>
      </c>
      <c r="AQ454" s="468">
        <v>9.4760506047219107E-6</v>
      </c>
      <c r="AR454" s="468">
        <v>8.9523424916382892E-6</v>
      </c>
    </row>
    <row r="455" spans="1:44" s="1" customFormat="1" ht="12.75" customHeight="1" x14ac:dyDescent="0.2">
      <c r="A455" s="465" t="s">
        <v>883</v>
      </c>
      <c r="B455" s="465" t="s">
        <v>1013</v>
      </c>
      <c r="C455" s="465" t="s">
        <v>1014</v>
      </c>
      <c r="D455" s="465" t="s">
        <v>1017</v>
      </c>
      <c r="E455" s="469"/>
      <c r="F455" s="469"/>
      <c r="G455" s="469"/>
      <c r="H455" s="469"/>
      <c r="I455" s="469"/>
      <c r="J455" s="469"/>
      <c r="K455" s="469"/>
      <c r="L455" s="469"/>
      <c r="M455" s="469"/>
      <c r="N455" s="469"/>
      <c r="O455" s="469"/>
      <c r="P455" s="469"/>
      <c r="Q455" s="469"/>
      <c r="R455" s="469"/>
      <c r="S455" s="469"/>
      <c r="T455" s="469"/>
      <c r="U455" s="469"/>
      <c r="V455" s="469"/>
      <c r="W455" s="469"/>
      <c r="X455" s="469"/>
      <c r="Y455" s="469"/>
      <c r="Z455" s="469"/>
      <c r="AA455" s="469"/>
      <c r="AB455" s="469"/>
      <c r="AC455" s="469"/>
      <c r="AD455" s="469"/>
      <c r="AE455" s="469"/>
      <c r="AF455" s="469"/>
      <c r="AG455" s="469"/>
      <c r="AH455" s="469"/>
      <c r="AI455" s="468">
        <v>0</v>
      </c>
      <c r="AJ455" s="468">
        <v>0</v>
      </c>
      <c r="AK455" s="468">
        <v>0</v>
      </c>
      <c r="AL455" s="468">
        <v>0</v>
      </c>
      <c r="AM455" s="468">
        <v>0</v>
      </c>
      <c r="AN455" s="468">
        <v>0</v>
      </c>
      <c r="AO455" s="468">
        <v>0</v>
      </c>
      <c r="AP455" s="468">
        <v>0</v>
      </c>
      <c r="AQ455" s="468">
        <v>0</v>
      </c>
      <c r="AR455" s="468">
        <v>0</v>
      </c>
    </row>
    <row r="456" spans="1:44" s="1" customFormat="1" ht="12.75" customHeight="1" x14ac:dyDescent="0.2">
      <c r="A456" s="465" t="s">
        <v>883</v>
      </c>
      <c r="B456" s="465" t="s">
        <v>1015</v>
      </c>
      <c r="C456" s="465" t="s">
        <v>1016</v>
      </c>
      <c r="D456" s="465" t="s">
        <v>1017</v>
      </c>
      <c r="E456" s="469"/>
      <c r="F456" s="469"/>
      <c r="G456" s="469"/>
      <c r="H456" s="469"/>
      <c r="I456" s="469"/>
      <c r="J456" s="469"/>
      <c r="K456" s="469"/>
      <c r="L456" s="469"/>
      <c r="M456" s="469"/>
      <c r="N456" s="469"/>
      <c r="O456" s="469"/>
      <c r="P456" s="469"/>
      <c r="Q456" s="469"/>
      <c r="R456" s="469"/>
      <c r="S456" s="469"/>
      <c r="T456" s="469"/>
      <c r="U456" s="469"/>
      <c r="V456" s="469"/>
      <c r="W456" s="469"/>
      <c r="X456" s="469"/>
      <c r="Y456" s="469"/>
      <c r="Z456" s="469"/>
      <c r="AA456" s="469"/>
      <c r="AB456" s="469"/>
      <c r="AC456" s="469"/>
      <c r="AD456" s="469"/>
      <c r="AE456" s="469"/>
      <c r="AF456" s="469"/>
      <c r="AG456" s="469"/>
      <c r="AH456" s="469"/>
      <c r="AI456" s="468">
        <v>0</v>
      </c>
      <c r="AJ456" s="468">
        <v>0</v>
      </c>
      <c r="AK456" s="468">
        <v>0</v>
      </c>
      <c r="AL456" s="468">
        <v>0</v>
      </c>
      <c r="AM456" s="468">
        <v>0</v>
      </c>
      <c r="AN456" s="468">
        <v>0</v>
      </c>
      <c r="AO456" s="468">
        <v>0</v>
      </c>
      <c r="AP456" s="468">
        <v>0</v>
      </c>
      <c r="AQ456" s="468">
        <v>0</v>
      </c>
      <c r="AR456" s="468">
        <v>0</v>
      </c>
    </row>
    <row r="457" spans="1:44" s="1" customFormat="1" ht="12.75" customHeight="1" x14ac:dyDescent="0.2">
      <c r="A457" s="465" t="s">
        <v>883</v>
      </c>
      <c r="B457" s="465" t="s">
        <v>992</v>
      </c>
      <c r="C457" s="465" t="s">
        <v>915</v>
      </c>
      <c r="D457" s="465" t="s">
        <v>1017</v>
      </c>
      <c r="E457" s="469"/>
      <c r="F457" s="469"/>
      <c r="G457" s="469"/>
      <c r="H457" s="469"/>
      <c r="I457" s="469"/>
      <c r="J457" s="468">
        <v>2.4661540159500041E-2</v>
      </c>
      <c r="K457" s="468">
        <v>2.5073598954000045E-2</v>
      </c>
      <c r="L457" s="468">
        <v>2.6524628109000047E-2</v>
      </c>
      <c r="M457" s="468">
        <v>2.7531613242000045E-2</v>
      </c>
      <c r="N457" s="468">
        <v>2.4954040125000042E-2</v>
      </c>
      <c r="O457" s="468">
        <v>2.5173525384000039E-2</v>
      </c>
      <c r="P457" s="468">
        <v>2.4983157792000044E-2</v>
      </c>
      <c r="Q457" s="468">
        <v>2.4325363755000041E-2</v>
      </c>
      <c r="R457" s="468">
        <v>2.0525952598200035E-2</v>
      </c>
      <c r="S457" s="468">
        <v>1.9282276326600029E-2</v>
      </c>
      <c r="T457" s="468">
        <v>1.8934188147000028E-2</v>
      </c>
      <c r="U457" s="468">
        <v>1.7551100133000031E-2</v>
      </c>
      <c r="V457" s="468">
        <v>1.7494188377400029E-2</v>
      </c>
      <c r="W457" s="468">
        <v>1.8142717685400031E-2</v>
      </c>
      <c r="X457" s="468">
        <v>1.7968453007400024E-2</v>
      </c>
      <c r="Y457" s="468">
        <v>1.9291099854600029E-2</v>
      </c>
      <c r="Z457" s="468">
        <v>1.884595286700003E-2</v>
      </c>
      <c r="AA457" s="468">
        <v>1.8914555797200038E-2</v>
      </c>
      <c r="AB457" s="468">
        <v>1.9671173323200036E-2</v>
      </c>
      <c r="AC457" s="468">
        <v>1.9131614586000031E-2</v>
      </c>
      <c r="AD457" s="468">
        <v>2.0127570309000038E-2</v>
      </c>
      <c r="AE457" s="468">
        <v>2.0725584919200037E-2</v>
      </c>
      <c r="AF457" s="468">
        <v>2.0720952567000038E-2</v>
      </c>
      <c r="AG457" s="468">
        <v>2.0593452587400026E-2</v>
      </c>
      <c r="AH457" s="468">
        <v>2.0953805652878851E-2</v>
      </c>
      <c r="AI457" s="468">
        <v>2.0636346348629691E-2</v>
      </c>
      <c r="AJ457" s="468">
        <v>2.1066740853607772E-2</v>
      </c>
      <c r="AK457" s="468">
        <v>2.0274536999999818E-2</v>
      </c>
      <c r="AL457" s="468">
        <v>1.8619617397016317E-2</v>
      </c>
      <c r="AM457" s="468">
        <v>1.8585565261581692E-2</v>
      </c>
      <c r="AN457" s="468">
        <v>1.6323165458404346E-2</v>
      </c>
      <c r="AO457" s="468">
        <v>1.5334210610992684E-2</v>
      </c>
      <c r="AP457" s="468">
        <v>1.4953327005898184E-2</v>
      </c>
      <c r="AQ457" s="468">
        <v>1.4391022473750674E-2</v>
      </c>
      <c r="AR457" s="468">
        <v>1.4457180569753484E-2</v>
      </c>
    </row>
    <row r="458" spans="1:44" s="1" customFormat="1" ht="12.75" customHeight="1" x14ac:dyDescent="0.2">
      <c r="A458" s="465" t="s">
        <v>883</v>
      </c>
      <c r="B458" s="465" t="s">
        <v>993</v>
      </c>
      <c r="C458" s="465" t="s">
        <v>994</v>
      </c>
      <c r="D458" s="465" t="s">
        <v>1017</v>
      </c>
      <c r="E458" s="469"/>
      <c r="F458" s="469"/>
      <c r="G458" s="469"/>
      <c r="H458" s="469"/>
      <c r="I458" s="469"/>
      <c r="J458" s="468">
        <v>0.11947501938835016</v>
      </c>
      <c r="K458" s="468">
        <v>0.10339882759655447</v>
      </c>
      <c r="L458" s="468">
        <v>0.10309738716617618</v>
      </c>
      <c r="M458" s="468">
        <v>0.16353396575868284</v>
      </c>
      <c r="N458" s="468">
        <v>0.18044308615129412</v>
      </c>
      <c r="O458" s="468">
        <v>0.1872610156769054</v>
      </c>
      <c r="P458" s="468">
        <v>0.17520462317285196</v>
      </c>
      <c r="Q458" s="468">
        <v>0.15989535693205201</v>
      </c>
      <c r="R458" s="468">
        <v>0.15227413709785201</v>
      </c>
      <c r="S458" s="468">
        <v>0.1470841060944941</v>
      </c>
      <c r="T458" s="468">
        <v>0.15293997591920655</v>
      </c>
      <c r="U458" s="468">
        <v>0.12358678168489276</v>
      </c>
      <c r="V458" s="468">
        <v>9.5330527482597377E-2</v>
      </c>
      <c r="W458" s="468">
        <v>0.1030324754804289</v>
      </c>
      <c r="X458" s="468">
        <v>8.3465209898756762E-2</v>
      </c>
      <c r="Y458" s="468">
        <v>8.9955194233776431E-2</v>
      </c>
      <c r="Z458" s="468">
        <v>0.12680299606377646</v>
      </c>
      <c r="AA458" s="468">
        <v>0.13646020789453381</v>
      </c>
      <c r="AB458" s="468">
        <v>0.11212175522912399</v>
      </c>
      <c r="AC458" s="468">
        <v>5.3898370564927897E-2</v>
      </c>
      <c r="AD458" s="468">
        <v>7.834997472631422E-2</v>
      </c>
      <c r="AE458" s="468">
        <v>8.1309344979546894E-2</v>
      </c>
      <c r="AF458" s="468">
        <v>5.477783701140921E-2</v>
      </c>
      <c r="AG458" s="468">
        <v>6.9987853250251808E-2</v>
      </c>
      <c r="AH458" s="468">
        <v>8.3912420171219054E-2</v>
      </c>
      <c r="AI458" s="468">
        <v>7.8103508977270003E-2</v>
      </c>
      <c r="AJ458" s="468">
        <v>6.5103797659436413E-2</v>
      </c>
      <c r="AK458" s="468">
        <v>4.6207200745539412E-2</v>
      </c>
      <c r="AL458" s="468">
        <v>5.6547649273209807E-2</v>
      </c>
      <c r="AM458" s="468">
        <v>7.853398275560719E-2</v>
      </c>
      <c r="AN458" s="468">
        <v>5.3875986007489593E-2</v>
      </c>
      <c r="AO458" s="468">
        <v>4.0934729266721974E-2</v>
      </c>
      <c r="AP458" s="468">
        <v>5.0779235557147362E-2</v>
      </c>
      <c r="AQ458" s="468">
        <v>5.6242756658584817E-2</v>
      </c>
      <c r="AR458" s="468">
        <v>0.1096351239985375</v>
      </c>
    </row>
    <row r="459" spans="1:44" s="1" customFormat="1" ht="12.75" customHeight="1" x14ac:dyDescent="0.2">
      <c r="A459" s="465" t="s">
        <v>883</v>
      </c>
      <c r="B459" s="465" t="s">
        <v>995</v>
      </c>
      <c r="C459" s="465" t="s">
        <v>996</v>
      </c>
      <c r="D459" s="465" t="s">
        <v>1017</v>
      </c>
      <c r="E459" s="469"/>
      <c r="F459" s="469"/>
      <c r="G459" s="469"/>
      <c r="H459" s="469"/>
      <c r="I459" s="469"/>
      <c r="J459" s="468">
        <v>2.5316553143079928E-2</v>
      </c>
      <c r="K459" s="468">
        <v>2.8667343663376237E-2</v>
      </c>
      <c r="L459" s="468">
        <v>2.7752678547636803E-2</v>
      </c>
      <c r="M459" s="468">
        <v>2.4349019550813561E-2</v>
      </c>
      <c r="N459" s="468">
        <v>2.2305901634590744E-2</v>
      </c>
      <c r="O459" s="468">
        <v>2.3121398794652817E-2</v>
      </c>
      <c r="P459" s="468">
        <v>2.4228091704193266E-2</v>
      </c>
      <c r="Q459" s="468">
        <v>2.3269162717556999E-2</v>
      </c>
      <c r="R459" s="468">
        <v>2.0620338372690027E-2</v>
      </c>
      <c r="S459" s="468">
        <v>1.8625968499334455E-2</v>
      </c>
      <c r="T459" s="468">
        <v>1.8883638961982377E-2</v>
      </c>
      <c r="U459" s="468">
        <v>1.9796410325714706E-2</v>
      </c>
      <c r="V459" s="468">
        <v>2.2063209713091697E-2</v>
      </c>
      <c r="W459" s="468">
        <v>2.2448163679929155E-2</v>
      </c>
      <c r="X459" s="468">
        <v>2.0602218029630057E-2</v>
      </c>
      <c r="Y459" s="468">
        <v>2.2301030092269466E-2</v>
      </c>
      <c r="Z459" s="468">
        <v>2.0500429827623561E-2</v>
      </c>
      <c r="AA459" s="468">
        <v>1.8254308268866173E-2</v>
      </c>
      <c r="AB459" s="468">
        <v>2.1987920927341822E-2</v>
      </c>
      <c r="AC459" s="468">
        <v>2.1021059041727602E-2</v>
      </c>
      <c r="AD459" s="468">
        <v>1.8845576672290386E-2</v>
      </c>
      <c r="AE459" s="468">
        <v>1.8154519592434804E-2</v>
      </c>
      <c r="AF459" s="468">
        <v>1.7536279473680801E-2</v>
      </c>
      <c r="AG459" s="468">
        <v>1.7635897678798178E-2</v>
      </c>
      <c r="AH459" s="468">
        <v>1.4360066942239612E-2</v>
      </c>
      <c r="AI459" s="468">
        <v>1.3220263150013574E-2</v>
      </c>
      <c r="AJ459" s="468">
        <v>1.4726692890679896E-2</v>
      </c>
      <c r="AK459" s="468">
        <v>1.4700204398295291E-2</v>
      </c>
      <c r="AL459" s="468">
        <v>1.4341802889340255E-2</v>
      </c>
      <c r="AM459" s="468">
        <v>1.4711877765877271E-2</v>
      </c>
      <c r="AN459" s="468">
        <v>1.4583895940624741E-2</v>
      </c>
      <c r="AO459" s="468">
        <v>1.6822711084655519E-2</v>
      </c>
      <c r="AP459" s="468">
        <v>1.5280364255314396E-2</v>
      </c>
      <c r="AQ459" s="468">
        <v>1.3692020145060359E-2</v>
      </c>
      <c r="AR459" s="468">
        <v>1.2456573122191408E-2</v>
      </c>
    </row>
    <row r="460" spans="1:44" s="1" customFormat="1" ht="12.75" customHeight="1" x14ac:dyDescent="0.2">
      <c r="A460" s="465" t="s">
        <v>883</v>
      </c>
      <c r="B460" s="465" t="s">
        <v>997</v>
      </c>
      <c r="C460" s="465" t="s">
        <v>998</v>
      </c>
      <c r="D460" s="465" t="s">
        <v>1017</v>
      </c>
      <c r="E460" s="468">
        <v>0</v>
      </c>
      <c r="F460" s="468">
        <v>0</v>
      </c>
      <c r="G460" s="468">
        <v>0</v>
      </c>
      <c r="H460" s="468">
        <v>0</v>
      </c>
      <c r="I460" s="468">
        <v>0</v>
      </c>
      <c r="J460" s="468">
        <v>7.9429449152728926E-3</v>
      </c>
      <c r="K460" s="468">
        <v>7.8326534767109417E-3</v>
      </c>
      <c r="L460" s="468">
        <v>7.6725651765839767E-3</v>
      </c>
      <c r="M460" s="468">
        <v>7.5191035523800645E-3</v>
      </c>
      <c r="N460" s="468">
        <v>7.3370958489995097E-3</v>
      </c>
      <c r="O460" s="468">
        <v>7.4185949739744772E-3</v>
      </c>
      <c r="P460" s="468">
        <v>7.4277705268395505E-3</v>
      </c>
      <c r="Q460" s="468">
        <v>7.5952975190114787E-3</v>
      </c>
      <c r="R460" s="468">
        <v>7.7233323892235096E-3</v>
      </c>
      <c r="S460" s="468">
        <v>7.9017703380005674E-3</v>
      </c>
      <c r="T460" s="468">
        <v>8.0624353371210634E-3</v>
      </c>
      <c r="U460" s="468">
        <v>8.1956904356041745E-3</v>
      </c>
      <c r="V460" s="468">
        <v>8.2949137624621933E-3</v>
      </c>
      <c r="W460" s="468">
        <v>8.4533586988328347E-3</v>
      </c>
      <c r="X460" s="468">
        <v>8.6653621881367035E-3</v>
      </c>
      <c r="Y460" s="468">
        <v>8.9924616095854639E-3</v>
      </c>
      <c r="Z460" s="468">
        <v>9.1819480686725786E-3</v>
      </c>
      <c r="AA460" s="468">
        <v>1.0460155799541784E-2</v>
      </c>
      <c r="AB460" s="468">
        <v>1.1013456186643655E-2</v>
      </c>
      <c r="AC460" s="468">
        <v>9.6163109357175636E-3</v>
      </c>
      <c r="AD460" s="468">
        <v>1.1415274542517673E-2</v>
      </c>
      <c r="AE460" s="468">
        <v>1.1450469011740178E-2</v>
      </c>
      <c r="AF460" s="468">
        <v>1.1344936583008209E-2</v>
      </c>
      <c r="AG460" s="468">
        <v>1.1286517534232546E-2</v>
      </c>
      <c r="AH460" s="468">
        <v>1.1180514359515847E-2</v>
      </c>
      <c r="AI460" s="468">
        <v>1.116076206914021E-2</v>
      </c>
      <c r="AJ460" s="468">
        <v>1.1085116492523384E-2</v>
      </c>
      <c r="AK460" s="468">
        <v>1.1160631172946418E-2</v>
      </c>
      <c r="AL460" s="468">
        <v>1.1017144748344511E-2</v>
      </c>
      <c r="AM460" s="468">
        <v>9.4196578134207124E-3</v>
      </c>
      <c r="AN460" s="468">
        <v>9.2356719149064952E-3</v>
      </c>
      <c r="AO460" s="468">
        <v>9.1739846530364266E-3</v>
      </c>
      <c r="AP460" s="468">
        <v>9.1652679930063347E-3</v>
      </c>
      <c r="AQ460" s="468">
        <v>9.0626244958632255E-3</v>
      </c>
      <c r="AR460" s="468">
        <v>8.8759315722623886E-3</v>
      </c>
    </row>
    <row r="461" spans="1:44" s="1" customFormat="1" ht="12.75" customHeight="1" x14ac:dyDescent="0.2">
      <c r="A461" s="465" t="s">
        <v>883</v>
      </c>
      <c r="B461" s="465" t="s">
        <v>999</v>
      </c>
      <c r="C461" s="465" t="s">
        <v>1000</v>
      </c>
      <c r="D461" s="465" t="s">
        <v>1017</v>
      </c>
      <c r="E461" s="469"/>
      <c r="F461" s="469"/>
      <c r="G461" s="469"/>
      <c r="H461" s="469"/>
      <c r="I461" s="469"/>
      <c r="J461" s="468">
        <v>5.5835696609713418E-5</v>
      </c>
      <c r="K461" s="468">
        <v>4.8273953949471449E-5</v>
      </c>
      <c r="L461" s="468">
        <v>4.093431105470778E-5</v>
      </c>
      <c r="M461" s="468">
        <v>3.3658241099667007E-5</v>
      </c>
      <c r="N461" s="468">
        <v>3.6257586572639053E-6</v>
      </c>
      <c r="O461" s="468">
        <v>3.6812769300637428E-6</v>
      </c>
      <c r="P461" s="468">
        <v>3.7465607337079756E-6</v>
      </c>
      <c r="Q461" s="468">
        <v>3.8205930650366732E-6</v>
      </c>
      <c r="R461" s="468">
        <v>3.901414407926255E-6</v>
      </c>
      <c r="S461" s="468">
        <v>3.9884336051410636E-6</v>
      </c>
      <c r="T461" s="468">
        <v>4.0799313971424091E-6</v>
      </c>
      <c r="U461" s="468">
        <v>4.1701072607477875E-6</v>
      </c>
      <c r="V461" s="468">
        <v>4.2657501130088884E-6</v>
      </c>
      <c r="W461" s="468">
        <v>4.3738326989706364E-6</v>
      </c>
      <c r="X461" s="468">
        <v>4.4942553250748489E-6</v>
      </c>
      <c r="Y461" s="468">
        <v>4.6241667902406138E-6</v>
      </c>
      <c r="Z461" s="468">
        <v>4.8236650701707786E-6</v>
      </c>
      <c r="AA461" s="468">
        <v>5.0746128675354915E-6</v>
      </c>
      <c r="AB461" s="468">
        <v>5.2597638492400395E-6</v>
      </c>
      <c r="AC461" s="468">
        <v>5.1834461206130662E-6</v>
      </c>
      <c r="AD461" s="468">
        <v>4.9729465623660313E-6</v>
      </c>
      <c r="AE461" s="468">
        <v>4.8677704515239922E-6</v>
      </c>
      <c r="AF461" s="468">
        <v>4.8099443476045947E-6</v>
      </c>
      <c r="AG461" s="468">
        <v>4.7468261185257712E-6</v>
      </c>
      <c r="AH461" s="468">
        <v>4.6569017714320859E-6</v>
      </c>
      <c r="AI461" s="468">
        <v>4.5720943469257141E-6</v>
      </c>
      <c r="AJ461" s="468">
        <v>4.5271539322218555E-6</v>
      </c>
      <c r="AK461" s="468">
        <v>4.5059307088988556E-6</v>
      </c>
      <c r="AL461" s="468">
        <v>4.4160381806932843E-6</v>
      </c>
      <c r="AM461" s="468">
        <v>4.2090553331549076E-6</v>
      </c>
      <c r="AN461" s="468">
        <v>4.0026042129761945E-6</v>
      </c>
      <c r="AO461" s="468">
        <v>3.8900213802795531E-6</v>
      </c>
      <c r="AP461" s="468">
        <v>3.798798488335223E-6</v>
      </c>
      <c r="AQ461" s="468">
        <v>3.6004930745789167E-6</v>
      </c>
      <c r="AR461" s="468">
        <v>3.3544560995266443E-6</v>
      </c>
    </row>
    <row r="462" spans="1:44" s="1" customFormat="1" ht="12.75" customHeight="1" x14ac:dyDescent="0.2">
      <c r="A462" s="465" t="s">
        <v>883</v>
      </c>
      <c r="B462" s="465" t="s">
        <v>1001</v>
      </c>
      <c r="C462" s="465" t="s">
        <v>1002</v>
      </c>
      <c r="D462" s="465" t="s">
        <v>1017</v>
      </c>
      <c r="E462" s="469"/>
      <c r="F462" s="469"/>
      <c r="G462" s="469"/>
      <c r="H462" s="469"/>
      <c r="I462" s="469"/>
      <c r="J462" s="468">
        <v>4.4018524967505135E-2</v>
      </c>
      <c r="K462" s="468">
        <v>4.47139981750359E-2</v>
      </c>
      <c r="L462" s="468">
        <v>4.4484897420128754E-2</v>
      </c>
      <c r="M462" s="468">
        <v>4.5901700749849193E-2</v>
      </c>
      <c r="N462" s="468">
        <v>4.5395725288506439E-2</v>
      </c>
      <c r="O462" s="468">
        <v>4.7128038689090962E-2</v>
      </c>
      <c r="P462" s="468">
        <v>4.7309072555628301E-2</v>
      </c>
      <c r="Q462" s="468">
        <v>4.8455283358634964E-2</v>
      </c>
      <c r="R462" s="468">
        <v>4.849468872062726E-2</v>
      </c>
      <c r="S462" s="468">
        <v>4.8886060430608134E-2</v>
      </c>
      <c r="T462" s="468">
        <v>4.9877371273311773E-2</v>
      </c>
      <c r="U462" s="468">
        <v>5.1297505110886037E-2</v>
      </c>
      <c r="V462" s="468">
        <v>5.2282903390404187E-2</v>
      </c>
      <c r="W462" s="468">
        <v>5.4171035952577294E-2</v>
      </c>
      <c r="X462" s="468">
        <v>5.5169238974962405E-2</v>
      </c>
      <c r="Y462" s="468">
        <v>5.6384814509064997E-2</v>
      </c>
      <c r="Z462" s="468">
        <v>5.8347313339617089E-2</v>
      </c>
      <c r="AA462" s="468">
        <v>5.925317588793514E-2</v>
      </c>
      <c r="AB462" s="468">
        <v>6.0668217601473867E-2</v>
      </c>
      <c r="AC462" s="468">
        <v>6.0551260387990045E-2</v>
      </c>
      <c r="AD462" s="468">
        <v>5.9121852230035091E-2</v>
      </c>
      <c r="AE462" s="468">
        <v>5.8346830343946561E-2</v>
      </c>
      <c r="AF462" s="468">
        <v>5.7598932307894195E-2</v>
      </c>
      <c r="AG462" s="468">
        <v>5.7067513085154703E-2</v>
      </c>
      <c r="AH462" s="468">
        <v>5.6992966912723549E-2</v>
      </c>
      <c r="AI462" s="468">
        <v>5.6396444603080645E-2</v>
      </c>
      <c r="AJ462" s="468">
        <v>5.5685027132385843E-2</v>
      </c>
      <c r="AK462" s="468">
        <v>5.5120871107881643E-2</v>
      </c>
      <c r="AL462" s="468">
        <v>5.4629040440724426E-2</v>
      </c>
      <c r="AM462" s="468">
        <v>5.5173229217251159E-2</v>
      </c>
      <c r="AN462" s="468">
        <v>5.5134373357399659E-2</v>
      </c>
      <c r="AO462" s="468">
        <v>5.5574429137296912E-2</v>
      </c>
      <c r="AP462" s="468">
        <v>5.5710586072025781E-2</v>
      </c>
      <c r="AQ462" s="468">
        <v>5.5561751217229352E-2</v>
      </c>
      <c r="AR462" s="468">
        <v>5.5489204364779061E-2</v>
      </c>
    </row>
    <row r="463" spans="1:44" s="1" customFormat="1" ht="12.75" customHeight="1" x14ac:dyDescent="0.2">
      <c r="A463" s="465" t="s">
        <v>883</v>
      </c>
      <c r="B463" s="465" t="s">
        <v>1003</v>
      </c>
      <c r="C463" s="465" t="s">
        <v>1004</v>
      </c>
      <c r="D463" s="465" t="s">
        <v>1017</v>
      </c>
      <c r="E463" s="469"/>
      <c r="F463" s="469"/>
      <c r="G463" s="469"/>
      <c r="H463" s="469"/>
      <c r="I463" s="469"/>
      <c r="J463" s="468">
        <v>1.6862282066415907E-2</v>
      </c>
      <c r="K463" s="468">
        <v>1.7533886286153686E-2</v>
      </c>
      <c r="L463" s="468">
        <v>1.6186213090667267E-2</v>
      </c>
      <c r="M463" s="468">
        <v>1.5412755834913394E-2</v>
      </c>
      <c r="N463" s="468">
        <v>1.5643655820092153E-2</v>
      </c>
      <c r="O463" s="468">
        <v>1.5839405441615273E-2</v>
      </c>
      <c r="P463" s="468">
        <v>1.4903120832830345E-2</v>
      </c>
      <c r="Q463" s="468">
        <v>1.2175156396236446E-2</v>
      </c>
      <c r="R463" s="468">
        <v>1.2674990710998419E-2</v>
      </c>
      <c r="S463" s="468">
        <v>1.425677765558751E-2</v>
      </c>
      <c r="T463" s="468">
        <v>1.8226412076599998E-2</v>
      </c>
      <c r="U463" s="468">
        <v>1.7371223906399991E-2</v>
      </c>
      <c r="V463" s="468">
        <v>1.7331076854000003E-2</v>
      </c>
      <c r="W463" s="468">
        <v>1.6434762434999993E-2</v>
      </c>
      <c r="X463" s="468">
        <v>1.4307598141200001E-2</v>
      </c>
      <c r="Y463" s="468">
        <v>1.4313823032599995E-2</v>
      </c>
      <c r="Z463" s="468">
        <v>1.4356068238200029E-2</v>
      </c>
      <c r="AA463" s="468">
        <v>1.3365261616200007E-2</v>
      </c>
      <c r="AB463" s="468">
        <v>1.2202745536800008E-2</v>
      </c>
      <c r="AC463" s="468">
        <v>1.1846318047199997E-2</v>
      </c>
      <c r="AD463" s="468">
        <v>1.177147946520001E-2</v>
      </c>
      <c r="AE463" s="468">
        <v>1.119109577039999E-2</v>
      </c>
      <c r="AF463" s="468">
        <v>9.0847048967999822E-3</v>
      </c>
      <c r="AG463" s="468">
        <v>1.0134472912199981E-2</v>
      </c>
      <c r="AH463" s="468">
        <v>9.4462662451968819E-3</v>
      </c>
      <c r="AI463" s="468">
        <v>1.0126203147321957E-2</v>
      </c>
      <c r="AJ463" s="468">
        <v>1.0100053301105229E-2</v>
      </c>
      <c r="AK463" s="468">
        <v>9.5137753877651485E-3</v>
      </c>
      <c r="AL463" s="468">
        <v>9.0470566196249429E-3</v>
      </c>
      <c r="AM463" s="468">
        <v>9.2098703148457434E-3</v>
      </c>
      <c r="AN463" s="468">
        <v>8.9062369746923126E-3</v>
      </c>
      <c r="AO463" s="468">
        <v>9.7370177885958021E-3</v>
      </c>
      <c r="AP463" s="468">
        <v>9.8882405768209256E-3</v>
      </c>
      <c r="AQ463" s="468">
        <v>9.6562571167757658E-3</v>
      </c>
      <c r="AR463" s="468">
        <v>8.8342891978471644E-3</v>
      </c>
    </row>
    <row r="464" spans="1:44" s="1" customFormat="1" ht="12.75" customHeight="1" x14ac:dyDescent="0.2">
      <c r="A464" s="465" t="s">
        <v>883</v>
      </c>
      <c r="B464" s="465" t="s">
        <v>1005</v>
      </c>
      <c r="C464" s="465" t="s">
        <v>1006</v>
      </c>
      <c r="D464" s="465" t="s">
        <v>1017</v>
      </c>
      <c r="E464" s="469"/>
      <c r="F464" s="469"/>
      <c r="G464" s="469"/>
      <c r="H464" s="469"/>
      <c r="I464" s="469"/>
      <c r="J464" s="468">
        <v>3.055425371077248E-3</v>
      </c>
      <c r="K464" s="468">
        <v>1.2458709571032374E-2</v>
      </c>
      <c r="L464" s="468">
        <v>8.70913472017955E-3</v>
      </c>
      <c r="M464" s="468">
        <v>8.36354396665984E-3</v>
      </c>
      <c r="N464" s="468">
        <v>7.8712540191567607E-3</v>
      </c>
      <c r="O464" s="468">
        <v>1.4340985650370543E-2</v>
      </c>
      <c r="P464" s="468">
        <v>8.0177798208689536E-3</v>
      </c>
      <c r="Q464" s="468">
        <v>1.1897639307537516E-2</v>
      </c>
      <c r="R464" s="468">
        <v>1.3410537767806621E-2</v>
      </c>
      <c r="S464" s="468">
        <v>1.0571677360326655E-2</v>
      </c>
      <c r="T464" s="468">
        <v>7.0491891352641245E-3</v>
      </c>
      <c r="U464" s="468">
        <v>1.0557511087390135E-2</v>
      </c>
      <c r="V464" s="468">
        <v>8.1277581772273462E-3</v>
      </c>
      <c r="W464" s="468">
        <v>9.413565808614131E-3</v>
      </c>
      <c r="X464" s="468">
        <v>1.4857817740344949E-2</v>
      </c>
      <c r="Y464" s="468">
        <v>1.3982417982741288E-2</v>
      </c>
      <c r="Z464" s="468">
        <v>1.0051190824767886E-2</v>
      </c>
      <c r="AA464" s="468">
        <v>1.034247878260223E-2</v>
      </c>
      <c r="AB464" s="468">
        <v>1.0044422554330317E-2</v>
      </c>
      <c r="AC464" s="468">
        <v>1.2925854379846122E-2</v>
      </c>
      <c r="AD464" s="468">
        <v>9.8342081709476992E-3</v>
      </c>
      <c r="AE464" s="468">
        <v>1.259276828360101E-2</v>
      </c>
      <c r="AF464" s="468">
        <v>1.1581118398262027E-2</v>
      </c>
      <c r="AG464" s="468">
        <v>1.1532387653868527E-2</v>
      </c>
      <c r="AH464" s="468">
        <v>1.1320997385025025E-2</v>
      </c>
      <c r="AI464" s="468">
        <v>9.9159023918421688E-3</v>
      </c>
      <c r="AJ464" s="468">
        <v>1.1083185544167602E-2</v>
      </c>
      <c r="AK464" s="468">
        <v>1.5156783580149595E-2</v>
      </c>
      <c r="AL464" s="468">
        <v>1.2159432427293605E-2</v>
      </c>
      <c r="AM464" s="468">
        <v>8.8468774231235982E-3</v>
      </c>
      <c r="AN464" s="468">
        <v>9.1631753814156048E-3</v>
      </c>
      <c r="AO464" s="468">
        <v>1.0159342531407583E-2</v>
      </c>
      <c r="AP464" s="468">
        <v>8.3231650458636102E-3</v>
      </c>
      <c r="AQ464" s="468">
        <v>7.3316358102335976E-3</v>
      </c>
      <c r="AR464" s="468">
        <v>8.215542870399592E-3</v>
      </c>
    </row>
    <row r="465" spans="1:44" s="1" customFormat="1" ht="12.75" customHeight="1" x14ac:dyDescent="0.2">
      <c r="A465" s="465" t="s">
        <v>1019</v>
      </c>
      <c r="B465" s="465" t="s">
        <v>974</v>
      </c>
      <c r="C465" s="465" t="s">
        <v>975</v>
      </c>
      <c r="D465" s="465" t="s">
        <v>1018</v>
      </c>
      <c r="E465" s="468">
        <v>7.8650206094771274E-2</v>
      </c>
      <c r="F465" s="468">
        <v>7.9392917946133554E-2</v>
      </c>
      <c r="G465" s="468">
        <v>7.9366775950846041E-2</v>
      </c>
      <c r="H465" s="468">
        <v>7.9373370019965542E-2</v>
      </c>
      <c r="I465" s="468">
        <v>7.9442078765281227E-2</v>
      </c>
      <c r="J465" s="468">
        <v>5.6027946691337557E-3</v>
      </c>
      <c r="K465" s="468">
        <v>5.5364480263165629E-3</v>
      </c>
      <c r="L465" s="468">
        <v>5.5486026307951563E-3</v>
      </c>
      <c r="M465" s="468">
        <v>5.6371914840661992E-3</v>
      </c>
      <c r="N465" s="468">
        <v>5.7678965966381501E-3</v>
      </c>
      <c r="O465" s="468">
        <v>5.8283551993218354E-3</v>
      </c>
      <c r="P465" s="468">
        <v>5.9123792384064957E-3</v>
      </c>
      <c r="Q465" s="468">
        <v>5.9432269113562902E-3</v>
      </c>
      <c r="R465" s="468">
        <v>5.9899215442401829E-3</v>
      </c>
      <c r="S465" s="468">
        <v>6.0380506616635674E-3</v>
      </c>
      <c r="T465" s="468">
        <v>6.1666411495280163E-3</v>
      </c>
      <c r="U465" s="468">
        <v>6.2574801586079247E-3</v>
      </c>
      <c r="V465" s="468">
        <v>6.3525146846977638E-3</v>
      </c>
      <c r="W465" s="468">
        <v>6.4456394608465124E-3</v>
      </c>
      <c r="X465" s="468">
        <v>6.6188559168021592E-3</v>
      </c>
      <c r="Y465" s="468">
        <v>6.9035881424569442E-3</v>
      </c>
      <c r="Z465" s="468">
        <v>7.4000993804044738E-3</v>
      </c>
      <c r="AA465" s="468">
        <v>7.914301836615751E-3</v>
      </c>
      <c r="AB465" s="468">
        <v>8.2119587491955633E-3</v>
      </c>
      <c r="AC465" s="468">
        <v>6.0363473615301505E-3</v>
      </c>
      <c r="AD465" s="468">
        <v>7.6471964003646739E-3</v>
      </c>
      <c r="AE465" s="468">
        <v>7.331026765966476E-3</v>
      </c>
      <c r="AF465" s="468">
        <v>7.0917226284885008E-3</v>
      </c>
      <c r="AG465" s="468">
        <v>6.9621543218584166E-3</v>
      </c>
      <c r="AH465" s="468">
        <v>6.8642025623955891E-3</v>
      </c>
      <c r="AI465" s="468">
        <v>6.806336952759371E-3</v>
      </c>
      <c r="AJ465" s="468">
        <v>6.7854702485808469E-3</v>
      </c>
      <c r="AK465" s="468">
        <v>6.7894543760562776E-3</v>
      </c>
      <c r="AL465" s="468">
        <v>6.8369763843863117E-3</v>
      </c>
      <c r="AM465" s="468">
        <v>6.9813625333532458E-3</v>
      </c>
      <c r="AN465" s="468">
        <v>7.0401353924052215E-3</v>
      </c>
      <c r="AO465" s="468">
        <v>7.3877183531731554E-3</v>
      </c>
      <c r="AP465" s="468">
        <v>7.5682921653619697E-3</v>
      </c>
      <c r="AQ465" s="468">
        <v>7.729483611486814E-3</v>
      </c>
      <c r="AR465" s="468">
        <v>7.8559197856139535E-3</v>
      </c>
    </row>
    <row r="466" spans="1:44" s="1" customFormat="1" ht="12.75" customHeight="1" x14ac:dyDescent="0.2">
      <c r="A466" s="465" t="s">
        <v>1019</v>
      </c>
      <c r="B466" s="465" t="s">
        <v>976</v>
      </c>
      <c r="C466" s="465" t="s">
        <v>977</v>
      </c>
      <c r="D466" s="465" t="s">
        <v>1018</v>
      </c>
      <c r="E466" s="468">
        <v>2.2893734807484984E-2</v>
      </c>
      <c r="F466" s="468">
        <v>2.3996634450106091E-2</v>
      </c>
      <c r="G466" s="468">
        <v>2.5041144122880801E-2</v>
      </c>
      <c r="H466" s="468">
        <v>2.6185410510425923E-2</v>
      </c>
      <c r="I466" s="468">
        <v>2.9113516733863837E-2</v>
      </c>
      <c r="J466" s="468">
        <v>1.8526816940999131E-4</v>
      </c>
      <c r="K466" s="468">
        <v>1.7599595415965425E-4</v>
      </c>
      <c r="L466" s="468">
        <v>1.7092215048683526E-4</v>
      </c>
      <c r="M466" s="468">
        <v>1.7242108938748379E-4</v>
      </c>
      <c r="N466" s="468">
        <v>5.7996477421704836E-5</v>
      </c>
      <c r="O466" s="468">
        <v>6.6208475411025936E-5</v>
      </c>
      <c r="P466" s="468">
        <v>4.773431771372895E-5</v>
      </c>
      <c r="Q466" s="468">
        <v>5.4746618003782474E-5</v>
      </c>
      <c r="R466" s="468">
        <v>5.4651788417964408E-5</v>
      </c>
      <c r="S466" s="468">
        <v>4.7043109252402132E-5</v>
      </c>
      <c r="T466" s="468">
        <v>4.4466125002048748E-5</v>
      </c>
      <c r="U466" s="468">
        <v>4.3109531514006632E-5</v>
      </c>
      <c r="V466" s="468">
        <v>4.262429389625418E-5</v>
      </c>
      <c r="W466" s="468">
        <v>4.0203213571889362E-5</v>
      </c>
      <c r="X466" s="468">
        <v>4.186834476543985E-5</v>
      </c>
      <c r="Y466" s="468">
        <v>4.4357532517632769E-5</v>
      </c>
      <c r="Z466" s="468">
        <v>8.2597453759684905E-6</v>
      </c>
      <c r="AA466" s="468">
        <v>3.812190173523919E-6</v>
      </c>
      <c r="AB466" s="468">
        <v>4.2728298194913919E-5</v>
      </c>
      <c r="AC466" s="468">
        <v>1.9696639436675192E-5</v>
      </c>
      <c r="AD466" s="468">
        <v>3.8121901735239173E-6</v>
      </c>
      <c r="AE466" s="468">
        <v>1.9696315896540245E-5</v>
      </c>
      <c r="AF466" s="468">
        <v>4.6063964596747359E-6</v>
      </c>
      <c r="AG466" s="468">
        <v>9.3716341765796336E-6</v>
      </c>
      <c r="AH466" s="468">
        <v>1.5248760694095669E-5</v>
      </c>
      <c r="AI466" s="468">
        <v>3.5421600362326414E-5</v>
      </c>
      <c r="AJ466" s="468">
        <v>3.3356664018334293E-6</v>
      </c>
      <c r="AK466" s="468">
        <v>0</v>
      </c>
      <c r="AL466" s="468">
        <v>0</v>
      </c>
      <c r="AM466" s="468">
        <v>0</v>
      </c>
      <c r="AN466" s="468">
        <v>0</v>
      </c>
      <c r="AO466" s="468">
        <v>0</v>
      </c>
      <c r="AP466" s="468">
        <v>0</v>
      </c>
      <c r="AQ466" s="468">
        <v>0</v>
      </c>
      <c r="AR466" s="468">
        <v>0</v>
      </c>
    </row>
    <row r="467" spans="1:44" s="1" customFormat="1" ht="12.75" customHeight="1" x14ac:dyDescent="0.2">
      <c r="A467" s="465" t="s">
        <v>1019</v>
      </c>
      <c r="B467" s="465" t="s">
        <v>978</v>
      </c>
      <c r="C467" s="465" t="s">
        <v>979</v>
      </c>
      <c r="D467" s="465" t="s">
        <v>1018</v>
      </c>
      <c r="E467" s="468">
        <v>0.20679350435971347</v>
      </c>
      <c r="F467" s="468">
        <v>0.21903734965949612</v>
      </c>
      <c r="G467" s="468">
        <v>0.23733715743454278</v>
      </c>
      <c r="H467" s="468">
        <v>0.25198104044784869</v>
      </c>
      <c r="I467" s="468">
        <v>0.26095748192775325</v>
      </c>
      <c r="J467" s="468">
        <v>0</v>
      </c>
      <c r="K467" s="468">
        <v>0</v>
      </c>
      <c r="L467" s="468">
        <v>0</v>
      </c>
      <c r="M467" s="468">
        <v>0</v>
      </c>
      <c r="N467" s="468">
        <v>0</v>
      </c>
      <c r="O467" s="468">
        <v>0</v>
      </c>
      <c r="P467" s="468">
        <v>0</v>
      </c>
      <c r="Q467" s="468">
        <v>0</v>
      </c>
      <c r="R467" s="468">
        <v>0</v>
      </c>
      <c r="S467" s="468">
        <v>0</v>
      </c>
      <c r="T467" s="468">
        <v>0</v>
      </c>
      <c r="U467" s="468">
        <v>0</v>
      </c>
      <c r="V467" s="468">
        <v>0</v>
      </c>
      <c r="W467" s="468">
        <v>0</v>
      </c>
      <c r="X467" s="468">
        <v>0</v>
      </c>
      <c r="Y467" s="468">
        <v>0</v>
      </c>
      <c r="Z467" s="468">
        <v>0</v>
      </c>
      <c r="AA467" s="468">
        <v>0</v>
      </c>
      <c r="AB467" s="468">
        <v>0</v>
      </c>
      <c r="AC467" s="468">
        <v>0</v>
      </c>
      <c r="AD467" s="468">
        <v>0</v>
      </c>
      <c r="AE467" s="468">
        <v>0</v>
      </c>
      <c r="AF467" s="468">
        <v>0</v>
      </c>
      <c r="AG467" s="468">
        <v>0</v>
      </c>
      <c r="AH467" s="468">
        <v>0</v>
      </c>
      <c r="AI467" s="468">
        <v>0</v>
      </c>
      <c r="AJ467" s="468">
        <v>0</v>
      </c>
      <c r="AK467" s="468">
        <v>0</v>
      </c>
      <c r="AL467" s="468">
        <v>0</v>
      </c>
      <c r="AM467" s="468">
        <v>0</v>
      </c>
      <c r="AN467" s="468">
        <v>0</v>
      </c>
      <c r="AO467" s="468">
        <v>0</v>
      </c>
      <c r="AP467" s="468">
        <v>0</v>
      </c>
      <c r="AQ467" s="468">
        <v>0</v>
      </c>
      <c r="AR467" s="468">
        <v>0</v>
      </c>
    </row>
    <row r="468" spans="1:44" s="1" customFormat="1" ht="12.75" customHeight="1" x14ac:dyDescent="0.2">
      <c r="A468" s="465" t="s">
        <v>1019</v>
      </c>
      <c r="B468" s="465" t="s">
        <v>980</v>
      </c>
      <c r="C468" s="465" t="s">
        <v>981</v>
      </c>
      <c r="D468" s="465" t="s">
        <v>1018</v>
      </c>
      <c r="E468" s="468">
        <v>9.9615427601998079E-3</v>
      </c>
      <c r="F468" s="468">
        <v>1.0526704904995136E-2</v>
      </c>
      <c r="G468" s="468">
        <v>1.0814112974250681E-2</v>
      </c>
      <c r="H468" s="468">
        <v>1.1445333116058326E-2</v>
      </c>
      <c r="I468" s="468">
        <v>1.1976475200658112E-2</v>
      </c>
      <c r="J468" s="468">
        <v>5.8018783914056532E-4</v>
      </c>
      <c r="K468" s="468">
        <v>5.3799549708218497E-4</v>
      </c>
      <c r="L468" s="468">
        <v>5.2114917661011146E-4</v>
      </c>
      <c r="M468" s="468">
        <v>5.0233655089363272E-4</v>
      </c>
      <c r="N468" s="468">
        <v>6.197791364845256E-4</v>
      </c>
      <c r="O468" s="468">
        <v>6.763744021362672E-4</v>
      </c>
      <c r="P468" s="468">
        <v>6.2019316881711448E-4</v>
      </c>
      <c r="Q468" s="468">
        <v>5.896723626597351E-4</v>
      </c>
      <c r="R468" s="468">
        <v>5.2893099053527126E-4</v>
      </c>
      <c r="S468" s="468">
        <v>5.2446773439560708E-4</v>
      </c>
      <c r="T468" s="468">
        <v>5.1792923868071862E-4</v>
      </c>
      <c r="U468" s="468">
        <v>5.080386780224117E-4</v>
      </c>
      <c r="V468" s="468">
        <v>5.0220050331619022E-4</v>
      </c>
      <c r="W468" s="468">
        <v>4.736481003347569E-4</v>
      </c>
      <c r="X468" s="468">
        <v>4.9327213114954522E-4</v>
      </c>
      <c r="Y468" s="468">
        <v>4.9046670127245206E-4</v>
      </c>
      <c r="Z468" s="468">
        <v>4.7096432768743419E-4</v>
      </c>
      <c r="AA468" s="468">
        <v>5.0257373787623665E-4</v>
      </c>
      <c r="AB468" s="468">
        <v>4.4697929784567951E-4</v>
      </c>
      <c r="AC468" s="468">
        <v>3.7486477203559516E-4</v>
      </c>
      <c r="AD468" s="468">
        <v>3.5135686099312119E-4</v>
      </c>
      <c r="AE468" s="468">
        <v>2.9337980210411151E-4</v>
      </c>
      <c r="AF468" s="468">
        <v>3.2054165709046953E-4</v>
      </c>
      <c r="AG468" s="468">
        <v>3.3134286258212063E-4</v>
      </c>
      <c r="AH468" s="468">
        <v>1.9855157153770406E-4</v>
      </c>
      <c r="AI468" s="468">
        <v>2.1761252240532367E-4</v>
      </c>
      <c r="AJ468" s="468">
        <v>2.4000913967477675E-4</v>
      </c>
      <c r="AK468" s="468">
        <v>1.5820589220133453E-4</v>
      </c>
      <c r="AL468" s="468">
        <v>2.5144571019534843E-4</v>
      </c>
      <c r="AM468" s="468">
        <v>2.0712899942813292E-4</v>
      </c>
      <c r="AN468" s="468">
        <v>2.2618995029570753E-4</v>
      </c>
      <c r="AO468" s="468">
        <v>1.3501506864563878E-4</v>
      </c>
      <c r="AP468" s="468">
        <v>2.7638378758048412E-5</v>
      </c>
      <c r="AQ468" s="468">
        <v>1.8266744581468775E-5</v>
      </c>
      <c r="AR468" s="468">
        <v>1.4931078179635349E-5</v>
      </c>
    </row>
    <row r="469" spans="1:44" s="1" customFormat="1" ht="12.75" customHeight="1" x14ac:dyDescent="0.2">
      <c r="A469" s="465" t="s">
        <v>1019</v>
      </c>
      <c r="B469" s="465" t="s">
        <v>982</v>
      </c>
      <c r="C469" s="465" t="s">
        <v>983</v>
      </c>
      <c r="D469" s="465" t="s">
        <v>1018</v>
      </c>
      <c r="E469" s="468">
        <v>2.072802993927754E-2</v>
      </c>
      <c r="F469" s="468">
        <v>2.2180387493609482E-2</v>
      </c>
      <c r="G469" s="468">
        <v>2.4175080420677397E-2</v>
      </c>
      <c r="H469" s="468">
        <v>2.587140890948595E-2</v>
      </c>
      <c r="I469" s="468">
        <v>2.5333882418173935E-2</v>
      </c>
      <c r="J469" s="468">
        <v>0</v>
      </c>
      <c r="K469" s="468">
        <v>0</v>
      </c>
      <c r="L469" s="468">
        <v>0</v>
      </c>
      <c r="M469" s="468">
        <v>0</v>
      </c>
      <c r="N469" s="468">
        <v>0</v>
      </c>
      <c r="O469" s="468">
        <v>0</v>
      </c>
      <c r="P469" s="468">
        <v>0</v>
      </c>
      <c r="Q469" s="468">
        <v>0</v>
      </c>
      <c r="R469" s="468">
        <v>0</v>
      </c>
      <c r="S469" s="468">
        <v>0</v>
      </c>
      <c r="T469" s="468">
        <v>0</v>
      </c>
      <c r="U469" s="468">
        <v>0</v>
      </c>
      <c r="V469" s="468">
        <v>0</v>
      </c>
      <c r="W469" s="468">
        <v>0</v>
      </c>
      <c r="X469" s="468">
        <v>0</v>
      </c>
      <c r="Y469" s="468">
        <v>0</v>
      </c>
      <c r="Z469" s="468">
        <v>0</v>
      </c>
      <c r="AA469" s="468">
        <v>0</v>
      </c>
      <c r="AB469" s="468">
        <v>0</v>
      </c>
      <c r="AC469" s="468">
        <v>0</v>
      </c>
      <c r="AD469" s="468">
        <v>0</v>
      </c>
      <c r="AE469" s="468">
        <v>0</v>
      </c>
      <c r="AF469" s="468">
        <v>0</v>
      </c>
      <c r="AG469" s="468">
        <v>0</v>
      </c>
      <c r="AH469" s="468">
        <v>0</v>
      </c>
      <c r="AI469" s="468">
        <v>0</v>
      </c>
      <c r="AJ469" s="468">
        <v>0</v>
      </c>
      <c r="AK469" s="468">
        <v>0</v>
      </c>
      <c r="AL469" s="468">
        <v>0</v>
      </c>
      <c r="AM469" s="468">
        <v>0</v>
      </c>
      <c r="AN469" s="468">
        <v>0</v>
      </c>
      <c r="AO469" s="468">
        <v>0</v>
      </c>
      <c r="AP469" s="468">
        <v>0</v>
      </c>
      <c r="AQ469" s="468">
        <v>0</v>
      </c>
      <c r="AR469" s="468">
        <v>0</v>
      </c>
    </row>
    <row r="470" spans="1:44" s="1" customFormat="1" ht="12.75" customHeight="1" x14ac:dyDescent="0.2">
      <c r="A470" s="465" t="s">
        <v>1019</v>
      </c>
      <c r="B470" s="465" t="s">
        <v>984</v>
      </c>
      <c r="C470" s="465" t="s">
        <v>985</v>
      </c>
      <c r="D470" s="465" t="s">
        <v>1018</v>
      </c>
      <c r="E470" s="468">
        <v>0.69635175248249492</v>
      </c>
      <c r="F470" s="468">
        <v>0.70917382039319321</v>
      </c>
      <c r="G470" s="468">
        <v>0.71888566881701776</v>
      </c>
      <c r="H470" s="468">
        <v>0.73832740927587881</v>
      </c>
      <c r="I470" s="468">
        <v>0.73495902461108753</v>
      </c>
      <c r="J470" s="468">
        <v>0.78412330467153479</v>
      </c>
      <c r="K470" s="468">
        <v>0.84590262345223799</v>
      </c>
      <c r="L470" s="468">
        <v>0.91240837103991912</v>
      </c>
      <c r="M470" s="468">
        <v>0.95106926656132229</v>
      </c>
      <c r="N470" s="468">
        <v>1.0047565952317736</v>
      </c>
      <c r="O470" s="468">
        <v>1.0296908600860661</v>
      </c>
      <c r="P470" s="468">
        <v>1.0517013815109024</v>
      </c>
      <c r="Q470" s="468">
        <v>1.1046807672973695</v>
      </c>
      <c r="R470" s="468">
        <v>1.1476366271563632</v>
      </c>
      <c r="S470" s="468">
        <v>1.1801912520609767</v>
      </c>
      <c r="T470" s="468">
        <v>1.202175418455476</v>
      </c>
      <c r="U470" s="468">
        <v>1.1790407916797572</v>
      </c>
      <c r="V470" s="468">
        <v>1.1805177681840449</v>
      </c>
      <c r="W470" s="468">
        <v>1.1956564402410792</v>
      </c>
      <c r="X470" s="468">
        <v>1.2089360771512137</v>
      </c>
      <c r="Y470" s="468">
        <v>1.179828427055075</v>
      </c>
      <c r="Z470" s="468">
        <v>1.1896171246263836</v>
      </c>
      <c r="AA470" s="468">
        <v>1.2497718930207928</v>
      </c>
      <c r="AB470" s="468">
        <v>1.2588248342612114</v>
      </c>
      <c r="AC470" s="468">
        <v>1.2457894886782297</v>
      </c>
      <c r="AD470" s="468">
        <v>1.2716796004299027</v>
      </c>
      <c r="AE470" s="468">
        <v>1.2559524520874517</v>
      </c>
      <c r="AF470" s="468">
        <v>1.1636233941493985</v>
      </c>
      <c r="AG470" s="468">
        <v>1.0855807472386119</v>
      </c>
      <c r="AH470" s="468">
        <v>1.0028369391497554</v>
      </c>
      <c r="AI470" s="468">
        <v>0.94271475437251329</v>
      </c>
      <c r="AJ470" s="468">
        <v>0.85138366497681628</v>
      </c>
      <c r="AK470" s="468">
        <v>0.7593752563306394</v>
      </c>
      <c r="AL470" s="468">
        <v>0.68440700223818662</v>
      </c>
      <c r="AM470" s="468">
        <v>0.60024560715773778</v>
      </c>
      <c r="AN470" s="468">
        <v>0.48733470214630054</v>
      </c>
      <c r="AO470" s="468">
        <v>0.44069381828118553</v>
      </c>
      <c r="AP470" s="468">
        <v>0.40518873548293838</v>
      </c>
      <c r="AQ470" s="468">
        <v>0.37058525783459745</v>
      </c>
      <c r="AR470" s="468">
        <v>0.32688424548313311</v>
      </c>
    </row>
    <row r="471" spans="1:44" s="1" customFormat="1" ht="12.75" customHeight="1" x14ac:dyDescent="0.2">
      <c r="A471" s="465" t="s">
        <v>1019</v>
      </c>
      <c r="B471" s="465" t="s">
        <v>986</v>
      </c>
      <c r="C471" s="465" t="s">
        <v>987</v>
      </c>
      <c r="D471" s="465" t="s">
        <v>1018</v>
      </c>
      <c r="E471" s="468">
        <v>5.0197016315545538E-2</v>
      </c>
      <c r="F471" s="468">
        <v>5.0113905268406818E-2</v>
      </c>
      <c r="G471" s="468">
        <v>4.9684967370748928E-2</v>
      </c>
      <c r="H471" s="468">
        <v>5.03574363686254E-2</v>
      </c>
      <c r="I471" s="468">
        <v>4.9502041539539555E-2</v>
      </c>
      <c r="J471" s="468">
        <v>5.1451569475043847E-2</v>
      </c>
      <c r="K471" s="468">
        <v>5.3625138202724854E-2</v>
      </c>
      <c r="L471" s="468">
        <v>5.6117854344916576E-2</v>
      </c>
      <c r="M471" s="468">
        <v>5.791011618621876E-2</v>
      </c>
      <c r="N471" s="468">
        <v>6.0231669195630264E-2</v>
      </c>
      <c r="O471" s="468">
        <v>7.9140765565804502E-2</v>
      </c>
      <c r="P471" s="468">
        <v>0.11699702410585529</v>
      </c>
      <c r="Q471" s="468">
        <v>0.15933098245219249</v>
      </c>
      <c r="R471" s="468">
        <v>0.19979210100670122</v>
      </c>
      <c r="S471" s="468">
        <v>0.24139888763834508</v>
      </c>
      <c r="T471" s="468">
        <v>0.27974958275938677</v>
      </c>
      <c r="U471" s="468">
        <v>0.31703370548563359</v>
      </c>
      <c r="V471" s="468">
        <v>0.3453478023036794</v>
      </c>
      <c r="W471" s="468">
        <v>0.38934313969189521</v>
      </c>
      <c r="X471" s="468">
        <v>0.43761551164731843</v>
      </c>
      <c r="Y471" s="468">
        <v>0.48126292965070722</v>
      </c>
      <c r="Z471" s="468">
        <v>0.54764786606449944</v>
      </c>
      <c r="AA471" s="468">
        <v>0.61562572653043812</v>
      </c>
      <c r="AB471" s="468">
        <v>0.61808648911582253</v>
      </c>
      <c r="AC471" s="468">
        <v>0.57700699581874559</v>
      </c>
      <c r="AD471" s="468">
        <v>0.56166367451788324</v>
      </c>
      <c r="AE471" s="468">
        <v>0.52158094193589288</v>
      </c>
      <c r="AF471" s="468">
        <v>0.467486863861656</v>
      </c>
      <c r="AG471" s="468">
        <v>0.40789143157192598</v>
      </c>
      <c r="AH471" s="468">
        <v>0.34852409004785834</v>
      </c>
      <c r="AI471" s="468">
        <v>0.30685650433138389</v>
      </c>
      <c r="AJ471" s="468">
        <v>0.26174764226820663</v>
      </c>
      <c r="AK471" s="468">
        <v>0.22275322129187228</v>
      </c>
      <c r="AL471" s="468">
        <v>0.18822608245407949</v>
      </c>
      <c r="AM471" s="468">
        <v>0.1479419778969113</v>
      </c>
      <c r="AN471" s="468">
        <v>0.11188257667687822</v>
      </c>
      <c r="AO471" s="468">
        <v>9.105259229521824E-2</v>
      </c>
      <c r="AP471" s="468">
        <v>7.7911226405516606E-2</v>
      </c>
      <c r="AQ471" s="468">
        <v>6.4630122461552406E-2</v>
      </c>
      <c r="AR471" s="468">
        <v>5.5027369165183006E-2</v>
      </c>
    </row>
    <row r="472" spans="1:44" s="1" customFormat="1" ht="12.75" customHeight="1" x14ac:dyDescent="0.2">
      <c r="A472" s="465" t="s">
        <v>1019</v>
      </c>
      <c r="B472" s="465" t="s">
        <v>988</v>
      </c>
      <c r="C472" s="465" t="s">
        <v>989</v>
      </c>
      <c r="D472" s="465" t="s">
        <v>1018</v>
      </c>
      <c r="E472" s="468">
        <v>0.19119136332704245</v>
      </c>
      <c r="F472" s="468">
        <v>0.2147129648867058</v>
      </c>
      <c r="G472" s="468">
        <v>0.21011933301278568</v>
      </c>
      <c r="H472" s="468">
        <v>0.20585402225548174</v>
      </c>
      <c r="I472" s="468">
        <v>0.21294784109243936</v>
      </c>
      <c r="J472" s="468">
        <v>0.21775314552532782</v>
      </c>
      <c r="K472" s="468">
        <v>0.21721938229082008</v>
      </c>
      <c r="L472" s="468">
        <v>0.20967372405084705</v>
      </c>
      <c r="M472" s="468">
        <v>0.20301845449529554</v>
      </c>
      <c r="N472" s="468">
        <v>0.22060660425399969</v>
      </c>
      <c r="O472" s="468">
        <v>0.22906246106884792</v>
      </c>
      <c r="P472" s="468">
        <v>0.23784857548691482</v>
      </c>
      <c r="Q472" s="468">
        <v>0.24349832037833566</v>
      </c>
      <c r="R472" s="468">
        <v>0.24990619385612675</v>
      </c>
      <c r="S472" s="468">
        <v>0.25935312864530174</v>
      </c>
      <c r="T472" s="468">
        <v>0.24984407800604103</v>
      </c>
      <c r="U472" s="468">
        <v>0.25635376534415688</v>
      </c>
      <c r="V472" s="468">
        <v>0.25598855582806213</v>
      </c>
      <c r="W472" s="468">
        <v>0.27438393579638976</v>
      </c>
      <c r="X472" s="468">
        <v>0.28551673682539724</v>
      </c>
      <c r="Y472" s="468">
        <v>0.28876048153713807</v>
      </c>
      <c r="Z472" s="468">
        <v>0.29724961723041587</v>
      </c>
      <c r="AA472" s="468">
        <v>0.30022077345408038</v>
      </c>
      <c r="AB472" s="468">
        <v>0.26802126170129004</v>
      </c>
      <c r="AC472" s="468">
        <v>0.22413268605660874</v>
      </c>
      <c r="AD472" s="468">
        <v>0.21304512155988506</v>
      </c>
      <c r="AE472" s="468">
        <v>0.19342618983296211</v>
      </c>
      <c r="AF472" s="468">
        <v>0.15236143564782573</v>
      </c>
      <c r="AG472" s="468">
        <v>0.12365805395134387</v>
      </c>
      <c r="AH472" s="468">
        <v>0.10485210906031059</v>
      </c>
      <c r="AI472" s="468">
        <v>8.5667949968571772E-2</v>
      </c>
      <c r="AJ472" s="468">
        <v>6.8478665201921335E-2</v>
      </c>
      <c r="AK472" s="468">
        <v>5.3473639218844085E-2</v>
      </c>
      <c r="AL472" s="468">
        <v>4.1792297592147934E-2</v>
      </c>
      <c r="AM472" s="468">
        <v>3.1257680747162064E-2</v>
      </c>
      <c r="AN472" s="468">
        <v>2.2079484484926814E-2</v>
      </c>
      <c r="AO472" s="468">
        <v>1.7556220537440916E-2</v>
      </c>
      <c r="AP472" s="468">
        <v>1.4315257709857506E-2</v>
      </c>
      <c r="AQ472" s="468">
        <v>1.2156034645531286E-2</v>
      </c>
      <c r="AR472" s="468">
        <v>8.3493803293499518E-3</v>
      </c>
    </row>
    <row r="473" spans="1:44" s="1" customFormat="1" ht="12.75" customHeight="1" x14ac:dyDescent="0.2">
      <c r="A473" s="465" t="s">
        <v>1019</v>
      </c>
      <c r="B473" s="465" t="s">
        <v>990</v>
      </c>
      <c r="C473" s="465" t="s">
        <v>991</v>
      </c>
      <c r="D473" s="465" t="s">
        <v>1018</v>
      </c>
      <c r="E473" s="468">
        <v>8.5516865114038786E-3</v>
      </c>
      <c r="F473" s="468">
        <v>8.5465389472506904E-3</v>
      </c>
      <c r="G473" s="468">
        <v>8.3198148504855171E-3</v>
      </c>
      <c r="H473" s="468">
        <v>8.4155571728739935E-3</v>
      </c>
      <c r="I473" s="468">
        <v>8.2857586710768042E-3</v>
      </c>
      <c r="J473" s="468">
        <v>8.8777912052016746E-3</v>
      </c>
      <c r="K473" s="468">
        <v>9.1301929643766849E-3</v>
      </c>
      <c r="L473" s="468">
        <v>9.7352761448743063E-3</v>
      </c>
      <c r="M473" s="468">
        <v>1.0293904826215816E-2</v>
      </c>
      <c r="N473" s="468">
        <v>1.0972101358994939E-2</v>
      </c>
      <c r="O473" s="468">
        <v>1.1328051075892607E-2</v>
      </c>
      <c r="P473" s="468">
        <v>1.1540250558482991E-2</v>
      </c>
      <c r="Q473" s="468">
        <v>1.2105699041089196E-2</v>
      </c>
      <c r="R473" s="468">
        <v>1.2558538509027273E-2</v>
      </c>
      <c r="S473" s="468">
        <v>1.2806947797651845E-2</v>
      </c>
      <c r="T473" s="468">
        <v>1.2780682471741467E-2</v>
      </c>
      <c r="U473" s="468">
        <v>1.2884334154138767E-2</v>
      </c>
      <c r="V473" s="468">
        <v>1.323725265216523E-2</v>
      </c>
      <c r="W473" s="468">
        <v>1.3381267961312632E-2</v>
      </c>
      <c r="X473" s="468">
        <v>1.335597893094375E-2</v>
      </c>
      <c r="Y473" s="468">
        <v>1.3696621794872205E-2</v>
      </c>
      <c r="Z473" s="468">
        <v>1.4471321448178918E-2</v>
      </c>
      <c r="AA473" s="468">
        <v>1.4891834746303872E-2</v>
      </c>
      <c r="AB473" s="468">
        <v>1.4100165743337847E-2</v>
      </c>
      <c r="AC473" s="468">
        <v>1.3073801951696298E-2</v>
      </c>
      <c r="AD473" s="468">
        <v>1.2883762430320977E-2</v>
      </c>
      <c r="AE473" s="468">
        <v>1.2522920000278983E-2</v>
      </c>
      <c r="AF473" s="468">
        <v>1.2483741496879371E-2</v>
      </c>
      <c r="AG473" s="468">
        <v>1.2455884636286279E-2</v>
      </c>
      <c r="AH473" s="468">
        <v>1.2590108884928848E-2</v>
      </c>
      <c r="AI473" s="468">
        <v>1.8893415128687842E-2</v>
      </c>
      <c r="AJ473" s="468">
        <v>1.8078296096145544E-2</v>
      </c>
      <c r="AK473" s="468">
        <v>1.7587197117742506E-2</v>
      </c>
      <c r="AL473" s="468">
        <v>1.7067388128615586E-2</v>
      </c>
      <c r="AM473" s="468">
        <v>1.6232473577715647E-2</v>
      </c>
      <c r="AN473" s="468">
        <v>1.5511414433795631E-2</v>
      </c>
      <c r="AO473" s="468">
        <v>1.4934523332455891E-2</v>
      </c>
      <c r="AP473" s="468">
        <v>1.4088469019695024E-2</v>
      </c>
      <c r="AQ473" s="468">
        <v>1.3606538376272579E-2</v>
      </c>
      <c r="AR473" s="468">
        <v>1.2545936272282414E-2</v>
      </c>
    </row>
    <row r="474" spans="1:44" s="1" customFormat="1" ht="12.75" customHeight="1" x14ac:dyDescent="0.2">
      <c r="A474" s="465" t="s">
        <v>1019</v>
      </c>
      <c r="B474" s="465" t="s">
        <v>1013</v>
      </c>
      <c r="C474" s="465" t="s">
        <v>1014</v>
      </c>
      <c r="D474" s="465" t="s">
        <v>1018</v>
      </c>
      <c r="E474" s="469"/>
      <c r="F474" s="469"/>
      <c r="G474" s="469"/>
      <c r="H474" s="469"/>
      <c r="I474" s="469"/>
      <c r="J474" s="469"/>
      <c r="K474" s="469"/>
      <c r="L474" s="469"/>
      <c r="M474" s="469"/>
      <c r="N474" s="469"/>
      <c r="O474" s="469"/>
      <c r="P474" s="469"/>
      <c r="Q474" s="469"/>
      <c r="R474" s="469"/>
      <c r="S474" s="469"/>
      <c r="T474" s="469"/>
      <c r="U474" s="469"/>
      <c r="V474" s="469"/>
      <c r="W474" s="469"/>
      <c r="X474" s="469"/>
      <c r="Y474" s="469"/>
      <c r="Z474" s="469"/>
      <c r="AA474" s="469"/>
      <c r="AB474" s="469"/>
      <c r="AC474" s="469"/>
      <c r="AD474" s="469"/>
      <c r="AE474" s="469"/>
      <c r="AF474" s="469"/>
      <c r="AG474" s="469"/>
      <c r="AH474" s="469"/>
      <c r="AI474" s="468">
        <v>0</v>
      </c>
      <c r="AJ474" s="468">
        <v>0</v>
      </c>
      <c r="AK474" s="468">
        <v>0</v>
      </c>
      <c r="AL474" s="468">
        <v>0</v>
      </c>
      <c r="AM474" s="468">
        <v>0</v>
      </c>
      <c r="AN474" s="468">
        <v>0</v>
      </c>
      <c r="AO474" s="468">
        <v>0</v>
      </c>
      <c r="AP474" s="468">
        <v>0</v>
      </c>
      <c r="AQ474" s="468">
        <v>0</v>
      </c>
      <c r="AR474" s="468">
        <v>0</v>
      </c>
    </row>
    <row r="475" spans="1:44" s="1" customFormat="1" ht="12.75" customHeight="1" x14ac:dyDescent="0.2">
      <c r="A475" s="465" t="s">
        <v>1019</v>
      </c>
      <c r="B475" s="465" t="s">
        <v>1015</v>
      </c>
      <c r="C475" s="465" t="s">
        <v>1016</v>
      </c>
      <c r="D475" s="465" t="s">
        <v>1018</v>
      </c>
      <c r="E475" s="469"/>
      <c r="F475" s="469"/>
      <c r="G475" s="469"/>
      <c r="H475" s="469"/>
      <c r="I475" s="469"/>
      <c r="J475" s="469"/>
      <c r="K475" s="469"/>
      <c r="L475" s="469"/>
      <c r="M475" s="469"/>
      <c r="N475" s="469"/>
      <c r="O475" s="469"/>
      <c r="P475" s="469"/>
      <c r="Q475" s="469"/>
      <c r="R475" s="469"/>
      <c r="S475" s="469"/>
      <c r="T475" s="469"/>
      <c r="U475" s="469"/>
      <c r="V475" s="469"/>
      <c r="W475" s="469"/>
      <c r="X475" s="469"/>
      <c r="Y475" s="469"/>
      <c r="Z475" s="469"/>
      <c r="AA475" s="469"/>
      <c r="AB475" s="469"/>
      <c r="AC475" s="469"/>
      <c r="AD475" s="469"/>
      <c r="AE475" s="469"/>
      <c r="AF475" s="469"/>
      <c r="AG475" s="469"/>
      <c r="AH475" s="469"/>
      <c r="AI475" s="468">
        <v>0</v>
      </c>
      <c r="AJ475" s="468">
        <v>0</v>
      </c>
      <c r="AK475" s="468">
        <v>0</v>
      </c>
      <c r="AL475" s="468">
        <v>0</v>
      </c>
      <c r="AM475" s="468">
        <v>0</v>
      </c>
      <c r="AN475" s="468">
        <v>0</v>
      </c>
      <c r="AO475" s="468">
        <v>0</v>
      </c>
      <c r="AP475" s="468">
        <v>0</v>
      </c>
      <c r="AQ475" s="468">
        <v>0</v>
      </c>
      <c r="AR475" s="468">
        <v>0</v>
      </c>
    </row>
    <row r="476" spans="1:44" s="1" customFormat="1" ht="12.75" customHeight="1" x14ac:dyDescent="0.2">
      <c r="A476" s="465" t="s">
        <v>1019</v>
      </c>
      <c r="B476" s="465" t="s">
        <v>992</v>
      </c>
      <c r="C476" s="465" t="s">
        <v>915</v>
      </c>
      <c r="D476" s="465" t="s">
        <v>1018</v>
      </c>
      <c r="E476" s="468">
        <v>5.9059208628000001E-2</v>
      </c>
      <c r="F476" s="468">
        <v>5.9437428748999994E-2</v>
      </c>
      <c r="G476" s="468">
        <v>5.2840976122200005E-2</v>
      </c>
      <c r="H476" s="468">
        <v>5.4784200727700003E-2</v>
      </c>
      <c r="I476" s="468">
        <v>5.0435530333100012E-2</v>
      </c>
      <c r="J476" s="468">
        <v>2.791177143746723E-3</v>
      </c>
      <c r="K476" s="468">
        <v>2.7613323911022591E-3</v>
      </c>
      <c r="L476" s="468">
        <v>2.9211326092602138E-3</v>
      </c>
      <c r="M476" s="468">
        <v>3.1698515027957421E-3</v>
      </c>
      <c r="N476" s="468">
        <v>2.899259850551767E-3</v>
      </c>
      <c r="O476" s="468">
        <v>2.9247607564588697E-3</v>
      </c>
      <c r="P476" s="468">
        <v>2.9214587438146635E-3</v>
      </c>
      <c r="Q476" s="468">
        <v>2.8445382630980041E-3</v>
      </c>
      <c r="R476" s="468">
        <v>2.4002460960903613E-3</v>
      </c>
      <c r="S476" s="468">
        <v>2.2548140636197847E-3</v>
      </c>
      <c r="T476" s="468">
        <v>2.2141094237066576E-3</v>
      </c>
      <c r="U476" s="468">
        <v>2.0523749993281255E-3</v>
      </c>
      <c r="V476" s="468">
        <v>2.0457191863505883E-3</v>
      </c>
      <c r="W476" s="468">
        <v>2.1215563054935481E-3</v>
      </c>
      <c r="X476" s="468">
        <v>2.101178304091188E-3</v>
      </c>
      <c r="Y476" s="468">
        <v>2.2558447552412523E-3</v>
      </c>
      <c r="Z476" s="468">
        <v>2.2037905693805403E-3</v>
      </c>
      <c r="AA476" s="468">
        <v>2.211812795249065E-3</v>
      </c>
      <c r="AB476" s="468">
        <v>2.3002894342491849E-3</v>
      </c>
      <c r="AC476" s="468">
        <v>2.2371950147173202E-3</v>
      </c>
      <c r="AD476" s="468">
        <v>2.3536591619725804E-3</v>
      </c>
      <c r="AE476" s="468">
        <v>2.4235892402027044E-3</v>
      </c>
      <c r="AF476" s="468">
        <v>2.4230475464945399E-3</v>
      </c>
      <c r="AG476" s="468">
        <v>2.4081380720507874E-3</v>
      </c>
      <c r="AH476" s="468">
        <v>2.4502767048359825E-3</v>
      </c>
      <c r="AI476" s="468">
        <v>2.4131539429462718E-3</v>
      </c>
      <c r="AJ476" s="468">
        <v>2.4634830166671748E-3</v>
      </c>
      <c r="AK476" s="468">
        <v>2.3708450166716861E-3</v>
      </c>
      <c r="AL476" s="468">
        <v>2.177323561965927E-3</v>
      </c>
      <c r="AM476" s="468">
        <v>2.1733416049129878E-3</v>
      </c>
      <c r="AN476" s="468">
        <v>1.9087831935873897E-3</v>
      </c>
      <c r="AO476" s="468">
        <v>1.7931377082330622E-3</v>
      </c>
      <c r="AP476" s="468">
        <v>1.7485982942345947E-3</v>
      </c>
      <c r="AQ476" s="468">
        <v>1.682844048014627E-3</v>
      </c>
      <c r="AR476" s="468">
        <v>1.6905803821277438E-3</v>
      </c>
    </row>
    <row r="477" spans="1:44" s="1" customFormat="1" ht="12.75" customHeight="1" x14ac:dyDescent="0.2">
      <c r="A477" s="465" t="s">
        <v>1019</v>
      </c>
      <c r="B477" s="465" t="s">
        <v>993</v>
      </c>
      <c r="C477" s="465" t="s">
        <v>994</v>
      </c>
      <c r="D477" s="465" t="s">
        <v>1018</v>
      </c>
      <c r="E477" s="468">
        <v>0.20899313969021668</v>
      </c>
      <c r="F477" s="468">
        <v>0.24571290762495673</v>
      </c>
      <c r="G477" s="468">
        <v>0.36992453394165675</v>
      </c>
      <c r="H477" s="468">
        <v>0.47352054485175671</v>
      </c>
      <c r="I477" s="468">
        <v>0.48459291542385668</v>
      </c>
      <c r="J477" s="468">
        <v>0.50978280147015531</v>
      </c>
      <c r="K477" s="468">
        <v>0.45204519935186405</v>
      </c>
      <c r="L477" s="468">
        <v>0.47030936292189318</v>
      </c>
      <c r="M477" s="468">
        <v>0.71243289716599845</v>
      </c>
      <c r="N477" s="468">
        <v>0.80000508716849161</v>
      </c>
      <c r="O477" s="468">
        <v>0.83805628184838454</v>
      </c>
      <c r="P477" s="468">
        <v>0.79447275845039389</v>
      </c>
      <c r="Q477" s="468">
        <v>0.72713350979895419</v>
      </c>
      <c r="R477" s="468">
        <v>0.72474101294139404</v>
      </c>
      <c r="S477" s="468">
        <v>0.67996698047543069</v>
      </c>
      <c r="T477" s="468">
        <v>0.67828651992640343</v>
      </c>
      <c r="U477" s="468">
        <v>0.55642186175680908</v>
      </c>
      <c r="V477" s="468">
        <v>0.45055126986128735</v>
      </c>
      <c r="W477" s="468">
        <v>0.47838838517915344</v>
      </c>
      <c r="X477" s="468">
        <v>0.38435765921310538</v>
      </c>
      <c r="Y477" s="468">
        <v>0.39688068360284146</v>
      </c>
      <c r="Z477" s="468">
        <v>0.53453575556684141</v>
      </c>
      <c r="AA477" s="468">
        <v>0.56383759895921737</v>
      </c>
      <c r="AB477" s="468">
        <v>0.48000588566212943</v>
      </c>
      <c r="AC477" s="468">
        <v>0.25320452084114442</v>
      </c>
      <c r="AD477" s="468">
        <v>0.35176395795245319</v>
      </c>
      <c r="AE477" s="468">
        <v>0.35830293915317724</v>
      </c>
      <c r="AF477" s="468">
        <v>0.25656884192421736</v>
      </c>
      <c r="AG477" s="468">
        <v>0.31853327681712129</v>
      </c>
      <c r="AH477" s="468">
        <v>0.37889009248522543</v>
      </c>
      <c r="AI477" s="468">
        <v>0.38294278616559219</v>
      </c>
      <c r="AJ477" s="468">
        <v>0.32847024388820056</v>
      </c>
      <c r="AK477" s="468">
        <v>0.25184002124515775</v>
      </c>
      <c r="AL477" s="468">
        <v>0.2877347550948311</v>
      </c>
      <c r="AM477" s="468">
        <v>0.37119937440341333</v>
      </c>
      <c r="AN477" s="468">
        <v>0.2712984665251264</v>
      </c>
      <c r="AO477" s="468">
        <v>0.22532890908498543</v>
      </c>
      <c r="AP477" s="468">
        <v>0.25750215481757532</v>
      </c>
      <c r="AQ477" s="468">
        <v>0.26942807504797028</v>
      </c>
      <c r="AR477" s="468">
        <v>0.53770353456008735</v>
      </c>
    </row>
    <row r="478" spans="1:44" s="1" customFormat="1" ht="12.75" customHeight="1" x14ac:dyDescent="0.2">
      <c r="A478" s="465" t="s">
        <v>1019</v>
      </c>
      <c r="B478" s="465" t="s">
        <v>995</v>
      </c>
      <c r="C478" s="465" t="s">
        <v>996</v>
      </c>
      <c r="D478" s="465" t="s">
        <v>1018</v>
      </c>
      <c r="E478" s="468">
        <v>0.11381592064460479</v>
      </c>
      <c r="F478" s="468">
        <v>0.11381592064460479</v>
      </c>
      <c r="G478" s="468">
        <v>0.11949339130485857</v>
      </c>
      <c r="H478" s="468">
        <v>0.11381592064460479</v>
      </c>
      <c r="I478" s="468">
        <v>0.12359964290485857</v>
      </c>
      <c r="J478" s="468">
        <v>0.11845785042485857</v>
      </c>
      <c r="K478" s="468">
        <v>0.13434212263242709</v>
      </c>
      <c r="L478" s="468">
        <v>0.135080457164514</v>
      </c>
      <c r="M478" s="468">
        <v>0.12102362624766926</v>
      </c>
      <c r="N478" s="468">
        <v>0.1126407335732489</v>
      </c>
      <c r="O478" s="468">
        <v>0.11750257188373577</v>
      </c>
      <c r="P478" s="468">
        <v>0.12878143469907377</v>
      </c>
      <c r="Q478" s="468">
        <v>0.12728680319945837</v>
      </c>
      <c r="R478" s="468">
        <v>0.10969476300076482</v>
      </c>
      <c r="S478" s="468">
        <v>9.6862122515687737E-2</v>
      </c>
      <c r="T478" s="468">
        <v>9.784781373835516E-2</v>
      </c>
      <c r="U478" s="468">
        <v>0.10343415943995786</v>
      </c>
      <c r="V478" s="468">
        <v>0.1128803176986746</v>
      </c>
      <c r="W478" s="468">
        <v>0.11244257600828257</v>
      </c>
      <c r="X478" s="468">
        <v>0.1019792136183949</v>
      </c>
      <c r="Y478" s="468">
        <v>0.11471876070331821</v>
      </c>
      <c r="Z478" s="468">
        <v>0.10475575831967859</v>
      </c>
      <c r="AA478" s="468">
        <v>9.325948601490254E-2</v>
      </c>
      <c r="AB478" s="468">
        <v>0.11540746273728306</v>
      </c>
      <c r="AC478" s="468">
        <v>0.10933715423200045</v>
      </c>
      <c r="AD478" s="468">
        <v>9.7463399671773143E-2</v>
      </c>
      <c r="AE478" s="468">
        <v>9.4487676553540789E-2</v>
      </c>
      <c r="AF478" s="468">
        <v>9.1971442501644698E-2</v>
      </c>
      <c r="AG478" s="468">
        <v>9.1106400654668684E-2</v>
      </c>
      <c r="AH478" s="468">
        <v>7.3373893371666193E-2</v>
      </c>
      <c r="AI478" s="468">
        <v>6.8560287815164656E-2</v>
      </c>
      <c r="AJ478" s="468">
        <v>7.7706428834772273E-2</v>
      </c>
      <c r="AK478" s="468">
        <v>7.7312567379844752E-2</v>
      </c>
      <c r="AL478" s="468">
        <v>7.5862176090847208E-2</v>
      </c>
      <c r="AM478" s="468">
        <v>7.6833104704533334E-2</v>
      </c>
      <c r="AN478" s="468">
        <v>7.5373459239187479E-2</v>
      </c>
      <c r="AO478" s="468">
        <v>8.6873110560803768E-2</v>
      </c>
      <c r="AP478" s="468">
        <v>8.0042510156521321E-2</v>
      </c>
      <c r="AQ478" s="468">
        <v>7.2910533387316373E-2</v>
      </c>
      <c r="AR478" s="468">
        <v>6.6964433353540853E-2</v>
      </c>
    </row>
    <row r="479" spans="1:44" s="1" customFormat="1" ht="12.75" customHeight="1" x14ac:dyDescent="0.2">
      <c r="A479" s="465" t="s">
        <v>1019</v>
      </c>
      <c r="B479" s="465" t="s">
        <v>997</v>
      </c>
      <c r="C479" s="465" t="s">
        <v>998</v>
      </c>
      <c r="D479" s="465" t="s">
        <v>1018</v>
      </c>
      <c r="E479" s="468">
        <v>1.813069591168151E-2</v>
      </c>
      <c r="F479" s="468">
        <v>1.8517195454774867E-2</v>
      </c>
      <c r="G479" s="468">
        <v>1.8791006213225381E-2</v>
      </c>
      <c r="H479" s="468">
        <v>1.9093739387115848E-2</v>
      </c>
      <c r="I479" s="468">
        <v>1.9212675750308841E-2</v>
      </c>
      <c r="J479" s="468">
        <v>2.5781287555265366E-3</v>
      </c>
      <c r="K479" s="468">
        <v>2.5432046986978282E-3</v>
      </c>
      <c r="L479" s="468">
        <v>2.5279966334238995E-3</v>
      </c>
      <c r="M479" s="468">
        <v>2.5610338636079628E-3</v>
      </c>
      <c r="N479" s="468">
        <v>2.5927525847007056E-3</v>
      </c>
      <c r="O479" s="468">
        <v>2.6548515001871822E-3</v>
      </c>
      <c r="P479" s="468">
        <v>2.7172527185088833E-3</v>
      </c>
      <c r="Q479" s="468">
        <v>2.7891838055937755E-3</v>
      </c>
      <c r="R479" s="468">
        <v>2.8645893661199172E-3</v>
      </c>
      <c r="S479" s="468">
        <v>2.9366585911036838E-3</v>
      </c>
      <c r="T479" s="468">
        <v>3.004070326422077E-3</v>
      </c>
      <c r="U479" s="468">
        <v>3.2555538965328974E-3</v>
      </c>
      <c r="V479" s="468">
        <v>3.6410702143550625E-3</v>
      </c>
      <c r="W479" s="468">
        <v>4.1582555487778023E-3</v>
      </c>
      <c r="X479" s="468">
        <v>4.900019986400374E-3</v>
      </c>
      <c r="Y479" s="468">
        <v>5.6780689053440312E-3</v>
      </c>
      <c r="Z479" s="468">
        <v>6.467653066894139E-3</v>
      </c>
      <c r="AA479" s="468">
        <v>7.1285624730912179E-3</v>
      </c>
      <c r="AB479" s="468">
        <v>7.4004850660789557E-3</v>
      </c>
      <c r="AC479" s="468">
        <v>6.930591924883346E-3</v>
      </c>
      <c r="AD479" s="468">
        <v>6.5768541071695528E-3</v>
      </c>
      <c r="AE479" s="468">
        <v>6.3022839469443013E-3</v>
      </c>
      <c r="AF479" s="468">
        <v>6.0858758688501647E-3</v>
      </c>
      <c r="AG479" s="468">
        <v>6.0304977964945432E-3</v>
      </c>
      <c r="AH479" s="468">
        <v>6.0133862731358845E-3</v>
      </c>
      <c r="AI479" s="468">
        <v>5.9038820694062057E-3</v>
      </c>
      <c r="AJ479" s="468">
        <v>5.8652172056694049E-3</v>
      </c>
      <c r="AK479" s="468">
        <v>5.9011690890485441E-3</v>
      </c>
      <c r="AL479" s="468">
        <v>5.8474299094600874E-3</v>
      </c>
      <c r="AM479" s="468">
        <v>5.4169732056376981E-3</v>
      </c>
      <c r="AN479" s="468">
        <v>5.1764853243262687E-3</v>
      </c>
      <c r="AO479" s="468">
        <v>5.1015931579390271E-3</v>
      </c>
      <c r="AP479" s="468">
        <v>5.1825247306357628E-3</v>
      </c>
      <c r="AQ479" s="468">
        <v>4.9695307533503298E-3</v>
      </c>
      <c r="AR479" s="468">
        <v>4.5691094712122949E-3</v>
      </c>
    </row>
    <row r="480" spans="1:44" s="1" customFormat="1" ht="12.75" customHeight="1" x14ac:dyDescent="0.2">
      <c r="A480" s="465" t="s">
        <v>1019</v>
      </c>
      <c r="B480" s="465" t="s">
        <v>999</v>
      </c>
      <c r="C480" s="465" t="s">
        <v>1000</v>
      </c>
      <c r="D480" s="465" t="s">
        <v>1018</v>
      </c>
      <c r="E480" s="468">
        <v>3.7740458653864441E-3</v>
      </c>
      <c r="F480" s="468">
        <v>3.8085528773247109E-3</v>
      </c>
      <c r="G480" s="468">
        <v>3.8488354885424661E-3</v>
      </c>
      <c r="H480" s="468">
        <v>3.8955657850583791E-3</v>
      </c>
      <c r="I480" s="468">
        <v>3.9473940552808015E-3</v>
      </c>
      <c r="J480" s="468">
        <v>1.7903902169880801E-3</v>
      </c>
      <c r="K480" s="468">
        <v>1.8076514196980441E-3</v>
      </c>
      <c r="L480" s="468">
        <v>1.8193619043653487E-3</v>
      </c>
      <c r="M480" s="468">
        <v>1.8357944970382215E-3</v>
      </c>
      <c r="N480" s="468">
        <v>1.8593896569393776E-3</v>
      </c>
      <c r="O480" s="468">
        <v>1.887860967904419E-3</v>
      </c>
      <c r="P480" s="468">
        <v>1.9213403140872002E-3</v>
      </c>
      <c r="Q480" s="468">
        <v>1.9593061480447133E-3</v>
      </c>
      <c r="R480" s="468">
        <v>2.0007535755307533E-3</v>
      </c>
      <c r="S480" s="468">
        <v>2.0453794347098262E-3</v>
      </c>
      <c r="T480" s="468">
        <v>2.0923020415797777E-3</v>
      </c>
      <c r="U480" s="468">
        <v>2.13854672688377E-3</v>
      </c>
      <c r="V480" s="468">
        <v>2.187595035683422E-3</v>
      </c>
      <c r="W480" s="468">
        <v>2.2430227851366019E-3</v>
      </c>
      <c r="X480" s="468">
        <v>2.3047788496201168E-3</v>
      </c>
      <c r="Y480" s="468">
        <v>2.3714010540967301E-3</v>
      </c>
      <c r="Z480" s="468">
        <v>2.4737093082702849E-3</v>
      </c>
      <c r="AA480" s="468">
        <v>2.6024023027465849E-3</v>
      </c>
      <c r="AB480" s="468">
        <v>2.6973528642418791E-3</v>
      </c>
      <c r="AC480" s="468">
        <v>2.6582150151283389E-3</v>
      </c>
      <c r="AD480" s="468">
        <v>2.5502650001402419E-3</v>
      </c>
      <c r="AE480" s="468">
        <v>2.4963277717852954E-3</v>
      </c>
      <c r="AF480" s="468">
        <v>2.4666729409781084E-3</v>
      </c>
      <c r="AG480" s="468">
        <v>2.4343041615287747E-3</v>
      </c>
      <c r="AH480" s="468">
        <v>2.3881884608717386E-3</v>
      </c>
      <c r="AI480" s="468">
        <v>2.3446968601158842E-3</v>
      </c>
      <c r="AJ480" s="468">
        <v>2.3216501683258786E-3</v>
      </c>
      <c r="AK480" s="468">
        <v>2.3107663104456411E-3</v>
      </c>
      <c r="AL480" s="468">
        <v>2.2646669273974273E-3</v>
      </c>
      <c r="AM480" s="468">
        <v>2.1585203792520713E-3</v>
      </c>
      <c r="AN480" s="468">
        <v>2.0526465156525792E-3</v>
      </c>
      <c r="AO480" s="468">
        <v>1.9949109147885538E-3</v>
      </c>
      <c r="AP480" s="468">
        <v>1.94812928429652E-3</v>
      </c>
      <c r="AQ480" s="468">
        <v>1.8464327649998391E-3</v>
      </c>
      <c r="AR480" s="468">
        <v>1.7202581764843192E-3</v>
      </c>
    </row>
    <row r="481" spans="1:44" s="1" customFormat="1" ht="12.75" customHeight="1" x14ac:dyDescent="0.2">
      <c r="A481" s="465" t="s">
        <v>1019</v>
      </c>
      <c r="B481" s="465" t="s">
        <v>1001</v>
      </c>
      <c r="C481" s="465" t="s">
        <v>1002</v>
      </c>
      <c r="D481" s="465" t="s">
        <v>1018</v>
      </c>
      <c r="E481" s="468">
        <v>8.8911236311707428E-2</v>
      </c>
      <c r="F481" s="468">
        <v>9.0781626184773978E-2</v>
      </c>
      <c r="G481" s="468">
        <v>9.0535670330098267E-2</v>
      </c>
      <c r="H481" s="468">
        <v>9.3506937961856884E-2</v>
      </c>
      <c r="I481" s="468">
        <v>9.4056353294437109E-2</v>
      </c>
      <c r="J481" s="468">
        <v>9.6646374761781909E-3</v>
      </c>
      <c r="K481" s="468">
        <v>9.3491336650341813E-3</v>
      </c>
      <c r="L481" s="468">
        <v>9.0302196356894411E-3</v>
      </c>
      <c r="M481" s="468">
        <v>9.0564183218711444E-3</v>
      </c>
      <c r="N481" s="468">
        <v>8.8367207799529626E-3</v>
      </c>
      <c r="O481" s="468">
        <v>8.8377589284584258E-3</v>
      </c>
      <c r="P481" s="468">
        <v>8.6872173298035843E-3</v>
      </c>
      <c r="Q481" s="468">
        <v>8.5855590230062007E-3</v>
      </c>
      <c r="R481" s="468">
        <v>8.4038267244680893E-3</v>
      </c>
      <c r="S481" s="468">
        <v>8.2139081252105284E-3</v>
      </c>
      <c r="T481" s="468">
        <v>8.0964321051646207E-3</v>
      </c>
      <c r="U481" s="468">
        <v>8.0465942415150152E-3</v>
      </c>
      <c r="V481" s="468">
        <v>8.0078033645267933E-3</v>
      </c>
      <c r="W481" s="468">
        <v>7.8882067640589117E-3</v>
      </c>
      <c r="X481" s="468">
        <v>7.9550308300420421E-3</v>
      </c>
      <c r="Y481" s="468">
        <v>8.1292195467184535E-3</v>
      </c>
      <c r="Z481" s="468">
        <v>8.322404798397267E-3</v>
      </c>
      <c r="AA481" s="468">
        <v>8.5341402470576321E-3</v>
      </c>
      <c r="AB481" s="468">
        <v>8.764804272525727E-3</v>
      </c>
      <c r="AC481" s="468">
        <v>8.7804355562609154E-3</v>
      </c>
      <c r="AD481" s="468">
        <v>8.6088510482236723E-3</v>
      </c>
      <c r="AE481" s="468">
        <v>8.4835075227749322E-3</v>
      </c>
      <c r="AF481" s="468">
        <v>8.3540341619536707E-3</v>
      </c>
      <c r="AG481" s="468">
        <v>8.2264966964830325E-3</v>
      </c>
      <c r="AH481" s="468">
        <v>8.1278991089278347E-3</v>
      </c>
      <c r="AI481" s="468">
        <v>7.9641192770016737E-3</v>
      </c>
      <c r="AJ481" s="468">
        <v>7.7980459256350816E-3</v>
      </c>
      <c r="AK481" s="468">
        <v>7.660849418123796E-3</v>
      </c>
      <c r="AL481" s="468">
        <v>7.5261077221498432E-3</v>
      </c>
      <c r="AM481" s="468">
        <v>7.5102717746922745E-3</v>
      </c>
      <c r="AN481" s="468">
        <v>7.4363903441391419E-3</v>
      </c>
      <c r="AO481" s="468">
        <v>7.4539842783267474E-3</v>
      </c>
      <c r="AP481" s="468">
        <v>7.456255367105414E-3</v>
      </c>
      <c r="AQ481" s="468">
        <v>7.4373951639296002E-3</v>
      </c>
      <c r="AR481" s="468">
        <v>7.4181601026766467E-3</v>
      </c>
    </row>
    <row r="482" spans="1:44" s="1" customFormat="1" ht="12.75" customHeight="1" x14ac:dyDescent="0.2">
      <c r="A482" s="465" t="s">
        <v>1019</v>
      </c>
      <c r="B482" s="465" t="s">
        <v>1003</v>
      </c>
      <c r="C482" s="465" t="s">
        <v>1004</v>
      </c>
      <c r="D482" s="465" t="s">
        <v>1018</v>
      </c>
      <c r="E482" s="468">
        <v>9.2419194474024108E-2</v>
      </c>
      <c r="F482" s="468">
        <v>0.10520055139004762</v>
      </c>
      <c r="G482" s="468">
        <v>8.2553952598818217E-2</v>
      </c>
      <c r="H482" s="468">
        <v>9.8148185231575535E-2</v>
      </c>
      <c r="I482" s="468">
        <v>9.7860507001103034E-2</v>
      </c>
      <c r="J482" s="468">
        <v>0.10385436288084868</v>
      </c>
      <c r="K482" s="468">
        <v>0.1079907560495928</v>
      </c>
      <c r="L482" s="468">
        <v>9.969047139431482E-2</v>
      </c>
      <c r="M482" s="468">
        <v>9.4926767988363941E-2</v>
      </c>
      <c r="N482" s="468">
        <v>9.6348875076567655E-2</v>
      </c>
      <c r="O482" s="468">
        <v>9.7554491976307861E-2</v>
      </c>
      <c r="P482" s="468">
        <v>9.178793907809879E-2</v>
      </c>
      <c r="Q482" s="468">
        <v>7.4986476060922944E-2</v>
      </c>
      <c r="R482" s="468">
        <v>7.8064942789277517E-2</v>
      </c>
      <c r="S482" s="468">
        <v>8.7807128022362027E-2</v>
      </c>
      <c r="T482" s="468">
        <v>0.11225600463587999</v>
      </c>
      <c r="U482" s="468">
        <v>0.10698892262352</v>
      </c>
      <c r="V482" s="468">
        <v>0.10674165795720002</v>
      </c>
      <c r="W482" s="468">
        <v>0.10122128043300002</v>
      </c>
      <c r="X482" s="468">
        <v>8.8120130090160009E-2</v>
      </c>
      <c r="Y482" s="468">
        <v>8.8158469036680009E-2</v>
      </c>
      <c r="Z482" s="468">
        <v>8.841865617476001E-2</v>
      </c>
      <c r="AA482" s="468">
        <v>8.2316303595160012E-2</v>
      </c>
      <c r="AB482" s="468">
        <v>7.5156396870240005E-2</v>
      </c>
      <c r="AC482" s="468">
        <v>7.2961169100960011E-2</v>
      </c>
      <c r="AD482" s="468">
        <v>7.2500240193360002E-2</v>
      </c>
      <c r="AE482" s="468">
        <v>6.8925671898719995E-2</v>
      </c>
      <c r="AF482" s="468">
        <v>5.5952464518240007E-2</v>
      </c>
      <c r="AG482" s="468">
        <v>6.241795880796E-2</v>
      </c>
      <c r="AH482" s="468">
        <v>5.8179311592212644E-2</v>
      </c>
      <c r="AI482" s="468">
        <v>6.2367025538121443E-2</v>
      </c>
      <c r="AJ482" s="468">
        <v>6.2205969305781365E-2</v>
      </c>
      <c r="AK482" s="468">
        <v>5.8595098670286928E-2</v>
      </c>
      <c r="AL482" s="468">
        <v>5.5720589744459169E-2</v>
      </c>
      <c r="AM482" s="468">
        <v>5.6723355118613941E-2</v>
      </c>
      <c r="AN482" s="468">
        <v>5.4853285162079359E-2</v>
      </c>
      <c r="AO482" s="468">
        <v>5.997004289283879E-2</v>
      </c>
      <c r="AP482" s="468">
        <v>6.0901420168010027E-2</v>
      </c>
      <c r="AQ482" s="468">
        <v>5.9472639985885666E-2</v>
      </c>
      <c r="AR482" s="468">
        <v>5.4410160649304852E-2</v>
      </c>
    </row>
    <row r="483" spans="1:44" s="1" customFormat="1" ht="12.75" customHeight="1" x14ac:dyDescent="0.2">
      <c r="A483" s="465" t="s">
        <v>1019</v>
      </c>
      <c r="B483" s="465" t="s">
        <v>1005</v>
      </c>
      <c r="C483" s="465" t="s">
        <v>1006</v>
      </c>
      <c r="D483" s="465" t="s">
        <v>1018</v>
      </c>
      <c r="E483" s="468">
        <v>6.9858636509279995E-2</v>
      </c>
      <c r="F483" s="468">
        <v>5.6112304592280005E-2</v>
      </c>
      <c r="G483" s="468">
        <v>6.3677466183732531E-2</v>
      </c>
      <c r="H483" s="468">
        <v>3.772636613756427E-2</v>
      </c>
      <c r="I483" s="468">
        <v>3.3330705038307151E-2</v>
      </c>
      <c r="J483" s="468">
        <v>1.9566620902768889E-3</v>
      </c>
      <c r="K483" s="468">
        <v>3.0759155067032755E-3</v>
      </c>
      <c r="L483" s="468">
        <v>2.6944595355979438E-3</v>
      </c>
      <c r="M483" s="468">
        <v>2.7531907178709757E-3</v>
      </c>
      <c r="N483" s="468">
        <v>2.7458469446146475E-3</v>
      </c>
      <c r="O483" s="468">
        <v>3.5707879161221063E-3</v>
      </c>
      <c r="P483" s="468">
        <v>2.8783870117825502E-3</v>
      </c>
      <c r="Q483" s="468">
        <v>3.3893506391688469E-3</v>
      </c>
      <c r="R483" s="468">
        <v>3.6084112476457361E-3</v>
      </c>
      <c r="S483" s="468">
        <v>3.5026066671809582E-3</v>
      </c>
      <c r="T483" s="468">
        <v>2.8994854206472079E-3</v>
      </c>
      <c r="U483" s="468">
        <v>3.3005473122651014E-3</v>
      </c>
      <c r="V483" s="468">
        <v>3.0408559980195592E-3</v>
      </c>
      <c r="W483" s="468">
        <v>3.2115957416781844E-3</v>
      </c>
      <c r="X483" s="468">
        <v>3.8631314855564285E-3</v>
      </c>
      <c r="Y483" s="468">
        <v>3.7001007002151636E-3</v>
      </c>
      <c r="Z483" s="468">
        <v>3.1740912795928883E-3</v>
      </c>
      <c r="AA483" s="468">
        <v>3.165097274208899E-3</v>
      </c>
      <c r="AB483" s="468">
        <v>3.1021755021101122E-3</v>
      </c>
      <c r="AC483" s="468">
        <v>3.3829094945030612E-3</v>
      </c>
      <c r="AD483" s="468">
        <v>2.9732401395116291E-3</v>
      </c>
      <c r="AE483" s="468">
        <v>3.2098398261742262E-3</v>
      </c>
      <c r="AF483" s="468">
        <v>3.0791437073138658E-3</v>
      </c>
      <c r="AG483" s="468">
        <v>3.0633853793348813E-3</v>
      </c>
      <c r="AH483" s="468">
        <v>3.0399634537600015E-3</v>
      </c>
      <c r="AI483" s="468">
        <v>2.8528937934594557E-3</v>
      </c>
      <c r="AJ483" s="468">
        <v>2.9764617748510428E-3</v>
      </c>
      <c r="AK483" s="468">
        <v>3.4380075676330355E-3</v>
      </c>
      <c r="AL483" s="468">
        <v>3.0924687547223971E-3</v>
      </c>
      <c r="AM483" s="468">
        <v>2.7220317904260933E-3</v>
      </c>
      <c r="AN483" s="468">
        <v>2.7409501035577807E-3</v>
      </c>
      <c r="AO483" s="468">
        <v>2.8497578366158873E-3</v>
      </c>
      <c r="AP483" s="468">
        <v>2.6366219228961107E-3</v>
      </c>
      <c r="AQ483" s="468">
        <v>2.532194961393462E-3</v>
      </c>
      <c r="AR483" s="468">
        <v>2.6413707069218861E-3</v>
      </c>
    </row>
    <row r="484" spans="1:44" s="1" customFormat="1" ht="12.75" customHeight="1" x14ac:dyDescent="0.2">
      <c r="A484" s="465" t="s">
        <v>1020</v>
      </c>
      <c r="B484" s="465" t="s">
        <v>974</v>
      </c>
      <c r="C484" s="465" t="s">
        <v>975</v>
      </c>
      <c r="D484" s="465" t="s">
        <v>1017</v>
      </c>
      <c r="E484" s="468">
        <v>62.065952973467404</v>
      </c>
      <c r="F484" s="468">
        <v>62.593798398799237</v>
      </c>
      <c r="G484" s="468">
        <v>62.569124840523145</v>
      </c>
      <c r="H484" s="468">
        <v>62.574377100332455</v>
      </c>
      <c r="I484" s="468">
        <v>62.622546242163537</v>
      </c>
      <c r="J484" s="468">
        <v>3.7173974857030379</v>
      </c>
      <c r="K484" s="468">
        <v>3.6209644127151237</v>
      </c>
      <c r="L484" s="468">
        <v>3.6452072104826629</v>
      </c>
      <c r="M484" s="468">
        <v>3.7073149295687164</v>
      </c>
      <c r="N484" s="468">
        <v>3.6787901294289487</v>
      </c>
      <c r="O484" s="468">
        <v>3.6948065572266358</v>
      </c>
      <c r="P484" s="468">
        <v>3.6829339546856907</v>
      </c>
      <c r="Q484" s="468">
        <v>3.6255010985293175</v>
      </c>
      <c r="R484" s="468">
        <v>3.5629156290104818</v>
      </c>
      <c r="S484" s="468">
        <v>3.5484146431371117</v>
      </c>
      <c r="T484" s="468">
        <v>3.6269893593361298</v>
      </c>
      <c r="U484" s="468">
        <v>3.6201993103082826</v>
      </c>
      <c r="V484" s="468">
        <v>3.6851740005662519</v>
      </c>
      <c r="W484" s="468">
        <v>3.7498901389924044</v>
      </c>
      <c r="X484" s="468">
        <v>3.8498108149646044</v>
      </c>
      <c r="Y484" s="468">
        <v>4.0328468996359073</v>
      </c>
      <c r="Z484" s="468">
        <v>4.355655285806737</v>
      </c>
      <c r="AA484" s="468">
        <v>4.7156854561552066</v>
      </c>
      <c r="AB484" s="468">
        <v>4.9337066990959695</v>
      </c>
      <c r="AC484" s="468">
        <v>3.6483550808920469</v>
      </c>
      <c r="AD484" s="468">
        <v>4.5620310345352459</v>
      </c>
      <c r="AE484" s="468">
        <v>4.3229991909506351</v>
      </c>
      <c r="AF484" s="468">
        <v>4.1514153081143217</v>
      </c>
      <c r="AG484" s="468">
        <v>4.0454785792885408</v>
      </c>
      <c r="AH484" s="468">
        <v>3.9631693481886825</v>
      </c>
      <c r="AI484" s="468">
        <v>3.9013106414936902</v>
      </c>
      <c r="AJ484" s="468">
        <v>3.8559844878472345</v>
      </c>
      <c r="AK484" s="468">
        <v>3.8277710587286502</v>
      </c>
      <c r="AL484" s="468">
        <v>3.8424190072512778</v>
      </c>
      <c r="AM484" s="468">
        <v>3.9278193351363586</v>
      </c>
      <c r="AN484" s="468">
        <v>3.9893670762261477</v>
      </c>
      <c r="AO484" s="468">
        <v>4.1696767290336672</v>
      </c>
      <c r="AP484" s="468">
        <v>4.2943100221150994</v>
      </c>
      <c r="AQ484" s="468">
        <v>4.4031451809574991</v>
      </c>
      <c r="AR484" s="468">
        <v>4.4540221403151996</v>
      </c>
    </row>
    <row r="485" spans="1:44" s="1" customFormat="1" ht="12.75" customHeight="1" x14ac:dyDescent="0.2">
      <c r="A485" s="465" t="s">
        <v>1020</v>
      </c>
      <c r="B485" s="465" t="s">
        <v>976</v>
      </c>
      <c r="C485" s="465" t="s">
        <v>2164</v>
      </c>
      <c r="D485" s="465" t="s">
        <v>1017</v>
      </c>
      <c r="E485" s="469"/>
      <c r="F485" s="469"/>
      <c r="G485" s="469"/>
      <c r="H485" s="469"/>
      <c r="I485" s="469"/>
      <c r="J485" s="468">
        <v>2.4683621961094272E-4</v>
      </c>
      <c r="K485" s="468">
        <v>2.3813568812955084E-4</v>
      </c>
      <c r="L485" s="468">
        <v>2.548955559941144E-4</v>
      </c>
      <c r="M485" s="468">
        <v>2.7173043021940212E-4</v>
      </c>
      <c r="N485" s="468">
        <v>2.8355016080926291E-4</v>
      </c>
      <c r="O485" s="468">
        <v>3.0178832643145564E-4</v>
      </c>
      <c r="P485" s="468">
        <v>3.3800000444170463E-4</v>
      </c>
      <c r="Q485" s="468">
        <v>3.6239578809405199E-4</v>
      </c>
      <c r="R485" s="468">
        <v>3.7235779023222154E-4</v>
      </c>
      <c r="S485" s="468">
        <v>4.0342189197937973E-4</v>
      </c>
      <c r="T485" s="468">
        <v>4.1700372358514308E-4</v>
      </c>
      <c r="U485" s="468">
        <v>3.8895561548048593E-4</v>
      </c>
      <c r="V485" s="468">
        <v>3.7244846186924928E-4</v>
      </c>
      <c r="W485" s="468">
        <v>3.6417515581554943E-4</v>
      </c>
      <c r="X485" s="468">
        <v>3.9340277275577143E-4</v>
      </c>
      <c r="Y485" s="468">
        <v>3.9475637709430816E-4</v>
      </c>
      <c r="Z485" s="468">
        <v>3.8438372643544855E-4</v>
      </c>
      <c r="AA485" s="468">
        <v>3.9373707283341856E-4</v>
      </c>
      <c r="AB485" s="468">
        <v>4.1150244222040169E-4</v>
      </c>
      <c r="AC485" s="468">
        <v>3.5805691457202926E-4</v>
      </c>
      <c r="AD485" s="468">
        <v>3.7763945464702975E-4</v>
      </c>
      <c r="AE485" s="468">
        <v>4.0575856724888858E-4</v>
      </c>
      <c r="AF485" s="468">
        <v>4.1412845891278434E-4</v>
      </c>
      <c r="AG485" s="468">
        <v>4.3315225857257786E-4</v>
      </c>
      <c r="AH485" s="468">
        <v>4.5469064605988566E-4</v>
      </c>
      <c r="AI485" s="468">
        <v>4.6504050325958299E-4</v>
      </c>
      <c r="AJ485" s="468">
        <v>5.0289861390473574E-4</v>
      </c>
      <c r="AK485" s="468">
        <v>4.9586821990585926E-4</v>
      </c>
      <c r="AL485" s="468">
        <v>5.2372355008184469E-4</v>
      </c>
      <c r="AM485" s="468">
        <v>4.9444967319139748E-4</v>
      </c>
      <c r="AN485" s="468">
        <v>1.9121326442319292E-4</v>
      </c>
      <c r="AO485" s="468">
        <v>2.2028785490853462E-4</v>
      </c>
      <c r="AP485" s="468">
        <v>4.0491208388790048E-4</v>
      </c>
      <c r="AQ485" s="468">
        <v>4.6735764539514971E-4</v>
      </c>
      <c r="AR485" s="468">
        <v>4.895945931468824E-4</v>
      </c>
    </row>
    <row r="486" spans="1:44" s="1" customFormat="1" ht="12.75" customHeight="1" x14ac:dyDescent="0.2">
      <c r="A486" s="465" t="s">
        <v>1020</v>
      </c>
      <c r="B486" s="465" t="s">
        <v>976</v>
      </c>
      <c r="C486" s="465" t="s">
        <v>977</v>
      </c>
      <c r="D486" s="465" t="s">
        <v>1017</v>
      </c>
      <c r="E486" s="468">
        <v>0.686542919400145</v>
      </c>
      <c r="F486" s="468">
        <v>0.71961694366126749</v>
      </c>
      <c r="G486" s="468">
        <v>0.75093995522397627</v>
      </c>
      <c r="H486" s="468">
        <v>0.78525449555052218</v>
      </c>
      <c r="I486" s="468">
        <v>0.87306326121751798</v>
      </c>
      <c r="J486" s="468">
        <v>7.5830692595717361E-3</v>
      </c>
      <c r="K486" s="468">
        <v>7.2035553330463131E-3</v>
      </c>
      <c r="L486" s="468">
        <v>6.995883368763489E-3</v>
      </c>
      <c r="M486" s="468">
        <v>7.0572352865574768E-3</v>
      </c>
      <c r="N486" s="468">
        <v>2.373809308423268E-3</v>
      </c>
      <c r="O486" s="468">
        <v>2.7099282958931541E-3</v>
      </c>
      <c r="P486" s="468">
        <v>1.9537767250270453E-3</v>
      </c>
      <c r="Q486" s="468">
        <v>2.2407918066664452E-3</v>
      </c>
      <c r="R486" s="468">
        <v>2.2369104096655193E-3</v>
      </c>
      <c r="S486" s="468">
        <v>1.9254854019587846E-3</v>
      </c>
      <c r="T486" s="468">
        <v>1.8200088372931581E-3</v>
      </c>
      <c r="U486" s="468">
        <v>1.7644831503407362E-3</v>
      </c>
      <c r="V486" s="468">
        <v>1.7446222618001711E-3</v>
      </c>
      <c r="W486" s="468">
        <v>1.645526881081983E-3</v>
      </c>
      <c r="X486" s="468">
        <v>1.7136810880738168E-3</v>
      </c>
      <c r="Y486" s="468">
        <v>1.8155641216519454E-3</v>
      </c>
      <c r="Z486" s="468">
        <v>3.3807329910940796E-4</v>
      </c>
      <c r="AA486" s="468">
        <v>1.5603383035818827E-4</v>
      </c>
      <c r="AB486" s="468">
        <v>1.7488791819313604E-3</v>
      </c>
      <c r="AC486" s="468">
        <v>8.06188032756938E-4</v>
      </c>
      <c r="AD486" s="468">
        <v>1.5603383035818822E-4</v>
      </c>
      <c r="AE486" s="468">
        <v>8.0617479018397272E-4</v>
      </c>
      <c r="AF486" s="468">
        <v>1.885408783494775E-4</v>
      </c>
      <c r="AG486" s="468">
        <v>3.8358316629721287E-4</v>
      </c>
      <c r="AH486" s="468">
        <v>6.2413532143275286E-4</v>
      </c>
      <c r="AI486" s="468">
        <v>1.4498143404114996E-3</v>
      </c>
      <c r="AJ486" s="468">
        <v>1.3652960156341476E-4</v>
      </c>
      <c r="AK486" s="468">
        <v>0</v>
      </c>
      <c r="AL486" s="468">
        <v>0</v>
      </c>
      <c r="AM486" s="468">
        <v>0</v>
      </c>
      <c r="AN486" s="468">
        <v>0</v>
      </c>
      <c r="AO486" s="468">
        <v>0</v>
      </c>
      <c r="AP486" s="468">
        <v>0</v>
      </c>
      <c r="AQ486" s="468">
        <v>0</v>
      </c>
      <c r="AR486" s="468">
        <v>0</v>
      </c>
    </row>
    <row r="487" spans="1:44" s="1" customFormat="1" ht="12.75" customHeight="1" x14ac:dyDescent="0.2">
      <c r="A487" s="465" t="s">
        <v>1020</v>
      </c>
      <c r="B487" s="465" t="s">
        <v>978</v>
      </c>
      <c r="C487" s="465" t="s">
        <v>979</v>
      </c>
      <c r="D487" s="465" t="s">
        <v>1017</v>
      </c>
      <c r="E487" s="468">
        <v>6.2013741921081031</v>
      </c>
      <c r="F487" s="468">
        <v>6.5685456199018804</v>
      </c>
      <c r="G487" s="468">
        <v>7.1173247317414434</v>
      </c>
      <c r="H487" s="468">
        <v>7.5564690775570575</v>
      </c>
      <c r="I487" s="468">
        <v>7.8256568003668541</v>
      </c>
      <c r="J487" s="468">
        <v>0</v>
      </c>
      <c r="K487" s="468">
        <v>0</v>
      </c>
      <c r="L487" s="468">
        <v>0</v>
      </c>
      <c r="M487" s="468">
        <v>0</v>
      </c>
      <c r="N487" s="468">
        <v>0</v>
      </c>
      <c r="O487" s="468">
        <v>0</v>
      </c>
      <c r="P487" s="468">
        <v>0</v>
      </c>
      <c r="Q487" s="468">
        <v>0</v>
      </c>
      <c r="R487" s="468">
        <v>0</v>
      </c>
      <c r="S487" s="468">
        <v>0</v>
      </c>
      <c r="T487" s="468">
        <v>0</v>
      </c>
      <c r="U487" s="468">
        <v>0</v>
      </c>
      <c r="V487" s="468">
        <v>0</v>
      </c>
      <c r="W487" s="468">
        <v>0</v>
      </c>
      <c r="X487" s="468">
        <v>0</v>
      </c>
      <c r="Y487" s="468">
        <v>0</v>
      </c>
      <c r="Z487" s="468">
        <v>0</v>
      </c>
      <c r="AA487" s="468">
        <v>0</v>
      </c>
      <c r="AB487" s="468">
        <v>0</v>
      </c>
      <c r="AC487" s="468">
        <v>0</v>
      </c>
      <c r="AD487" s="468">
        <v>0</v>
      </c>
      <c r="AE487" s="468">
        <v>0</v>
      </c>
      <c r="AF487" s="468">
        <v>0</v>
      </c>
      <c r="AG487" s="468">
        <v>0</v>
      </c>
      <c r="AH487" s="468">
        <v>0</v>
      </c>
      <c r="AI487" s="468">
        <v>0</v>
      </c>
      <c r="AJ487" s="468">
        <v>0</v>
      </c>
      <c r="AK487" s="468">
        <v>0</v>
      </c>
      <c r="AL487" s="468">
        <v>0</v>
      </c>
      <c r="AM487" s="468">
        <v>0</v>
      </c>
      <c r="AN487" s="468">
        <v>0</v>
      </c>
      <c r="AO487" s="468">
        <v>0</v>
      </c>
      <c r="AP487" s="468">
        <v>0</v>
      </c>
      <c r="AQ487" s="468">
        <v>0</v>
      </c>
      <c r="AR487" s="468">
        <v>0</v>
      </c>
    </row>
    <row r="488" spans="1:44" s="1" customFormat="1" ht="12.75" customHeight="1" x14ac:dyDescent="0.2">
      <c r="A488" s="465" t="s">
        <v>1020</v>
      </c>
      <c r="B488" s="465" t="s">
        <v>980</v>
      </c>
      <c r="C488" s="465" t="s">
        <v>2165</v>
      </c>
      <c r="D488" s="465" t="s">
        <v>1017</v>
      </c>
      <c r="E488" s="469"/>
      <c r="F488" s="469"/>
      <c r="G488" s="469"/>
      <c r="H488" s="469"/>
      <c r="I488" s="469"/>
      <c r="J488" s="468">
        <v>9.2048968817709729E-5</v>
      </c>
      <c r="K488" s="468">
        <v>8.9419547008140151E-5</v>
      </c>
      <c r="L488" s="468">
        <v>8.8168304478308465E-5</v>
      </c>
      <c r="M488" s="468">
        <v>8.734230312323294E-5</v>
      </c>
      <c r="N488" s="468">
        <v>8.715172250235923E-5</v>
      </c>
      <c r="O488" s="468">
        <v>9.3366311363656429E-5</v>
      </c>
      <c r="P488" s="468">
        <v>1.1135698038308839E-4</v>
      </c>
      <c r="Q488" s="468">
        <v>1.1211281911849822E-4</v>
      </c>
      <c r="R488" s="468">
        <v>9.3585508398753251E-5</v>
      </c>
      <c r="S488" s="468">
        <v>8.4358220295752581E-5</v>
      </c>
      <c r="T488" s="468">
        <v>7.4932515447901816E-5</v>
      </c>
      <c r="U488" s="468">
        <v>7.4491932668174966E-5</v>
      </c>
      <c r="V488" s="468">
        <v>6.5675554248034672E-5</v>
      </c>
      <c r="W488" s="468">
        <v>6.301020254704303E-5</v>
      </c>
      <c r="X488" s="468">
        <v>4.9398257066095987E-5</v>
      </c>
      <c r="Y488" s="468">
        <v>5.1113667623081883E-5</v>
      </c>
      <c r="Z488" s="468">
        <v>5.0160373753359006E-5</v>
      </c>
      <c r="AA488" s="468">
        <v>5.3916203313578562E-5</v>
      </c>
      <c r="AB488" s="468">
        <v>5.3411389461610701E-5</v>
      </c>
      <c r="AC488" s="468">
        <v>5.5203967527107104E-5</v>
      </c>
      <c r="AD488" s="468">
        <v>6.3494502540346914E-5</v>
      </c>
      <c r="AE488" s="468">
        <v>7.4256453635290087E-5</v>
      </c>
      <c r="AF488" s="468">
        <v>6.4971210379693821E-5</v>
      </c>
      <c r="AG488" s="468">
        <v>6.4392425240785729E-5</v>
      </c>
      <c r="AH488" s="468">
        <v>6.1588241400792877E-5</v>
      </c>
      <c r="AI488" s="468">
        <v>6.0121765931464285E-5</v>
      </c>
      <c r="AJ488" s="468">
        <v>6.2664979044407145E-5</v>
      </c>
      <c r="AK488" s="468">
        <v>6.1567304678549997E-5</v>
      </c>
      <c r="AL488" s="468">
        <v>6.0963644158489304E-5</v>
      </c>
      <c r="AM488" s="468">
        <v>5.2285941163302408E-5</v>
      </c>
      <c r="AN488" s="468">
        <v>3.3018988248674979E-5</v>
      </c>
      <c r="AO488" s="468">
        <v>3.5983631449189294E-5</v>
      </c>
      <c r="AP488" s="468">
        <v>5.2348511599842847E-5</v>
      </c>
      <c r="AQ488" s="468">
        <v>5.2973519422950007E-5</v>
      </c>
      <c r="AR488" s="468">
        <v>4.871058960458007E-5</v>
      </c>
    </row>
    <row r="489" spans="1:44" s="1" customFormat="1" ht="12.75" customHeight="1" x14ac:dyDescent="0.2">
      <c r="A489" s="465" t="s">
        <v>1020</v>
      </c>
      <c r="B489" s="465" t="s">
        <v>980</v>
      </c>
      <c r="C489" s="465" t="s">
        <v>981</v>
      </c>
      <c r="D489" s="465" t="s">
        <v>1017</v>
      </c>
      <c r="E489" s="468">
        <v>0.29872918096705514</v>
      </c>
      <c r="F489" s="468">
        <v>0.31567740160842367</v>
      </c>
      <c r="G489" s="468">
        <v>0.32429626509160453</v>
      </c>
      <c r="H489" s="468">
        <v>0.34322544910570035</v>
      </c>
      <c r="I489" s="468">
        <v>0.35915346786034219</v>
      </c>
      <c r="J489" s="468">
        <v>2.3747223183427788E-2</v>
      </c>
      <c r="K489" s="468">
        <v>2.2020280810805707E-2</v>
      </c>
      <c r="L489" s="468">
        <v>2.1330756996134796E-2</v>
      </c>
      <c r="M489" s="468">
        <v>2.0560751850530083E-2</v>
      </c>
      <c r="N489" s="468">
        <v>2.5367704190994531E-2</v>
      </c>
      <c r="O489" s="468">
        <v>2.7684161575809999E-2</v>
      </c>
      <c r="P489" s="468">
        <v>2.5384650630653989E-2</v>
      </c>
      <c r="Q489" s="468">
        <v>2.4135426936770552E-2</v>
      </c>
      <c r="R489" s="468">
        <v>2.164926844981575E-2</v>
      </c>
      <c r="S489" s="468">
        <v>2.1466586338052755E-2</v>
      </c>
      <c r="T489" s="468">
        <v>2.1198964187861973E-2</v>
      </c>
      <c r="U489" s="468">
        <v>2.0794141239987081E-2</v>
      </c>
      <c r="V489" s="468">
        <v>2.0555183391546394E-2</v>
      </c>
      <c r="W489" s="468">
        <v>1.938652689742261E-2</v>
      </c>
      <c r="X489" s="468">
        <v>2.0189743042399989E-2</v>
      </c>
      <c r="Y489" s="468">
        <v>2.0074916145105013E-2</v>
      </c>
      <c r="Z489" s="468">
        <v>1.9276679458834513E-2</v>
      </c>
      <c r="AA489" s="468">
        <v>2.0570459968887827E-2</v>
      </c>
      <c r="AB489" s="468">
        <v>1.8294966609497577E-2</v>
      </c>
      <c r="AC489" s="468">
        <v>1.5343302297270871E-2</v>
      </c>
      <c r="AD489" s="468">
        <v>1.4381118031346354E-2</v>
      </c>
      <c r="AE489" s="468">
        <v>1.2008103527982239E-2</v>
      </c>
      <c r="AF489" s="468">
        <v>1.3119844569284332E-2</v>
      </c>
      <c r="AG489" s="468">
        <v>1.3561940421965865E-2</v>
      </c>
      <c r="AH489" s="468">
        <v>8.1267619978223071E-3</v>
      </c>
      <c r="AI489" s="468">
        <v>8.906931149613247E-3</v>
      </c>
      <c r="AJ489" s="468">
        <v>9.8236299029676056E-3</v>
      </c>
      <c r="AK489" s="468">
        <v>6.4754039598685764E-3</v>
      </c>
      <c r="AL489" s="468">
        <v>1.0291731394042167E-2</v>
      </c>
      <c r="AM489" s="468">
        <v>8.4778381161282317E-3</v>
      </c>
      <c r="AN489" s="468">
        <v>9.2580072679173311E-3</v>
      </c>
      <c r="AO489" s="468">
        <v>5.5261981585191687E-3</v>
      </c>
      <c r="AP489" s="468">
        <v>1.1312452700968651E-3</v>
      </c>
      <c r="AQ489" s="468">
        <v>7.476621037996521E-4</v>
      </c>
      <c r="AR489" s="468">
        <v>6.1113250223623742E-4</v>
      </c>
    </row>
    <row r="490" spans="1:44" s="1" customFormat="1" ht="12.75" customHeight="1" x14ac:dyDescent="0.2">
      <c r="A490" s="465" t="s">
        <v>1020</v>
      </c>
      <c r="B490" s="465" t="s">
        <v>982</v>
      </c>
      <c r="C490" s="465" t="s">
        <v>983</v>
      </c>
      <c r="D490" s="465" t="s">
        <v>1017</v>
      </c>
      <c r="E490" s="468">
        <v>0.62159723206335737</v>
      </c>
      <c r="F490" s="468">
        <v>0.66515088566110547</v>
      </c>
      <c r="G490" s="468">
        <v>0.72496822507609204</v>
      </c>
      <c r="H490" s="468">
        <v>0.77583813873419483</v>
      </c>
      <c r="I490" s="468">
        <v>0.75971866282938905</v>
      </c>
      <c r="J490" s="468">
        <v>0</v>
      </c>
      <c r="K490" s="468">
        <v>0</v>
      </c>
      <c r="L490" s="468">
        <v>0</v>
      </c>
      <c r="M490" s="468">
        <v>0</v>
      </c>
      <c r="N490" s="468">
        <v>0</v>
      </c>
      <c r="O490" s="468">
        <v>0</v>
      </c>
      <c r="P490" s="468">
        <v>0</v>
      </c>
      <c r="Q490" s="468">
        <v>0</v>
      </c>
      <c r="R490" s="468">
        <v>0</v>
      </c>
      <c r="S490" s="468">
        <v>0</v>
      </c>
      <c r="T490" s="468">
        <v>0</v>
      </c>
      <c r="U490" s="468">
        <v>0</v>
      </c>
      <c r="V490" s="468">
        <v>0</v>
      </c>
      <c r="W490" s="468">
        <v>0</v>
      </c>
      <c r="X490" s="468">
        <v>0</v>
      </c>
      <c r="Y490" s="468">
        <v>0</v>
      </c>
      <c r="Z490" s="468">
        <v>0</v>
      </c>
      <c r="AA490" s="468">
        <v>0</v>
      </c>
      <c r="AB490" s="468">
        <v>0</v>
      </c>
      <c r="AC490" s="468">
        <v>0</v>
      </c>
      <c r="AD490" s="468">
        <v>0</v>
      </c>
      <c r="AE490" s="468">
        <v>0</v>
      </c>
      <c r="AF490" s="468">
        <v>0</v>
      </c>
      <c r="AG490" s="468">
        <v>0</v>
      </c>
      <c r="AH490" s="468">
        <v>0</v>
      </c>
      <c r="AI490" s="468">
        <v>0</v>
      </c>
      <c r="AJ490" s="468">
        <v>0</v>
      </c>
      <c r="AK490" s="468">
        <v>0</v>
      </c>
      <c r="AL490" s="468">
        <v>0</v>
      </c>
      <c r="AM490" s="468">
        <v>0</v>
      </c>
      <c r="AN490" s="468">
        <v>0</v>
      </c>
      <c r="AO490" s="468">
        <v>0</v>
      </c>
      <c r="AP490" s="468">
        <v>0</v>
      </c>
      <c r="AQ490" s="468">
        <v>0</v>
      </c>
      <c r="AR490" s="468">
        <v>0</v>
      </c>
    </row>
    <row r="491" spans="1:44" s="1" customFormat="1" ht="12.75" customHeight="1" x14ac:dyDescent="0.2">
      <c r="A491" s="465" t="s">
        <v>1020</v>
      </c>
      <c r="B491" s="465" t="s">
        <v>984</v>
      </c>
      <c r="C491" s="465" t="s">
        <v>985</v>
      </c>
      <c r="D491" s="465" t="s">
        <v>1017</v>
      </c>
      <c r="E491" s="468">
        <v>24.087648751936552</v>
      </c>
      <c r="F491" s="468">
        <v>24.738462611541074</v>
      </c>
      <c r="G491" s="468">
        <v>25.033313162219429</v>
      </c>
      <c r="H491" s="468">
        <v>25.708254979964615</v>
      </c>
      <c r="I491" s="468">
        <v>25.848835698884653</v>
      </c>
      <c r="J491" s="468">
        <v>27.666810641724247</v>
      </c>
      <c r="K491" s="468">
        <v>29.183092968166065</v>
      </c>
      <c r="L491" s="468">
        <v>29.554008210836859</v>
      </c>
      <c r="M491" s="468">
        <v>29.315200421707562</v>
      </c>
      <c r="N491" s="468">
        <v>29.28486897971494</v>
      </c>
      <c r="O491" s="468">
        <v>28.168275259597191</v>
      </c>
      <c r="P491" s="468">
        <v>27.097505923169095</v>
      </c>
      <c r="Q491" s="468">
        <v>26.623272022414966</v>
      </c>
      <c r="R491" s="468">
        <v>25.83315541496362</v>
      </c>
      <c r="S491" s="468">
        <v>25.241906634813233</v>
      </c>
      <c r="T491" s="468">
        <v>24.812219448643845</v>
      </c>
      <c r="U491" s="468">
        <v>24.144277351897081</v>
      </c>
      <c r="V491" s="468">
        <v>24.590297732057795</v>
      </c>
      <c r="W491" s="468">
        <v>25.62121619630215</v>
      </c>
      <c r="X491" s="468">
        <v>26.690826102830684</v>
      </c>
      <c r="Y491" s="468">
        <v>26.963247740379376</v>
      </c>
      <c r="Z491" s="468">
        <v>28.401687794085557</v>
      </c>
      <c r="AA491" s="468">
        <v>31.388392625906778</v>
      </c>
      <c r="AB491" s="468">
        <v>32.89197918152589</v>
      </c>
      <c r="AC491" s="468">
        <v>33.413552748795489</v>
      </c>
      <c r="AD491" s="468">
        <v>35.314504906264226</v>
      </c>
      <c r="AE491" s="468">
        <v>38.290808950026999</v>
      </c>
      <c r="AF491" s="468">
        <v>40.746568700327387</v>
      </c>
      <c r="AG491" s="468">
        <v>42.625312898436434</v>
      </c>
      <c r="AH491" s="468">
        <v>44.004032122393376</v>
      </c>
      <c r="AI491" s="468">
        <v>46.525790205838824</v>
      </c>
      <c r="AJ491" s="468">
        <v>47.655277465488169</v>
      </c>
      <c r="AK491" s="468">
        <v>48.421482349598342</v>
      </c>
      <c r="AL491" s="468">
        <v>50.076878494446625</v>
      </c>
      <c r="AM491" s="468">
        <v>49.582515064286149</v>
      </c>
      <c r="AN491" s="468">
        <v>44.248357897494017</v>
      </c>
      <c r="AO491" s="468">
        <v>43.318417312041163</v>
      </c>
      <c r="AP491" s="468">
        <v>42.837833135653661</v>
      </c>
      <c r="AQ491" s="468">
        <v>41.37748926865688</v>
      </c>
      <c r="AR491" s="468">
        <v>38.783356372804818</v>
      </c>
    </row>
    <row r="492" spans="1:44" s="1" customFormat="1" ht="12.75" customHeight="1" x14ac:dyDescent="0.2">
      <c r="A492" s="465" t="s">
        <v>1020</v>
      </c>
      <c r="B492" s="465" t="s">
        <v>986</v>
      </c>
      <c r="C492" s="465" t="s">
        <v>987</v>
      </c>
      <c r="D492" s="465" t="s">
        <v>1017</v>
      </c>
      <c r="E492" s="468">
        <v>7.9346916282634519</v>
      </c>
      <c r="F492" s="468">
        <v>8.693211362193761</v>
      </c>
      <c r="G492" s="468">
        <v>8.9458961066705225</v>
      </c>
      <c r="H492" s="468">
        <v>9.2127985233567209</v>
      </c>
      <c r="I492" s="468">
        <v>9.5775417907505727</v>
      </c>
      <c r="J492" s="468">
        <v>10.258178289312768</v>
      </c>
      <c r="K492" s="468">
        <v>10.967177769195825</v>
      </c>
      <c r="L492" s="468">
        <v>10.937996193334687</v>
      </c>
      <c r="M492" s="468">
        <v>11.09886629756307</v>
      </c>
      <c r="N492" s="468">
        <v>11.541724826979207</v>
      </c>
      <c r="O492" s="468">
        <v>11.450736055690498</v>
      </c>
      <c r="P492" s="468">
        <v>11.609064641854102</v>
      </c>
      <c r="Q492" s="468">
        <v>11.850184444593538</v>
      </c>
      <c r="R492" s="468">
        <v>12.131658238815151</v>
      </c>
      <c r="S492" s="468">
        <v>12.641693403199017</v>
      </c>
      <c r="T492" s="468">
        <v>13.056460843768761</v>
      </c>
      <c r="U492" s="468">
        <v>13.340285666057291</v>
      </c>
      <c r="V492" s="468">
        <v>13.565606767370969</v>
      </c>
      <c r="W492" s="468">
        <v>14.407201563347858</v>
      </c>
      <c r="X492" s="468">
        <v>15.52375349036595</v>
      </c>
      <c r="Y492" s="468">
        <v>16.467957599438972</v>
      </c>
      <c r="Z492" s="468">
        <v>18.287947197470853</v>
      </c>
      <c r="AA492" s="468">
        <v>20.33086031604094</v>
      </c>
      <c r="AB492" s="468">
        <v>20.311184849118998</v>
      </c>
      <c r="AC492" s="468">
        <v>18.81889887156732</v>
      </c>
      <c r="AD492" s="468">
        <v>18.231264884194147</v>
      </c>
      <c r="AE492" s="468">
        <v>17.283370416398331</v>
      </c>
      <c r="AF492" s="468">
        <v>16.547144147673507</v>
      </c>
      <c r="AG492" s="468">
        <v>15.771554230191095</v>
      </c>
      <c r="AH492" s="468">
        <v>15.138127937016321</v>
      </c>
      <c r="AI492" s="468">
        <v>15.269889546448512</v>
      </c>
      <c r="AJ492" s="468">
        <v>15.190659309649714</v>
      </c>
      <c r="AK492" s="468">
        <v>15.325328421016479</v>
      </c>
      <c r="AL492" s="468">
        <v>15.55479438283372</v>
      </c>
      <c r="AM492" s="468">
        <v>14.937123270489542</v>
      </c>
      <c r="AN492" s="468">
        <v>13.959777477481444</v>
      </c>
      <c r="AO492" s="468">
        <v>14.297279241303407</v>
      </c>
      <c r="AP492" s="468">
        <v>15.149308910272833</v>
      </c>
      <c r="AQ492" s="468">
        <v>15.105368007435763</v>
      </c>
      <c r="AR492" s="468">
        <v>15.475521817168168</v>
      </c>
    </row>
    <row r="493" spans="1:44" s="1" customFormat="1" ht="12.75" customHeight="1" x14ac:dyDescent="0.2">
      <c r="A493" s="465" t="s">
        <v>1020</v>
      </c>
      <c r="B493" s="465" t="s">
        <v>988</v>
      </c>
      <c r="C493" s="465" t="s">
        <v>989</v>
      </c>
      <c r="D493" s="465" t="s">
        <v>1017</v>
      </c>
      <c r="E493" s="468">
        <v>16.539570319561612</v>
      </c>
      <c r="F493" s="468">
        <v>18.574375533849953</v>
      </c>
      <c r="G493" s="468">
        <v>18.176989919360025</v>
      </c>
      <c r="H493" s="468">
        <v>17.808006687180566</v>
      </c>
      <c r="I493" s="468">
        <v>18.421678316726901</v>
      </c>
      <c r="J493" s="468">
        <v>18.837375287508518</v>
      </c>
      <c r="K493" s="468">
        <v>18.791200531507457</v>
      </c>
      <c r="L493" s="468">
        <v>18.13844120757328</v>
      </c>
      <c r="M493" s="468">
        <v>17.562707571418432</v>
      </c>
      <c r="N493" s="468">
        <v>19.084222114036486</v>
      </c>
      <c r="O493" s="468">
        <v>19.815720838495572</v>
      </c>
      <c r="P493" s="468">
        <v>20.575789466725173</v>
      </c>
      <c r="Q493" s="468">
        <v>21.064537239078248</v>
      </c>
      <c r="R493" s="468">
        <v>21.618869151045885</v>
      </c>
      <c r="S493" s="468">
        <v>22.436103985982459</v>
      </c>
      <c r="T493" s="468">
        <v>21.613495637030542</v>
      </c>
      <c r="U493" s="468">
        <v>22.177658259304575</v>
      </c>
      <c r="V493" s="468">
        <v>22.147599786329835</v>
      </c>
      <c r="W493" s="468">
        <v>23.739834229733496</v>
      </c>
      <c r="X493" s="468">
        <v>24.70205497665016</v>
      </c>
      <c r="Y493" s="468">
        <v>24.997398914703599</v>
      </c>
      <c r="Z493" s="468">
        <v>25.874226545651975</v>
      </c>
      <c r="AA493" s="468">
        <v>27.063562495031505</v>
      </c>
      <c r="AB493" s="468">
        <v>25.681199521195119</v>
      </c>
      <c r="AC493" s="468">
        <v>22.983446042286666</v>
      </c>
      <c r="AD493" s="468">
        <v>24.095767573750447</v>
      </c>
      <c r="AE493" s="468">
        <v>25.289332108435428</v>
      </c>
      <c r="AF493" s="468">
        <v>23.655252701229287</v>
      </c>
      <c r="AG493" s="468">
        <v>22.937898918742576</v>
      </c>
      <c r="AH493" s="468">
        <v>24.552410696086771</v>
      </c>
      <c r="AI493" s="468">
        <v>24.971958490015293</v>
      </c>
      <c r="AJ493" s="468">
        <v>26.01639303761031</v>
      </c>
      <c r="AK493" s="468">
        <v>26.470372322805087</v>
      </c>
      <c r="AL493" s="468">
        <v>27.244843508515956</v>
      </c>
      <c r="AM493" s="468">
        <v>26.891597500928331</v>
      </c>
      <c r="AN493" s="468">
        <v>26.29846171764175</v>
      </c>
      <c r="AO493" s="468">
        <v>27.095450123842792</v>
      </c>
      <c r="AP493" s="468">
        <v>26.13453244901104</v>
      </c>
      <c r="AQ493" s="468">
        <v>26.1083001962539</v>
      </c>
      <c r="AR493" s="468">
        <v>20.998441276501499</v>
      </c>
    </row>
    <row r="494" spans="1:44" s="1" customFormat="1" ht="12.75" customHeight="1" x14ac:dyDescent="0.2">
      <c r="A494" s="465" t="s">
        <v>1020</v>
      </c>
      <c r="B494" s="465" t="s">
        <v>990</v>
      </c>
      <c r="C494" s="465" t="s">
        <v>991</v>
      </c>
      <c r="D494" s="465" t="s">
        <v>1017</v>
      </c>
      <c r="E494" s="468">
        <v>0.20306861938190796</v>
      </c>
      <c r="F494" s="468">
        <v>0.20294638516011165</v>
      </c>
      <c r="G494" s="468">
        <v>0.19756258756073547</v>
      </c>
      <c r="H494" s="468">
        <v>0.19983608778761103</v>
      </c>
      <c r="I494" s="468">
        <v>0.19675388844334762</v>
      </c>
      <c r="J494" s="468">
        <v>0.2108123117933603</v>
      </c>
      <c r="K494" s="468">
        <v>0.21680585197948449</v>
      </c>
      <c r="L494" s="468">
        <v>0.23117417639257082</v>
      </c>
      <c r="M494" s="468">
        <v>0.24443939079395022</v>
      </c>
      <c r="N494" s="468">
        <v>0.2605438671913719</v>
      </c>
      <c r="O494" s="468">
        <v>0.26899626046881492</v>
      </c>
      <c r="P494" s="468">
        <v>0.27403515611889773</v>
      </c>
      <c r="Q494" s="468">
        <v>0.28746231373761011</v>
      </c>
      <c r="R494" s="468">
        <v>0.29821545411912376</v>
      </c>
      <c r="S494" s="468">
        <v>0.30411418897281201</v>
      </c>
      <c r="T494" s="468">
        <v>0.30334247242276802</v>
      </c>
      <c r="U494" s="468">
        <v>0.3073731588939479</v>
      </c>
      <c r="V494" s="468">
        <v>0.31745517096222381</v>
      </c>
      <c r="W494" s="468">
        <v>0.32260012113010439</v>
      </c>
      <c r="X494" s="468">
        <v>0.32367171811488871</v>
      </c>
      <c r="Y494" s="468">
        <v>0.33359107722497827</v>
      </c>
      <c r="Z494" s="468">
        <v>0.35417152586625672</v>
      </c>
      <c r="AA494" s="468">
        <v>0.38132162967571187</v>
      </c>
      <c r="AB494" s="468">
        <v>0.38529166472172133</v>
      </c>
      <c r="AC494" s="468">
        <v>0.37159022542675507</v>
      </c>
      <c r="AD494" s="468">
        <v>0.37555602113537989</v>
      </c>
      <c r="AE494" s="468">
        <v>0.37243250568665598</v>
      </c>
      <c r="AF494" s="468">
        <v>0.37741946799192566</v>
      </c>
      <c r="AG494" s="468">
        <v>0.38275657546119696</v>
      </c>
      <c r="AH494" s="468">
        <v>0.3935113928749216</v>
      </c>
      <c r="AI494" s="468">
        <v>0.39983431585089385</v>
      </c>
      <c r="AJ494" s="468">
        <v>0.40219877525608122</v>
      </c>
      <c r="AK494" s="468">
        <v>0.41241033790306447</v>
      </c>
      <c r="AL494" s="468">
        <v>0.42231222708424765</v>
      </c>
      <c r="AM494" s="468">
        <v>0.42884103606381946</v>
      </c>
      <c r="AN494" s="468">
        <v>0.43748149668546887</v>
      </c>
      <c r="AO494" s="468">
        <v>0.44400010957958591</v>
      </c>
      <c r="AP494" s="468">
        <v>0.43927897310489844</v>
      </c>
      <c r="AQ494" s="468">
        <v>0.44083954643424239</v>
      </c>
      <c r="AR494" s="468">
        <v>0.42067982934115822</v>
      </c>
    </row>
    <row r="495" spans="1:44" s="1" customFormat="1" ht="12.75" customHeight="1" x14ac:dyDescent="0.2">
      <c r="A495" s="465" t="s">
        <v>1020</v>
      </c>
      <c r="B495" s="465" t="s">
        <v>1013</v>
      </c>
      <c r="C495" s="465" t="s">
        <v>1014</v>
      </c>
      <c r="D495" s="465" t="s">
        <v>1017</v>
      </c>
      <c r="E495" s="468">
        <v>0.20451642272721601</v>
      </c>
      <c r="F495" s="468">
        <v>0.21537506526109246</v>
      </c>
      <c r="G495" s="468">
        <v>0.21660575200650289</v>
      </c>
      <c r="H495" s="468">
        <v>0.21982088249232207</v>
      </c>
      <c r="I495" s="468">
        <v>0.22258011396901736</v>
      </c>
      <c r="J495" s="468">
        <v>0.23526898704605681</v>
      </c>
      <c r="K495" s="468">
        <v>0.24776882911161377</v>
      </c>
      <c r="L495" s="468">
        <v>0.25366631096285874</v>
      </c>
      <c r="M495" s="468">
        <v>0.25680126400682984</v>
      </c>
      <c r="N495" s="468">
        <v>0.27003418248498884</v>
      </c>
      <c r="O495" s="468">
        <v>0.2743020988248725</v>
      </c>
      <c r="P495" s="468">
        <v>0.27943975620298639</v>
      </c>
      <c r="Q495" s="468">
        <v>0.28908975887262939</v>
      </c>
      <c r="R495" s="468">
        <v>0.29705214384648448</v>
      </c>
      <c r="S495" s="468">
        <v>0.30356831382529692</v>
      </c>
      <c r="T495" s="468">
        <v>0.30370223050286854</v>
      </c>
      <c r="U495" s="468">
        <v>0.30398015684678964</v>
      </c>
      <c r="V495" s="468">
        <v>0.30817449135642228</v>
      </c>
      <c r="W495" s="468">
        <v>0.31693216548922798</v>
      </c>
      <c r="X495" s="468">
        <v>0.32691848308658911</v>
      </c>
      <c r="Y495" s="468">
        <v>0.32885581945715964</v>
      </c>
      <c r="Z495" s="468">
        <v>0.33974397971119569</v>
      </c>
      <c r="AA495" s="468">
        <v>0.35492697661383449</v>
      </c>
      <c r="AB495" s="468">
        <v>0.34709804805920358</v>
      </c>
      <c r="AC495" s="468">
        <v>0.33183320729819255</v>
      </c>
      <c r="AD495" s="468">
        <v>0.32919307126135638</v>
      </c>
      <c r="AE495" s="468">
        <v>0.33122528482973551</v>
      </c>
      <c r="AF495" s="468">
        <v>0.32234217731662113</v>
      </c>
      <c r="AG495" s="468">
        <v>0.31713512895228058</v>
      </c>
      <c r="AH495" s="468">
        <v>0.31922199422153708</v>
      </c>
      <c r="AI495" s="468">
        <v>0.32508808713123749</v>
      </c>
      <c r="AJ495" s="468">
        <v>0.32603256784725815</v>
      </c>
      <c r="AK495" s="468">
        <v>0.32878991172286859</v>
      </c>
      <c r="AL495" s="468">
        <v>0.33727823253741657</v>
      </c>
      <c r="AM495" s="468">
        <v>0.3344600493910318</v>
      </c>
      <c r="AN495" s="468">
        <v>0.30983722890279947</v>
      </c>
      <c r="AO495" s="468">
        <v>0.31509101760306268</v>
      </c>
      <c r="AP495" s="468">
        <v>0.3175448339911256</v>
      </c>
      <c r="AQ495" s="468">
        <v>0.31799176073309438</v>
      </c>
      <c r="AR495" s="468">
        <v>0.29963589806207297</v>
      </c>
    </row>
    <row r="496" spans="1:44" s="1" customFormat="1" ht="12.75" customHeight="1" x14ac:dyDescent="0.2">
      <c r="A496" s="465" t="s">
        <v>1020</v>
      </c>
      <c r="B496" s="465" t="s">
        <v>1015</v>
      </c>
      <c r="C496" s="465" t="s">
        <v>1016</v>
      </c>
      <c r="D496" s="465" t="s">
        <v>1017</v>
      </c>
      <c r="E496" s="469"/>
      <c r="F496" s="469"/>
      <c r="G496" s="469"/>
      <c r="H496" s="469"/>
      <c r="I496" s="469"/>
      <c r="J496" s="469"/>
      <c r="K496" s="469"/>
      <c r="L496" s="469"/>
      <c r="M496" s="469"/>
      <c r="N496" s="469"/>
      <c r="O496" s="469"/>
      <c r="P496" s="469"/>
      <c r="Q496" s="469"/>
      <c r="R496" s="469"/>
      <c r="S496" s="469"/>
      <c r="T496" s="469"/>
      <c r="U496" s="469"/>
      <c r="V496" s="469"/>
      <c r="W496" s="469"/>
      <c r="X496" s="469"/>
      <c r="Y496" s="469"/>
      <c r="Z496" s="469"/>
      <c r="AA496" s="469"/>
      <c r="AB496" s="469"/>
      <c r="AC496" s="469"/>
      <c r="AD496" s="469"/>
      <c r="AE496" s="469"/>
      <c r="AF496" s="469"/>
      <c r="AG496" s="469"/>
      <c r="AH496" s="469"/>
      <c r="AI496" s="468">
        <v>0</v>
      </c>
      <c r="AJ496" s="468">
        <v>0</v>
      </c>
      <c r="AK496" s="468">
        <v>0</v>
      </c>
      <c r="AL496" s="468">
        <v>0</v>
      </c>
      <c r="AM496" s="468">
        <v>0</v>
      </c>
      <c r="AN496" s="468">
        <v>0</v>
      </c>
      <c r="AO496" s="468">
        <v>0</v>
      </c>
      <c r="AP496" s="468">
        <v>0</v>
      </c>
      <c r="AQ496" s="468">
        <v>0</v>
      </c>
      <c r="AR496" s="468">
        <v>0</v>
      </c>
    </row>
    <row r="497" spans="1:44" s="1" customFormat="1" ht="12.75" customHeight="1" x14ac:dyDescent="0.2">
      <c r="A497" s="465" t="s">
        <v>1020</v>
      </c>
      <c r="B497" s="465" t="s">
        <v>992</v>
      </c>
      <c r="C497" s="465" t="s">
        <v>915</v>
      </c>
      <c r="D497" s="465" t="s">
        <v>1017</v>
      </c>
      <c r="E497" s="468">
        <v>47.885191200000001</v>
      </c>
      <c r="F497" s="468">
        <v>48.191851977049176</v>
      </c>
      <c r="G497" s="468">
        <v>42.843449880000009</v>
      </c>
      <c r="H497" s="468">
        <v>44.419015891475411</v>
      </c>
      <c r="I497" s="468">
        <v>40.893115051475419</v>
      </c>
      <c r="J497" s="468">
        <v>1.3955885718733614</v>
      </c>
      <c r="K497" s="468">
        <v>1.3806661955511297</v>
      </c>
      <c r="L497" s="468">
        <v>1.4605663046301067</v>
      </c>
      <c r="M497" s="468">
        <v>1.5849257513978712</v>
      </c>
      <c r="N497" s="468">
        <v>1.4496299252758833</v>
      </c>
      <c r="O497" s="468">
        <v>1.4623803782294349</v>
      </c>
      <c r="P497" s="468">
        <v>1.460729371907332</v>
      </c>
      <c r="Q497" s="468">
        <v>1.4222691315490024</v>
      </c>
      <c r="R497" s="468">
        <v>1.2001230480451808</v>
      </c>
      <c r="S497" s="468">
        <v>1.1274070318098925</v>
      </c>
      <c r="T497" s="468">
        <v>1.1070547118533285</v>
      </c>
      <c r="U497" s="468">
        <v>1.0261874996640625</v>
      </c>
      <c r="V497" s="468">
        <v>1.0228599515928123</v>
      </c>
      <c r="W497" s="468">
        <v>1.0607785244512342</v>
      </c>
      <c r="X497" s="468">
        <v>1.050589520179753</v>
      </c>
      <c r="Y497" s="468">
        <v>1.1279227728529158</v>
      </c>
      <c r="Z497" s="468">
        <v>1.1018956708024752</v>
      </c>
      <c r="AA497" s="468">
        <v>1.105906785142261</v>
      </c>
      <c r="AB497" s="468">
        <v>1.1501451201437531</v>
      </c>
      <c r="AC497" s="468">
        <v>1.1185978993234469</v>
      </c>
      <c r="AD497" s="468">
        <v>1.1768299933560236</v>
      </c>
      <c r="AE497" s="468">
        <v>1.2117950447230921</v>
      </c>
      <c r="AF497" s="468">
        <v>1.2115241977741034</v>
      </c>
      <c r="AG497" s="468">
        <v>1.2040694579400322</v>
      </c>
      <c r="AH497" s="468">
        <v>1.2251387817154729</v>
      </c>
      <c r="AI497" s="468">
        <v>1.2065773942665738</v>
      </c>
      <c r="AJ497" s="468">
        <v>1.2317419399448635</v>
      </c>
      <c r="AK497" s="468">
        <v>1.1854229237166014</v>
      </c>
      <c r="AL497" s="468">
        <v>1.0886621624580515</v>
      </c>
      <c r="AM497" s="468">
        <v>1.0866711832339286</v>
      </c>
      <c r="AN497" s="468">
        <v>0.95439193121952381</v>
      </c>
      <c r="AO497" s="468">
        <v>0.8965691682808461</v>
      </c>
      <c r="AP497" s="468">
        <v>0.87429945347814331</v>
      </c>
      <c r="AQ497" s="468">
        <v>0.84142231884777408</v>
      </c>
      <c r="AR497" s="468">
        <v>0.84529048725976674</v>
      </c>
    </row>
    <row r="498" spans="1:44" s="1" customFormat="1" ht="12.75" customHeight="1" x14ac:dyDescent="0.2">
      <c r="A498" s="465" t="s">
        <v>1020</v>
      </c>
      <c r="B498" s="465" t="s">
        <v>993</v>
      </c>
      <c r="C498" s="465" t="s">
        <v>994</v>
      </c>
      <c r="D498" s="465" t="s">
        <v>1017</v>
      </c>
      <c r="E498" s="468">
        <v>6.3135895337655565</v>
      </c>
      <c r="F498" s="468">
        <v>7.1817359491255566</v>
      </c>
      <c r="G498" s="468">
        <v>9.3462942339255566</v>
      </c>
      <c r="H498" s="468">
        <v>11.441711856325554</v>
      </c>
      <c r="I498" s="468">
        <v>11.962340070725556</v>
      </c>
      <c r="J498" s="468">
        <v>12.853279513925536</v>
      </c>
      <c r="K498" s="468">
        <v>12.389748659182235</v>
      </c>
      <c r="L498" s="468">
        <v>14.636922128186285</v>
      </c>
      <c r="M498" s="468">
        <v>19.302213563675657</v>
      </c>
      <c r="N498" s="468">
        <v>22.919710441250643</v>
      </c>
      <c r="O498" s="468">
        <v>24.697949680425626</v>
      </c>
      <c r="P498" s="468">
        <v>24.317322607300397</v>
      </c>
      <c r="Q498" s="468">
        <v>22.435169473140402</v>
      </c>
      <c r="R498" s="468">
        <v>25.1280248673004</v>
      </c>
      <c r="S498" s="468">
        <v>21.931108426454728</v>
      </c>
      <c r="T498" s="468">
        <v>19.451721848411644</v>
      </c>
      <c r="U498" s="468">
        <v>16.688121979200954</v>
      </c>
      <c r="V498" s="468">
        <v>15.361713211524522</v>
      </c>
      <c r="W498" s="468">
        <v>15.604260259619082</v>
      </c>
      <c r="X498" s="468">
        <v>12.270207295009246</v>
      </c>
      <c r="Y498" s="468">
        <v>11.199701813924655</v>
      </c>
      <c r="Z498" s="468">
        <v>12.882035279924654</v>
      </c>
      <c r="AA498" s="468">
        <v>12.532934821167933</v>
      </c>
      <c r="AB498" s="468">
        <v>12.248582706630229</v>
      </c>
      <c r="AC498" s="468">
        <v>8.5068652807904517</v>
      </c>
      <c r="AD498" s="468">
        <v>10.464370261898242</v>
      </c>
      <c r="AE498" s="468">
        <v>10.072846458711538</v>
      </c>
      <c r="AF498" s="468">
        <v>8.556210483903671</v>
      </c>
      <c r="AG498" s="468">
        <v>9.8503536885803911</v>
      </c>
      <c r="AH498" s="468">
        <v>11.458295095321375</v>
      </c>
      <c r="AI498" s="468">
        <v>14.195976620810001</v>
      </c>
      <c r="AJ498" s="468">
        <v>12.913511649676652</v>
      </c>
      <c r="AK498" s="468">
        <v>11.346863086539681</v>
      </c>
      <c r="AL498" s="468">
        <v>11.500081961549419</v>
      </c>
      <c r="AM498" s="468">
        <v>12.658817479763272</v>
      </c>
      <c r="AN498" s="468">
        <v>10.625375825056548</v>
      </c>
      <c r="AO498" s="468">
        <v>10.311578140669827</v>
      </c>
      <c r="AP498" s="468">
        <v>10.224253867865563</v>
      </c>
      <c r="AQ498" s="468">
        <v>9.4843849705919911</v>
      </c>
      <c r="AR498" s="468">
        <v>19.945856156687856</v>
      </c>
    </row>
    <row r="499" spans="1:44" s="1" customFormat="1" ht="12.75" customHeight="1" x14ac:dyDescent="0.2">
      <c r="A499" s="465" t="s">
        <v>1020</v>
      </c>
      <c r="B499" s="465" t="s">
        <v>995</v>
      </c>
      <c r="C499" s="465" t="s">
        <v>996</v>
      </c>
      <c r="D499" s="465" t="s">
        <v>1017</v>
      </c>
      <c r="E499" s="468">
        <v>4.1693523256699265</v>
      </c>
      <c r="F499" s="468">
        <v>4.1693523256699265</v>
      </c>
      <c r="G499" s="468">
        <v>4.283578635526001</v>
      </c>
      <c r="H499" s="468">
        <v>4.1693523256699265</v>
      </c>
      <c r="I499" s="468">
        <v>4.3661932355260014</v>
      </c>
      <c r="J499" s="468">
        <v>4.2627443555260012</v>
      </c>
      <c r="K499" s="468">
        <v>4.8491580216745316</v>
      </c>
      <c r="L499" s="468">
        <v>5.2370962163036427</v>
      </c>
      <c r="M499" s="468">
        <v>4.8658571886283184</v>
      </c>
      <c r="N499" s="468">
        <v>4.6489547616964852</v>
      </c>
      <c r="O499" s="468">
        <v>4.8992403143002514</v>
      </c>
      <c r="P499" s="468">
        <v>5.7444338394727898</v>
      </c>
      <c r="Q499" s="468">
        <v>5.9061304977902704</v>
      </c>
      <c r="R499" s="468">
        <v>4.8987511299364934</v>
      </c>
      <c r="S499" s="468">
        <v>4.1848579816172302</v>
      </c>
      <c r="T499" s="468">
        <v>4.2044879986144954</v>
      </c>
      <c r="U499" s="468">
        <v>4.5002422134163877</v>
      </c>
      <c r="V499" s="468">
        <v>4.7566052520811439</v>
      </c>
      <c r="W499" s="468">
        <v>4.5796184382278424</v>
      </c>
      <c r="X499" s="468">
        <v>4.0715911210711226</v>
      </c>
      <c r="Y499" s="468">
        <v>4.8750195064196387</v>
      </c>
      <c r="Z499" s="468">
        <v>4.4057509125999585</v>
      </c>
      <c r="AA499" s="468">
        <v>3.9210117137495306</v>
      </c>
      <c r="AB499" s="468">
        <v>5.0549012561875939</v>
      </c>
      <c r="AC499" s="468">
        <v>4.7251058889167314</v>
      </c>
      <c r="AD499" s="468">
        <v>4.1757971694095346</v>
      </c>
      <c r="AE499" s="468">
        <v>4.0872782416095053</v>
      </c>
      <c r="AF499" s="468">
        <v>4.0238474115922882</v>
      </c>
      <c r="AG499" s="468">
        <v>3.8968577424147139</v>
      </c>
      <c r="AH499" s="468">
        <v>3.0855800083475877</v>
      </c>
      <c r="AI499" s="468">
        <v>2.9497796763517625</v>
      </c>
      <c r="AJ499" s="468">
        <v>3.429950393641656</v>
      </c>
      <c r="AK499" s="468">
        <v>3.3963394347433198</v>
      </c>
      <c r="AL499" s="468">
        <v>3.3616797676421486</v>
      </c>
      <c r="AM499" s="468">
        <v>3.3418456094753402</v>
      </c>
      <c r="AN499" s="468">
        <v>3.2273447162510407</v>
      </c>
      <c r="AO499" s="468">
        <v>3.7149210864051234</v>
      </c>
      <c r="AP499" s="468">
        <v>3.4969037620071459</v>
      </c>
      <c r="AQ499" s="468">
        <v>3.2618094477293296</v>
      </c>
      <c r="AR499" s="468">
        <v>3.0359323804223046</v>
      </c>
    </row>
    <row r="500" spans="1:44" s="1" customFormat="1" ht="12.75" customHeight="1" x14ac:dyDescent="0.2">
      <c r="A500" s="465" t="s">
        <v>1020</v>
      </c>
      <c r="B500" s="465" t="s">
        <v>997</v>
      </c>
      <c r="C500" s="465" t="s">
        <v>998</v>
      </c>
      <c r="D500" s="465" t="s">
        <v>1017</v>
      </c>
      <c r="E500" s="468">
        <v>11.783174791826125</v>
      </c>
      <c r="F500" s="468">
        <v>12.099675885262123</v>
      </c>
      <c r="G500" s="468">
        <v>12.322383147947281</v>
      </c>
      <c r="H500" s="468">
        <v>12.567897977461826</v>
      </c>
      <c r="I500" s="468">
        <v>12.664301909386133</v>
      </c>
      <c r="J500" s="468">
        <v>0.80047762557376356</v>
      </c>
      <c r="K500" s="468">
        <v>0.77204076269955335</v>
      </c>
      <c r="L500" s="468">
        <v>0.76354588464079465</v>
      </c>
      <c r="M500" s="468">
        <v>0.76687614122550085</v>
      </c>
      <c r="N500" s="468">
        <v>0.74365498196437985</v>
      </c>
      <c r="O500" s="468">
        <v>0.75277338974653096</v>
      </c>
      <c r="P500" s="468">
        <v>0.75075797141774303</v>
      </c>
      <c r="Q500" s="468">
        <v>0.75414100483185531</v>
      </c>
      <c r="R500" s="468">
        <v>0.75450083557136838</v>
      </c>
      <c r="S500" s="468">
        <v>0.76167417287578543</v>
      </c>
      <c r="T500" s="468">
        <v>0.77287277484699712</v>
      </c>
      <c r="U500" s="468">
        <v>0.7743960045427587</v>
      </c>
      <c r="V500" s="468">
        <v>0.79788463909158325</v>
      </c>
      <c r="W500" s="468">
        <v>0.83137888903430279</v>
      </c>
      <c r="X500" s="468">
        <v>0.87822403985508457</v>
      </c>
      <c r="Y500" s="468">
        <v>0.93555965236160876</v>
      </c>
      <c r="Z500" s="468">
        <v>0.98259191158253889</v>
      </c>
      <c r="AA500" s="468">
        <v>1.109613356125406</v>
      </c>
      <c r="AB500" s="468">
        <v>1.1640197079669625</v>
      </c>
      <c r="AC500" s="468">
        <v>1.0354757975745252</v>
      </c>
      <c r="AD500" s="468">
        <v>1.1618924877848369</v>
      </c>
      <c r="AE500" s="468">
        <v>1.1534515669653125</v>
      </c>
      <c r="AF500" s="468">
        <v>1.136364814504536</v>
      </c>
      <c r="AG500" s="468">
        <v>1.1295329911089922</v>
      </c>
      <c r="AH500" s="468">
        <v>1.1205362128097269</v>
      </c>
      <c r="AI500" s="468">
        <v>1.114524486430869</v>
      </c>
      <c r="AJ500" s="468">
        <v>1.1070255183770628</v>
      </c>
      <c r="AK500" s="468">
        <v>1.1144036097957857</v>
      </c>
      <c r="AL500" s="468">
        <v>1.1009786728068274</v>
      </c>
      <c r="AM500" s="468">
        <v>0.95835808973000636</v>
      </c>
      <c r="AN500" s="468">
        <v>0.93414728194739582</v>
      </c>
      <c r="AO500" s="468">
        <v>0.92626385211472428</v>
      </c>
      <c r="AP500" s="468">
        <v>0.92888161564657801</v>
      </c>
      <c r="AQ500" s="468">
        <v>0.9121602570089935</v>
      </c>
      <c r="AR500" s="468">
        <v>0.88121582038129809</v>
      </c>
    </row>
    <row r="501" spans="1:44" s="1" customFormat="1" ht="12.75" customHeight="1" x14ac:dyDescent="0.2">
      <c r="A501" s="465" t="s">
        <v>1020</v>
      </c>
      <c r="B501" s="465" t="s">
        <v>999</v>
      </c>
      <c r="C501" s="465" t="s">
        <v>1000</v>
      </c>
      <c r="D501" s="465" t="s">
        <v>1017</v>
      </c>
      <c r="E501" s="468">
        <v>0.11317701057344852</v>
      </c>
      <c r="F501" s="468">
        <v>0.1142118152881484</v>
      </c>
      <c r="G501" s="468">
        <v>0.11541982008679999</v>
      </c>
      <c r="H501" s="468">
        <v>0.11682117964932887</v>
      </c>
      <c r="I501" s="468">
        <v>0.11837541849437425</v>
      </c>
      <c r="J501" s="468">
        <v>7.3281087951140023E-2</v>
      </c>
      <c r="K501" s="468">
        <v>7.3987592992292017E-2</v>
      </c>
      <c r="L501" s="468">
        <v>7.4466905853093332E-2</v>
      </c>
      <c r="M501" s="468">
        <v>7.513949569272721E-2</v>
      </c>
      <c r="N501" s="468">
        <v>7.6105251074728014E-2</v>
      </c>
      <c r="O501" s="468">
        <v>7.7270588453762265E-2</v>
      </c>
      <c r="P501" s="468">
        <v>7.8640905878917949E-2</v>
      </c>
      <c r="Q501" s="468">
        <v>8.0194856292062675E-2</v>
      </c>
      <c r="R501" s="468">
        <v>8.189130913800291E-2</v>
      </c>
      <c r="S501" s="468">
        <v>8.3717855932309168E-2</v>
      </c>
      <c r="T501" s="468">
        <v>8.5638409143730443E-2</v>
      </c>
      <c r="U501" s="468">
        <v>8.7531214867800813E-2</v>
      </c>
      <c r="V501" s="468">
        <v>8.9538773553554024E-2</v>
      </c>
      <c r="W501" s="468">
        <v>9.1807444228846957E-2</v>
      </c>
      <c r="X501" s="468">
        <v>9.4335134310032681E-2</v>
      </c>
      <c r="Y501" s="468">
        <v>9.7061996632796396E-2</v>
      </c>
      <c r="Z501" s="468">
        <v>0.10124949726873722</v>
      </c>
      <c r="AA501" s="468">
        <v>0.10651693146125556</v>
      </c>
      <c r="AB501" s="468">
        <v>0.11040328002478386</v>
      </c>
      <c r="AC501" s="468">
        <v>0.10880135875874131</v>
      </c>
      <c r="AD501" s="468">
        <v>0.10438293954062383</v>
      </c>
      <c r="AE501" s="468">
        <v>0.1021752762405144</v>
      </c>
      <c r="AF501" s="468">
        <v>0.10096149711910396</v>
      </c>
      <c r="AG501" s="468">
        <v>9.9636635448619601E-2</v>
      </c>
      <c r="AH501" s="468">
        <v>9.7749109096145551E-2</v>
      </c>
      <c r="AI501" s="468">
        <v>9.5968987762882693E-2</v>
      </c>
      <c r="AJ501" s="468">
        <v>9.5025681308221976E-2</v>
      </c>
      <c r="AK501" s="468">
        <v>9.4580202474054131E-2</v>
      </c>
      <c r="AL501" s="468">
        <v>9.2693344005103998E-2</v>
      </c>
      <c r="AM501" s="468">
        <v>8.8348741104270809E-2</v>
      </c>
      <c r="AN501" s="468">
        <v>8.4015299245314853E-2</v>
      </c>
      <c r="AO501" s="468">
        <v>8.1652167675066403E-2</v>
      </c>
      <c r="AP501" s="468">
        <v>7.973738465957847E-2</v>
      </c>
      <c r="AQ501" s="468">
        <v>7.5574922474412012E-2</v>
      </c>
      <c r="AR501" s="468">
        <v>7.0410567223544218E-2</v>
      </c>
    </row>
    <row r="502" spans="1:44" s="1" customFormat="1" ht="12.75" customHeight="1" x14ac:dyDescent="0.2">
      <c r="A502" s="465" t="s">
        <v>1020</v>
      </c>
      <c r="B502" s="465" t="s">
        <v>1001</v>
      </c>
      <c r="C502" s="465" t="s">
        <v>1002</v>
      </c>
      <c r="D502" s="465" t="s">
        <v>1017</v>
      </c>
      <c r="E502" s="468">
        <v>62.631713983034125</v>
      </c>
      <c r="F502" s="468">
        <v>64.431309567764643</v>
      </c>
      <c r="G502" s="468">
        <v>64.514601474682081</v>
      </c>
      <c r="H502" s="468">
        <v>67.206046253957382</v>
      </c>
      <c r="I502" s="468">
        <v>67.933482705697145</v>
      </c>
      <c r="J502" s="468">
        <v>4.2596436169328697</v>
      </c>
      <c r="K502" s="468">
        <v>4.2076220596107019</v>
      </c>
      <c r="L502" s="468">
        <v>4.207638549210003</v>
      </c>
      <c r="M502" s="468">
        <v>4.4229833547098147</v>
      </c>
      <c r="N502" s="468">
        <v>4.3074241761264327</v>
      </c>
      <c r="O502" s="468">
        <v>4.4549212466785244</v>
      </c>
      <c r="P502" s="468">
        <v>4.4303874216295398</v>
      </c>
      <c r="Q502" s="468">
        <v>4.4357606714502049</v>
      </c>
      <c r="R502" s="468">
        <v>4.3468126081807998</v>
      </c>
      <c r="S502" s="468">
        <v>4.3064084472298267</v>
      </c>
      <c r="T502" s="468">
        <v>4.353669389555952</v>
      </c>
      <c r="U502" s="468">
        <v>4.3442136631719119</v>
      </c>
      <c r="V502" s="468">
        <v>4.4197789165376662</v>
      </c>
      <c r="W502" s="468">
        <v>4.5627243772304604</v>
      </c>
      <c r="X502" s="468">
        <v>4.6435988373713881</v>
      </c>
      <c r="Y502" s="468">
        <v>4.7458693999080159</v>
      </c>
      <c r="Z502" s="468">
        <v>4.907391492012712</v>
      </c>
      <c r="AA502" s="468">
        <v>4.9869457279654243</v>
      </c>
      <c r="AB502" s="468">
        <v>5.1071355746502745</v>
      </c>
      <c r="AC502" s="468">
        <v>5.0986163743031288</v>
      </c>
      <c r="AD502" s="468">
        <v>4.9797108945951489</v>
      </c>
      <c r="AE502" s="468">
        <v>4.9139230555991666</v>
      </c>
      <c r="AF502" s="468">
        <v>4.8500903441717664</v>
      </c>
      <c r="AG502" s="468">
        <v>4.8032847479929464</v>
      </c>
      <c r="AH502" s="468">
        <v>4.7934279417680585</v>
      </c>
      <c r="AI502" s="468">
        <v>4.7400475349348223</v>
      </c>
      <c r="AJ502" s="468">
        <v>4.6775784364007347</v>
      </c>
      <c r="AK502" s="468">
        <v>4.6278159965247321</v>
      </c>
      <c r="AL502" s="468">
        <v>4.5838160261078702</v>
      </c>
      <c r="AM502" s="468">
        <v>4.6257749342680095</v>
      </c>
      <c r="AN502" s="468">
        <v>4.6197201952957903</v>
      </c>
      <c r="AO502" s="468">
        <v>4.6548896974313383</v>
      </c>
      <c r="AP502" s="468">
        <v>4.665642063425044</v>
      </c>
      <c r="AQ502" s="468">
        <v>4.6532206765136781</v>
      </c>
      <c r="AR502" s="468">
        <v>4.6467566083669993</v>
      </c>
    </row>
    <row r="503" spans="1:44" s="1" customFormat="1" ht="12.75" customHeight="1" x14ac:dyDescent="0.2">
      <c r="A503" s="465" t="s">
        <v>1020</v>
      </c>
      <c r="B503" s="465" t="s">
        <v>1003</v>
      </c>
      <c r="C503" s="465" t="s">
        <v>1004</v>
      </c>
      <c r="D503" s="465" t="s">
        <v>1017</v>
      </c>
      <c r="E503" s="468">
        <v>4.9249196056099436</v>
      </c>
      <c r="F503" s="468">
        <v>5.6060243871465838</v>
      </c>
      <c r="G503" s="468">
        <v>4.3992114623849847</v>
      </c>
      <c r="H503" s="468">
        <v>5.2302113695427428</v>
      </c>
      <c r="I503" s="468">
        <v>5.2148813056374639</v>
      </c>
      <c r="J503" s="468">
        <v>5.5342874474390644</v>
      </c>
      <c r="K503" s="468">
        <v>5.7547113964812153</v>
      </c>
      <c r="L503" s="468">
        <v>5.312398142577976</v>
      </c>
      <c r="M503" s="468">
        <v>5.0585455047920833</v>
      </c>
      <c r="N503" s="468">
        <v>5.1343280640302495</v>
      </c>
      <c r="O503" s="468">
        <v>5.1985740936583706</v>
      </c>
      <c r="P503" s="468">
        <v>4.891280683595606</v>
      </c>
      <c r="Q503" s="468">
        <v>3.9959487659442705</v>
      </c>
      <c r="R503" s="468">
        <v>4.1599969513020492</v>
      </c>
      <c r="S503" s="468">
        <v>4.6791475382441057</v>
      </c>
      <c r="T503" s="468">
        <v>5.9820019123200003</v>
      </c>
      <c r="U503" s="468">
        <v>5.7013247692800002</v>
      </c>
      <c r="V503" s="468">
        <v>5.6881483008000009</v>
      </c>
      <c r="W503" s="468">
        <v>5.393973312</v>
      </c>
      <c r="X503" s="468">
        <v>4.6958270822400001</v>
      </c>
      <c r="Y503" s="468">
        <v>4.6978701235200004</v>
      </c>
      <c r="Z503" s="468">
        <v>4.7117352166400011</v>
      </c>
      <c r="AA503" s="468">
        <v>4.3865474022400006</v>
      </c>
      <c r="AB503" s="468">
        <v>4.0050036633600001</v>
      </c>
      <c r="AC503" s="468">
        <v>3.8880223334399999</v>
      </c>
      <c r="AD503" s="468">
        <v>3.8634599270400001</v>
      </c>
      <c r="AE503" s="468">
        <v>3.6729750220800002</v>
      </c>
      <c r="AF503" s="468">
        <v>2.9816467353600005</v>
      </c>
      <c r="AG503" s="468">
        <v>3.3261859814400001</v>
      </c>
      <c r="AH503" s="468">
        <v>3.1003130240646204</v>
      </c>
      <c r="AI503" s="468">
        <v>3.3234718021979788</v>
      </c>
      <c r="AJ503" s="468">
        <v>3.3148892885678665</v>
      </c>
      <c r="AK503" s="468">
        <v>3.1224698708562562</v>
      </c>
      <c r="AL503" s="468">
        <v>2.9692903777230533</v>
      </c>
      <c r="AM503" s="468">
        <v>3.0227266674365465</v>
      </c>
      <c r="AN503" s="468">
        <v>2.9230726481041458</v>
      </c>
      <c r="AO503" s="468">
        <v>3.1957391716417005</v>
      </c>
      <c r="AP503" s="468">
        <v>3.2453712662386698</v>
      </c>
      <c r="AQ503" s="468">
        <v>3.1692331049930744</v>
      </c>
      <c r="AR503" s="468">
        <v>2.8994590187806084</v>
      </c>
    </row>
    <row r="504" spans="1:44" s="1" customFormat="1" ht="12.75" customHeight="1" x14ac:dyDescent="0.2">
      <c r="A504" s="465" t="s">
        <v>1020</v>
      </c>
      <c r="B504" s="465" t="s">
        <v>1005</v>
      </c>
      <c r="C504" s="465" t="s">
        <v>1006</v>
      </c>
      <c r="D504" s="465" t="s">
        <v>1017</v>
      </c>
      <c r="E504" s="468">
        <v>16.920957921675281</v>
      </c>
      <c r="F504" s="468">
        <v>16.942625990031441</v>
      </c>
      <c r="G504" s="468">
        <v>10.432500300720239</v>
      </c>
      <c r="H504" s="468">
        <v>5.0655292367496267</v>
      </c>
      <c r="I504" s="468">
        <v>6.8368798317056916</v>
      </c>
      <c r="J504" s="468">
        <v>0.34484874846750768</v>
      </c>
      <c r="K504" s="468">
        <v>1.1906529835544619</v>
      </c>
      <c r="L504" s="468">
        <v>0.85992436763386926</v>
      </c>
      <c r="M504" s="468">
        <v>0.84932047576370673</v>
      </c>
      <c r="N504" s="468">
        <v>0.79633183811161878</v>
      </c>
      <c r="O504" s="468">
        <v>1.3915492796553282</v>
      </c>
      <c r="P504" s="468">
        <v>0.80815300274327873</v>
      </c>
      <c r="Q504" s="468">
        <v>1.1413701815500368</v>
      </c>
      <c r="R504" s="468">
        <v>1.2544245633349038</v>
      </c>
      <c r="S504" s="468">
        <v>0.99884721986130443</v>
      </c>
      <c r="T504" s="468">
        <v>0.68679470027326683</v>
      </c>
      <c r="U504" s="468">
        <v>0.96114356570984338</v>
      </c>
      <c r="V504" s="468">
        <v>0.76032246830488504</v>
      </c>
      <c r="W504" s="468">
        <v>0.86755147429724211</v>
      </c>
      <c r="X504" s="468">
        <v>1.3200305565487651</v>
      </c>
      <c r="Y504" s="468">
        <v>1.2448124548540833</v>
      </c>
      <c r="Z504" s="468">
        <v>0.91567258429290643</v>
      </c>
      <c r="AA504" s="468">
        <v>0.93813631602560676</v>
      </c>
      <c r="AB504" s="468">
        <v>0.91168818010636221</v>
      </c>
      <c r="AC504" s="468">
        <v>1.1490195032979158</v>
      </c>
      <c r="AD504" s="468">
        <v>0.89059033439822655</v>
      </c>
      <c r="AE504" s="468">
        <v>1.1167829747453757</v>
      </c>
      <c r="AF504" s="468">
        <v>1.0320974572568336</v>
      </c>
      <c r="AG504" s="468">
        <v>1.0274248099895011</v>
      </c>
      <c r="AH504" s="468">
        <v>1.0099861134004031</v>
      </c>
      <c r="AI504" s="468">
        <v>0.89246128774104427</v>
      </c>
      <c r="AJ504" s="468">
        <v>0.9888649500975919</v>
      </c>
      <c r="AK504" s="468">
        <v>1.3266510525954935</v>
      </c>
      <c r="AL504" s="468">
        <v>1.0778841579185998</v>
      </c>
      <c r="AM504" s="468">
        <v>0.80325410583589574</v>
      </c>
      <c r="AN504" s="468">
        <v>0.82904933807393055</v>
      </c>
      <c r="AO504" s="468">
        <v>0.91157000437265534</v>
      </c>
      <c r="AP504" s="468">
        <v>0.75913746711596375</v>
      </c>
      <c r="AQ504" s="468">
        <v>0.67710171087213522</v>
      </c>
      <c r="AR504" s="468">
        <v>0.75065128106871137</v>
      </c>
    </row>
    <row r="505" spans="1:44" s="1" customFormat="1" ht="12.75" customHeight="1" x14ac:dyDescent="0.2">
      <c r="A505" s="465" t="s">
        <v>1021</v>
      </c>
      <c r="B505" s="465" t="s">
        <v>974</v>
      </c>
      <c r="C505" s="465" t="s">
        <v>975</v>
      </c>
      <c r="D505" s="465" t="s">
        <v>1017</v>
      </c>
      <c r="E505" s="468">
        <v>26.599569503169903</v>
      </c>
      <c r="F505" s="468">
        <v>26.825783532430471</v>
      </c>
      <c r="G505" s="468">
        <v>26.815208895904846</v>
      </c>
      <c r="H505" s="468">
        <v>26.817459857502605</v>
      </c>
      <c r="I505" s="468">
        <v>26.838103223847529</v>
      </c>
      <c r="J505" s="468">
        <v>3.6743461030816889</v>
      </c>
      <c r="K505" s="468">
        <v>3.5813321709591603</v>
      </c>
      <c r="L505" s="468">
        <v>3.5958557638405382</v>
      </c>
      <c r="M505" s="468">
        <v>3.6568269847423234</v>
      </c>
      <c r="N505" s="468">
        <v>3.6404265497159027</v>
      </c>
      <c r="O505" s="468">
        <v>3.6445535641899078</v>
      </c>
      <c r="P505" s="468">
        <v>3.6302748045001989</v>
      </c>
      <c r="Q505" s="468">
        <v>3.5648510735684149</v>
      </c>
      <c r="R505" s="468">
        <v>3.5004463433665736</v>
      </c>
      <c r="S505" s="468">
        <v>3.4647528005345345</v>
      </c>
      <c r="T505" s="468">
        <v>3.5092075742135456</v>
      </c>
      <c r="U505" s="468">
        <v>3.483675401028818</v>
      </c>
      <c r="V505" s="468">
        <v>3.5466725549759412</v>
      </c>
      <c r="W505" s="468">
        <v>3.6094609449048995</v>
      </c>
      <c r="X505" s="468">
        <v>3.7055996328956167</v>
      </c>
      <c r="Y505" s="468">
        <v>3.8825992548527521</v>
      </c>
      <c r="Z505" s="468">
        <v>4.1949161201772016</v>
      </c>
      <c r="AA505" s="468">
        <v>4.5443277595273548</v>
      </c>
      <c r="AB505" s="468">
        <v>4.7562944643736191</v>
      </c>
      <c r="AC505" s="468">
        <v>3.5181537167022872</v>
      </c>
      <c r="AD505" s="468">
        <v>4.3965093776532918</v>
      </c>
      <c r="AE505" s="468">
        <v>4.1638371332531188</v>
      </c>
      <c r="AF505" s="468">
        <v>3.997156326096202</v>
      </c>
      <c r="AG505" s="468">
        <v>3.8937492231201709</v>
      </c>
      <c r="AH505" s="468">
        <v>3.8133310237834017</v>
      </c>
      <c r="AI505" s="468">
        <v>3.7524624587219537</v>
      </c>
      <c r="AJ505" s="468">
        <v>3.7072724550973928</v>
      </c>
      <c r="AK505" s="468">
        <v>3.6786792388337277</v>
      </c>
      <c r="AL505" s="468">
        <v>3.6921670982943811</v>
      </c>
      <c r="AM505" s="468">
        <v>3.7744351703738204</v>
      </c>
      <c r="AN505" s="468">
        <v>3.834964954740018</v>
      </c>
      <c r="AO505" s="468">
        <v>4.0074917270732096</v>
      </c>
      <c r="AP505" s="468">
        <v>4.1283788151716552</v>
      </c>
      <c r="AQ505" s="468">
        <v>4.2338466520657345</v>
      </c>
      <c r="AR505" s="468">
        <v>4.2817513425193372</v>
      </c>
    </row>
    <row r="506" spans="1:44" s="1" customFormat="1" ht="12.75" customHeight="1" x14ac:dyDescent="0.2">
      <c r="A506" s="465" t="s">
        <v>1021</v>
      </c>
      <c r="B506" s="465" t="s">
        <v>976</v>
      </c>
      <c r="C506" s="465" t="s">
        <v>2164</v>
      </c>
      <c r="D506" s="465" t="s">
        <v>1017</v>
      </c>
      <c r="E506" s="469"/>
      <c r="F506" s="469"/>
      <c r="G506" s="469"/>
      <c r="H506" s="469"/>
      <c r="I506" s="469"/>
      <c r="J506" s="468">
        <v>3.643772765685345E-4</v>
      </c>
      <c r="K506" s="468">
        <v>3.5153363485790844E-4</v>
      </c>
      <c r="L506" s="468">
        <v>3.7627439218178792E-4</v>
      </c>
      <c r="M506" s="468">
        <v>4.0112587318102218E-4</v>
      </c>
      <c r="N506" s="468">
        <v>4.1857404690891188E-4</v>
      </c>
      <c r="O506" s="468">
        <v>4.4549705330357742E-4</v>
      </c>
      <c r="P506" s="468">
        <v>4.9895238750918304E-4</v>
      </c>
      <c r="Q506" s="468">
        <v>5.3496521099598152E-4</v>
      </c>
      <c r="R506" s="468">
        <v>5.4967102367613652E-4</v>
      </c>
      <c r="S506" s="468">
        <v>5.9552755482670345E-4</v>
      </c>
      <c r="T506" s="468">
        <v>6.1557692529235408E-4</v>
      </c>
      <c r="U506" s="468">
        <v>5.7417257523309831E-4</v>
      </c>
      <c r="V506" s="468">
        <v>5.4980487228317764E-4</v>
      </c>
      <c r="W506" s="468">
        <v>5.3759189668009673E-4</v>
      </c>
      <c r="X506" s="468">
        <v>5.8073742644899602E-4</v>
      </c>
      <c r="Y506" s="468">
        <v>5.8273560428207395E-4</v>
      </c>
      <c r="Z506" s="468">
        <v>5.6742359616661462E-4</v>
      </c>
      <c r="AA506" s="468">
        <v>5.8123091703980842E-4</v>
      </c>
      <c r="AB506" s="468">
        <v>6.0745598613487863E-4</v>
      </c>
      <c r="AC506" s="468">
        <v>5.2856020722537647E-4</v>
      </c>
      <c r="AD506" s="468">
        <v>5.5746776638371058E-4</v>
      </c>
      <c r="AE506" s="468">
        <v>5.9897693260550224E-4</v>
      </c>
      <c r="AF506" s="468">
        <v>6.1133248696649113E-4</v>
      </c>
      <c r="AG506" s="468">
        <v>6.394152388452339E-4</v>
      </c>
      <c r="AH506" s="468">
        <v>6.7121000132649793E-4</v>
      </c>
      <c r="AI506" s="468">
        <v>6.8648836195462249E-4</v>
      </c>
      <c r="AJ506" s="468">
        <v>7.4237414433556224E-4</v>
      </c>
      <c r="AK506" s="468">
        <v>7.3199594367055407E-4</v>
      </c>
      <c r="AL506" s="468">
        <v>7.7311571678748527E-4</v>
      </c>
      <c r="AM506" s="468">
        <v>7.2990189852063423E-4</v>
      </c>
      <c r="AN506" s="468">
        <v>2.8226719986280859E-4</v>
      </c>
      <c r="AO506" s="468">
        <v>3.2518683343640831E-4</v>
      </c>
      <c r="AP506" s="468">
        <v>5.9772736192975791E-4</v>
      </c>
      <c r="AQ506" s="468">
        <v>6.8990890510712579E-4</v>
      </c>
      <c r="AR506" s="468">
        <v>7.2273487559777879E-4</v>
      </c>
    </row>
    <row r="507" spans="1:44" s="1" customFormat="1" ht="12.75" customHeight="1" x14ac:dyDescent="0.2">
      <c r="A507" s="465" t="s">
        <v>1021</v>
      </c>
      <c r="B507" s="465" t="s">
        <v>976</v>
      </c>
      <c r="C507" s="465" t="s">
        <v>977</v>
      </c>
      <c r="D507" s="465" t="s">
        <v>1017</v>
      </c>
      <c r="E507" s="468">
        <v>0.29292497894406178</v>
      </c>
      <c r="F507" s="468">
        <v>0.30703656262880752</v>
      </c>
      <c r="G507" s="468">
        <v>0.32040104756222987</v>
      </c>
      <c r="H507" s="468">
        <v>0.33504191810155615</v>
      </c>
      <c r="I507" s="468">
        <v>0.37250699145280758</v>
      </c>
      <c r="J507" s="468">
        <v>2.5851372475812736E-3</v>
      </c>
      <c r="K507" s="468">
        <v>2.455757499902152E-3</v>
      </c>
      <c r="L507" s="468">
        <v>2.3849602393511892E-3</v>
      </c>
      <c r="M507" s="468">
        <v>2.4058756658718668E-3</v>
      </c>
      <c r="N507" s="468">
        <v>8.09253173326114E-4</v>
      </c>
      <c r="O507" s="468">
        <v>9.2383919178175712E-4</v>
      </c>
      <c r="P507" s="468">
        <v>6.6606024716831078E-4</v>
      </c>
      <c r="Q507" s="468">
        <v>7.6390629772719735E-4</v>
      </c>
      <c r="R507" s="468">
        <v>7.6258309420415441E-4</v>
      </c>
      <c r="S507" s="468">
        <v>6.5641547794049483E-4</v>
      </c>
      <c r="T507" s="468">
        <v>6.2045755816812211E-4</v>
      </c>
      <c r="U507" s="468">
        <v>6.0152834670706913E-4</v>
      </c>
      <c r="V507" s="468">
        <v>5.9475758925005826E-4</v>
      </c>
      <c r="W507" s="468">
        <v>5.6097507309613051E-4</v>
      </c>
      <c r="X507" s="468">
        <v>5.8420946184334669E-4</v>
      </c>
      <c r="Y507" s="468">
        <v>6.1894231419952689E-4</v>
      </c>
      <c r="Z507" s="468">
        <v>1.1525226106002542E-4</v>
      </c>
      <c r="AA507" s="468">
        <v>5.319335125847328E-5</v>
      </c>
      <c r="AB507" s="468">
        <v>5.9620881202205461E-4</v>
      </c>
      <c r="AC507" s="468">
        <v>2.7483682934895614E-4</v>
      </c>
      <c r="AD507" s="468">
        <v>5.3193351258473267E-5</v>
      </c>
      <c r="AE507" s="468">
        <v>2.7483231483544523E-4</v>
      </c>
      <c r="AF507" s="468">
        <v>6.4275299437321879E-5</v>
      </c>
      <c r="AG507" s="468">
        <v>1.3076698851041349E-4</v>
      </c>
      <c r="AH507" s="468">
        <v>2.1277340503389307E-4</v>
      </c>
      <c r="AI507" s="468">
        <v>4.9425488877664751E-4</v>
      </c>
      <c r="AJ507" s="468">
        <v>4.6544182351164124E-5</v>
      </c>
      <c r="AK507" s="468">
        <v>0</v>
      </c>
      <c r="AL507" s="468">
        <v>0</v>
      </c>
      <c r="AM507" s="468">
        <v>0</v>
      </c>
      <c r="AN507" s="468">
        <v>0</v>
      </c>
      <c r="AO507" s="468">
        <v>0</v>
      </c>
      <c r="AP507" s="468">
        <v>0</v>
      </c>
      <c r="AQ507" s="468">
        <v>0</v>
      </c>
      <c r="AR507" s="468">
        <v>0</v>
      </c>
    </row>
    <row r="508" spans="1:44" s="1" customFormat="1" ht="12.75" customHeight="1" x14ac:dyDescent="0.2">
      <c r="A508" s="465" t="s">
        <v>1021</v>
      </c>
      <c r="B508" s="465" t="s">
        <v>978</v>
      </c>
      <c r="C508" s="465" t="s">
        <v>979</v>
      </c>
      <c r="D508" s="465" t="s">
        <v>1017</v>
      </c>
      <c r="E508" s="468">
        <v>2.6459196552994562</v>
      </c>
      <c r="F508" s="468">
        <v>2.8025794644914694</v>
      </c>
      <c r="G508" s="468">
        <v>3.0367252188763478</v>
      </c>
      <c r="H508" s="468">
        <v>3.2240934730910111</v>
      </c>
      <c r="I508" s="468">
        <v>3.3389469014898578</v>
      </c>
      <c r="J508" s="468">
        <v>0</v>
      </c>
      <c r="K508" s="468">
        <v>0</v>
      </c>
      <c r="L508" s="468">
        <v>0</v>
      </c>
      <c r="M508" s="468">
        <v>0</v>
      </c>
      <c r="N508" s="468">
        <v>0</v>
      </c>
      <c r="O508" s="468">
        <v>0</v>
      </c>
      <c r="P508" s="468">
        <v>0</v>
      </c>
      <c r="Q508" s="468">
        <v>0</v>
      </c>
      <c r="R508" s="468">
        <v>0</v>
      </c>
      <c r="S508" s="468">
        <v>0</v>
      </c>
      <c r="T508" s="468">
        <v>0</v>
      </c>
      <c r="U508" s="468">
        <v>0</v>
      </c>
      <c r="V508" s="468">
        <v>0</v>
      </c>
      <c r="W508" s="468">
        <v>0</v>
      </c>
      <c r="X508" s="468">
        <v>0</v>
      </c>
      <c r="Y508" s="468">
        <v>0</v>
      </c>
      <c r="Z508" s="468">
        <v>0</v>
      </c>
      <c r="AA508" s="468">
        <v>0</v>
      </c>
      <c r="AB508" s="468">
        <v>0</v>
      </c>
      <c r="AC508" s="468">
        <v>0</v>
      </c>
      <c r="AD508" s="468">
        <v>0</v>
      </c>
      <c r="AE508" s="468">
        <v>0</v>
      </c>
      <c r="AF508" s="468">
        <v>0</v>
      </c>
      <c r="AG508" s="468">
        <v>0</v>
      </c>
      <c r="AH508" s="468">
        <v>0</v>
      </c>
      <c r="AI508" s="468">
        <v>0</v>
      </c>
      <c r="AJ508" s="468">
        <v>0</v>
      </c>
      <c r="AK508" s="468">
        <v>0</v>
      </c>
      <c r="AL508" s="468">
        <v>0</v>
      </c>
      <c r="AM508" s="468">
        <v>0</v>
      </c>
      <c r="AN508" s="468">
        <v>0</v>
      </c>
      <c r="AO508" s="468">
        <v>0</v>
      </c>
      <c r="AP508" s="468">
        <v>0</v>
      </c>
      <c r="AQ508" s="468">
        <v>0</v>
      </c>
      <c r="AR508" s="468">
        <v>0</v>
      </c>
    </row>
    <row r="509" spans="1:44" s="1" customFormat="1" ht="12.75" customHeight="1" x14ac:dyDescent="0.2">
      <c r="A509" s="465" t="s">
        <v>1021</v>
      </c>
      <c r="B509" s="465" t="s">
        <v>980</v>
      </c>
      <c r="C509" s="465" t="s">
        <v>2165</v>
      </c>
      <c r="D509" s="465" t="s">
        <v>1017</v>
      </c>
      <c r="E509" s="469"/>
      <c r="F509" s="469"/>
      <c r="G509" s="469"/>
      <c r="H509" s="469"/>
      <c r="I509" s="469"/>
      <c r="J509" s="468">
        <v>1.3588181111185723E-4</v>
      </c>
      <c r="K509" s="468">
        <v>1.3200028367868309E-4</v>
      </c>
      <c r="L509" s="468">
        <v>1.3015321137274105E-4</v>
      </c>
      <c r="M509" s="468">
        <v>1.2893387603905816E-4</v>
      </c>
      <c r="N509" s="468">
        <v>1.286525427415779E-4</v>
      </c>
      <c r="O509" s="468">
        <v>1.3782645963206425E-4</v>
      </c>
      <c r="P509" s="468">
        <v>1.6438411389884473E-4</v>
      </c>
      <c r="Q509" s="468">
        <v>1.6549987584159263E-4</v>
      </c>
      <c r="R509" s="468">
        <v>1.3815003620768336E-4</v>
      </c>
      <c r="S509" s="468">
        <v>1.245288013889681E-4</v>
      </c>
      <c r="T509" s="468">
        <v>1.1061466566118841E-4</v>
      </c>
      <c r="U509" s="468">
        <v>1.0996428155778207E-4</v>
      </c>
      <c r="V509" s="468">
        <v>9.6949627699479752E-5</v>
      </c>
      <c r="W509" s="468">
        <v>9.3015060902777778E-5</v>
      </c>
      <c r="X509" s="468">
        <v>7.2921236621379786E-5</v>
      </c>
      <c r="Y509" s="468">
        <v>7.5453509348358966E-5</v>
      </c>
      <c r="Z509" s="468">
        <v>7.4046266016863298E-5</v>
      </c>
      <c r="AA509" s="468">
        <v>7.9590585843854076E-5</v>
      </c>
      <c r="AB509" s="468">
        <v>7.8845384443330097E-5</v>
      </c>
      <c r="AC509" s="468">
        <v>8.1491571111443832E-5</v>
      </c>
      <c r="AD509" s="468">
        <v>9.3729979940512101E-5</v>
      </c>
      <c r="AE509" s="468">
        <v>1.096166696520949E-4</v>
      </c>
      <c r="AF509" s="468">
        <v>9.5909881989071844E-5</v>
      </c>
      <c r="AG509" s="468">
        <v>9.5055484879255132E-5</v>
      </c>
      <c r="AH509" s="468">
        <v>9.0915975401170443E-5</v>
      </c>
      <c r="AI509" s="468">
        <v>8.8751178279780618E-5</v>
      </c>
      <c r="AJ509" s="468">
        <v>9.2505445256029593E-5</v>
      </c>
      <c r="AK509" s="468">
        <v>9.0885068811192863E-5</v>
      </c>
      <c r="AL509" s="468">
        <v>8.9993950900627055E-5</v>
      </c>
      <c r="AM509" s="468">
        <v>7.718400838392261E-5</v>
      </c>
      <c r="AN509" s="468">
        <v>4.8742315986139261E-5</v>
      </c>
      <c r="AO509" s="468">
        <v>5.3118694044041336E-5</v>
      </c>
      <c r="AP509" s="468">
        <v>7.7276374266434681E-5</v>
      </c>
      <c r="AQ509" s="468">
        <v>7.8199004862450003E-5</v>
      </c>
      <c r="AR509" s="468">
        <v>7.1906108463903927E-5</v>
      </c>
    </row>
    <row r="510" spans="1:44" s="1" customFormat="1" ht="12.75" customHeight="1" x14ac:dyDescent="0.2">
      <c r="A510" s="465" t="s">
        <v>1021</v>
      </c>
      <c r="B510" s="465" t="s">
        <v>980</v>
      </c>
      <c r="C510" s="465" t="s">
        <v>981</v>
      </c>
      <c r="D510" s="465" t="s">
        <v>1017</v>
      </c>
      <c r="E510" s="468">
        <v>0.12745778387927686</v>
      </c>
      <c r="F510" s="468">
        <v>0.13468902468626073</v>
      </c>
      <c r="G510" s="468">
        <v>0.13836640643908457</v>
      </c>
      <c r="H510" s="468">
        <v>0.14644285828509881</v>
      </c>
      <c r="I510" s="468">
        <v>0.153238812953746</v>
      </c>
      <c r="J510" s="468">
        <v>8.0956442670776559E-3</v>
      </c>
      <c r="K510" s="468">
        <v>7.506913912774674E-3</v>
      </c>
      <c r="L510" s="468">
        <v>7.2718489759550434E-3</v>
      </c>
      <c r="M510" s="468">
        <v>7.0093472217716184E-3</v>
      </c>
      <c r="N510" s="468">
        <v>8.648080974202681E-3</v>
      </c>
      <c r="O510" s="468">
        <v>9.4377823553897736E-3</v>
      </c>
      <c r="P510" s="468">
        <v>8.6538581695411315E-3</v>
      </c>
      <c r="Q510" s="468">
        <v>8.2279864557172344E-3</v>
      </c>
      <c r="R510" s="468">
        <v>7.3804324260735516E-3</v>
      </c>
      <c r="S510" s="468">
        <v>7.3181544334270749E-3</v>
      </c>
      <c r="T510" s="468">
        <v>7.2269196094983989E-3</v>
      </c>
      <c r="U510" s="468">
        <v>7.0889117863592328E-3</v>
      </c>
      <c r="V510" s="468">
        <v>7.0074488834817239E-3</v>
      </c>
      <c r="W510" s="468">
        <v>6.6090432604849793E-3</v>
      </c>
      <c r="X510" s="468">
        <v>6.8828669462727239E-3</v>
      </c>
      <c r="Y510" s="468">
        <v>6.8437214131039821E-3</v>
      </c>
      <c r="Z510" s="468">
        <v>6.5715952700572209E-3</v>
      </c>
      <c r="AA510" s="468">
        <v>7.0126568075753945E-3</v>
      </c>
      <c r="AB510" s="468">
        <v>6.2369204350559921E-3</v>
      </c>
      <c r="AC510" s="468">
        <v>5.2306712377059783E-3</v>
      </c>
      <c r="AD510" s="468">
        <v>4.9026538743226203E-3</v>
      </c>
      <c r="AE510" s="468">
        <v>4.0936716572666726E-3</v>
      </c>
      <c r="AF510" s="468">
        <v>4.472674284983295E-3</v>
      </c>
      <c r="AG510" s="468">
        <v>4.6233887802156351E-3</v>
      </c>
      <c r="AH510" s="468">
        <v>2.7704870447121496E-3</v>
      </c>
      <c r="AI510" s="468">
        <v>3.0364538010045159E-3</v>
      </c>
      <c r="AJ510" s="468">
        <v>3.3489647396480471E-3</v>
      </c>
      <c r="AK510" s="468">
        <v>2.2075240772279235E-3</v>
      </c>
      <c r="AL510" s="468">
        <v>3.508544793423466E-3</v>
      </c>
      <c r="AM510" s="468">
        <v>2.8901720850437146E-3</v>
      </c>
      <c r="AN510" s="468">
        <v>3.1561388413354533E-3</v>
      </c>
      <c r="AO510" s="468">
        <v>1.8839311904042619E-3</v>
      </c>
      <c r="AP510" s="468">
        <v>3.8565179662393119E-4</v>
      </c>
      <c r="AQ510" s="468">
        <v>2.5488480811351776E-4</v>
      </c>
      <c r="AR510" s="468">
        <v>2.0834062576235369E-4</v>
      </c>
    </row>
    <row r="511" spans="1:44" s="1" customFormat="1" ht="12.75" customHeight="1" x14ac:dyDescent="0.2">
      <c r="A511" s="465" t="s">
        <v>1021</v>
      </c>
      <c r="B511" s="465" t="s">
        <v>982</v>
      </c>
      <c r="C511" s="465" t="s">
        <v>983</v>
      </c>
      <c r="D511" s="465" t="s">
        <v>1017</v>
      </c>
      <c r="E511" s="468">
        <v>0.26521481901369914</v>
      </c>
      <c r="F511" s="468">
        <v>0.28379771121540498</v>
      </c>
      <c r="G511" s="468">
        <v>0.30931977603246597</v>
      </c>
      <c r="H511" s="468">
        <v>0.33102427252658978</v>
      </c>
      <c r="I511" s="468">
        <v>0.32414662947387263</v>
      </c>
      <c r="J511" s="468">
        <v>0</v>
      </c>
      <c r="K511" s="468">
        <v>0</v>
      </c>
      <c r="L511" s="468">
        <v>0</v>
      </c>
      <c r="M511" s="468">
        <v>0</v>
      </c>
      <c r="N511" s="468">
        <v>0</v>
      </c>
      <c r="O511" s="468">
        <v>0</v>
      </c>
      <c r="P511" s="468">
        <v>0</v>
      </c>
      <c r="Q511" s="468">
        <v>0</v>
      </c>
      <c r="R511" s="468">
        <v>0</v>
      </c>
      <c r="S511" s="468">
        <v>0</v>
      </c>
      <c r="T511" s="468">
        <v>0</v>
      </c>
      <c r="U511" s="468">
        <v>0</v>
      </c>
      <c r="V511" s="468">
        <v>0</v>
      </c>
      <c r="W511" s="468">
        <v>0</v>
      </c>
      <c r="X511" s="468">
        <v>0</v>
      </c>
      <c r="Y511" s="468">
        <v>0</v>
      </c>
      <c r="Z511" s="468">
        <v>0</v>
      </c>
      <c r="AA511" s="468">
        <v>0</v>
      </c>
      <c r="AB511" s="468">
        <v>0</v>
      </c>
      <c r="AC511" s="468">
        <v>0</v>
      </c>
      <c r="AD511" s="468">
        <v>0</v>
      </c>
      <c r="AE511" s="468">
        <v>0</v>
      </c>
      <c r="AF511" s="468">
        <v>0</v>
      </c>
      <c r="AG511" s="468">
        <v>0</v>
      </c>
      <c r="AH511" s="468">
        <v>0</v>
      </c>
      <c r="AI511" s="468">
        <v>0</v>
      </c>
      <c r="AJ511" s="468">
        <v>0</v>
      </c>
      <c r="AK511" s="468">
        <v>0</v>
      </c>
      <c r="AL511" s="468">
        <v>0</v>
      </c>
      <c r="AM511" s="468">
        <v>0</v>
      </c>
      <c r="AN511" s="468">
        <v>0</v>
      </c>
      <c r="AO511" s="468">
        <v>0</v>
      </c>
      <c r="AP511" s="468">
        <v>0</v>
      </c>
      <c r="AQ511" s="468">
        <v>0</v>
      </c>
      <c r="AR511" s="468">
        <v>0</v>
      </c>
    </row>
    <row r="512" spans="1:44" s="1" customFormat="1" ht="12.75" customHeight="1" x14ac:dyDescent="0.2">
      <c r="A512" s="465" t="s">
        <v>1021</v>
      </c>
      <c r="B512" s="465" t="s">
        <v>984</v>
      </c>
      <c r="C512" s="465" t="s">
        <v>985</v>
      </c>
      <c r="D512" s="465" t="s">
        <v>1017</v>
      </c>
      <c r="E512" s="468">
        <v>10.312995014076019</v>
      </c>
      <c r="F512" s="468">
        <v>10.667547633984714</v>
      </c>
      <c r="G512" s="468">
        <v>10.778737021760074</v>
      </c>
      <c r="H512" s="468">
        <v>11.068599028296422</v>
      </c>
      <c r="I512" s="468">
        <v>11.222940838605199</v>
      </c>
      <c r="J512" s="468">
        <v>12.044262372718038</v>
      </c>
      <c r="K512" s="468">
        <v>12.906930405885596</v>
      </c>
      <c r="L512" s="468">
        <v>13.249029517837881</v>
      </c>
      <c r="M512" s="468">
        <v>13.408285492788975</v>
      </c>
      <c r="N512" s="468">
        <v>13.904767438740677</v>
      </c>
      <c r="O512" s="468">
        <v>13.858380499616088</v>
      </c>
      <c r="P512" s="468">
        <v>13.845805771504214</v>
      </c>
      <c r="Q512" s="468">
        <v>14.144426482676252</v>
      </c>
      <c r="R512" s="468">
        <v>14.29714898784062</v>
      </c>
      <c r="S512" s="468">
        <v>14.659270944088236</v>
      </c>
      <c r="T512" s="468">
        <v>15.007676495089084</v>
      </c>
      <c r="U512" s="468">
        <v>15.046807432177232</v>
      </c>
      <c r="V512" s="468">
        <v>15.815946768795028</v>
      </c>
      <c r="W512" s="468">
        <v>17.047007617229678</v>
      </c>
      <c r="X512" s="468">
        <v>18.336924713268555</v>
      </c>
      <c r="Y512" s="468">
        <v>19.028187893149532</v>
      </c>
      <c r="Z512" s="468">
        <v>20.514750222844352</v>
      </c>
      <c r="AA512" s="468">
        <v>23.095745817294738</v>
      </c>
      <c r="AB512" s="468">
        <v>24.526627310217503</v>
      </c>
      <c r="AC512" s="468">
        <v>25.104962136385893</v>
      </c>
      <c r="AD512" s="468">
        <v>26.74852371260048</v>
      </c>
      <c r="AE512" s="468">
        <v>29.182302107292134</v>
      </c>
      <c r="AF512" s="468">
        <v>31.19031188541215</v>
      </c>
      <c r="AG512" s="468">
        <v>32.704808664655303</v>
      </c>
      <c r="AH512" s="468">
        <v>33.797925792485017</v>
      </c>
      <c r="AI512" s="468">
        <v>35.783873210418939</v>
      </c>
      <c r="AJ512" s="468">
        <v>36.679041363268638</v>
      </c>
      <c r="AK512" s="468">
        <v>37.275140912538731</v>
      </c>
      <c r="AL512" s="468">
        <v>38.569051348481587</v>
      </c>
      <c r="AM512" s="468">
        <v>38.175987368665872</v>
      </c>
      <c r="AN512" s="468">
        <v>34.049876270825287</v>
      </c>
      <c r="AO512" s="468">
        <v>33.304763536395761</v>
      </c>
      <c r="AP512" s="468">
        <v>32.93492863983581</v>
      </c>
      <c r="AQ512" s="468">
        <v>31.777742426422332</v>
      </c>
      <c r="AR512" s="468">
        <v>29.776829460444571</v>
      </c>
    </row>
    <row r="513" spans="1:44" s="1" customFormat="1" ht="12.75" customHeight="1" x14ac:dyDescent="0.2">
      <c r="A513" s="465" t="s">
        <v>1021</v>
      </c>
      <c r="B513" s="465" t="s">
        <v>986</v>
      </c>
      <c r="C513" s="465" t="s">
        <v>987</v>
      </c>
      <c r="D513" s="465" t="s">
        <v>1017</v>
      </c>
      <c r="E513" s="468">
        <v>5.6671132779100271</v>
      </c>
      <c r="F513" s="468">
        <v>6.2707037520435289</v>
      </c>
      <c r="G513" s="468">
        <v>6.4768600857981182</v>
      </c>
      <c r="H513" s="468">
        <v>6.6803579310638934</v>
      </c>
      <c r="I513" s="468">
        <v>6.9809313430027577</v>
      </c>
      <c r="J513" s="468">
        <v>7.4969053726801373</v>
      </c>
      <c r="K513" s="468">
        <v>8.032571705560267</v>
      </c>
      <c r="L513" s="468">
        <v>7.9778137251900052</v>
      </c>
      <c r="M513" s="468">
        <v>8.0828984096657841</v>
      </c>
      <c r="N513" s="468">
        <v>8.4052784117555817</v>
      </c>
      <c r="O513" s="468">
        <v>8.3709275113261459</v>
      </c>
      <c r="P513" s="468">
        <v>8.56364586971387</v>
      </c>
      <c r="Q513" s="468">
        <v>8.8083358995855381</v>
      </c>
      <c r="R513" s="468">
        <v>9.0630128678935602</v>
      </c>
      <c r="S513" s="468">
        <v>9.4978334587543962</v>
      </c>
      <c r="T513" s="468">
        <v>9.8603939477797393</v>
      </c>
      <c r="U513" s="468">
        <v>10.079447070167266</v>
      </c>
      <c r="V513" s="468">
        <v>10.299334565587214</v>
      </c>
      <c r="W513" s="468">
        <v>11.003807846507085</v>
      </c>
      <c r="X513" s="468">
        <v>11.920313098627689</v>
      </c>
      <c r="Y513" s="468">
        <v>12.709785825010391</v>
      </c>
      <c r="Z513" s="468">
        <v>14.176941751552055</v>
      </c>
      <c r="AA513" s="468">
        <v>15.80560519365681</v>
      </c>
      <c r="AB513" s="468">
        <v>15.81607293992132</v>
      </c>
      <c r="AC513" s="468">
        <v>14.672822993494306</v>
      </c>
      <c r="AD513" s="468">
        <v>14.232947745110343</v>
      </c>
      <c r="AE513" s="468">
        <v>13.50660810721506</v>
      </c>
      <c r="AF513" s="468">
        <v>12.941268334305073</v>
      </c>
      <c r="AG513" s="468">
        <v>12.340844809877675</v>
      </c>
      <c r="AH513" s="468">
        <v>11.849005076528943</v>
      </c>
      <c r="AI513" s="468">
        <v>11.955858808303025</v>
      </c>
      <c r="AJ513" s="468">
        <v>11.89625774914648</v>
      </c>
      <c r="AK513" s="468">
        <v>12.003864450049722</v>
      </c>
      <c r="AL513" s="468">
        <v>12.186271550715926</v>
      </c>
      <c r="AM513" s="468">
        <v>11.703371550301096</v>
      </c>
      <c r="AN513" s="468">
        <v>10.938292857102695</v>
      </c>
      <c r="AO513" s="468">
        <v>11.202457087791672</v>
      </c>
      <c r="AP513" s="468">
        <v>11.870512725755869</v>
      </c>
      <c r="AQ513" s="468">
        <v>11.835915235301048</v>
      </c>
      <c r="AR513" s="468">
        <v>12.12642998964593</v>
      </c>
    </row>
    <row r="514" spans="1:44" s="1" customFormat="1" ht="12.75" customHeight="1" x14ac:dyDescent="0.2">
      <c r="A514" s="465" t="s">
        <v>1021</v>
      </c>
      <c r="B514" s="465" t="s">
        <v>988</v>
      </c>
      <c r="C514" s="465" t="s">
        <v>989</v>
      </c>
      <c r="D514" s="465" t="s">
        <v>1017</v>
      </c>
      <c r="E514" s="468">
        <v>18.481831788280772</v>
      </c>
      <c r="F514" s="468">
        <v>20.755586605714893</v>
      </c>
      <c r="G514" s="468">
        <v>20.311535524569283</v>
      </c>
      <c r="H514" s="468">
        <v>19.899222151363237</v>
      </c>
      <c r="I514" s="468">
        <v>20.584957972269137</v>
      </c>
      <c r="J514" s="468">
        <v>21.049470734115026</v>
      </c>
      <c r="K514" s="468">
        <v>20.997873621445947</v>
      </c>
      <c r="L514" s="468">
        <v>20.268459991581881</v>
      </c>
      <c r="M514" s="468">
        <v>19.625117267878572</v>
      </c>
      <c r="N514" s="468">
        <v>21.325305077886636</v>
      </c>
      <c r="O514" s="468">
        <v>22.142704569988638</v>
      </c>
      <c r="P514" s="468">
        <v>22.992028963735098</v>
      </c>
      <c r="Q514" s="468">
        <v>23.538170969905778</v>
      </c>
      <c r="R514" s="468">
        <v>24.15759873942558</v>
      </c>
      <c r="S514" s="468">
        <v>25.070802435712508</v>
      </c>
      <c r="T514" s="468">
        <v>24.151594207250632</v>
      </c>
      <c r="U514" s="468">
        <v>24.782007119112816</v>
      </c>
      <c r="V514" s="468">
        <v>24.748418843807112</v>
      </c>
      <c r="W514" s="468">
        <v>26.527631276894866</v>
      </c>
      <c r="X514" s="468">
        <v>27.602846753724673</v>
      </c>
      <c r="Y514" s="468">
        <v>27.93287328266878</v>
      </c>
      <c r="Z514" s="468">
        <v>28.912667828077169</v>
      </c>
      <c r="AA514" s="468">
        <v>30.241668916466406</v>
      </c>
      <c r="AB514" s="468">
        <v>28.696973409922624</v>
      </c>
      <c r="AC514" s="468">
        <v>25.682419522481805</v>
      </c>
      <c r="AD514" s="468">
        <v>26.925362298007382</v>
      </c>
      <c r="AE514" s="468">
        <v>28.259088539517744</v>
      </c>
      <c r="AF514" s="468">
        <v>26.433117238621335</v>
      </c>
      <c r="AG514" s="468">
        <v>25.631523745897667</v>
      </c>
      <c r="AH514" s="468">
        <v>27.435629566819877</v>
      </c>
      <c r="AI514" s="468">
        <v>27.904445358567557</v>
      </c>
      <c r="AJ514" s="468">
        <v>29.071529100742534</v>
      </c>
      <c r="AK514" s="468">
        <v>29.578819714840918</v>
      </c>
      <c r="AL514" s="468">
        <v>30.444237975571053</v>
      </c>
      <c r="AM514" s="468">
        <v>30.04950986800981</v>
      </c>
      <c r="AN514" s="468">
        <v>29.386721442282241</v>
      </c>
      <c r="AO514" s="468">
        <v>30.277301147560113</v>
      </c>
      <c r="AP514" s="468">
        <v>29.203541764124253</v>
      </c>
      <c r="AQ514" s="468">
        <v>29.174229026639672</v>
      </c>
      <c r="AR514" s="468">
        <v>23.464313279613616</v>
      </c>
    </row>
    <row r="515" spans="1:44" s="1" customFormat="1" ht="12.75" customHeight="1" x14ac:dyDescent="0.2">
      <c r="A515" s="465" t="s">
        <v>1021</v>
      </c>
      <c r="B515" s="465" t="s">
        <v>990</v>
      </c>
      <c r="C515" s="465" t="s">
        <v>991</v>
      </c>
      <c r="D515" s="465" t="s">
        <v>1017</v>
      </c>
      <c r="E515" s="468">
        <v>6.9227938425650448E-2</v>
      </c>
      <c r="F515" s="468">
        <v>6.9186267668219892E-2</v>
      </c>
      <c r="G515" s="468">
        <v>6.7350882122978004E-2</v>
      </c>
      <c r="H515" s="468">
        <v>6.8125939018503751E-2</v>
      </c>
      <c r="I515" s="468">
        <v>6.7075189242050304E-2</v>
      </c>
      <c r="J515" s="468">
        <v>7.1867833565918304E-2</v>
      </c>
      <c r="K515" s="468">
        <v>7.3911085902096968E-2</v>
      </c>
      <c r="L515" s="468">
        <v>7.8809378315649145E-2</v>
      </c>
      <c r="M515" s="468">
        <v>8.3331610497937553E-2</v>
      </c>
      <c r="N515" s="468">
        <v>8.882177290614951E-2</v>
      </c>
      <c r="O515" s="468">
        <v>9.1703270614368698E-2</v>
      </c>
      <c r="P515" s="468">
        <v>9.3421075949624205E-2</v>
      </c>
      <c r="Q515" s="468">
        <v>9.7998516046912537E-2</v>
      </c>
      <c r="R515" s="468">
        <v>0.1016643593587922</v>
      </c>
      <c r="S515" s="468">
        <v>0.10367529169527684</v>
      </c>
      <c r="T515" s="468">
        <v>0.10341220650776184</v>
      </c>
      <c r="U515" s="468">
        <v>0.1047863041683913</v>
      </c>
      <c r="V515" s="468">
        <v>0.10822335373712175</v>
      </c>
      <c r="W515" s="468">
        <v>0.10997731402162648</v>
      </c>
      <c r="X515" s="468">
        <v>0.11034263117553023</v>
      </c>
      <c r="Y515" s="468">
        <v>0.11372423087215168</v>
      </c>
      <c r="Z515" s="468">
        <v>0.12074029290895114</v>
      </c>
      <c r="AA515" s="468">
        <v>0.12999601011671996</v>
      </c>
      <c r="AB515" s="468">
        <v>0.13134943115513226</v>
      </c>
      <c r="AC515" s="468">
        <v>0.1266784859409392</v>
      </c>
      <c r="AD515" s="468">
        <v>0.12803046175069765</v>
      </c>
      <c r="AE515" s="468">
        <v>0.12696562693863273</v>
      </c>
      <c r="AF515" s="468">
        <v>0.12866572772452015</v>
      </c>
      <c r="AG515" s="468">
        <v>0.13048519617995352</v>
      </c>
      <c r="AH515" s="468">
        <v>0.13415161120735963</v>
      </c>
      <c r="AI515" s="468">
        <v>0.13630715313098657</v>
      </c>
      <c r="AJ515" s="468">
        <v>0.13711321883730046</v>
      </c>
      <c r="AK515" s="468">
        <v>0.14059443337604469</v>
      </c>
      <c r="AL515" s="468">
        <v>0.14397007741508441</v>
      </c>
      <c r="AM515" s="468">
        <v>0.14619580774902932</v>
      </c>
      <c r="AN515" s="468">
        <v>0.14914141932459166</v>
      </c>
      <c r="AO515" s="468">
        <v>0.15136367372031337</v>
      </c>
      <c r="AP515" s="468">
        <v>0.14975419537666995</v>
      </c>
      <c r="AQ515" s="468">
        <v>0.15028620901167347</v>
      </c>
      <c r="AR515" s="468">
        <v>0.14341357818448575</v>
      </c>
    </row>
    <row r="516" spans="1:44" s="1" customFormat="1" ht="12.75" customHeight="1" x14ac:dyDescent="0.2">
      <c r="A516" s="465" t="s">
        <v>1021</v>
      </c>
      <c r="B516" s="465" t="s">
        <v>1013</v>
      </c>
      <c r="C516" s="465" t="s">
        <v>1014</v>
      </c>
      <c r="D516" s="465" t="s">
        <v>1017</v>
      </c>
      <c r="E516" s="468">
        <v>0.30190519545446171</v>
      </c>
      <c r="F516" s="468">
        <v>0.31793462014732699</v>
      </c>
      <c r="G516" s="468">
        <v>0.31975134820007561</v>
      </c>
      <c r="H516" s="468">
        <v>0.3244974932029519</v>
      </c>
      <c r="I516" s="468">
        <v>0.32857064443045408</v>
      </c>
      <c r="J516" s="468">
        <v>0.34730183802036951</v>
      </c>
      <c r="K516" s="468">
        <v>0.36575398583142971</v>
      </c>
      <c r="L516" s="468">
        <v>0.37445979237374394</v>
      </c>
      <c r="M516" s="468">
        <v>0.37908758020055822</v>
      </c>
      <c r="N516" s="468">
        <v>0.39862188843022145</v>
      </c>
      <c r="O516" s="468">
        <v>0.40492214588433589</v>
      </c>
      <c r="P516" s="468">
        <v>0.41250630677583688</v>
      </c>
      <c r="Q516" s="468">
        <v>0.42675154881197686</v>
      </c>
      <c r="R516" s="468">
        <v>0.4385055456781437</v>
      </c>
      <c r="S516" s="468">
        <v>0.44812465374210447</v>
      </c>
      <c r="T516" s="468">
        <v>0.44832234026613871</v>
      </c>
      <c r="U516" s="468">
        <v>0.44873261248811791</v>
      </c>
      <c r="V516" s="468">
        <v>0.45492424914519441</v>
      </c>
      <c r="W516" s="468">
        <v>0.46785224429362193</v>
      </c>
      <c r="X516" s="468">
        <v>0.48259395122306004</v>
      </c>
      <c r="Y516" s="468">
        <v>0.48545382872247328</v>
      </c>
      <c r="Z516" s="468">
        <v>0.50152682719271757</v>
      </c>
      <c r="AA516" s="468">
        <v>0.52393982262042305</v>
      </c>
      <c r="AB516" s="468">
        <v>0.51238283284930031</v>
      </c>
      <c r="AC516" s="468">
        <v>0.48984902029733191</v>
      </c>
      <c r="AD516" s="468">
        <v>0.48595167662390681</v>
      </c>
      <c r="AE516" s="468">
        <v>0.48895161093913325</v>
      </c>
      <c r="AF516" s="468">
        <v>0.47583845222929755</v>
      </c>
      <c r="AG516" s="468">
        <v>0.46815185702479595</v>
      </c>
      <c r="AH516" s="468">
        <v>0.47123246766036425</v>
      </c>
      <c r="AI516" s="468">
        <v>0.47989193814611247</v>
      </c>
      <c r="AJ516" s="468">
        <v>0.48128617158404746</v>
      </c>
      <c r="AK516" s="468">
        <v>0.48535653635280601</v>
      </c>
      <c r="AL516" s="468">
        <v>0.49788691469809071</v>
      </c>
      <c r="AM516" s="468">
        <v>0.49372673957723801</v>
      </c>
      <c r="AN516" s="468">
        <v>0.45737876647556147</v>
      </c>
      <c r="AO516" s="468">
        <v>0.46513435931880748</v>
      </c>
      <c r="AP516" s="468">
        <v>0.46875665970118546</v>
      </c>
      <c r="AQ516" s="468">
        <v>0.46941640870123436</v>
      </c>
      <c r="AR516" s="468">
        <v>0.4423196590440126</v>
      </c>
    </row>
    <row r="517" spans="1:44" s="1" customFormat="1" ht="12.75" customHeight="1" x14ac:dyDescent="0.2">
      <c r="A517" s="465" t="s">
        <v>1021</v>
      </c>
      <c r="B517" s="465" t="s">
        <v>1015</v>
      </c>
      <c r="C517" s="465" t="s">
        <v>1016</v>
      </c>
      <c r="D517" s="465" t="s">
        <v>1017</v>
      </c>
      <c r="E517" s="469"/>
      <c r="F517" s="469"/>
      <c r="G517" s="469"/>
      <c r="H517" s="469"/>
      <c r="I517" s="469"/>
      <c r="J517" s="469"/>
      <c r="K517" s="469"/>
      <c r="L517" s="469"/>
      <c r="M517" s="469"/>
      <c r="N517" s="469"/>
      <c r="O517" s="469"/>
      <c r="P517" s="469"/>
      <c r="Q517" s="469"/>
      <c r="R517" s="469"/>
      <c r="S517" s="469"/>
      <c r="T517" s="469"/>
      <c r="U517" s="469"/>
      <c r="V517" s="469"/>
      <c r="W517" s="469"/>
      <c r="X517" s="469"/>
      <c r="Y517" s="469"/>
      <c r="Z517" s="469"/>
      <c r="AA517" s="469"/>
      <c r="AB517" s="469"/>
      <c r="AC517" s="469"/>
      <c r="AD517" s="469"/>
      <c r="AE517" s="469"/>
      <c r="AF517" s="469"/>
      <c r="AG517" s="469"/>
      <c r="AH517" s="469"/>
      <c r="AI517" s="468">
        <v>0</v>
      </c>
      <c r="AJ517" s="468">
        <v>0</v>
      </c>
      <c r="AK517" s="468">
        <v>0</v>
      </c>
      <c r="AL517" s="468">
        <v>0</v>
      </c>
      <c r="AM517" s="468">
        <v>0</v>
      </c>
      <c r="AN517" s="468">
        <v>0</v>
      </c>
      <c r="AO517" s="468">
        <v>0</v>
      </c>
      <c r="AP517" s="468">
        <v>0</v>
      </c>
      <c r="AQ517" s="468">
        <v>0</v>
      </c>
      <c r="AR517" s="468">
        <v>0</v>
      </c>
    </row>
    <row r="518" spans="1:44" s="1" customFormat="1" ht="12.75" customHeight="1" x14ac:dyDescent="0.2">
      <c r="A518" s="465" t="s">
        <v>1021</v>
      </c>
      <c r="B518" s="465" t="s">
        <v>992</v>
      </c>
      <c r="C518" s="465" t="s">
        <v>915</v>
      </c>
      <c r="D518" s="465" t="s">
        <v>1017</v>
      </c>
      <c r="E518" s="468">
        <v>20.522224799999996</v>
      </c>
      <c r="F518" s="468">
        <v>20.653650847306785</v>
      </c>
      <c r="G518" s="468">
        <v>18.361478520000002</v>
      </c>
      <c r="H518" s="468">
        <v>19.036721096346604</v>
      </c>
      <c r="I518" s="468">
        <v>17.525620736346603</v>
      </c>
      <c r="J518" s="468">
        <v>1.5594742023318844</v>
      </c>
      <c r="K518" s="468">
        <v>1.5427994735608037</v>
      </c>
      <c r="L518" s="468">
        <v>1.6320823477426332</v>
      </c>
      <c r="M518" s="468">
        <v>1.7710454726629425</v>
      </c>
      <c r="N518" s="468">
        <v>1.6198616963174552</v>
      </c>
      <c r="O518" s="468">
        <v>1.634109450168304</v>
      </c>
      <c r="P518" s="468">
        <v>1.6322645642047064</v>
      </c>
      <c r="Q518" s="468">
        <v>1.5892878919510864</v>
      </c>
      <c r="R518" s="468">
        <v>1.3410549289165414</v>
      </c>
      <c r="S518" s="468">
        <v>1.2597997841692192</v>
      </c>
      <c r="T518" s="468">
        <v>1.2370574670067473</v>
      </c>
      <c r="U518" s="468">
        <v>1.1466939216429619</v>
      </c>
      <c r="V518" s="468">
        <v>1.1429756150641524</v>
      </c>
      <c r="W518" s="468">
        <v>1.1853470111362343</v>
      </c>
      <c r="X518" s="468">
        <v>1.1739614999467969</v>
      </c>
      <c r="Y518" s="468">
        <v>1.2603760886706761</v>
      </c>
      <c r="Z518" s="468">
        <v>1.2312925929994307</v>
      </c>
      <c r="AA518" s="468">
        <v>1.2357747372778045</v>
      </c>
      <c r="AB518" s="468">
        <v>1.2852080326952331</v>
      </c>
      <c r="AC518" s="468">
        <v>1.2499561841264191</v>
      </c>
      <c r="AD518" s="468">
        <v>1.3150265423799736</v>
      </c>
      <c r="AE518" s="468">
        <v>1.3540975814110672</v>
      </c>
      <c r="AF518" s="468">
        <v>1.3537949285819806</v>
      </c>
      <c r="AG518" s="468">
        <v>1.345464769762367</v>
      </c>
      <c r="AH518" s="468">
        <v>1.3690082893455899</v>
      </c>
      <c r="AI518" s="468">
        <v>1.3482672160414557</v>
      </c>
      <c r="AJ518" s="468">
        <v>1.3763868643175117</v>
      </c>
      <c r="AK518" s="468">
        <v>1.3246285507964637</v>
      </c>
      <c r="AL518" s="468">
        <v>1.2165050579943983</v>
      </c>
      <c r="AM518" s="468">
        <v>1.2142802757065316</v>
      </c>
      <c r="AN518" s="468">
        <v>1.0664673134374036</v>
      </c>
      <c r="AO518" s="468">
        <v>1.0018543545160701</v>
      </c>
      <c r="AP518" s="468">
        <v>0.97696948055626209</v>
      </c>
      <c r="AQ518" s="468">
        <v>0.94023154481327342</v>
      </c>
      <c r="AR518" s="468">
        <v>0.94455395685314658</v>
      </c>
    </row>
    <row r="519" spans="1:44" s="1" customFormat="1" ht="12.75" customHeight="1" x14ac:dyDescent="0.2">
      <c r="A519" s="465" t="s">
        <v>1021</v>
      </c>
      <c r="B519" s="465" t="s">
        <v>993</v>
      </c>
      <c r="C519" s="465" t="s">
        <v>994</v>
      </c>
      <c r="D519" s="465" t="s">
        <v>1017</v>
      </c>
      <c r="E519" s="468">
        <v>2.9243823948788421</v>
      </c>
      <c r="F519" s="468">
        <v>3.3234013650788423</v>
      </c>
      <c r="G519" s="468">
        <v>4.3056106980788424</v>
      </c>
      <c r="H519" s="468">
        <v>5.262904293078841</v>
      </c>
      <c r="I519" s="468">
        <v>5.506443516078841</v>
      </c>
      <c r="J519" s="468">
        <v>5.9207853450788326</v>
      </c>
      <c r="K519" s="468">
        <v>5.7225286574179099</v>
      </c>
      <c r="L519" s="468">
        <v>6.7851646875135581</v>
      </c>
      <c r="M519" s="468">
        <v>8.9120563478992008</v>
      </c>
      <c r="N519" s="468">
        <v>10.600120742762478</v>
      </c>
      <c r="O519" s="468">
        <v>11.431854355625751</v>
      </c>
      <c r="P519" s="468">
        <v>11.267571634848299</v>
      </c>
      <c r="Q519" s="468">
        <v>10.397733431148302</v>
      </c>
      <c r="R519" s="468">
        <v>11.680540441848303</v>
      </c>
      <c r="S519" s="468">
        <v>10.17608241313939</v>
      </c>
      <c r="T519" s="468">
        <v>8.9964728725566978</v>
      </c>
      <c r="U519" s="468">
        <v>7.7281915647391859</v>
      </c>
      <c r="V519" s="468">
        <v>7.1378513175783578</v>
      </c>
      <c r="W519" s="468">
        <v>7.2425122464237068</v>
      </c>
      <c r="X519" s="468">
        <v>5.6918809598532807</v>
      </c>
      <c r="Y519" s="468">
        <v>5.177430686549215</v>
      </c>
      <c r="Z519" s="468">
        <v>5.9248717090492136</v>
      </c>
      <c r="AA519" s="468">
        <v>5.7473227038726904</v>
      </c>
      <c r="AB519" s="468">
        <v>5.6444828996747232</v>
      </c>
      <c r="AC519" s="468">
        <v>3.9512959992948229</v>
      </c>
      <c r="AD519" s="468">
        <v>4.8448928944253291</v>
      </c>
      <c r="AE519" s="468">
        <v>4.6559793514553114</v>
      </c>
      <c r="AF519" s="468">
        <v>3.9734806807277714</v>
      </c>
      <c r="AG519" s="468">
        <v>4.5654937583042958</v>
      </c>
      <c r="AH519" s="468">
        <v>5.3075077040257392</v>
      </c>
      <c r="AI519" s="468">
        <v>6.6091530450556206</v>
      </c>
      <c r="AJ519" s="468">
        <v>6.019792877437613</v>
      </c>
      <c r="AK519" s="468">
        <v>5.3037483715619764</v>
      </c>
      <c r="AL519" s="468">
        <v>5.3627607119563585</v>
      </c>
      <c r="AM519" s="468">
        <v>5.8819753121294713</v>
      </c>
      <c r="AN519" s="468">
        <v>4.9527506986994467</v>
      </c>
      <c r="AO519" s="468">
        <v>4.821206342581422</v>
      </c>
      <c r="AP519" s="468">
        <v>4.7671566714115041</v>
      </c>
      <c r="AQ519" s="468">
        <v>4.4103308328659958</v>
      </c>
      <c r="AR519" s="468">
        <v>9.2862307629335366</v>
      </c>
    </row>
    <row r="520" spans="1:44" s="1" customFormat="1" ht="12.75" customHeight="1" x14ac:dyDescent="0.2">
      <c r="A520" s="465" t="s">
        <v>1021</v>
      </c>
      <c r="B520" s="465" t="s">
        <v>995</v>
      </c>
      <c r="C520" s="465" t="s">
        <v>996</v>
      </c>
      <c r="D520" s="465" t="s">
        <v>1017</v>
      </c>
      <c r="E520" s="468">
        <v>1.6283152728150796</v>
      </c>
      <c r="F520" s="468">
        <v>1.6283152728150796</v>
      </c>
      <c r="G520" s="468">
        <v>1.6494682931587972</v>
      </c>
      <c r="H520" s="468">
        <v>1.6283152728150796</v>
      </c>
      <c r="I520" s="468">
        <v>1.6647672931587971</v>
      </c>
      <c r="J520" s="468">
        <v>1.6456100931587971</v>
      </c>
      <c r="K520" s="468">
        <v>1.8757649116659212</v>
      </c>
      <c r="L520" s="468">
        <v>2.1175680753983168</v>
      </c>
      <c r="M520" s="468">
        <v>2.0085363374255087</v>
      </c>
      <c r="N520" s="468">
        <v>1.9463905634204588</v>
      </c>
      <c r="O520" s="468">
        <v>2.0621989252599948</v>
      </c>
      <c r="P520" s="468">
        <v>2.5003774371709144</v>
      </c>
      <c r="Q520" s="468">
        <v>2.6176832950014237</v>
      </c>
      <c r="R520" s="468">
        <v>2.1334484219449652</v>
      </c>
      <c r="S520" s="468">
        <v>1.7936415354671857</v>
      </c>
      <c r="T520" s="468">
        <v>1.7971850070284041</v>
      </c>
      <c r="U520" s="468">
        <v>1.9354867827949163</v>
      </c>
      <c r="V520" s="468">
        <v>2.0131714191221457</v>
      </c>
      <c r="W520" s="468">
        <v>1.9037797152585303</v>
      </c>
      <c r="X520" s="468">
        <v>1.6741650769584893</v>
      </c>
      <c r="Y520" s="468">
        <v>2.072194692351037</v>
      </c>
      <c r="Z520" s="468">
        <v>1.8628285279824366</v>
      </c>
      <c r="AA520" s="468">
        <v>1.6576028900916169</v>
      </c>
      <c r="AB520" s="468">
        <v>2.1811411269792433</v>
      </c>
      <c r="AC520" s="468">
        <v>2.0254633592929872</v>
      </c>
      <c r="AD520" s="468">
        <v>1.7823248012374395</v>
      </c>
      <c r="AE520" s="468">
        <v>1.7528806916275161</v>
      </c>
      <c r="AF520" s="468">
        <v>1.7353002423876833</v>
      </c>
      <c r="AG520" s="468">
        <v>1.6618605272185027</v>
      </c>
      <c r="AH520" s="468">
        <v>1.3045647375438201</v>
      </c>
      <c r="AI520" s="468">
        <v>1.261670409906267</v>
      </c>
      <c r="AJ520" s="468">
        <v>1.485509074000795</v>
      </c>
      <c r="AK520" s="468">
        <v>1.4675828982063279</v>
      </c>
      <c r="AL520" s="468">
        <v>1.4586684528173188</v>
      </c>
      <c r="AM520" s="468">
        <v>1.4370606619284418</v>
      </c>
      <c r="AN520" s="468">
        <v>1.377072973344635</v>
      </c>
      <c r="AO520" s="468">
        <v>1.5840855509626388</v>
      </c>
      <c r="AP520" s="468">
        <v>1.5069977813894118</v>
      </c>
      <c r="AQ520" s="468">
        <v>1.4217302570506192</v>
      </c>
      <c r="AR520" s="468">
        <v>1.3314994360025258</v>
      </c>
    </row>
    <row r="521" spans="1:44" s="1" customFormat="1" ht="12.75" customHeight="1" x14ac:dyDescent="0.2">
      <c r="A521" s="465" t="s">
        <v>1021</v>
      </c>
      <c r="B521" s="465" t="s">
        <v>997</v>
      </c>
      <c r="C521" s="465" t="s">
        <v>998</v>
      </c>
      <c r="D521" s="465" t="s">
        <v>1017</v>
      </c>
      <c r="E521" s="468">
        <v>5.0497186459431127</v>
      </c>
      <c r="F521" s="468">
        <v>5.18536220048445</v>
      </c>
      <c r="G521" s="468">
        <v>5.2808082215301928</v>
      </c>
      <c r="H521" s="468">
        <v>5.3860288670558845</v>
      </c>
      <c r="I521" s="468">
        <v>5.4273448357122041</v>
      </c>
      <c r="J521" s="468">
        <v>0.75246441184223678</v>
      </c>
      <c r="K521" s="468">
        <v>0.72502486536273114</v>
      </c>
      <c r="L521" s="468">
        <v>0.71472397822130418</v>
      </c>
      <c r="M521" s="468">
        <v>0.71713283626809132</v>
      </c>
      <c r="N521" s="468">
        <v>0.69542104259978488</v>
      </c>
      <c r="O521" s="468">
        <v>0.7010904715197358</v>
      </c>
      <c r="P521" s="468">
        <v>0.69731240090805746</v>
      </c>
      <c r="Q521" s="468">
        <v>0.69775887939686954</v>
      </c>
      <c r="R521" s="468">
        <v>0.69626176979927756</v>
      </c>
      <c r="S521" s="468">
        <v>0.69784703909509849</v>
      </c>
      <c r="T521" s="468">
        <v>0.70118768045717617</v>
      </c>
      <c r="U521" s="468">
        <v>0.69272434926273263</v>
      </c>
      <c r="V521" s="468">
        <v>0.70588698966207197</v>
      </c>
      <c r="W521" s="468">
        <v>0.72554754391883525</v>
      </c>
      <c r="X521" s="468">
        <v>0.75254049515494226</v>
      </c>
      <c r="Y521" s="468">
        <v>0.78913149998621646</v>
      </c>
      <c r="Z521" s="468">
        <v>0.81500455247853532</v>
      </c>
      <c r="AA521" s="468">
        <v>0.92515615402061591</v>
      </c>
      <c r="AB521" s="468">
        <v>0.97264221227338232</v>
      </c>
      <c r="AC521" s="468">
        <v>0.85572551113551243</v>
      </c>
      <c r="AD521" s="468">
        <v>0.99303696393014151</v>
      </c>
      <c r="AE521" s="468">
        <v>0.99202989570734257</v>
      </c>
      <c r="AF521" s="468">
        <v>0.98070215981511766</v>
      </c>
      <c r="AG521" s="468">
        <v>0.97532044778591398</v>
      </c>
      <c r="AH521" s="468">
        <v>0.96670566824272508</v>
      </c>
      <c r="AI521" s="468">
        <v>0.96363332941082469</v>
      </c>
      <c r="AJ521" s="468">
        <v>0.95712063810592007</v>
      </c>
      <c r="AK521" s="468">
        <v>0.96358554578588773</v>
      </c>
      <c r="AL521" s="468">
        <v>0.95150259520125247</v>
      </c>
      <c r="AM521" s="468">
        <v>0.81929478150850621</v>
      </c>
      <c r="AN521" s="468">
        <v>0.8014336786776346</v>
      </c>
      <c r="AO521" s="468">
        <v>0.79552436013480599</v>
      </c>
      <c r="AP521" s="468">
        <v>0.79595218599816142</v>
      </c>
      <c r="AQ521" s="468">
        <v>0.78489990803896936</v>
      </c>
      <c r="AR521" s="468">
        <v>0.76461785933615956</v>
      </c>
    </row>
    <row r="522" spans="1:44" s="1" customFormat="1" ht="12.75" customHeight="1" x14ac:dyDescent="0.2">
      <c r="A522" s="465" t="s">
        <v>1021</v>
      </c>
      <c r="B522" s="465" t="s">
        <v>999</v>
      </c>
      <c r="C522" s="465" t="s">
        <v>1000</v>
      </c>
      <c r="D522" s="465" t="s">
        <v>1017</v>
      </c>
      <c r="E522" s="468">
        <v>4.8288857844671365E-2</v>
      </c>
      <c r="F522" s="468">
        <v>4.8730374522943314E-2</v>
      </c>
      <c r="G522" s="468">
        <v>4.9245789903701313E-2</v>
      </c>
      <c r="H522" s="468">
        <v>4.9843703317046975E-2</v>
      </c>
      <c r="I522" s="468">
        <v>5.0506845224266364E-2</v>
      </c>
      <c r="J522" s="468">
        <v>2.498218907425228E-2</v>
      </c>
      <c r="K522" s="468">
        <v>2.5223043065554097E-2</v>
      </c>
      <c r="L522" s="468">
        <v>2.5386445177190908E-2</v>
      </c>
      <c r="M522" s="468">
        <v>2.5615737167975182E-2</v>
      </c>
      <c r="N522" s="468">
        <v>2.5944971957293637E-2</v>
      </c>
      <c r="O522" s="468">
        <v>2.634224606378259E-2</v>
      </c>
      <c r="P522" s="468">
        <v>2.6809399731449302E-2</v>
      </c>
      <c r="Q522" s="468">
        <v>2.7339155554112277E-2</v>
      </c>
      <c r="R522" s="468">
        <v>2.7917491751591899E-2</v>
      </c>
      <c r="S522" s="468">
        <v>2.8540178158741759E-2</v>
      </c>
      <c r="T522" s="468">
        <v>2.919491220808992E-2</v>
      </c>
      <c r="U522" s="468">
        <v>2.9840186886750275E-2</v>
      </c>
      <c r="V522" s="468">
        <v>3.052458189325705E-2</v>
      </c>
      <c r="W522" s="468">
        <v>3.1297992350743278E-2</v>
      </c>
      <c r="X522" s="468">
        <v>3.215970487842023E-2</v>
      </c>
      <c r="Y522" s="468">
        <v>3.3089317033907856E-2</v>
      </c>
      <c r="Z522" s="468">
        <v>3.451687406888769E-2</v>
      </c>
      <c r="AA522" s="468">
        <v>3.6312590270882579E-2</v>
      </c>
      <c r="AB522" s="468">
        <v>3.7637481826630868E-2</v>
      </c>
      <c r="AC522" s="468">
        <v>3.7091372304116348E-2</v>
      </c>
      <c r="AD522" s="468">
        <v>3.558509302521267E-2</v>
      </c>
      <c r="AE522" s="468">
        <v>3.4832480536539E-2</v>
      </c>
      <c r="AF522" s="468">
        <v>3.4418692199694526E-2</v>
      </c>
      <c r="AG522" s="468">
        <v>3.3967034812029402E-2</v>
      </c>
      <c r="AH522" s="468">
        <v>3.332355991914053E-2</v>
      </c>
      <c r="AI522" s="468">
        <v>3.2716700373710016E-2</v>
      </c>
      <c r="AJ522" s="468">
        <v>3.2395118627802949E-2</v>
      </c>
      <c r="AK522" s="468">
        <v>3.2243250843427544E-2</v>
      </c>
      <c r="AL522" s="468">
        <v>3.1600003638103627E-2</v>
      </c>
      <c r="AM522" s="468">
        <v>3.0118889012819592E-2</v>
      </c>
      <c r="AN522" s="468">
        <v>2.8641579288175519E-2</v>
      </c>
      <c r="AO522" s="468">
        <v>2.7835966252863546E-2</v>
      </c>
      <c r="AP522" s="468">
        <v>2.7183199315765391E-2</v>
      </c>
      <c r="AQ522" s="468">
        <v>2.576417811627682E-2</v>
      </c>
      <c r="AR522" s="468">
        <v>2.4003602462571893E-2</v>
      </c>
    </row>
    <row r="523" spans="1:44" s="1" customFormat="1" ht="12.75" customHeight="1" x14ac:dyDescent="0.2">
      <c r="A523" s="465" t="s">
        <v>1021</v>
      </c>
      <c r="B523" s="465" t="s">
        <v>1001</v>
      </c>
      <c r="C523" s="465" t="s">
        <v>1002</v>
      </c>
      <c r="D523" s="465" t="s">
        <v>1017</v>
      </c>
      <c r="E523" s="468">
        <v>26.841471270210285</v>
      </c>
      <c r="F523" s="468">
        <v>27.612747229888623</v>
      </c>
      <c r="G523" s="468">
        <v>27.648464443355945</v>
      </c>
      <c r="H523" s="468">
        <v>28.801961432114073</v>
      </c>
      <c r="I523" s="468">
        <v>29.113740539065855</v>
      </c>
      <c r="J523" s="468">
        <v>4.1186688169985599</v>
      </c>
      <c r="K523" s="468">
        <v>4.0790552996307943</v>
      </c>
      <c r="L523" s="468">
        <v>4.0766905870101944</v>
      </c>
      <c r="M523" s="468">
        <v>4.2970781961558959</v>
      </c>
      <c r="N523" s="468">
        <v>4.2034034038418948</v>
      </c>
      <c r="O523" s="468">
        <v>4.3431987277443005</v>
      </c>
      <c r="P523" s="468">
        <v>4.3225534517427624</v>
      </c>
      <c r="Q523" s="468">
        <v>4.3245211270524466</v>
      </c>
      <c r="R523" s="468">
        <v>4.23969157421433</v>
      </c>
      <c r="S523" s="468">
        <v>4.1801023879331121</v>
      </c>
      <c r="T523" s="468">
        <v>4.1931510826873559</v>
      </c>
      <c r="U523" s="468">
        <v>4.1656703788229477</v>
      </c>
      <c r="V523" s="468">
        <v>4.2430224626787716</v>
      </c>
      <c r="W523" s="468">
        <v>4.3906129648485708</v>
      </c>
      <c r="X523" s="468">
        <v>4.4704345735591495</v>
      </c>
      <c r="Y523" s="468">
        <v>4.5689191614610012</v>
      </c>
      <c r="Z523" s="468">
        <v>4.7267038741318448</v>
      </c>
      <c r="AA523" s="468">
        <v>4.8012264355407845</v>
      </c>
      <c r="AB523" s="468">
        <v>4.9162564915957576</v>
      </c>
      <c r="AC523" s="468">
        <v>4.9072277180069319</v>
      </c>
      <c r="AD523" s="468">
        <v>4.79187737593195</v>
      </c>
      <c r="AE523" s="468">
        <v>4.7288888118477894</v>
      </c>
      <c r="AF523" s="468">
        <v>4.6679871688681747</v>
      </c>
      <c r="AG523" s="468">
        <v>4.6242230532818622</v>
      </c>
      <c r="AH523" s="468">
        <v>4.6169702273415076</v>
      </c>
      <c r="AI523" s="468">
        <v>4.5675601437157134</v>
      </c>
      <c r="AJ523" s="468">
        <v>4.5090369234437837</v>
      </c>
      <c r="AK523" s="468">
        <v>4.4625519528692585</v>
      </c>
      <c r="AL523" s="468">
        <v>4.4218175629086156</v>
      </c>
      <c r="AM523" s="468">
        <v>4.4646125420854847</v>
      </c>
      <c r="AN523" s="468">
        <v>4.460521799645238</v>
      </c>
      <c r="AO523" s="468">
        <v>4.4955472600094737</v>
      </c>
      <c r="AP523" s="468">
        <v>4.5063406499208085</v>
      </c>
      <c r="AQ523" s="468">
        <v>4.494316258850783</v>
      </c>
      <c r="AR523" s="468">
        <v>4.4883166142285749</v>
      </c>
    </row>
    <row r="524" spans="1:44" s="1" customFormat="1" ht="12.75" customHeight="1" x14ac:dyDescent="0.2">
      <c r="A524" s="465" t="s">
        <v>1021</v>
      </c>
      <c r="B524" s="465" t="s">
        <v>1003</v>
      </c>
      <c r="C524" s="465" t="s">
        <v>1004</v>
      </c>
      <c r="D524" s="465" t="s">
        <v>1017</v>
      </c>
      <c r="E524" s="468">
        <v>2.3085560651296611</v>
      </c>
      <c r="F524" s="468">
        <v>2.6278239314749614</v>
      </c>
      <c r="G524" s="468">
        <v>2.0621303729929612</v>
      </c>
      <c r="H524" s="468">
        <v>2.4516615794731611</v>
      </c>
      <c r="I524" s="468">
        <v>2.4444756120175617</v>
      </c>
      <c r="J524" s="468">
        <v>2.5941972409870613</v>
      </c>
      <c r="K524" s="468">
        <v>2.6975209671005693</v>
      </c>
      <c r="L524" s="468">
        <v>2.4901866293334263</v>
      </c>
      <c r="M524" s="468">
        <v>2.3711932053712887</v>
      </c>
      <c r="N524" s="468">
        <v>2.4067162800141797</v>
      </c>
      <c r="O524" s="468">
        <v>2.436831606402361</v>
      </c>
      <c r="P524" s="468">
        <v>2.2927878204354406</v>
      </c>
      <c r="Q524" s="468">
        <v>1.8731009840363766</v>
      </c>
      <c r="R524" s="468">
        <v>1.9499985709228356</v>
      </c>
      <c r="S524" s="468">
        <v>2.1933504085519244</v>
      </c>
      <c r="T524" s="468">
        <v>2.8040633964000001</v>
      </c>
      <c r="U524" s="468">
        <v>2.6724959855999999</v>
      </c>
      <c r="V524" s="468">
        <v>2.6663195160000002</v>
      </c>
      <c r="W524" s="468">
        <v>2.52842499</v>
      </c>
      <c r="X524" s="468">
        <v>2.2011689448</v>
      </c>
      <c r="Y524" s="468">
        <v>2.2021266204000001</v>
      </c>
      <c r="Z524" s="468">
        <v>2.2086258828000003</v>
      </c>
      <c r="AA524" s="468">
        <v>2.0561940948000004</v>
      </c>
      <c r="AB524" s="468">
        <v>1.8773454672000001</v>
      </c>
      <c r="AC524" s="468">
        <v>1.8225104688</v>
      </c>
      <c r="AD524" s="468">
        <v>1.8109968408000001</v>
      </c>
      <c r="AE524" s="468">
        <v>1.7217070416</v>
      </c>
      <c r="AF524" s="468">
        <v>1.3976469072000002</v>
      </c>
      <c r="AG524" s="468">
        <v>1.5591496788000001</v>
      </c>
      <c r="AH524" s="468">
        <v>1.4532717300302906</v>
      </c>
      <c r="AI524" s="468">
        <v>1.5578774072803026</v>
      </c>
      <c r="AJ524" s="468">
        <v>1.5538543540161873</v>
      </c>
      <c r="AK524" s="468">
        <v>1.46365775196387</v>
      </c>
      <c r="AL524" s="468">
        <v>1.3918548645576811</v>
      </c>
      <c r="AM524" s="468">
        <v>1.4169031253608813</v>
      </c>
      <c r="AN524" s="468">
        <v>1.3701903037988181</v>
      </c>
      <c r="AO524" s="468">
        <v>1.498002736707047</v>
      </c>
      <c r="AP524" s="468">
        <v>1.5212677810493764</v>
      </c>
      <c r="AQ524" s="468">
        <v>1.4855780179655038</v>
      </c>
      <c r="AR524" s="468">
        <v>1.3591214150534101</v>
      </c>
    </row>
    <row r="525" spans="1:44" s="1" customFormat="1" ht="12.75" customHeight="1" x14ac:dyDescent="0.2">
      <c r="A525" s="465" t="s">
        <v>1021</v>
      </c>
      <c r="B525" s="465" t="s">
        <v>1005</v>
      </c>
      <c r="C525" s="465" t="s">
        <v>1006</v>
      </c>
      <c r="D525" s="465" t="s">
        <v>1017</v>
      </c>
      <c r="E525" s="468">
        <v>7.2489333527310205</v>
      </c>
      <c r="F525" s="468">
        <v>7.2590366064296514</v>
      </c>
      <c r="G525" s="468">
        <v>4.4680577676743054</v>
      </c>
      <c r="H525" s="468">
        <v>2.169073959929503</v>
      </c>
      <c r="I525" s="468">
        <v>2.9286145239202352</v>
      </c>
      <c r="J525" s="468">
        <v>0.30027664449370767</v>
      </c>
      <c r="K525" s="468">
        <v>1.1421131553771837</v>
      </c>
      <c r="L525" s="468">
        <v>0.80926728686164362</v>
      </c>
      <c r="M525" s="468">
        <v>0.79659271449199942</v>
      </c>
      <c r="N525" s="468">
        <v>0.74557512415152261</v>
      </c>
      <c r="O525" s="468">
        <v>1.3337892358313372</v>
      </c>
      <c r="P525" s="468">
        <v>0.75196259472800353</v>
      </c>
      <c r="Q525" s="468">
        <v>1.0795124858430518</v>
      </c>
      <c r="R525" s="468">
        <v>1.1901455158670025</v>
      </c>
      <c r="S525" s="468">
        <v>0.92840389256892764</v>
      </c>
      <c r="T525" s="468">
        <v>0.61685551254667303</v>
      </c>
      <c r="U525" s="468">
        <v>0.88003254445003232</v>
      </c>
      <c r="V525" s="468">
        <v>0.68439995958193012</v>
      </c>
      <c r="W525" s="468">
        <v>0.78846172826120131</v>
      </c>
      <c r="X525" s="468">
        <v>1.2278353611598591</v>
      </c>
      <c r="Y525" s="468">
        <v>1.1563975923601686</v>
      </c>
      <c r="Z525" s="468">
        <v>0.83839165871268395</v>
      </c>
      <c r="AA525" s="468">
        <v>0.86128907066667204</v>
      </c>
      <c r="AB525" s="468">
        <v>0.83696240926172749</v>
      </c>
      <c r="AC525" s="468">
        <v>1.0685350527288113</v>
      </c>
      <c r="AD525" s="468">
        <v>0.81845371723764448</v>
      </c>
      <c r="AE525" s="468">
        <v>1.0396481293717068</v>
      </c>
      <c r="AF525" s="468">
        <v>0.95791136026687018</v>
      </c>
      <c r="AG525" s="468">
        <v>0.95388161806455529</v>
      </c>
      <c r="AH525" s="468">
        <v>0.93684048960891608</v>
      </c>
      <c r="AI525" s="468">
        <v>0.8231756432283488</v>
      </c>
      <c r="AJ525" s="468">
        <v>0.9171464643421432</v>
      </c>
      <c r="AK525" s="468">
        <v>1.245489667474931</v>
      </c>
      <c r="AL525" s="468">
        <v>1.0038088040865136</v>
      </c>
      <c r="AM525" s="468">
        <v>0.73690240078347069</v>
      </c>
      <c r="AN525" s="468">
        <v>0.76211484041024935</v>
      </c>
      <c r="AO525" s="468">
        <v>0.84233718424402915</v>
      </c>
      <c r="AP525" s="468">
        <v>0.69425926670658478</v>
      </c>
      <c r="AQ525" s="468">
        <v>0.61447470537450866</v>
      </c>
      <c r="AR525" s="468">
        <v>0.68586620406178156</v>
      </c>
    </row>
    <row r="526" spans="1:44" s="1" customFormat="1" ht="12.75" customHeight="1" x14ac:dyDescent="0.2">
      <c r="A526" s="465" t="s">
        <v>1022</v>
      </c>
      <c r="B526" s="465" t="s">
        <v>974</v>
      </c>
      <c r="C526" s="465" t="s">
        <v>975</v>
      </c>
      <c r="D526" s="465" t="s">
        <v>1017</v>
      </c>
      <c r="E526" s="468">
        <v>44.332761238318632</v>
      </c>
      <c r="F526" s="468">
        <v>44.709790965614836</v>
      </c>
      <c r="G526" s="468">
        <v>44.692166868214017</v>
      </c>
      <c r="H526" s="468">
        <v>44.695918478917527</v>
      </c>
      <c r="I526" s="468">
        <v>44.730324733005524</v>
      </c>
      <c r="J526" s="468">
        <v>1.8891800745909244</v>
      </c>
      <c r="K526" s="468">
        <v>1.8243591664198957</v>
      </c>
      <c r="L526" s="468">
        <v>1.8557771611122036</v>
      </c>
      <c r="M526" s="468">
        <v>1.8836124981325564</v>
      </c>
      <c r="N526" s="468">
        <v>1.8218423474314511</v>
      </c>
      <c r="O526" s="468">
        <v>1.8395715001769282</v>
      </c>
      <c r="P526" s="468">
        <v>1.8179439424259483</v>
      </c>
      <c r="Q526" s="468">
        <v>1.7803971497327129</v>
      </c>
      <c r="R526" s="468">
        <v>1.7251110352843517</v>
      </c>
      <c r="S526" s="468">
        <v>1.7346793752716987</v>
      </c>
      <c r="T526" s="468">
        <v>1.8181816514019342</v>
      </c>
      <c r="U526" s="468">
        <v>1.8158843370608506</v>
      </c>
      <c r="V526" s="468">
        <v>1.8484421367107851</v>
      </c>
      <c r="W526" s="468">
        <v>1.8808674214875127</v>
      </c>
      <c r="X526" s="468">
        <v>1.9309883963545054</v>
      </c>
      <c r="Y526" s="468">
        <v>2.022737781313424</v>
      </c>
      <c r="Z526" s="468">
        <v>2.1845390627146521</v>
      </c>
      <c r="AA526" s="468">
        <v>2.364920604590401</v>
      </c>
      <c r="AB526" s="468">
        <v>2.4741266250684952</v>
      </c>
      <c r="AC526" s="468">
        <v>1.8294860309719567</v>
      </c>
      <c r="AD526" s="468">
        <v>2.2878449439014772</v>
      </c>
      <c r="AE526" s="468">
        <v>2.1681344427688183</v>
      </c>
      <c r="AF526" s="468">
        <v>2.0821789727115223</v>
      </c>
      <c r="AG526" s="468">
        <v>2.0291447622625358</v>
      </c>
      <c r="AH526" s="468">
        <v>1.9879442377998899</v>
      </c>
      <c r="AI526" s="468">
        <v>1.9570108050083566</v>
      </c>
      <c r="AJ526" s="468">
        <v>1.934386336008753</v>
      </c>
      <c r="AK526" s="468">
        <v>1.9203364396385219</v>
      </c>
      <c r="AL526" s="468">
        <v>1.9277267101947164</v>
      </c>
      <c r="AM526" s="468">
        <v>1.970557099805833</v>
      </c>
      <c r="AN526" s="468">
        <v>2.0013373437710391</v>
      </c>
      <c r="AO526" s="468">
        <v>2.0918496717616826</v>
      </c>
      <c r="AP526" s="468">
        <v>2.1542981408243875</v>
      </c>
      <c r="AQ526" s="468">
        <v>2.208837607179063</v>
      </c>
      <c r="AR526" s="468">
        <v>2.2344317461262677</v>
      </c>
    </row>
    <row r="527" spans="1:44" s="1" customFormat="1" ht="12.75" customHeight="1" x14ac:dyDescent="0.2">
      <c r="A527" s="465" t="s">
        <v>1022</v>
      </c>
      <c r="B527" s="465" t="s">
        <v>976</v>
      </c>
      <c r="C527" s="465" t="s">
        <v>2164</v>
      </c>
      <c r="D527" s="465" t="s">
        <v>1017</v>
      </c>
      <c r="E527" s="469"/>
      <c r="F527" s="469"/>
      <c r="G527" s="469"/>
      <c r="H527" s="469"/>
      <c r="I527" s="469"/>
      <c r="J527" s="468">
        <v>1.0505485815798768E-3</v>
      </c>
      <c r="K527" s="468">
        <v>1.0130763432737143E-3</v>
      </c>
      <c r="L527" s="468">
        <v>1.0846678944459954E-3</v>
      </c>
      <c r="M527" s="468">
        <v>1.1545308598460786E-3</v>
      </c>
      <c r="N527" s="468">
        <v>1.2046109512738625E-3</v>
      </c>
      <c r="O527" s="468">
        <v>1.2799454675474959E-3</v>
      </c>
      <c r="P527" s="468">
        <v>1.429014511039349E-3</v>
      </c>
      <c r="Q527" s="468">
        <v>1.5301317732561164E-3</v>
      </c>
      <c r="R527" s="468">
        <v>1.5733977399499887E-3</v>
      </c>
      <c r="S527" s="468">
        <v>1.7102587932178977E-3</v>
      </c>
      <c r="T527" s="468">
        <v>1.7683528542347194E-3</v>
      </c>
      <c r="U527" s="468">
        <v>1.6969235169224022E-3</v>
      </c>
      <c r="V527" s="468">
        <v>1.6654498280944808E-3</v>
      </c>
      <c r="W527" s="468">
        <v>1.5864275493183569E-3</v>
      </c>
      <c r="X527" s="468">
        <v>1.7575108026727812E-3</v>
      </c>
      <c r="Y527" s="468">
        <v>1.7858628199652336E-3</v>
      </c>
      <c r="Z527" s="468">
        <v>1.7809336443239633E-3</v>
      </c>
      <c r="AA527" s="468">
        <v>1.840705122161605E-3</v>
      </c>
      <c r="AB527" s="468">
        <v>1.9495030699775914E-3</v>
      </c>
      <c r="AC527" s="468">
        <v>1.6901332633993875E-3</v>
      </c>
      <c r="AD527" s="468">
        <v>1.7900015759466062E-3</v>
      </c>
      <c r="AE527" s="468">
        <v>1.9564865758022539E-3</v>
      </c>
      <c r="AF527" s="468">
        <v>2.0062115434701668E-3</v>
      </c>
      <c r="AG527" s="468">
        <v>2.1381374251780902E-3</v>
      </c>
      <c r="AH527" s="468">
        <v>2.3091369735295172E-3</v>
      </c>
      <c r="AI527" s="468">
        <v>2.4004812486131196E-3</v>
      </c>
      <c r="AJ527" s="468">
        <v>2.629717791437983E-3</v>
      </c>
      <c r="AK527" s="468">
        <v>2.59216962529581E-3</v>
      </c>
      <c r="AL527" s="468">
        <v>2.7603359336778729E-3</v>
      </c>
      <c r="AM527" s="468">
        <v>2.5588607133810231E-3</v>
      </c>
      <c r="AN527" s="468">
        <v>1.026801212041181E-3</v>
      </c>
      <c r="AO527" s="468">
        <v>1.2014816494360938E-3</v>
      </c>
      <c r="AP527" s="468">
        <v>2.1216876717230181E-3</v>
      </c>
      <c r="AQ527" s="468">
        <v>2.4719770245361884E-3</v>
      </c>
      <c r="AR527" s="468">
        <v>2.5584961297874984E-3</v>
      </c>
    </row>
    <row r="528" spans="1:44" s="1" customFormat="1" ht="12.75" customHeight="1" x14ac:dyDescent="0.2">
      <c r="A528" s="465" t="s">
        <v>1022</v>
      </c>
      <c r="B528" s="465" t="s">
        <v>976</v>
      </c>
      <c r="C528" s="465" t="s">
        <v>977</v>
      </c>
      <c r="D528" s="465" t="s">
        <v>1017</v>
      </c>
      <c r="E528" s="468">
        <v>0.48973394917210322</v>
      </c>
      <c r="F528" s="468">
        <v>0.51332675314503751</v>
      </c>
      <c r="G528" s="468">
        <v>0.53567050139310302</v>
      </c>
      <c r="H528" s="468">
        <v>0.56014820682603894</v>
      </c>
      <c r="I528" s="468">
        <v>0.6227851263351627</v>
      </c>
      <c r="J528" s="468">
        <v>4.1362195961300377E-3</v>
      </c>
      <c r="K528" s="468">
        <v>3.9292119998434434E-3</v>
      </c>
      <c r="L528" s="468">
        <v>3.8159363829619024E-3</v>
      </c>
      <c r="M528" s="468">
        <v>3.8494010653949869E-3</v>
      </c>
      <c r="N528" s="468">
        <v>1.2948050773217824E-3</v>
      </c>
      <c r="O528" s="468">
        <v>1.4781427068508114E-3</v>
      </c>
      <c r="P528" s="468">
        <v>1.0656963954692974E-3</v>
      </c>
      <c r="Q528" s="468">
        <v>1.2222500763635156E-3</v>
      </c>
      <c r="R528" s="468">
        <v>1.220132950726647E-3</v>
      </c>
      <c r="S528" s="468">
        <v>1.0502647647047916E-3</v>
      </c>
      <c r="T528" s="468">
        <v>9.927320930689953E-4</v>
      </c>
      <c r="U528" s="468">
        <v>9.6244535473131076E-4</v>
      </c>
      <c r="V528" s="468">
        <v>9.5161214280009327E-4</v>
      </c>
      <c r="W528" s="468">
        <v>8.9756011695380888E-4</v>
      </c>
      <c r="X528" s="468">
        <v>9.3473513894935475E-4</v>
      </c>
      <c r="Y528" s="468">
        <v>9.9030770271924299E-4</v>
      </c>
      <c r="Z528" s="468">
        <v>1.844036176960407E-4</v>
      </c>
      <c r="AA528" s="468">
        <v>8.5109362013557248E-5</v>
      </c>
      <c r="AB528" s="468">
        <v>9.5393409923528745E-4</v>
      </c>
      <c r="AC528" s="468">
        <v>4.3973892695832982E-4</v>
      </c>
      <c r="AD528" s="468">
        <v>8.5109362013557221E-5</v>
      </c>
      <c r="AE528" s="468">
        <v>4.3973170373671241E-4</v>
      </c>
      <c r="AF528" s="468">
        <v>1.0284047909971502E-4</v>
      </c>
      <c r="AG528" s="468">
        <v>2.0922718161666158E-4</v>
      </c>
      <c r="AH528" s="468">
        <v>3.4043744805422888E-4</v>
      </c>
      <c r="AI528" s="468">
        <v>7.9080782204263614E-4</v>
      </c>
      <c r="AJ528" s="468">
        <v>7.4470691761862592E-5</v>
      </c>
      <c r="AK528" s="468">
        <v>0</v>
      </c>
      <c r="AL528" s="468">
        <v>0</v>
      </c>
      <c r="AM528" s="468">
        <v>0</v>
      </c>
      <c r="AN528" s="468">
        <v>0</v>
      </c>
      <c r="AO528" s="468">
        <v>0</v>
      </c>
      <c r="AP528" s="468">
        <v>0</v>
      </c>
      <c r="AQ528" s="468">
        <v>0</v>
      </c>
      <c r="AR528" s="468">
        <v>0</v>
      </c>
    </row>
    <row r="529" spans="1:44" s="1" customFormat="1" ht="12.75" customHeight="1" x14ac:dyDescent="0.2">
      <c r="A529" s="465" t="s">
        <v>1022</v>
      </c>
      <c r="B529" s="465" t="s">
        <v>978</v>
      </c>
      <c r="C529" s="465" t="s">
        <v>979</v>
      </c>
      <c r="D529" s="465" t="s">
        <v>1017</v>
      </c>
      <c r="E529" s="468">
        <v>4.4236469237037781</v>
      </c>
      <c r="F529" s="468">
        <v>4.6855625421966742</v>
      </c>
      <c r="G529" s="468">
        <v>5.0770249753088965</v>
      </c>
      <c r="H529" s="468">
        <v>5.3902812753240337</v>
      </c>
      <c r="I529" s="468">
        <v>5.5823018509283582</v>
      </c>
      <c r="J529" s="468">
        <v>0</v>
      </c>
      <c r="K529" s="468">
        <v>0</v>
      </c>
      <c r="L529" s="468">
        <v>0</v>
      </c>
      <c r="M529" s="468">
        <v>0</v>
      </c>
      <c r="N529" s="468">
        <v>0</v>
      </c>
      <c r="O529" s="468">
        <v>0</v>
      </c>
      <c r="P529" s="468">
        <v>0</v>
      </c>
      <c r="Q529" s="468">
        <v>0</v>
      </c>
      <c r="R529" s="468">
        <v>0</v>
      </c>
      <c r="S529" s="468">
        <v>0</v>
      </c>
      <c r="T529" s="468">
        <v>0</v>
      </c>
      <c r="U529" s="468">
        <v>0</v>
      </c>
      <c r="V529" s="468">
        <v>0</v>
      </c>
      <c r="W529" s="468">
        <v>0</v>
      </c>
      <c r="X529" s="468">
        <v>0</v>
      </c>
      <c r="Y529" s="468">
        <v>0</v>
      </c>
      <c r="Z529" s="468">
        <v>0</v>
      </c>
      <c r="AA529" s="468">
        <v>0</v>
      </c>
      <c r="AB529" s="468">
        <v>0</v>
      </c>
      <c r="AC529" s="468">
        <v>0</v>
      </c>
      <c r="AD529" s="468">
        <v>0</v>
      </c>
      <c r="AE529" s="468">
        <v>0</v>
      </c>
      <c r="AF529" s="468">
        <v>0</v>
      </c>
      <c r="AG529" s="468">
        <v>0</v>
      </c>
      <c r="AH529" s="468">
        <v>0</v>
      </c>
      <c r="AI529" s="468">
        <v>0</v>
      </c>
      <c r="AJ529" s="468">
        <v>0</v>
      </c>
      <c r="AK529" s="468">
        <v>0</v>
      </c>
      <c r="AL529" s="468">
        <v>0</v>
      </c>
      <c r="AM529" s="468">
        <v>0</v>
      </c>
      <c r="AN529" s="468">
        <v>0</v>
      </c>
      <c r="AO529" s="468">
        <v>0</v>
      </c>
      <c r="AP529" s="468">
        <v>0</v>
      </c>
      <c r="AQ529" s="468">
        <v>0</v>
      </c>
      <c r="AR529" s="468">
        <v>0</v>
      </c>
    </row>
    <row r="530" spans="1:44" s="1" customFormat="1" ht="12.75" customHeight="1" x14ac:dyDescent="0.2">
      <c r="A530" s="465" t="s">
        <v>1022</v>
      </c>
      <c r="B530" s="465" t="s">
        <v>980</v>
      </c>
      <c r="C530" s="465" t="s">
        <v>2165</v>
      </c>
      <c r="D530" s="465" t="s">
        <v>1017</v>
      </c>
      <c r="E530" s="469"/>
      <c r="F530" s="469"/>
      <c r="G530" s="469"/>
      <c r="H530" s="469"/>
      <c r="I530" s="469"/>
      <c r="J530" s="468">
        <v>3.099436256335071E-4</v>
      </c>
      <c r="K530" s="468">
        <v>3.0108994112790704E-4</v>
      </c>
      <c r="L530" s="468">
        <v>2.9687680706215849E-4</v>
      </c>
      <c r="M530" s="468">
        <v>2.9409552816182392E-4</v>
      </c>
      <c r="N530" s="468">
        <v>2.9345381267747051E-4</v>
      </c>
      <c r="O530" s="468">
        <v>3.1437932904372726E-4</v>
      </c>
      <c r="P530" s="468">
        <v>3.7495679400694534E-4</v>
      </c>
      <c r="Q530" s="468">
        <v>3.7750182412576267E-4</v>
      </c>
      <c r="R530" s="468">
        <v>3.1511740057954817E-4</v>
      </c>
      <c r="S530" s="468">
        <v>2.840476431869083E-4</v>
      </c>
      <c r="T530" s="468">
        <v>2.5230978482502136E-4</v>
      </c>
      <c r="U530" s="468">
        <v>2.5082627201771732E-4</v>
      </c>
      <c r="V530" s="468">
        <v>2.2114011336115682E-4</v>
      </c>
      <c r="W530" s="468">
        <v>2.1216544715463163E-4</v>
      </c>
      <c r="X530" s="468">
        <v>1.6633184588262439E-4</v>
      </c>
      <c r="Y530" s="468">
        <v>1.7210790806247462E-4</v>
      </c>
      <c r="Z530" s="468">
        <v>1.6889801487115358E-4</v>
      </c>
      <c r="AA530" s="468">
        <v>1.8154449474059431E-4</v>
      </c>
      <c r="AB530" s="468">
        <v>1.7984470562227423E-4</v>
      </c>
      <c r="AC530" s="468">
        <v>1.8588060316667085E-4</v>
      </c>
      <c r="AD530" s="468">
        <v>2.1379616282420278E-4</v>
      </c>
      <c r="AE530" s="468">
        <v>2.5003337638672375E-4</v>
      </c>
      <c r="AF530" s="468">
        <v>2.1876847471001014E-4</v>
      </c>
      <c r="AG530" s="468">
        <v>2.1681961241725332E-4</v>
      </c>
      <c r="AH530" s="468">
        <v>2.0737747615572196E-4</v>
      </c>
      <c r="AI530" s="468">
        <v>2.0243961829914539E-4</v>
      </c>
      <c r="AJ530" s="468">
        <v>2.1100302431127806E-4</v>
      </c>
      <c r="AK530" s="468">
        <v>2.0730697885755354E-4</v>
      </c>
      <c r="AL530" s="468">
        <v>2.0527435717104721E-4</v>
      </c>
      <c r="AM530" s="468">
        <v>1.7605514088818658E-4</v>
      </c>
      <c r="AN530" s="468">
        <v>1.1118022357003862E-4</v>
      </c>
      <c r="AO530" s="468">
        <v>1.2116265220644005E-4</v>
      </c>
      <c r="AP530" s="468">
        <v>1.7626582557273978E-4</v>
      </c>
      <c r="AQ530" s="468">
        <v>1.7837032704876119E-4</v>
      </c>
      <c r="AR530" s="468">
        <v>1.676875405759131E-4</v>
      </c>
    </row>
    <row r="531" spans="1:44" s="1" customFormat="1" ht="12.75" customHeight="1" x14ac:dyDescent="0.2">
      <c r="A531" s="465" t="s">
        <v>1022</v>
      </c>
      <c r="B531" s="465" t="s">
        <v>980</v>
      </c>
      <c r="C531" s="465" t="s">
        <v>981</v>
      </c>
      <c r="D531" s="465" t="s">
        <v>1017</v>
      </c>
      <c r="E531" s="468">
        <v>0.21309348242316603</v>
      </c>
      <c r="F531" s="468">
        <v>0.22518321314734216</v>
      </c>
      <c r="G531" s="468">
        <v>0.23133133576534456</v>
      </c>
      <c r="H531" s="468">
        <v>0.24483415369539963</v>
      </c>
      <c r="I531" s="468">
        <v>0.25619614040704408</v>
      </c>
      <c r="J531" s="468">
        <v>1.295303082732425E-2</v>
      </c>
      <c r="K531" s="468">
        <v>1.2011062260439477E-2</v>
      </c>
      <c r="L531" s="468">
        <v>1.163495836152807E-2</v>
      </c>
      <c r="M531" s="468">
        <v>1.121495555483459E-2</v>
      </c>
      <c r="N531" s="468">
        <v>1.3836929558724289E-2</v>
      </c>
      <c r="O531" s="468">
        <v>1.5100451768623636E-2</v>
      </c>
      <c r="P531" s="468">
        <v>1.3846173071265813E-2</v>
      </c>
      <c r="Q531" s="468">
        <v>1.3164778329147574E-2</v>
      </c>
      <c r="R531" s="468">
        <v>1.1808691881717683E-2</v>
      </c>
      <c r="S531" s="468">
        <v>1.170904709348332E-2</v>
      </c>
      <c r="T531" s="468">
        <v>1.1563071375197439E-2</v>
      </c>
      <c r="U531" s="468">
        <v>1.1342258858174773E-2</v>
      </c>
      <c r="V531" s="468">
        <v>1.1211918213570758E-2</v>
      </c>
      <c r="W531" s="468">
        <v>1.0574469216775968E-2</v>
      </c>
      <c r="X531" s="468">
        <v>1.1012587114036358E-2</v>
      </c>
      <c r="Y531" s="468">
        <v>1.094995426096637E-2</v>
      </c>
      <c r="Z531" s="468">
        <v>1.0514552432091553E-2</v>
      </c>
      <c r="AA531" s="468">
        <v>1.122025089212063E-2</v>
      </c>
      <c r="AB531" s="468">
        <v>9.9790726960895873E-3</v>
      </c>
      <c r="AC531" s="468">
        <v>8.3690739803295652E-3</v>
      </c>
      <c r="AD531" s="468">
        <v>7.8442461989161934E-3</v>
      </c>
      <c r="AE531" s="468">
        <v>6.549874651626676E-3</v>
      </c>
      <c r="AF531" s="468">
        <v>7.1562788559732717E-3</v>
      </c>
      <c r="AG531" s="468">
        <v>7.3974220483450171E-3</v>
      </c>
      <c r="AH531" s="468">
        <v>4.4327792715394389E-3</v>
      </c>
      <c r="AI531" s="468">
        <v>4.8583260816072258E-3</v>
      </c>
      <c r="AJ531" s="468">
        <v>5.3583435834368759E-3</v>
      </c>
      <c r="AK531" s="468">
        <v>3.5320385235646777E-3</v>
      </c>
      <c r="AL531" s="468">
        <v>5.6136716694775452E-3</v>
      </c>
      <c r="AM531" s="468">
        <v>4.6242753360699442E-3</v>
      </c>
      <c r="AN531" s="468">
        <v>5.0498221461367258E-3</v>
      </c>
      <c r="AO531" s="468">
        <v>3.0142899046468196E-3</v>
      </c>
      <c r="AP531" s="468">
        <v>6.1704287459829E-4</v>
      </c>
      <c r="AQ531" s="468">
        <v>4.0781569298162847E-4</v>
      </c>
      <c r="AR531" s="468">
        <v>3.3334500121976591E-4</v>
      </c>
    </row>
    <row r="532" spans="1:44" s="1" customFormat="1" ht="12.75" customHeight="1" x14ac:dyDescent="0.2">
      <c r="A532" s="465" t="s">
        <v>1022</v>
      </c>
      <c r="B532" s="465" t="s">
        <v>982</v>
      </c>
      <c r="C532" s="465" t="s">
        <v>983</v>
      </c>
      <c r="D532" s="465" t="s">
        <v>1017</v>
      </c>
      <c r="E532" s="468">
        <v>0.44340602553852826</v>
      </c>
      <c r="F532" s="468">
        <v>0.47447429843825517</v>
      </c>
      <c r="G532" s="468">
        <v>0.517144000554279</v>
      </c>
      <c r="H532" s="468">
        <v>0.55343120563039228</v>
      </c>
      <c r="I532" s="468">
        <v>0.54193264615163084</v>
      </c>
      <c r="J532" s="468">
        <v>0</v>
      </c>
      <c r="K532" s="468">
        <v>0</v>
      </c>
      <c r="L532" s="468">
        <v>0</v>
      </c>
      <c r="M532" s="468">
        <v>0</v>
      </c>
      <c r="N532" s="468">
        <v>0</v>
      </c>
      <c r="O532" s="468">
        <v>0</v>
      </c>
      <c r="P532" s="468">
        <v>0</v>
      </c>
      <c r="Q532" s="468">
        <v>0</v>
      </c>
      <c r="R532" s="468">
        <v>0</v>
      </c>
      <c r="S532" s="468">
        <v>0</v>
      </c>
      <c r="T532" s="468">
        <v>0</v>
      </c>
      <c r="U532" s="468">
        <v>0</v>
      </c>
      <c r="V532" s="468">
        <v>0</v>
      </c>
      <c r="W532" s="468">
        <v>0</v>
      </c>
      <c r="X532" s="468">
        <v>0</v>
      </c>
      <c r="Y532" s="468">
        <v>0</v>
      </c>
      <c r="Z532" s="468">
        <v>0</v>
      </c>
      <c r="AA532" s="468">
        <v>0</v>
      </c>
      <c r="AB532" s="468">
        <v>0</v>
      </c>
      <c r="AC532" s="468">
        <v>0</v>
      </c>
      <c r="AD532" s="468">
        <v>0</v>
      </c>
      <c r="AE532" s="468">
        <v>0</v>
      </c>
      <c r="AF532" s="468">
        <v>0</v>
      </c>
      <c r="AG532" s="468">
        <v>0</v>
      </c>
      <c r="AH532" s="468">
        <v>0</v>
      </c>
      <c r="AI532" s="468">
        <v>0</v>
      </c>
      <c r="AJ532" s="468">
        <v>0</v>
      </c>
      <c r="AK532" s="468">
        <v>0</v>
      </c>
      <c r="AL532" s="468">
        <v>0</v>
      </c>
      <c r="AM532" s="468">
        <v>0</v>
      </c>
      <c r="AN532" s="468">
        <v>0</v>
      </c>
      <c r="AO532" s="468">
        <v>0</v>
      </c>
      <c r="AP532" s="468">
        <v>0</v>
      </c>
      <c r="AQ532" s="468">
        <v>0</v>
      </c>
      <c r="AR532" s="468">
        <v>0</v>
      </c>
    </row>
    <row r="533" spans="1:44" s="1" customFormat="1" ht="12.75" customHeight="1" x14ac:dyDescent="0.2">
      <c r="A533" s="465" t="s">
        <v>1022</v>
      </c>
      <c r="B533" s="465" t="s">
        <v>984</v>
      </c>
      <c r="C533" s="465" t="s">
        <v>985</v>
      </c>
      <c r="D533" s="465" t="s">
        <v>1017</v>
      </c>
      <c r="E533" s="468">
        <v>14.781338622654809</v>
      </c>
      <c r="F533" s="468">
        <v>15.240049659100379</v>
      </c>
      <c r="G533" s="468">
        <v>15.409219846344893</v>
      </c>
      <c r="H533" s="468">
        <v>15.824091803764793</v>
      </c>
      <c r="I533" s="468">
        <v>15.983959928527597</v>
      </c>
      <c r="J533" s="468">
        <v>17.133143609855537</v>
      </c>
      <c r="K533" s="468">
        <v>18.244880715101072</v>
      </c>
      <c r="L533" s="468">
        <v>18.646817749682125</v>
      </c>
      <c r="M533" s="468">
        <v>18.73548980798499</v>
      </c>
      <c r="N533" s="468">
        <v>19.160270826815147</v>
      </c>
      <c r="O533" s="468">
        <v>18.856292066309621</v>
      </c>
      <c r="P533" s="468">
        <v>18.589216157183078</v>
      </c>
      <c r="Q533" s="468">
        <v>18.740636758452769</v>
      </c>
      <c r="R533" s="468">
        <v>18.687646560622191</v>
      </c>
      <c r="S533" s="468">
        <v>18.843579782682955</v>
      </c>
      <c r="T533" s="468">
        <v>19.020541824963445</v>
      </c>
      <c r="U533" s="468">
        <v>18.874923973192654</v>
      </c>
      <c r="V533" s="468">
        <v>19.623903095930714</v>
      </c>
      <c r="W533" s="468">
        <v>20.893573656590664</v>
      </c>
      <c r="X533" s="468">
        <v>22.215583087763353</v>
      </c>
      <c r="Y533" s="468">
        <v>22.831910443870388</v>
      </c>
      <c r="Z533" s="468">
        <v>24.401468201656172</v>
      </c>
      <c r="AA533" s="468">
        <v>27.259254261533407</v>
      </c>
      <c r="AB533" s="468">
        <v>28.783834254808017</v>
      </c>
      <c r="AC533" s="468">
        <v>29.369979487803725</v>
      </c>
      <c r="AD533" s="468">
        <v>31.166137553580654</v>
      </c>
      <c r="AE533" s="468">
        <v>33.887782014394112</v>
      </c>
      <c r="AF533" s="468">
        <v>36.129581409674621</v>
      </c>
      <c r="AG533" s="468">
        <v>37.83329811378173</v>
      </c>
      <c r="AH533" s="468">
        <v>39.080958619164555</v>
      </c>
      <c r="AI533" s="468">
        <v>41.343291939412367</v>
      </c>
      <c r="AJ533" s="468">
        <v>42.361678758876153</v>
      </c>
      <c r="AK533" s="468">
        <v>43.050212244225627</v>
      </c>
      <c r="AL533" s="468">
        <v>44.531286150990979</v>
      </c>
      <c r="AM533" s="468">
        <v>44.09296530875578</v>
      </c>
      <c r="AN533" s="468">
        <v>39.348339655631328</v>
      </c>
      <c r="AO533" s="468">
        <v>38.516916816552659</v>
      </c>
      <c r="AP533" s="468">
        <v>38.090195040888915</v>
      </c>
      <c r="AQ533" s="468">
        <v>36.784119381025583</v>
      </c>
      <c r="AR533" s="468">
        <v>34.473793088233222</v>
      </c>
    </row>
    <row r="534" spans="1:44" s="1" customFormat="1" ht="12.75" customHeight="1" x14ac:dyDescent="0.2">
      <c r="A534" s="465" t="s">
        <v>1022</v>
      </c>
      <c r="B534" s="465" t="s">
        <v>986</v>
      </c>
      <c r="C534" s="465" t="s">
        <v>987</v>
      </c>
      <c r="D534" s="465" t="s">
        <v>1017</v>
      </c>
      <c r="E534" s="468">
        <v>6.6435438992056817</v>
      </c>
      <c r="F534" s="468">
        <v>7.326977891445055</v>
      </c>
      <c r="G534" s="468">
        <v>7.5586228738164669</v>
      </c>
      <c r="H534" s="468">
        <v>7.7921558273314897</v>
      </c>
      <c r="I534" s="468">
        <v>8.1288681530216245</v>
      </c>
      <c r="J534" s="468">
        <v>8.722084510729248</v>
      </c>
      <c r="K534" s="468">
        <v>9.3386068260134802</v>
      </c>
      <c r="L534" s="468">
        <v>9.2876610463585187</v>
      </c>
      <c r="M534" s="468">
        <v>9.4146839178296169</v>
      </c>
      <c r="N534" s="468">
        <v>9.7902338638393793</v>
      </c>
      <c r="O534" s="468">
        <v>9.7392493378185208</v>
      </c>
      <c r="P534" s="468">
        <v>9.9363824951264323</v>
      </c>
      <c r="Q534" s="468">
        <v>10.197245515250955</v>
      </c>
      <c r="R534" s="468">
        <v>10.477059475939807</v>
      </c>
      <c r="S534" s="468">
        <v>10.960987898795981</v>
      </c>
      <c r="T534" s="468">
        <v>11.361642875112938</v>
      </c>
      <c r="U534" s="468">
        <v>11.614646753570753</v>
      </c>
      <c r="V534" s="468">
        <v>11.85051755529979</v>
      </c>
      <c r="W534" s="468">
        <v>12.637313413639315</v>
      </c>
      <c r="X534" s="468">
        <v>13.666484398050109</v>
      </c>
      <c r="Y534" s="468">
        <v>14.547992584987984</v>
      </c>
      <c r="Z534" s="468">
        <v>16.203405631022608</v>
      </c>
      <c r="AA534" s="468">
        <v>18.04663872346444</v>
      </c>
      <c r="AB534" s="468">
        <v>18.047725981848874</v>
      </c>
      <c r="AC534" s="468">
        <v>16.73613498729998</v>
      </c>
      <c r="AD534" s="468">
        <v>16.226673251692933</v>
      </c>
      <c r="AE534" s="468">
        <v>15.3925961394244</v>
      </c>
      <c r="AF534" s="468">
        <v>14.743801323643215</v>
      </c>
      <c r="AG534" s="468">
        <v>14.056848938046025</v>
      </c>
      <c r="AH534" s="468">
        <v>13.495072948848145</v>
      </c>
      <c r="AI534" s="468">
        <v>13.614848653794031</v>
      </c>
      <c r="AJ534" s="468">
        <v>13.545789813428764</v>
      </c>
      <c r="AK534" s="468">
        <v>13.667199868843419</v>
      </c>
      <c r="AL534" s="468">
        <v>13.873140145451496</v>
      </c>
      <c r="AM534" s="468">
        <v>13.322773229912054</v>
      </c>
      <c r="AN534" s="468">
        <v>12.451389508364931</v>
      </c>
      <c r="AO534" s="468">
        <v>12.752354209842759</v>
      </c>
      <c r="AP534" s="468">
        <v>13.512549712448415</v>
      </c>
      <c r="AQ534" s="468">
        <v>13.47333958036382</v>
      </c>
      <c r="AR534" s="468">
        <v>13.80368202513268</v>
      </c>
    </row>
    <row r="535" spans="1:44" s="1" customFormat="1" ht="12.75" customHeight="1" x14ac:dyDescent="0.2">
      <c r="A535" s="465" t="s">
        <v>1022</v>
      </c>
      <c r="B535" s="465" t="s">
        <v>988</v>
      </c>
      <c r="C535" s="465" t="s">
        <v>989</v>
      </c>
      <c r="D535" s="465" t="s">
        <v>1017</v>
      </c>
      <c r="E535" s="468">
        <v>2.7313051903863208</v>
      </c>
      <c r="F535" s="468">
        <v>3.0673280698100824</v>
      </c>
      <c r="G535" s="468">
        <v>3.0017047573255096</v>
      </c>
      <c r="H535" s="468">
        <v>2.9407717465068823</v>
      </c>
      <c r="I535" s="468">
        <v>3.0421120156062775</v>
      </c>
      <c r="J535" s="468">
        <v>3.1107592217903974</v>
      </c>
      <c r="K535" s="468">
        <v>3.1031340327260017</v>
      </c>
      <c r="L535" s="468">
        <v>2.9953389150121001</v>
      </c>
      <c r="M535" s="468">
        <v>2.9002636356470801</v>
      </c>
      <c r="N535" s="468">
        <v>3.1515229179142814</v>
      </c>
      <c r="O535" s="468">
        <v>3.2723208724121133</v>
      </c>
      <c r="P535" s="468">
        <v>3.3978367926702102</v>
      </c>
      <c r="Q535" s="468">
        <v>3.4785474339762246</v>
      </c>
      <c r="R535" s="468">
        <v>3.5700884836589539</v>
      </c>
      <c r="S535" s="468">
        <v>3.7050446949328819</v>
      </c>
      <c r="T535" s="468">
        <v>3.5692011143720155</v>
      </c>
      <c r="U535" s="468">
        <v>3.6623655841053417</v>
      </c>
      <c r="V535" s="468">
        <v>3.6574017995774062</v>
      </c>
      <c r="W535" s="468">
        <v>3.9203395975706692</v>
      </c>
      <c r="X535" s="468">
        <v>4.0792384365110363</v>
      </c>
      <c r="Y535" s="468">
        <v>4.1280108299510507</v>
      </c>
      <c r="Z535" s="468">
        <v>4.2728080534104187</v>
      </c>
      <c r="AA535" s="468">
        <v>4.4692121551428183</v>
      </c>
      <c r="AB535" s="468">
        <v>4.2409320310230463</v>
      </c>
      <c r="AC535" s="468">
        <v>3.7954314565244034</v>
      </c>
      <c r="AD535" s="468">
        <v>3.979117580986312</v>
      </c>
      <c r="AE535" s="468">
        <v>4.1762199812095204</v>
      </c>
      <c r="AF535" s="468">
        <v>3.906372005707587</v>
      </c>
      <c r="AG535" s="468">
        <v>3.787909913186847</v>
      </c>
      <c r="AH535" s="468">
        <v>4.0545265369684573</v>
      </c>
      <c r="AI535" s="468">
        <v>4.1238096589016093</v>
      </c>
      <c r="AJ535" s="468">
        <v>4.2962850887796868</v>
      </c>
      <c r="AK535" s="468">
        <v>4.3712541450503783</v>
      </c>
      <c r="AL535" s="468">
        <v>4.4991484692962143</v>
      </c>
      <c r="AM535" s="468">
        <v>4.4408142662083456</v>
      </c>
      <c r="AN535" s="468">
        <v>4.3428652377757011</v>
      </c>
      <c r="AO535" s="468">
        <v>4.474478002102483</v>
      </c>
      <c r="AP535" s="468">
        <v>4.3157943493779678</v>
      </c>
      <c r="AQ535" s="468">
        <v>4.3114624177300023</v>
      </c>
      <c r="AR535" s="468">
        <v>3.4676325043763949</v>
      </c>
    </row>
    <row r="536" spans="1:44" s="1" customFormat="1" ht="12.75" customHeight="1" x14ac:dyDescent="0.2">
      <c r="A536" s="465" t="s">
        <v>1022</v>
      </c>
      <c r="B536" s="465" t="s">
        <v>990</v>
      </c>
      <c r="C536" s="465" t="s">
        <v>991</v>
      </c>
      <c r="D536" s="465" t="s">
        <v>1017</v>
      </c>
      <c r="E536" s="468">
        <v>0.11076470148104074</v>
      </c>
      <c r="F536" s="468">
        <v>0.11069802826915182</v>
      </c>
      <c r="G536" s="468">
        <v>0.10776141139676482</v>
      </c>
      <c r="H536" s="468">
        <v>0.10900150242960599</v>
      </c>
      <c r="I536" s="468">
        <v>0.10732030278728051</v>
      </c>
      <c r="J536" s="468">
        <v>0.11498853370546928</v>
      </c>
      <c r="K536" s="468">
        <v>0.11825773744335516</v>
      </c>
      <c r="L536" s="468">
        <v>0.12609500530503864</v>
      </c>
      <c r="M536" s="468">
        <v>0.13333057679670007</v>
      </c>
      <c r="N536" s="468">
        <v>0.14211483664983923</v>
      </c>
      <c r="O536" s="468">
        <v>0.14672523298298995</v>
      </c>
      <c r="P536" s="468">
        <v>0.14947372151939875</v>
      </c>
      <c r="Q536" s="468">
        <v>0.15679762567506006</v>
      </c>
      <c r="R536" s="468">
        <v>0.16266297497406751</v>
      </c>
      <c r="S536" s="468">
        <v>0.16588046671244294</v>
      </c>
      <c r="T536" s="468">
        <v>0.16545953041241895</v>
      </c>
      <c r="U536" s="468">
        <v>0.16765808666942611</v>
      </c>
      <c r="V536" s="468">
        <v>0.1731573659793948</v>
      </c>
      <c r="W536" s="468">
        <v>0.17596370243460241</v>
      </c>
      <c r="X536" s="468">
        <v>0.17654820988084835</v>
      </c>
      <c r="Y536" s="468">
        <v>0.1819587693954427</v>
      </c>
      <c r="Z536" s="468">
        <v>0.19318446865432179</v>
      </c>
      <c r="AA536" s="468">
        <v>0.20799361618675191</v>
      </c>
      <c r="AB536" s="468">
        <v>0.21015908984821163</v>
      </c>
      <c r="AC536" s="468">
        <v>0.2026855775055027</v>
      </c>
      <c r="AD536" s="468">
        <v>0.20484873880111629</v>
      </c>
      <c r="AE536" s="468">
        <v>0.20314500310181235</v>
      </c>
      <c r="AF536" s="468">
        <v>0.20586516435923219</v>
      </c>
      <c r="AG536" s="468">
        <v>0.20877631388792559</v>
      </c>
      <c r="AH536" s="468">
        <v>0.21464257793177544</v>
      </c>
      <c r="AI536" s="468">
        <v>0.21809144500957844</v>
      </c>
      <c r="AJ536" s="468">
        <v>0.21938115013968068</v>
      </c>
      <c r="AK536" s="468">
        <v>0.22495109340167152</v>
      </c>
      <c r="AL536" s="468">
        <v>0.23035212386413509</v>
      </c>
      <c r="AM536" s="468">
        <v>0.23391329239844696</v>
      </c>
      <c r="AN536" s="468">
        <v>0.2386262709193466</v>
      </c>
      <c r="AO536" s="468">
        <v>0.24218187795250143</v>
      </c>
      <c r="AP536" s="468">
        <v>0.23960671260267191</v>
      </c>
      <c r="AQ536" s="468">
        <v>0.24045793441867758</v>
      </c>
      <c r="AR536" s="468">
        <v>0.22946172509517715</v>
      </c>
    </row>
    <row r="537" spans="1:44" ht="14.25" customHeight="1" x14ac:dyDescent="0.2">
      <c r="A537" s="465" t="s">
        <v>1022</v>
      </c>
      <c r="B537" s="465" t="s">
        <v>1013</v>
      </c>
      <c r="C537" s="465" t="s">
        <v>1014</v>
      </c>
      <c r="D537" s="465" t="s">
        <v>1017</v>
      </c>
      <c r="E537" s="468">
        <v>2.2700149251939279</v>
      </c>
      <c r="F537" s="468">
        <v>2.4331745201930914</v>
      </c>
      <c r="G537" s="468">
        <v>2.4465063740847293</v>
      </c>
      <c r="H537" s="468">
        <v>2.4802825553197949</v>
      </c>
      <c r="I537" s="468">
        <v>2.5227961592631645</v>
      </c>
      <c r="J537" s="468">
        <v>2.6665573947484305</v>
      </c>
      <c r="K537" s="468">
        <v>2.7730646863238886</v>
      </c>
      <c r="L537" s="468">
        <v>2.8304100965852963</v>
      </c>
      <c r="M537" s="468">
        <v>2.8654814426691426</v>
      </c>
      <c r="N537" s="468">
        <v>3.0435457700400703</v>
      </c>
      <c r="O537" s="468">
        <v>3.094321655392942</v>
      </c>
      <c r="P537" s="468">
        <v>3.1707241044045467</v>
      </c>
      <c r="Q537" s="468">
        <v>3.2828702622896424</v>
      </c>
      <c r="R537" s="468">
        <v>3.3750282231739757</v>
      </c>
      <c r="S537" s="468">
        <v>3.4639779666383133</v>
      </c>
      <c r="T537" s="468">
        <v>3.4530942170299506</v>
      </c>
      <c r="U537" s="468">
        <v>3.4703454445720254</v>
      </c>
      <c r="V537" s="468">
        <v>3.536608208379747</v>
      </c>
      <c r="W537" s="468">
        <v>3.698612811695082</v>
      </c>
      <c r="X537" s="468">
        <v>3.8336843666006386</v>
      </c>
      <c r="Y537" s="468">
        <v>3.8836808214156449</v>
      </c>
      <c r="Z537" s="468">
        <v>4.0346565478112355</v>
      </c>
      <c r="AA537" s="468">
        <v>4.260919670488855</v>
      </c>
      <c r="AB537" s="468">
        <v>4.1671209339636928</v>
      </c>
      <c r="AC537" s="468">
        <v>3.9347653214595435</v>
      </c>
      <c r="AD537" s="468">
        <v>3.9510978161433701</v>
      </c>
      <c r="AE537" s="468">
        <v>4.017852470195713</v>
      </c>
      <c r="AF537" s="468">
        <v>3.9138700794606271</v>
      </c>
      <c r="AG537" s="468">
        <v>3.8671769877223863</v>
      </c>
      <c r="AH537" s="468">
        <v>3.9846868375481663</v>
      </c>
      <c r="AI537" s="468">
        <v>4.0789971893749</v>
      </c>
      <c r="AJ537" s="468">
        <v>4.1649378001273014</v>
      </c>
      <c r="AK537" s="468">
        <v>4.2277421980251697</v>
      </c>
      <c r="AL537" s="468">
        <v>4.342436362239031</v>
      </c>
      <c r="AM537" s="468">
        <v>4.3152586678649456</v>
      </c>
      <c r="AN537" s="468">
        <v>4.0696232159103323</v>
      </c>
      <c r="AO537" s="468">
        <v>4.1881673785487603</v>
      </c>
      <c r="AP537" s="468">
        <v>4.2180008116786292</v>
      </c>
      <c r="AQ537" s="468">
        <v>4.3068625170927417</v>
      </c>
      <c r="AR537" s="468">
        <v>4.0510598134914648</v>
      </c>
    </row>
    <row r="538" spans="1:44" ht="14.25" customHeight="1" x14ac:dyDescent="0.2">
      <c r="A538" s="465" t="s">
        <v>1022</v>
      </c>
      <c r="B538" s="465" t="s">
        <v>1015</v>
      </c>
      <c r="C538" s="465" t="s">
        <v>1016</v>
      </c>
      <c r="D538" s="465" t="s">
        <v>1017</v>
      </c>
      <c r="E538" s="469"/>
      <c r="F538" s="469"/>
      <c r="G538" s="469"/>
      <c r="H538" s="469"/>
      <c r="I538" s="469"/>
      <c r="J538" s="469"/>
      <c r="K538" s="469"/>
      <c r="L538" s="469"/>
      <c r="M538" s="469"/>
      <c r="N538" s="469"/>
      <c r="O538" s="469"/>
      <c r="P538" s="469"/>
      <c r="Q538" s="469"/>
      <c r="R538" s="469"/>
      <c r="S538" s="469"/>
      <c r="T538" s="469"/>
      <c r="U538" s="469"/>
      <c r="V538" s="469"/>
      <c r="W538" s="469"/>
      <c r="X538" s="469"/>
      <c r="Y538" s="469"/>
      <c r="Z538" s="469"/>
      <c r="AA538" s="469"/>
      <c r="AB538" s="469"/>
      <c r="AC538" s="469"/>
      <c r="AD538" s="469"/>
      <c r="AE538" s="469"/>
      <c r="AF538" s="469"/>
      <c r="AG538" s="469"/>
      <c r="AH538" s="469"/>
      <c r="AI538" s="468">
        <v>0</v>
      </c>
      <c r="AJ538" s="468">
        <v>0</v>
      </c>
      <c r="AK538" s="468">
        <v>0</v>
      </c>
      <c r="AL538" s="468">
        <v>0</v>
      </c>
      <c r="AM538" s="468">
        <v>0</v>
      </c>
      <c r="AN538" s="468">
        <v>0</v>
      </c>
      <c r="AO538" s="468">
        <v>0</v>
      </c>
      <c r="AP538" s="468">
        <v>0</v>
      </c>
      <c r="AQ538" s="468">
        <v>0</v>
      </c>
      <c r="AR538" s="468">
        <v>0</v>
      </c>
    </row>
    <row r="539" spans="1:44" ht="14.25" customHeight="1" x14ac:dyDescent="0.2">
      <c r="A539" s="465" t="s">
        <v>1022</v>
      </c>
      <c r="B539" s="465" t="s">
        <v>992</v>
      </c>
      <c r="C539" s="465" t="s">
        <v>915</v>
      </c>
      <c r="D539" s="465" t="s">
        <v>1017</v>
      </c>
      <c r="E539" s="468">
        <v>34.203707999999999</v>
      </c>
      <c r="F539" s="468">
        <v>34.422751412177981</v>
      </c>
      <c r="G539" s="468">
        <v>30.602464200000004</v>
      </c>
      <c r="H539" s="468">
        <v>31.727868493911007</v>
      </c>
      <c r="I539" s="468">
        <v>29.209367893911008</v>
      </c>
      <c r="J539" s="468">
        <v>0.2304641678322982</v>
      </c>
      <c r="K539" s="468">
        <v>0.22799992220110396</v>
      </c>
      <c r="L539" s="468">
        <v>0.24119443562699006</v>
      </c>
      <c r="M539" s="468">
        <v>0.26173085802900625</v>
      </c>
      <c r="N539" s="468">
        <v>0.23938842802721014</v>
      </c>
      <c r="O539" s="468">
        <v>0.24149400741403512</v>
      </c>
      <c r="P539" s="468">
        <v>0.24122136416818329</v>
      </c>
      <c r="Q539" s="468">
        <v>0.23487013181543151</v>
      </c>
      <c r="R539" s="468">
        <v>0.19818545747535096</v>
      </c>
      <c r="S539" s="468">
        <v>0.18617730800530333</v>
      </c>
      <c r="T539" s="468">
        <v>0.18281637443449464</v>
      </c>
      <c r="U539" s="468">
        <v>0.16946215590782682</v>
      </c>
      <c r="V539" s="468">
        <v>0.16891265255661117</v>
      </c>
      <c r="W539" s="468">
        <v>0.17517443523047901</v>
      </c>
      <c r="X539" s="468">
        <v>0.17349184736913353</v>
      </c>
      <c r="Y539" s="468">
        <v>0.18626247625094022</v>
      </c>
      <c r="Z539" s="468">
        <v>0.18196442270132618</v>
      </c>
      <c r="AA539" s="468">
        <v>0.18262680855560273</v>
      </c>
      <c r="AB539" s="468">
        <v>0.18993222167511517</v>
      </c>
      <c r="AC539" s="468">
        <v>0.18472258887910128</v>
      </c>
      <c r="AD539" s="468">
        <v>0.19433889798539836</v>
      </c>
      <c r="AE539" s="468">
        <v>0.20011294316528122</v>
      </c>
      <c r="AF539" s="468">
        <v>0.2000682161461822</v>
      </c>
      <c r="AG539" s="468">
        <v>0.19883715819193193</v>
      </c>
      <c r="AH539" s="468">
        <v>0.20231649606310559</v>
      </c>
      <c r="AI539" s="468">
        <v>0.19925131281466352</v>
      </c>
      <c r="AJ539" s="468">
        <v>0.20340692586245451</v>
      </c>
      <c r="AK539" s="468">
        <v>0.19575791400824605</v>
      </c>
      <c r="AL539" s="468">
        <v>0.17977907269949475</v>
      </c>
      <c r="AM539" s="468">
        <v>0.17945028713954783</v>
      </c>
      <c r="AN539" s="468">
        <v>0.15760600699038008</v>
      </c>
      <c r="AO539" s="468">
        <v>0.14805729384454333</v>
      </c>
      <c r="AP539" s="468">
        <v>0.14437972626244569</v>
      </c>
      <c r="AQ539" s="468">
        <v>0.13895047467210947</v>
      </c>
      <c r="AR539" s="468">
        <v>0.1395892547768422</v>
      </c>
    </row>
    <row r="540" spans="1:44" ht="14.25" customHeight="1" x14ac:dyDescent="0.2">
      <c r="A540" s="465" t="s">
        <v>1022</v>
      </c>
      <c r="B540" s="465" t="s">
        <v>993</v>
      </c>
      <c r="C540" s="465" t="s">
        <v>994</v>
      </c>
      <c r="D540" s="465" t="s">
        <v>1017</v>
      </c>
      <c r="E540" s="468">
        <v>1.696275857931171</v>
      </c>
      <c r="F540" s="468">
        <v>1.9486164230311709</v>
      </c>
      <c r="G540" s="468">
        <v>2.6559035095311714</v>
      </c>
      <c r="H540" s="468">
        <v>3.3007730770311707</v>
      </c>
      <c r="I540" s="468">
        <v>3.4259110385311713</v>
      </c>
      <c r="J540" s="468">
        <v>3.6549888530311638</v>
      </c>
      <c r="K540" s="468">
        <v>3.429037839200705</v>
      </c>
      <c r="L540" s="468">
        <v>3.8985327442485289</v>
      </c>
      <c r="M540" s="468">
        <v>5.3617365744413501</v>
      </c>
      <c r="N540" s="468">
        <v>6.2566838818729886</v>
      </c>
      <c r="O540" s="468">
        <v>6.6846575583046253</v>
      </c>
      <c r="P540" s="468">
        <v>6.5082747329158988</v>
      </c>
      <c r="Q540" s="468">
        <v>5.9905484448159001</v>
      </c>
      <c r="R540" s="468">
        <v>6.4950783189159011</v>
      </c>
      <c r="S540" s="468">
        <v>5.782205618311445</v>
      </c>
      <c r="T540" s="468">
        <v>5.3083813955200991</v>
      </c>
      <c r="U540" s="468">
        <v>4.4931998691113435</v>
      </c>
      <c r="V540" s="468">
        <v>3.988603994280929</v>
      </c>
      <c r="W540" s="468">
        <v>4.1011544583634381</v>
      </c>
      <c r="X540" s="468">
        <v>3.2444652111419954</v>
      </c>
      <c r="Y540" s="468">
        <v>3.0715789347943891</v>
      </c>
      <c r="Z540" s="468">
        <v>3.7196513772943893</v>
      </c>
      <c r="AA540" s="468">
        <v>3.7235979756015363</v>
      </c>
      <c r="AB540" s="468">
        <v>3.46917641022534</v>
      </c>
      <c r="AC540" s="468">
        <v>2.217628673485418</v>
      </c>
      <c r="AD540" s="468">
        <v>2.8243175528091449</v>
      </c>
      <c r="AE540" s="468">
        <v>2.7657725161657982</v>
      </c>
      <c r="AF540" s="468">
        <v>2.2350268977110446</v>
      </c>
      <c r="AG540" s="468">
        <v>2.6284771006038965</v>
      </c>
      <c r="AH540" s="468">
        <v>3.0775413313872413</v>
      </c>
      <c r="AI540" s="468">
        <v>3.6059831621882603</v>
      </c>
      <c r="AJ540" s="468">
        <v>3.232667827707588</v>
      </c>
      <c r="AK540" s="468">
        <v>2.7524988541376483</v>
      </c>
      <c r="AL540" s="468">
        <v>2.8673984061110565</v>
      </c>
      <c r="AM540" s="468">
        <v>3.2866235327951445</v>
      </c>
      <c r="AN540" s="468">
        <v>2.6623368113217918</v>
      </c>
      <c r="AO540" s="468">
        <v>2.4929092436744393</v>
      </c>
      <c r="AP540" s="468">
        <v>2.5533271967089473</v>
      </c>
      <c r="AQ540" s="468">
        <v>2.4416628970929963</v>
      </c>
      <c r="AR540" s="468">
        <v>5.0657107848927501</v>
      </c>
    </row>
    <row r="541" spans="1:44" ht="14.25" customHeight="1" x14ac:dyDescent="0.2">
      <c r="A541" s="465" t="s">
        <v>1022</v>
      </c>
      <c r="B541" s="465" t="s">
        <v>995</v>
      </c>
      <c r="C541" s="465" t="s">
        <v>996</v>
      </c>
      <c r="D541" s="465" t="s">
        <v>1017</v>
      </c>
      <c r="E541" s="468">
        <v>0.79286335854026158</v>
      </c>
      <c r="F541" s="468">
        <v>0.79286335854026158</v>
      </c>
      <c r="G541" s="468">
        <v>0.80132456667774854</v>
      </c>
      <c r="H541" s="468">
        <v>0.79286335854026158</v>
      </c>
      <c r="I541" s="468">
        <v>0.80744416667774854</v>
      </c>
      <c r="J541" s="468">
        <v>0.79978128667774862</v>
      </c>
      <c r="K541" s="468">
        <v>0.91193777593131053</v>
      </c>
      <c r="L541" s="468">
        <v>1.0367549257975086</v>
      </c>
      <c r="M541" s="468">
        <v>0.98648307681110448</v>
      </c>
      <c r="N541" s="468">
        <v>0.95799156049391798</v>
      </c>
      <c r="O541" s="468">
        <v>1.0157969338418669</v>
      </c>
      <c r="P541" s="468">
        <v>1.2376286581719418</v>
      </c>
      <c r="Q541" s="468">
        <v>1.2989924800990618</v>
      </c>
      <c r="R541" s="468">
        <v>1.0560896855708326</v>
      </c>
      <c r="S541" s="468">
        <v>0.88584864408194297</v>
      </c>
      <c r="T541" s="468">
        <v>0.88725087136255198</v>
      </c>
      <c r="U541" s="468">
        <v>0.9563800114958082</v>
      </c>
      <c r="V541" s="468">
        <v>0.9924477639094228</v>
      </c>
      <c r="W541" s="468">
        <v>0.93602592765958215</v>
      </c>
      <c r="X541" s="468">
        <v>0.82177522347231569</v>
      </c>
      <c r="Y541" s="468">
        <v>1.0221890554794748</v>
      </c>
      <c r="Z541" s="468">
        <v>0.91819844604517464</v>
      </c>
      <c r="AA541" s="468">
        <v>0.81702209152884675</v>
      </c>
      <c r="AB541" s="468">
        <v>1.0782705578172174</v>
      </c>
      <c r="AC541" s="468">
        <v>1.000360739164095</v>
      </c>
      <c r="AD541" s="468">
        <v>0.87972859673801573</v>
      </c>
      <c r="AE541" s="468">
        <v>0.86579342440138651</v>
      </c>
      <c r="AF541" s="468">
        <v>0.85779684891327335</v>
      </c>
      <c r="AG541" s="468">
        <v>0.82016836714960106</v>
      </c>
      <c r="AH541" s="468">
        <v>0.64302190239678447</v>
      </c>
      <c r="AI541" s="468">
        <v>0.62293062938522348</v>
      </c>
      <c r="AJ541" s="468">
        <v>0.73476889304815385</v>
      </c>
      <c r="AK541" s="468">
        <v>0.72566402302449606</v>
      </c>
      <c r="AL541" s="468">
        <v>0.72168564268523483</v>
      </c>
      <c r="AM541" s="468">
        <v>0.71007779431030271</v>
      </c>
      <c r="AN541" s="468">
        <v>0.67967151606673115</v>
      </c>
      <c r="AO541" s="468">
        <v>0.78177118636851861</v>
      </c>
      <c r="AP541" s="468">
        <v>0.74486699798930589</v>
      </c>
      <c r="AQ541" s="468">
        <v>0.70386150915730927</v>
      </c>
      <c r="AR541" s="468">
        <v>0.6597680776864594</v>
      </c>
    </row>
    <row r="542" spans="1:44" ht="14.25" customHeight="1" x14ac:dyDescent="0.2">
      <c r="A542" s="465" t="s">
        <v>1022</v>
      </c>
      <c r="B542" s="465" t="s">
        <v>997</v>
      </c>
      <c r="C542" s="465" t="s">
        <v>998</v>
      </c>
      <c r="D542" s="465" t="s">
        <v>1017</v>
      </c>
      <c r="E542" s="468">
        <v>8.4164467188846182</v>
      </c>
      <c r="F542" s="468">
        <v>8.6425190428732854</v>
      </c>
      <c r="G542" s="468">
        <v>8.8015956847387375</v>
      </c>
      <c r="H542" s="468">
        <v>8.9769634222588532</v>
      </c>
      <c r="I542" s="468">
        <v>9.045823372549167</v>
      </c>
      <c r="J542" s="468">
        <v>0.40903153797677738</v>
      </c>
      <c r="K542" s="468">
        <v>0.39145573233542702</v>
      </c>
      <c r="L542" s="468">
        <v>0.3908888982946761</v>
      </c>
      <c r="M542" s="468">
        <v>0.39190996766699898</v>
      </c>
      <c r="N542" s="468">
        <v>0.37141354317334285</v>
      </c>
      <c r="O542" s="468">
        <v>0.3778456223067273</v>
      </c>
      <c r="P542" s="468">
        <v>0.37401785702931944</v>
      </c>
      <c r="Q542" s="468">
        <v>0.37404565034680992</v>
      </c>
      <c r="R542" s="468">
        <v>0.36961666211272182</v>
      </c>
      <c r="S542" s="468">
        <v>0.37643708545995402</v>
      </c>
      <c r="T542" s="468">
        <v>0.39071846135345051</v>
      </c>
      <c r="U542" s="468">
        <v>0.39213855922231533</v>
      </c>
      <c r="V542" s="468">
        <v>0.40458669351739868</v>
      </c>
      <c r="W542" s="468">
        <v>0.42227456363427396</v>
      </c>
      <c r="X542" s="468">
        <v>0.44704846491567385</v>
      </c>
      <c r="Y542" s="468">
        <v>0.47711942373180405</v>
      </c>
      <c r="Z542" s="468">
        <v>0.50207892813817034</v>
      </c>
      <c r="AA542" s="468">
        <v>0.566645192711276</v>
      </c>
      <c r="AB542" s="468">
        <v>0.59427892313253095</v>
      </c>
      <c r="AC542" s="468">
        <v>0.52932306785626526</v>
      </c>
      <c r="AD542" s="468">
        <v>0.5916279856652128</v>
      </c>
      <c r="AE542" s="468">
        <v>0.58689182671781803</v>
      </c>
      <c r="AF542" s="468">
        <v>0.57796015839208881</v>
      </c>
      <c r="AG542" s="468">
        <v>0.57444916609290353</v>
      </c>
      <c r="AH542" s="468">
        <v>0.56993338627621215</v>
      </c>
      <c r="AI542" s="468">
        <v>0.56672645766051</v>
      </c>
      <c r="AJ542" s="468">
        <v>0.56291533996106757</v>
      </c>
      <c r="AK542" s="468">
        <v>0.56666098905897699</v>
      </c>
      <c r="AL542" s="468">
        <v>0.55986808502006857</v>
      </c>
      <c r="AM542" s="468">
        <v>0.4879745825384208</v>
      </c>
      <c r="AN542" s="468">
        <v>0.47544677449567246</v>
      </c>
      <c r="AO542" s="468">
        <v>0.47137411398938095</v>
      </c>
      <c r="AP542" s="468">
        <v>0.47283477580110456</v>
      </c>
      <c r="AQ542" s="468">
        <v>0.4640917633201585</v>
      </c>
      <c r="AR542" s="468">
        <v>0.44789991682543867</v>
      </c>
    </row>
    <row r="543" spans="1:44" ht="14.25" customHeight="1" x14ac:dyDescent="0.2">
      <c r="A543" s="465" t="s">
        <v>1022</v>
      </c>
      <c r="B543" s="465" t="s">
        <v>999</v>
      </c>
      <c r="C543" s="465" t="s">
        <v>1000</v>
      </c>
      <c r="D543" s="465" t="s">
        <v>1017</v>
      </c>
      <c r="E543" s="468">
        <v>8.0732934209059984E-2</v>
      </c>
      <c r="F543" s="468">
        <v>8.1471094905545854E-2</v>
      </c>
      <c r="G543" s="468">
        <v>8.2332804995250669E-2</v>
      </c>
      <c r="H543" s="468">
        <v>8.3332441483187913E-2</v>
      </c>
      <c r="I543" s="468">
        <v>8.4441131859320298E-2</v>
      </c>
      <c r="J543" s="468">
        <v>3.9971502518803645E-2</v>
      </c>
      <c r="K543" s="468">
        <v>4.0356868904886559E-2</v>
      </c>
      <c r="L543" s="468">
        <v>4.0618312283505459E-2</v>
      </c>
      <c r="M543" s="468">
        <v>4.0985179468760291E-2</v>
      </c>
      <c r="N543" s="468">
        <v>4.1511955131669824E-2</v>
      </c>
      <c r="O543" s="468">
        <v>4.2147593702052143E-2</v>
      </c>
      <c r="P543" s="468">
        <v>4.2895039570318878E-2</v>
      </c>
      <c r="Q543" s="468">
        <v>4.3742648886579645E-2</v>
      </c>
      <c r="R543" s="468">
        <v>4.4667986802547043E-2</v>
      </c>
      <c r="S543" s="468">
        <v>4.5664285053986814E-2</v>
      </c>
      <c r="T543" s="468">
        <v>4.6711859532943871E-2</v>
      </c>
      <c r="U543" s="468">
        <v>4.7744299018800437E-2</v>
      </c>
      <c r="V543" s="468">
        <v>4.8839331029211279E-2</v>
      </c>
      <c r="W543" s="468">
        <v>5.0076787761189248E-2</v>
      </c>
      <c r="X543" s="468">
        <v>5.145552780547237E-2</v>
      </c>
      <c r="Y543" s="468">
        <v>5.2942907254252582E-2</v>
      </c>
      <c r="Z543" s="468">
        <v>5.522699851022031E-2</v>
      </c>
      <c r="AA543" s="468">
        <v>5.8100144433412132E-2</v>
      </c>
      <c r="AB543" s="468">
        <v>6.0219970922609382E-2</v>
      </c>
      <c r="AC543" s="468">
        <v>5.934619568658616E-2</v>
      </c>
      <c r="AD543" s="468">
        <v>5.6936148840340269E-2</v>
      </c>
      <c r="AE543" s="468">
        <v>5.5731968858462398E-2</v>
      </c>
      <c r="AF543" s="468">
        <v>5.5069907519511248E-2</v>
      </c>
      <c r="AG543" s="468">
        <v>5.4347255699247053E-2</v>
      </c>
      <c r="AH543" s="468">
        <v>5.3317695870624862E-2</v>
      </c>
      <c r="AI543" s="468">
        <v>5.2346720597936013E-2</v>
      </c>
      <c r="AJ543" s="468">
        <v>5.1832189804484723E-2</v>
      </c>
      <c r="AK543" s="468">
        <v>5.1589201349484068E-2</v>
      </c>
      <c r="AL543" s="468">
        <v>5.0560005820965814E-2</v>
      </c>
      <c r="AM543" s="468">
        <v>4.8190222420511346E-2</v>
      </c>
      <c r="AN543" s="468">
        <v>4.5826526861080831E-2</v>
      </c>
      <c r="AO543" s="468">
        <v>4.4537546004581673E-2</v>
      </c>
      <c r="AP543" s="468">
        <v>4.3493118905224622E-2</v>
      </c>
      <c r="AQ543" s="468">
        <v>4.1222684986042916E-2</v>
      </c>
      <c r="AR543" s="468">
        <v>3.840576394011503E-2</v>
      </c>
    </row>
    <row r="544" spans="1:44" ht="14.25" customHeight="1" x14ac:dyDescent="0.2">
      <c r="A544" s="465" t="s">
        <v>1022</v>
      </c>
      <c r="B544" s="465" t="s">
        <v>1001</v>
      </c>
      <c r="C544" s="465" t="s">
        <v>1002</v>
      </c>
      <c r="D544" s="465" t="s">
        <v>1017</v>
      </c>
      <c r="E544" s="468">
        <v>44.736592626622198</v>
      </c>
      <c r="F544" s="468">
        <v>46.022028398826606</v>
      </c>
      <c r="G544" s="468">
        <v>46.081532959019</v>
      </c>
      <c r="H544" s="468">
        <v>48.004003843035726</v>
      </c>
      <c r="I544" s="468">
        <v>48.523611622381495</v>
      </c>
      <c r="J544" s="468">
        <v>2.1700221412661609</v>
      </c>
      <c r="K544" s="468">
        <v>2.1252350801675211</v>
      </c>
      <c r="L544" s="468">
        <v>2.1462775451794913</v>
      </c>
      <c r="M544" s="468">
        <v>2.2510318173443404</v>
      </c>
      <c r="N544" s="468">
        <v>2.1377361814526608</v>
      </c>
      <c r="O544" s="468">
        <v>2.2217861494700339</v>
      </c>
      <c r="P544" s="468">
        <v>2.1904734842832223</v>
      </c>
      <c r="Q544" s="468">
        <v>2.18143145255925</v>
      </c>
      <c r="R544" s="468">
        <v>2.10761405220605</v>
      </c>
      <c r="S544" s="468">
        <v>2.1074386074256215</v>
      </c>
      <c r="T544" s="468">
        <v>2.1838095497785126</v>
      </c>
      <c r="U544" s="468">
        <v>2.1800870261600398</v>
      </c>
      <c r="V544" s="468">
        <v>2.2176631540271314</v>
      </c>
      <c r="W544" s="468">
        <v>2.2886559763301162</v>
      </c>
      <c r="X544" s="468">
        <v>2.3290814831626379</v>
      </c>
      <c r="Y544" s="468">
        <v>2.3803751862717575</v>
      </c>
      <c r="Z544" s="468">
        <v>2.4612281902355204</v>
      </c>
      <c r="AA544" s="468">
        <v>2.5012758129479775</v>
      </c>
      <c r="AB544" s="468">
        <v>2.5616070558950788</v>
      </c>
      <c r="AC544" s="468">
        <v>2.5573924837509416</v>
      </c>
      <c r="AD544" s="468">
        <v>2.4978153136643266</v>
      </c>
      <c r="AE544" s="468">
        <v>2.4647938066858091</v>
      </c>
      <c r="AF544" s="468">
        <v>2.4327384817321533</v>
      </c>
      <c r="AG544" s="468">
        <v>2.4091708083954071</v>
      </c>
      <c r="AH544" s="468">
        <v>2.4040691030787089</v>
      </c>
      <c r="AI544" s="468">
        <v>2.3771554613129453</v>
      </c>
      <c r="AJ544" s="468">
        <v>2.3457088674127524</v>
      </c>
      <c r="AK544" s="468">
        <v>2.3206492616967647</v>
      </c>
      <c r="AL544" s="468">
        <v>2.2984655997977499</v>
      </c>
      <c r="AM544" s="468">
        <v>2.3193414091675351</v>
      </c>
      <c r="AN544" s="468">
        <v>2.316181862654624</v>
      </c>
      <c r="AO544" s="468">
        <v>2.3337393673762823</v>
      </c>
      <c r="AP544" s="468">
        <v>2.3391012167312049</v>
      </c>
      <c r="AQ544" s="468">
        <v>2.3328757171643937</v>
      </c>
      <c r="AR544" s="468">
        <v>2.3296177806661729</v>
      </c>
    </row>
    <row r="545" spans="1:44" ht="14.25" customHeight="1" x14ac:dyDescent="0.2">
      <c r="A545" s="465" t="s">
        <v>1022</v>
      </c>
      <c r="B545" s="465" t="s">
        <v>1003</v>
      </c>
      <c r="C545" s="465" t="s">
        <v>1004</v>
      </c>
      <c r="D545" s="465" t="s">
        <v>1017</v>
      </c>
      <c r="E545" s="468">
        <v>1.1542780325648305</v>
      </c>
      <c r="F545" s="468">
        <v>1.3139119657374807</v>
      </c>
      <c r="G545" s="468">
        <v>1.0310651864964806</v>
      </c>
      <c r="H545" s="468">
        <v>1.2258307897365806</v>
      </c>
      <c r="I545" s="468">
        <v>1.2222378060087808</v>
      </c>
      <c r="J545" s="468">
        <v>1.2970986204935306</v>
      </c>
      <c r="K545" s="468">
        <v>1.3487604835502847</v>
      </c>
      <c r="L545" s="468">
        <v>1.2450933146667131</v>
      </c>
      <c r="M545" s="468">
        <v>1.1855966026856444</v>
      </c>
      <c r="N545" s="468">
        <v>1.2033581400070898</v>
      </c>
      <c r="O545" s="468">
        <v>1.2184158032011805</v>
      </c>
      <c r="P545" s="468">
        <v>1.1463939102177203</v>
      </c>
      <c r="Q545" s="468">
        <v>0.9365504920181883</v>
      </c>
      <c r="R545" s="468">
        <v>0.97499928546141779</v>
      </c>
      <c r="S545" s="468">
        <v>1.0966752042759622</v>
      </c>
      <c r="T545" s="468">
        <v>1.4020316982000001</v>
      </c>
      <c r="U545" s="468">
        <v>1.3362479928</v>
      </c>
      <c r="V545" s="468">
        <v>1.3331597580000001</v>
      </c>
      <c r="W545" s="468">
        <v>1.264212495</v>
      </c>
      <c r="X545" s="468">
        <v>1.1005844724</v>
      </c>
      <c r="Y545" s="468">
        <v>1.1010633102</v>
      </c>
      <c r="Z545" s="468">
        <v>1.1043129414000001</v>
      </c>
      <c r="AA545" s="468">
        <v>1.0280970474000002</v>
      </c>
      <c r="AB545" s="468">
        <v>0.93867273360000003</v>
      </c>
      <c r="AC545" s="468">
        <v>0.9112552344</v>
      </c>
      <c r="AD545" s="468">
        <v>0.90549842040000006</v>
      </c>
      <c r="AE545" s="468">
        <v>0.86085352079999999</v>
      </c>
      <c r="AF545" s="468">
        <v>0.69882345360000009</v>
      </c>
      <c r="AG545" s="468">
        <v>0.77957483940000005</v>
      </c>
      <c r="AH545" s="468">
        <v>0.72663586501514532</v>
      </c>
      <c r="AI545" s="468">
        <v>0.77893870364015128</v>
      </c>
      <c r="AJ545" s="468">
        <v>0.77692717700809366</v>
      </c>
      <c r="AK545" s="468">
        <v>0.73182887598193502</v>
      </c>
      <c r="AL545" s="468">
        <v>0.69592743227884057</v>
      </c>
      <c r="AM545" s="468">
        <v>0.70845156268044063</v>
      </c>
      <c r="AN545" s="468">
        <v>0.68509515189940906</v>
      </c>
      <c r="AO545" s="468">
        <v>0.74900136835352349</v>
      </c>
      <c r="AP545" s="468">
        <v>0.76063389052468822</v>
      </c>
      <c r="AQ545" s="468">
        <v>0.74278900898275191</v>
      </c>
      <c r="AR545" s="468">
        <v>0.67956070752670505</v>
      </c>
    </row>
    <row r="546" spans="1:44" ht="14.25" customHeight="1" x14ac:dyDescent="0.2">
      <c r="A546" s="465" t="s">
        <v>1022</v>
      </c>
      <c r="B546" s="465" t="s">
        <v>1005</v>
      </c>
      <c r="C546" s="465" t="s">
        <v>1006</v>
      </c>
      <c r="D546" s="465" t="s">
        <v>1017</v>
      </c>
      <c r="E546" s="468">
        <v>12.084945637203147</v>
      </c>
      <c r="F546" s="468">
        <v>12.100831298230545</v>
      </c>
      <c r="G546" s="468">
        <v>7.4502790341972718</v>
      </c>
      <c r="H546" s="468">
        <v>3.617301598339564</v>
      </c>
      <c r="I546" s="468">
        <v>4.882747177812961</v>
      </c>
      <c r="J546" s="468">
        <v>0.17757880974114679</v>
      </c>
      <c r="K546" s="468">
        <v>0.60216483700831525</v>
      </c>
      <c r="L546" s="468">
        <v>0.43998349504698125</v>
      </c>
      <c r="M546" s="468">
        <v>0.43390663235054572</v>
      </c>
      <c r="N546" s="468">
        <v>0.39765637229660983</v>
      </c>
      <c r="O546" s="468">
        <v>0.69568960283591696</v>
      </c>
      <c r="P546" s="468">
        <v>0.40250710300266018</v>
      </c>
      <c r="Q546" s="468">
        <v>0.56412444014143348</v>
      </c>
      <c r="R546" s="468">
        <v>0.61141206843697427</v>
      </c>
      <c r="S546" s="468">
        <v>0.49315036720245309</v>
      </c>
      <c r="T546" s="468">
        <v>0.34766154396373528</v>
      </c>
      <c r="U546" s="468">
        <v>0.4852741116482196</v>
      </c>
      <c r="V546" s="468">
        <v>0.3847125535772008</v>
      </c>
      <c r="W546" s="468">
        <v>0.4385295304844507</v>
      </c>
      <c r="X546" s="468">
        <v>0.66528773335442726</v>
      </c>
      <c r="Y546" s="468">
        <v>0.62749969937659977</v>
      </c>
      <c r="Z546" s="468">
        <v>0.46247375052186751</v>
      </c>
      <c r="AA546" s="468">
        <v>0.47364564026193412</v>
      </c>
      <c r="AB546" s="468">
        <v>0.4604273617207898</v>
      </c>
      <c r="AC546" s="468">
        <v>0.57917822551460718</v>
      </c>
      <c r="AD546" s="468">
        <v>0.44957434236081223</v>
      </c>
      <c r="AE546" s="468">
        <v>0.5626476127813369</v>
      </c>
      <c r="AF546" s="468">
        <v>0.52022276959447555</v>
      </c>
      <c r="AG546" s="468">
        <v>0.51789605768582969</v>
      </c>
      <c r="AH546" s="468">
        <v>0.50915235144385973</v>
      </c>
      <c r="AI546" s="468">
        <v>0.4502167341634547</v>
      </c>
      <c r="AJ546" s="468">
        <v>0.49849241050915039</v>
      </c>
      <c r="AK546" s="468">
        <v>0.66768244586542713</v>
      </c>
      <c r="AL546" s="468">
        <v>0.54306663017642598</v>
      </c>
      <c r="AM546" s="468">
        <v>0.40554160314351129</v>
      </c>
      <c r="AN546" s="468">
        <v>0.41839195373514021</v>
      </c>
      <c r="AO546" s="468">
        <v>0.45970483477774593</v>
      </c>
      <c r="AP546" s="468">
        <v>0.38334024843323616</v>
      </c>
      <c r="AQ546" s="468">
        <v>0.34228591857820045</v>
      </c>
      <c r="AR546" s="468">
        <v>0.37915900543547004</v>
      </c>
    </row>
    <row r="547" spans="1:44" ht="14.25" customHeight="1" x14ac:dyDescent="0.2">
      <c r="A547" s="465" t="s">
        <v>1023</v>
      </c>
      <c r="B547" s="465" t="s">
        <v>974</v>
      </c>
      <c r="C547" s="465" t="s">
        <v>975</v>
      </c>
      <c r="D547" s="465" t="s">
        <v>1017</v>
      </c>
      <c r="E547" s="468">
        <v>44.332761238318632</v>
      </c>
      <c r="F547" s="468">
        <v>44.709790965614836</v>
      </c>
      <c r="G547" s="468">
        <v>44.692166868214017</v>
      </c>
      <c r="H547" s="468">
        <v>44.695918478917527</v>
      </c>
      <c r="I547" s="468">
        <v>44.730324733005524</v>
      </c>
      <c r="J547" s="468">
        <v>1.9181867860291502</v>
      </c>
      <c r="K547" s="468">
        <v>1.858981114313516</v>
      </c>
      <c r="L547" s="468">
        <v>1.8869996352448017</v>
      </c>
      <c r="M547" s="468">
        <v>1.9169189839928649</v>
      </c>
      <c r="N547" s="468">
        <v>1.8707900378623341</v>
      </c>
      <c r="O547" s="468">
        <v>1.89075821157683</v>
      </c>
      <c r="P547" s="468">
        <v>1.8778850894825176</v>
      </c>
      <c r="Q547" s="468">
        <v>1.8489067068280058</v>
      </c>
      <c r="R547" s="468">
        <v>1.8056799381962267</v>
      </c>
      <c r="S547" s="468">
        <v>1.8192711930507839</v>
      </c>
      <c r="T547" s="468">
        <v>1.9015374040257396</v>
      </c>
      <c r="U547" s="468">
        <v>1.9088726633470718</v>
      </c>
      <c r="V547" s="468">
        <v>1.9426434185156429</v>
      </c>
      <c r="W547" s="468">
        <v>1.9762364020018794</v>
      </c>
      <c r="X547" s="468">
        <v>2.0289372542435795</v>
      </c>
      <c r="Y547" s="468">
        <v>2.1245527099395987</v>
      </c>
      <c r="Z547" s="468">
        <v>2.2930232341104078</v>
      </c>
      <c r="AA547" s="468">
        <v>2.4797987444340026</v>
      </c>
      <c r="AB547" s="468">
        <v>2.5925144004801659</v>
      </c>
      <c r="AC547" s="468">
        <v>1.9160754326722</v>
      </c>
      <c r="AD547" s="468">
        <v>2.3987363251343448</v>
      </c>
      <c r="AE547" s="468">
        <v>2.2754464919581183</v>
      </c>
      <c r="AF547" s="468">
        <v>2.1865957028093432</v>
      </c>
      <c r="AG547" s="468">
        <v>2.1322537970079685</v>
      </c>
      <c r="AH547" s="468">
        <v>2.0901089971791977</v>
      </c>
      <c r="AI547" s="468">
        <v>2.0588816419674361</v>
      </c>
      <c r="AJ547" s="468">
        <v>2.0366102401367399</v>
      </c>
      <c r="AK547" s="468">
        <v>2.0232281503272453</v>
      </c>
      <c r="AL547" s="468">
        <v>2.0315807784230469</v>
      </c>
      <c r="AM547" s="468">
        <v>2.0765195582784521</v>
      </c>
      <c r="AN547" s="468">
        <v>2.1076238752057557</v>
      </c>
      <c r="AO547" s="468">
        <v>2.2037158164378137</v>
      </c>
      <c r="AP547" s="468">
        <v>2.2684455565624333</v>
      </c>
      <c r="AQ547" s="468">
        <v>2.3250696934277961</v>
      </c>
      <c r="AR547" s="468">
        <v>2.3529868543047123</v>
      </c>
    </row>
    <row r="548" spans="1:44" ht="14.25" customHeight="1" x14ac:dyDescent="0.2">
      <c r="A548" s="465" t="s">
        <v>1023</v>
      </c>
      <c r="B548" s="465" t="s">
        <v>976</v>
      </c>
      <c r="C548" s="465" t="s">
        <v>977</v>
      </c>
      <c r="D548" s="465" t="s">
        <v>1017</v>
      </c>
      <c r="E548" s="468">
        <v>0.48973394917210322</v>
      </c>
      <c r="F548" s="468">
        <v>0.51332675314503751</v>
      </c>
      <c r="G548" s="468">
        <v>0.53567050139310302</v>
      </c>
      <c r="H548" s="468">
        <v>0.56014820682603894</v>
      </c>
      <c r="I548" s="468">
        <v>0.6227851263351627</v>
      </c>
      <c r="J548" s="468">
        <v>8.8756378833623733E-3</v>
      </c>
      <c r="K548" s="468">
        <v>8.4314340829973883E-3</v>
      </c>
      <c r="L548" s="468">
        <v>8.1883634884390832E-3</v>
      </c>
      <c r="M548" s="468">
        <v>8.2601731194934091E-3</v>
      </c>
      <c r="N548" s="468">
        <v>2.7784358950863246E-3</v>
      </c>
      <c r="O548" s="468">
        <v>3.1718478917840327E-3</v>
      </c>
      <c r="P548" s="468">
        <v>2.286806848611201E-3</v>
      </c>
      <c r="Q548" s="468">
        <v>2.6227449555300442E-3</v>
      </c>
      <c r="R548" s="468">
        <v>2.6182019567675971E-3</v>
      </c>
      <c r="S548" s="468">
        <v>2.2536931409290325E-3</v>
      </c>
      <c r="T548" s="468">
        <v>2.1302376163772193E-3</v>
      </c>
      <c r="U548" s="468">
        <v>2.0652473236942711E-3</v>
      </c>
      <c r="V548" s="468">
        <v>2.0420010564252003E-3</v>
      </c>
      <c r="W548" s="468">
        <v>1.9260144176300484E-3</v>
      </c>
      <c r="X548" s="468">
        <v>2.0057858189954903E-3</v>
      </c>
      <c r="Y548" s="468">
        <v>2.1250352787517092E-3</v>
      </c>
      <c r="Z548" s="468">
        <v>3.9569942963942073E-4</v>
      </c>
      <c r="AA548" s="468">
        <v>1.8263050598742495E-4</v>
      </c>
      <c r="AB548" s="468">
        <v>2.0469835879423875E-3</v>
      </c>
      <c r="AC548" s="468">
        <v>9.4360644743141618E-4</v>
      </c>
      <c r="AD548" s="468">
        <v>1.826305059874249E-4</v>
      </c>
      <c r="AE548" s="468">
        <v>9.4359094760169547E-4</v>
      </c>
      <c r="AF548" s="468">
        <v>2.2067852806813848E-4</v>
      </c>
      <c r="AG548" s="468">
        <v>4.4896666055241964E-4</v>
      </c>
      <c r="AH548" s="468">
        <v>7.3052202394969959E-4</v>
      </c>
      <c r="AI548" s="468">
        <v>1.6969417847998232E-3</v>
      </c>
      <c r="AJ548" s="468">
        <v>1.5980169273899683E-4</v>
      </c>
      <c r="AK548" s="468">
        <v>0</v>
      </c>
      <c r="AL548" s="468">
        <v>0</v>
      </c>
      <c r="AM548" s="468">
        <v>0</v>
      </c>
      <c r="AN548" s="468">
        <v>0</v>
      </c>
      <c r="AO548" s="468">
        <v>0</v>
      </c>
      <c r="AP548" s="468">
        <v>0</v>
      </c>
      <c r="AQ548" s="468">
        <v>0</v>
      </c>
      <c r="AR548" s="468">
        <v>0</v>
      </c>
    </row>
    <row r="549" spans="1:44" ht="14.25" customHeight="1" x14ac:dyDescent="0.2">
      <c r="A549" s="465" t="s">
        <v>1023</v>
      </c>
      <c r="B549" s="465" t="s">
        <v>978</v>
      </c>
      <c r="C549" s="465" t="s">
        <v>979</v>
      </c>
      <c r="D549" s="465" t="s">
        <v>1017</v>
      </c>
      <c r="E549" s="468">
        <v>4.4236469237037781</v>
      </c>
      <c r="F549" s="468">
        <v>4.6855625421966742</v>
      </c>
      <c r="G549" s="468">
        <v>5.0770249753088965</v>
      </c>
      <c r="H549" s="468">
        <v>5.3902812753240337</v>
      </c>
      <c r="I549" s="468">
        <v>5.5823018509283582</v>
      </c>
      <c r="J549" s="468">
        <v>0</v>
      </c>
      <c r="K549" s="468">
        <v>0</v>
      </c>
      <c r="L549" s="468">
        <v>0</v>
      </c>
      <c r="M549" s="468">
        <v>0</v>
      </c>
      <c r="N549" s="468">
        <v>0</v>
      </c>
      <c r="O549" s="468">
        <v>0</v>
      </c>
      <c r="P549" s="468">
        <v>0</v>
      </c>
      <c r="Q549" s="468">
        <v>0</v>
      </c>
      <c r="R549" s="468">
        <v>0</v>
      </c>
      <c r="S549" s="468">
        <v>0</v>
      </c>
      <c r="T549" s="468">
        <v>0</v>
      </c>
      <c r="U549" s="468">
        <v>0</v>
      </c>
      <c r="V549" s="468">
        <v>0</v>
      </c>
      <c r="W549" s="468">
        <v>0</v>
      </c>
      <c r="X549" s="468">
        <v>0</v>
      </c>
      <c r="Y549" s="468">
        <v>0</v>
      </c>
      <c r="Z549" s="468">
        <v>0</v>
      </c>
      <c r="AA549" s="468">
        <v>0</v>
      </c>
      <c r="AB549" s="468">
        <v>0</v>
      </c>
      <c r="AC549" s="468">
        <v>0</v>
      </c>
      <c r="AD549" s="468">
        <v>0</v>
      </c>
      <c r="AE549" s="468">
        <v>0</v>
      </c>
      <c r="AF549" s="468">
        <v>0</v>
      </c>
      <c r="AG549" s="468">
        <v>0</v>
      </c>
      <c r="AH549" s="468">
        <v>0</v>
      </c>
      <c r="AI549" s="468">
        <v>0</v>
      </c>
      <c r="AJ549" s="468">
        <v>0</v>
      </c>
      <c r="AK549" s="468">
        <v>0</v>
      </c>
      <c r="AL549" s="468">
        <v>0</v>
      </c>
      <c r="AM549" s="468">
        <v>0</v>
      </c>
      <c r="AN549" s="468">
        <v>0</v>
      </c>
      <c r="AO549" s="468">
        <v>0</v>
      </c>
      <c r="AP549" s="468">
        <v>0</v>
      </c>
      <c r="AQ549" s="468">
        <v>0</v>
      </c>
      <c r="AR549" s="468">
        <v>0</v>
      </c>
    </row>
    <row r="550" spans="1:44" ht="14.25" customHeight="1" x14ac:dyDescent="0.2">
      <c r="A550" s="465" t="s">
        <v>1023</v>
      </c>
      <c r="B550" s="465" t="s">
        <v>980</v>
      </c>
      <c r="C550" s="465" t="s">
        <v>981</v>
      </c>
      <c r="D550" s="465" t="s">
        <v>1017</v>
      </c>
      <c r="E550" s="468">
        <v>0.21309348242316603</v>
      </c>
      <c r="F550" s="468">
        <v>0.22518321314734216</v>
      </c>
      <c r="G550" s="468">
        <v>0.23133133576534456</v>
      </c>
      <c r="H550" s="468">
        <v>0.24483415369539963</v>
      </c>
      <c r="I550" s="468">
        <v>0.25619614040704408</v>
      </c>
      <c r="J550" s="468">
        <v>2.7795045316966617E-2</v>
      </c>
      <c r="K550" s="468">
        <v>2.5773737767193047E-2</v>
      </c>
      <c r="L550" s="468">
        <v>2.4966681484112317E-2</v>
      </c>
      <c r="M550" s="468">
        <v>2.4065425461415893E-2</v>
      </c>
      <c r="N550" s="468">
        <v>2.969174467809587E-2</v>
      </c>
      <c r="O550" s="468">
        <v>3.2403052753504892E-2</v>
      </c>
      <c r="P550" s="468">
        <v>2.9711579715424555E-2</v>
      </c>
      <c r="Q550" s="468">
        <v>2.8249420164629169E-2</v>
      </c>
      <c r="R550" s="468">
        <v>2.5339484662852529E-2</v>
      </c>
      <c r="S550" s="468">
        <v>2.5125663554766291E-2</v>
      </c>
      <c r="T550" s="468">
        <v>2.481242399261117E-2</v>
      </c>
      <c r="U550" s="468">
        <v>2.4338597133166703E-2</v>
      </c>
      <c r="V550" s="468">
        <v>2.4058907833287253E-2</v>
      </c>
      <c r="W550" s="468">
        <v>2.2691048527665101E-2</v>
      </c>
      <c r="X550" s="468">
        <v>2.3631176515536353E-2</v>
      </c>
      <c r="Y550" s="468">
        <v>2.3496776851657006E-2</v>
      </c>
      <c r="Z550" s="468">
        <v>2.2562477093863123E-2</v>
      </c>
      <c r="AA550" s="468">
        <v>2.4076788372675524E-2</v>
      </c>
      <c r="AB550" s="468">
        <v>2.1413426827025576E-2</v>
      </c>
      <c r="AC550" s="468">
        <v>1.795863791612386E-2</v>
      </c>
      <c r="AD550" s="468">
        <v>1.6832444968507665E-2</v>
      </c>
      <c r="AE550" s="468">
        <v>1.4054939356615576E-2</v>
      </c>
      <c r="AF550" s="468">
        <v>1.535618171177598E-2</v>
      </c>
      <c r="AG550" s="468">
        <v>1.5873634812073684E-2</v>
      </c>
      <c r="AH550" s="468">
        <v>9.5120055201783817E-3</v>
      </c>
      <c r="AI550" s="468">
        <v>1.0425158050115506E-2</v>
      </c>
      <c r="AJ550" s="468">
        <v>1.1498112272791629E-2</v>
      </c>
      <c r="AK550" s="468">
        <v>7.5791659984825377E-3</v>
      </c>
      <c r="AL550" s="468">
        <v>1.2046003790753901E-2</v>
      </c>
      <c r="AM550" s="468">
        <v>9.9229241586500892E-3</v>
      </c>
      <c r="AN550" s="468">
        <v>1.0836076688585057E-2</v>
      </c>
      <c r="AO550" s="468">
        <v>6.4681637537212996E-3</v>
      </c>
      <c r="AP550" s="468">
        <v>1.3240711684088307E-3</v>
      </c>
      <c r="AQ550" s="468">
        <v>8.7510450785641103E-4</v>
      </c>
      <c r="AR550" s="468">
        <v>7.1530281511741434E-4</v>
      </c>
    </row>
    <row r="551" spans="1:44" ht="14.25" customHeight="1" x14ac:dyDescent="0.2">
      <c r="A551" s="465" t="s">
        <v>1023</v>
      </c>
      <c r="B551" s="465" t="s">
        <v>982</v>
      </c>
      <c r="C551" s="465" t="s">
        <v>983</v>
      </c>
      <c r="D551" s="465" t="s">
        <v>1017</v>
      </c>
      <c r="E551" s="468">
        <v>0.44340602553852826</v>
      </c>
      <c r="F551" s="468">
        <v>0.47447429843825517</v>
      </c>
      <c r="G551" s="468">
        <v>0.517144000554279</v>
      </c>
      <c r="H551" s="468">
        <v>0.55343120563039228</v>
      </c>
      <c r="I551" s="468">
        <v>0.54193264615163084</v>
      </c>
      <c r="J551" s="468">
        <v>0</v>
      </c>
      <c r="K551" s="468">
        <v>0</v>
      </c>
      <c r="L551" s="468">
        <v>0</v>
      </c>
      <c r="M551" s="468">
        <v>0</v>
      </c>
      <c r="N551" s="468">
        <v>0</v>
      </c>
      <c r="O551" s="468">
        <v>0</v>
      </c>
      <c r="P551" s="468">
        <v>0</v>
      </c>
      <c r="Q551" s="468">
        <v>0</v>
      </c>
      <c r="R551" s="468">
        <v>0</v>
      </c>
      <c r="S551" s="468">
        <v>0</v>
      </c>
      <c r="T551" s="468">
        <v>0</v>
      </c>
      <c r="U551" s="468">
        <v>0</v>
      </c>
      <c r="V551" s="468">
        <v>0</v>
      </c>
      <c r="W551" s="468">
        <v>0</v>
      </c>
      <c r="X551" s="468">
        <v>0</v>
      </c>
      <c r="Y551" s="468">
        <v>0</v>
      </c>
      <c r="Z551" s="468">
        <v>0</v>
      </c>
      <c r="AA551" s="468">
        <v>0</v>
      </c>
      <c r="AB551" s="468">
        <v>0</v>
      </c>
      <c r="AC551" s="468">
        <v>0</v>
      </c>
      <c r="AD551" s="468">
        <v>0</v>
      </c>
      <c r="AE551" s="468">
        <v>0</v>
      </c>
      <c r="AF551" s="468">
        <v>0</v>
      </c>
      <c r="AG551" s="468">
        <v>0</v>
      </c>
      <c r="AH551" s="468">
        <v>0</v>
      </c>
      <c r="AI551" s="468">
        <v>0</v>
      </c>
      <c r="AJ551" s="468">
        <v>0</v>
      </c>
      <c r="AK551" s="468">
        <v>0</v>
      </c>
      <c r="AL551" s="468">
        <v>0</v>
      </c>
      <c r="AM551" s="468">
        <v>0</v>
      </c>
      <c r="AN551" s="468">
        <v>0</v>
      </c>
      <c r="AO551" s="468">
        <v>0</v>
      </c>
      <c r="AP551" s="468">
        <v>0</v>
      </c>
      <c r="AQ551" s="468">
        <v>0</v>
      </c>
      <c r="AR551" s="468">
        <v>0</v>
      </c>
    </row>
    <row r="552" spans="1:44" ht="14.25" customHeight="1" x14ac:dyDescent="0.2">
      <c r="A552" s="465" t="s">
        <v>1023</v>
      </c>
      <c r="B552" s="465" t="s">
        <v>984</v>
      </c>
      <c r="C552" s="465" t="s">
        <v>985</v>
      </c>
      <c r="D552" s="465" t="s">
        <v>1017</v>
      </c>
      <c r="E552" s="468">
        <v>26.58482214477376</v>
      </c>
      <c r="F552" s="468">
        <v>27.244991968044296</v>
      </c>
      <c r="G552" s="468">
        <v>27.581930923980842</v>
      </c>
      <c r="H552" s="468">
        <v>28.326163290083336</v>
      </c>
      <c r="I552" s="468">
        <v>28.409238000251385</v>
      </c>
      <c r="J552" s="468">
        <v>30.38279009897283</v>
      </c>
      <c r="K552" s="468">
        <v>31.957820682804503</v>
      </c>
      <c r="L552" s="468">
        <v>32.367032374675091</v>
      </c>
      <c r="M552" s="468">
        <v>32.042332580991122</v>
      </c>
      <c r="N552" s="468">
        <v>31.822624038450293</v>
      </c>
      <c r="O552" s="468">
        <v>30.457426697985625</v>
      </c>
      <c r="P552" s="468">
        <v>29.121499569915827</v>
      </c>
      <c r="Q552" s="468">
        <v>28.441064988535317</v>
      </c>
      <c r="R552" s="468">
        <v>27.410037913671204</v>
      </c>
      <c r="S552" s="468">
        <v>26.457113806172742</v>
      </c>
      <c r="T552" s="468">
        <v>25.685819802983776</v>
      </c>
      <c r="U552" s="468">
        <v>24.745446565679764</v>
      </c>
      <c r="V552" s="468">
        <v>24.900317140861276</v>
      </c>
      <c r="W552" s="468">
        <v>25.522712501738273</v>
      </c>
      <c r="X552" s="468">
        <v>26.135279688046097</v>
      </c>
      <c r="Y552" s="468">
        <v>25.995848484264275</v>
      </c>
      <c r="Z552" s="468">
        <v>26.944913304090207</v>
      </c>
      <c r="AA552" s="468">
        <v>29.275923200678644</v>
      </c>
      <c r="AB552" s="468">
        <v>30.272256185169521</v>
      </c>
      <c r="AC552" s="468">
        <v>30.524415952040734</v>
      </c>
      <c r="AD552" s="468">
        <v>31.901778791402716</v>
      </c>
      <c r="AE552" s="468">
        <v>34.248613782809358</v>
      </c>
      <c r="AF552" s="468">
        <v>36.168130475899659</v>
      </c>
      <c r="AG552" s="468">
        <v>37.678644512043064</v>
      </c>
      <c r="AH552" s="468">
        <v>38.853930851041902</v>
      </c>
      <c r="AI552" s="468">
        <v>40.972272744059921</v>
      </c>
      <c r="AJ552" s="468">
        <v>41.919728336229838</v>
      </c>
      <c r="AK552" s="468">
        <v>42.599941772122307</v>
      </c>
      <c r="AL552" s="468">
        <v>44.01424950347905</v>
      </c>
      <c r="AM552" s="468">
        <v>43.638451356408673</v>
      </c>
      <c r="AN552" s="468">
        <v>39.02103398612428</v>
      </c>
      <c r="AO552" s="468">
        <v>38.307545764879862</v>
      </c>
      <c r="AP552" s="468">
        <v>37.886712598605492</v>
      </c>
      <c r="AQ552" s="468">
        <v>36.708831811466453</v>
      </c>
      <c r="AR552" s="468">
        <v>34.425627801289465</v>
      </c>
    </row>
    <row r="553" spans="1:44" ht="14.25" customHeight="1" x14ac:dyDescent="0.2">
      <c r="A553" s="465" t="s">
        <v>1023</v>
      </c>
      <c r="B553" s="465" t="s">
        <v>986</v>
      </c>
      <c r="C553" s="465" t="s">
        <v>987</v>
      </c>
      <c r="D553" s="465" t="s">
        <v>1017</v>
      </c>
      <c r="E553" s="468">
        <v>7.0195167795515925</v>
      </c>
      <c r="F553" s="468">
        <v>7.6432070483173238</v>
      </c>
      <c r="G553" s="468">
        <v>7.8470848734547962</v>
      </c>
      <c r="H553" s="468">
        <v>8.0733497144593489</v>
      </c>
      <c r="I553" s="468">
        <v>8.3653505619946724</v>
      </c>
      <c r="J553" s="468">
        <v>8.9446314365467998</v>
      </c>
      <c r="K553" s="468">
        <v>9.5494365687883498</v>
      </c>
      <c r="L553" s="468">
        <v>9.5495855407173931</v>
      </c>
      <c r="M553" s="468">
        <v>9.6994127852900025</v>
      </c>
      <c r="N553" s="468">
        <v>10.086536777925279</v>
      </c>
      <c r="O553" s="468">
        <v>9.9882355162418897</v>
      </c>
      <c r="P553" s="468">
        <v>10.077786388247828</v>
      </c>
      <c r="Q553" s="468">
        <v>10.246093241627385</v>
      </c>
      <c r="R553" s="468">
        <v>10.464007850221202</v>
      </c>
      <c r="S553" s="468">
        <v>10.869077147567529</v>
      </c>
      <c r="T553" s="468">
        <v>11.192145108445292</v>
      </c>
      <c r="U553" s="468">
        <v>11.442421717681329</v>
      </c>
      <c r="V553" s="468">
        <v>11.601699142298578</v>
      </c>
      <c r="W553" s="468">
        <v>12.27305898679934</v>
      </c>
      <c r="X553" s="468">
        <v>13.175336724392203</v>
      </c>
      <c r="Y553" s="468">
        <v>13.926890776040224</v>
      </c>
      <c r="Z553" s="468">
        <v>15.412543772844526</v>
      </c>
      <c r="AA553" s="468">
        <v>17.090855186147799</v>
      </c>
      <c r="AB553" s="468">
        <v>17.047421296894182</v>
      </c>
      <c r="AC553" s="468">
        <v>15.779286823048896</v>
      </c>
      <c r="AD553" s="468">
        <v>15.267302273228861</v>
      </c>
      <c r="AE553" s="468">
        <v>14.458106754091938</v>
      </c>
      <c r="AF553" s="468">
        <v>13.830357299837116</v>
      </c>
      <c r="AG553" s="468">
        <v>13.174243804244862</v>
      </c>
      <c r="AH553" s="468">
        <v>12.641375904388747</v>
      </c>
      <c r="AI553" s="468">
        <v>12.745879000741176</v>
      </c>
      <c r="AJ553" s="468">
        <v>12.676443166636659</v>
      </c>
      <c r="AK553" s="468">
        <v>12.785591353927773</v>
      </c>
      <c r="AL553" s="468">
        <v>12.971423358958166</v>
      </c>
      <c r="AM553" s="468">
        <v>12.454380031694841</v>
      </c>
      <c r="AN553" s="468">
        <v>11.638066889011453</v>
      </c>
      <c r="AO553" s="468">
        <v>11.920361638922277</v>
      </c>
      <c r="AP553" s="468">
        <v>12.629829064911812</v>
      </c>
      <c r="AQ553" s="468">
        <v>12.593837128548101</v>
      </c>
      <c r="AR553" s="468">
        <v>12.901210369789796</v>
      </c>
    </row>
    <row r="554" spans="1:44" ht="14.25" customHeight="1" x14ac:dyDescent="0.2">
      <c r="A554" s="465" t="s">
        <v>1023</v>
      </c>
      <c r="B554" s="465" t="s">
        <v>988</v>
      </c>
      <c r="C554" s="465" t="s">
        <v>989</v>
      </c>
      <c r="D554" s="465" t="s">
        <v>1017</v>
      </c>
      <c r="E554" s="468">
        <v>4.2486969628231659</v>
      </c>
      <c r="F554" s="468">
        <v>4.7713992197045751</v>
      </c>
      <c r="G554" s="468">
        <v>4.669318511395236</v>
      </c>
      <c r="H554" s="468">
        <v>4.574533827899594</v>
      </c>
      <c r="I554" s="468">
        <v>4.7321742464986523</v>
      </c>
      <c r="J554" s="468">
        <v>4.8389587894517279</v>
      </c>
      <c r="K554" s="468">
        <v>4.8270973842404477</v>
      </c>
      <c r="L554" s="468">
        <v>4.6594160900188228</v>
      </c>
      <c r="M554" s="468">
        <v>4.511521211006567</v>
      </c>
      <c r="N554" s="468">
        <v>4.9023689834222157</v>
      </c>
      <c r="O554" s="468">
        <v>5.0902769126410652</v>
      </c>
      <c r="P554" s="468">
        <v>5.2855238997092169</v>
      </c>
      <c r="Q554" s="468">
        <v>5.411073786185236</v>
      </c>
      <c r="R554" s="468">
        <v>5.5534709745805939</v>
      </c>
      <c r="S554" s="468">
        <v>5.7634028587844837</v>
      </c>
      <c r="T554" s="468">
        <v>5.5520906223564674</v>
      </c>
      <c r="U554" s="468">
        <v>5.6970131308305323</v>
      </c>
      <c r="V554" s="468">
        <v>5.6892916882315197</v>
      </c>
      <c r="W554" s="468">
        <v>6.0983060406654834</v>
      </c>
      <c r="X554" s="468">
        <v>6.3454820123505007</v>
      </c>
      <c r="Y554" s="468">
        <v>6.4213501799238593</v>
      </c>
      <c r="Z554" s="468">
        <v>6.646590305305093</v>
      </c>
      <c r="AA554" s="468">
        <v>6.9521077968888267</v>
      </c>
      <c r="AB554" s="468">
        <v>6.5970053815914058</v>
      </c>
      <c r="AC554" s="468">
        <v>5.904004487926847</v>
      </c>
      <c r="AD554" s="468">
        <v>6.1897384593120428</v>
      </c>
      <c r="AE554" s="468">
        <v>6.4963421929925866</v>
      </c>
      <c r="AF554" s="468">
        <v>6.0765786755451359</v>
      </c>
      <c r="AG554" s="468">
        <v>5.8923043094017622</v>
      </c>
      <c r="AH554" s="468">
        <v>6.3070412797287094</v>
      </c>
      <c r="AI554" s="468">
        <v>6.4148150249580542</v>
      </c>
      <c r="AJ554" s="468">
        <v>6.6831101381017337</v>
      </c>
      <c r="AK554" s="468">
        <v>6.7997286700783715</v>
      </c>
      <c r="AL554" s="468">
        <v>6.9986753966829953</v>
      </c>
      <c r="AM554" s="468">
        <v>6.9079333029907604</v>
      </c>
      <c r="AN554" s="468">
        <v>6.7555681476510916</v>
      </c>
      <c r="AO554" s="468">
        <v>6.9602991143816348</v>
      </c>
      <c r="AP554" s="468">
        <v>6.7134578768101729</v>
      </c>
      <c r="AQ554" s="468">
        <v>6.7067193164688925</v>
      </c>
      <c r="AR554" s="468">
        <v>5.3940950068077242</v>
      </c>
    </row>
    <row r="555" spans="1:44" ht="14.25" customHeight="1" x14ac:dyDescent="0.2">
      <c r="A555" s="465" t="s">
        <v>1023</v>
      </c>
      <c r="B555" s="465" t="s">
        <v>990</v>
      </c>
      <c r="C555" s="465" t="s">
        <v>991</v>
      </c>
      <c r="D555" s="465" t="s">
        <v>1017</v>
      </c>
      <c r="E555" s="468">
        <v>0.23768258859473324</v>
      </c>
      <c r="F555" s="468">
        <v>0.23753951899422163</v>
      </c>
      <c r="G555" s="468">
        <v>0.23123802862222448</v>
      </c>
      <c r="H555" s="468">
        <v>0.23389905729686289</v>
      </c>
      <c r="I555" s="468">
        <v>0.23029148306437275</v>
      </c>
      <c r="J555" s="468">
        <v>0.24674622857631945</v>
      </c>
      <c r="K555" s="468">
        <v>0.2537613949305329</v>
      </c>
      <c r="L555" s="468">
        <v>0.2705788655503954</v>
      </c>
      <c r="M555" s="468">
        <v>0.28610519604291901</v>
      </c>
      <c r="N555" s="468">
        <v>0.30495475364444669</v>
      </c>
      <c r="O555" s="468">
        <v>0.31484789577599925</v>
      </c>
      <c r="P555" s="468">
        <v>0.32074569409370984</v>
      </c>
      <c r="Q555" s="468">
        <v>0.33646157176106639</v>
      </c>
      <c r="R555" s="468">
        <v>0.34904763379851989</v>
      </c>
      <c r="S555" s="468">
        <v>0.35595183482045045</v>
      </c>
      <c r="T555" s="468">
        <v>0.35504857567664899</v>
      </c>
      <c r="U555" s="468">
        <v>0.3597663109781436</v>
      </c>
      <c r="V555" s="468">
        <v>0.37156684783078475</v>
      </c>
      <c r="W555" s="468">
        <v>0.37758877814091768</v>
      </c>
      <c r="X555" s="468">
        <v>0.37884303370265382</v>
      </c>
      <c r="Y555" s="468">
        <v>0.39045319266105405</v>
      </c>
      <c r="Z555" s="468">
        <v>0.41454167232073225</v>
      </c>
      <c r="AA555" s="468">
        <v>0.44631963473407182</v>
      </c>
      <c r="AB555" s="468">
        <v>0.45096638029928748</v>
      </c>
      <c r="AC555" s="468">
        <v>0.43492946839722468</v>
      </c>
      <c r="AD555" s="468">
        <v>0.43957125201072872</v>
      </c>
      <c r="AE555" s="468">
        <v>0.43591531915597237</v>
      </c>
      <c r="AF555" s="468">
        <v>0.44175233185418578</v>
      </c>
      <c r="AG555" s="468">
        <v>0.44799917355117369</v>
      </c>
      <c r="AH555" s="468">
        <v>0.46058719847860152</v>
      </c>
      <c r="AI555" s="468">
        <v>0.46798789241638722</v>
      </c>
      <c r="AJ555" s="468">
        <v>0.4707553846747316</v>
      </c>
      <c r="AK555" s="468">
        <v>0.48270755459108677</v>
      </c>
      <c r="AL555" s="468">
        <v>0.49429726579178995</v>
      </c>
      <c r="AM555" s="468">
        <v>0.50193893993833427</v>
      </c>
      <c r="AN555" s="468">
        <v>0.51205220634776472</v>
      </c>
      <c r="AO555" s="468">
        <v>0.51968194643974275</v>
      </c>
      <c r="AP555" s="468">
        <v>0.51415607079323355</v>
      </c>
      <c r="AQ555" s="468">
        <v>0.51598265094007911</v>
      </c>
      <c r="AR555" s="468">
        <v>0.49238661843340109</v>
      </c>
    </row>
    <row r="556" spans="1:44" ht="14.25" customHeight="1" x14ac:dyDescent="0.2">
      <c r="A556" s="465" t="s">
        <v>1023</v>
      </c>
      <c r="B556" s="465" t="s">
        <v>1013</v>
      </c>
      <c r="C556" s="465" t="s">
        <v>1014</v>
      </c>
      <c r="D556" s="465" t="s">
        <v>1017</v>
      </c>
      <c r="E556" s="469"/>
      <c r="F556" s="469"/>
      <c r="G556" s="469"/>
      <c r="H556" s="469"/>
      <c r="I556" s="469"/>
      <c r="J556" s="469"/>
      <c r="K556" s="469"/>
      <c r="L556" s="469"/>
      <c r="M556" s="469"/>
      <c r="N556" s="469"/>
      <c r="O556" s="469"/>
      <c r="P556" s="469"/>
      <c r="Q556" s="469"/>
      <c r="R556" s="469"/>
      <c r="S556" s="469"/>
      <c r="T556" s="469"/>
      <c r="U556" s="469"/>
      <c r="V556" s="469"/>
      <c r="W556" s="469"/>
      <c r="X556" s="469"/>
      <c r="Y556" s="469"/>
      <c r="Z556" s="469"/>
      <c r="AA556" s="469"/>
      <c r="AB556" s="469"/>
      <c r="AC556" s="469"/>
      <c r="AD556" s="469"/>
      <c r="AE556" s="469"/>
      <c r="AF556" s="469"/>
      <c r="AG556" s="469"/>
      <c r="AH556" s="469"/>
      <c r="AI556" s="468">
        <v>0</v>
      </c>
      <c r="AJ556" s="468">
        <v>0</v>
      </c>
      <c r="AK556" s="468">
        <v>0</v>
      </c>
      <c r="AL556" s="468">
        <v>0</v>
      </c>
      <c r="AM556" s="468">
        <v>0</v>
      </c>
      <c r="AN556" s="468">
        <v>0</v>
      </c>
      <c r="AO556" s="468">
        <v>0</v>
      </c>
      <c r="AP556" s="468">
        <v>0</v>
      </c>
      <c r="AQ556" s="468">
        <v>0</v>
      </c>
      <c r="AR556" s="468">
        <v>0</v>
      </c>
    </row>
    <row r="557" spans="1:44" ht="14.25" customHeight="1" x14ac:dyDescent="0.2">
      <c r="A557" s="465" t="s">
        <v>1023</v>
      </c>
      <c r="B557" s="465" t="s">
        <v>1015</v>
      </c>
      <c r="C557" s="465" t="s">
        <v>1016</v>
      </c>
      <c r="D557" s="465" t="s">
        <v>1017</v>
      </c>
      <c r="E557" s="469"/>
      <c r="F557" s="469"/>
      <c r="G557" s="469"/>
      <c r="H557" s="469"/>
      <c r="I557" s="469"/>
      <c r="J557" s="469"/>
      <c r="K557" s="469"/>
      <c r="L557" s="469"/>
      <c r="M557" s="469"/>
      <c r="N557" s="469"/>
      <c r="O557" s="469"/>
      <c r="P557" s="469"/>
      <c r="Q557" s="469"/>
      <c r="R557" s="469"/>
      <c r="S557" s="469"/>
      <c r="T557" s="469"/>
      <c r="U557" s="469"/>
      <c r="V557" s="469"/>
      <c r="W557" s="469"/>
      <c r="X557" s="469"/>
      <c r="Y557" s="469"/>
      <c r="Z557" s="469"/>
      <c r="AA557" s="469"/>
      <c r="AB557" s="469"/>
      <c r="AC557" s="469"/>
      <c r="AD557" s="469"/>
      <c r="AE557" s="469"/>
      <c r="AF557" s="469"/>
      <c r="AG557" s="469"/>
      <c r="AH557" s="469"/>
      <c r="AI557" s="468">
        <v>0</v>
      </c>
      <c r="AJ557" s="468">
        <v>0</v>
      </c>
      <c r="AK557" s="468">
        <v>0</v>
      </c>
      <c r="AL557" s="468">
        <v>0</v>
      </c>
      <c r="AM557" s="468">
        <v>0</v>
      </c>
      <c r="AN557" s="468">
        <v>0</v>
      </c>
      <c r="AO557" s="468">
        <v>0</v>
      </c>
      <c r="AP557" s="468">
        <v>0</v>
      </c>
      <c r="AQ557" s="468">
        <v>0</v>
      </c>
      <c r="AR557" s="468">
        <v>0</v>
      </c>
    </row>
    <row r="558" spans="1:44" ht="14.25" customHeight="1" x14ac:dyDescent="0.2">
      <c r="A558" s="465" t="s">
        <v>1023</v>
      </c>
      <c r="B558" s="465" t="s">
        <v>992</v>
      </c>
      <c r="C558" s="465" t="s">
        <v>915</v>
      </c>
      <c r="D558" s="465" t="s">
        <v>1017</v>
      </c>
      <c r="E558" s="468">
        <v>34.203707999999999</v>
      </c>
      <c r="F558" s="468">
        <v>34.422751412177981</v>
      </c>
      <c r="G558" s="468">
        <v>30.602464200000004</v>
      </c>
      <c r="H558" s="468">
        <v>31.727868493911007</v>
      </c>
      <c r="I558" s="468">
        <v>29.209367893911008</v>
      </c>
      <c r="J558" s="468">
        <v>0.35849981662801944</v>
      </c>
      <c r="K558" s="468">
        <v>0.35466654564616168</v>
      </c>
      <c r="L558" s="468">
        <v>0.37519134430865125</v>
      </c>
      <c r="M558" s="468">
        <v>0.40713689026734301</v>
      </c>
      <c r="N558" s="468">
        <v>0.37238199915343795</v>
      </c>
      <c r="O558" s="468">
        <v>0.37565734486627683</v>
      </c>
      <c r="P558" s="468">
        <v>0.37523323315050727</v>
      </c>
      <c r="Q558" s="468">
        <v>0.36535353837956014</v>
      </c>
      <c r="R558" s="468">
        <v>0.30828848940610143</v>
      </c>
      <c r="S558" s="468">
        <v>0.28960914578602737</v>
      </c>
      <c r="T558" s="468">
        <v>0.2843810268981028</v>
      </c>
      <c r="U558" s="468">
        <v>0.26360779807884172</v>
      </c>
      <c r="V558" s="468">
        <v>0.26275301508806181</v>
      </c>
      <c r="W558" s="468">
        <v>0.27249356591407842</v>
      </c>
      <c r="X558" s="468">
        <v>0.26987620701865217</v>
      </c>
      <c r="Y558" s="468">
        <v>0.28974162972368472</v>
      </c>
      <c r="Z558" s="468">
        <v>0.28305576864650739</v>
      </c>
      <c r="AA558" s="468">
        <v>0.28408614664204873</v>
      </c>
      <c r="AB558" s="468">
        <v>0.29545012260573472</v>
      </c>
      <c r="AC558" s="468">
        <v>0.28734624936749092</v>
      </c>
      <c r="AD558" s="468">
        <v>0.30230495242173078</v>
      </c>
      <c r="AE558" s="468">
        <v>0.31128680047932639</v>
      </c>
      <c r="AF558" s="468">
        <v>0.31121722511628341</v>
      </c>
      <c r="AG558" s="468">
        <v>0.30930224607633855</v>
      </c>
      <c r="AH558" s="468">
        <v>0.31471454943149763</v>
      </c>
      <c r="AI558" s="468">
        <v>0.30994648660058777</v>
      </c>
      <c r="AJ558" s="468">
        <v>0.31641077356381814</v>
      </c>
      <c r="AK558" s="468">
        <v>0.30451231067949386</v>
      </c>
      <c r="AL558" s="468">
        <v>0.27965633531032519</v>
      </c>
      <c r="AM558" s="468">
        <v>0.27914489110596324</v>
      </c>
      <c r="AN558" s="468">
        <v>0.24516489976281344</v>
      </c>
      <c r="AO558" s="468">
        <v>0.23031134598040082</v>
      </c>
      <c r="AP558" s="468">
        <v>0.22459068529713774</v>
      </c>
      <c r="AQ558" s="468">
        <v>0.21614518282328138</v>
      </c>
      <c r="AR558" s="468">
        <v>0.21713884076397674</v>
      </c>
    </row>
    <row r="559" spans="1:44" ht="14.25" customHeight="1" x14ac:dyDescent="0.2">
      <c r="A559" s="465" t="s">
        <v>1023</v>
      </c>
      <c r="B559" s="465" t="s">
        <v>993</v>
      </c>
      <c r="C559" s="465" t="s">
        <v>994</v>
      </c>
      <c r="D559" s="465" t="s">
        <v>1017</v>
      </c>
      <c r="E559" s="468">
        <v>10.060609244560931</v>
      </c>
      <c r="F559" s="468">
        <v>11.304644407880932</v>
      </c>
      <c r="G559" s="468">
        <v>13.836317410480932</v>
      </c>
      <c r="H559" s="468">
        <v>16.577739954280929</v>
      </c>
      <c r="I559" s="468">
        <v>17.514911862080929</v>
      </c>
      <c r="J559" s="468">
        <v>19.009709885480909</v>
      </c>
      <c r="K559" s="468">
        <v>19.011127894547933</v>
      </c>
      <c r="L559" s="468">
        <v>23.571659970524152</v>
      </c>
      <c r="M559" s="468">
        <v>29.474924554707677</v>
      </c>
      <c r="N559" s="468">
        <v>35.80100743023656</v>
      </c>
      <c r="O559" s="468">
        <v>38.997914654965435</v>
      </c>
      <c r="P559" s="468">
        <v>38.932263377640801</v>
      </c>
      <c r="Q559" s="468">
        <v>36.020992043720803</v>
      </c>
      <c r="R559" s="468">
        <v>41.909841187640801</v>
      </c>
      <c r="S559" s="468">
        <v>35.749871382019087</v>
      </c>
      <c r="T559" s="468">
        <v>30.395633683127162</v>
      </c>
      <c r="U559" s="468">
        <v>26.522272313644951</v>
      </c>
      <c r="V559" s="468">
        <v>25.490329969179026</v>
      </c>
      <c r="W559" s="468">
        <v>25.531041091399484</v>
      </c>
      <c r="X559" s="468">
        <v>19.933152764469646</v>
      </c>
      <c r="Y559" s="468">
        <v>17.390120976665056</v>
      </c>
      <c r="Z559" s="468">
        <v>18.640047768665056</v>
      </c>
      <c r="AA559" s="468">
        <v>17.370526366788333</v>
      </c>
      <c r="AB559" s="468">
        <v>18.216513382730628</v>
      </c>
      <c r="AC559" s="468">
        <v>14.05116331305085</v>
      </c>
      <c r="AD559" s="468">
        <v>16.581052707598641</v>
      </c>
      <c r="AE559" s="468">
        <v>15.616776485291938</v>
      </c>
      <c r="AF559" s="468">
        <v>14.099578817604071</v>
      </c>
      <c r="AG559" s="468">
        <v>15.827910618520789</v>
      </c>
      <c r="AH559" s="468">
        <v>18.265666096221775</v>
      </c>
      <c r="AI559" s="468">
        <v>24.139337076910397</v>
      </c>
      <c r="AJ559" s="468">
        <v>22.30558022841705</v>
      </c>
      <c r="AK559" s="468">
        <v>20.24156230440008</v>
      </c>
      <c r="AL559" s="468">
        <v>19.947654278209821</v>
      </c>
      <c r="AM559" s="468">
        <v>21.006652560383269</v>
      </c>
      <c r="AN559" s="468">
        <v>18.335296809136548</v>
      </c>
      <c r="AO559" s="468">
        <v>18.456406208269829</v>
      </c>
      <c r="AP559" s="468">
        <v>17.705163257105568</v>
      </c>
      <c r="AQ559" s="468">
        <v>15.89047679507399</v>
      </c>
      <c r="AR559" s="468">
        <v>33.92265331576786</v>
      </c>
    </row>
    <row r="560" spans="1:44" ht="14.25" customHeight="1" x14ac:dyDescent="0.2">
      <c r="A560" s="465" t="s">
        <v>1023</v>
      </c>
      <c r="B560" s="465" t="s">
        <v>995</v>
      </c>
      <c r="C560" s="465" t="s">
        <v>996</v>
      </c>
      <c r="D560" s="465" t="s">
        <v>1017</v>
      </c>
      <c r="E560" s="468">
        <v>5.6948974774967054</v>
      </c>
      <c r="F560" s="468">
        <v>5.6948974774967054</v>
      </c>
      <c r="G560" s="468">
        <v>5.7075892897029359</v>
      </c>
      <c r="H560" s="468">
        <v>5.6948974774967054</v>
      </c>
      <c r="I560" s="468">
        <v>5.7167686897029357</v>
      </c>
      <c r="J560" s="468">
        <v>5.705274369702936</v>
      </c>
      <c r="K560" s="468">
        <v>6.5131859891642891</v>
      </c>
      <c r="L560" s="468">
        <v>7.5947973665117132</v>
      </c>
      <c r="M560" s="468">
        <v>7.3074065304853342</v>
      </c>
      <c r="N560" s="468">
        <v>7.1490121755767575</v>
      </c>
      <c r="O560" s="468">
        <v>7.6012314797516316</v>
      </c>
      <c r="P560" s="468">
        <v>9.4161492390884138</v>
      </c>
      <c r="Q560" s="468">
        <v>9.967915380283932</v>
      </c>
      <c r="R560" s="468">
        <v>8.0370796129285296</v>
      </c>
      <c r="S560" s="468">
        <v>6.6892525844492647</v>
      </c>
      <c r="T560" s="468">
        <v>6.6908732892567233</v>
      </c>
      <c r="U560" s="468">
        <v>7.2341353489383371</v>
      </c>
      <c r="V560" s="468">
        <v>7.4472093934921055</v>
      </c>
      <c r="W560" s="468">
        <v>6.9594025476941193</v>
      </c>
      <c r="X560" s="468">
        <v>6.0748054691390934</v>
      </c>
      <c r="Y560" s="468">
        <v>7.687022766712623</v>
      </c>
      <c r="Z560" s="468">
        <v>6.8865982785294628</v>
      </c>
      <c r="AA560" s="468">
        <v>6.1272595837949693</v>
      </c>
      <c r="AB560" s="468">
        <v>8.1691549103715477</v>
      </c>
      <c r="AC560" s="468">
        <v>7.5544578638057924</v>
      </c>
      <c r="AD560" s="468">
        <v>6.6293507555104636</v>
      </c>
      <c r="AE560" s="468">
        <v>6.5397666733225108</v>
      </c>
      <c r="AF560" s="468">
        <v>6.497071877372611</v>
      </c>
      <c r="AG560" s="468">
        <v>6.1779215250711017</v>
      </c>
      <c r="AH560" s="468">
        <v>4.8226057551681718</v>
      </c>
      <c r="AI560" s="468">
        <v>4.699084426700983</v>
      </c>
      <c r="AJ560" s="468">
        <v>5.5768142259950046</v>
      </c>
      <c r="AK560" s="468">
        <v>5.5015785303226235</v>
      </c>
      <c r="AL560" s="468">
        <v>5.4824764569673006</v>
      </c>
      <c r="AM560" s="468">
        <v>5.3706873817879295</v>
      </c>
      <c r="AN560" s="468">
        <v>5.1209880083026871</v>
      </c>
      <c r="AO560" s="468">
        <v>5.8883501966930201</v>
      </c>
      <c r="AP560" s="468">
        <v>5.6397948499516861</v>
      </c>
      <c r="AQ560" s="468">
        <v>5.3586850321324251</v>
      </c>
      <c r="AR560" s="468">
        <v>5.0378431044498164</v>
      </c>
    </row>
    <row r="561" spans="1:44" ht="14.25" customHeight="1" x14ac:dyDescent="0.2">
      <c r="A561" s="465" t="s">
        <v>1023</v>
      </c>
      <c r="B561" s="465" t="s">
        <v>997</v>
      </c>
      <c r="C561" s="465" t="s">
        <v>998</v>
      </c>
      <c r="D561" s="465" t="s">
        <v>1017</v>
      </c>
      <c r="E561" s="468">
        <v>8.4164467188846182</v>
      </c>
      <c r="F561" s="468">
        <v>8.6425190428732854</v>
      </c>
      <c r="G561" s="468">
        <v>8.8015956847387375</v>
      </c>
      <c r="H561" s="468">
        <v>8.9769634222588532</v>
      </c>
      <c r="I561" s="468">
        <v>9.045823372549167</v>
      </c>
      <c r="J561" s="468">
        <v>0.4522067486482354</v>
      </c>
      <c r="K561" s="468">
        <v>0.43545723049453727</v>
      </c>
      <c r="L561" s="468">
        <v>0.43417757034717042</v>
      </c>
      <c r="M561" s="468">
        <v>0.4363057474744777</v>
      </c>
      <c r="N561" s="468">
        <v>0.41948009073031639</v>
      </c>
      <c r="O561" s="468">
        <v>0.4275137009894695</v>
      </c>
      <c r="P561" s="468">
        <v>0.42655869060887275</v>
      </c>
      <c r="Q561" s="468">
        <v>0.4295922066602666</v>
      </c>
      <c r="R561" s="468">
        <v>0.42894044970940964</v>
      </c>
      <c r="S561" s="468">
        <v>0.43798437223580855</v>
      </c>
      <c r="T561" s="468">
        <v>0.45323885463678487</v>
      </c>
      <c r="U561" s="468">
        <v>0.46263439501577319</v>
      </c>
      <c r="V561" s="468">
        <v>0.48479083391105371</v>
      </c>
      <c r="W561" s="468">
        <v>0.51546322572344849</v>
      </c>
      <c r="X561" s="468">
        <v>0.55888375987268313</v>
      </c>
      <c r="Y561" s="468">
        <v>0.60834996215160908</v>
      </c>
      <c r="Z561" s="468">
        <v>0.65321469519557784</v>
      </c>
      <c r="AA561" s="468">
        <v>0.7326943274363622</v>
      </c>
      <c r="AB561" s="468">
        <v>0.7664211929659428</v>
      </c>
      <c r="AC561" s="468">
        <v>0.69162470790643826</v>
      </c>
      <c r="AD561" s="468">
        <v>0.7420707712976724</v>
      </c>
      <c r="AE561" s="468">
        <v>0.73025494049915274</v>
      </c>
      <c r="AF561" s="468">
        <v>0.71595135749852667</v>
      </c>
      <c r="AG561" s="468">
        <v>0.71111475623478604</v>
      </c>
      <c r="AH561" s="468">
        <v>0.70632668740949178</v>
      </c>
      <c r="AI561" s="468">
        <v>0.7003489937742966</v>
      </c>
      <c r="AJ561" s="468">
        <v>0.69566676047594278</v>
      </c>
      <c r="AK561" s="468">
        <v>0.70021431945465507</v>
      </c>
      <c r="AL561" s="468">
        <v>0.69227054986979553</v>
      </c>
      <c r="AM561" s="468">
        <v>0.61185816451389563</v>
      </c>
      <c r="AN561" s="468">
        <v>0.59346486068340032</v>
      </c>
      <c r="AO561" s="468">
        <v>0.58757243661663894</v>
      </c>
      <c r="AP561" s="468">
        <v>0.59111729644919653</v>
      </c>
      <c r="AQ561" s="468">
        <v>0.57708520674350083</v>
      </c>
      <c r="AR561" s="468">
        <v>0.55094028439892884</v>
      </c>
    </row>
    <row r="562" spans="1:44" ht="14.25" customHeight="1" x14ac:dyDescent="0.2">
      <c r="A562" s="465" t="s">
        <v>1023</v>
      </c>
      <c r="B562" s="465" t="s">
        <v>999</v>
      </c>
      <c r="C562" s="465" t="s">
        <v>1000</v>
      </c>
      <c r="D562" s="465" t="s">
        <v>1017</v>
      </c>
      <c r="E562" s="468">
        <v>8.0732934209059984E-2</v>
      </c>
      <c r="F562" s="468">
        <v>8.1471094905545854E-2</v>
      </c>
      <c r="G562" s="468">
        <v>8.2332804995250669E-2</v>
      </c>
      <c r="H562" s="468">
        <v>8.3332441483187913E-2</v>
      </c>
      <c r="I562" s="468">
        <v>8.4441131859320298E-2</v>
      </c>
      <c r="J562" s="468">
        <v>8.5772182488266166E-2</v>
      </c>
      <c r="K562" s="468">
        <v>8.6599114525069076E-2</v>
      </c>
      <c r="L562" s="468">
        <v>8.71601284416888E-2</v>
      </c>
      <c r="M562" s="468">
        <v>8.7947364276714804E-2</v>
      </c>
      <c r="N562" s="468">
        <v>8.9077737053374836E-2</v>
      </c>
      <c r="O562" s="468">
        <v>9.0441711485653567E-2</v>
      </c>
      <c r="P562" s="468">
        <v>9.20456057446426E-2</v>
      </c>
      <c r="Q562" s="468">
        <v>9.3864434069118818E-2</v>
      </c>
      <c r="R562" s="468">
        <v>9.5850055013798868E-2</v>
      </c>
      <c r="S562" s="468">
        <v>9.7987945011680039E-2</v>
      </c>
      <c r="T562" s="468">
        <v>0.10023586524777539</v>
      </c>
      <c r="U562" s="468">
        <v>0.10245130831117596</v>
      </c>
      <c r="V562" s="468">
        <v>0.10480106450018255</v>
      </c>
      <c r="W562" s="468">
        <v>0.1074564404042186</v>
      </c>
      <c r="X562" s="468">
        <v>0.1104149867492428</v>
      </c>
      <c r="Y562" s="468">
        <v>0.11360665514975032</v>
      </c>
      <c r="Z562" s="468">
        <v>0.11850793430318107</v>
      </c>
      <c r="AA562" s="468">
        <v>0.12467322659669687</v>
      </c>
      <c r="AB562" s="468">
        <v>0.12922202093809931</v>
      </c>
      <c r="AC562" s="468">
        <v>0.12734704491079948</v>
      </c>
      <c r="AD562" s="468">
        <v>0.12217548605323017</v>
      </c>
      <c r="AE562" s="468">
        <v>0.11959151650878391</v>
      </c>
      <c r="AF562" s="468">
        <v>0.11817084321895123</v>
      </c>
      <c r="AG562" s="468">
        <v>0.1166201528546343</v>
      </c>
      <c r="AH562" s="468">
        <v>0.11441088905571585</v>
      </c>
      <c r="AI562" s="468">
        <v>0.11232733794973772</v>
      </c>
      <c r="AJ562" s="468">
        <v>0.11122324062212346</v>
      </c>
      <c r="AK562" s="468">
        <v>0.11070182789576791</v>
      </c>
      <c r="AL562" s="468">
        <v>0.10849334582415582</v>
      </c>
      <c r="AM562" s="468">
        <v>0.1034081856106806</v>
      </c>
      <c r="AN562" s="468">
        <v>9.8336088889402623E-2</v>
      </c>
      <c r="AO562" s="468">
        <v>9.5570150801498166E-2</v>
      </c>
      <c r="AP562" s="468">
        <v>9.3328984317461172E-2</v>
      </c>
      <c r="AQ562" s="468">
        <v>8.8457011532550436E-2</v>
      </c>
      <c r="AR562" s="468">
        <v>8.2412368454830159E-2</v>
      </c>
    </row>
    <row r="563" spans="1:44" ht="14.25" customHeight="1" x14ac:dyDescent="0.2">
      <c r="A563" s="465" t="s">
        <v>1023</v>
      </c>
      <c r="B563" s="465" t="s">
        <v>1001</v>
      </c>
      <c r="C563" s="465" t="s">
        <v>1002</v>
      </c>
      <c r="D563" s="465" t="s">
        <v>1017</v>
      </c>
      <c r="E563" s="468">
        <v>44.736592626622198</v>
      </c>
      <c r="F563" s="468">
        <v>46.022028398826606</v>
      </c>
      <c r="G563" s="468">
        <v>46.081532959019</v>
      </c>
      <c r="H563" s="468">
        <v>48.004003843035726</v>
      </c>
      <c r="I563" s="468">
        <v>48.523611622381495</v>
      </c>
      <c r="J563" s="468">
        <v>2.2906133677905864</v>
      </c>
      <c r="K563" s="468">
        <v>2.2438159388838614</v>
      </c>
      <c r="L563" s="468">
        <v>2.2529624110445248</v>
      </c>
      <c r="M563" s="468">
        <v>2.3534418471211365</v>
      </c>
      <c r="N563" s="468">
        <v>2.2507814210972037</v>
      </c>
      <c r="O563" s="468">
        <v>2.3319140135196132</v>
      </c>
      <c r="P563" s="468">
        <v>2.3045788074122604</v>
      </c>
      <c r="Q563" s="468">
        <v>2.3001965767519734</v>
      </c>
      <c r="R563" s="468">
        <v>2.2349298129252033</v>
      </c>
      <c r="S563" s="468">
        <v>2.233534192361426</v>
      </c>
      <c r="T563" s="468">
        <v>2.3022531214851218</v>
      </c>
      <c r="U563" s="468">
        <v>2.3058653685145036</v>
      </c>
      <c r="V563" s="468">
        <v>2.3409105806060002</v>
      </c>
      <c r="W563" s="468">
        <v>2.405895705878498</v>
      </c>
      <c r="X563" s="468">
        <v>2.4464724044212138</v>
      </c>
      <c r="Y563" s="468">
        <v>2.5003247131030384</v>
      </c>
      <c r="Z563" s="468">
        <v>2.5830562601090241</v>
      </c>
      <c r="AA563" s="468">
        <v>2.6271067183229135</v>
      </c>
      <c r="AB563" s="468">
        <v>2.6911301069109075</v>
      </c>
      <c r="AC563" s="468">
        <v>2.6874980543626568</v>
      </c>
      <c r="AD563" s="468">
        <v>2.625762684910919</v>
      </c>
      <c r="AE563" s="468">
        <v>2.5907443535977359</v>
      </c>
      <c r="AF563" s="468">
        <v>2.5565441970923017</v>
      </c>
      <c r="AG563" s="468">
        <v>2.5305432388108353</v>
      </c>
      <c r="AH563" s="468">
        <v>2.5230353562631622</v>
      </c>
      <c r="AI563" s="468">
        <v>2.4928628325013786</v>
      </c>
      <c r="AJ563" s="468">
        <v>2.4582780607299526</v>
      </c>
      <c r="AK563" s="468">
        <v>2.4305891599237652</v>
      </c>
      <c r="AL563" s="468">
        <v>2.405726088396904</v>
      </c>
      <c r="AM563" s="468">
        <v>2.4253471175217785</v>
      </c>
      <c r="AN563" s="468">
        <v>2.4203580205423267</v>
      </c>
      <c r="AO563" s="468">
        <v>2.4376786096877963</v>
      </c>
      <c r="AP563" s="468">
        <v>2.4428859856417766</v>
      </c>
      <c r="AQ563" s="468">
        <v>2.4364103299521833</v>
      </c>
      <c r="AR563" s="468">
        <v>2.4327735405171618</v>
      </c>
    </row>
    <row r="564" spans="1:44" ht="14.25" customHeight="1" x14ac:dyDescent="0.2">
      <c r="A564" s="465" t="s">
        <v>1023</v>
      </c>
      <c r="B564" s="465" t="s">
        <v>1003</v>
      </c>
      <c r="C564" s="465" t="s">
        <v>1004</v>
      </c>
      <c r="D564" s="465" t="s">
        <v>1017</v>
      </c>
      <c r="E564" s="468">
        <v>9.0803205228433352</v>
      </c>
      <c r="F564" s="468">
        <v>10.336107463801515</v>
      </c>
      <c r="G564" s="468">
        <v>8.1110461337723141</v>
      </c>
      <c r="H564" s="468">
        <v>9.6432022125944332</v>
      </c>
      <c r="I564" s="468">
        <v>9.6149374072690748</v>
      </c>
      <c r="J564" s="468">
        <v>10.203842481215775</v>
      </c>
      <c r="K564" s="468">
        <v>10.61024913726224</v>
      </c>
      <c r="L564" s="468">
        <v>9.7947340753781429</v>
      </c>
      <c r="M564" s="468">
        <v>9.3266932744604034</v>
      </c>
      <c r="N564" s="468">
        <v>9.4664173680557742</v>
      </c>
      <c r="O564" s="468">
        <v>9.5848709851826221</v>
      </c>
      <c r="P564" s="468">
        <v>9.0182987603793983</v>
      </c>
      <c r="Q564" s="468">
        <v>7.3675305372097482</v>
      </c>
      <c r="R564" s="468">
        <v>7.6699943789631524</v>
      </c>
      <c r="S564" s="468">
        <v>8.6271782736375702</v>
      </c>
      <c r="T564" s="468">
        <v>11.02931602584</v>
      </c>
      <c r="U564" s="468">
        <v>10.511817543359999</v>
      </c>
      <c r="V564" s="468">
        <v>10.487523429600001</v>
      </c>
      <c r="W564" s="468">
        <v>9.9451382940000013</v>
      </c>
      <c r="X564" s="468">
        <v>8.6579311828800005</v>
      </c>
      <c r="Y564" s="468">
        <v>8.661698040240001</v>
      </c>
      <c r="Z564" s="468">
        <v>8.6872618056800004</v>
      </c>
      <c r="AA564" s="468">
        <v>8.0876967728800011</v>
      </c>
      <c r="AB564" s="468">
        <v>7.3842255043200007</v>
      </c>
      <c r="AC564" s="468">
        <v>7.1685411772799998</v>
      </c>
      <c r="AD564" s="468">
        <v>7.1232542404799997</v>
      </c>
      <c r="AE564" s="468">
        <v>6.7720476969600005</v>
      </c>
      <c r="AF564" s="468">
        <v>5.4974111683200011</v>
      </c>
      <c r="AG564" s="468">
        <v>6.1326554032800003</v>
      </c>
      <c r="AH564" s="468">
        <v>5.7162021381191437</v>
      </c>
      <c r="AI564" s="468">
        <v>6.1276511353025231</v>
      </c>
      <c r="AJ564" s="468">
        <v>6.1118271257970029</v>
      </c>
      <c r="AK564" s="468">
        <v>5.7570538243912219</v>
      </c>
      <c r="AL564" s="468">
        <v>5.4746291339268796</v>
      </c>
      <c r="AM564" s="468">
        <v>5.5731522930861326</v>
      </c>
      <c r="AN564" s="468">
        <v>5.3894151949420186</v>
      </c>
      <c r="AO564" s="468">
        <v>5.8921440977143851</v>
      </c>
      <c r="AP564" s="468">
        <v>5.9836532721275466</v>
      </c>
      <c r="AQ564" s="468">
        <v>5.8432735373309814</v>
      </c>
      <c r="AR564" s="468">
        <v>5.3458775658767461</v>
      </c>
    </row>
    <row r="565" spans="1:44" ht="14.25" customHeight="1" x14ac:dyDescent="0.2">
      <c r="A565" s="465" t="s">
        <v>1023</v>
      </c>
      <c r="B565" s="465" t="s">
        <v>1005</v>
      </c>
      <c r="C565" s="465" t="s">
        <v>1006</v>
      </c>
      <c r="D565" s="465" t="s">
        <v>1017</v>
      </c>
      <c r="E565" s="468">
        <v>12.084945637203147</v>
      </c>
      <c r="F565" s="468">
        <v>12.100831298230545</v>
      </c>
      <c r="G565" s="468">
        <v>7.4502790341972718</v>
      </c>
      <c r="H565" s="468">
        <v>3.617301598339564</v>
      </c>
      <c r="I565" s="468">
        <v>4.882747177812961</v>
      </c>
      <c r="J565" s="468">
        <v>0.21895367912175512</v>
      </c>
      <c r="K565" s="468">
        <v>0.6472702308251298</v>
      </c>
      <c r="L565" s="468">
        <v>0.48460776922628274</v>
      </c>
      <c r="M565" s="468">
        <v>0.48082160365175541</v>
      </c>
      <c r="N565" s="468">
        <v>0.44828587544670406</v>
      </c>
      <c r="O565" s="468">
        <v>0.75173593654919313</v>
      </c>
      <c r="P565" s="468">
        <v>0.45779916212470267</v>
      </c>
      <c r="Q565" s="468">
        <v>0.62604279485865355</v>
      </c>
      <c r="R565" s="468">
        <v>0.67948184546126966</v>
      </c>
      <c r="S565" s="468">
        <v>0.56131439666148053</v>
      </c>
      <c r="T565" s="468">
        <v>0.40921208724422081</v>
      </c>
      <c r="U565" s="468">
        <v>0.55323352468424947</v>
      </c>
      <c r="V565" s="468">
        <v>0.44981380526233822</v>
      </c>
      <c r="W565" s="468">
        <v>0.50554038279992597</v>
      </c>
      <c r="X565" s="468">
        <v>0.74010379914661772</v>
      </c>
      <c r="Y565" s="468">
        <v>0.6994735602215868</v>
      </c>
      <c r="Z565" s="468">
        <v>0.52722626358799896</v>
      </c>
      <c r="AA565" s="468">
        <v>0.53773976833247672</v>
      </c>
      <c r="AB565" s="468">
        <v>0.52275901040804729</v>
      </c>
      <c r="AC565" s="468">
        <v>0.64452724725118959</v>
      </c>
      <c r="AD565" s="468">
        <v>0.50963308991517164</v>
      </c>
      <c r="AE565" s="468">
        <v>0.62510878773959566</v>
      </c>
      <c r="AF565" s="468">
        <v>0.5807451945322244</v>
      </c>
      <c r="AG565" s="468">
        <v>0.57784874268675412</v>
      </c>
      <c r="AH565" s="468">
        <v>0.56890782731242528</v>
      </c>
      <c r="AI565" s="468">
        <v>0.50750503263325242</v>
      </c>
      <c r="AJ565" s="468">
        <v>0.5570969702955344</v>
      </c>
      <c r="AK565" s="468">
        <v>0.73178472150509688</v>
      </c>
      <c r="AL565" s="468">
        <v>0.60299299667564932</v>
      </c>
      <c r="AM565" s="468">
        <v>0.46095379345035886</v>
      </c>
      <c r="AN565" s="468">
        <v>0.47409008981801448</v>
      </c>
      <c r="AO565" s="468">
        <v>0.51673763921999294</v>
      </c>
      <c r="AP565" s="468">
        <v>0.4378020260942117</v>
      </c>
      <c r="AQ565" s="468">
        <v>0.39545340637489451</v>
      </c>
      <c r="AR565" s="468">
        <v>0.4336221310075547</v>
      </c>
    </row>
    <row r="566" spans="1:44" ht="14.25" customHeight="1" x14ac:dyDescent="0.2">
      <c r="A566" s="465" t="s">
        <v>884</v>
      </c>
      <c r="B566" s="465" t="s">
        <v>974</v>
      </c>
      <c r="C566" s="465" t="s">
        <v>975</v>
      </c>
      <c r="D566" s="465" t="s">
        <v>1017</v>
      </c>
      <c r="E566" s="469"/>
      <c r="F566" s="469"/>
      <c r="G566" s="469"/>
      <c r="H566" s="469"/>
      <c r="I566" s="469"/>
      <c r="J566" s="468">
        <v>8.5461135879092141E-6</v>
      </c>
      <c r="K566" s="468">
        <v>8.5470265760946097E-6</v>
      </c>
      <c r="L566" s="468">
        <v>8.5506141614790225E-6</v>
      </c>
      <c r="M566" s="468">
        <v>8.5007154791976387E-6</v>
      </c>
      <c r="N566" s="468">
        <v>8.5967087450288898E-6</v>
      </c>
      <c r="O566" s="468">
        <v>8.6543525105690363E-6</v>
      </c>
      <c r="P566" s="468">
        <v>8.7113160706329183E-6</v>
      </c>
      <c r="Q566" s="468">
        <v>8.7758323010016865E-6</v>
      </c>
      <c r="R566" s="468">
        <v>8.8116840661780542E-6</v>
      </c>
      <c r="S566" s="468">
        <v>9.0010252746368035E-6</v>
      </c>
      <c r="T566" s="468">
        <v>9.4255044496369071E-6</v>
      </c>
      <c r="U566" s="468">
        <v>9.8243259174254562E-6</v>
      </c>
      <c r="V566" s="468">
        <v>1.0140775367476175E-5</v>
      </c>
      <c r="W566" s="468">
        <v>1.0448461498620634E-5</v>
      </c>
      <c r="X566" s="468">
        <v>1.0861773342029618E-5</v>
      </c>
      <c r="Y566" s="468">
        <v>1.1496451185180584E-5</v>
      </c>
      <c r="Z566" s="468">
        <v>1.2522970331205369E-5</v>
      </c>
      <c r="AA566" s="468">
        <v>1.3665737289339922E-5</v>
      </c>
      <c r="AB566" s="468">
        <v>1.4393548514999937E-5</v>
      </c>
      <c r="AC566" s="468">
        <v>1.068334661807689E-5</v>
      </c>
      <c r="AD566" s="468">
        <v>1.3480460310631598E-5</v>
      </c>
      <c r="AE566" s="468">
        <v>1.2767501628035285E-5</v>
      </c>
      <c r="AF566" s="468">
        <v>1.1896036003267622E-5</v>
      </c>
      <c r="AG566" s="468">
        <v>1.098250560717719E-5</v>
      </c>
      <c r="AH566" s="468">
        <v>1.0069342788439711E-5</v>
      </c>
      <c r="AI566" s="468">
        <v>9.1669437425788919E-6</v>
      </c>
      <c r="AJ566" s="468">
        <v>8.3120951810195764E-6</v>
      </c>
      <c r="AK566" s="468">
        <v>7.5245915063723314E-6</v>
      </c>
      <c r="AL566" s="468">
        <v>6.8480869281414602E-6</v>
      </c>
      <c r="AM566" s="468">
        <v>6.0528326297420377E-6</v>
      </c>
      <c r="AN566" s="468">
        <v>5.2144195942750504E-6</v>
      </c>
      <c r="AO566" s="468">
        <v>4.731666952443489E-6</v>
      </c>
      <c r="AP566" s="468">
        <v>4.1277257324630518E-6</v>
      </c>
      <c r="AQ566" s="468">
        <v>3.5877255870199346E-6</v>
      </c>
      <c r="AR566" s="468">
        <v>3.2849864564125613E-6</v>
      </c>
    </row>
    <row r="567" spans="1:44" ht="14.25" customHeight="1" x14ac:dyDescent="0.2">
      <c r="A567" s="465" t="s">
        <v>884</v>
      </c>
      <c r="B567" s="465" t="s">
        <v>976</v>
      </c>
      <c r="C567" s="465" t="s">
        <v>977</v>
      </c>
      <c r="D567" s="465" t="s">
        <v>1017</v>
      </c>
      <c r="E567" s="468">
        <v>0</v>
      </c>
      <c r="F567" s="468">
        <v>0</v>
      </c>
      <c r="G567" s="468">
        <v>0</v>
      </c>
      <c r="H567" s="468">
        <v>0</v>
      </c>
      <c r="I567" s="468">
        <v>0</v>
      </c>
      <c r="J567" s="468">
        <v>7.2278729053802452E-8</v>
      </c>
      <c r="K567" s="468">
        <v>7.0927226854221103E-8</v>
      </c>
      <c r="L567" s="468">
        <v>7.2679602137006506E-8</v>
      </c>
      <c r="M567" s="468">
        <v>7.4507197162634012E-8</v>
      </c>
      <c r="N567" s="468">
        <v>2.4838175665652541E-8</v>
      </c>
      <c r="O567" s="468">
        <v>2.8172220073423625E-8</v>
      </c>
      <c r="P567" s="468">
        <v>1.9691288690477638E-8</v>
      </c>
      <c r="Q567" s="468">
        <v>2.3153774143835943E-8</v>
      </c>
      <c r="R567" s="468">
        <v>2.3178163997162446E-8</v>
      </c>
      <c r="S567" s="468">
        <v>1.9736382555164956E-8</v>
      </c>
      <c r="T567" s="468">
        <v>1.7740589568758885E-8</v>
      </c>
      <c r="U567" s="468">
        <v>1.7167014625764256E-8</v>
      </c>
      <c r="V567" s="468">
        <v>1.6973703008171196E-8</v>
      </c>
      <c r="W567" s="468">
        <v>1.6009502378957024E-8</v>
      </c>
      <c r="X567" s="468">
        <v>1.6671948288025932E-8</v>
      </c>
      <c r="Y567" s="468">
        <v>1.7870324954375806E-8</v>
      </c>
      <c r="Z567" s="468">
        <v>3.3276044764066795E-9</v>
      </c>
      <c r="AA567" s="468">
        <v>1.5358174506319567E-9</v>
      </c>
      <c r="AB567" s="468">
        <v>1.7213953925833183E-8</v>
      </c>
      <c r="AC567" s="468">
        <v>7.9352061563200337E-9</v>
      </c>
      <c r="AD567" s="468">
        <v>1.5358174506319565E-9</v>
      </c>
      <c r="AE567" s="468">
        <v>7.9350568282651084E-9</v>
      </c>
      <c r="AF567" s="468">
        <v>1.8557794195136144E-9</v>
      </c>
      <c r="AG567" s="468">
        <v>3.7755512328035597E-9</v>
      </c>
      <c r="AH567" s="468">
        <v>6.1432698025278259E-9</v>
      </c>
      <c r="AI567" s="468">
        <v>1.427030381212193E-8</v>
      </c>
      <c r="AJ567" s="468">
        <v>1.3438402693029621E-9</v>
      </c>
      <c r="AK567" s="468">
        <v>0</v>
      </c>
      <c r="AL567" s="468">
        <v>0</v>
      </c>
      <c r="AM567" s="468">
        <v>0</v>
      </c>
      <c r="AN567" s="468">
        <v>0</v>
      </c>
      <c r="AO567" s="468">
        <v>0</v>
      </c>
      <c r="AP567" s="468">
        <v>0</v>
      </c>
      <c r="AQ567" s="468">
        <v>0</v>
      </c>
      <c r="AR567" s="468">
        <v>0</v>
      </c>
    </row>
    <row r="568" spans="1:44" ht="14.25" customHeight="1" x14ac:dyDescent="0.2">
      <c r="A568" s="465" t="s">
        <v>884</v>
      </c>
      <c r="B568" s="465" t="s">
        <v>978</v>
      </c>
      <c r="C568" s="465" t="s">
        <v>979</v>
      </c>
      <c r="D568" s="465" t="s">
        <v>1017</v>
      </c>
      <c r="E568" s="469"/>
      <c r="F568" s="469"/>
      <c r="G568" s="469"/>
      <c r="H568" s="469"/>
      <c r="I568" s="469"/>
      <c r="J568" s="468">
        <v>0</v>
      </c>
      <c r="K568" s="468">
        <v>0</v>
      </c>
      <c r="L568" s="468">
        <v>0</v>
      </c>
      <c r="M568" s="468">
        <v>0</v>
      </c>
      <c r="N568" s="468">
        <v>0</v>
      </c>
      <c r="O568" s="468">
        <v>0</v>
      </c>
      <c r="P568" s="468">
        <v>0</v>
      </c>
      <c r="Q568" s="468">
        <v>0</v>
      </c>
      <c r="R568" s="468">
        <v>0</v>
      </c>
      <c r="S568" s="468">
        <v>0</v>
      </c>
      <c r="T568" s="468">
        <v>0</v>
      </c>
      <c r="U568" s="468">
        <v>0</v>
      </c>
      <c r="V568" s="468">
        <v>0</v>
      </c>
      <c r="W568" s="468">
        <v>0</v>
      </c>
      <c r="X568" s="468">
        <v>0</v>
      </c>
      <c r="Y568" s="468">
        <v>0</v>
      </c>
      <c r="Z568" s="468">
        <v>0</v>
      </c>
      <c r="AA568" s="468">
        <v>0</v>
      </c>
      <c r="AB568" s="468">
        <v>0</v>
      </c>
      <c r="AC568" s="468">
        <v>0</v>
      </c>
      <c r="AD568" s="468">
        <v>0</v>
      </c>
      <c r="AE568" s="468">
        <v>0</v>
      </c>
      <c r="AF568" s="468">
        <v>0</v>
      </c>
      <c r="AG568" s="468">
        <v>0</v>
      </c>
      <c r="AH568" s="468">
        <v>0</v>
      </c>
      <c r="AI568" s="468">
        <v>0</v>
      </c>
      <c r="AJ568" s="468">
        <v>0</v>
      </c>
      <c r="AK568" s="468">
        <v>0</v>
      </c>
      <c r="AL568" s="468">
        <v>0</v>
      </c>
      <c r="AM568" s="468">
        <v>0</v>
      </c>
      <c r="AN568" s="468">
        <v>0</v>
      </c>
      <c r="AO568" s="468">
        <v>0</v>
      </c>
      <c r="AP568" s="468">
        <v>0</v>
      </c>
      <c r="AQ568" s="468">
        <v>0</v>
      </c>
      <c r="AR568" s="468">
        <v>0</v>
      </c>
    </row>
    <row r="569" spans="1:44" ht="14.25" customHeight="1" x14ac:dyDescent="0.2">
      <c r="A569" s="465" t="s">
        <v>884</v>
      </c>
      <c r="B569" s="465" t="s">
        <v>980</v>
      </c>
      <c r="C569" s="465" t="s">
        <v>981</v>
      </c>
      <c r="D569" s="465" t="s">
        <v>1017</v>
      </c>
      <c r="E569" s="468">
        <v>0</v>
      </c>
      <c r="F569" s="468">
        <v>0</v>
      </c>
      <c r="G569" s="468">
        <v>0</v>
      </c>
      <c r="H569" s="468">
        <v>0</v>
      </c>
      <c r="I569" s="468">
        <v>0</v>
      </c>
      <c r="J569" s="468">
        <v>2.4740866322141021E-7</v>
      </c>
      <c r="K569" s="468">
        <v>2.3079868681890145E-7</v>
      </c>
      <c r="L569" s="468">
        <v>2.3547061299614788E-7</v>
      </c>
      <c r="M569" s="468">
        <v>2.2791372870836442E-7</v>
      </c>
      <c r="N569" s="468">
        <v>2.8367552410359808E-7</v>
      </c>
      <c r="O569" s="468">
        <v>3.0957287753160841E-7</v>
      </c>
      <c r="P569" s="468">
        <v>2.840711778202763E-7</v>
      </c>
      <c r="Q569" s="468">
        <v>2.7014620482769663E-7</v>
      </c>
      <c r="R569" s="468">
        <v>2.4225370765506282E-7</v>
      </c>
      <c r="S569" s="468">
        <v>2.4046199256226296E-7</v>
      </c>
      <c r="T569" s="468">
        <v>2.3712486730952293E-7</v>
      </c>
      <c r="U569" s="468">
        <v>2.3259631022197262E-7</v>
      </c>
      <c r="V569" s="468">
        <v>2.2992295199818565E-7</v>
      </c>
      <c r="W569" s="468">
        <v>2.168508432231427E-7</v>
      </c>
      <c r="X569" s="468">
        <v>2.2583511852371776E-7</v>
      </c>
      <c r="Y569" s="468">
        <v>2.2457329321253982E-7</v>
      </c>
      <c r="Z569" s="468">
        <v>2.1564360998048448E-7</v>
      </c>
      <c r="AA569" s="468">
        <v>2.3011682360143436E-7</v>
      </c>
      <c r="AB569" s="468">
        <v>2.0466142276056767E-7</v>
      </c>
      <c r="AC569" s="468">
        <v>1.7164185675262896E-7</v>
      </c>
      <c r="AD569" s="468">
        <v>1.6087813331427707E-7</v>
      </c>
      <c r="AE569" s="468">
        <v>1.343317867230876E-7</v>
      </c>
      <c r="AF569" s="468">
        <v>1.4676856827676815E-7</v>
      </c>
      <c r="AG569" s="468">
        <v>1.5171418901156513E-7</v>
      </c>
      <c r="AH569" s="468">
        <v>9.091214586023795E-8</v>
      </c>
      <c r="AI569" s="468">
        <v>9.9639711862820789E-8</v>
      </c>
      <c r="AJ569" s="468">
        <v>1.0989460191585566E-7</v>
      </c>
      <c r="AK569" s="468">
        <v>7.2438797821437606E-8</v>
      </c>
      <c r="AL569" s="468">
        <v>1.1513114151740533E-7</v>
      </c>
      <c r="AM569" s="468">
        <v>9.4839550561400245E-8</v>
      </c>
      <c r="AN569" s="468">
        <v>1.0356711656398308E-7</v>
      </c>
      <c r="AO569" s="468">
        <v>6.1820259184961814E-8</v>
      </c>
      <c r="AP569" s="468">
        <v>1.2654970703745122E-8</v>
      </c>
      <c r="AQ569" s="468">
        <v>8.3639174191418906E-9</v>
      </c>
      <c r="AR569" s="468">
        <v>6.8365933686898942E-9</v>
      </c>
    </row>
    <row r="570" spans="1:44" ht="14.25" customHeight="1" x14ac:dyDescent="0.2">
      <c r="A570" s="465" t="s">
        <v>884</v>
      </c>
      <c r="B570" s="465" t="s">
        <v>982</v>
      </c>
      <c r="C570" s="465" t="s">
        <v>983</v>
      </c>
      <c r="D570" s="465" t="s">
        <v>1017</v>
      </c>
      <c r="E570" s="469"/>
      <c r="F570" s="469"/>
      <c r="G570" s="469"/>
      <c r="H570" s="469"/>
      <c r="I570" s="469"/>
      <c r="J570" s="468">
        <v>0</v>
      </c>
      <c r="K570" s="468">
        <v>0</v>
      </c>
      <c r="L570" s="468">
        <v>0</v>
      </c>
      <c r="M570" s="468">
        <v>0</v>
      </c>
      <c r="N570" s="468">
        <v>0</v>
      </c>
      <c r="O570" s="468">
        <v>0</v>
      </c>
      <c r="P570" s="468">
        <v>0</v>
      </c>
      <c r="Q570" s="468">
        <v>0</v>
      </c>
      <c r="R570" s="468">
        <v>0</v>
      </c>
      <c r="S570" s="468">
        <v>0</v>
      </c>
      <c r="T570" s="468">
        <v>0</v>
      </c>
      <c r="U570" s="468">
        <v>0</v>
      </c>
      <c r="V570" s="468">
        <v>0</v>
      </c>
      <c r="W570" s="468">
        <v>0</v>
      </c>
      <c r="X570" s="468">
        <v>0</v>
      </c>
      <c r="Y570" s="468">
        <v>0</v>
      </c>
      <c r="Z570" s="468">
        <v>0</v>
      </c>
      <c r="AA570" s="468">
        <v>0</v>
      </c>
      <c r="AB570" s="468">
        <v>0</v>
      </c>
      <c r="AC570" s="468">
        <v>0</v>
      </c>
      <c r="AD570" s="468">
        <v>0</v>
      </c>
      <c r="AE570" s="468">
        <v>0</v>
      </c>
      <c r="AF570" s="468">
        <v>0</v>
      </c>
      <c r="AG570" s="468">
        <v>0</v>
      </c>
      <c r="AH570" s="468">
        <v>0</v>
      </c>
      <c r="AI570" s="468">
        <v>0</v>
      </c>
      <c r="AJ570" s="468">
        <v>0</v>
      </c>
      <c r="AK570" s="468">
        <v>0</v>
      </c>
      <c r="AL570" s="468">
        <v>0</v>
      </c>
      <c r="AM570" s="468">
        <v>0</v>
      </c>
      <c r="AN570" s="468">
        <v>0</v>
      </c>
      <c r="AO570" s="468">
        <v>0</v>
      </c>
      <c r="AP570" s="468">
        <v>0</v>
      </c>
      <c r="AQ570" s="468">
        <v>0</v>
      </c>
      <c r="AR570" s="468">
        <v>0</v>
      </c>
    </row>
    <row r="571" spans="1:44" ht="14.25" customHeight="1" x14ac:dyDescent="0.2">
      <c r="A571" s="465" t="s">
        <v>884</v>
      </c>
      <c r="B571" s="465" t="s">
        <v>984</v>
      </c>
      <c r="C571" s="465" t="s">
        <v>985</v>
      </c>
      <c r="D571" s="465" t="s">
        <v>1017</v>
      </c>
      <c r="E571" s="468">
        <v>3.3293635185444148E-11</v>
      </c>
      <c r="F571" s="468">
        <v>3.483822220463682E-11</v>
      </c>
      <c r="G571" s="468">
        <v>3.6564935836301675E-11</v>
      </c>
      <c r="H571" s="468">
        <v>3.8207057441264742E-11</v>
      </c>
      <c r="I571" s="468">
        <v>3.9161532178320626E-11</v>
      </c>
      <c r="J571" s="468">
        <v>1.6346174279696768E-4</v>
      </c>
      <c r="K571" s="468">
        <v>1.7599741904739089E-4</v>
      </c>
      <c r="L571" s="468">
        <v>1.8890641952491803E-4</v>
      </c>
      <c r="M571" s="468">
        <v>1.9625658999811174E-4</v>
      </c>
      <c r="N571" s="468">
        <v>2.0671451007626298E-4</v>
      </c>
      <c r="O571" s="468">
        <v>2.1112562663560343E-4</v>
      </c>
      <c r="P571" s="468">
        <v>2.1498731427490033E-4</v>
      </c>
      <c r="Q571" s="468">
        <v>2.2510254820909054E-4</v>
      </c>
      <c r="R571" s="468">
        <v>2.3312329540582275E-4</v>
      </c>
      <c r="S571" s="468">
        <v>2.3913187997250942E-4</v>
      </c>
      <c r="T571" s="468">
        <v>2.4309920342746569E-4</v>
      </c>
      <c r="U571" s="468">
        <v>2.3806130337647989E-4</v>
      </c>
      <c r="V571" s="468">
        <v>2.3807950450264561E-4</v>
      </c>
      <c r="W571" s="468">
        <v>2.4089152836007213E-4</v>
      </c>
      <c r="X571" s="468">
        <v>2.4329177518836326E-4</v>
      </c>
      <c r="Y571" s="468">
        <v>2.3714430515704813E-4</v>
      </c>
      <c r="Z571" s="468">
        <v>2.3885891563525297E-4</v>
      </c>
      <c r="AA571" s="468">
        <v>2.5071258758661136E-4</v>
      </c>
      <c r="AB571" s="468">
        <v>2.5232843731137446E-4</v>
      </c>
      <c r="AC571" s="468">
        <v>2.4957498084421874E-4</v>
      </c>
      <c r="AD571" s="468">
        <v>2.5464927087165933E-4</v>
      </c>
      <c r="AE571" s="468">
        <v>2.5143025916632303E-4</v>
      </c>
      <c r="AF571" s="468">
        <v>2.3291002582307205E-4</v>
      </c>
      <c r="AG571" s="468">
        <v>2.1726322787552063E-4</v>
      </c>
      <c r="AH571" s="468">
        <v>2.0068696854686928E-4</v>
      </c>
      <c r="AI571" s="468">
        <v>1.8864882289077717E-4</v>
      </c>
      <c r="AJ571" s="468">
        <v>1.703741498865021E-4</v>
      </c>
      <c r="AK571" s="468">
        <v>1.5196869283428852E-4</v>
      </c>
      <c r="AL571" s="468">
        <v>1.36974032768608E-4</v>
      </c>
      <c r="AM571" s="468">
        <v>1.2014020350185206E-4</v>
      </c>
      <c r="AN571" s="468">
        <v>9.7550585659157306E-5</v>
      </c>
      <c r="AO571" s="468">
        <v>8.8227418666508397E-5</v>
      </c>
      <c r="AP571" s="468">
        <v>8.1132666417695789E-5</v>
      </c>
      <c r="AQ571" s="468">
        <v>7.4219638786440981E-5</v>
      </c>
      <c r="AR571" s="468">
        <v>6.5487297226477268E-5</v>
      </c>
    </row>
    <row r="572" spans="1:44" ht="14.25" customHeight="1" x14ac:dyDescent="0.2">
      <c r="A572" s="465" t="s">
        <v>884</v>
      </c>
      <c r="B572" s="465" t="s">
        <v>986</v>
      </c>
      <c r="C572" s="465" t="s">
        <v>987</v>
      </c>
      <c r="D572" s="465" t="s">
        <v>1017</v>
      </c>
      <c r="E572" s="468">
        <v>7.519003523423673E-11</v>
      </c>
      <c r="F572" s="468">
        <v>8.3970243020262086E-11</v>
      </c>
      <c r="G572" s="468">
        <v>9.1413683067881489E-11</v>
      </c>
      <c r="H572" s="468">
        <v>9.5586406906197243E-11</v>
      </c>
      <c r="I572" s="468">
        <v>9.7847109072924264E-11</v>
      </c>
      <c r="J572" s="468">
        <v>1.5979133893519252E-5</v>
      </c>
      <c r="K572" s="468">
        <v>1.6826832071095636E-5</v>
      </c>
      <c r="L572" s="468">
        <v>1.727138943191972E-5</v>
      </c>
      <c r="M572" s="468">
        <v>1.7704939708994753E-5</v>
      </c>
      <c r="N572" s="468">
        <v>1.8413417142738135E-5</v>
      </c>
      <c r="O572" s="468">
        <v>2.1770617630382503E-5</v>
      </c>
      <c r="P572" s="468">
        <v>2.8704491616910333E-5</v>
      </c>
      <c r="Q572" s="468">
        <v>3.6501969461815454E-5</v>
      </c>
      <c r="R572" s="468">
        <v>4.3995255810194101E-5</v>
      </c>
      <c r="S572" s="468">
        <v>5.182680726352253E-5</v>
      </c>
      <c r="T572" s="468">
        <v>5.9006297151450558E-5</v>
      </c>
      <c r="U572" s="468">
        <v>6.5956629317554736E-5</v>
      </c>
      <c r="V572" s="468">
        <v>7.1175478650072277E-5</v>
      </c>
      <c r="W572" s="468">
        <v>7.958012630547638E-5</v>
      </c>
      <c r="X572" s="468">
        <v>8.8916319578617883E-5</v>
      </c>
      <c r="Y572" s="468">
        <v>9.7296046670890282E-5</v>
      </c>
      <c r="Z572" s="468">
        <v>1.1032616239120624E-4</v>
      </c>
      <c r="AA572" s="468">
        <v>1.2379411591184492E-4</v>
      </c>
      <c r="AB572" s="468">
        <v>1.2417723571059175E-4</v>
      </c>
      <c r="AC572" s="468">
        <v>1.1580993411059304E-4</v>
      </c>
      <c r="AD572" s="468">
        <v>1.1265077035227223E-4</v>
      </c>
      <c r="AE572" s="468">
        <v>1.0455891712156002E-4</v>
      </c>
      <c r="AF572" s="468">
        <v>9.3685083406160242E-5</v>
      </c>
      <c r="AG572" s="468">
        <v>8.1724720063555784E-5</v>
      </c>
      <c r="AH572" s="468">
        <v>6.9814425490993194E-5</v>
      </c>
      <c r="AI572" s="468">
        <v>6.145861067800314E-5</v>
      </c>
      <c r="AJ572" s="468">
        <v>5.2419933259577102E-5</v>
      </c>
      <c r="AK572" s="468">
        <v>4.4609439042313402E-5</v>
      </c>
      <c r="AL572" s="468">
        <v>3.7696753516135182E-5</v>
      </c>
      <c r="AM572" s="468">
        <v>2.9632100241943994E-5</v>
      </c>
      <c r="AN572" s="468">
        <v>2.2414368534072636E-5</v>
      </c>
      <c r="AO572" s="468">
        <v>1.8247486065585639E-5</v>
      </c>
      <c r="AP572" s="468">
        <v>1.5620045875451763E-5</v>
      </c>
      <c r="AQ572" s="468">
        <v>1.2963988510132229E-5</v>
      </c>
      <c r="AR572" s="468">
        <v>1.1044729489170582E-5</v>
      </c>
    </row>
    <row r="573" spans="1:44" ht="14.25" customHeight="1" x14ac:dyDescent="0.2">
      <c r="A573" s="465" t="s">
        <v>884</v>
      </c>
      <c r="B573" s="465" t="s">
        <v>988</v>
      </c>
      <c r="C573" s="465" t="s">
        <v>989</v>
      </c>
      <c r="D573" s="465" t="s">
        <v>1017</v>
      </c>
      <c r="E573" s="468">
        <v>0</v>
      </c>
      <c r="F573" s="468">
        <v>0</v>
      </c>
      <c r="G573" s="468">
        <v>0</v>
      </c>
      <c r="H573" s="468">
        <v>0</v>
      </c>
      <c r="I573" s="468">
        <v>0</v>
      </c>
      <c r="J573" s="468">
        <v>3.7830702345395386E-5</v>
      </c>
      <c r="K573" s="468">
        <v>3.7742615240085385E-5</v>
      </c>
      <c r="L573" s="468">
        <v>3.6441130087136069E-5</v>
      </c>
      <c r="M573" s="468">
        <v>3.5370530053449254E-5</v>
      </c>
      <c r="N573" s="468">
        <v>3.896620560766927E-5</v>
      </c>
      <c r="O573" s="468">
        <v>4.1414314592333893E-5</v>
      </c>
      <c r="P573" s="468">
        <v>4.4002776248358137E-5</v>
      </c>
      <c r="Q573" s="468">
        <v>4.5876855039868761E-5</v>
      </c>
      <c r="R573" s="468">
        <v>4.7750202981222957E-5</v>
      </c>
      <c r="S573" s="468">
        <v>5.0135370692973103E-5</v>
      </c>
      <c r="T573" s="468">
        <v>4.8706547863350428E-5</v>
      </c>
      <c r="U573" s="468">
        <v>5.0347278386823967E-5</v>
      </c>
      <c r="V573" s="468">
        <v>5.053434774417236E-5</v>
      </c>
      <c r="W573" s="468">
        <v>5.4350050841808797E-5</v>
      </c>
      <c r="X573" s="468">
        <v>5.6687467004107709E-5</v>
      </c>
      <c r="Y573" s="468">
        <v>5.7463308632230343E-5</v>
      </c>
      <c r="Z573" s="468">
        <v>5.9245476236382862E-5</v>
      </c>
      <c r="AA573" s="468">
        <v>5.9901889336586519E-5</v>
      </c>
      <c r="AB573" s="468">
        <v>5.3511400316196272E-5</v>
      </c>
      <c r="AC573" s="468">
        <v>4.4787536655019661E-5</v>
      </c>
      <c r="AD573" s="468">
        <v>4.2582905261911981E-5</v>
      </c>
      <c r="AE573" s="468">
        <v>3.8669440717749687E-5</v>
      </c>
      <c r="AF573" s="468">
        <v>3.0467780688180959E-5</v>
      </c>
      <c r="AG573" s="468">
        <v>2.4729078719725217E-5</v>
      </c>
      <c r="AH573" s="468">
        <v>2.097151911066751E-5</v>
      </c>
      <c r="AI573" s="468">
        <v>1.7133208527387374E-5</v>
      </c>
      <c r="AJ573" s="468">
        <v>1.3699136771556914E-5</v>
      </c>
      <c r="AK573" s="468">
        <v>1.0699962324981511E-5</v>
      </c>
      <c r="AL573" s="468">
        <v>8.3626148710064227E-6</v>
      </c>
      <c r="AM573" s="468">
        <v>6.2562480754930684E-6</v>
      </c>
      <c r="AN573" s="468">
        <v>4.418928687312449E-6</v>
      </c>
      <c r="AO573" s="468">
        <v>3.5156107789422769E-6</v>
      </c>
      <c r="AP573" s="468">
        <v>2.8684778063456046E-6</v>
      </c>
      <c r="AQ573" s="468">
        <v>2.4630805264292497E-6</v>
      </c>
      <c r="AR573" s="468">
        <v>1.6778466678690908E-6</v>
      </c>
    </row>
    <row r="574" spans="1:44" ht="14.25" customHeight="1" x14ac:dyDescent="0.2">
      <c r="A574" s="465" t="s">
        <v>884</v>
      </c>
      <c r="B574" s="465" t="s">
        <v>990</v>
      </c>
      <c r="C574" s="465" t="s">
        <v>991</v>
      </c>
      <c r="D574" s="465" t="s">
        <v>1017</v>
      </c>
      <c r="E574" s="469"/>
      <c r="F574" s="469"/>
      <c r="G574" s="469"/>
      <c r="H574" s="469"/>
      <c r="I574" s="469"/>
      <c r="J574" s="468">
        <v>2.8080889648612996E-6</v>
      </c>
      <c r="K574" s="468">
        <v>2.8847717611696686E-6</v>
      </c>
      <c r="L574" s="468">
        <v>3.0117638438921598E-6</v>
      </c>
      <c r="M574" s="468">
        <v>3.1148668289892879E-6</v>
      </c>
      <c r="N574" s="468">
        <v>3.2368720375333203E-6</v>
      </c>
      <c r="O574" s="468">
        <v>3.435883411286985E-6</v>
      </c>
      <c r="P574" s="468">
        <v>3.6551194208451158E-6</v>
      </c>
      <c r="Q574" s="468">
        <v>4.0744394866782326E-6</v>
      </c>
      <c r="R574" s="468">
        <v>4.4915727973272391E-6</v>
      </c>
      <c r="S574" s="468">
        <v>4.4796354035040338E-6</v>
      </c>
      <c r="T574" s="468">
        <v>4.5036537505579337E-6</v>
      </c>
      <c r="U574" s="468">
        <v>4.1888552588877472E-6</v>
      </c>
      <c r="V574" s="468">
        <v>4.3735671661538284E-6</v>
      </c>
      <c r="W574" s="468">
        <v>4.4049618676670266E-6</v>
      </c>
      <c r="X574" s="468">
        <v>4.3631702442763496E-6</v>
      </c>
      <c r="Y574" s="468">
        <v>4.4175646930326806E-6</v>
      </c>
      <c r="Z574" s="468">
        <v>4.5948385001567205E-6</v>
      </c>
      <c r="AA574" s="468">
        <v>4.7006506667808146E-6</v>
      </c>
      <c r="AB574" s="468">
        <v>4.4892058508879793E-6</v>
      </c>
      <c r="AC574" s="468">
        <v>4.2298317785903011E-6</v>
      </c>
      <c r="AD574" s="468">
        <v>4.0878328813860414E-6</v>
      </c>
      <c r="AE574" s="468">
        <v>3.9362126985290727E-6</v>
      </c>
      <c r="AF574" s="468">
        <v>3.9245378860107911E-6</v>
      </c>
      <c r="AG574" s="468">
        <v>3.8938446752524525E-6</v>
      </c>
      <c r="AH574" s="468">
        <v>3.8939126586159616E-6</v>
      </c>
      <c r="AI574" s="468">
        <v>3.8092266514400159E-6</v>
      </c>
      <c r="AJ574" s="468">
        <v>3.6446732075335578E-6</v>
      </c>
      <c r="AK574" s="468">
        <v>3.5453461577841795E-6</v>
      </c>
      <c r="AL574" s="468">
        <v>3.4401976556685616E-6</v>
      </c>
      <c r="AM574" s="468">
        <v>3.2716275302726026E-6</v>
      </c>
      <c r="AN574" s="468">
        <v>3.1265685428527139E-6</v>
      </c>
      <c r="AO574" s="468">
        <v>3.0103611583181984E-6</v>
      </c>
      <c r="AP574" s="468">
        <v>2.8397853231097057E-6</v>
      </c>
      <c r="AQ574" s="468">
        <v>2.7425688744205592E-6</v>
      </c>
      <c r="AR574" s="468">
        <v>2.5287668321756668E-6</v>
      </c>
    </row>
    <row r="575" spans="1:44" ht="14.25" customHeight="1" x14ac:dyDescent="0.2">
      <c r="A575" s="465" t="s">
        <v>884</v>
      </c>
      <c r="B575" s="465" t="s">
        <v>1013</v>
      </c>
      <c r="C575" s="465" t="s">
        <v>1014</v>
      </c>
      <c r="D575" s="465" t="s">
        <v>1017</v>
      </c>
      <c r="E575" s="469"/>
      <c r="F575" s="469"/>
      <c r="G575" s="469"/>
      <c r="H575" s="469"/>
      <c r="I575" s="469"/>
      <c r="J575" s="469"/>
      <c r="K575" s="469"/>
      <c r="L575" s="469"/>
      <c r="M575" s="469"/>
      <c r="N575" s="469"/>
      <c r="O575" s="469"/>
      <c r="P575" s="469"/>
      <c r="Q575" s="469"/>
      <c r="R575" s="469"/>
      <c r="S575" s="469"/>
      <c r="T575" s="469"/>
      <c r="U575" s="469"/>
      <c r="V575" s="469"/>
      <c r="W575" s="469"/>
      <c r="X575" s="469"/>
      <c r="Y575" s="469"/>
      <c r="Z575" s="469"/>
      <c r="AA575" s="469"/>
      <c r="AB575" s="469"/>
      <c r="AC575" s="469"/>
      <c r="AD575" s="469"/>
      <c r="AE575" s="469"/>
      <c r="AF575" s="469"/>
      <c r="AG575" s="469"/>
      <c r="AH575" s="469"/>
      <c r="AI575" s="468">
        <v>0</v>
      </c>
      <c r="AJ575" s="468">
        <v>0</v>
      </c>
      <c r="AK575" s="468">
        <v>0</v>
      </c>
      <c r="AL575" s="468">
        <v>0</v>
      </c>
      <c r="AM575" s="468">
        <v>0</v>
      </c>
      <c r="AN575" s="468">
        <v>0</v>
      </c>
      <c r="AO575" s="468">
        <v>0</v>
      </c>
      <c r="AP575" s="468">
        <v>0</v>
      </c>
      <c r="AQ575" s="468">
        <v>0</v>
      </c>
      <c r="AR575" s="468">
        <v>0</v>
      </c>
    </row>
    <row r="576" spans="1:44" ht="14.25" customHeight="1" x14ac:dyDescent="0.2">
      <c r="A576" s="465" t="s">
        <v>884</v>
      </c>
      <c r="B576" s="465" t="s">
        <v>1015</v>
      </c>
      <c r="C576" s="465" t="s">
        <v>1016</v>
      </c>
      <c r="D576" s="465" t="s">
        <v>1017</v>
      </c>
      <c r="E576" s="469"/>
      <c r="F576" s="469"/>
      <c r="G576" s="469"/>
      <c r="H576" s="469"/>
      <c r="I576" s="469"/>
      <c r="J576" s="469"/>
      <c r="K576" s="469"/>
      <c r="L576" s="469"/>
      <c r="M576" s="469"/>
      <c r="N576" s="469"/>
      <c r="O576" s="469"/>
      <c r="P576" s="469"/>
      <c r="Q576" s="469"/>
      <c r="R576" s="469"/>
      <c r="S576" s="469"/>
      <c r="T576" s="469"/>
      <c r="U576" s="469"/>
      <c r="V576" s="469"/>
      <c r="W576" s="469"/>
      <c r="X576" s="469"/>
      <c r="Y576" s="469"/>
      <c r="Z576" s="469"/>
      <c r="AA576" s="469"/>
      <c r="AB576" s="469"/>
      <c r="AC576" s="469"/>
      <c r="AD576" s="469"/>
      <c r="AE576" s="469"/>
      <c r="AF576" s="469"/>
      <c r="AG576" s="469"/>
      <c r="AH576" s="469"/>
      <c r="AI576" s="468">
        <v>0</v>
      </c>
      <c r="AJ576" s="468">
        <v>0</v>
      </c>
      <c r="AK576" s="468">
        <v>0</v>
      </c>
      <c r="AL576" s="468">
        <v>0</v>
      </c>
      <c r="AM576" s="468">
        <v>0</v>
      </c>
      <c r="AN576" s="468">
        <v>0</v>
      </c>
      <c r="AO576" s="468">
        <v>0</v>
      </c>
      <c r="AP576" s="468">
        <v>0</v>
      </c>
      <c r="AQ576" s="468">
        <v>0</v>
      </c>
      <c r="AR576" s="468">
        <v>0</v>
      </c>
    </row>
    <row r="577" spans="1:44" ht="14.25" customHeight="1" x14ac:dyDescent="0.2">
      <c r="A577" s="465" t="s">
        <v>884</v>
      </c>
      <c r="B577" s="465" t="s">
        <v>992</v>
      </c>
      <c r="C577" s="465" t="s">
        <v>915</v>
      </c>
      <c r="D577" s="465" t="s">
        <v>1017</v>
      </c>
      <c r="E577" s="469"/>
      <c r="F577" s="469"/>
      <c r="G577" s="469"/>
      <c r="H577" s="469"/>
      <c r="I577" s="469"/>
      <c r="J577" s="468">
        <v>3.3773238399728839E-6</v>
      </c>
      <c r="K577" s="468">
        <v>3.4337540540282401E-6</v>
      </c>
      <c r="L577" s="468">
        <v>3.6324681378195322E-6</v>
      </c>
      <c r="M577" s="468">
        <v>3.7703717267350476E-6</v>
      </c>
      <c r="N577" s="468">
        <v>3.4173808315591876E-6</v>
      </c>
      <c r="O577" s="468">
        <v>3.4474386784312445E-6</v>
      </c>
      <c r="P577" s="468">
        <v>3.421368408583472E-6</v>
      </c>
      <c r="Q577" s="468">
        <v>3.3312854912723933E-6</v>
      </c>
      <c r="R577" s="468">
        <v>2.810967547026864E-6</v>
      </c>
      <c r="S577" s="468">
        <v>2.640649817715653E-6</v>
      </c>
      <c r="T577" s="468">
        <v>2.5929801871989645E-6</v>
      </c>
      <c r="U577" s="468">
        <v>2.4035704385680155E-6</v>
      </c>
      <c r="V577" s="468">
        <v>2.395776544605211E-6</v>
      </c>
      <c r="W577" s="468">
        <v>2.4845906851115897E-6</v>
      </c>
      <c r="X577" s="468">
        <v>2.4607256609619155E-6</v>
      </c>
      <c r="Y577" s="468">
        <v>2.6418581733688014E-6</v>
      </c>
      <c r="Z577" s="468">
        <v>2.5808966306674848E-6</v>
      </c>
      <c r="AA577" s="468">
        <v>2.5902915958707114E-6</v>
      </c>
      <c r="AB577" s="468">
        <v>2.693908093128152E-6</v>
      </c>
      <c r="AC577" s="468">
        <v>2.6200171449381519E-6</v>
      </c>
      <c r="AD577" s="468">
        <v>2.7564102892872322E-6</v>
      </c>
      <c r="AE577" s="468">
        <v>2.838306593679337E-6</v>
      </c>
      <c r="AF577" s="468">
        <v>2.8376722069614346E-6</v>
      </c>
      <c r="AG577" s="468">
        <v>2.820211467773446E-6</v>
      </c>
      <c r="AH577" s="468">
        <v>2.8695607375667233E-6</v>
      </c>
      <c r="AI577" s="468">
        <v>2.8260856395182034E-6</v>
      </c>
      <c r="AJ577" s="468">
        <v>2.8850268740418656E-6</v>
      </c>
      <c r="AK577" s="468">
        <v>2.7765369361221588E-6</v>
      </c>
      <c r="AL577" s="468">
        <v>2.549900667979693E-6</v>
      </c>
      <c r="AM577" s="468">
        <v>2.5452372547756709E-6</v>
      </c>
      <c r="AN577" s="468">
        <v>2.2354084073234378E-6</v>
      </c>
      <c r="AO577" s="468">
        <v>2.0999740158752363E-6</v>
      </c>
      <c r="AP577" s="468">
        <v>2.0478131519049743E-6</v>
      </c>
      <c r="AQ577" s="468">
        <v>1.9708072377125509E-6</v>
      </c>
      <c r="AR577" s="468">
        <v>1.9798673899479769E-6</v>
      </c>
    </row>
    <row r="578" spans="1:44" ht="14.25" customHeight="1" x14ac:dyDescent="0.2">
      <c r="A578" s="465" t="s">
        <v>884</v>
      </c>
      <c r="B578" s="465" t="s">
        <v>993</v>
      </c>
      <c r="C578" s="465" t="s">
        <v>994</v>
      </c>
      <c r="D578" s="465" t="s">
        <v>1017</v>
      </c>
      <c r="E578" s="469"/>
      <c r="F578" s="469"/>
      <c r="G578" s="469"/>
      <c r="H578" s="469"/>
      <c r="I578" s="469"/>
      <c r="J578" s="468">
        <v>3.3002248759712502E-5</v>
      </c>
      <c r="K578" s="468">
        <v>2.9454893486347286E-5</v>
      </c>
      <c r="L578" s="468">
        <v>3.098022269508912E-5</v>
      </c>
      <c r="M578" s="468">
        <v>4.6378489048258807E-5</v>
      </c>
      <c r="N578" s="468">
        <v>5.2318277687165765E-5</v>
      </c>
      <c r="O578" s="468">
        <v>5.4938805300894201E-5</v>
      </c>
      <c r="P578" s="468">
        <v>5.2255167859179587E-5</v>
      </c>
      <c r="Q578" s="468">
        <v>4.7860390768115788E-5</v>
      </c>
      <c r="R578" s="468">
        <v>4.8233969083372289E-5</v>
      </c>
      <c r="S578" s="468">
        <v>4.4938444752082265E-5</v>
      </c>
      <c r="T578" s="468">
        <v>4.4361878000462703E-5</v>
      </c>
      <c r="U578" s="468">
        <v>3.653193281564735E-5</v>
      </c>
      <c r="V578" s="468">
        <v>2.9935868508989865E-5</v>
      </c>
      <c r="W578" s="468">
        <v>3.1649819458803224E-5</v>
      </c>
      <c r="X578" s="468">
        <v>2.5377581861976357E-5</v>
      </c>
      <c r="Y578" s="468">
        <v>2.5922209265400876E-5</v>
      </c>
      <c r="Z578" s="468">
        <v>3.4490427278643582E-5</v>
      </c>
      <c r="AA578" s="468">
        <v>3.6178548105754947E-5</v>
      </c>
      <c r="AB578" s="468">
        <v>3.110259367772539E-5</v>
      </c>
      <c r="AC578" s="468">
        <v>1.6799375640219233E-5</v>
      </c>
      <c r="AD578" s="468">
        <v>2.3078651316549361E-5</v>
      </c>
      <c r="AE578" s="468">
        <v>2.3395173225591463E-5</v>
      </c>
      <c r="AF578" s="468">
        <v>1.7010364277045829E-5</v>
      </c>
      <c r="AG578" s="468">
        <v>2.0970332793677928E-5</v>
      </c>
      <c r="AH578" s="468">
        <v>2.489424024279561E-5</v>
      </c>
      <c r="AI578" s="468">
        <v>2.5662478501555869E-5</v>
      </c>
      <c r="AJ578" s="468">
        <v>2.215350293456402E-5</v>
      </c>
      <c r="AK578" s="468">
        <v>1.7262772706480898E-5</v>
      </c>
      <c r="AL578" s="468">
        <v>1.9442214758474948E-5</v>
      </c>
      <c r="AM578" s="468">
        <v>2.466401590773446E-5</v>
      </c>
      <c r="AN578" s="468">
        <v>1.8289812668850034E-5</v>
      </c>
      <c r="AO578" s="468">
        <v>1.5476083614500535E-5</v>
      </c>
      <c r="AP578" s="468">
        <v>1.7386443529364416E-5</v>
      </c>
      <c r="AQ578" s="468">
        <v>1.7958770033913735E-5</v>
      </c>
      <c r="AR578" s="468">
        <v>3.603604887948037E-5</v>
      </c>
    </row>
    <row r="579" spans="1:44" ht="14.25" customHeight="1" x14ac:dyDescent="0.2">
      <c r="A579" s="465" t="s">
        <v>884</v>
      </c>
      <c r="B579" s="465" t="s">
        <v>995</v>
      </c>
      <c r="C579" s="465" t="s">
        <v>996</v>
      </c>
      <c r="D579" s="465" t="s">
        <v>1017</v>
      </c>
      <c r="E579" s="469"/>
      <c r="F579" s="469"/>
      <c r="G579" s="469"/>
      <c r="H579" s="469"/>
      <c r="I579" s="469"/>
      <c r="J579" s="468">
        <v>7.8517684766363025E-6</v>
      </c>
      <c r="K579" s="468">
        <v>8.9079197018741838E-6</v>
      </c>
      <c r="L579" s="468">
        <v>9.0371302410754217E-6</v>
      </c>
      <c r="M579" s="468">
        <v>8.1352971426179968E-6</v>
      </c>
      <c r="N579" s="468">
        <v>7.5984795281166072E-6</v>
      </c>
      <c r="O579" s="468">
        <v>7.937471162046763E-6</v>
      </c>
      <c r="P579" s="468">
        <v>8.7826572697966011E-6</v>
      </c>
      <c r="Q579" s="468">
        <v>8.7314534382906094E-6</v>
      </c>
      <c r="R579" s="468">
        <v>7.4822471881583585E-6</v>
      </c>
      <c r="S579" s="468">
        <v>6.5756576688095727E-6</v>
      </c>
      <c r="T579" s="468">
        <v>6.637473814435732E-6</v>
      </c>
      <c r="U579" s="468">
        <v>7.0287968215280782E-6</v>
      </c>
      <c r="V579" s="468">
        <v>7.6363573674207029E-6</v>
      </c>
      <c r="W579" s="468">
        <v>7.5715272068920689E-6</v>
      </c>
      <c r="X579" s="468">
        <v>6.8487715749478129E-6</v>
      </c>
      <c r="Y579" s="468">
        <v>7.7698232764004144E-6</v>
      </c>
      <c r="Z579" s="468">
        <v>7.0848430331046645E-6</v>
      </c>
      <c r="AA579" s="468">
        <v>6.3070523483075421E-6</v>
      </c>
      <c r="AB579" s="468">
        <v>7.8499249110141821E-6</v>
      </c>
      <c r="AC579" s="468">
        <v>7.4228302241994194E-6</v>
      </c>
      <c r="AD579" s="468">
        <v>6.6086932807629269E-6</v>
      </c>
      <c r="AE579" s="468">
        <v>6.4155762724554152E-6</v>
      </c>
      <c r="AF579" s="468">
        <v>6.254815622350957E-6</v>
      </c>
      <c r="AG579" s="468">
        <v>6.176184166221947E-6</v>
      </c>
      <c r="AH579" s="468">
        <v>4.962350424396662E-6</v>
      </c>
      <c r="AI579" s="468">
        <v>4.6520510121404851E-6</v>
      </c>
      <c r="AJ579" s="468">
        <v>5.2916791730528348E-6</v>
      </c>
      <c r="AK579" s="468">
        <v>5.2613970880174613E-6</v>
      </c>
      <c r="AL579" s="468">
        <v>5.1705697238215488E-6</v>
      </c>
      <c r="AM579" s="468">
        <v>5.2229666780676079E-6</v>
      </c>
      <c r="AN579" s="468">
        <v>5.1124672686510033E-6</v>
      </c>
      <c r="AO579" s="468">
        <v>5.8911416952873089E-6</v>
      </c>
      <c r="AP579" s="468">
        <v>5.4440124965176662E-6</v>
      </c>
      <c r="AQ579" s="468">
        <v>4.9761073617378449E-6</v>
      </c>
      <c r="AR579" s="468">
        <v>4.5793375859585878E-6</v>
      </c>
    </row>
    <row r="580" spans="1:44" ht="14.25" customHeight="1" x14ac:dyDescent="0.2">
      <c r="A580" s="465" t="s">
        <v>884</v>
      </c>
      <c r="B580" s="465" t="s">
        <v>997</v>
      </c>
      <c r="C580" s="465" t="s">
        <v>998</v>
      </c>
      <c r="D580" s="465" t="s">
        <v>1017</v>
      </c>
      <c r="E580" s="468">
        <v>0</v>
      </c>
      <c r="F580" s="468">
        <v>0</v>
      </c>
      <c r="G580" s="468">
        <v>0</v>
      </c>
      <c r="H580" s="468">
        <v>0</v>
      </c>
      <c r="I580" s="468">
        <v>0</v>
      </c>
      <c r="J580" s="468">
        <v>2.7566235866858348E-6</v>
      </c>
      <c r="K580" s="468">
        <v>2.7323989863534285E-6</v>
      </c>
      <c r="L580" s="468">
        <v>2.7067612476207699E-6</v>
      </c>
      <c r="M580" s="468">
        <v>2.7026400806833031E-6</v>
      </c>
      <c r="N580" s="468">
        <v>2.7070476588518212E-6</v>
      </c>
      <c r="O580" s="468">
        <v>2.7634203548889353E-6</v>
      </c>
      <c r="P580" s="468">
        <v>2.8094022942851085E-6</v>
      </c>
      <c r="Q580" s="468">
        <v>2.887200888017658E-6</v>
      </c>
      <c r="R580" s="468">
        <v>2.9584272723843562E-6</v>
      </c>
      <c r="S580" s="468">
        <v>3.0602026211920156E-6</v>
      </c>
      <c r="T580" s="468">
        <v>3.1714511092883186E-6</v>
      </c>
      <c r="U580" s="468">
        <v>3.4378198611396536E-6</v>
      </c>
      <c r="V580" s="468">
        <v>3.7682624113502766E-6</v>
      </c>
      <c r="W580" s="468">
        <v>4.1739844830140751E-6</v>
      </c>
      <c r="X580" s="468">
        <v>4.7337219628885358E-6</v>
      </c>
      <c r="Y580" s="468">
        <v>5.3272575958195021E-6</v>
      </c>
      <c r="Z580" s="468">
        <v>5.9600235688070052E-6</v>
      </c>
      <c r="AA580" s="468">
        <v>6.6201990960206734E-6</v>
      </c>
      <c r="AB580" s="468">
        <v>6.8656588314140496E-6</v>
      </c>
      <c r="AC580" s="468">
        <v>6.2975493432818691E-6</v>
      </c>
      <c r="AD580" s="468">
        <v>6.3402272557840952E-6</v>
      </c>
      <c r="AE580" s="468">
        <v>6.1397160042834527E-6</v>
      </c>
      <c r="AF580" s="468">
        <v>5.8630944875352967E-6</v>
      </c>
      <c r="AG580" s="468">
        <v>5.6507319969083526E-6</v>
      </c>
      <c r="AH580" s="468">
        <v>5.4277402683103221E-6</v>
      </c>
      <c r="AI580" s="468">
        <v>5.1252838521891782E-6</v>
      </c>
      <c r="AJ580" s="468">
        <v>4.8894525958247031E-6</v>
      </c>
      <c r="AK580" s="468">
        <v>4.7093835284378387E-6</v>
      </c>
      <c r="AL580" s="468">
        <v>4.44335834435643E-6</v>
      </c>
      <c r="AM580" s="468">
        <v>3.6780778659124341E-6</v>
      </c>
      <c r="AN580" s="468">
        <v>2.7947673658809024E-6</v>
      </c>
      <c r="AO580" s="468">
        <v>2.1530041663506331E-6</v>
      </c>
      <c r="AP580" s="468">
        <v>1.732133516655737E-6</v>
      </c>
      <c r="AQ580" s="468">
        <v>1.3902017996139124E-6</v>
      </c>
      <c r="AR580" s="468">
        <v>1.1242852764389002E-6</v>
      </c>
    </row>
    <row r="581" spans="1:44" ht="14.25" customHeight="1" x14ac:dyDescent="0.2">
      <c r="A581" s="465" t="s">
        <v>884</v>
      </c>
      <c r="B581" s="465" t="s">
        <v>999</v>
      </c>
      <c r="C581" s="465" t="s">
        <v>1000</v>
      </c>
      <c r="D581" s="465" t="s">
        <v>1017</v>
      </c>
      <c r="E581" s="469"/>
      <c r="F581" s="469"/>
      <c r="G581" s="469"/>
      <c r="H581" s="469"/>
      <c r="I581" s="469"/>
      <c r="J581" s="468">
        <v>1.5530463063732089E-6</v>
      </c>
      <c r="K581" s="468">
        <v>1.573953508069847E-6</v>
      </c>
      <c r="L581" s="468">
        <v>1.5881622996629977E-6</v>
      </c>
      <c r="M581" s="468">
        <v>1.6054458135497972E-6</v>
      </c>
      <c r="N581" s="468">
        <v>1.6283470058100954E-6</v>
      </c>
      <c r="O581" s="468">
        <v>1.6547758477574941E-6</v>
      </c>
      <c r="P581" s="468">
        <v>1.6850169520581027E-6</v>
      </c>
      <c r="Q581" s="468">
        <v>1.7187418135607285E-6</v>
      </c>
      <c r="R581" s="468">
        <v>1.7551494108170004E-6</v>
      </c>
      <c r="S581" s="468">
        <v>1.7941133484749041E-6</v>
      </c>
      <c r="T581" s="468">
        <v>1.8349206569567991E-6</v>
      </c>
      <c r="U581" s="468">
        <v>1.8722449663947071E-6</v>
      </c>
      <c r="V581" s="468">
        <v>1.9085770962809877E-6</v>
      </c>
      <c r="W581" s="468">
        <v>1.9493306452770287E-6</v>
      </c>
      <c r="X581" s="468">
        <v>1.9952534982648196E-6</v>
      </c>
      <c r="Y581" s="468">
        <v>2.0438698333966699E-6</v>
      </c>
      <c r="Z581" s="468">
        <v>2.1245376318890911E-6</v>
      </c>
      <c r="AA581" s="468">
        <v>2.2255646992045329E-6</v>
      </c>
      <c r="AB581" s="468">
        <v>2.2861009071475921E-6</v>
      </c>
      <c r="AC581" s="468">
        <v>2.2317697250963671E-6</v>
      </c>
      <c r="AD581" s="468">
        <v>2.1292475180082697E-6</v>
      </c>
      <c r="AE581" s="468">
        <v>2.0753363767451578E-6</v>
      </c>
      <c r="AF581" s="468">
        <v>2.0431246816636478E-6</v>
      </c>
      <c r="AG581" s="468">
        <v>2.0109836659747141E-6</v>
      </c>
      <c r="AH581" s="468">
        <v>1.971154473361303E-6</v>
      </c>
      <c r="AI581" s="468">
        <v>1.9368700663959736E-6</v>
      </c>
      <c r="AJ581" s="468">
        <v>1.9227105393091777E-6</v>
      </c>
      <c r="AK581" s="468">
        <v>1.9205456671951266E-6</v>
      </c>
      <c r="AL581" s="468">
        <v>1.881569768837367E-6</v>
      </c>
      <c r="AM581" s="468">
        <v>1.721407015649305E-6</v>
      </c>
      <c r="AN581" s="468">
        <v>1.500147045535049E-6</v>
      </c>
      <c r="AO581" s="468">
        <v>1.3186841882472633E-6</v>
      </c>
      <c r="AP581" s="468">
        <v>1.1520331465322121E-6</v>
      </c>
      <c r="AQ581" s="468">
        <v>9.8610543055629627E-7</v>
      </c>
      <c r="AR581" s="468">
        <v>8.352903353330514E-7</v>
      </c>
    </row>
    <row r="582" spans="1:44" ht="14.25" customHeight="1" x14ac:dyDescent="0.2">
      <c r="A582" s="465" t="s">
        <v>884</v>
      </c>
      <c r="B582" s="465" t="s">
        <v>1001</v>
      </c>
      <c r="C582" s="465" t="s">
        <v>1002</v>
      </c>
      <c r="D582" s="465" t="s">
        <v>1017</v>
      </c>
      <c r="E582" s="469"/>
      <c r="F582" s="469"/>
      <c r="G582" s="469"/>
      <c r="H582" s="469"/>
      <c r="I582" s="469"/>
      <c r="J582" s="468">
        <v>1.2022398248927108E-5</v>
      </c>
      <c r="K582" s="468">
        <v>1.1903914714082622E-5</v>
      </c>
      <c r="L582" s="468">
        <v>1.1622073999399144E-5</v>
      </c>
      <c r="M582" s="468">
        <v>1.1670843936998049E-5</v>
      </c>
      <c r="N582" s="468">
        <v>1.1407778522267475E-5</v>
      </c>
      <c r="O582" s="468">
        <v>1.1566699441450376E-5</v>
      </c>
      <c r="P582" s="468">
        <v>1.1432085313591451E-5</v>
      </c>
      <c r="Q582" s="468">
        <v>1.1485731310461277E-5</v>
      </c>
      <c r="R582" s="468">
        <v>1.1331586900049814E-5</v>
      </c>
      <c r="S582" s="468">
        <v>1.1300648241200426E-5</v>
      </c>
      <c r="T582" s="468">
        <v>1.141140292015136E-5</v>
      </c>
      <c r="U582" s="468">
        <v>1.1646170983231856E-5</v>
      </c>
      <c r="V582" s="468">
        <v>1.1845442253427025E-5</v>
      </c>
      <c r="W582" s="468">
        <v>1.2161906779454856E-5</v>
      </c>
      <c r="X582" s="468">
        <v>1.2493895992079923E-5</v>
      </c>
      <c r="Y582" s="468">
        <v>1.2942757340585577E-5</v>
      </c>
      <c r="Z582" s="468">
        <v>1.3525429449618011E-5</v>
      </c>
      <c r="AA582" s="468">
        <v>1.3984920100669078E-5</v>
      </c>
      <c r="AB582" s="468">
        <v>1.4516240691320483E-5</v>
      </c>
      <c r="AC582" s="468">
        <v>1.4637165158605822E-5</v>
      </c>
      <c r="AD582" s="468">
        <v>1.4410755972210733E-5</v>
      </c>
      <c r="AE582" s="468">
        <v>1.3931536046887033E-5</v>
      </c>
      <c r="AF582" s="468">
        <v>1.3097614994301546E-5</v>
      </c>
      <c r="AG582" s="468">
        <v>1.2010466860811314E-5</v>
      </c>
      <c r="AH582" s="468">
        <v>1.0940178649312471E-5</v>
      </c>
      <c r="AI582" s="468">
        <v>9.8567830081966196E-6</v>
      </c>
      <c r="AJ582" s="468">
        <v>8.7648506739427263E-6</v>
      </c>
      <c r="AK582" s="468">
        <v>7.7880062645486051E-6</v>
      </c>
      <c r="AL582" s="468">
        <v>6.8479895312970567E-6</v>
      </c>
      <c r="AM582" s="468">
        <v>6.0406818787948296E-6</v>
      </c>
      <c r="AN582" s="468">
        <v>5.2814759964942953E-6</v>
      </c>
      <c r="AO582" s="468">
        <v>4.8740234355577287E-6</v>
      </c>
      <c r="AP582" s="468">
        <v>4.5060642561614283E-6</v>
      </c>
      <c r="AQ582" s="468">
        <v>4.1102660416076481E-6</v>
      </c>
      <c r="AR582" s="468">
        <v>3.7256534133911912E-6</v>
      </c>
    </row>
    <row r="583" spans="1:44" ht="14.25" customHeight="1" x14ac:dyDescent="0.2">
      <c r="A583" s="465" t="s">
        <v>884</v>
      </c>
      <c r="B583" s="465" t="s">
        <v>1003</v>
      </c>
      <c r="C583" s="465" t="s">
        <v>1004</v>
      </c>
      <c r="D583" s="465" t="s">
        <v>1017</v>
      </c>
      <c r="E583" s="469"/>
      <c r="F583" s="469"/>
      <c r="G583" s="469"/>
      <c r="H583" s="469"/>
      <c r="I583" s="469"/>
      <c r="J583" s="468">
        <v>7.2829841398267284E-6</v>
      </c>
      <c r="K583" s="468">
        <v>7.5730565547777763E-6</v>
      </c>
      <c r="L583" s="468">
        <v>6.9909833531946216E-6</v>
      </c>
      <c r="M583" s="468">
        <v>6.6569196182682032E-6</v>
      </c>
      <c r="N583" s="468">
        <v>6.7566475746218897E-6</v>
      </c>
      <c r="O583" s="468">
        <v>6.8411937459713472E-6</v>
      </c>
      <c r="P583" s="468">
        <v>6.4368032886603647E-6</v>
      </c>
      <c r="Q583" s="468">
        <v>5.2585688333552607E-6</v>
      </c>
      <c r="R583" s="468">
        <v>5.4744521504896021E-6</v>
      </c>
      <c r="S583" s="468">
        <v>6.1576413644199825E-6</v>
      </c>
      <c r="T583" s="468">
        <v>7.8721652002372655E-6</v>
      </c>
      <c r="U583" s="468">
        <v>7.5028010859612562E-6</v>
      </c>
      <c r="V583" s="468">
        <v>7.4854611823385588E-6</v>
      </c>
      <c r="W583" s="468">
        <v>7.0983342399612796E-6</v>
      </c>
      <c r="X583" s="468">
        <v>6.179591227981533E-6</v>
      </c>
      <c r="Y583" s="468">
        <v>6.182279819309775E-6</v>
      </c>
      <c r="Z583" s="468">
        <v>6.2005259357699851E-6</v>
      </c>
      <c r="AA583" s="468">
        <v>5.772586889012308E-6</v>
      </c>
      <c r="AB583" s="468">
        <v>5.2704848523356371E-6</v>
      </c>
      <c r="AC583" s="468">
        <v>5.1165403421245749E-6</v>
      </c>
      <c r="AD583" s="468">
        <v>5.0842168284028701E-6</v>
      </c>
      <c r="AE583" s="468">
        <v>4.8335434481573241E-6</v>
      </c>
      <c r="AF583" s="468">
        <v>3.9237726790359431E-6</v>
      </c>
      <c r="AG583" s="468">
        <v>4.3771777268546521E-6</v>
      </c>
      <c r="AH583" s="468">
        <v>4.0799345529494135E-6</v>
      </c>
      <c r="AI583" s="468">
        <v>4.3736059347206011E-6</v>
      </c>
      <c r="AJ583" s="468">
        <v>4.3623115610109687E-6</v>
      </c>
      <c r="AK583" s="468">
        <v>4.1090924102715405E-6</v>
      </c>
      <c r="AL583" s="468">
        <v>3.9075120208120025E-6</v>
      </c>
      <c r="AM583" s="468">
        <v>3.9778328442550725E-6</v>
      </c>
      <c r="AN583" s="468">
        <v>3.8466906422713789E-6</v>
      </c>
      <c r="AO583" s="468">
        <v>4.2055129812347444E-6</v>
      </c>
      <c r="AP583" s="468">
        <v>4.2708275788607512E-6</v>
      </c>
      <c r="AQ583" s="468">
        <v>4.1706316591414241E-6</v>
      </c>
      <c r="AR583" s="468">
        <v>3.8156156954999259E-6</v>
      </c>
    </row>
    <row r="584" spans="1:44" ht="14.25" customHeight="1" x14ac:dyDescent="0.2">
      <c r="A584" s="465" t="s">
        <v>884</v>
      </c>
      <c r="B584" s="465" t="s">
        <v>1005</v>
      </c>
      <c r="C584" s="465" t="s">
        <v>1006</v>
      </c>
      <c r="D584" s="465" t="s">
        <v>1017</v>
      </c>
      <c r="E584" s="469"/>
      <c r="F584" s="469"/>
      <c r="G584" s="469"/>
      <c r="H584" s="469"/>
      <c r="I584" s="469"/>
      <c r="J584" s="468">
        <v>1.7654483981714432E-6</v>
      </c>
      <c r="K584" s="468">
        <v>3.1000846921710737E-6</v>
      </c>
      <c r="L584" s="468">
        <v>2.6541498350455727E-6</v>
      </c>
      <c r="M584" s="468">
        <v>2.6680330141533085E-6</v>
      </c>
      <c r="N584" s="468">
        <v>2.6607355220755656E-6</v>
      </c>
      <c r="O584" s="468">
        <v>3.8963979869974861E-6</v>
      </c>
      <c r="P584" s="468">
        <v>2.9484371988617904E-6</v>
      </c>
      <c r="Q584" s="468">
        <v>3.9595886155389587E-6</v>
      </c>
      <c r="R584" s="468">
        <v>4.5440987983739925E-6</v>
      </c>
      <c r="S584" s="468">
        <v>4.0587869724857562E-6</v>
      </c>
      <c r="T584" s="468">
        <v>3.0145226546842835E-6</v>
      </c>
      <c r="U584" s="468">
        <v>4.1572304786145288E-6</v>
      </c>
      <c r="V584" s="468">
        <v>3.3325662535026475E-6</v>
      </c>
      <c r="W584" s="468">
        <v>3.7732722839102689E-6</v>
      </c>
      <c r="X584" s="468">
        <v>5.9319364490561611E-6</v>
      </c>
      <c r="Y584" s="468">
        <v>5.6587751071077921E-6</v>
      </c>
      <c r="Z584" s="468">
        <v>4.006054289565459E-6</v>
      </c>
      <c r="AA584" s="468">
        <v>4.1566736093449608E-6</v>
      </c>
      <c r="AB584" s="468">
        <v>4.0307866979080692E-6</v>
      </c>
      <c r="AC584" s="468">
        <v>5.4751614679101392E-6</v>
      </c>
      <c r="AD584" s="468">
        <v>3.8877548776428675E-6</v>
      </c>
      <c r="AE584" s="468">
        <v>5.0498436195888618E-6</v>
      </c>
      <c r="AF584" s="468">
        <v>4.3367508816080847E-6</v>
      </c>
      <c r="AG584" s="468">
        <v>4.0881682792161941E-6</v>
      </c>
      <c r="AH584" s="468">
        <v>3.7203447318370777E-6</v>
      </c>
      <c r="AI584" s="468">
        <v>3.0790398227428499E-6</v>
      </c>
      <c r="AJ584" s="468">
        <v>3.2077270650212983E-6</v>
      </c>
      <c r="AK584" s="468">
        <v>3.908479729101652E-6</v>
      </c>
      <c r="AL584" s="468">
        <v>3.0301384404824019E-6</v>
      </c>
      <c r="AM584" s="468">
        <v>2.3337203179520114E-6</v>
      </c>
      <c r="AN584" s="468">
        <v>2.2959971119762236E-6</v>
      </c>
      <c r="AO584" s="468">
        <v>2.3366331262106714E-6</v>
      </c>
      <c r="AP584" s="468">
        <v>2.1190011819572971E-6</v>
      </c>
      <c r="AQ584" s="468">
        <v>2.0115613332265815E-6</v>
      </c>
      <c r="AR584" s="468">
        <v>2.0727863082400637E-6</v>
      </c>
    </row>
  </sheetData>
  <pageMargins left="0.7" right="0.7" top="0.75" bottom="0.75" header="0.3" footer="0.3"/>
  <pageSetup paperSize="9" orientation="portrait" horizontalDpi="4294967293" verticalDpi="4294967293"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dimension ref="A1:M54"/>
  <sheetViews>
    <sheetView topLeftCell="A43" zoomScale="90" zoomScaleNormal="90" workbookViewId="0">
      <selection activeCell="H59" sqref="H59"/>
    </sheetView>
  </sheetViews>
  <sheetFormatPr defaultColWidth="9.109375" defaultRowHeight="14.4" x14ac:dyDescent="0.3"/>
  <cols>
    <col min="1" max="1" width="30" style="75" customWidth="1"/>
    <col min="2" max="13" width="12.109375" style="75" customWidth="1"/>
    <col min="14" max="16384" width="9.109375" style="75"/>
  </cols>
  <sheetData>
    <row r="1" spans="1:13" ht="15.6" x14ac:dyDescent="0.3">
      <c r="A1" s="109" t="s">
        <v>1565</v>
      </c>
    </row>
    <row r="2" spans="1:13" s="35" customFormat="1" ht="10.8" x14ac:dyDescent="0.2"/>
    <row r="3" spans="1:13" s="35" customFormat="1" ht="132" x14ac:dyDescent="0.2">
      <c r="A3" s="330" t="s">
        <v>1683</v>
      </c>
      <c r="B3" s="331" t="s">
        <v>1025</v>
      </c>
      <c r="C3" s="332" t="s">
        <v>1684</v>
      </c>
      <c r="D3" s="332" t="s">
        <v>1685</v>
      </c>
      <c r="E3" s="332" t="s">
        <v>1028</v>
      </c>
      <c r="F3" s="332" t="s">
        <v>1686</v>
      </c>
      <c r="G3" s="332" t="s">
        <v>1030</v>
      </c>
      <c r="H3" s="332" t="s">
        <v>1687</v>
      </c>
      <c r="I3" s="332" t="s">
        <v>1032</v>
      </c>
      <c r="J3" s="332" t="s">
        <v>1033</v>
      </c>
      <c r="K3" s="332" t="s">
        <v>1688</v>
      </c>
      <c r="L3" s="332" t="s">
        <v>1035</v>
      </c>
      <c r="M3" s="332" t="s">
        <v>1036</v>
      </c>
    </row>
    <row r="4" spans="1:13" s="35" customFormat="1" x14ac:dyDescent="0.3">
      <c r="A4" s="333"/>
      <c r="B4" s="333"/>
      <c r="C4" s="334" t="s">
        <v>1689</v>
      </c>
      <c r="D4" s="334" t="s">
        <v>1689</v>
      </c>
      <c r="E4" s="334" t="s">
        <v>1039</v>
      </c>
      <c r="F4" s="334" t="s">
        <v>1039</v>
      </c>
      <c r="G4" s="334" t="s">
        <v>1039</v>
      </c>
      <c r="H4" s="334">
        <v>0</v>
      </c>
      <c r="I4" s="334" t="s">
        <v>1039</v>
      </c>
      <c r="J4" s="334" t="s">
        <v>1039</v>
      </c>
      <c r="K4" s="334" t="s">
        <v>1039</v>
      </c>
      <c r="L4" s="334" t="s">
        <v>1039</v>
      </c>
      <c r="M4" s="334" t="s">
        <v>1039</v>
      </c>
    </row>
    <row r="5" spans="1:13" s="35" customFormat="1" x14ac:dyDescent="0.3">
      <c r="A5" s="335" t="s">
        <v>1690</v>
      </c>
      <c r="B5" s="335" t="s">
        <v>159</v>
      </c>
      <c r="C5" s="108">
        <v>532.10447045846638</v>
      </c>
      <c r="D5" s="108">
        <v>674.61783145421919</v>
      </c>
      <c r="E5" s="108">
        <v>41</v>
      </c>
      <c r="F5" s="108">
        <v>5</v>
      </c>
      <c r="G5" s="336">
        <v>41.303752856126764</v>
      </c>
      <c r="H5" s="336">
        <v>4.9068614730995153</v>
      </c>
      <c r="I5" s="336">
        <v>1.15426887275345E-2</v>
      </c>
      <c r="J5" s="336">
        <v>5.32492841906421E-2</v>
      </c>
      <c r="K5" s="336">
        <v>5.7713443637672501E-2</v>
      </c>
      <c r="L5" s="336">
        <v>3.0875402554516773</v>
      </c>
      <c r="M5" s="336">
        <v>9.5362356706111271</v>
      </c>
    </row>
    <row r="6" spans="1:13" s="35" customFormat="1" x14ac:dyDescent="0.3">
      <c r="A6" s="335" t="s">
        <v>1691</v>
      </c>
      <c r="B6" s="335" t="s">
        <v>159</v>
      </c>
      <c r="C6" s="108">
        <v>214.74251971446591</v>
      </c>
      <c r="D6" s="108">
        <v>124.17877050050407</v>
      </c>
      <c r="E6" s="108">
        <v>10</v>
      </c>
      <c r="F6" s="108">
        <v>5</v>
      </c>
      <c r="G6" s="336">
        <v>11.180339887498949</v>
      </c>
      <c r="H6" s="336">
        <v>1.2181867242770138E-2</v>
      </c>
      <c r="I6" s="336">
        <v>7.0267278079988449E-3</v>
      </c>
      <c r="J6" s="336">
        <v>9.8017430499457488E-3</v>
      </c>
      <c r="K6" s="336">
        <v>3.5133639039994224E-2</v>
      </c>
      <c r="L6" s="336">
        <v>0.13861757956129506</v>
      </c>
      <c r="M6" s="336">
        <v>2.0449205955624571E-2</v>
      </c>
    </row>
    <row r="7" spans="1:13" s="35" customFormat="1" x14ac:dyDescent="0.3">
      <c r="A7" s="335" t="s">
        <v>1692</v>
      </c>
      <c r="B7" s="335" t="s">
        <v>159</v>
      </c>
      <c r="C7" s="108">
        <v>9336.6670684242054</v>
      </c>
      <c r="D7" s="108">
        <v>9846.8060544969703</v>
      </c>
      <c r="E7" s="108">
        <v>2</v>
      </c>
      <c r="F7" s="108">
        <v>5</v>
      </c>
      <c r="G7" s="336">
        <v>5.3851648071345037</v>
      </c>
      <c r="H7" s="336">
        <v>17.770428662012414</v>
      </c>
      <c r="I7" s="336">
        <v>4.5173052487108678E-2</v>
      </c>
      <c r="J7" s="336">
        <v>0.77723319710624461</v>
      </c>
      <c r="K7" s="336">
        <v>0.22586526243554339</v>
      </c>
      <c r="L7" s="336">
        <v>2.1983474569485044</v>
      </c>
      <c r="M7" s="336">
        <v>4.8837466582470332</v>
      </c>
    </row>
    <row r="8" spans="1:13" s="35" customFormat="1" x14ac:dyDescent="0.3">
      <c r="A8" s="335" t="s">
        <v>1693</v>
      </c>
      <c r="B8" s="335" t="s">
        <v>159</v>
      </c>
      <c r="C8" s="108">
        <v>297.14649507299998</v>
      </c>
      <c r="D8" s="108">
        <v>165.59527634961802</v>
      </c>
      <c r="E8" s="108">
        <v>2</v>
      </c>
      <c r="F8" s="108">
        <v>5</v>
      </c>
      <c r="G8" s="336">
        <v>5.3851648071345037</v>
      </c>
      <c r="H8" s="336">
        <v>5.0257748019807216E-3</v>
      </c>
      <c r="I8" s="336">
        <v>1.0214525058158341E-2</v>
      </c>
      <c r="J8" s="336">
        <v>1.3070852147445969E-2</v>
      </c>
      <c r="K8" s="336">
        <v>5.1072625290791707E-2</v>
      </c>
      <c r="L8" s="336">
        <v>3.696995275738317E-2</v>
      </c>
      <c r="M8" s="336">
        <v>3.9751904609767602E-3</v>
      </c>
    </row>
    <row r="9" spans="1:13" s="35" customFormat="1" x14ac:dyDescent="0.3">
      <c r="A9" s="335" t="s">
        <v>1694</v>
      </c>
      <c r="B9" s="335" t="s">
        <v>159</v>
      </c>
      <c r="C9" s="108">
        <v>708.7676605188874</v>
      </c>
      <c r="D9" s="108">
        <v>408.28093004571372</v>
      </c>
      <c r="E9" s="108">
        <v>11</v>
      </c>
      <c r="F9" s="108">
        <v>5</v>
      </c>
      <c r="G9" s="336">
        <v>12.083045973594572</v>
      </c>
      <c r="H9" s="336">
        <v>0.15380844615487779</v>
      </c>
      <c r="I9" s="336">
        <v>2.3307399611070312E-2</v>
      </c>
      <c r="J9" s="336">
        <v>3.2226641899991401E-2</v>
      </c>
      <c r="K9" s="336">
        <v>0.11653699805535156</v>
      </c>
      <c r="L9" s="336">
        <v>0.50132889449179774</v>
      </c>
      <c r="M9" s="336">
        <v>0.26491153236812109</v>
      </c>
    </row>
    <row r="10" spans="1:13" s="35" customFormat="1" x14ac:dyDescent="0.3">
      <c r="A10" s="335" t="s">
        <v>1695</v>
      </c>
      <c r="B10" s="335" t="s">
        <v>159</v>
      </c>
      <c r="C10" s="108">
        <v>151.77536060766982</v>
      </c>
      <c r="D10" s="108">
        <v>161.91274168161263</v>
      </c>
      <c r="E10" s="108">
        <v>35</v>
      </c>
      <c r="F10" s="108">
        <v>5</v>
      </c>
      <c r="G10" s="336">
        <v>35.355339059327378</v>
      </c>
      <c r="H10" s="336">
        <v>0.20710052733774134</v>
      </c>
      <c r="I10" s="336">
        <v>8.8523394012685053E-4</v>
      </c>
      <c r="J10" s="336">
        <v>1.2780180413116312E-2</v>
      </c>
      <c r="K10" s="336">
        <v>4.4261697006342526E-3</v>
      </c>
      <c r="L10" s="336">
        <v>0.6325866564431426</v>
      </c>
      <c r="M10" s="336">
        <v>0.40018546888813333</v>
      </c>
    </row>
    <row r="11" spans="1:13" s="35" customFormat="1" x14ac:dyDescent="0.3">
      <c r="A11" s="335" t="s">
        <v>1696</v>
      </c>
      <c r="B11" s="335" t="s">
        <v>159</v>
      </c>
      <c r="C11" s="108">
        <v>25.588197824239661</v>
      </c>
      <c r="D11" s="108">
        <v>22.860144653513977</v>
      </c>
      <c r="E11" s="108">
        <v>35</v>
      </c>
      <c r="F11" s="108">
        <v>5</v>
      </c>
      <c r="G11" s="336">
        <v>35.355339059327378</v>
      </c>
      <c r="H11" s="336">
        <v>4.1283556085075779E-3</v>
      </c>
      <c r="I11" s="336">
        <v>2.0096885361853278E-4</v>
      </c>
      <c r="J11" s="336">
        <v>1.8044087815914196E-3</v>
      </c>
      <c r="K11" s="336">
        <v>1.0048442680926639E-3</v>
      </c>
      <c r="L11" s="336">
        <v>8.9313677984709419E-2</v>
      </c>
      <c r="M11" s="336">
        <v>7.9779427871594869E-3</v>
      </c>
    </row>
    <row r="12" spans="1:13" s="35" customFormat="1" x14ac:dyDescent="0.3">
      <c r="A12" s="335" t="s">
        <v>1697</v>
      </c>
      <c r="B12" s="335" t="s">
        <v>159</v>
      </c>
      <c r="C12" s="108">
        <v>558.55652453394771</v>
      </c>
      <c r="D12" s="108">
        <v>637.32328785084792</v>
      </c>
      <c r="E12" s="108">
        <v>24</v>
      </c>
      <c r="F12" s="108">
        <v>5</v>
      </c>
      <c r="G12" s="336">
        <v>24.515301344262525</v>
      </c>
      <c r="H12" s="336">
        <v>1.5427771076547394</v>
      </c>
      <c r="I12" s="336">
        <v>6.5278231764549499E-3</v>
      </c>
      <c r="J12" s="336">
        <v>5.0305531952704138E-2</v>
      </c>
      <c r="K12" s="336">
        <v>3.263911588227475E-2</v>
      </c>
      <c r="L12" s="336">
        <v>1.7074263731977746</v>
      </c>
      <c r="M12" s="336">
        <v>2.9163701317768829</v>
      </c>
    </row>
    <row r="13" spans="1:13" s="35" customFormat="1" x14ac:dyDescent="0.3">
      <c r="A13" s="335" t="s">
        <v>1698</v>
      </c>
      <c r="B13" s="335" t="s">
        <v>159</v>
      </c>
      <c r="C13" s="108">
        <v>35.949915661373218</v>
      </c>
      <c r="D13" s="108">
        <v>44.582441379693222</v>
      </c>
      <c r="E13" s="108">
        <v>30</v>
      </c>
      <c r="F13" s="108">
        <v>5</v>
      </c>
      <c r="G13" s="336">
        <v>30.413812651491099</v>
      </c>
      <c r="H13" s="336">
        <v>1.1619262552913697E-2</v>
      </c>
      <c r="I13" s="336">
        <v>7.0154090943397307E-4</v>
      </c>
      <c r="J13" s="336">
        <v>3.5190043610654684E-3</v>
      </c>
      <c r="K13" s="336">
        <v>3.5077045471698654E-3</v>
      </c>
      <c r="L13" s="336">
        <v>0.14929871080406562</v>
      </c>
      <c r="M13" s="336">
        <v>2.2302409038946255E-2</v>
      </c>
    </row>
    <row r="14" spans="1:13" s="35" customFormat="1" x14ac:dyDescent="0.3">
      <c r="A14" s="335" t="s">
        <v>1699</v>
      </c>
      <c r="B14" s="335" t="s">
        <v>159</v>
      </c>
      <c r="C14" s="108">
        <v>640.76671852380355</v>
      </c>
      <c r="D14" s="108">
        <v>335.70298951819211</v>
      </c>
      <c r="E14" s="108">
        <v>2</v>
      </c>
      <c r="F14" s="108">
        <v>5</v>
      </c>
      <c r="G14" s="336">
        <v>5.3851648071345037</v>
      </c>
      <c r="H14" s="336">
        <v>2.0654636372638955E-2</v>
      </c>
      <c r="I14" s="336">
        <v>2.3707881827527921E-2</v>
      </c>
      <c r="J14" s="336">
        <v>2.6497882295771265E-2</v>
      </c>
      <c r="K14" s="336">
        <v>0.11853940913763961</v>
      </c>
      <c r="L14" s="336">
        <v>7.4947329033691307E-2</v>
      </c>
      <c r="M14" s="336">
        <v>1.9668693647985104E-2</v>
      </c>
    </row>
    <row r="15" spans="1:13" s="35" customFormat="1" x14ac:dyDescent="0.3">
      <c r="A15" s="335" t="s">
        <v>1700</v>
      </c>
      <c r="B15" s="335" t="s">
        <v>159</v>
      </c>
      <c r="C15" s="108">
        <v>47.955236644172984</v>
      </c>
      <c r="D15" s="108">
        <v>91.991451141039903</v>
      </c>
      <c r="E15" s="108">
        <v>41</v>
      </c>
      <c r="F15" s="108">
        <v>5</v>
      </c>
      <c r="G15" s="336">
        <v>41.303752856126764</v>
      </c>
      <c r="H15" s="336">
        <v>9.1239543681525842E-2</v>
      </c>
      <c r="I15" s="336">
        <v>3.5026675002658436E-3</v>
      </c>
      <c r="J15" s="336">
        <v>7.2611168820716551E-3</v>
      </c>
      <c r="K15" s="336">
        <v>1.7513337501329218E-2</v>
      </c>
      <c r="L15" s="336">
        <v>0.42101956887668107</v>
      </c>
      <c r="M15" s="336">
        <v>0.17756419436754187</v>
      </c>
    </row>
    <row r="16" spans="1:13" s="35" customFormat="1" x14ac:dyDescent="0.3">
      <c r="A16" s="335" t="s">
        <v>1701</v>
      </c>
      <c r="B16" s="335" t="s">
        <v>159</v>
      </c>
      <c r="C16" s="108">
        <v>119.02959874999999</v>
      </c>
      <c r="D16" s="108">
        <v>65.128205833199999</v>
      </c>
      <c r="E16" s="108">
        <v>2</v>
      </c>
      <c r="F16" s="108">
        <v>5</v>
      </c>
      <c r="G16" s="336">
        <v>5.3851648071345037</v>
      </c>
      <c r="H16" s="336">
        <v>7.7740148274918421E-4</v>
      </c>
      <c r="I16" s="336">
        <v>4.1873840441647436E-3</v>
      </c>
      <c r="J16" s="336">
        <v>5.140733285633658E-3</v>
      </c>
      <c r="K16" s="336">
        <v>2.0936920220823718E-2</v>
      </c>
      <c r="L16" s="336">
        <v>1.4540189466171843E-2</v>
      </c>
      <c r="M16" s="336">
        <v>6.4977173804531166E-4</v>
      </c>
    </row>
    <row r="17" spans="1:13" s="35" customFormat="1" x14ac:dyDescent="0.3">
      <c r="A17" s="333" t="s">
        <v>164</v>
      </c>
      <c r="B17" s="333"/>
      <c r="C17" s="337">
        <v>12669.049766734233</v>
      </c>
      <c r="D17" s="337">
        <v>12578.980124905125</v>
      </c>
      <c r="E17" s="338"/>
      <c r="F17" s="338"/>
      <c r="G17" s="338"/>
      <c r="H17" s="338">
        <v>24.726603058002372</v>
      </c>
      <c r="I17" s="338"/>
      <c r="J17" s="338"/>
      <c r="K17" s="338"/>
      <c r="L17" s="338"/>
      <c r="M17" s="338">
        <v>18.254036869887582</v>
      </c>
    </row>
    <row r="18" spans="1:13" s="35" customFormat="1" x14ac:dyDescent="0.3">
      <c r="A18" s="339" t="s">
        <v>1042</v>
      </c>
      <c r="B18" s="339"/>
      <c r="C18" s="339" t="s">
        <v>1044</v>
      </c>
      <c r="D18" s="340">
        <v>0.7109423633776274</v>
      </c>
      <c r="E18" s="339" t="s">
        <v>1702</v>
      </c>
      <c r="F18" s="339"/>
      <c r="G18" s="339"/>
      <c r="H18" s="340">
        <v>4.9725851483913646</v>
      </c>
      <c r="I18" s="339"/>
      <c r="J18" s="339"/>
      <c r="K18" s="339" t="s">
        <v>1703</v>
      </c>
      <c r="L18" s="339"/>
      <c r="M18" s="340">
        <v>4.272474326416436</v>
      </c>
    </row>
    <row r="19" spans="1:13" s="35" customFormat="1" x14ac:dyDescent="0.3">
      <c r="A19"/>
      <c r="B19"/>
      <c r="C19"/>
      <c r="D19"/>
      <c r="E19"/>
      <c r="F19"/>
      <c r="G19"/>
      <c r="H19"/>
      <c r="I19"/>
      <c r="J19"/>
      <c r="K19"/>
      <c r="L19"/>
      <c r="M19"/>
    </row>
    <row r="20" spans="1:13" s="35" customFormat="1" ht="132" x14ac:dyDescent="0.2">
      <c r="A20" s="330" t="s">
        <v>1683</v>
      </c>
      <c r="B20" s="331" t="s">
        <v>1025</v>
      </c>
      <c r="C20" s="332" t="s">
        <v>1684</v>
      </c>
      <c r="D20" s="332" t="s">
        <v>1685</v>
      </c>
      <c r="E20" s="332" t="s">
        <v>1028</v>
      </c>
      <c r="F20" s="332" t="s">
        <v>1686</v>
      </c>
      <c r="G20" s="332" t="s">
        <v>1030</v>
      </c>
      <c r="H20" s="332" t="s">
        <v>1687</v>
      </c>
      <c r="I20" s="332" t="s">
        <v>1032</v>
      </c>
      <c r="J20" s="332" t="s">
        <v>1033</v>
      </c>
      <c r="K20" s="332" t="s">
        <v>1688</v>
      </c>
      <c r="L20" s="332" t="s">
        <v>1035</v>
      </c>
      <c r="M20" s="332" t="s">
        <v>1036</v>
      </c>
    </row>
    <row r="21" spans="1:13" s="35" customFormat="1" x14ac:dyDescent="0.3">
      <c r="A21" s="333"/>
      <c r="B21" s="333"/>
      <c r="C21" s="334" t="s">
        <v>1689</v>
      </c>
      <c r="D21" s="334" t="s">
        <v>1689</v>
      </c>
      <c r="E21" s="334" t="s">
        <v>1039</v>
      </c>
      <c r="F21" s="334" t="s">
        <v>1039</v>
      </c>
      <c r="G21" s="334" t="s">
        <v>1039</v>
      </c>
      <c r="H21" s="334">
        <v>0</v>
      </c>
      <c r="I21" s="334" t="s">
        <v>1039</v>
      </c>
      <c r="J21" s="334" t="s">
        <v>1039</v>
      </c>
      <c r="K21" s="334" t="s">
        <v>1039</v>
      </c>
      <c r="L21" s="334" t="s">
        <v>1039</v>
      </c>
      <c r="M21" s="334" t="s">
        <v>1039</v>
      </c>
    </row>
    <row r="22" spans="1:13" s="35" customFormat="1" x14ac:dyDescent="0.3">
      <c r="A22" s="335" t="s">
        <v>1690</v>
      </c>
      <c r="B22" s="335" t="s">
        <v>157</v>
      </c>
      <c r="C22" s="108">
        <v>1.339770933796034</v>
      </c>
      <c r="D22" s="108">
        <v>0.53227349281055258</v>
      </c>
      <c r="E22" s="108">
        <v>41</v>
      </c>
      <c r="F22" s="108">
        <v>100</v>
      </c>
      <c r="G22" s="336">
        <v>108.07867504739313</v>
      </c>
      <c r="H22" s="336">
        <v>32.646208493716195</v>
      </c>
      <c r="I22" s="336">
        <v>3.9493527951321994E-3</v>
      </c>
      <c r="J22" s="336">
        <v>5.2744368212753086E-3</v>
      </c>
      <c r="K22" s="336">
        <v>0.39493527951321994</v>
      </c>
      <c r="L22" s="336">
        <v>0.3058263835476307</v>
      </c>
      <c r="M22" s="336">
        <v>0.24950365187800769</v>
      </c>
    </row>
    <row r="23" spans="1:13" s="35" customFormat="1" x14ac:dyDescent="0.3">
      <c r="A23" s="335" t="s">
        <v>1691</v>
      </c>
      <c r="B23" s="335" t="s">
        <v>157</v>
      </c>
      <c r="C23" s="108">
        <v>0.10423063613804803</v>
      </c>
      <c r="D23" s="108">
        <v>2.431781274430956E-2</v>
      </c>
      <c r="E23" s="108">
        <v>10</v>
      </c>
      <c r="F23" s="108">
        <v>100</v>
      </c>
      <c r="G23" s="336">
        <v>100.4987562112089</v>
      </c>
      <c r="H23" s="336">
        <v>5.8918738797196696E-2</v>
      </c>
      <c r="I23" s="336">
        <v>1.3792287967362427E-4</v>
      </c>
      <c r="J23" s="336">
        <v>2.4097154692825505E-4</v>
      </c>
      <c r="K23" s="336">
        <v>1.3792287967362427E-2</v>
      </c>
      <c r="L23" s="336">
        <v>3.4078522981196304E-3</v>
      </c>
      <c r="M23" s="336">
        <v>2.0184066466044962E-4</v>
      </c>
    </row>
    <row r="24" spans="1:13" s="35" customFormat="1" x14ac:dyDescent="0.3">
      <c r="A24" s="335" t="s">
        <v>1692</v>
      </c>
      <c r="B24" s="335" t="s">
        <v>157</v>
      </c>
      <c r="C24" s="108">
        <v>88.324825286275342</v>
      </c>
      <c r="D24" s="108">
        <v>6.5432775102848186</v>
      </c>
      <c r="E24" s="108">
        <v>2</v>
      </c>
      <c r="F24" s="108">
        <v>40</v>
      </c>
      <c r="G24" s="336">
        <v>40.049968789001575</v>
      </c>
      <c r="H24" s="336">
        <v>677.45131750524672</v>
      </c>
      <c r="I24" s="336">
        <v>2.2287905992243395E-2</v>
      </c>
      <c r="J24" s="336">
        <v>6.4839042894725668E-2</v>
      </c>
      <c r="K24" s="336">
        <v>0.89151623968973581</v>
      </c>
      <c r="L24" s="336">
        <v>0.18339250766602383</v>
      </c>
      <c r="M24" s="336">
        <v>0.82843401749855905</v>
      </c>
    </row>
    <row r="25" spans="1:13" s="35" customFormat="1" x14ac:dyDescent="0.3">
      <c r="A25" s="335" t="s">
        <v>1693</v>
      </c>
      <c r="B25" s="335" t="s">
        <v>157</v>
      </c>
      <c r="C25" s="108">
        <v>0.33723117374264033</v>
      </c>
      <c r="D25" s="108">
        <v>5.7641320562297031E-2</v>
      </c>
      <c r="E25" s="108">
        <v>2</v>
      </c>
      <c r="F25" s="108">
        <v>100</v>
      </c>
      <c r="G25" s="336">
        <v>100.01999800039989</v>
      </c>
      <c r="H25" s="336">
        <v>0.32788728461543343</v>
      </c>
      <c r="I25" s="336">
        <v>2.3777254438073214E-4</v>
      </c>
      <c r="J25" s="336">
        <v>5.7118287441926437E-4</v>
      </c>
      <c r="K25" s="336">
        <v>2.3777254438073214E-2</v>
      </c>
      <c r="L25" s="336">
        <v>1.6155491351979442E-3</v>
      </c>
      <c r="M25" s="336">
        <v>5.6796782762111124E-4</v>
      </c>
    </row>
    <row r="26" spans="1:13" s="35" customFormat="1" x14ac:dyDescent="0.3">
      <c r="A26" s="335" t="s">
        <v>1694</v>
      </c>
      <c r="B26" s="335" t="s">
        <v>157</v>
      </c>
      <c r="C26" s="108">
        <v>0.27745955699929292</v>
      </c>
      <c r="D26" s="108">
        <v>0.3374822487575514</v>
      </c>
      <c r="E26" s="108">
        <v>11</v>
      </c>
      <c r="F26" s="108">
        <v>100</v>
      </c>
      <c r="G26" s="336">
        <v>100.60318086422517</v>
      </c>
      <c r="H26" s="336">
        <v>11.371253507469003</v>
      </c>
      <c r="I26" s="336">
        <v>3.0698058027809338E-3</v>
      </c>
      <c r="J26" s="336">
        <v>3.3441995955398296E-3</v>
      </c>
      <c r="K26" s="336">
        <v>0.30698058027809338</v>
      </c>
      <c r="L26" s="336">
        <v>5.2023536656245518E-2</v>
      </c>
      <c r="M26" s="336">
        <v>9.6943525034098657E-2</v>
      </c>
    </row>
    <row r="27" spans="1:13" s="35" customFormat="1" x14ac:dyDescent="0.3">
      <c r="A27" s="335" t="s">
        <v>1695</v>
      </c>
      <c r="B27" s="335" t="s">
        <v>157</v>
      </c>
      <c r="C27" s="108">
        <v>0.93709129213030562</v>
      </c>
      <c r="D27" s="108">
        <v>0.62849494130352401</v>
      </c>
      <c r="E27" s="108">
        <v>35</v>
      </c>
      <c r="F27" s="108">
        <v>100</v>
      </c>
      <c r="G27" s="336">
        <v>105.94810050208545</v>
      </c>
      <c r="H27" s="336">
        <v>43.739415059307113</v>
      </c>
      <c r="I27" s="336">
        <v>5.3009760718225607E-3</v>
      </c>
      <c r="J27" s="336">
        <v>6.2279202424540695E-3</v>
      </c>
      <c r="K27" s="336">
        <v>0.53009760718225607</v>
      </c>
      <c r="L27" s="336">
        <v>0.30826632452897684</v>
      </c>
      <c r="M27" s="336">
        <v>0.37603159997895791</v>
      </c>
    </row>
    <row r="28" spans="1:13" s="35" customFormat="1" x14ac:dyDescent="0.3">
      <c r="A28" s="335" t="s">
        <v>1696</v>
      </c>
      <c r="B28" s="335" t="s">
        <v>157</v>
      </c>
      <c r="C28" s="108">
        <v>1.3146733954898053</v>
      </c>
      <c r="D28" s="108">
        <v>0.45463013640829419</v>
      </c>
      <c r="E28" s="108">
        <v>35</v>
      </c>
      <c r="F28" s="108">
        <v>100</v>
      </c>
      <c r="G28" s="336">
        <v>105.94810050208545</v>
      </c>
      <c r="H28" s="336">
        <v>22.886840310359627</v>
      </c>
      <c r="I28" s="336">
        <v>3.2048839303939758E-3</v>
      </c>
      <c r="J28" s="336">
        <v>4.5050485585364161E-3</v>
      </c>
      <c r="K28" s="336">
        <v>0.32048839303939758</v>
      </c>
      <c r="L28" s="336">
        <v>0.22298852697210467</v>
      </c>
      <c r="M28" s="336">
        <v>0.15243669323416442</v>
      </c>
    </row>
    <row r="29" spans="1:13" s="35" customFormat="1" x14ac:dyDescent="0.3">
      <c r="A29" s="335" t="s">
        <v>1697</v>
      </c>
      <c r="B29" s="335" t="s">
        <v>157</v>
      </c>
      <c r="C29" s="108">
        <v>1.2600709490547668</v>
      </c>
      <c r="D29" s="108">
        <v>0.77057239293868285</v>
      </c>
      <c r="E29" s="108">
        <v>24</v>
      </c>
      <c r="F29" s="108">
        <v>100</v>
      </c>
      <c r="G29" s="336">
        <v>102.83968105745953</v>
      </c>
      <c r="H29" s="336">
        <v>61.948583678176959</v>
      </c>
      <c r="I29" s="336">
        <v>6.389240368719129E-3</v>
      </c>
      <c r="J29" s="336">
        <v>7.6358027549205754E-3</v>
      </c>
      <c r="K29" s="336">
        <v>0.6389240368719129</v>
      </c>
      <c r="L29" s="336">
        <v>0.25916773957474853</v>
      </c>
      <c r="M29" s="336">
        <v>0.47539184212898622</v>
      </c>
    </row>
    <row r="30" spans="1:13" s="35" customFormat="1" x14ac:dyDescent="0.3">
      <c r="A30" s="335" t="s">
        <v>1698</v>
      </c>
      <c r="B30" s="335" t="s">
        <v>157</v>
      </c>
      <c r="C30" s="108">
        <v>4.5118973399186793</v>
      </c>
      <c r="D30" s="108">
        <v>0.36284220835060321</v>
      </c>
      <c r="E30" s="108">
        <v>30</v>
      </c>
      <c r="F30" s="108">
        <v>100</v>
      </c>
      <c r="G30" s="336">
        <v>104.4030650891055</v>
      </c>
      <c r="H30" s="336">
        <v>14.156149783753472</v>
      </c>
      <c r="I30" s="336">
        <v>8.6478635262210446E-4</v>
      </c>
      <c r="J30" s="336">
        <v>3.5954980473138585E-3</v>
      </c>
      <c r="K30" s="336">
        <v>8.6478635262210446E-2</v>
      </c>
      <c r="L30" s="336">
        <v>0.15254406305991719</v>
      </c>
      <c r="M30" s="336">
        <v>3.0748245531642418E-2</v>
      </c>
    </row>
    <row r="31" spans="1:13" s="35" customFormat="1" x14ac:dyDescent="0.3">
      <c r="A31" s="335" t="s">
        <v>1699</v>
      </c>
      <c r="B31" s="335" t="s">
        <v>157</v>
      </c>
      <c r="C31" s="108">
        <v>0.22477534165620267</v>
      </c>
      <c r="D31" s="108">
        <v>0.14639435715055607</v>
      </c>
      <c r="E31" s="108">
        <v>2</v>
      </c>
      <c r="F31" s="108">
        <v>100</v>
      </c>
      <c r="G31" s="336">
        <v>100.01999800039989</v>
      </c>
      <c r="H31" s="336">
        <v>2.1149758131374385</v>
      </c>
      <c r="I31" s="336">
        <v>1.2284091623655513E-3</v>
      </c>
      <c r="J31" s="336">
        <v>1.4506598547762832E-3</v>
      </c>
      <c r="K31" s="336">
        <v>0.12284091623655513</v>
      </c>
      <c r="L31" s="336">
        <v>4.1030856820296084E-3</v>
      </c>
      <c r="M31" s="336">
        <v>1.510672601395043E-2</v>
      </c>
    </row>
    <row r="32" spans="1:13" s="35" customFormat="1" x14ac:dyDescent="0.3">
      <c r="A32" s="335" t="s">
        <v>1700</v>
      </c>
      <c r="B32" s="335" t="s">
        <v>157</v>
      </c>
      <c r="C32" s="108">
        <v>2.1435813820399989</v>
      </c>
      <c r="D32" s="108">
        <v>0.16758683200000002</v>
      </c>
      <c r="E32" s="108">
        <v>41</v>
      </c>
      <c r="F32" s="108">
        <v>100</v>
      </c>
      <c r="G32" s="336">
        <v>108.07867504739313</v>
      </c>
      <c r="H32" s="336">
        <v>3.2362558966520423</v>
      </c>
      <c r="I32" s="336">
        <v>4.5848500508327561E-4</v>
      </c>
      <c r="J32" s="336">
        <v>1.6606616136270519E-3</v>
      </c>
      <c r="K32" s="336">
        <v>4.5848500508327561E-2</v>
      </c>
      <c r="L32" s="336">
        <v>9.6289737236654391E-2</v>
      </c>
      <c r="M32" s="336">
        <v>1.1373798495966061E-2</v>
      </c>
    </row>
    <row r="33" spans="1:13" s="35" customFormat="1" x14ac:dyDescent="0.3">
      <c r="A33" s="335" t="s">
        <v>1701</v>
      </c>
      <c r="B33" s="335" t="s">
        <v>157</v>
      </c>
      <c r="C33" s="108">
        <v>0.14009439744679902</v>
      </c>
      <c r="D33" s="108">
        <v>4.2840725591741943E-2</v>
      </c>
      <c r="E33" s="108">
        <v>2</v>
      </c>
      <c r="F33" s="108">
        <v>100</v>
      </c>
      <c r="G33" s="336">
        <v>100.01999800039989</v>
      </c>
      <c r="H33" s="336">
        <v>0.18112165045260717</v>
      </c>
      <c r="I33" s="336">
        <v>2.8601212827084055E-4</v>
      </c>
      <c r="J33" s="336">
        <v>4.2451991985943091E-4</v>
      </c>
      <c r="K33" s="336">
        <v>2.8601212827084055E-2</v>
      </c>
      <c r="L33" s="336">
        <v>1.2007236563254934E-3</v>
      </c>
      <c r="M33" s="336">
        <v>8.194711124790172E-4</v>
      </c>
    </row>
    <row r="34" spans="1:13" s="35" customFormat="1" x14ac:dyDescent="0.3">
      <c r="A34" s="333" t="s">
        <v>164</v>
      </c>
      <c r="B34" s="333"/>
      <c r="C34" s="337">
        <v>100.9157016846879</v>
      </c>
      <c r="D34" s="337">
        <v>10.068353978902929</v>
      </c>
      <c r="E34" s="338"/>
      <c r="F34" s="338"/>
      <c r="G34" s="338"/>
      <c r="H34" s="338">
        <v>870.11892772168392</v>
      </c>
      <c r="I34" s="338"/>
      <c r="J34" s="338"/>
      <c r="K34" s="338"/>
      <c r="L34" s="338"/>
      <c r="M34" s="338">
        <v>2.237559379399094</v>
      </c>
    </row>
    <row r="35" spans="1:13" s="35" customFormat="1" x14ac:dyDescent="0.3">
      <c r="A35" s="339" t="s">
        <v>1042</v>
      </c>
      <c r="B35" s="339"/>
      <c r="C35" s="339" t="s">
        <v>1044</v>
      </c>
      <c r="D35" s="340">
        <v>90.02300552756239</v>
      </c>
      <c r="E35" s="339" t="s">
        <v>1702</v>
      </c>
      <c r="F35" s="339"/>
      <c r="G35" s="339"/>
      <c r="H35" s="340">
        <v>29.497778352304501</v>
      </c>
      <c r="I35" s="339"/>
      <c r="J35" s="339"/>
      <c r="K35" s="339" t="s">
        <v>1703</v>
      </c>
      <c r="L35" s="339"/>
      <c r="M35" s="340">
        <v>1.495847378377585</v>
      </c>
    </row>
    <row r="36" spans="1:13" s="35" customFormat="1" x14ac:dyDescent="0.3">
      <c r="A36"/>
      <c r="B36"/>
      <c r="C36"/>
      <c r="D36"/>
      <c r="E36"/>
      <c r="F36"/>
      <c r="G36"/>
      <c r="H36"/>
      <c r="I36"/>
      <c r="J36"/>
      <c r="K36"/>
      <c r="L36"/>
      <c r="M36"/>
    </row>
    <row r="37" spans="1:13" s="35" customFormat="1" ht="132" x14ac:dyDescent="0.2">
      <c r="A37" s="330" t="s">
        <v>1683</v>
      </c>
      <c r="B37" s="331" t="s">
        <v>1025</v>
      </c>
      <c r="C37" s="332" t="s">
        <v>1684</v>
      </c>
      <c r="D37" s="332" t="s">
        <v>1685</v>
      </c>
      <c r="E37" s="332" t="s">
        <v>1028</v>
      </c>
      <c r="F37" s="332" t="s">
        <v>1686</v>
      </c>
      <c r="G37" s="332" t="s">
        <v>1030</v>
      </c>
      <c r="H37" s="332" t="s">
        <v>1687</v>
      </c>
      <c r="I37" s="332" t="s">
        <v>1032</v>
      </c>
      <c r="J37" s="332" t="s">
        <v>1033</v>
      </c>
      <c r="K37" s="332" t="s">
        <v>1688</v>
      </c>
      <c r="L37" s="332" t="s">
        <v>1035</v>
      </c>
      <c r="M37" s="332" t="s">
        <v>1036</v>
      </c>
    </row>
    <row r="38" spans="1:13" s="35" customFormat="1" x14ac:dyDescent="0.3">
      <c r="A38" s="333"/>
      <c r="B38" s="333"/>
      <c r="C38" s="334" t="s">
        <v>1689</v>
      </c>
      <c r="D38" s="334" t="s">
        <v>1689</v>
      </c>
      <c r="E38" s="334" t="s">
        <v>1039</v>
      </c>
      <c r="F38" s="334" t="s">
        <v>1039</v>
      </c>
      <c r="G38" s="334" t="s">
        <v>1039</v>
      </c>
      <c r="H38" s="334">
        <v>0</v>
      </c>
      <c r="I38" s="334" t="s">
        <v>1039</v>
      </c>
      <c r="J38" s="334" t="s">
        <v>1039</v>
      </c>
      <c r="K38" s="334" t="s">
        <v>1039</v>
      </c>
      <c r="L38" s="334" t="s">
        <v>1039</v>
      </c>
      <c r="M38" s="334" t="s">
        <v>1039</v>
      </c>
    </row>
    <row r="39" spans="1:13" s="35" customFormat="1" x14ac:dyDescent="0.3">
      <c r="A39" s="335" t="s">
        <v>1690</v>
      </c>
      <c r="B39" s="335" t="s">
        <v>160</v>
      </c>
      <c r="C39" s="108">
        <v>5.4297590873082662</v>
      </c>
      <c r="D39" s="108">
        <v>8.3514031706635716</v>
      </c>
      <c r="E39" s="108">
        <v>41</v>
      </c>
      <c r="F39" s="108">
        <v>1000</v>
      </c>
      <c r="G39" s="336">
        <v>1000.840147076445</v>
      </c>
      <c r="H39" s="336">
        <v>928.31667723849694</v>
      </c>
      <c r="I39" s="336">
        <v>5.2917140208080582E-2</v>
      </c>
      <c r="J39" s="336">
        <v>7.8430984847802185E-2</v>
      </c>
      <c r="K39" s="336">
        <v>52.917140208080582</v>
      </c>
      <c r="L39" s="336">
        <v>4.5476446617636634</v>
      </c>
      <c r="M39" s="336">
        <v>2820.9047997713265</v>
      </c>
    </row>
    <row r="40" spans="1:13" s="35" customFormat="1" x14ac:dyDescent="0.3">
      <c r="A40" s="335" t="s">
        <v>1691</v>
      </c>
      <c r="B40" s="335" t="s">
        <v>160</v>
      </c>
      <c r="C40" s="108">
        <v>2.6787469430658222</v>
      </c>
      <c r="D40" s="108">
        <v>1.4852268858130797</v>
      </c>
      <c r="E40" s="108">
        <v>10</v>
      </c>
      <c r="F40" s="108">
        <v>1000</v>
      </c>
      <c r="G40" s="336">
        <v>1000.0499987500625</v>
      </c>
      <c r="H40" s="336">
        <v>29.314119112077815</v>
      </c>
      <c r="I40" s="336">
        <v>5.0852227718252152E-2</v>
      </c>
      <c r="J40" s="336">
        <v>1.3948291681803501E-2</v>
      </c>
      <c r="K40" s="336">
        <v>50.852227718252152</v>
      </c>
      <c r="L40" s="336">
        <v>0.19725863268342339</v>
      </c>
      <c r="M40" s="336">
        <v>2585.9879748771409</v>
      </c>
    </row>
    <row r="41" spans="1:13" s="35" customFormat="1" x14ac:dyDescent="0.3">
      <c r="A41" s="335" t="s">
        <v>1692</v>
      </c>
      <c r="B41" s="335" t="s">
        <v>160</v>
      </c>
      <c r="C41" s="108">
        <v>78.377582445811598</v>
      </c>
      <c r="D41" s="108">
        <v>245.55990783073764</v>
      </c>
      <c r="E41" s="108">
        <v>2</v>
      </c>
      <c r="F41" s="108">
        <v>50</v>
      </c>
      <c r="G41" s="336">
        <v>50.039984012787215</v>
      </c>
      <c r="H41" s="336">
        <v>2006.3055025427038</v>
      </c>
      <c r="I41" s="336">
        <v>0.4067701948983995</v>
      </c>
      <c r="J41" s="336">
        <v>2.3061400601463231</v>
      </c>
      <c r="K41" s="336">
        <v>20.338509744919975</v>
      </c>
      <c r="L41" s="336">
        <v>6.522749099581671</v>
      </c>
      <c r="M41" s="336">
        <v>456.20123446029828</v>
      </c>
    </row>
    <row r="42" spans="1:13" s="35" customFormat="1" x14ac:dyDescent="0.3">
      <c r="A42" s="335" t="s">
        <v>1693</v>
      </c>
      <c r="B42" s="335" t="s">
        <v>160</v>
      </c>
      <c r="C42" s="108">
        <v>2.3803767642080005</v>
      </c>
      <c r="D42" s="108">
        <v>1.395411770114743</v>
      </c>
      <c r="E42" s="108">
        <v>2</v>
      </c>
      <c r="F42" s="108">
        <v>1000</v>
      </c>
      <c r="G42" s="336">
        <v>1000.001999998</v>
      </c>
      <c r="H42" s="336">
        <v>25.873448526844768</v>
      </c>
      <c r="I42" s="336">
        <v>4.4479381648073968E-2</v>
      </c>
      <c r="J42" s="336">
        <v>1.3104806122013417E-2</v>
      </c>
      <c r="K42" s="336">
        <v>44.479381648073968</v>
      </c>
      <c r="L42" s="336">
        <v>3.7065989100042683E-2</v>
      </c>
      <c r="M42" s="336">
        <v>1978.4167656825673</v>
      </c>
    </row>
    <row r="43" spans="1:13" s="35" customFormat="1" x14ac:dyDescent="0.3">
      <c r="A43" s="335" t="s">
        <v>1694</v>
      </c>
      <c r="B43" s="335" t="s">
        <v>160</v>
      </c>
      <c r="C43" s="108">
        <v>4.6876437050524231</v>
      </c>
      <c r="D43" s="108">
        <v>2.7344478753814205</v>
      </c>
      <c r="E43" s="108">
        <v>11</v>
      </c>
      <c r="F43" s="108">
        <v>1000</v>
      </c>
      <c r="G43" s="336">
        <v>1000.0604981699857</v>
      </c>
      <c r="H43" s="336">
        <v>99.366424097454782</v>
      </c>
      <c r="I43" s="336">
        <v>8.7700564836495687E-2</v>
      </c>
      <c r="J43" s="336">
        <v>2.5680168409843926E-2</v>
      </c>
      <c r="K43" s="336">
        <v>87.700564836495687</v>
      </c>
      <c r="L43" s="336">
        <v>0.39948966694149041</v>
      </c>
      <c r="M43" s="336">
        <v>7691.5486646343761</v>
      </c>
    </row>
    <row r="44" spans="1:13" s="35" customFormat="1" x14ac:dyDescent="0.3">
      <c r="A44" s="335" t="s">
        <v>1695</v>
      </c>
      <c r="B44" s="335" t="s">
        <v>160</v>
      </c>
      <c r="C44" s="108">
        <v>1.5408885463764803</v>
      </c>
      <c r="D44" s="108">
        <v>1.7011926606765089</v>
      </c>
      <c r="E44" s="108">
        <v>35</v>
      </c>
      <c r="F44" s="108">
        <v>1000</v>
      </c>
      <c r="G44" s="336">
        <v>1000.6123125366787</v>
      </c>
      <c r="H44" s="336">
        <v>38.502284811833448</v>
      </c>
      <c r="I44" s="336">
        <v>2.13028053922244E-2</v>
      </c>
      <c r="J44" s="336">
        <v>1.5976502758411313E-2</v>
      </c>
      <c r="K44" s="336">
        <v>21.3028053922244</v>
      </c>
      <c r="L44" s="336">
        <v>0.79079654080827544</v>
      </c>
      <c r="M44" s="336">
        <v>454.43487674793931</v>
      </c>
    </row>
    <row r="45" spans="1:13" s="35" customFormat="1" x14ac:dyDescent="0.3">
      <c r="A45" s="335" t="s">
        <v>1696</v>
      </c>
      <c r="B45" s="335" t="s">
        <v>160</v>
      </c>
      <c r="C45" s="108">
        <v>0.10077002966712345</v>
      </c>
      <c r="D45" s="108">
        <v>0.10417558427741029</v>
      </c>
      <c r="E45" s="108">
        <v>35</v>
      </c>
      <c r="F45" s="108">
        <v>1000</v>
      </c>
      <c r="G45" s="336">
        <v>1000.6123125366787</v>
      </c>
      <c r="H45" s="336">
        <v>0.14438144742362702</v>
      </c>
      <c r="I45" s="336">
        <v>1.4598059949832987E-3</v>
      </c>
      <c r="J45" s="336">
        <v>9.7834980601508919E-4</v>
      </c>
      <c r="K45" s="336">
        <v>1.4598059949832987</v>
      </c>
      <c r="L45" s="336">
        <v>4.8425844754406908E-2</v>
      </c>
      <c r="M45" s="336">
        <v>2.1333786054293564</v>
      </c>
    </row>
    <row r="46" spans="1:13" s="35" customFormat="1" x14ac:dyDescent="0.3">
      <c r="A46" s="335" t="s">
        <v>1697</v>
      </c>
      <c r="B46" s="335" t="s">
        <v>160</v>
      </c>
      <c r="C46" s="108">
        <v>5.6194471333372862</v>
      </c>
      <c r="D46" s="108">
        <v>8.1390683875854339</v>
      </c>
      <c r="E46" s="108">
        <v>24</v>
      </c>
      <c r="F46" s="108">
        <v>1000</v>
      </c>
      <c r="G46" s="336">
        <v>1000.2879585399396</v>
      </c>
      <c r="H46" s="336">
        <v>880.73913259068331</v>
      </c>
      <c r="I46" s="336">
        <v>5.9496411728247267E-2</v>
      </c>
      <c r="J46" s="336">
        <v>7.6436873700975641E-2</v>
      </c>
      <c r="K46" s="336">
        <v>59.496411728247267</v>
      </c>
      <c r="L46" s="336">
        <v>2.594353522879659</v>
      </c>
      <c r="M46" s="336">
        <v>3546.5536787387969</v>
      </c>
    </row>
    <row r="47" spans="1:13" s="35" customFormat="1" x14ac:dyDescent="0.3">
      <c r="A47" s="335" t="s">
        <v>1698</v>
      </c>
      <c r="B47" s="335" t="s">
        <v>160</v>
      </c>
      <c r="C47" s="108">
        <v>0.14900539860074286</v>
      </c>
      <c r="D47" s="108">
        <v>0.55075651741197829</v>
      </c>
      <c r="E47" s="108">
        <v>30</v>
      </c>
      <c r="F47" s="108">
        <v>1000</v>
      </c>
      <c r="G47" s="336">
        <v>1000.4498987955369</v>
      </c>
      <c r="H47" s="336">
        <v>4.0342034438007328</v>
      </c>
      <c r="I47" s="336">
        <v>1.5670846626676393E-3</v>
      </c>
      <c r="J47" s="336">
        <v>5.1723495069314132E-3</v>
      </c>
      <c r="K47" s="336">
        <v>1.5670846626676393</v>
      </c>
      <c r="L47" s="336">
        <v>0.21944420466108591</v>
      </c>
      <c r="M47" s="336">
        <v>2.5039100989274856</v>
      </c>
    </row>
    <row r="48" spans="1:13" s="35" customFormat="1" x14ac:dyDescent="0.3">
      <c r="A48" s="335" t="s">
        <v>1699</v>
      </c>
      <c r="B48" s="335" t="s">
        <v>160</v>
      </c>
      <c r="C48" s="108">
        <v>4.2013909735965242</v>
      </c>
      <c r="D48" s="108">
        <v>2.191400634822914</v>
      </c>
      <c r="E48" s="108">
        <v>2</v>
      </c>
      <c r="F48" s="108">
        <v>1000</v>
      </c>
      <c r="G48" s="336">
        <v>1000.001999998</v>
      </c>
      <c r="H48" s="336">
        <v>63.810642831120276</v>
      </c>
      <c r="I48" s="336">
        <v>8.104207411466291E-2</v>
      </c>
      <c r="J48" s="336">
        <v>2.0580219452104788E-2</v>
      </c>
      <c r="K48" s="336">
        <v>81.04207411466291</v>
      </c>
      <c r="L48" s="336">
        <v>5.8209650931562364E-2</v>
      </c>
      <c r="M48" s="336">
        <v>6567.8211651699776</v>
      </c>
    </row>
    <row r="49" spans="1:13" s="35" customFormat="1" x14ac:dyDescent="0.3">
      <c r="A49" s="335" t="s">
        <v>1700</v>
      </c>
      <c r="B49" s="335" t="s">
        <v>160</v>
      </c>
      <c r="C49" s="108">
        <v>0.33274000224999978</v>
      </c>
      <c r="D49" s="108">
        <v>0.92809625000000018</v>
      </c>
      <c r="E49" s="108">
        <v>41</v>
      </c>
      <c r="F49" s="108">
        <v>1000</v>
      </c>
      <c r="G49" s="336">
        <v>1000.840147076445</v>
      </c>
      <c r="H49" s="336">
        <v>11.464715662513587</v>
      </c>
      <c r="I49" s="336">
        <v>6.6528748166660989E-4</v>
      </c>
      <c r="J49" s="336">
        <v>8.7160805715560119E-3</v>
      </c>
      <c r="K49" s="336">
        <v>0.66528748166660989</v>
      </c>
      <c r="L49" s="336">
        <v>0.50538237355627724</v>
      </c>
      <c r="M49" s="336">
        <v>0.6980187767636763</v>
      </c>
    </row>
    <row r="50" spans="1:13" s="35" customFormat="1" x14ac:dyDescent="0.3">
      <c r="A50" s="335" t="s">
        <v>1701</v>
      </c>
      <c r="B50" s="335" t="s">
        <v>160</v>
      </c>
      <c r="C50" s="108">
        <v>0.98256575214490793</v>
      </c>
      <c r="D50" s="108">
        <v>1.1906737470487538</v>
      </c>
      <c r="E50" s="108">
        <v>2</v>
      </c>
      <c r="F50" s="108">
        <v>1000</v>
      </c>
      <c r="G50" s="336">
        <v>1000.001999998</v>
      </c>
      <c r="H50" s="336">
        <v>18.838013752006496</v>
      </c>
      <c r="I50" s="336">
        <v>1.2590355562423383E-2</v>
      </c>
      <c r="J50" s="336">
        <v>1.1182038838874135E-2</v>
      </c>
      <c r="K50" s="336">
        <v>12.590355562423383</v>
      </c>
      <c r="L50" s="336">
        <v>3.1627581961837001E-2</v>
      </c>
      <c r="M50" s="336">
        <v>158.51805349218617</v>
      </c>
    </row>
    <row r="51" spans="1:13" s="35" customFormat="1" x14ac:dyDescent="0.3">
      <c r="A51" s="333" t="s">
        <v>164</v>
      </c>
      <c r="B51" s="333"/>
      <c r="C51" s="337">
        <v>106.48091678141917</v>
      </c>
      <c r="D51" s="337">
        <v>274.33176131453348</v>
      </c>
      <c r="E51" s="338"/>
      <c r="F51" s="338"/>
      <c r="G51" s="338"/>
      <c r="H51" s="338">
        <v>4106.7095460569599</v>
      </c>
      <c r="I51" s="338"/>
      <c r="J51" s="338"/>
      <c r="K51" s="338"/>
      <c r="L51" s="338"/>
      <c r="M51" s="338">
        <v>26265.722521055726</v>
      </c>
    </row>
    <row r="52" spans="1:13" s="35" customFormat="1" x14ac:dyDescent="0.3">
      <c r="A52" s="339" t="s">
        <v>1042</v>
      </c>
      <c r="B52" s="339"/>
      <c r="C52" s="339" t="s">
        <v>1044</v>
      </c>
      <c r="D52" s="340">
        <v>-157.63467258426547</v>
      </c>
      <c r="E52" s="339" t="s">
        <v>1702</v>
      </c>
      <c r="F52" s="339"/>
      <c r="G52" s="339"/>
      <c r="H52" s="340">
        <v>64.083613709410614</v>
      </c>
      <c r="I52" s="339"/>
      <c r="J52" s="339"/>
      <c r="K52" s="339" t="s">
        <v>1703</v>
      </c>
      <c r="L52" s="339"/>
      <c r="M52" s="340">
        <v>162.06703095033154</v>
      </c>
    </row>
    <row r="53" spans="1:13" s="35" customFormat="1" ht="10.8" x14ac:dyDescent="0.2"/>
    <row r="54" spans="1:13" s="35" customFormat="1" ht="10.8" x14ac:dyDescent="0.2"/>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dimension ref="A1:M186"/>
  <sheetViews>
    <sheetView topLeftCell="A171" zoomScale="80" zoomScaleNormal="80" workbookViewId="0">
      <selection activeCell="A3" sqref="A3:M185"/>
    </sheetView>
  </sheetViews>
  <sheetFormatPr defaultColWidth="9.109375" defaultRowHeight="10.199999999999999" x14ac:dyDescent="0.2"/>
  <cols>
    <col min="1" max="1" width="17.33203125" style="4" customWidth="1"/>
    <col min="2" max="6" width="9.109375" style="4"/>
    <col min="7" max="7" width="7.44140625" style="4" bestFit="1" customWidth="1"/>
    <col min="8" max="10" width="9.109375" style="4"/>
    <col min="11" max="11" width="10.6640625" style="4" customWidth="1"/>
    <col min="12" max="16384" width="9.109375" style="4"/>
  </cols>
  <sheetData>
    <row r="1" spans="1:13" ht="15.6" x14ac:dyDescent="0.3">
      <c r="A1" s="24" t="s">
        <v>1564</v>
      </c>
    </row>
    <row r="3" spans="1:13" ht="113.4" x14ac:dyDescent="0.2">
      <c r="A3" s="27" t="s">
        <v>1024</v>
      </c>
      <c r="B3" s="28" t="s">
        <v>1025</v>
      </c>
      <c r="C3" s="29" t="s">
        <v>1026</v>
      </c>
      <c r="D3" s="29" t="s">
        <v>1027</v>
      </c>
      <c r="E3" s="29" t="s">
        <v>1028</v>
      </c>
      <c r="F3" s="29" t="s">
        <v>1029</v>
      </c>
      <c r="G3" s="29" t="s">
        <v>1030</v>
      </c>
      <c r="H3" s="29" t="s">
        <v>1031</v>
      </c>
      <c r="I3" s="29" t="s">
        <v>1032</v>
      </c>
      <c r="J3" s="29" t="s">
        <v>1033</v>
      </c>
      <c r="K3" s="29" t="s">
        <v>1034</v>
      </c>
      <c r="L3" s="29" t="s">
        <v>1035</v>
      </c>
      <c r="M3" s="29" t="s">
        <v>1036</v>
      </c>
    </row>
    <row r="4" spans="1:13" ht="10.8" x14ac:dyDescent="0.2">
      <c r="A4" s="30"/>
      <c r="B4" s="31"/>
      <c r="C4" s="31" t="s">
        <v>1037</v>
      </c>
      <c r="D4" s="31" t="s">
        <v>1037</v>
      </c>
      <c r="E4" s="31" t="s">
        <v>1037</v>
      </c>
      <c r="F4" s="31" t="s">
        <v>1037</v>
      </c>
      <c r="G4" s="31"/>
      <c r="H4" s="31"/>
      <c r="I4" s="31"/>
      <c r="J4" s="31"/>
      <c r="K4" s="31"/>
      <c r="L4" s="31"/>
      <c r="M4" s="31"/>
    </row>
    <row r="5" spans="1:13" ht="10.8" x14ac:dyDescent="0.2">
      <c r="A5" s="32"/>
      <c r="B5" s="33"/>
      <c r="C5" s="33" t="s">
        <v>1038</v>
      </c>
      <c r="D5" s="33" t="s">
        <v>1038</v>
      </c>
      <c r="E5" s="33" t="s">
        <v>1039</v>
      </c>
      <c r="F5" s="33" t="s">
        <v>1039</v>
      </c>
      <c r="G5" s="33" t="s">
        <v>1039</v>
      </c>
      <c r="H5" s="33" t="s">
        <v>1039</v>
      </c>
      <c r="I5" s="33" t="s">
        <v>1039</v>
      </c>
      <c r="J5" s="33" t="s">
        <v>1039</v>
      </c>
      <c r="K5" s="33" t="s">
        <v>1039</v>
      </c>
      <c r="L5" s="33" t="s">
        <v>1039</v>
      </c>
      <c r="M5" s="33" t="s">
        <v>1039</v>
      </c>
    </row>
    <row r="6" spans="1:13" ht="10.8" x14ac:dyDescent="0.2">
      <c r="A6" s="34" t="s">
        <v>1040</v>
      </c>
      <c r="B6" s="35" t="s">
        <v>154</v>
      </c>
      <c r="C6" s="36">
        <v>5737.1143320168139</v>
      </c>
      <c r="D6" s="36">
        <v>61.760427934660669</v>
      </c>
      <c r="E6" s="35">
        <v>2</v>
      </c>
      <c r="F6" s="35">
        <v>50</v>
      </c>
      <c r="G6" s="37">
        <v>50.039984012787215</v>
      </c>
      <c r="H6" s="37">
        <v>5.2244865602945012</v>
      </c>
      <c r="I6" s="35">
        <v>-1.1132091457682236E-2</v>
      </c>
      <c r="J6" s="38">
        <v>4.1502641181814784E-3</v>
      </c>
      <c r="K6" s="35">
        <v>-0.5566045728841118</v>
      </c>
      <c r="L6" s="35">
        <v>1.1738719606725321E-2</v>
      </c>
      <c r="M6" s="35">
        <v>0.55672834317421804</v>
      </c>
    </row>
    <row r="7" spans="1:13" ht="10.8" x14ac:dyDescent="0.2">
      <c r="A7" s="35" t="s">
        <v>1041</v>
      </c>
      <c r="B7" s="35" t="s">
        <v>154</v>
      </c>
      <c r="C7" s="36">
        <v>9143.9694197619137</v>
      </c>
      <c r="D7" s="36">
        <v>529.77919817150882</v>
      </c>
      <c r="E7" s="35">
        <v>10</v>
      </c>
      <c r="F7" s="35">
        <v>50</v>
      </c>
      <c r="G7" s="37">
        <v>50.990195135927848</v>
      </c>
      <c r="H7" s="37">
        <v>45.666500605442508</v>
      </c>
      <c r="I7" s="35">
        <v>1.1106761443969049E-2</v>
      </c>
      <c r="J7" s="38">
        <v>3.5600847828585372E-2</v>
      </c>
      <c r="K7" s="35">
        <v>0.55533807219845244</v>
      </c>
      <c r="L7" s="35">
        <v>0.50347201831166188</v>
      </c>
      <c r="M7" s="35">
        <v>0.74958951944108176</v>
      </c>
    </row>
    <row r="8" spans="1:13" ht="10.8" x14ac:dyDescent="0.2">
      <c r="A8" s="39" t="s">
        <v>164</v>
      </c>
      <c r="B8" s="40" t="s">
        <v>154</v>
      </c>
      <c r="C8" s="40">
        <v>14881.083751778728</v>
      </c>
      <c r="D8" s="40">
        <v>591.53962610616952</v>
      </c>
      <c r="E8" s="40"/>
      <c r="F8" s="40"/>
      <c r="G8" s="40"/>
      <c r="H8" s="41">
        <v>2112.7245373655787</v>
      </c>
      <c r="I8" s="40"/>
      <c r="J8" s="40"/>
      <c r="K8" s="40"/>
      <c r="L8" s="40"/>
      <c r="M8" s="40">
        <v>0.87183089574942185</v>
      </c>
    </row>
    <row r="9" spans="1:13" ht="10.8" x14ac:dyDescent="0.2">
      <c r="A9" s="42" t="s">
        <v>1042</v>
      </c>
      <c r="B9" s="40"/>
      <c r="C9" s="40"/>
      <c r="D9" s="40"/>
      <c r="E9" s="40"/>
      <c r="F9" s="43" t="s">
        <v>1043</v>
      </c>
      <c r="G9" s="40"/>
      <c r="H9" s="44">
        <v>45.96438335674241</v>
      </c>
      <c r="I9" s="40"/>
      <c r="J9" s="40"/>
      <c r="K9" s="43" t="s">
        <v>1044</v>
      </c>
      <c r="L9" s="40"/>
      <c r="M9" s="44">
        <v>0.93371885262611132</v>
      </c>
    </row>
    <row r="10" spans="1:13" ht="14.4" x14ac:dyDescent="0.3">
      <c r="A10"/>
      <c r="B10"/>
      <c r="C10"/>
      <c r="D10"/>
      <c r="E10"/>
      <c r="F10"/>
      <c r="G10"/>
      <c r="H10"/>
      <c r="I10"/>
      <c r="J10"/>
      <c r="K10"/>
      <c r="L10"/>
      <c r="M10"/>
    </row>
    <row r="11" spans="1:13" ht="113.4" x14ac:dyDescent="0.2">
      <c r="A11" s="27" t="s">
        <v>1024</v>
      </c>
      <c r="B11" s="28" t="s">
        <v>1025</v>
      </c>
      <c r="C11" s="29" t="s">
        <v>1026</v>
      </c>
      <c r="D11" s="29" t="s">
        <v>1027</v>
      </c>
      <c r="E11" s="29" t="s">
        <v>1028</v>
      </c>
      <c r="F11" s="29" t="s">
        <v>1029</v>
      </c>
      <c r="G11" s="29" t="s">
        <v>1030</v>
      </c>
      <c r="H11" s="29" t="s">
        <v>1031</v>
      </c>
      <c r="I11" s="29" t="s">
        <v>1032</v>
      </c>
      <c r="J11" s="29" t="s">
        <v>1033</v>
      </c>
      <c r="K11" s="29" t="s">
        <v>1034</v>
      </c>
      <c r="L11" s="29" t="s">
        <v>1035</v>
      </c>
      <c r="M11" s="29" t="s">
        <v>1036</v>
      </c>
    </row>
    <row r="12" spans="1:13" ht="10.8" x14ac:dyDescent="0.2">
      <c r="A12" s="30"/>
      <c r="B12" s="31"/>
      <c r="C12" s="31" t="s">
        <v>1037</v>
      </c>
      <c r="D12" s="31" t="s">
        <v>1037</v>
      </c>
      <c r="E12" s="31" t="s">
        <v>1037</v>
      </c>
      <c r="F12" s="31" t="s">
        <v>1037</v>
      </c>
      <c r="G12" s="31"/>
      <c r="H12" s="31"/>
      <c r="I12" s="31"/>
      <c r="J12" s="31"/>
      <c r="K12" s="31"/>
      <c r="L12" s="31"/>
      <c r="M12" s="31"/>
    </row>
    <row r="13" spans="1:13" ht="10.8" x14ac:dyDescent="0.2">
      <c r="A13" s="32"/>
      <c r="B13" s="33"/>
      <c r="C13" s="33" t="s">
        <v>1045</v>
      </c>
      <c r="D13" s="33" t="s">
        <v>1045</v>
      </c>
      <c r="E13" s="33" t="s">
        <v>1039</v>
      </c>
      <c r="F13" s="33" t="s">
        <v>1039</v>
      </c>
      <c r="G13" s="33" t="s">
        <v>1039</v>
      </c>
      <c r="H13" s="33" t="s">
        <v>1039</v>
      </c>
      <c r="I13" s="33" t="s">
        <v>1039</v>
      </c>
      <c r="J13" s="33" t="s">
        <v>1039</v>
      </c>
      <c r="K13" s="33" t="s">
        <v>1039</v>
      </c>
      <c r="L13" s="33" t="s">
        <v>1039</v>
      </c>
      <c r="M13" s="33" t="s">
        <v>1039</v>
      </c>
    </row>
    <row r="14" spans="1:13" ht="10.8" x14ac:dyDescent="0.2">
      <c r="A14" s="34" t="s">
        <v>1040</v>
      </c>
      <c r="B14" s="35" t="s">
        <v>1046</v>
      </c>
      <c r="C14" s="36">
        <v>109996.67523995646</v>
      </c>
      <c r="D14" s="36">
        <v>18654.013277158097</v>
      </c>
      <c r="E14" s="35">
        <v>2</v>
      </c>
      <c r="F14" s="35">
        <v>50</v>
      </c>
      <c r="G14" s="37">
        <v>50.039984012787215</v>
      </c>
      <c r="H14" s="37">
        <v>24.28287123004646</v>
      </c>
      <c r="I14" s="35">
        <v>-6.2706302226899879E-2</v>
      </c>
      <c r="J14" s="38">
        <v>0.1241618947943572</v>
      </c>
      <c r="K14" s="35">
        <v>-3.135315111344994</v>
      </c>
      <c r="L14" s="35">
        <v>0.35118287109624269</v>
      </c>
      <c r="M14" s="35">
        <v>3.1549215927467471</v>
      </c>
    </row>
    <row r="15" spans="1:13" ht="10.8" x14ac:dyDescent="0.2">
      <c r="A15" s="35" t="s">
        <v>1041</v>
      </c>
      <c r="B15" s="35" t="s">
        <v>1046</v>
      </c>
      <c r="C15" s="36">
        <v>40242.762616994412</v>
      </c>
      <c r="D15" s="36">
        <v>19786.52027096325</v>
      </c>
      <c r="E15" s="35">
        <v>10</v>
      </c>
      <c r="F15" s="35">
        <v>100</v>
      </c>
      <c r="G15" s="37">
        <v>100.4987562112089</v>
      </c>
      <c r="H15" s="37">
        <v>51.729788674508683</v>
      </c>
      <c r="I15" s="35">
        <v>6.2996660416004602E-2</v>
      </c>
      <c r="J15" s="38">
        <v>0.13169990884685556</v>
      </c>
      <c r="K15" s="35">
        <v>6.2996660416004602</v>
      </c>
      <c r="L15" s="35">
        <v>1.8625179725452352</v>
      </c>
      <c r="M15" s="35">
        <v>6.5692286787527818</v>
      </c>
    </row>
    <row r="16" spans="1:13" ht="10.8" x14ac:dyDescent="0.2">
      <c r="A16" s="39" t="s">
        <v>164</v>
      </c>
      <c r="B16" s="40" t="s">
        <v>1046</v>
      </c>
      <c r="C16" s="40">
        <v>150239.43785695086</v>
      </c>
      <c r="D16" s="40">
        <v>38440.533548121348</v>
      </c>
      <c r="E16" s="40"/>
      <c r="F16" s="40"/>
      <c r="G16" s="40"/>
      <c r="H16" s="41">
        <v>3265.6288714843449</v>
      </c>
      <c r="I16" s="40"/>
      <c r="J16" s="40"/>
      <c r="K16" s="40"/>
      <c r="L16" s="40"/>
      <c r="M16" s="40">
        <v>53.10829569012769</v>
      </c>
    </row>
    <row r="17" spans="1:13" ht="10.8" x14ac:dyDescent="0.2">
      <c r="A17" s="42" t="s">
        <v>1042</v>
      </c>
      <c r="B17" s="40"/>
      <c r="C17" s="40"/>
      <c r="D17" s="40"/>
      <c r="E17" s="40"/>
      <c r="F17" s="43" t="s">
        <v>1043</v>
      </c>
      <c r="G17" s="40"/>
      <c r="H17" s="44">
        <v>57.145681127136328</v>
      </c>
      <c r="I17" s="40"/>
      <c r="J17" s="40"/>
      <c r="K17" s="43" t="s">
        <v>1044</v>
      </c>
      <c r="L17" s="40"/>
      <c r="M17" s="44">
        <v>7.2875438722609207</v>
      </c>
    </row>
    <row r="18" spans="1:13" ht="14.4" x14ac:dyDescent="0.3">
      <c r="A18"/>
      <c r="B18"/>
      <c r="C18"/>
      <c r="D18"/>
      <c r="E18"/>
      <c r="F18"/>
      <c r="G18"/>
      <c r="H18"/>
      <c r="I18"/>
      <c r="J18"/>
      <c r="K18"/>
      <c r="L18"/>
      <c r="M18"/>
    </row>
    <row r="19" spans="1:13" ht="113.4" x14ac:dyDescent="0.2">
      <c r="A19" s="27" t="s">
        <v>1024</v>
      </c>
      <c r="B19" s="28" t="s">
        <v>1025</v>
      </c>
      <c r="C19" s="29" t="s">
        <v>1026</v>
      </c>
      <c r="D19" s="29" t="s">
        <v>1027</v>
      </c>
      <c r="E19" s="29" t="s">
        <v>1028</v>
      </c>
      <c r="F19" s="29" t="s">
        <v>1029</v>
      </c>
      <c r="G19" s="29" t="s">
        <v>1030</v>
      </c>
      <c r="H19" s="29" t="s">
        <v>1031</v>
      </c>
      <c r="I19" s="29" t="s">
        <v>1032</v>
      </c>
      <c r="J19" s="29" t="s">
        <v>1033</v>
      </c>
      <c r="K19" s="29" t="s">
        <v>1034</v>
      </c>
      <c r="L19" s="29" t="s">
        <v>1035</v>
      </c>
      <c r="M19" s="29" t="s">
        <v>1036</v>
      </c>
    </row>
    <row r="20" spans="1:13" ht="10.8" x14ac:dyDescent="0.2">
      <c r="A20" s="30"/>
      <c r="B20" s="31"/>
      <c r="C20" s="31" t="s">
        <v>1037</v>
      </c>
      <c r="D20" s="31" t="s">
        <v>1037</v>
      </c>
      <c r="E20" s="31" t="s">
        <v>1037</v>
      </c>
      <c r="F20" s="31" t="s">
        <v>1037</v>
      </c>
      <c r="G20" s="31"/>
      <c r="H20" s="31"/>
      <c r="I20" s="31"/>
      <c r="J20" s="31"/>
      <c r="K20" s="31"/>
      <c r="L20" s="31"/>
      <c r="M20" s="31"/>
    </row>
    <row r="21" spans="1:13" ht="10.8" x14ac:dyDescent="0.2">
      <c r="A21" s="32"/>
      <c r="B21" s="33"/>
      <c r="C21" s="33" t="s">
        <v>1047</v>
      </c>
      <c r="D21" s="33" t="s">
        <v>1047</v>
      </c>
      <c r="E21" s="33" t="s">
        <v>1039</v>
      </c>
      <c r="F21" s="33" t="s">
        <v>1039</v>
      </c>
      <c r="G21" s="33" t="s">
        <v>1039</v>
      </c>
      <c r="H21" s="33" t="s">
        <v>1039</v>
      </c>
      <c r="I21" s="33" t="s">
        <v>1039</v>
      </c>
      <c r="J21" s="33" t="s">
        <v>1039</v>
      </c>
      <c r="K21" s="33" t="s">
        <v>1039</v>
      </c>
      <c r="L21" s="33" t="s">
        <v>1039</v>
      </c>
      <c r="M21" s="33" t="s">
        <v>1039</v>
      </c>
    </row>
    <row r="22" spans="1:13" ht="10.8" x14ac:dyDescent="0.2">
      <c r="A22" s="34" t="s">
        <v>1040</v>
      </c>
      <c r="B22" s="35" t="s">
        <v>156</v>
      </c>
      <c r="C22" s="36">
        <v>63617.585680912802</v>
      </c>
      <c r="D22" s="36">
        <v>4271.4948076950059</v>
      </c>
      <c r="E22" s="35">
        <v>2</v>
      </c>
      <c r="F22" s="35">
        <v>50</v>
      </c>
      <c r="G22" s="37">
        <v>50.039984012787215</v>
      </c>
      <c r="H22" s="37">
        <v>27.764030383654561</v>
      </c>
      <c r="I22" s="35">
        <v>-3.114570043398146E-2</v>
      </c>
      <c r="J22" s="38">
        <v>5.757799456912216E-2</v>
      </c>
      <c r="K22" s="35">
        <v>-1.557285021699073</v>
      </c>
      <c r="L22" s="35">
        <v>0.16285516162779395</v>
      </c>
      <c r="M22" s="35">
        <v>1.5657772646443355</v>
      </c>
    </row>
    <row r="23" spans="1:13" ht="10.8" x14ac:dyDescent="0.2">
      <c r="A23" s="35" t="s">
        <v>1041</v>
      </c>
      <c r="B23" s="35" t="s">
        <v>156</v>
      </c>
      <c r="C23" s="36">
        <v>10568.652302195365</v>
      </c>
      <c r="D23" s="36">
        <v>3427.1544494243599</v>
      </c>
      <c r="E23" s="35">
        <v>10</v>
      </c>
      <c r="F23" s="35">
        <v>100</v>
      </c>
      <c r="G23" s="37">
        <v>100.4987562112089</v>
      </c>
      <c r="H23" s="37">
        <v>44.738336298715005</v>
      </c>
      <c r="I23" s="35">
        <v>3.1368099597600008E-2</v>
      </c>
      <c r="J23" s="38">
        <v>4.6196633534709035E-2</v>
      </c>
      <c r="K23" s="35">
        <v>3.1368099597600008</v>
      </c>
      <c r="L23" s="35">
        <v>0.65331905680765257</v>
      </c>
      <c r="M23" s="35">
        <v>3.204122736980838</v>
      </c>
    </row>
    <row r="24" spans="1:13" ht="10.8" x14ac:dyDescent="0.2">
      <c r="A24" s="39" t="s">
        <v>164</v>
      </c>
      <c r="B24" s="40" t="s">
        <v>156</v>
      </c>
      <c r="C24" s="40">
        <v>74186.237983108163</v>
      </c>
      <c r="D24" s="40">
        <v>7698.6492571193658</v>
      </c>
      <c r="E24" s="40"/>
      <c r="F24" s="40"/>
      <c r="G24" s="40"/>
      <c r="H24" s="41">
        <v>2772.3601179214143</v>
      </c>
      <c r="I24" s="40"/>
      <c r="J24" s="40"/>
      <c r="K24" s="40"/>
      <c r="L24" s="40"/>
      <c r="M24" s="40">
        <v>12.718060956114673</v>
      </c>
    </row>
    <row r="25" spans="1:13" ht="10.8" x14ac:dyDescent="0.2">
      <c r="A25" s="42" t="s">
        <v>1042</v>
      </c>
      <c r="B25" s="40"/>
      <c r="C25" s="40"/>
      <c r="D25" s="40"/>
      <c r="E25" s="40"/>
      <c r="F25" s="43" t="s">
        <v>1043</v>
      </c>
      <c r="G25" s="40"/>
      <c r="H25" s="44">
        <v>52.653206150446472</v>
      </c>
      <c r="I25" s="40"/>
      <c r="J25" s="40"/>
      <c r="K25" s="43" t="s">
        <v>1044</v>
      </c>
      <c r="L25" s="40"/>
      <c r="M25" s="44">
        <v>3.5662390492106208</v>
      </c>
    </row>
    <row r="26" spans="1:13" ht="14.4" x14ac:dyDescent="0.3">
      <c r="A26"/>
      <c r="B26"/>
      <c r="C26"/>
      <c r="D26"/>
      <c r="E26"/>
      <c r="F26"/>
      <c r="G26"/>
      <c r="H26"/>
      <c r="I26"/>
      <c r="J26"/>
      <c r="K26"/>
      <c r="L26"/>
      <c r="M26"/>
    </row>
    <row r="27" spans="1:13" ht="113.4" x14ac:dyDescent="0.2">
      <c r="A27" s="27" t="s">
        <v>1024</v>
      </c>
      <c r="B27" s="28" t="s">
        <v>1025</v>
      </c>
      <c r="C27" s="29" t="s">
        <v>1026</v>
      </c>
      <c r="D27" s="29" t="s">
        <v>1027</v>
      </c>
      <c r="E27" s="29" t="s">
        <v>1028</v>
      </c>
      <c r="F27" s="29" t="s">
        <v>1029</v>
      </c>
      <c r="G27" s="29" t="s">
        <v>1030</v>
      </c>
      <c r="H27" s="29" t="s">
        <v>1031</v>
      </c>
      <c r="I27" s="29" t="s">
        <v>1032</v>
      </c>
      <c r="J27" s="29" t="s">
        <v>1033</v>
      </c>
      <c r="K27" s="29" t="s">
        <v>1034</v>
      </c>
      <c r="L27" s="29" t="s">
        <v>1035</v>
      </c>
      <c r="M27" s="29" t="s">
        <v>1036</v>
      </c>
    </row>
    <row r="28" spans="1:13" ht="10.8" x14ac:dyDescent="0.2">
      <c r="A28" s="30"/>
      <c r="B28" s="31"/>
      <c r="C28" s="31" t="s">
        <v>1037</v>
      </c>
      <c r="D28" s="31" t="s">
        <v>1037</v>
      </c>
      <c r="E28" s="31" t="s">
        <v>1037</v>
      </c>
      <c r="F28" s="31" t="s">
        <v>1037</v>
      </c>
      <c r="G28" s="31"/>
      <c r="H28" s="31"/>
      <c r="I28" s="31"/>
      <c r="J28" s="31"/>
      <c r="K28" s="31"/>
      <c r="L28" s="31"/>
      <c r="M28" s="31"/>
    </row>
    <row r="29" spans="1:13" ht="10.8" x14ac:dyDescent="0.2">
      <c r="A29" s="32"/>
      <c r="B29" s="33"/>
      <c r="C29" s="33" t="s">
        <v>1048</v>
      </c>
      <c r="D29" s="33" t="s">
        <v>1048</v>
      </c>
      <c r="E29" s="33" t="s">
        <v>1039</v>
      </c>
      <c r="F29" s="33" t="s">
        <v>1039</v>
      </c>
      <c r="G29" s="33" t="s">
        <v>1039</v>
      </c>
      <c r="H29" s="33" t="s">
        <v>1039</v>
      </c>
      <c r="I29" s="33" t="s">
        <v>1039</v>
      </c>
      <c r="J29" s="33" t="s">
        <v>1039</v>
      </c>
      <c r="K29" s="33" t="s">
        <v>1039</v>
      </c>
      <c r="L29" s="33" t="s">
        <v>1039</v>
      </c>
      <c r="M29" s="33" t="s">
        <v>1039</v>
      </c>
    </row>
    <row r="30" spans="1:13" ht="10.8" x14ac:dyDescent="0.2">
      <c r="A30" s="34" t="s">
        <v>1040</v>
      </c>
      <c r="B30" s="35" t="s">
        <v>158</v>
      </c>
      <c r="C30" s="36">
        <v>458917.6425928449</v>
      </c>
      <c r="D30" s="36">
        <v>37845.829096925008</v>
      </c>
      <c r="E30" s="35">
        <v>2</v>
      </c>
      <c r="F30" s="35">
        <v>50</v>
      </c>
      <c r="G30" s="37">
        <v>50.039984012787215</v>
      </c>
      <c r="H30" s="37">
        <v>19.573091371424336</v>
      </c>
      <c r="I30" s="35">
        <v>-8.1277247508936057E-2</v>
      </c>
      <c r="J30" s="38">
        <v>7.0018816609439566E-2</v>
      </c>
      <c r="K30" s="35">
        <v>-4.0638623754468028</v>
      </c>
      <c r="L30" s="35">
        <v>0.19804312014076794</v>
      </c>
      <c r="M30" s="35">
        <v>4.0686851050440387</v>
      </c>
    </row>
    <row r="31" spans="1:13" ht="10.8" x14ac:dyDescent="0.2">
      <c r="A31" s="35" t="s">
        <v>1041</v>
      </c>
      <c r="B31" s="35" t="s">
        <v>158</v>
      </c>
      <c r="C31" s="36">
        <v>81591.765157168818</v>
      </c>
      <c r="D31" s="36">
        <v>58909.693422407727</v>
      </c>
      <c r="E31" s="35">
        <v>10</v>
      </c>
      <c r="F31" s="35">
        <v>100</v>
      </c>
      <c r="G31" s="37">
        <v>100.4987562112089</v>
      </c>
      <c r="H31" s="37">
        <v>61.188764874404598</v>
      </c>
      <c r="I31" s="35">
        <v>8.1843783144620375E-2</v>
      </c>
      <c r="J31" s="38">
        <v>0.10898921013721473</v>
      </c>
      <c r="K31" s="35">
        <v>8.1843783144620375</v>
      </c>
      <c r="L31" s="35">
        <v>1.5413401912838027</v>
      </c>
      <c r="M31" s="35">
        <v>8.3282517961156319</v>
      </c>
    </row>
    <row r="32" spans="1:13" ht="10.8" x14ac:dyDescent="0.2">
      <c r="A32" s="39" t="s">
        <v>164</v>
      </c>
      <c r="B32" s="40" t="s">
        <v>158</v>
      </c>
      <c r="C32" s="40">
        <v>540509.40775001375</v>
      </c>
      <c r="D32" s="40">
        <v>96755.522519332735</v>
      </c>
      <c r="E32" s="40"/>
      <c r="F32" s="40"/>
      <c r="G32" s="40"/>
      <c r="H32" s="41">
        <v>4127.1708526892962</v>
      </c>
      <c r="I32" s="40"/>
      <c r="J32" s="40"/>
      <c r="K32" s="40"/>
      <c r="L32" s="40"/>
      <c r="M32" s="40">
        <v>85.913976463510465</v>
      </c>
    </row>
    <row r="33" spans="1:13" ht="10.8" x14ac:dyDescent="0.2">
      <c r="A33" s="42" t="s">
        <v>1042</v>
      </c>
      <c r="B33" s="40"/>
      <c r="C33" s="40"/>
      <c r="D33" s="40"/>
      <c r="E33" s="40"/>
      <c r="F33" s="43" t="s">
        <v>1043</v>
      </c>
      <c r="G33" s="40"/>
      <c r="H33" s="44">
        <v>64.24306073568799</v>
      </c>
      <c r="I33" s="40"/>
      <c r="J33" s="40"/>
      <c r="K33" s="43" t="s">
        <v>1044</v>
      </c>
      <c r="L33" s="40"/>
      <c r="M33" s="44">
        <v>9.2689792568281462</v>
      </c>
    </row>
    <row r="34" spans="1:13" ht="14.4" x14ac:dyDescent="0.3">
      <c r="A34"/>
      <c r="B34"/>
      <c r="C34"/>
      <c r="D34"/>
      <c r="E34"/>
      <c r="F34"/>
      <c r="G34"/>
      <c r="H34"/>
      <c r="I34"/>
      <c r="J34"/>
      <c r="K34"/>
      <c r="L34"/>
      <c r="M34"/>
    </row>
    <row r="35" spans="1:13" ht="113.4" x14ac:dyDescent="0.2">
      <c r="A35" s="27" t="s">
        <v>1024</v>
      </c>
      <c r="B35" s="28" t="s">
        <v>1025</v>
      </c>
      <c r="C35" s="29" t="s">
        <v>1026</v>
      </c>
      <c r="D35" s="29" t="s">
        <v>1027</v>
      </c>
      <c r="E35" s="29" t="s">
        <v>1028</v>
      </c>
      <c r="F35" s="29" t="s">
        <v>1029</v>
      </c>
      <c r="G35" s="29" t="s">
        <v>1030</v>
      </c>
      <c r="H35" s="29" t="s">
        <v>1031</v>
      </c>
      <c r="I35" s="29" t="s">
        <v>1032</v>
      </c>
      <c r="J35" s="29" t="s">
        <v>1033</v>
      </c>
      <c r="K35" s="29" t="s">
        <v>1034</v>
      </c>
      <c r="L35" s="29" t="s">
        <v>1035</v>
      </c>
      <c r="M35" s="29" t="s">
        <v>1036</v>
      </c>
    </row>
    <row r="36" spans="1:13" ht="10.8" x14ac:dyDescent="0.2">
      <c r="A36" s="30"/>
      <c r="B36" s="31"/>
      <c r="C36" s="31" t="s">
        <v>1037</v>
      </c>
      <c r="D36" s="31" t="s">
        <v>1037</v>
      </c>
      <c r="E36" s="31" t="s">
        <v>1037</v>
      </c>
      <c r="F36" s="31" t="s">
        <v>1037</v>
      </c>
      <c r="G36" s="31"/>
      <c r="H36" s="31"/>
      <c r="I36" s="31"/>
      <c r="J36" s="31"/>
      <c r="K36" s="31"/>
      <c r="L36" s="31"/>
      <c r="M36" s="31"/>
    </row>
    <row r="37" spans="1:13" ht="10.8" x14ac:dyDescent="0.2">
      <c r="A37" s="32"/>
      <c r="B37" s="33"/>
      <c r="C37" s="33" t="s">
        <v>1049</v>
      </c>
      <c r="D37" s="33" t="s">
        <v>1049</v>
      </c>
      <c r="E37" s="33" t="s">
        <v>1039</v>
      </c>
      <c r="F37" s="33" t="s">
        <v>1039</v>
      </c>
      <c r="G37" s="33" t="s">
        <v>1039</v>
      </c>
      <c r="H37" s="33" t="s">
        <v>1039</v>
      </c>
      <c r="I37" s="33" t="s">
        <v>1039</v>
      </c>
      <c r="J37" s="33" t="s">
        <v>1039</v>
      </c>
      <c r="K37" s="33" t="s">
        <v>1039</v>
      </c>
      <c r="L37" s="33" t="s">
        <v>1039</v>
      </c>
      <c r="M37" s="33" t="s">
        <v>1039</v>
      </c>
    </row>
    <row r="38" spans="1:13" ht="10.8" x14ac:dyDescent="0.2">
      <c r="A38" s="34" t="s">
        <v>1040</v>
      </c>
      <c r="B38" s="35" t="s">
        <v>161</v>
      </c>
      <c r="C38" s="36">
        <v>71.232954758488248</v>
      </c>
      <c r="D38" s="36">
        <v>589.05222390959204</v>
      </c>
      <c r="E38" s="35">
        <v>2</v>
      </c>
      <c r="F38" s="35">
        <v>1000</v>
      </c>
      <c r="G38" s="37">
        <v>1000.001999998</v>
      </c>
      <c r="H38" s="37">
        <v>990.79391852347555</v>
      </c>
      <c r="I38" s="35">
        <v>0.34359230934364859</v>
      </c>
      <c r="J38" s="38">
        <v>7.8303114671833693</v>
      </c>
      <c r="K38" s="35">
        <v>343.59230934364859</v>
      </c>
      <c r="L38" s="35">
        <v>22.147465348992579</v>
      </c>
      <c r="M38" s="35">
        <v>344.30536629783501</v>
      </c>
    </row>
    <row r="39" spans="1:13" ht="10.8" x14ac:dyDescent="0.2">
      <c r="A39" s="35" t="s">
        <v>1041</v>
      </c>
      <c r="B39" s="35" t="s">
        <v>161</v>
      </c>
      <c r="C39" s="36">
        <v>3.9942218842665818</v>
      </c>
      <c r="D39" s="36">
        <v>5.4744390020000955</v>
      </c>
      <c r="E39" s="35">
        <v>10</v>
      </c>
      <c r="F39" s="35">
        <v>1000</v>
      </c>
      <c r="G39" s="37">
        <v>1000.0499987500625</v>
      </c>
      <c r="H39" s="37">
        <v>9.2085234500602962</v>
      </c>
      <c r="I39" s="35">
        <v>-0.34666173884420459</v>
      </c>
      <c r="J39" s="38">
        <v>7.2772091766750382E-2</v>
      </c>
      <c r="K39" s="35">
        <v>-346.66173884420459</v>
      </c>
      <c r="L39" s="35">
        <v>1.0291527913879783</v>
      </c>
      <c r="M39" s="35">
        <v>346.66326649063285</v>
      </c>
    </row>
    <row r="40" spans="1:13" ht="10.8" x14ac:dyDescent="0.2">
      <c r="A40" s="39" t="s">
        <v>164</v>
      </c>
      <c r="B40" s="40" t="s">
        <v>161</v>
      </c>
      <c r="C40" s="40">
        <v>75.227176642754827</v>
      </c>
      <c r="D40" s="40">
        <v>594.5266629115921</v>
      </c>
      <c r="E40" s="40"/>
      <c r="F40" s="40"/>
      <c r="G40" s="40"/>
      <c r="H40" s="41">
        <v>981757.38588723377</v>
      </c>
      <c r="I40" s="40"/>
      <c r="J40" s="40"/>
      <c r="K40" s="40"/>
      <c r="L40" s="40"/>
      <c r="M40" s="40">
        <v>238721.60559544188</v>
      </c>
    </row>
    <row r="41" spans="1:13" ht="10.8" x14ac:dyDescent="0.2">
      <c r="A41" s="42" t="s">
        <v>1042</v>
      </c>
      <c r="B41" s="40"/>
      <c r="C41" s="40"/>
      <c r="D41" s="40"/>
      <c r="E41" s="40"/>
      <c r="F41" s="43" t="s">
        <v>1043</v>
      </c>
      <c r="G41" s="40"/>
      <c r="H41" s="44">
        <v>990.83671000182153</v>
      </c>
      <c r="I41" s="40"/>
      <c r="J41" s="40"/>
      <c r="K41" s="43" t="s">
        <v>1044</v>
      </c>
      <c r="L41" s="40"/>
      <c r="M41" s="44">
        <v>488.59145059593692</v>
      </c>
    </row>
    <row r="42" spans="1:13" ht="14.4" x14ac:dyDescent="0.3">
      <c r="A42"/>
      <c r="B42"/>
      <c r="C42"/>
      <c r="D42"/>
      <c r="E42"/>
      <c r="F42"/>
      <c r="G42"/>
      <c r="H42"/>
      <c r="I42"/>
      <c r="J42"/>
      <c r="K42"/>
      <c r="L42"/>
      <c r="M42"/>
    </row>
    <row r="43" spans="1:13" ht="113.4" x14ac:dyDescent="0.2">
      <c r="A43" s="27" t="s">
        <v>1024</v>
      </c>
      <c r="B43" s="28" t="s">
        <v>1025</v>
      </c>
      <c r="C43" s="29" t="s">
        <v>1026</v>
      </c>
      <c r="D43" s="29" t="s">
        <v>1027</v>
      </c>
      <c r="E43" s="29" t="s">
        <v>1028</v>
      </c>
      <c r="F43" s="29" t="s">
        <v>1029</v>
      </c>
      <c r="G43" s="29" t="s">
        <v>1030</v>
      </c>
      <c r="H43" s="29" t="s">
        <v>1031</v>
      </c>
      <c r="I43" s="29" t="s">
        <v>1032</v>
      </c>
      <c r="J43" s="29" t="s">
        <v>1033</v>
      </c>
      <c r="K43" s="29" t="s">
        <v>1034</v>
      </c>
      <c r="L43" s="29" t="s">
        <v>1035</v>
      </c>
      <c r="M43" s="29" t="s">
        <v>1036</v>
      </c>
    </row>
    <row r="44" spans="1:13" ht="10.8" x14ac:dyDescent="0.2">
      <c r="A44" s="30"/>
      <c r="B44" s="31"/>
      <c r="C44" s="31" t="s">
        <v>1037</v>
      </c>
      <c r="D44" s="31" t="s">
        <v>1037</v>
      </c>
      <c r="E44" s="31" t="s">
        <v>1037</v>
      </c>
      <c r="F44" s="31" t="s">
        <v>1037</v>
      </c>
      <c r="G44" s="31"/>
      <c r="H44" s="31"/>
      <c r="I44" s="31"/>
      <c r="J44" s="31"/>
      <c r="K44" s="31"/>
      <c r="L44" s="31"/>
      <c r="M44" s="31"/>
    </row>
    <row r="45" spans="1:13" ht="10.8" x14ac:dyDescent="0.2">
      <c r="A45" s="32"/>
      <c r="B45" s="33"/>
      <c r="C45" s="33" t="s">
        <v>1050</v>
      </c>
      <c r="D45" s="33" t="s">
        <v>1050</v>
      </c>
      <c r="E45" s="33" t="s">
        <v>1039</v>
      </c>
      <c r="F45" s="33" t="s">
        <v>1039</v>
      </c>
      <c r="G45" s="33" t="s">
        <v>1039</v>
      </c>
      <c r="H45" s="33" t="s">
        <v>1039</v>
      </c>
      <c r="I45" s="33" t="s">
        <v>1039</v>
      </c>
      <c r="J45" s="33" t="s">
        <v>1039</v>
      </c>
      <c r="K45" s="33" t="s">
        <v>1039</v>
      </c>
      <c r="L45" s="33" t="s">
        <v>1039</v>
      </c>
      <c r="M45" s="33" t="s">
        <v>1039</v>
      </c>
    </row>
    <row r="46" spans="1:13" ht="10.8" x14ac:dyDescent="0.2">
      <c r="A46" s="34" t="s">
        <v>1040</v>
      </c>
      <c r="B46" s="35" t="s">
        <v>162</v>
      </c>
      <c r="C46" s="36">
        <v>5849.8247546466628</v>
      </c>
      <c r="D46" s="36">
        <v>2946.2142217481451</v>
      </c>
      <c r="E46" s="35">
        <v>2</v>
      </c>
      <c r="F46" s="35">
        <v>50</v>
      </c>
      <c r="G46" s="37">
        <v>50.039984012787215</v>
      </c>
      <c r="H46" s="37">
        <v>36.724669775745461</v>
      </c>
      <c r="I46" s="35">
        <v>5.8456319385228994E-2</v>
      </c>
      <c r="J46" s="38">
        <v>0.2962657003220921</v>
      </c>
      <c r="K46" s="35">
        <v>2.9228159692614497</v>
      </c>
      <c r="L46" s="35">
        <v>0.83796594292293136</v>
      </c>
      <c r="M46" s="35">
        <v>3.0405657551956451</v>
      </c>
    </row>
    <row r="47" spans="1:13" ht="10.8" x14ac:dyDescent="0.2">
      <c r="A47" s="35" t="s">
        <v>1041</v>
      </c>
      <c r="B47" s="35" t="s">
        <v>162</v>
      </c>
      <c r="C47" s="36">
        <v>4094.6751268620656</v>
      </c>
      <c r="D47" s="36">
        <v>1068.2129590754544</v>
      </c>
      <c r="E47" s="35">
        <v>10</v>
      </c>
      <c r="F47" s="35">
        <v>100</v>
      </c>
      <c r="G47" s="37">
        <v>100.4987562112089</v>
      </c>
      <c r="H47" s="37">
        <v>26.742065286074862</v>
      </c>
      <c r="I47" s="35">
        <v>-5.8559068506994549E-2</v>
      </c>
      <c r="J47" s="38">
        <v>0.1074174641061377</v>
      </c>
      <c r="K47" s="35">
        <v>-5.8559068506994549</v>
      </c>
      <c r="L47" s="35">
        <v>1.5191123457462508</v>
      </c>
      <c r="M47" s="35">
        <v>6.0497394458825653</v>
      </c>
    </row>
    <row r="48" spans="1:13" ht="10.8" x14ac:dyDescent="0.2">
      <c r="A48" s="39" t="s">
        <v>164</v>
      </c>
      <c r="B48" s="40" t="s">
        <v>162</v>
      </c>
      <c r="C48" s="40">
        <v>9944.4998815087274</v>
      </c>
      <c r="D48" s="40">
        <v>4014.4271808235994</v>
      </c>
      <c r="E48" s="40"/>
      <c r="F48" s="40"/>
      <c r="G48" s="40"/>
      <c r="H48" s="41">
        <v>2063.8394259022425</v>
      </c>
      <c r="I48" s="40"/>
      <c r="J48" s="40"/>
      <c r="K48" s="40"/>
      <c r="L48" s="40"/>
      <c r="M48" s="40">
        <v>45.844387474735953</v>
      </c>
    </row>
    <row r="49" spans="1:13" ht="10.8" x14ac:dyDescent="0.2">
      <c r="A49" s="42" t="s">
        <v>1042</v>
      </c>
      <c r="B49" s="40"/>
      <c r="C49" s="40"/>
      <c r="D49" s="40"/>
      <c r="E49" s="40"/>
      <c r="F49" s="43" t="s">
        <v>1043</v>
      </c>
      <c r="G49" s="40"/>
      <c r="H49" s="44">
        <v>45.429499511905725</v>
      </c>
      <c r="I49" s="40"/>
      <c r="J49" s="40"/>
      <c r="K49" s="43" t="s">
        <v>1044</v>
      </c>
      <c r="L49" s="40"/>
      <c r="M49" s="44">
        <v>6.7708483570920386</v>
      </c>
    </row>
    <row r="50" spans="1:13" ht="10.8" x14ac:dyDescent="0.2">
      <c r="A50" s="45"/>
      <c r="B50" s="35"/>
      <c r="C50" s="35"/>
      <c r="D50" s="35"/>
      <c r="E50" s="35"/>
      <c r="F50" s="46"/>
      <c r="G50" s="35"/>
      <c r="H50" s="47"/>
      <c r="I50" s="35"/>
      <c r="J50" s="35"/>
      <c r="K50" s="46"/>
      <c r="L50" s="35"/>
      <c r="M50" s="47"/>
    </row>
    <row r="51" spans="1:13" ht="113.4" x14ac:dyDescent="0.2">
      <c r="A51" s="27" t="s">
        <v>1024</v>
      </c>
      <c r="B51" s="28" t="s">
        <v>1025</v>
      </c>
      <c r="C51" s="29" t="s">
        <v>1026</v>
      </c>
      <c r="D51" s="29" t="s">
        <v>1027</v>
      </c>
      <c r="E51" s="29" t="s">
        <v>1028</v>
      </c>
      <c r="F51" s="29" t="s">
        <v>1029</v>
      </c>
      <c r="G51" s="29" t="s">
        <v>1030</v>
      </c>
      <c r="H51" s="29" t="s">
        <v>1031</v>
      </c>
      <c r="I51" s="29" t="s">
        <v>1032</v>
      </c>
      <c r="J51" s="29" t="s">
        <v>1033</v>
      </c>
      <c r="K51" s="29" t="s">
        <v>1034</v>
      </c>
      <c r="L51" s="29" t="s">
        <v>1035</v>
      </c>
      <c r="M51" s="29" t="s">
        <v>1036</v>
      </c>
    </row>
    <row r="52" spans="1:13" ht="10.8" x14ac:dyDescent="0.2">
      <c r="A52" s="30"/>
      <c r="B52" s="31"/>
      <c r="C52" s="31" t="s">
        <v>1037</v>
      </c>
      <c r="D52" s="31" t="s">
        <v>1037</v>
      </c>
      <c r="E52" s="31" t="s">
        <v>1037</v>
      </c>
      <c r="F52" s="31" t="s">
        <v>1037</v>
      </c>
      <c r="G52" s="31"/>
      <c r="H52" s="31"/>
      <c r="I52" s="31"/>
      <c r="J52" s="31"/>
      <c r="K52" s="31"/>
      <c r="L52" s="31"/>
      <c r="M52" s="31"/>
    </row>
    <row r="53" spans="1:13" ht="10.8" x14ac:dyDescent="0.2">
      <c r="A53" s="32"/>
      <c r="B53" s="33"/>
      <c r="C53" s="33" t="s">
        <v>1050</v>
      </c>
      <c r="D53" s="33" t="s">
        <v>1050</v>
      </c>
      <c r="E53" s="33" t="s">
        <v>1039</v>
      </c>
      <c r="F53" s="33" t="s">
        <v>1039</v>
      </c>
      <c r="G53" s="33" t="s">
        <v>1039</v>
      </c>
      <c r="H53" s="33" t="s">
        <v>1039</v>
      </c>
      <c r="I53" s="33" t="s">
        <v>1039</v>
      </c>
      <c r="J53" s="33" t="s">
        <v>1039</v>
      </c>
      <c r="K53" s="33" t="s">
        <v>1039</v>
      </c>
      <c r="L53" s="33" t="s">
        <v>1039</v>
      </c>
      <c r="M53" s="33" t="s">
        <v>1039</v>
      </c>
    </row>
    <row r="54" spans="1:13" ht="10.8" x14ac:dyDescent="0.2">
      <c r="A54" s="34" t="s">
        <v>1040</v>
      </c>
      <c r="B54" s="35" t="s">
        <v>163</v>
      </c>
      <c r="C54" s="36">
        <v>2145.4670916146097</v>
      </c>
      <c r="D54" s="36">
        <v>229.96027130273532</v>
      </c>
      <c r="E54" s="35">
        <v>2</v>
      </c>
      <c r="F54" s="35">
        <v>50</v>
      </c>
      <c r="G54" s="37">
        <v>50.039984012787215</v>
      </c>
      <c r="H54" s="37">
        <v>24.956175379934972</v>
      </c>
      <c r="I54" s="35">
        <v>-1.0459806535365601E-2</v>
      </c>
      <c r="J54" s="38">
        <v>6.2459527074410347E-2</v>
      </c>
      <c r="K54" s="35">
        <v>-0.52299032676828006</v>
      </c>
      <c r="L54" s="35">
        <v>0.17666222057608127</v>
      </c>
      <c r="M54" s="35">
        <v>0.55202212099884584</v>
      </c>
    </row>
    <row r="55" spans="1:13" ht="10.8" x14ac:dyDescent="0.2">
      <c r="A55" s="35" t="s">
        <v>1041</v>
      </c>
      <c r="B55" s="35" t="s">
        <v>163</v>
      </c>
      <c r="C55" s="36">
        <v>1536.2814273707349</v>
      </c>
      <c r="D55" s="36">
        <v>231.13635606016587</v>
      </c>
      <c r="E55" s="35">
        <v>10</v>
      </c>
      <c r="F55" s="35">
        <v>100</v>
      </c>
      <c r="G55" s="37">
        <v>100.4987562112089</v>
      </c>
      <c r="H55" s="37">
        <v>50.377545444407936</v>
      </c>
      <c r="I55" s="35">
        <v>1.0477041515954966E-2</v>
      </c>
      <c r="J55" s="38">
        <v>6.2778963546338273E-2</v>
      </c>
      <c r="K55" s="35">
        <v>1.0477041515954966</v>
      </c>
      <c r="L55" s="35">
        <v>0.88782861678957725</v>
      </c>
      <c r="M55" s="35">
        <v>1.3732893511787432</v>
      </c>
    </row>
    <row r="56" spans="1:13" ht="10.8" x14ac:dyDescent="0.2">
      <c r="A56" s="39" t="s">
        <v>164</v>
      </c>
      <c r="B56" s="40" t="s">
        <v>163</v>
      </c>
      <c r="C56" s="40">
        <v>3681.7485189853446</v>
      </c>
      <c r="D56" s="40">
        <v>461.09662736290119</v>
      </c>
      <c r="E56" s="40"/>
      <c r="F56" s="40"/>
      <c r="G56" s="40"/>
      <c r="H56" s="41">
        <v>3160.7077745974589</v>
      </c>
      <c r="I56" s="40"/>
      <c r="J56" s="40"/>
      <c r="K56" s="40"/>
      <c r="L56" s="40"/>
      <c r="M56" s="40">
        <v>2.1906520641329976</v>
      </c>
    </row>
    <row r="57" spans="1:13" ht="10.8" x14ac:dyDescent="0.2">
      <c r="A57" s="42" t="s">
        <v>1042</v>
      </c>
      <c r="B57" s="40"/>
      <c r="C57" s="40"/>
      <c r="D57" s="40"/>
      <c r="E57" s="40"/>
      <c r="F57" s="43" t="s">
        <v>1043</v>
      </c>
      <c r="G57" s="40"/>
      <c r="H57" s="44">
        <v>56.220172310278976</v>
      </c>
      <c r="I57" s="40"/>
      <c r="J57" s="40"/>
      <c r="K57" s="43" t="s">
        <v>1044</v>
      </c>
      <c r="L57" s="40"/>
      <c r="M57" s="44">
        <v>1.4800851543519371</v>
      </c>
    </row>
    <row r="58" spans="1:13" ht="14.4" x14ac:dyDescent="0.3">
      <c r="A58"/>
      <c r="B58"/>
      <c r="C58"/>
      <c r="D58"/>
      <c r="E58"/>
      <c r="F58"/>
      <c r="G58"/>
      <c r="H58"/>
      <c r="I58"/>
      <c r="J58"/>
      <c r="K58"/>
      <c r="L58"/>
      <c r="M58"/>
    </row>
    <row r="59" spans="1:13" ht="113.4" x14ac:dyDescent="0.2">
      <c r="A59" s="27" t="s">
        <v>1024</v>
      </c>
      <c r="B59" s="28" t="s">
        <v>1025</v>
      </c>
      <c r="C59" s="29" t="s">
        <v>1026</v>
      </c>
      <c r="D59" s="29" t="s">
        <v>1027</v>
      </c>
      <c r="E59" s="29" t="s">
        <v>1028</v>
      </c>
      <c r="F59" s="29" t="s">
        <v>1029</v>
      </c>
      <c r="G59" s="29" t="s">
        <v>1030</v>
      </c>
      <c r="H59" s="29" t="s">
        <v>1031</v>
      </c>
      <c r="I59" s="29" t="s">
        <v>1032</v>
      </c>
      <c r="J59" s="29" t="s">
        <v>1033</v>
      </c>
      <c r="K59" s="29" t="s">
        <v>1034</v>
      </c>
      <c r="L59" s="29" t="s">
        <v>1035</v>
      </c>
      <c r="M59" s="29" t="s">
        <v>1036</v>
      </c>
    </row>
    <row r="60" spans="1:13" ht="10.8" x14ac:dyDescent="0.2">
      <c r="A60" s="30"/>
      <c r="B60" s="31"/>
      <c r="C60" s="31" t="s">
        <v>1037</v>
      </c>
      <c r="D60" s="31" t="s">
        <v>1037</v>
      </c>
      <c r="E60" s="31" t="s">
        <v>1037</v>
      </c>
      <c r="F60" s="31" t="s">
        <v>1037</v>
      </c>
      <c r="G60" s="31"/>
      <c r="H60" s="31"/>
      <c r="I60" s="31"/>
      <c r="J60" s="31"/>
      <c r="K60" s="31"/>
      <c r="L60" s="31"/>
      <c r="M60" s="31"/>
    </row>
    <row r="61" spans="1:13" ht="10.8" x14ac:dyDescent="0.2">
      <c r="A61" s="32"/>
      <c r="B61" s="33"/>
      <c r="C61" s="33" t="s">
        <v>951</v>
      </c>
      <c r="D61" s="33" t="s">
        <v>951</v>
      </c>
      <c r="E61" s="33" t="s">
        <v>1039</v>
      </c>
      <c r="F61" s="33" t="s">
        <v>1039</v>
      </c>
      <c r="G61" s="33" t="s">
        <v>1039</v>
      </c>
      <c r="H61" s="33" t="s">
        <v>1039</v>
      </c>
      <c r="I61" s="33" t="s">
        <v>1039</v>
      </c>
      <c r="J61" s="33" t="s">
        <v>1039</v>
      </c>
      <c r="K61" s="33" t="s">
        <v>1039</v>
      </c>
      <c r="L61" s="33" t="s">
        <v>1039</v>
      </c>
      <c r="M61" s="33" t="s">
        <v>1039</v>
      </c>
    </row>
    <row r="62" spans="1:13" ht="10.8" x14ac:dyDescent="0.2">
      <c r="A62" s="34" t="s">
        <v>1040</v>
      </c>
      <c r="B62" s="35" t="s">
        <v>869</v>
      </c>
      <c r="C62" s="36">
        <v>6.6639143608426599</v>
      </c>
      <c r="D62" s="36">
        <v>8.3764047153548038</v>
      </c>
      <c r="E62" s="35">
        <v>2</v>
      </c>
      <c r="F62" s="35">
        <v>1000</v>
      </c>
      <c r="G62" s="37">
        <v>1000.001999998</v>
      </c>
      <c r="H62" s="37">
        <v>251.28926188037792</v>
      </c>
      <c r="I62" s="35">
        <v>7.05211164756534E-2</v>
      </c>
      <c r="J62" s="38">
        <v>0.10646746680957594</v>
      </c>
      <c r="K62" s="35">
        <v>70.5211164756534</v>
      </c>
      <c r="L62" s="35">
        <v>0.30113547102721933</v>
      </c>
      <c r="M62" s="35">
        <v>70.521759418952286</v>
      </c>
    </row>
    <row r="63" spans="1:13" ht="10.8" x14ac:dyDescent="0.2">
      <c r="A63" s="35" t="s">
        <v>1041</v>
      </c>
      <c r="B63" s="35" t="s">
        <v>869</v>
      </c>
      <c r="C63" s="36">
        <v>72.011806649187136</v>
      </c>
      <c r="D63" s="36">
        <v>24.957377259518992</v>
      </c>
      <c r="E63" s="35">
        <v>10</v>
      </c>
      <c r="F63" s="35">
        <v>1000</v>
      </c>
      <c r="G63" s="37">
        <v>1000.0499987500625</v>
      </c>
      <c r="H63" s="37">
        <v>748.74867532283076</v>
      </c>
      <c r="I63" s="35">
        <v>-6.9940682239177931E-2</v>
      </c>
      <c r="J63" s="38">
        <v>0.31721828461333529</v>
      </c>
      <c r="K63" s="35">
        <v>-69.940682239177931</v>
      </c>
      <c r="L63" s="35">
        <v>4.4861440033290734</v>
      </c>
      <c r="M63" s="35">
        <v>70.084409964700882</v>
      </c>
    </row>
    <row r="64" spans="1:13" ht="10.8" x14ac:dyDescent="0.2">
      <c r="A64" s="39" t="s">
        <v>164</v>
      </c>
      <c r="B64" s="40" t="s">
        <v>869</v>
      </c>
      <c r="C64" s="40">
        <v>78.67572101002979</v>
      </c>
      <c r="D64" s="40">
        <v>33.333781974873794</v>
      </c>
      <c r="E64" s="40"/>
      <c r="F64" s="40"/>
      <c r="G64" s="40"/>
      <c r="H64" s="41">
        <v>623770.87193407898</v>
      </c>
      <c r="I64" s="40"/>
      <c r="J64" s="40"/>
      <c r="K64" s="40"/>
      <c r="L64" s="40"/>
      <c r="M64" s="40">
        <v>9885.1430716448504</v>
      </c>
    </row>
    <row r="65" spans="1:13" ht="10.8" x14ac:dyDescent="0.2">
      <c r="A65" s="42" t="s">
        <v>1042</v>
      </c>
      <c r="B65" s="40"/>
      <c r="C65" s="40"/>
      <c r="D65" s="40"/>
      <c r="E65" s="40"/>
      <c r="F65" s="43" t="s">
        <v>1043</v>
      </c>
      <c r="G65" s="40"/>
      <c r="H65" s="44">
        <v>789.79166362660408</v>
      </c>
      <c r="I65" s="40"/>
      <c r="J65" s="40"/>
      <c r="K65" s="43" t="s">
        <v>1044</v>
      </c>
      <c r="L65" s="40"/>
      <c r="M65" s="44">
        <v>99.424056805407261</v>
      </c>
    </row>
    <row r="66" spans="1:13" ht="14.4" x14ac:dyDescent="0.3">
      <c r="A66"/>
      <c r="B66"/>
      <c r="C66"/>
      <c r="D66"/>
      <c r="E66"/>
      <c r="F66"/>
      <c r="G66"/>
      <c r="H66"/>
      <c r="I66"/>
      <c r="J66"/>
      <c r="K66"/>
      <c r="L66"/>
      <c r="M66"/>
    </row>
    <row r="67" spans="1:13" ht="113.4" x14ac:dyDescent="0.2">
      <c r="A67" s="27" t="s">
        <v>1024</v>
      </c>
      <c r="B67" s="28" t="s">
        <v>1025</v>
      </c>
      <c r="C67" s="29" t="s">
        <v>1026</v>
      </c>
      <c r="D67" s="29" t="s">
        <v>1027</v>
      </c>
      <c r="E67" s="29" t="s">
        <v>1028</v>
      </c>
      <c r="F67" s="29" t="s">
        <v>1029</v>
      </c>
      <c r="G67" s="29" t="s">
        <v>1030</v>
      </c>
      <c r="H67" s="29" t="s">
        <v>1031</v>
      </c>
      <c r="I67" s="29" t="s">
        <v>1032</v>
      </c>
      <c r="J67" s="29" t="s">
        <v>1033</v>
      </c>
      <c r="K67" s="29" t="s">
        <v>1034</v>
      </c>
      <c r="L67" s="29" t="s">
        <v>1035</v>
      </c>
      <c r="M67" s="29" t="s">
        <v>1036</v>
      </c>
    </row>
    <row r="68" spans="1:13" ht="10.8" x14ac:dyDescent="0.2">
      <c r="A68" s="30"/>
      <c r="B68" s="31"/>
      <c r="C68" s="31" t="s">
        <v>1037</v>
      </c>
      <c r="D68" s="31" t="s">
        <v>1037</v>
      </c>
      <c r="E68" s="31" t="s">
        <v>1037</v>
      </c>
      <c r="F68" s="31" t="s">
        <v>1037</v>
      </c>
      <c r="G68" s="31"/>
      <c r="H68" s="31"/>
      <c r="I68" s="31"/>
      <c r="J68" s="31"/>
      <c r="K68" s="31"/>
      <c r="L68" s="31"/>
      <c r="M68" s="31"/>
    </row>
    <row r="69" spans="1:13" ht="10.8" x14ac:dyDescent="0.2">
      <c r="A69" s="32"/>
      <c r="B69" s="33"/>
      <c r="C69" s="33" t="s">
        <v>951</v>
      </c>
      <c r="D69" s="33" t="s">
        <v>951</v>
      </c>
      <c r="E69" s="33" t="s">
        <v>1039</v>
      </c>
      <c r="F69" s="33" t="s">
        <v>1039</v>
      </c>
      <c r="G69" s="33" t="s">
        <v>1039</v>
      </c>
      <c r="H69" s="33" t="s">
        <v>1039</v>
      </c>
      <c r="I69" s="33" t="s">
        <v>1039</v>
      </c>
      <c r="J69" s="33" t="s">
        <v>1039</v>
      </c>
      <c r="K69" s="33" t="s">
        <v>1039</v>
      </c>
      <c r="L69" s="33" t="s">
        <v>1039</v>
      </c>
      <c r="M69" s="33" t="s">
        <v>1039</v>
      </c>
    </row>
    <row r="70" spans="1:13" ht="10.8" x14ac:dyDescent="0.2">
      <c r="A70" s="34" t="s">
        <v>1040</v>
      </c>
      <c r="B70" s="35" t="s">
        <v>870</v>
      </c>
      <c r="C70" s="36">
        <v>33.193343208190882</v>
      </c>
      <c r="D70" s="36">
        <v>46.570808249110947</v>
      </c>
      <c r="E70" s="35">
        <v>2</v>
      </c>
      <c r="F70" s="35">
        <v>1000</v>
      </c>
      <c r="G70" s="37">
        <v>1000.001999998</v>
      </c>
      <c r="H70" s="37">
        <v>859.84070618156056</v>
      </c>
      <c r="I70" s="35">
        <v>0.12786539737529523</v>
      </c>
      <c r="J70" s="38">
        <v>1.0597071650753751</v>
      </c>
      <c r="K70" s="35">
        <v>127.86539737529523</v>
      </c>
      <c r="L70" s="35">
        <v>2.9973044899870795</v>
      </c>
      <c r="M70" s="35">
        <v>127.90052259528831</v>
      </c>
    </row>
    <row r="71" spans="1:13" ht="10.8" x14ac:dyDescent="0.2">
      <c r="A71" s="35" t="s">
        <v>1041</v>
      </c>
      <c r="B71" s="35" t="s">
        <v>870</v>
      </c>
      <c r="C71" s="36">
        <v>10.75352228818277</v>
      </c>
      <c r="D71" s="36">
        <v>7.5914348917721446</v>
      </c>
      <c r="E71" s="35">
        <v>10</v>
      </c>
      <c r="F71" s="35">
        <v>1000</v>
      </c>
      <c r="G71" s="37">
        <v>1000.0499987500625</v>
      </c>
      <c r="H71" s="37">
        <v>140.16802137017498</v>
      </c>
      <c r="I71" s="35">
        <v>-0.12851670043971808</v>
      </c>
      <c r="J71" s="38">
        <v>0.17274121387334357</v>
      </c>
      <c r="K71" s="35">
        <v>-128.51670043971808</v>
      </c>
      <c r="L71" s="35">
        <v>2.4429296744047391</v>
      </c>
      <c r="M71" s="35">
        <v>128.53991674692466</v>
      </c>
    </row>
    <row r="72" spans="1:13" ht="10.8" x14ac:dyDescent="0.2">
      <c r="A72" s="39" t="s">
        <v>164</v>
      </c>
      <c r="B72" s="40" t="s">
        <v>870</v>
      </c>
      <c r="C72" s="40">
        <v>43.946865496373654</v>
      </c>
      <c r="D72" s="40">
        <v>54.162243140883092</v>
      </c>
      <c r="E72" s="40"/>
      <c r="F72" s="40"/>
      <c r="G72" s="40"/>
      <c r="H72" s="41">
        <v>758973.11422163458</v>
      </c>
      <c r="I72" s="40"/>
      <c r="J72" s="40"/>
      <c r="K72" s="40"/>
      <c r="L72" s="40"/>
      <c r="M72" s="40">
        <v>32881.053877454178</v>
      </c>
    </row>
    <row r="73" spans="1:13" ht="10.8" x14ac:dyDescent="0.2">
      <c r="A73" s="42" t="s">
        <v>1042</v>
      </c>
      <c r="B73" s="40"/>
      <c r="C73" s="40"/>
      <c r="D73" s="40"/>
      <c r="E73" s="40"/>
      <c r="F73" s="43" t="s">
        <v>1043</v>
      </c>
      <c r="G73" s="40"/>
      <c r="H73" s="44">
        <v>871.19063024210413</v>
      </c>
      <c r="I73" s="40"/>
      <c r="J73" s="40"/>
      <c r="K73" s="43" t="s">
        <v>1044</v>
      </c>
      <c r="L73" s="40"/>
      <c r="M73" s="44">
        <v>181.33133727366095</v>
      </c>
    </row>
    <row r="74" spans="1:13" ht="14.4" x14ac:dyDescent="0.3">
      <c r="A74"/>
      <c r="B74"/>
      <c r="C74"/>
      <c r="D74"/>
      <c r="E74"/>
      <c r="F74"/>
      <c r="G74"/>
      <c r="H74"/>
      <c r="I74"/>
      <c r="J74"/>
      <c r="K74"/>
      <c r="L74"/>
      <c r="M74"/>
    </row>
    <row r="75" spans="1:13" ht="113.4" x14ac:dyDescent="0.2">
      <c r="A75" s="27" t="s">
        <v>1024</v>
      </c>
      <c r="B75" s="28" t="s">
        <v>1025</v>
      </c>
      <c r="C75" s="29" t="s">
        <v>1026</v>
      </c>
      <c r="D75" s="29" t="s">
        <v>1027</v>
      </c>
      <c r="E75" s="29" t="s">
        <v>1028</v>
      </c>
      <c r="F75" s="29" t="s">
        <v>1029</v>
      </c>
      <c r="G75" s="29" t="s">
        <v>1030</v>
      </c>
      <c r="H75" s="29" t="s">
        <v>1031</v>
      </c>
      <c r="I75" s="29" t="s">
        <v>1032</v>
      </c>
      <c r="J75" s="29" t="s">
        <v>1033</v>
      </c>
      <c r="K75" s="29" t="s">
        <v>1034</v>
      </c>
      <c r="L75" s="29" t="s">
        <v>1035</v>
      </c>
      <c r="M75" s="29" t="s">
        <v>1036</v>
      </c>
    </row>
    <row r="76" spans="1:13" ht="10.8" x14ac:dyDescent="0.2">
      <c r="A76" s="30"/>
      <c r="B76" s="31"/>
      <c r="C76" s="31" t="s">
        <v>1037</v>
      </c>
      <c r="D76" s="31" t="s">
        <v>1037</v>
      </c>
      <c r="E76" s="31" t="s">
        <v>1037</v>
      </c>
      <c r="F76" s="31" t="s">
        <v>1037</v>
      </c>
      <c r="G76" s="31"/>
      <c r="H76" s="31"/>
      <c r="I76" s="31"/>
      <c r="J76" s="31"/>
      <c r="K76" s="31"/>
      <c r="L76" s="31"/>
      <c r="M76" s="31"/>
    </row>
    <row r="77" spans="1:13" ht="10.8" x14ac:dyDescent="0.2">
      <c r="A77" s="32"/>
      <c r="B77" s="33"/>
      <c r="C77" s="33" t="s">
        <v>951</v>
      </c>
      <c r="D77" s="33" t="s">
        <v>951</v>
      </c>
      <c r="E77" s="33" t="s">
        <v>1039</v>
      </c>
      <c r="F77" s="33" t="s">
        <v>1039</v>
      </c>
      <c r="G77" s="33" t="s">
        <v>1039</v>
      </c>
      <c r="H77" s="33" t="s">
        <v>1039</v>
      </c>
      <c r="I77" s="33" t="s">
        <v>1039</v>
      </c>
      <c r="J77" s="33" t="s">
        <v>1039</v>
      </c>
      <c r="K77" s="33" t="s">
        <v>1039</v>
      </c>
      <c r="L77" s="33" t="s">
        <v>1039</v>
      </c>
      <c r="M77" s="33" t="s">
        <v>1039</v>
      </c>
    </row>
    <row r="78" spans="1:13" ht="10.8" x14ac:dyDescent="0.2">
      <c r="A78" s="34" t="s">
        <v>1040</v>
      </c>
      <c r="B78" s="35" t="s">
        <v>871</v>
      </c>
      <c r="C78" s="36">
        <v>141.49717708750123</v>
      </c>
      <c r="D78" s="36">
        <v>196.67671855870748</v>
      </c>
      <c r="E78" s="35">
        <v>2</v>
      </c>
      <c r="F78" s="35">
        <v>1000</v>
      </c>
      <c r="G78" s="37">
        <v>1000.001999998</v>
      </c>
      <c r="H78" s="37">
        <v>134.22569889845127</v>
      </c>
      <c r="I78" s="35">
        <v>1.8338400810058886E-2</v>
      </c>
      <c r="J78" s="38">
        <v>0.16592449122026687</v>
      </c>
      <c r="K78" s="35">
        <v>18.338400810058886</v>
      </c>
      <c r="L78" s="35">
        <v>0.46930533162711391</v>
      </c>
      <c r="M78" s="35">
        <v>18.344404917158311</v>
      </c>
    </row>
    <row r="79" spans="1:13" ht="10.8" x14ac:dyDescent="0.2">
      <c r="A79" s="35" t="s">
        <v>1041</v>
      </c>
      <c r="B79" s="35" t="s">
        <v>871</v>
      </c>
      <c r="C79" s="36">
        <v>1043.8415098795519</v>
      </c>
      <c r="D79" s="36">
        <v>1268.5949360187644</v>
      </c>
      <c r="E79" s="35">
        <v>10</v>
      </c>
      <c r="F79" s="35">
        <v>1000</v>
      </c>
      <c r="G79" s="37">
        <v>1000.0499987500625</v>
      </c>
      <c r="H79" s="37">
        <v>865.8178571984547</v>
      </c>
      <c r="I79" s="35">
        <v>-1.8200017561085247E-2</v>
      </c>
      <c r="J79" s="38">
        <v>1.0702383630662899</v>
      </c>
      <c r="K79" s="35">
        <v>-18.200017561085247</v>
      </c>
      <c r="L79" s="35">
        <v>15.135456080203278</v>
      </c>
      <c r="M79" s="35">
        <v>23.671135798258049</v>
      </c>
    </row>
    <row r="80" spans="1:13" ht="10.8" x14ac:dyDescent="0.2">
      <c r="A80" s="39" t="s">
        <v>164</v>
      </c>
      <c r="B80" s="40" t="s">
        <v>871</v>
      </c>
      <c r="C80" s="40">
        <v>1185.3386869670533</v>
      </c>
      <c r="D80" s="40">
        <v>1465.271654577472</v>
      </c>
      <c r="E80" s="40"/>
      <c r="F80" s="40"/>
      <c r="G80" s="40"/>
      <c r="H80" s="41">
        <v>767657.10008850147</v>
      </c>
      <c r="I80" s="40"/>
      <c r="J80" s="40"/>
      <c r="K80" s="40"/>
      <c r="L80" s="40"/>
      <c r="M80" s="40">
        <v>896.8398617442358</v>
      </c>
    </row>
    <row r="81" spans="1:13" ht="10.8" x14ac:dyDescent="0.2">
      <c r="A81" s="42" t="s">
        <v>1042</v>
      </c>
      <c r="B81" s="40"/>
      <c r="C81" s="40"/>
      <c r="D81" s="40"/>
      <c r="E81" s="40"/>
      <c r="F81" s="43" t="s">
        <v>1043</v>
      </c>
      <c r="G81" s="40"/>
      <c r="H81" s="44">
        <v>876.16043056537399</v>
      </c>
      <c r="I81" s="40"/>
      <c r="J81" s="40"/>
      <c r="K81" s="43" t="s">
        <v>1044</v>
      </c>
      <c r="L81" s="40"/>
      <c r="M81" s="44">
        <v>29.947284714047711</v>
      </c>
    </row>
    <row r="82" spans="1:13" ht="14.4" x14ac:dyDescent="0.3">
      <c r="A82"/>
      <c r="B82"/>
      <c r="C82"/>
      <c r="D82"/>
      <c r="E82"/>
      <c r="F82"/>
      <c r="G82"/>
      <c r="H82"/>
      <c r="I82"/>
      <c r="J82"/>
      <c r="K82"/>
      <c r="L82"/>
      <c r="M82"/>
    </row>
    <row r="83" spans="1:13" ht="113.4" x14ac:dyDescent="0.2">
      <c r="A83" s="27" t="s">
        <v>1024</v>
      </c>
      <c r="B83" s="28" t="s">
        <v>1025</v>
      </c>
      <c r="C83" s="29" t="s">
        <v>1026</v>
      </c>
      <c r="D83" s="29" t="s">
        <v>1027</v>
      </c>
      <c r="E83" s="29" t="s">
        <v>1028</v>
      </c>
      <c r="F83" s="29" t="s">
        <v>1029</v>
      </c>
      <c r="G83" s="29" t="s">
        <v>1030</v>
      </c>
      <c r="H83" s="29" t="s">
        <v>1031</v>
      </c>
      <c r="I83" s="29" t="s">
        <v>1032</v>
      </c>
      <c r="J83" s="29" t="s">
        <v>1033</v>
      </c>
      <c r="K83" s="29" t="s">
        <v>1034</v>
      </c>
      <c r="L83" s="29" t="s">
        <v>1035</v>
      </c>
      <c r="M83" s="29" t="s">
        <v>1036</v>
      </c>
    </row>
    <row r="84" spans="1:13" ht="10.8" x14ac:dyDescent="0.2">
      <c r="A84" s="30"/>
      <c r="B84" s="31"/>
      <c r="C84" s="31" t="s">
        <v>1037</v>
      </c>
      <c r="D84" s="31" t="s">
        <v>1037</v>
      </c>
      <c r="E84" s="31" t="s">
        <v>1037</v>
      </c>
      <c r="F84" s="31" t="s">
        <v>1037</v>
      </c>
      <c r="G84" s="31"/>
      <c r="H84" s="31"/>
      <c r="I84" s="31"/>
      <c r="J84" s="31"/>
      <c r="K84" s="31"/>
      <c r="L84" s="31"/>
      <c r="M84" s="31"/>
    </row>
    <row r="85" spans="1:13" ht="10.8" x14ac:dyDescent="0.2">
      <c r="A85" s="32"/>
      <c r="B85" s="33"/>
      <c r="C85" s="33" t="s">
        <v>951</v>
      </c>
      <c r="D85" s="33" t="s">
        <v>951</v>
      </c>
      <c r="E85" s="33" t="s">
        <v>1039</v>
      </c>
      <c r="F85" s="33" t="s">
        <v>1039</v>
      </c>
      <c r="G85" s="33" t="s">
        <v>1039</v>
      </c>
      <c r="H85" s="33" t="s">
        <v>1039</v>
      </c>
      <c r="I85" s="33" t="s">
        <v>1039</v>
      </c>
      <c r="J85" s="33" t="s">
        <v>1039</v>
      </c>
      <c r="K85" s="33" t="s">
        <v>1039</v>
      </c>
      <c r="L85" s="33" t="s">
        <v>1039</v>
      </c>
      <c r="M85" s="33" t="s">
        <v>1039</v>
      </c>
    </row>
    <row r="86" spans="1:13" ht="10.8" x14ac:dyDescent="0.2">
      <c r="A86" s="34" t="s">
        <v>1040</v>
      </c>
      <c r="B86" s="35" t="s">
        <v>872</v>
      </c>
      <c r="C86" s="36">
        <v>47117.845467286883</v>
      </c>
      <c r="D86" s="36">
        <v>62635.737817386267</v>
      </c>
      <c r="E86" s="35">
        <v>2</v>
      </c>
      <c r="F86" s="35">
        <v>1000</v>
      </c>
      <c r="G86" s="37">
        <v>1000.001999998</v>
      </c>
      <c r="H86" s="37">
        <v>947.24297580877976</v>
      </c>
      <c r="I86" s="35">
        <v>-2.8012765766618486E-2</v>
      </c>
      <c r="J86" s="38">
        <v>1.2868831644679033</v>
      </c>
      <c r="K86" s="35">
        <v>-28.012765766618486</v>
      </c>
      <c r="L86" s="35">
        <v>3.6398552487602305</v>
      </c>
      <c r="M86" s="35">
        <v>28.248249363940413</v>
      </c>
    </row>
    <row r="87" spans="1:13" ht="10.8" x14ac:dyDescent="0.2">
      <c r="A87" s="35" t="s">
        <v>1041</v>
      </c>
      <c r="B87" s="35" t="s">
        <v>872</v>
      </c>
      <c r="C87" s="36">
        <v>1554.5900317700255</v>
      </c>
      <c r="D87" s="36">
        <v>3488.6512658439997</v>
      </c>
      <c r="E87" s="35">
        <v>10</v>
      </c>
      <c r="F87" s="35">
        <v>1000</v>
      </c>
      <c r="G87" s="37">
        <v>1000.0499987500625</v>
      </c>
      <c r="H87" s="37">
        <v>52.761556551476595</v>
      </c>
      <c r="I87" s="35">
        <v>2.8274915226397468E-2</v>
      </c>
      <c r="J87" s="38">
        <v>7.1676118732780417E-2</v>
      </c>
      <c r="K87" s="35">
        <v>28.274915226397468</v>
      </c>
      <c r="L87" s="35">
        <v>1.0136533921016233</v>
      </c>
      <c r="M87" s="35">
        <v>28.293079087637008</v>
      </c>
    </row>
    <row r="88" spans="1:13" ht="10.8" x14ac:dyDescent="0.2">
      <c r="A88" s="39" t="s">
        <v>164</v>
      </c>
      <c r="B88" s="40" t="s">
        <v>872</v>
      </c>
      <c r="C88" s="40">
        <v>48672.435499056912</v>
      </c>
      <c r="D88" s="40">
        <v>66124.389083230271</v>
      </c>
      <c r="E88" s="40"/>
      <c r="F88" s="40"/>
      <c r="G88" s="40"/>
      <c r="H88" s="41">
        <v>900053.03706880729</v>
      </c>
      <c r="I88" s="40"/>
      <c r="J88" s="40"/>
      <c r="K88" s="40"/>
      <c r="L88" s="40"/>
      <c r="M88" s="40">
        <v>1598.4619163866425</v>
      </c>
    </row>
    <row r="89" spans="1:13" ht="10.8" x14ac:dyDescent="0.2">
      <c r="A89" s="42" t="s">
        <v>1042</v>
      </c>
      <c r="B89" s="40"/>
      <c r="C89" s="40"/>
      <c r="D89" s="40"/>
      <c r="E89" s="40"/>
      <c r="F89" s="43" t="s">
        <v>1043</v>
      </c>
      <c r="G89" s="40"/>
      <c r="H89" s="44">
        <v>948.71125062834972</v>
      </c>
      <c r="I89" s="40"/>
      <c r="J89" s="40"/>
      <c r="K89" s="43" t="s">
        <v>1044</v>
      </c>
      <c r="L89" s="40"/>
      <c r="M89" s="44">
        <v>39.980769332100685</v>
      </c>
    </row>
    <row r="90" spans="1:13" ht="14.4" x14ac:dyDescent="0.3">
      <c r="A90"/>
      <c r="B90"/>
      <c r="C90"/>
      <c r="D90"/>
      <c r="E90"/>
      <c r="F90"/>
      <c r="G90"/>
      <c r="H90"/>
      <c r="I90"/>
      <c r="J90"/>
      <c r="K90"/>
      <c r="L90"/>
      <c r="M90"/>
    </row>
    <row r="91" spans="1:13" ht="113.4" x14ac:dyDescent="0.2">
      <c r="A91" s="27" t="s">
        <v>1024</v>
      </c>
      <c r="B91" s="28" t="s">
        <v>1025</v>
      </c>
      <c r="C91" s="29" t="s">
        <v>1026</v>
      </c>
      <c r="D91" s="29" t="s">
        <v>1027</v>
      </c>
      <c r="E91" s="29" t="s">
        <v>1028</v>
      </c>
      <c r="F91" s="29" t="s">
        <v>1029</v>
      </c>
      <c r="G91" s="29" t="s">
        <v>1030</v>
      </c>
      <c r="H91" s="29" t="s">
        <v>1031</v>
      </c>
      <c r="I91" s="29" t="s">
        <v>1032</v>
      </c>
      <c r="J91" s="29" t="s">
        <v>1033</v>
      </c>
      <c r="K91" s="29" t="s">
        <v>1034</v>
      </c>
      <c r="L91" s="29" t="s">
        <v>1035</v>
      </c>
      <c r="M91" s="29" t="s">
        <v>1036</v>
      </c>
    </row>
    <row r="92" spans="1:13" ht="10.8" x14ac:dyDescent="0.2">
      <c r="A92" s="30"/>
      <c r="B92" s="31"/>
      <c r="C92" s="31" t="s">
        <v>1037</v>
      </c>
      <c r="D92" s="31" t="s">
        <v>1037</v>
      </c>
      <c r="E92" s="31" t="s">
        <v>1037</v>
      </c>
      <c r="F92" s="31" t="s">
        <v>1037</v>
      </c>
      <c r="G92" s="31"/>
      <c r="H92" s="31"/>
      <c r="I92" s="31"/>
      <c r="J92" s="31"/>
      <c r="K92" s="31"/>
      <c r="L92" s="31"/>
      <c r="M92" s="31"/>
    </row>
    <row r="93" spans="1:13" ht="10.8" x14ac:dyDescent="0.2">
      <c r="A93" s="32"/>
      <c r="B93" s="33"/>
      <c r="C93" s="33" t="s">
        <v>951</v>
      </c>
      <c r="D93" s="33" t="s">
        <v>951</v>
      </c>
      <c r="E93" s="33" t="s">
        <v>1039</v>
      </c>
      <c r="F93" s="33" t="s">
        <v>1039</v>
      </c>
      <c r="G93" s="33" t="s">
        <v>1039</v>
      </c>
      <c r="H93" s="33" t="s">
        <v>1039</v>
      </c>
      <c r="I93" s="33" t="s">
        <v>1039</v>
      </c>
      <c r="J93" s="33" t="s">
        <v>1039</v>
      </c>
      <c r="K93" s="33" t="s">
        <v>1039</v>
      </c>
      <c r="L93" s="33" t="s">
        <v>1039</v>
      </c>
      <c r="M93" s="33" t="s">
        <v>1039</v>
      </c>
    </row>
    <row r="94" spans="1:13" ht="10.8" x14ac:dyDescent="0.2">
      <c r="A94" s="34" t="s">
        <v>1040</v>
      </c>
      <c r="B94" s="35" t="s">
        <v>873</v>
      </c>
      <c r="C94" s="36">
        <v>20.803964348334951</v>
      </c>
      <c r="D94" s="36">
        <v>20.015956467920486</v>
      </c>
      <c r="E94" s="35">
        <v>2</v>
      </c>
      <c r="F94" s="35">
        <v>1000</v>
      </c>
      <c r="G94" s="37">
        <v>1000.001999998</v>
      </c>
      <c r="H94" s="37">
        <v>669.61605537135847</v>
      </c>
      <c r="I94" s="35">
        <v>6.7086135897927335E-2</v>
      </c>
      <c r="J94" s="38">
        <v>0.5676649517180975</v>
      </c>
      <c r="K94" s="35">
        <v>67.086135897927335</v>
      </c>
      <c r="L94" s="35">
        <v>1.6055989472072034</v>
      </c>
      <c r="M94" s="35">
        <v>67.105346863677326</v>
      </c>
    </row>
    <row r="95" spans="1:13" ht="10.8" x14ac:dyDescent="0.2">
      <c r="A95" s="35" t="s">
        <v>1041</v>
      </c>
      <c r="B95" s="35" t="s">
        <v>873</v>
      </c>
      <c r="C95" s="36">
        <v>14.456194672122621</v>
      </c>
      <c r="D95" s="36">
        <v>9.8757946919181698</v>
      </c>
      <c r="E95" s="35">
        <v>10</v>
      </c>
      <c r="F95" s="35">
        <v>1000</v>
      </c>
      <c r="G95" s="37">
        <v>1000.0499987500625</v>
      </c>
      <c r="H95" s="37">
        <v>330.40180270796651</v>
      </c>
      <c r="I95" s="35">
        <v>-6.7206415715844514E-2</v>
      </c>
      <c r="J95" s="38">
        <v>0.28008366854466932</v>
      </c>
      <c r="K95" s="35">
        <v>-67.206415715844514</v>
      </c>
      <c r="L95" s="35">
        <v>3.9609812265508197</v>
      </c>
      <c r="M95" s="35">
        <v>67.323039783182708</v>
      </c>
    </row>
    <row r="96" spans="1:13" ht="10.8" x14ac:dyDescent="0.2">
      <c r="A96" s="39" t="s">
        <v>164</v>
      </c>
      <c r="B96" s="40" t="s">
        <v>873</v>
      </c>
      <c r="C96" s="40">
        <v>35.260159020457571</v>
      </c>
      <c r="D96" s="40">
        <v>29.891751159838655</v>
      </c>
      <c r="E96" s="40"/>
      <c r="F96" s="40"/>
      <c r="G96" s="40"/>
      <c r="H96" s="41">
        <v>557551.0128437723</v>
      </c>
      <c r="I96" s="40"/>
      <c r="J96" s="40"/>
      <c r="K96" s="40"/>
      <c r="L96" s="40"/>
      <c r="M96" s="40">
        <v>9035.5192633424504</v>
      </c>
    </row>
    <row r="97" spans="1:13" ht="10.8" x14ac:dyDescent="0.2">
      <c r="A97" s="42" t="s">
        <v>1042</v>
      </c>
      <c r="B97" s="40"/>
      <c r="C97" s="40"/>
      <c r="D97" s="40"/>
      <c r="E97" s="40"/>
      <c r="F97" s="43" t="s">
        <v>1043</v>
      </c>
      <c r="G97" s="40"/>
      <c r="H97" s="44">
        <v>746.69338609885403</v>
      </c>
      <c r="I97" s="40"/>
      <c r="J97" s="40"/>
      <c r="K97" s="43" t="s">
        <v>1044</v>
      </c>
      <c r="L97" s="40"/>
      <c r="M97" s="44">
        <v>95.055348420498945</v>
      </c>
    </row>
    <row r="98" spans="1:13" ht="14.4" x14ac:dyDescent="0.3">
      <c r="A98"/>
      <c r="B98"/>
      <c r="C98"/>
      <c r="D98"/>
      <c r="E98"/>
      <c r="F98"/>
      <c r="G98"/>
      <c r="H98"/>
      <c r="I98"/>
      <c r="J98"/>
      <c r="K98"/>
      <c r="L98"/>
      <c r="M98"/>
    </row>
    <row r="99" spans="1:13" ht="113.4" x14ac:dyDescent="0.2">
      <c r="A99" s="27" t="s">
        <v>1024</v>
      </c>
      <c r="B99" s="28" t="s">
        <v>1025</v>
      </c>
      <c r="C99" s="29" t="s">
        <v>1026</v>
      </c>
      <c r="D99" s="29" t="s">
        <v>1027</v>
      </c>
      <c r="E99" s="29" t="s">
        <v>1028</v>
      </c>
      <c r="F99" s="29" t="s">
        <v>1029</v>
      </c>
      <c r="G99" s="29" t="s">
        <v>1030</v>
      </c>
      <c r="H99" s="29" t="s">
        <v>1031</v>
      </c>
      <c r="I99" s="29" t="s">
        <v>1032</v>
      </c>
      <c r="J99" s="29" t="s">
        <v>1033</v>
      </c>
      <c r="K99" s="29" t="s">
        <v>1034</v>
      </c>
      <c r="L99" s="29" t="s">
        <v>1035</v>
      </c>
      <c r="M99" s="29" t="s">
        <v>1036</v>
      </c>
    </row>
    <row r="100" spans="1:13" ht="10.8" x14ac:dyDescent="0.2">
      <c r="A100" s="30"/>
      <c r="B100" s="31"/>
      <c r="C100" s="31" t="s">
        <v>1037</v>
      </c>
      <c r="D100" s="31" t="s">
        <v>1037</v>
      </c>
      <c r="E100" s="31" t="s">
        <v>1037</v>
      </c>
      <c r="F100" s="31" t="s">
        <v>1037</v>
      </c>
      <c r="G100" s="31"/>
      <c r="H100" s="31"/>
      <c r="I100" s="31"/>
      <c r="J100" s="31"/>
      <c r="K100" s="31"/>
      <c r="L100" s="31"/>
      <c r="M100" s="31"/>
    </row>
    <row r="101" spans="1:13" ht="10.8" x14ac:dyDescent="0.2">
      <c r="A101" s="32"/>
      <c r="B101" s="33"/>
      <c r="C101" s="33" t="s">
        <v>951</v>
      </c>
      <c r="D101" s="33" t="s">
        <v>951</v>
      </c>
      <c r="E101" s="33" t="s">
        <v>1039</v>
      </c>
      <c r="F101" s="33" t="s">
        <v>1039</v>
      </c>
      <c r="G101" s="33" t="s">
        <v>1039</v>
      </c>
      <c r="H101" s="33" t="s">
        <v>1039</v>
      </c>
      <c r="I101" s="33" t="s">
        <v>1039</v>
      </c>
      <c r="J101" s="33" t="s">
        <v>1039</v>
      </c>
      <c r="K101" s="33" t="s">
        <v>1039</v>
      </c>
      <c r="L101" s="33" t="s">
        <v>1039</v>
      </c>
      <c r="M101" s="33" t="s">
        <v>1039</v>
      </c>
    </row>
    <row r="102" spans="1:13" ht="10.8" x14ac:dyDescent="0.2">
      <c r="A102" s="34" t="s">
        <v>1040</v>
      </c>
      <c r="B102" s="35" t="s">
        <v>874</v>
      </c>
      <c r="C102" s="36">
        <v>119.03952919177596</v>
      </c>
      <c r="D102" s="36">
        <v>160.05467223325405</v>
      </c>
      <c r="E102" s="35">
        <v>2</v>
      </c>
      <c r="F102" s="35">
        <v>1000</v>
      </c>
      <c r="G102" s="37">
        <v>1000.001999998</v>
      </c>
      <c r="H102" s="37">
        <v>45.284613531297765</v>
      </c>
      <c r="I102" s="35">
        <v>1.5185801044424352E-2</v>
      </c>
      <c r="J102" s="38">
        <v>2.9031482480181756E-2</v>
      </c>
      <c r="K102" s="35">
        <v>15.185801044424352</v>
      </c>
      <c r="L102" s="35">
        <v>8.2113432518539878E-2</v>
      </c>
      <c r="M102" s="35">
        <v>15.186023046757164</v>
      </c>
    </row>
    <row r="103" spans="1:13" ht="10.8" x14ac:dyDescent="0.2">
      <c r="A103" s="35" t="s">
        <v>1041</v>
      </c>
      <c r="B103" s="35" t="s">
        <v>874</v>
      </c>
      <c r="C103" s="36">
        <v>5394.1020178344515</v>
      </c>
      <c r="D103" s="36">
        <v>3374.3686089030389</v>
      </c>
      <c r="E103" s="35">
        <v>10</v>
      </c>
      <c r="F103" s="35">
        <v>1000</v>
      </c>
      <c r="G103" s="37">
        <v>1000.0499987500625</v>
      </c>
      <c r="H103" s="37">
        <v>954.76321161817486</v>
      </c>
      <c r="I103" s="35">
        <v>-1.5041908712149166E-2</v>
      </c>
      <c r="J103" s="38">
        <v>0.61205912819763597</v>
      </c>
      <c r="K103" s="35">
        <v>-15.041908712149166</v>
      </c>
      <c r="L103" s="35">
        <v>8.6558232007134972</v>
      </c>
      <c r="M103" s="35">
        <v>17.35460437424717</v>
      </c>
    </row>
    <row r="104" spans="1:13" ht="10.8" x14ac:dyDescent="0.2">
      <c r="A104" s="39" t="s">
        <v>164</v>
      </c>
      <c r="B104" s="40" t="s">
        <v>874</v>
      </c>
      <c r="C104" s="40">
        <v>5513.1415470262273</v>
      </c>
      <c r="D104" s="40">
        <v>3534.4232811362931</v>
      </c>
      <c r="E104" s="40"/>
      <c r="F104" s="40"/>
      <c r="G104" s="40"/>
      <c r="H104" s="41">
        <v>913623.48648213071</v>
      </c>
      <c r="I104" s="40"/>
      <c r="J104" s="40"/>
      <c r="K104" s="40"/>
      <c r="L104" s="40"/>
      <c r="M104" s="40">
        <v>531.79758896327871</v>
      </c>
    </row>
    <row r="105" spans="1:13" ht="10.8" x14ac:dyDescent="0.2">
      <c r="A105" s="42" t="s">
        <v>1042</v>
      </c>
      <c r="B105" s="40"/>
      <c r="C105" s="40"/>
      <c r="D105" s="40"/>
      <c r="E105" s="40"/>
      <c r="F105" s="43" t="s">
        <v>1043</v>
      </c>
      <c r="G105" s="40"/>
      <c r="H105" s="44">
        <v>955.83653753250655</v>
      </c>
      <c r="I105" s="40"/>
      <c r="J105" s="40"/>
      <c r="K105" s="43" t="s">
        <v>1044</v>
      </c>
      <c r="L105" s="40"/>
      <c r="M105" s="44">
        <v>23.060736956204991</v>
      </c>
    </row>
    <row r="106" spans="1:13" ht="14.4" x14ac:dyDescent="0.3">
      <c r="A106"/>
      <c r="B106"/>
      <c r="C106"/>
      <c r="D106"/>
      <c r="E106"/>
      <c r="F106"/>
      <c r="G106"/>
      <c r="H106"/>
      <c r="I106"/>
      <c r="J106"/>
      <c r="K106"/>
      <c r="L106"/>
      <c r="M106"/>
    </row>
    <row r="107" spans="1:13" ht="113.4" x14ac:dyDescent="0.2">
      <c r="A107" s="27" t="s">
        <v>1024</v>
      </c>
      <c r="B107" s="28" t="s">
        <v>1025</v>
      </c>
      <c r="C107" s="29" t="s">
        <v>1026</v>
      </c>
      <c r="D107" s="29" t="s">
        <v>1027</v>
      </c>
      <c r="E107" s="29" t="s">
        <v>1028</v>
      </c>
      <c r="F107" s="29" t="s">
        <v>1029</v>
      </c>
      <c r="G107" s="29" t="s">
        <v>1030</v>
      </c>
      <c r="H107" s="29" t="s">
        <v>1031</v>
      </c>
      <c r="I107" s="29" t="s">
        <v>1032</v>
      </c>
      <c r="J107" s="29" t="s">
        <v>1033</v>
      </c>
      <c r="K107" s="29" t="s">
        <v>1034</v>
      </c>
      <c r="L107" s="29" t="s">
        <v>1035</v>
      </c>
      <c r="M107" s="29" t="s">
        <v>1036</v>
      </c>
    </row>
    <row r="108" spans="1:13" ht="10.8" x14ac:dyDescent="0.2">
      <c r="A108" s="30"/>
      <c r="B108" s="31"/>
      <c r="C108" s="31" t="s">
        <v>1037</v>
      </c>
      <c r="D108" s="31" t="s">
        <v>1037</v>
      </c>
      <c r="E108" s="31" t="s">
        <v>1037</v>
      </c>
      <c r="F108" s="31" t="s">
        <v>1037</v>
      </c>
      <c r="G108" s="31"/>
      <c r="H108" s="31"/>
      <c r="I108" s="31"/>
      <c r="J108" s="31"/>
      <c r="K108" s="31"/>
      <c r="L108" s="31"/>
      <c r="M108" s="31"/>
    </row>
    <row r="109" spans="1:13" ht="10.8" x14ac:dyDescent="0.2">
      <c r="A109" s="32"/>
      <c r="B109" s="33"/>
      <c r="C109" s="33" t="s">
        <v>951</v>
      </c>
      <c r="D109" s="33" t="s">
        <v>951</v>
      </c>
      <c r="E109" s="33" t="s">
        <v>1039</v>
      </c>
      <c r="F109" s="33" t="s">
        <v>1039</v>
      </c>
      <c r="G109" s="33" t="s">
        <v>1039</v>
      </c>
      <c r="H109" s="33" t="s">
        <v>1039</v>
      </c>
      <c r="I109" s="33" t="s">
        <v>1039</v>
      </c>
      <c r="J109" s="33" t="s">
        <v>1039</v>
      </c>
      <c r="K109" s="33" t="s">
        <v>1039</v>
      </c>
      <c r="L109" s="33" t="s">
        <v>1039</v>
      </c>
      <c r="M109" s="33" t="s">
        <v>1039</v>
      </c>
    </row>
    <row r="110" spans="1:13" ht="10.8" x14ac:dyDescent="0.2">
      <c r="A110" s="34" t="s">
        <v>1040</v>
      </c>
      <c r="B110" s="35" t="s">
        <v>875</v>
      </c>
      <c r="C110" s="36">
        <v>105264.8763822988</v>
      </c>
      <c r="D110" s="36">
        <v>8452.3984167168346</v>
      </c>
      <c r="E110" s="35">
        <v>2</v>
      </c>
      <c r="F110" s="35">
        <v>1000</v>
      </c>
      <c r="G110" s="37">
        <v>1000.001999998</v>
      </c>
      <c r="H110" s="37">
        <v>987.10231409151152</v>
      </c>
      <c r="I110" s="35">
        <v>5.8087267441919721E-4</v>
      </c>
      <c r="J110" s="38">
        <v>7.8669706835337555E-2</v>
      </c>
      <c r="K110" s="35">
        <v>0.58087267441919721</v>
      </c>
      <c r="L110" s="35">
        <v>0.22251153270889951</v>
      </c>
      <c r="M110" s="35">
        <v>0.62203251207262011</v>
      </c>
    </row>
    <row r="111" spans="1:13" ht="10.8" x14ac:dyDescent="0.2">
      <c r="A111" s="35" t="s">
        <v>1041</v>
      </c>
      <c r="B111" s="35" t="s">
        <v>875</v>
      </c>
      <c r="C111" s="36">
        <v>2176.7139926142531</v>
      </c>
      <c r="D111" s="36">
        <v>110.45793650326563</v>
      </c>
      <c r="E111" s="35">
        <v>10</v>
      </c>
      <c r="F111" s="35">
        <v>1000</v>
      </c>
      <c r="G111" s="37">
        <v>1000.0499987500625</v>
      </c>
      <c r="H111" s="37">
        <v>12.900305074075545</v>
      </c>
      <c r="I111" s="35">
        <v>-5.8644490833614782E-4</v>
      </c>
      <c r="J111" s="38">
        <v>1.02807428778583E-3</v>
      </c>
      <c r="K111" s="35">
        <v>-0.58644490833614782</v>
      </c>
      <c r="L111" s="35">
        <v>1.4539166009137813E-2</v>
      </c>
      <c r="M111" s="35">
        <v>0.58662510844800542</v>
      </c>
    </row>
    <row r="112" spans="1:13" ht="10.8" x14ac:dyDescent="0.2">
      <c r="A112" s="39" t="s">
        <v>164</v>
      </c>
      <c r="B112" s="40" t="s">
        <v>875</v>
      </c>
      <c r="C112" s="40">
        <v>107441.59037491305</v>
      </c>
      <c r="D112" s="40">
        <v>8562.8563532201006</v>
      </c>
      <c r="E112" s="40"/>
      <c r="F112" s="40"/>
      <c r="G112" s="40"/>
      <c r="H112" s="41">
        <v>974537.39635582129</v>
      </c>
      <c r="I112" s="40"/>
      <c r="J112" s="40"/>
      <c r="K112" s="40"/>
      <c r="L112" s="40"/>
      <c r="M112" s="40">
        <v>0.73105346393700843</v>
      </c>
    </row>
    <row r="113" spans="1:13" ht="10.8" x14ac:dyDescent="0.2">
      <c r="A113" s="42" t="s">
        <v>1042</v>
      </c>
      <c r="B113" s="40"/>
      <c r="C113" s="40"/>
      <c r="D113" s="40"/>
      <c r="E113" s="40"/>
      <c r="F113" s="43" t="s">
        <v>1043</v>
      </c>
      <c r="G113" s="40"/>
      <c r="H113" s="44">
        <v>987.18660665338302</v>
      </c>
      <c r="I113" s="40"/>
      <c r="J113" s="40"/>
      <c r="K113" s="43" t="s">
        <v>1044</v>
      </c>
      <c r="L113" s="40"/>
      <c r="M113" s="44">
        <v>0.85501664541516875</v>
      </c>
    </row>
    <row r="114" spans="1:13" ht="14.4" x14ac:dyDescent="0.3">
      <c r="A114"/>
      <c r="B114"/>
      <c r="C114"/>
      <c r="D114"/>
      <c r="E114"/>
      <c r="F114"/>
      <c r="G114"/>
      <c r="H114"/>
      <c r="I114"/>
      <c r="J114"/>
      <c r="K114"/>
      <c r="L114"/>
      <c r="M114"/>
    </row>
    <row r="115" spans="1:13" ht="113.4" x14ac:dyDescent="0.2">
      <c r="A115" s="27" t="s">
        <v>1024</v>
      </c>
      <c r="B115" s="28" t="s">
        <v>1025</v>
      </c>
      <c r="C115" s="29" t="s">
        <v>1026</v>
      </c>
      <c r="D115" s="29" t="s">
        <v>1027</v>
      </c>
      <c r="E115" s="29" t="s">
        <v>1028</v>
      </c>
      <c r="F115" s="29" t="s">
        <v>1029</v>
      </c>
      <c r="G115" s="29" t="s">
        <v>1030</v>
      </c>
      <c r="H115" s="29" t="s">
        <v>1031</v>
      </c>
      <c r="I115" s="29" t="s">
        <v>1032</v>
      </c>
      <c r="J115" s="29" t="s">
        <v>1033</v>
      </c>
      <c r="K115" s="29" t="s">
        <v>1034</v>
      </c>
      <c r="L115" s="29" t="s">
        <v>1035</v>
      </c>
      <c r="M115" s="29" t="s">
        <v>1036</v>
      </c>
    </row>
    <row r="116" spans="1:13" ht="10.8" x14ac:dyDescent="0.2">
      <c r="A116" s="30"/>
      <c r="B116" s="31"/>
      <c r="C116" s="31" t="s">
        <v>1037</v>
      </c>
      <c r="D116" s="31" t="s">
        <v>1037</v>
      </c>
      <c r="E116" s="31" t="s">
        <v>1037</v>
      </c>
      <c r="F116" s="31" t="s">
        <v>1037</v>
      </c>
      <c r="G116" s="31"/>
      <c r="H116" s="31"/>
      <c r="I116" s="31"/>
      <c r="J116" s="31"/>
      <c r="K116" s="31"/>
      <c r="L116" s="31"/>
      <c r="M116" s="31"/>
    </row>
    <row r="117" spans="1:13" ht="10.8" x14ac:dyDescent="0.2">
      <c r="A117" s="32"/>
      <c r="B117" s="33"/>
      <c r="C117" s="33" t="s">
        <v>951</v>
      </c>
      <c r="D117" s="33" t="s">
        <v>951</v>
      </c>
      <c r="E117" s="33" t="s">
        <v>1039</v>
      </c>
      <c r="F117" s="33" t="s">
        <v>1039</v>
      </c>
      <c r="G117" s="33" t="s">
        <v>1039</v>
      </c>
      <c r="H117" s="33" t="s">
        <v>1039</v>
      </c>
      <c r="I117" s="33" t="s">
        <v>1039</v>
      </c>
      <c r="J117" s="33" t="s">
        <v>1039</v>
      </c>
      <c r="K117" s="33" t="s">
        <v>1039</v>
      </c>
      <c r="L117" s="33" t="s">
        <v>1039</v>
      </c>
      <c r="M117" s="33" t="s">
        <v>1039</v>
      </c>
    </row>
    <row r="118" spans="1:13" ht="10.8" x14ac:dyDescent="0.2">
      <c r="A118" s="34" t="s">
        <v>1040</v>
      </c>
      <c r="B118" s="35" t="s">
        <v>876</v>
      </c>
      <c r="C118" s="36">
        <v>23.198926854717207</v>
      </c>
      <c r="D118" s="36">
        <v>32.749871654498605</v>
      </c>
      <c r="E118" s="35">
        <v>2</v>
      </c>
      <c r="F118" s="35">
        <v>1000</v>
      </c>
      <c r="G118" s="37">
        <v>1000.001999998</v>
      </c>
      <c r="H118" s="37">
        <v>382.65459588372318</v>
      </c>
      <c r="I118" s="35">
        <v>0.13407544948110228</v>
      </c>
      <c r="J118" s="38">
        <v>0.25017214105687025</v>
      </c>
      <c r="K118" s="35">
        <v>134.07544948110228</v>
      </c>
      <c r="L118" s="35">
        <v>0.70759366962108183</v>
      </c>
      <c r="M118" s="35">
        <v>134.0773166585642</v>
      </c>
    </row>
    <row r="119" spans="1:13" ht="10.8" x14ac:dyDescent="0.2">
      <c r="A119" s="35" t="s">
        <v>1041</v>
      </c>
      <c r="B119" s="35" t="s">
        <v>876</v>
      </c>
      <c r="C119" s="36">
        <v>107.71042026980439</v>
      </c>
      <c r="D119" s="36">
        <v>52.836287525275367</v>
      </c>
      <c r="E119" s="35">
        <v>10</v>
      </c>
      <c r="F119" s="35">
        <v>1000</v>
      </c>
      <c r="G119" s="37">
        <v>1000.0499987500625</v>
      </c>
      <c r="H119" s="37">
        <v>617.37703595999972</v>
      </c>
      <c r="I119" s="35">
        <v>-0.13321695860178551</v>
      </c>
      <c r="J119" s="38">
        <v>0.40360973976149495</v>
      </c>
      <c r="K119" s="35">
        <v>-133.21695860178551</v>
      </c>
      <c r="L119" s="35">
        <v>5.7079036787658168</v>
      </c>
      <c r="M119" s="35">
        <v>133.3391848764492</v>
      </c>
    </row>
    <row r="120" spans="1:13" ht="10.8" x14ac:dyDescent="0.2">
      <c r="A120" s="39" t="s">
        <v>164</v>
      </c>
      <c r="B120" s="40" t="s">
        <v>876</v>
      </c>
      <c r="C120" s="40">
        <v>130.90934712452159</v>
      </c>
      <c r="D120" s="40">
        <v>85.586159179773972</v>
      </c>
      <c r="E120" s="40"/>
      <c r="F120" s="40"/>
      <c r="G120" s="40"/>
      <c r="H120" s="41">
        <v>527578.94428169029</v>
      </c>
      <c r="I120" s="40"/>
      <c r="J120" s="40"/>
      <c r="K120" s="40"/>
      <c r="L120" s="40"/>
      <c r="M120" s="40">
        <v>35756.065065876799</v>
      </c>
    </row>
    <row r="121" spans="1:13" ht="10.8" x14ac:dyDescent="0.2">
      <c r="A121" s="42" t="s">
        <v>1042</v>
      </c>
      <c r="B121" s="40"/>
      <c r="C121" s="40"/>
      <c r="D121" s="40"/>
      <c r="E121" s="40"/>
      <c r="F121" s="43" t="s">
        <v>1043</v>
      </c>
      <c r="G121" s="40"/>
      <c r="H121" s="44">
        <v>726.3462977682824</v>
      </c>
      <c r="I121" s="40"/>
      <c r="J121" s="40"/>
      <c r="K121" s="43" t="s">
        <v>1044</v>
      </c>
      <c r="L121" s="40"/>
      <c r="M121" s="44">
        <v>189.09274197038025</v>
      </c>
    </row>
    <row r="122" spans="1:13" ht="14.4" x14ac:dyDescent="0.3">
      <c r="A122"/>
      <c r="B122"/>
      <c r="C122"/>
      <c r="D122"/>
      <c r="E122"/>
      <c r="F122"/>
      <c r="G122"/>
      <c r="H122"/>
      <c r="I122"/>
      <c r="J122"/>
      <c r="K122"/>
      <c r="L122"/>
      <c r="M122"/>
    </row>
    <row r="123" spans="1:13" ht="113.4" x14ac:dyDescent="0.2">
      <c r="A123" s="27" t="s">
        <v>1024</v>
      </c>
      <c r="B123" s="28" t="s">
        <v>1025</v>
      </c>
      <c r="C123" s="29" t="s">
        <v>1026</v>
      </c>
      <c r="D123" s="29" t="s">
        <v>1027</v>
      </c>
      <c r="E123" s="29" t="s">
        <v>1028</v>
      </c>
      <c r="F123" s="29" t="s">
        <v>1029</v>
      </c>
      <c r="G123" s="29" t="s">
        <v>1030</v>
      </c>
      <c r="H123" s="29" t="s">
        <v>1031</v>
      </c>
      <c r="I123" s="29" t="s">
        <v>1032</v>
      </c>
      <c r="J123" s="29" t="s">
        <v>1033</v>
      </c>
      <c r="K123" s="29" t="s">
        <v>1034</v>
      </c>
      <c r="L123" s="29" t="s">
        <v>1035</v>
      </c>
      <c r="M123" s="29" t="s">
        <v>1036</v>
      </c>
    </row>
    <row r="124" spans="1:13" ht="10.8" x14ac:dyDescent="0.2">
      <c r="A124" s="30"/>
      <c r="B124" s="31"/>
      <c r="C124" s="31" t="s">
        <v>1037</v>
      </c>
      <c r="D124" s="31" t="s">
        <v>1037</v>
      </c>
      <c r="E124" s="31" t="s">
        <v>1037</v>
      </c>
      <c r="F124" s="31" t="s">
        <v>1037</v>
      </c>
      <c r="G124" s="31"/>
      <c r="H124" s="31"/>
      <c r="I124" s="31"/>
      <c r="J124" s="31"/>
      <c r="K124" s="31"/>
      <c r="L124" s="31"/>
      <c r="M124" s="31"/>
    </row>
    <row r="125" spans="1:13" ht="10.8" x14ac:dyDescent="0.2">
      <c r="A125" s="32"/>
      <c r="B125" s="33"/>
      <c r="C125" s="33" t="s">
        <v>951</v>
      </c>
      <c r="D125" s="33" t="s">
        <v>951</v>
      </c>
      <c r="E125" s="33" t="s">
        <v>1039</v>
      </c>
      <c r="F125" s="33" t="s">
        <v>1039</v>
      </c>
      <c r="G125" s="33" t="s">
        <v>1039</v>
      </c>
      <c r="H125" s="33" t="s">
        <v>1039</v>
      </c>
      <c r="I125" s="33" t="s">
        <v>1039</v>
      </c>
      <c r="J125" s="33" t="s">
        <v>1039</v>
      </c>
      <c r="K125" s="33" t="s">
        <v>1039</v>
      </c>
      <c r="L125" s="33" t="s">
        <v>1039</v>
      </c>
      <c r="M125" s="33" t="s">
        <v>1039</v>
      </c>
    </row>
    <row r="126" spans="1:13" ht="10.8" x14ac:dyDescent="0.2">
      <c r="A126" s="34" t="s">
        <v>1040</v>
      </c>
      <c r="B126" s="35" t="s">
        <v>877</v>
      </c>
      <c r="C126" s="36">
        <v>21556.598511849381</v>
      </c>
      <c r="D126" s="36">
        <v>30379.129531207895</v>
      </c>
      <c r="E126" s="35">
        <v>2</v>
      </c>
      <c r="F126" s="35">
        <v>1000</v>
      </c>
      <c r="G126" s="37">
        <v>1000.001999998</v>
      </c>
      <c r="H126" s="37">
        <v>965.01940710326789</v>
      </c>
      <c r="I126" s="35">
        <v>2.0210083876797569E-2</v>
      </c>
      <c r="J126" s="38">
        <v>1.339255196193188</v>
      </c>
      <c r="K126" s="35">
        <v>20.210083876797569</v>
      </c>
      <c r="L126" s="35">
        <v>3.7879857238700936</v>
      </c>
      <c r="M126" s="35">
        <v>20.562011724328841</v>
      </c>
    </row>
    <row r="127" spans="1:13" ht="10.8" x14ac:dyDescent="0.2">
      <c r="A127" s="35" t="s">
        <v>1041</v>
      </c>
      <c r="B127" s="35" t="s">
        <v>877</v>
      </c>
      <c r="C127" s="36">
        <v>1127.0017590773953</v>
      </c>
      <c r="D127" s="36">
        <v>1101.2635736276482</v>
      </c>
      <c r="E127" s="35">
        <v>10</v>
      </c>
      <c r="F127" s="35">
        <v>1000</v>
      </c>
      <c r="G127" s="37">
        <v>1000.0499987500625</v>
      </c>
      <c r="H127" s="37">
        <v>34.98427201217671</v>
      </c>
      <c r="I127" s="35">
        <v>-2.0392012153408245E-2</v>
      </c>
      <c r="J127" s="38">
        <v>4.8548888204449657E-2</v>
      </c>
      <c r="K127" s="35">
        <v>-20.392012153408245</v>
      </c>
      <c r="L127" s="35">
        <v>0.68658496136867886</v>
      </c>
      <c r="M127" s="35">
        <v>20.403567300203346</v>
      </c>
    </row>
    <row r="128" spans="1:13" ht="10.8" x14ac:dyDescent="0.2">
      <c r="A128" s="39" t="s">
        <v>164</v>
      </c>
      <c r="B128" s="40" t="s">
        <v>877</v>
      </c>
      <c r="C128" s="40">
        <v>22683.600270926778</v>
      </c>
      <c r="D128" s="40">
        <v>31480.393104835544</v>
      </c>
      <c r="E128" s="40"/>
      <c r="F128" s="40"/>
      <c r="G128" s="40"/>
      <c r="H128" s="41">
        <v>932486.35537416465</v>
      </c>
      <c r="I128" s="40"/>
      <c r="J128" s="40"/>
      <c r="K128" s="40"/>
      <c r="L128" s="40"/>
      <c r="M128" s="40">
        <v>839.1018847253639</v>
      </c>
    </row>
    <row r="129" spans="1:13" ht="10.8" x14ac:dyDescent="0.2">
      <c r="A129" s="42" t="s">
        <v>1042</v>
      </c>
      <c r="B129" s="40"/>
      <c r="C129" s="40"/>
      <c r="D129" s="40"/>
      <c r="E129" s="40"/>
      <c r="F129" s="43" t="s">
        <v>1043</v>
      </c>
      <c r="G129" s="40"/>
      <c r="H129" s="44">
        <v>965.65333084609858</v>
      </c>
      <c r="I129" s="40"/>
      <c r="J129" s="40"/>
      <c r="K129" s="43" t="s">
        <v>1044</v>
      </c>
      <c r="L129" s="40"/>
      <c r="M129" s="44">
        <v>28.967255388202794</v>
      </c>
    </row>
    <row r="130" spans="1:13" ht="14.4" x14ac:dyDescent="0.3">
      <c r="A130"/>
      <c r="B130"/>
      <c r="C130"/>
      <c r="D130"/>
      <c r="E130"/>
      <c r="F130"/>
      <c r="G130"/>
      <c r="H130"/>
      <c r="I130"/>
      <c r="J130"/>
      <c r="K130"/>
      <c r="L130"/>
      <c r="M130"/>
    </row>
    <row r="131" spans="1:13" ht="113.4" x14ac:dyDescent="0.2">
      <c r="A131" s="27" t="s">
        <v>1024</v>
      </c>
      <c r="B131" s="28" t="s">
        <v>1025</v>
      </c>
      <c r="C131" s="29" t="s">
        <v>1026</v>
      </c>
      <c r="D131" s="29" t="s">
        <v>1027</v>
      </c>
      <c r="E131" s="29" t="s">
        <v>1028</v>
      </c>
      <c r="F131" s="29" t="s">
        <v>1029</v>
      </c>
      <c r="G131" s="29" t="s">
        <v>1030</v>
      </c>
      <c r="H131" s="29" t="s">
        <v>1031</v>
      </c>
      <c r="I131" s="29" t="s">
        <v>1032</v>
      </c>
      <c r="J131" s="29" t="s">
        <v>1033</v>
      </c>
      <c r="K131" s="29" t="s">
        <v>1034</v>
      </c>
      <c r="L131" s="29" t="s">
        <v>1035</v>
      </c>
      <c r="M131" s="29" t="s">
        <v>1036</v>
      </c>
    </row>
    <row r="132" spans="1:13" ht="10.8" x14ac:dyDescent="0.2">
      <c r="A132" s="30"/>
      <c r="B132" s="31"/>
      <c r="C132" s="31" t="s">
        <v>1037</v>
      </c>
      <c r="D132" s="31" t="s">
        <v>1037</v>
      </c>
      <c r="E132" s="31" t="s">
        <v>1037</v>
      </c>
      <c r="F132" s="31" t="s">
        <v>1037</v>
      </c>
      <c r="G132" s="31"/>
      <c r="H132" s="31"/>
      <c r="I132" s="31"/>
      <c r="J132" s="31"/>
      <c r="K132" s="31"/>
      <c r="L132" s="31"/>
      <c r="M132" s="31"/>
    </row>
    <row r="133" spans="1:13" ht="10.8" x14ac:dyDescent="0.2">
      <c r="A133" s="32"/>
      <c r="B133" s="33"/>
      <c r="C133" s="33" t="s">
        <v>1051</v>
      </c>
      <c r="D133" s="33" t="s">
        <v>1051</v>
      </c>
      <c r="E133" s="33" t="s">
        <v>1039</v>
      </c>
      <c r="F133" s="33" t="s">
        <v>1039</v>
      </c>
      <c r="G133" s="33" t="s">
        <v>1039</v>
      </c>
      <c r="H133" s="33" t="s">
        <v>1039</v>
      </c>
      <c r="I133" s="33" t="s">
        <v>1039</v>
      </c>
      <c r="J133" s="33" t="s">
        <v>1039</v>
      </c>
      <c r="K133" s="33" t="s">
        <v>1039</v>
      </c>
      <c r="L133" s="33" t="s">
        <v>1039</v>
      </c>
      <c r="M133" s="33" t="s">
        <v>1039</v>
      </c>
    </row>
    <row r="134" spans="1:13" ht="10.8" x14ac:dyDescent="0.2">
      <c r="A134" s="34" t="s">
        <v>1040</v>
      </c>
      <c r="B134" s="35" t="s">
        <v>1052</v>
      </c>
      <c r="C134" s="36">
        <v>1.0622058108771084</v>
      </c>
      <c r="D134" s="36">
        <v>0.40280693124994843</v>
      </c>
      <c r="E134" s="35">
        <v>2</v>
      </c>
      <c r="F134" s="35">
        <v>1000</v>
      </c>
      <c r="G134" s="37">
        <v>1000.001999998</v>
      </c>
      <c r="H134" s="37">
        <v>732.25541013548877</v>
      </c>
      <c r="I134" s="35">
        <v>-3.2830030993103776E-2</v>
      </c>
      <c r="J134" s="38">
        <v>0.30756432592445748</v>
      </c>
      <c r="K134" s="35">
        <v>-32.830030993103776</v>
      </c>
      <c r="L134" s="35">
        <v>0.86992328204901348</v>
      </c>
      <c r="M134" s="35">
        <v>32.841554493123574</v>
      </c>
    </row>
    <row r="135" spans="1:13" ht="10.8" x14ac:dyDescent="0.2">
      <c r="A135" s="35" t="s">
        <v>1041</v>
      </c>
      <c r="B135" s="35" t="s">
        <v>1052</v>
      </c>
      <c r="C135" s="36">
        <v>0.24746145966610797</v>
      </c>
      <c r="D135" s="36">
        <v>0.14728492370606214</v>
      </c>
      <c r="E135" s="35">
        <v>10</v>
      </c>
      <c r="F135" s="35">
        <v>1000</v>
      </c>
      <c r="G135" s="37">
        <v>1000.0499987500625</v>
      </c>
      <c r="H135" s="37">
        <v>267.75944133899071</v>
      </c>
      <c r="I135" s="35">
        <v>3.3033881526399966E-2</v>
      </c>
      <c r="J135" s="38">
        <v>0.11245980335522329</v>
      </c>
      <c r="K135" s="35">
        <v>33.033881526399966</v>
      </c>
      <c r="L135" s="35">
        <v>1.590421791267681</v>
      </c>
      <c r="M135" s="35">
        <v>33.072144928540212</v>
      </c>
    </row>
    <row r="136" spans="1:13" ht="10.8" x14ac:dyDescent="0.2">
      <c r="A136" s="39" t="s">
        <v>164</v>
      </c>
      <c r="B136" s="40" t="s">
        <v>1052</v>
      </c>
      <c r="C136" s="40">
        <v>1.3096672705432164</v>
      </c>
      <c r="D136" s="40">
        <v>0.55009185495601054</v>
      </c>
      <c r="E136" s="40"/>
      <c r="F136" s="40"/>
      <c r="G136" s="40"/>
      <c r="H136" s="41">
        <v>607893.10409886134</v>
      </c>
      <c r="I136" s="40"/>
      <c r="J136" s="40"/>
      <c r="K136" s="40"/>
      <c r="L136" s="40"/>
      <c r="M136" s="40">
        <v>2172.3344716991733</v>
      </c>
    </row>
    <row r="137" spans="1:13" ht="10.8" x14ac:dyDescent="0.2">
      <c r="A137" s="42" t="s">
        <v>1042</v>
      </c>
      <c r="B137" s="40"/>
      <c r="C137" s="40"/>
      <c r="D137" s="40"/>
      <c r="E137" s="40"/>
      <c r="F137" s="43" t="s">
        <v>1043</v>
      </c>
      <c r="G137" s="40"/>
      <c r="H137" s="44">
        <v>779.67499902129816</v>
      </c>
      <c r="I137" s="40"/>
      <c r="J137" s="40"/>
      <c r="K137" s="43" t="s">
        <v>1044</v>
      </c>
      <c r="L137" s="40"/>
      <c r="M137" s="44">
        <v>46.608309041405626</v>
      </c>
    </row>
    <row r="138" spans="1:13" ht="14.4" x14ac:dyDescent="0.3">
      <c r="A138"/>
      <c r="B138"/>
      <c r="C138"/>
      <c r="D138"/>
      <c r="E138"/>
      <c r="F138"/>
      <c r="G138"/>
      <c r="H138"/>
      <c r="I138"/>
      <c r="J138"/>
      <c r="K138"/>
      <c r="L138"/>
      <c r="M138"/>
    </row>
    <row r="139" spans="1:13" ht="113.4" x14ac:dyDescent="0.2">
      <c r="A139" s="27" t="s">
        <v>1024</v>
      </c>
      <c r="B139" s="28" t="s">
        <v>1025</v>
      </c>
      <c r="C139" s="29" t="s">
        <v>1026</v>
      </c>
      <c r="D139" s="29" t="s">
        <v>1027</v>
      </c>
      <c r="E139" s="29" t="s">
        <v>1028</v>
      </c>
      <c r="F139" s="29" t="s">
        <v>1029</v>
      </c>
      <c r="G139" s="29" t="s">
        <v>1030</v>
      </c>
      <c r="H139" s="29" t="s">
        <v>1031</v>
      </c>
      <c r="I139" s="29" t="s">
        <v>1032</v>
      </c>
      <c r="J139" s="29" t="s">
        <v>1033</v>
      </c>
      <c r="K139" s="29" t="s">
        <v>1034</v>
      </c>
      <c r="L139" s="29" t="s">
        <v>1035</v>
      </c>
      <c r="M139" s="29" t="s">
        <v>1036</v>
      </c>
    </row>
    <row r="140" spans="1:13" ht="10.8" x14ac:dyDescent="0.2">
      <c r="A140" s="30"/>
      <c r="B140" s="31"/>
      <c r="C140" s="31" t="s">
        <v>1037</v>
      </c>
      <c r="D140" s="31" t="s">
        <v>1037</v>
      </c>
      <c r="E140" s="31" t="s">
        <v>1037</v>
      </c>
      <c r="F140" s="31" t="s">
        <v>1037</v>
      </c>
      <c r="G140" s="31"/>
      <c r="H140" s="31"/>
      <c r="I140" s="31"/>
      <c r="J140" s="31"/>
      <c r="K140" s="31"/>
      <c r="L140" s="31"/>
      <c r="M140" s="31"/>
    </row>
    <row r="141" spans="1:13" ht="10.8" x14ac:dyDescent="0.2">
      <c r="A141" s="32"/>
      <c r="B141" s="33"/>
      <c r="C141" s="33" t="s">
        <v>951</v>
      </c>
      <c r="D141" s="33" t="s">
        <v>951</v>
      </c>
      <c r="E141" s="33" t="s">
        <v>1039</v>
      </c>
      <c r="F141" s="33" t="s">
        <v>1039</v>
      </c>
      <c r="G141" s="33" t="s">
        <v>1039</v>
      </c>
      <c r="H141" s="33" t="s">
        <v>1039</v>
      </c>
      <c r="I141" s="33" t="s">
        <v>1039</v>
      </c>
      <c r="J141" s="33" t="s">
        <v>1039</v>
      </c>
      <c r="K141" s="33" t="s">
        <v>1039</v>
      </c>
      <c r="L141" s="33" t="s">
        <v>1039</v>
      </c>
      <c r="M141" s="33" t="s">
        <v>1039</v>
      </c>
    </row>
    <row r="142" spans="1:13" ht="10.8" x14ac:dyDescent="0.2">
      <c r="A142" s="34" t="s">
        <v>1040</v>
      </c>
      <c r="B142" s="35" t="s">
        <v>1020</v>
      </c>
      <c r="C142" s="36">
        <v>57.208445517384952</v>
      </c>
      <c r="D142" s="36">
        <v>75.977635193877717</v>
      </c>
      <c r="E142" s="35">
        <v>2</v>
      </c>
      <c r="F142" s="35">
        <v>1000</v>
      </c>
      <c r="G142" s="37">
        <v>1000.001999998</v>
      </c>
      <c r="H142" s="37">
        <v>812.05363820159209</v>
      </c>
      <c r="I142" s="35">
        <v>8.9852185738333645E-2</v>
      </c>
      <c r="J142" s="38">
        <v>0.97873524652557453</v>
      </c>
      <c r="K142" s="35">
        <v>89.852185738333645</v>
      </c>
      <c r="L142" s="35">
        <v>2.7682813192180844</v>
      </c>
      <c r="M142" s="35">
        <v>89.894820003259028</v>
      </c>
    </row>
    <row r="143" spans="1:13" ht="10.8" x14ac:dyDescent="0.2">
      <c r="A143" s="35" t="s">
        <v>1041</v>
      </c>
      <c r="B143" s="35" t="s">
        <v>1020</v>
      </c>
      <c r="C143" s="36">
        <v>20.41993811709818</v>
      </c>
      <c r="D143" s="36">
        <v>17.584887741503422</v>
      </c>
      <c r="E143" s="35">
        <v>10</v>
      </c>
      <c r="F143" s="35">
        <v>1000</v>
      </c>
      <c r="G143" s="37">
        <v>1000.0499987500625</v>
      </c>
      <c r="H143" s="37">
        <v>187.95738306518388</v>
      </c>
      <c r="I143" s="35">
        <v>-9.0276882911648926E-2</v>
      </c>
      <c r="J143" s="38">
        <v>0.2265265218493108</v>
      </c>
      <c r="K143" s="35">
        <v>-90.276882911648926</v>
      </c>
      <c r="L143" s="35">
        <v>3.203568794365006</v>
      </c>
      <c r="M143" s="35">
        <v>90.333706008686477</v>
      </c>
    </row>
    <row r="144" spans="1:13" ht="10.8" x14ac:dyDescent="0.2">
      <c r="A144" s="39" t="s">
        <v>164</v>
      </c>
      <c r="B144" s="40" t="s">
        <v>1020</v>
      </c>
      <c r="C144" s="40">
        <v>77.628383634483129</v>
      </c>
      <c r="D144" s="40">
        <v>93.562522935381139</v>
      </c>
      <c r="E144" s="40"/>
      <c r="F144" s="40"/>
      <c r="G144" s="40"/>
      <c r="H144" s="41">
        <v>694759.0891651545</v>
      </c>
      <c r="I144" s="40"/>
      <c r="J144" s="40"/>
      <c r="K144" s="40"/>
      <c r="L144" s="40"/>
      <c r="M144" s="40">
        <v>16241.257104682139</v>
      </c>
    </row>
    <row r="145" spans="1:13" ht="10.8" x14ac:dyDescent="0.2">
      <c r="A145" s="42" t="s">
        <v>1042</v>
      </c>
      <c r="B145" s="40"/>
      <c r="C145" s="40"/>
      <c r="D145" s="40"/>
      <c r="E145" s="40"/>
      <c r="F145" s="43" t="s">
        <v>1043</v>
      </c>
      <c r="G145" s="40"/>
      <c r="H145" s="44">
        <v>833.52209878632164</v>
      </c>
      <c r="I145" s="40"/>
      <c r="J145" s="40"/>
      <c r="K145" s="43" t="s">
        <v>1044</v>
      </c>
      <c r="L145" s="40"/>
      <c r="M145" s="44">
        <v>127.44119076924125</v>
      </c>
    </row>
    <row r="146" spans="1:13" ht="14.4" x14ac:dyDescent="0.3">
      <c r="A146"/>
      <c r="B146"/>
      <c r="C146"/>
      <c r="D146"/>
      <c r="E146"/>
      <c r="F146"/>
      <c r="G146"/>
      <c r="H146"/>
      <c r="I146"/>
      <c r="J146"/>
      <c r="K146"/>
      <c r="L146"/>
      <c r="M146"/>
    </row>
    <row r="147" spans="1:13" ht="113.4" x14ac:dyDescent="0.2">
      <c r="A147" s="27" t="s">
        <v>1024</v>
      </c>
      <c r="B147" s="28" t="s">
        <v>1025</v>
      </c>
      <c r="C147" s="29" t="s">
        <v>1026</v>
      </c>
      <c r="D147" s="29" t="s">
        <v>1027</v>
      </c>
      <c r="E147" s="29" t="s">
        <v>1028</v>
      </c>
      <c r="F147" s="29" t="s">
        <v>1029</v>
      </c>
      <c r="G147" s="29" t="s">
        <v>1030</v>
      </c>
      <c r="H147" s="29" t="s">
        <v>1031</v>
      </c>
      <c r="I147" s="29" t="s">
        <v>1032</v>
      </c>
      <c r="J147" s="29" t="s">
        <v>1033</v>
      </c>
      <c r="K147" s="29" t="s">
        <v>1034</v>
      </c>
      <c r="L147" s="29" t="s">
        <v>1035</v>
      </c>
      <c r="M147" s="29" t="s">
        <v>1036</v>
      </c>
    </row>
    <row r="148" spans="1:13" ht="10.8" x14ac:dyDescent="0.2">
      <c r="A148" s="30"/>
      <c r="B148" s="31"/>
      <c r="C148" s="31" t="s">
        <v>1037</v>
      </c>
      <c r="D148" s="31" t="s">
        <v>1037</v>
      </c>
      <c r="E148" s="31" t="s">
        <v>1037</v>
      </c>
      <c r="F148" s="31" t="s">
        <v>1037</v>
      </c>
      <c r="G148" s="31"/>
      <c r="H148" s="31"/>
      <c r="I148" s="31"/>
      <c r="J148" s="31"/>
      <c r="K148" s="31"/>
      <c r="L148" s="31"/>
      <c r="M148" s="31"/>
    </row>
    <row r="149" spans="1:13" ht="10.8" x14ac:dyDescent="0.2">
      <c r="A149" s="32"/>
      <c r="B149" s="33"/>
      <c r="C149" s="33" t="s">
        <v>951</v>
      </c>
      <c r="D149" s="33" t="s">
        <v>951</v>
      </c>
      <c r="E149" s="33" t="s">
        <v>1039</v>
      </c>
      <c r="F149" s="33" t="s">
        <v>1039</v>
      </c>
      <c r="G149" s="33" t="s">
        <v>1039</v>
      </c>
      <c r="H149" s="33" t="s">
        <v>1039</v>
      </c>
      <c r="I149" s="33" t="s">
        <v>1039</v>
      </c>
      <c r="J149" s="33" t="s">
        <v>1039</v>
      </c>
      <c r="K149" s="33" t="s">
        <v>1039</v>
      </c>
      <c r="L149" s="33" t="s">
        <v>1039</v>
      </c>
      <c r="M149" s="33" t="s">
        <v>1039</v>
      </c>
    </row>
    <row r="150" spans="1:13" ht="10.8" x14ac:dyDescent="0.2">
      <c r="A150" s="34" t="s">
        <v>1040</v>
      </c>
      <c r="B150" s="35" t="s">
        <v>1021</v>
      </c>
      <c r="C150" s="36">
        <v>41.009808151099485</v>
      </c>
      <c r="D150" s="36">
        <v>65.953305966932604</v>
      </c>
      <c r="E150" s="35">
        <v>2</v>
      </c>
      <c r="F150" s="35">
        <v>1000</v>
      </c>
      <c r="G150" s="37">
        <v>1000.001999998</v>
      </c>
      <c r="H150" s="37">
        <v>826.13179022871634</v>
      </c>
      <c r="I150" s="35">
        <v>0.12771629816568009</v>
      </c>
      <c r="J150" s="38">
        <v>1.1842720625308878</v>
      </c>
      <c r="K150" s="35">
        <v>127.71629816568009</v>
      </c>
      <c r="L150" s="35">
        <v>3.3496272247414796</v>
      </c>
      <c r="M150" s="35">
        <v>127.76021610693067</v>
      </c>
    </row>
    <row r="151" spans="1:13" ht="10.8" x14ac:dyDescent="0.2">
      <c r="A151" s="35" t="s">
        <v>1041</v>
      </c>
      <c r="B151" s="35" t="s">
        <v>1021</v>
      </c>
      <c r="C151" s="36">
        <v>14.681200742570528</v>
      </c>
      <c r="D151" s="36">
        <v>13.880733412127334</v>
      </c>
      <c r="E151" s="35">
        <v>10</v>
      </c>
      <c r="F151" s="35">
        <v>1000</v>
      </c>
      <c r="G151" s="37">
        <v>1000.0499987500625</v>
      </c>
      <c r="H151" s="37">
        <v>173.87855530568231</v>
      </c>
      <c r="I151" s="35">
        <v>-0.12831850509638087</v>
      </c>
      <c r="J151" s="38">
        <v>0.24924550098615747</v>
      </c>
      <c r="K151" s="35">
        <v>-128.31850509638087</v>
      </c>
      <c r="L151" s="35">
        <v>3.5248636785510055</v>
      </c>
      <c r="M151" s="35">
        <v>128.36690934240917</v>
      </c>
    </row>
    <row r="152" spans="1:13" ht="10.8" x14ac:dyDescent="0.2">
      <c r="A152" s="39" t="s">
        <v>164</v>
      </c>
      <c r="B152" s="40" t="s">
        <v>1021</v>
      </c>
      <c r="C152" s="40">
        <v>55.691008893670016</v>
      </c>
      <c r="D152" s="40">
        <v>79.834039379059931</v>
      </c>
      <c r="E152" s="40"/>
      <c r="F152" s="40"/>
      <c r="G152" s="40"/>
      <c r="H152" s="41">
        <v>712727.486821695</v>
      </c>
      <c r="I152" s="40"/>
      <c r="J152" s="40"/>
      <c r="K152" s="40"/>
      <c r="L152" s="40"/>
      <c r="M152" s="40">
        <v>32800.73623381192</v>
      </c>
    </row>
    <row r="153" spans="1:13" ht="10.8" x14ac:dyDescent="0.2">
      <c r="A153" s="42" t="s">
        <v>1042</v>
      </c>
      <c r="B153" s="40"/>
      <c r="C153" s="40"/>
      <c r="D153" s="40"/>
      <c r="E153" s="40"/>
      <c r="F153" s="43" t="s">
        <v>1043</v>
      </c>
      <c r="G153" s="40"/>
      <c r="H153" s="44">
        <v>844.23189161609798</v>
      </c>
      <c r="I153" s="40"/>
      <c r="J153" s="40"/>
      <c r="K153" s="43" t="s">
        <v>1044</v>
      </c>
      <c r="L153" s="40"/>
      <c r="M153" s="44">
        <v>181.10973533692749</v>
      </c>
    </row>
    <row r="154" spans="1:13" ht="14.4" x14ac:dyDescent="0.3">
      <c r="A154"/>
      <c r="B154"/>
      <c r="C154"/>
      <c r="D154"/>
      <c r="E154"/>
      <c r="F154"/>
      <c r="G154"/>
      <c r="H154"/>
      <c r="I154"/>
      <c r="J154"/>
      <c r="K154"/>
      <c r="L154"/>
      <c r="M154"/>
    </row>
    <row r="155" spans="1:13" ht="113.4" x14ac:dyDescent="0.2">
      <c r="A155" s="27" t="s">
        <v>1024</v>
      </c>
      <c r="B155" s="28" t="s">
        <v>1025</v>
      </c>
      <c r="C155" s="29" t="s">
        <v>1026</v>
      </c>
      <c r="D155" s="29" t="s">
        <v>1027</v>
      </c>
      <c r="E155" s="29" t="s">
        <v>1028</v>
      </c>
      <c r="F155" s="29" t="s">
        <v>1029</v>
      </c>
      <c r="G155" s="29" t="s">
        <v>1030</v>
      </c>
      <c r="H155" s="29" t="s">
        <v>1031</v>
      </c>
      <c r="I155" s="29" t="s">
        <v>1032</v>
      </c>
      <c r="J155" s="29" t="s">
        <v>1033</v>
      </c>
      <c r="K155" s="29" t="s">
        <v>1034</v>
      </c>
      <c r="L155" s="29" t="s">
        <v>1035</v>
      </c>
      <c r="M155" s="29" t="s">
        <v>1036</v>
      </c>
    </row>
    <row r="156" spans="1:13" ht="10.8" x14ac:dyDescent="0.2">
      <c r="A156" s="30"/>
      <c r="B156" s="31"/>
      <c r="C156" s="31" t="s">
        <v>1037</v>
      </c>
      <c r="D156" s="31" t="s">
        <v>1037</v>
      </c>
      <c r="E156" s="31" t="s">
        <v>1037</v>
      </c>
      <c r="F156" s="31" t="s">
        <v>1037</v>
      </c>
      <c r="G156" s="31"/>
      <c r="H156" s="31"/>
      <c r="I156" s="31"/>
      <c r="J156" s="31"/>
      <c r="K156" s="31"/>
      <c r="L156" s="31"/>
      <c r="M156" s="31"/>
    </row>
    <row r="157" spans="1:13" ht="10.8" x14ac:dyDescent="0.2">
      <c r="A157" s="32"/>
      <c r="B157" s="33"/>
      <c r="C157" s="33" t="s">
        <v>951</v>
      </c>
      <c r="D157" s="33" t="s">
        <v>951</v>
      </c>
      <c r="E157" s="33" t="s">
        <v>1039</v>
      </c>
      <c r="F157" s="33" t="s">
        <v>1039</v>
      </c>
      <c r="G157" s="33" t="s">
        <v>1039</v>
      </c>
      <c r="H157" s="33" t="s">
        <v>1039</v>
      </c>
      <c r="I157" s="33" t="s">
        <v>1039</v>
      </c>
      <c r="J157" s="33" t="s">
        <v>1039</v>
      </c>
      <c r="K157" s="33" t="s">
        <v>1039</v>
      </c>
      <c r="L157" s="33" t="s">
        <v>1039</v>
      </c>
      <c r="M157" s="33" t="s">
        <v>1039</v>
      </c>
    </row>
    <row r="158" spans="1:13" ht="10.8" x14ac:dyDescent="0.2">
      <c r="A158" s="34" t="s">
        <v>1040</v>
      </c>
      <c r="B158" s="35" t="s">
        <v>1022</v>
      </c>
      <c r="C158" s="36">
        <v>31.747533270829077</v>
      </c>
      <c r="D158" s="36">
        <v>56.025629156328954</v>
      </c>
      <c r="E158" s="35">
        <v>2</v>
      </c>
      <c r="F158" s="35">
        <v>1000</v>
      </c>
      <c r="G158" s="37">
        <v>1000.001999998</v>
      </c>
      <c r="H158" s="37">
        <v>890.18595659437585</v>
      </c>
      <c r="I158" s="35">
        <v>0.11511259529030582</v>
      </c>
      <c r="J158" s="38">
        <v>1.4447373209002778</v>
      </c>
      <c r="K158" s="35">
        <v>115.11259529030582</v>
      </c>
      <c r="L158" s="35">
        <v>4.0863342265674873</v>
      </c>
      <c r="M158" s="35">
        <v>115.18510199622587</v>
      </c>
    </row>
    <row r="159" spans="1:13" ht="10.8" x14ac:dyDescent="0.2">
      <c r="A159" s="35" t="s">
        <v>1041</v>
      </c>
      <c r="B159" s="35" t="s">
        <v>1022</v>
      </c>
      <c r="C159" s="36">
        <v>7.0315778837280591</v>
      </c>
      <c r="D159" s="36">
        <v>6.9114917816550543</v>
      </c>
      <c r="E159" s="35">
        <v>10</v>
      </c>
      <c r="F159" s="35">
        <v>1000</v>
      </c>
      <c r="G159" s="37">
        <v>1000.0499987500625</v>
      </c>
      <c r="H159" s="37">
        <v>109.82131442612194</v>
      </c>
      <c r="I159" s="35">
        <v>-0.11584494013919766</v>
      </c>
      <c r="J159" s="38">
        <v>0.17822718406589494</v>
      </c>
      <c r="K159" s="35">
        <v>-115.84494013919766</v>
      </c>
      <c r="L159" s="35">
        <v>2.5205130088955459</v>
      </c>
      <c r="M159" s="35">
        <v>115.87235710764799</v>
      </c>
    </row>
    <row r="160" spans="1:13" ht="10.8" x14ac:dyDescent="0.2">
      <c r="A160" s="39" t="s">
        <v>164</v>
      </c>
      <c r="B160" s="40" t="s">
        <v>1022</v>
      </c>
      <c r="C160" s="40">
        <v>38.779111154557135</v>
      </c>
      <c r="D160" s="40">
        <v>62.937120937984005</v>
      </c>
      <c r="E160" s="40"/>
      <c r="F160" s="40"/>
      <c r="G160" s="40"/>
      <c r="H160" s="41">
        <v>804491.75842012512</v>
      </c>
      <c r="I160" s="40"/>
      <c r="J160" s="40"/>
      <c r="K160" s="40"/>
      <c r="L160" s="40"/>
      <c r="M160" s="40">
        <v>26694.010863563257</v>
      </c>
    </row>
    <row r="161" spans="1:13" ht="10.8" x14ac:dyDescent="0.2">
      <c r="A161" s="42" t="s">
        <v>1042</v>
      </c>
      <c r="B161" s="40"/>
      <c r="C161" s="40"/>
      <c r="D161" s="40"/>
      <c r="E161" s="40"/>
      <c r="F161" s="43" t="s">
        <v>1043</v>
      </c>
      <c r="G161" s="40"/>
      <c r="H161" s="44">
        <v>896.93464556796175</v>
      </c>
      <c r="I161" s="40"/>
      <c r="J161" s="40"/>
      <c r="K161" s="43" t="s">
        <v>1044</v>
      </c>
      <c r="L161" s="40"/>
      <c r="M161" s="44">
        <v>163.38301889597724</v>
      </c>
    </row>
    <row r="162" spans="1:13" ht="14.4" x14ac:dyDescent="0.3">
      <c r="A162"/>
      <c r="B162"/>
      <c r="C162"/>
      <c r="D162"/>
      <c r="E162"/>
      <c r="F162"/>
      <c r="G162"/>
      <c r="H162"/>
      <c r="I162"/>
      <c r="J162"/>
      <c r="K162"/>
      <c r="L162"/>
      <c r="M162"/>
    </row>
    <row r="163" spans="1:13" ht="113.4" x14ac:dyDescent="0.2">
      <c r="A163" s="27" t="s">
        <v>1024</v>
      </c>
      <c r="B163" s="28" t="s">
        <v>1025</v>
      </c>
      <c r="C163" s="29" t="s">
        <v>1026</v>
      </c>
      <c r="D163" s="29" t="s">
        <v>1027</v>
      </c>
      <c r="E163" s="29" t="s">
        <v>1028</v>
      </c>
      <c r="F163" s="29" t="s">
        <v>1029</v>
      </c>
      <c r="G163" s="29" t="s">
        <v>1030</v>
      </c>
      <c r="H163" s="29" t="s">
        <v>1031</v>
      </c>
      <c r="I163" s="29" t="s">
        <v>1032</v>
      </c>
      <c r="J163" s="29" t="s">
        <v>1033</v>
      </c>
      <c r="K163" s="29" t="s">
        <v>1034</v>
      </c>
      <c r="L163" s="29" t="s">
        <v>1035</v>
      </c>
      <c r="M163" s="29" t="s">
        <v>1036</v>
      </c>
    </row>
    <row r="164" spans="1:13" ht="10.8" x14ac:dyDescent="0.2">
      <c r="A164" s="30"/>
      <c r="B164" s="31"/>
      <c r="C164" s="31" t="s">
        <v>1037</v>
      </c>
      <c r="D164" s="31" t="s">
        <v>1037</v>
      </c>
      <c r="E164" s="31" t="s">
        <v>1037</v>
      </c>
      <c r="F164" s="31" t="s">
        <v>1037</v>
      </c>
      <c r="G164" s="31"/>
      <c r="H164" s="31"/>
      <c r="I164" s="31"/>
      <c r="J164" s="31"/>
      <c r="K164" s="31"/>
      <c r="L164" s="31"/>
      <c r="M164" s="31"/>
    </row>
    <row r="165" spans="1:13" ht="10.8" x14ac:dyDescent="0.2">
      <c r="A165" s="32"/>
      <c r="B165" s="33"/>
      <c r="C165" s="33" t="s">
        <v>951</v>
      </c>
      <c r="D165" s="33" t="s">
        <v>951</v>
      </c>
      <c r="E165" s="33" t="s">
        <v>1039</v>
      </c>
      <c r="F165" s="33" t="s">
        <v>1039</v>
      </c>
      <c r="G165" s="33" t="s">
        <v>1039</v>
      </c>
      <c r="H165" s="33" t="s">
        <v>1039</v>
      </c>
      <c r="I165" s="33" t="s">
        <v>1039</v>
      </c>
      <c r="J165" s="33" t="s">
        <v>1039</v>
      </c>
      <c r="K165" s="33" t="s">
        <v>1039</v>
      </c>
      <c r="L165" s="33" t="s">
        <v>1039</v>
      </c>
      <c r="M165" s="33" t="s">
        <v>1039</v>
      </c>
    </row>
    <row r="166" spans="1:13" ht="10.8" x14ac:dyDescent="0.2">
      <c r="A166" s="34" t="s">
        <v>1040</v>
      </c>
      <c r="B166" s="35" t="s">
        <v>1023</v>
      </c>
      <c r="C166" s="36">
        <v>44.413126553547677</v>
      </c>
      <c r="D166" s="36">
        <v>53.213319796320405</v>
      </c>
      <c r="E166" s="35">
        <v>2</v>
      </c>
      <c r="F166" s="35">
        <v>1000</v>
      </c>
      <c r="G166" s="37">
        <v>1000.001999998</v>
      </c>
      <c r="H166" s="37">
        <v>763.81852496042438</v>
      </c>
      <c r="I166" s="35">
        <v>9.2337023149832831E-2</v>
      </c>
      <c r="J166" s="38">
        <v>0.81015180446498436</v>
      </c>
      <c r="K166" s="35">
        <v>92.337023149832831</v>
      </c>
      <c r="L166" s="35">
        <v>2.2914553389108336</v>
      </c>
      <c r="M166" s="35">
        <v>92.365451396845273</v>
      </c>
    </row>
    <row r="167" spans="1:13" ht="10.8" x14ac:dyDescent="0.2">
      <c r="A167" s="35" t="s">
        <v>1041</v>
      </c>
      <c r="B167" s="35" t="s">
        <v>1023</v>
      </c>
      <c r="C167" s="36">
        <v>21.270020114825062</v>
      </c>
      <c r="D167" s="36">
        <v>16.45430999258884</v>
      </c>
      <c r="E167" s="35">
        <v>10</v>
      </c>
      <c r="F167" s="35">
        <v>1000</v>
      </c>
      <c r="G167" s="37">
        <v>1000.0499987500625</v>
      </c>
      <c r="H167" s="37">
        <v>236.19481152696244</v>
      </c>
      <c r="I167" s="35">
        <v>-9.2661317571476332E-2</v>
      </c>
      <c r="J167" s="38">
        <v>0.2505103794077484</v>
      </c>
      <c r="K167" s="35">
        <v>-92.661317571476332</v>
      </c>
      <c r="L167" s="35">
        <v>3.542751760736675</v>
      </c>
      <c r="M167" s="35">
        <v>92.729018457655371</v>
      </c>
    </row>
    <row r="168" spans="1:13" ht="10.8" x14ac:dyDescent="0.2">
      <c r="A168" s="39" t="s">
        <v>164</v>
      </c>
      <c r="B168" s="40" t="s">
        <v>1023</v>
      </c>
      <c r="C168" s="40">
        <v>65.683146668372743</v>
      </c>
      <c r="D168" s="40">
        <v>69.667629788909238</v>
      </c>
      <c r="E168" s="40"/>
      <c r="F168" s="40"/>
      <c r="G168" s="40"/>
      <c r="H168" s="41">
        <v>639206.7280649757</v>
      </c>
      <c r="I168" s="40"/>
      <c r="J168" s="40"/>
      <c r="K168" s="40"/>
      <c r="L168" s="40"/>
      <c r="M168" s="40">
        <v>17130.047475863175</v>
      </c>
    </row>
    <row r="169" spans="1:13" ht="10.8" x14ac:dyDescent="0.2">
      <c r="A169" s="42" t="s">
        <v>1042</v>
      </c>
      <c r="B169" s="40"/>
      <c r="C169" s="40"/>
      <c r="D169" s="40"/>
      <c r="E169" s="40"/>
      <c r="F169" s="43" t="s">
        <v>1043</v>
      </c>
      <c r="G169" s="40"/>
      <c r="H169" s="44">
        <v>799.50405131242189</v>
      </c>
      <c r="I169" s="40"/>
      <c r="J169" s="40"/>
      <c r="K169" s="43" t="s">
        <v>1044</v>
      </c>
      <c r="L169" s="40"/>
      <c r="M169" s="44">
        <v>130.88180727611908</v>
      </c>
    </row>
    <row r="170" spans="1:13" ht="14.4" x14ac:dyDescent="0.3">
      <c r="A170"/>
      <c r="B170"/>
      <c r="C170"/>
      <c r="D170"/>
      <c r="E170"/>
      <c r="F170"/>
      <c r="G170"/>
      <c r="H170"/>
      <c r="I170"/>
      <c r="J170"/>
      <c r="K170"/>
      <c r="L170"/>
      <c r="M170"/>
    </row>
    <row r="171" spans="1:13" ht="113.4" x14ac:dyDescent="0.2">
      <c r="A171" s="27" t="s">
        <v>1024</v>
      </c>
      <c r="B171" s="28" t="s">
        <v>1025</v>
      </c>
      <c r="C171" s="29" t="s">
        <v>1026</v>
      </c>
      <c r="D171" s="29" t="s">
        <v>1027</v>
      </c>
      <c r="E171" s="29" t="s">
        <v>1028</v>
      </c>
      <c r="F171" s="29" t="s">
        <v>1029</v>
      </c>
      <c r="G171" s="29" t="s">
        <v>1030</v>
      </c>
      <c r="H171" s="29" t="s">
        <v>1031</v>
      </c>
      <c r="I171" s="29" t="s">
        <v>1032</v>
      </c>
      <c r="J171" s="29" t="s">
        <v>1033</v>
      </c>
      <c r="K171" s="29" t="s">
        <v>1034</v>
      </c>
      <c r="L171" s="29" t="s">
        <v>1035</v>
      </c>
      <c r="M171" s="29" t="s">
        <v>1036</v>
      </c>
    </row>
    <row r="172" spans="1:13" ht="10.8" x14ac:dyDescent="0.2">
      <c r="A172" s="30"/>
      <c r="B172" s="31"/>
      <c r="C172" s="31" t="s">
        <v>1037</v>
      </c>
      <c r="D172" s="31" t="s">
        <v>1037</v>
      </c>
      <c r="E172" s="31" t="s">
        <v>1037</v>
      </c>
      <c r="F172" s="31" t="s">
        <v>1037</v>
      </c>
      <c r="G172" s="31"/>
      <c r="H172" s="31"/>
      <c r="I172" s="31"/>
      <c r="J172" s="31"/>
      <c r="K172" s="31"/>
      <c r="L172" s="31"/>
      <c r="M172" s="31"/>
    </row>
    <row r="173" spans="1:13" ht="10.8" x14ac:dyDescent="0.2">
      <c r="A173" s="32"/>
      <c r="B173" s="33"/>
      <c r="C173" s="33" t="s">
        <v>952</v>
      </c>
      <c r="D173" s="33" t="s">
        <v>952</v>
      </c>
      <c r="E173" s="33" t="s">
        <v>1039</v>
      </c>
      <c r="F173" s="33" t="s">
        <v>1039</v>
      </c>
      <c r="G173" s="33" t="s">
        <v>1039</v>
      </c>
      <c r="H173" s="33" t="s">
        <v>1039</v>
      </c>
      <c r="I173" s="33" t="s">
        <v>1039</v>
      </c>
      <c r="J173" s="33" t="s">
        <v>1039</v>
      </c>
      <c r="K173" s="33" t="s">
        <v>1039</v>
      </c>
      <c r="L173" s="33" t="s">
        <v>1039</v>
      </c>
      <c r="M173" s="33" t="s">
        <v>1039</v>
      </c>
    </row>
    <row r="174" spans="1:13" ht="10.8" x14ac:dyDescent="0.2">
      <c r="A174" s="34" t="s">
        <v>1040</v>
      </c>
      <c r="B174" s="35" t="s">
        <v>883</v>
      </c>
      <c r="C174" s="36">
        <v>0.37728127945777318</v>
      </c>
      <c r="D174" s="36">
        <v>0.57269521866973083</v>
      </c>
      <c r="E174" s="35">
        <v>2</v>
      </c>
      <c r="F174" s="35">
        <v>1000</v>
      </c>
      <c r="G174" s="37">
        <v>1000.001999998</v>
      </c>
      <c r="H174" s="37">
        <v>780.42454268471647</v>
      </c>
      <c r="I174" s="35">
        <v>0.10851755932571905</v>
      </c>
      <c r="J174" s="38">
        <v>1.0628449404669058</v>
      </c>
      <c r="K174" s="35">
        <v>108.51755932571905</v>
      </c>
      <c r="L174" s="35">
        <v>3.0061794590158462</v>
      </c>
      <c r="M174" s="35">
        <v>108.55919029244259</v>
      </c>
    </row>
    <row r="175" spans="1:13" ht="10.8" x14ac:dyDescent="0.2">
      <c r="A175" s="35" t="s">
        <v>1041</v>
      </c>
      <c r="B175" s="35" t="s">
        <v>883</v>
      </c>
      <c r="C175" s="36">
        <v>0.16155105333589553</v>
      </c>
      <c r="D175" s="36">
        <v>0.16113147787277687</v>
      </c>
      <c r="E175" s="35">
        <v>10</v>
      </c>
      <c r="F175" s="35">
        <v>1000</v>
      </c>
      <c r="G175" s="37">
        <v>1000.0499987500625</v>
      </c>
      <c r="H175" s="37">
        <v>219.5879967361368</v>
      </c>
      <c r="I175" s="35">
        <v>-0.10895072818560436</v>
      </c>
      <c r="J175" s="38">
        <v>0.29903825005705037</v>
      </c>
      <c r="K175" s="35">
        <v>-108.95072818560436</v>
      </c>
      <c r="L175" s="35">
        <v>4.2290394889899758</v>
      </c>
      <c r="M175" s="35">
        <v>109.03277464676793</v>
      </c>
    </row>
    <row r="176" spans="1:13" ht="10.8" x14ac:dyDescent="0.2">
      <c r="A176" s="39" t="s">
        <v>164</v>
      </c>
      <c r="B176" s="40" t="s">
        <v>883</v>
      </c>
      <c r="C176" s="40">
        <v>0.53883233279366871</v>
      </c>
      <c r="D176" s="40">
        <v>0.73382669654250776</v>
      </c>
      <c r="E176" s="40"/>
      <c r="F176" s="40"/>
      <c r="G176" s="40"/>
      <c r="H176" s="41">
        <v>657281.35513523838</v>
      </c>
      <c r="I176" s="40"/>
      <c r="J176" s="40"/>
      <c r="K176" s="40"/>
      <c r="L176" s="40"/>
      <c r="M176" s="40">
        <v>23673.24374412364</v>
      </c>
    </row>
    <row r="177" spans="1:13" ht="10.8" x14ac:dyDescent="0.2">
      <c r="A177" s="42" t="s">
        <v>1042</v>
      </c>
      <c r="B177" s="40"/>
      <c r="C177" s="40"/>
      <c r="D177" s="40"/>
      <c r="E177" s="40"/>
      <c r="F177" s="43" t="s">
        <v>1043</v>
      </c>
      <c r="G177" s="40"/>
      <c r="H177" s="44">
        <v>810.72890360171471</v>
      </c>
      <c r="I177" s="40"/>
      <c r="J177" s="40"/>
      <c r="K177" s="43" t="s">
        <v>1044</v>
      </c>
      <c r="L177" s="40"/>
      <c r="M177" s="44">
        <v>153.8611183636842</v>
      </c>
    </row>
    <row r="178" spans="1:13" ht="14.4" x14ac:dyDescent="0.3">
      <c r="A178"/>
      <c r="B178"/>
      <c r="C178"/>
      <c r="D178"/>
      <c r="E178"/>
      <c r="F178"/>
      <c r="G178"/>
      <c r="H178"/>
      <c r="I178"/>
      <c r="J178"/>
      <c r="K178"/>
      <c r="L178"/>
      <c r="M178"/>
    </row>
    <row r="179" spans="1:13" ht="113.4" x14ac:dyDescent="0.2">
      <c r="A179" s="27" t="s">
        <v>1024</v>
      </c>
      <c r="B179" s="28" t="s">
        <v>1025</v>
      </c>
      <c r="C179" s="29" t="s">
        <v>1026</v>
      </c>
      <c r="D179" s="29" t="s">
        <v>1027</v>
      </c>
      <c r="E179" s="29" t="s">
        <v>1028</v>
      </c>
      <c r="F179" s="29" t="s">
        <v>1029</v>
      </c>
      <c r="G179" s="29" t="s">
        <v>1030</v>
      </c>
      <c r="H179" s="29" t="s">
        <v>1031</v>
      </c>
      <c r="I179" s="29" t="s">
        <v>1032</v>
      </c>
      <c r="J179" s="29" t="s">
        <v>1033</v>
      </c>
      <c r="K179" s="29" t="s">
        <v>1034</v>
      </c>
      <c r="L179" s="29" t="s">
        <v>1035</v>
      </c>
      <c r="M179" s="29" t="s">
        <v>1036</v>
      </c>
    </row>
    <row r="180" spans="1:13" ht="10.8" x14ac:dyDescent="0.2">
      <c r="A180" s="30"/>
      <c r="B180" s="31"/>
      <c r="C180" s="31" t="s">
        <v>1037</v>
      </c>
      <c r="D180" s="31" t="s">
        <v>1037</v>
      </c>
      <c r="E180" s="31" t="s">
        <v>1037</v>
      </c>
      <c r="F180" s="31" t="s">
        <v>1037</v>
      </c>
      <c r="G180" s="31"/>
      <c r="H180" s="31"/>
      <c r="I180" s="31"/>
      <c r="J180" s="31"/>
      <c r="K180" s="31"/>
      <c r="L180" s="31"/>
      <c r="M180" s="31"/>
    </row>
    <row r="181" spans="1:13" ht="10.8" x14ac:dyDescent="0.2">
      <c r="A181" s="32"/>
      <c r="B181" s="33"/>
      <c r="C181" s="33" t="s">
        <v>952</v>
      </c>
      <c r="D181" s="33" t="s">
        <v>952</v>
      </c>
      <c r="E181" s="33" t="s">
        <v>1039</v>
      </c>
      <c r="F181" s="33" t="s">
        <v>1039</v>
      </c>
      <c r="G181" s="33" t="s">
        <v>1039</v>
      </c>
      <c r="H181" s="33" t="s">
        <v>1039</v>
      </c>
      <c r="I181" s="33" t="s">
        <v>1039</v>
      </c>
      <c r="J181" s="33" t="s">
        <v>1039</v>
      </c>
      <c r="K181" s="33" t="s">
        <v>1039</v>
      </c>
      <c r="L181" s="33" t="s">
        <v>1039</v>
      </c>
      <c r="M181" s="33" t="s">
        <v>1039</v>
      </c>
    </row>
    <row r="182" spans="1:13" ht="10.8" x14ac:dyDescent="0.2">
      <c r="A182" s="34" t="s">
        <v>1040</v>
      </c>
      <c r="B182" s="35" t="s">
        <v>884</v>
      </c>
      <c r="C182" s="36">
        <v>2.2007966800074362E-4</v>
      </c>
      <c r="D182" s="36">
        <v>8.0738640215692565E-5</v>
      </c>
      <c r="E182" s="35">
        <v>2</v>
      </c>
      <c r="F182" s="35">
        <v>1000</v>
      </c>
      <c r="G182" s="37">
        <v>1000.001999998</v>
      </c>
      <c r="H182" s="37">
        <v>790.29164356966112</v>
      </c>
      <c r="I182" s="35">
        <v>-1.4675848045726525E-2</v>
      </c>
      <c r="J182" s="38">
        <v>0.30403728558006871</v>
      </c>
      <c r="K182" s="35">
        <v>-14.675848045726525</v>
      </c>
      <c r="L182" s="35">
        <v>0.8599473054688701</v>
      </c>
      <c r="M182" s="35">
        <v>14.701021230834213</v>
      </c>
    </row>
    <row r="183" spans="1:13" ht="10.8" x14ac:dyDescent="0.2">
      <c r="A183" s="35" t="s">
        <v>1041</v>
      </c>
      <c r="B183" s="35" t="s">
        <v>884</v>
      </c>
      <c r="C183" s="36">
        <v>4.5475393976777933E-5</v>
      </c>
      <c r="D183" s="36">
        <v>2.1424659054590951E-5</v>
      </c>
      <c r="E183" s="35">
        <v>10</v>
      </c>
      <c r="F183" s="35">
        <v>1000</v>
      </c>
      <c r="G183" s="37">
        <v>1000.0499987500625</v>
      </c>
      <c r="H183" s="37">
        <v>209.72042224361041</v>
      </c>
      <c r="I183" s="35">
        <v>1.4772177791485319E-2</v>
      </c>
      <c r="J183" s="38">
        <v>8.067878237773711E-2</v>
      </c>
      <c r="K183" s="35">
        <v>14.772177791485319</v>
      </c>
      <c r="L183" s="35">
        <v>1.1409702823434329</v>
      </c>
      <c r="M183" s="35">
        <v>14.816175278675766</v>
      </c>
    </row>
    <row r="184" spans="1:13" ht="10.8" x14ac:dyDescent="0.2">
      <c r="A184" s="39" t="s">
        <v>164</v>
      </c>
      <c r="B184" s="40" t="s">
        <v>884</v>
      </c>
      <c r="C184" s="40">
        <v>2.6555506197752153E-4</v>
      </c>
      <c r="D184" s="40">
        <v>1.0216329927028351E-4</v>
      </c>
      <c r="E184" s="40"/>
      <c r="F184" s="40"/>
      <c r="G184" s="40"/>
      <c r="H184" s="41">
        <v>668543.53740207455</v>
      </c>
      <c r="I184" s="40"/>
      <c r="J184" s="40"/>
      <c r="K184" s="40"/>
      <c r="L184" s="40"/>
      <c r="M184" s="40">
        <v>435.63907511788125</v>
      </c>
    </row>
    <row r="185" spans="1:13" ht="10.8" x14ac:dyDescent="0.2">
      <c r="A185" s="42" t="s">
        <v>1042</v>
      </c>
      <c r="B185" s="40"/>
      <c r="C185" s="40"/>
      <c r="D185" s="40"/>
      <c r="E185" s="40"/>
      <c r="F185" s="43" t="s">
        <v>1043</v>
      </c>
      <c r="G185" s="40"/>
      <c r="H185" s="44">
        <v>817.64511702943264</v>
      </c>
      <c r="I185" s="40"/>
      <c r="J185" s="40"/>
      <c r="K185" s="43" t="s">
        <v>1044</v>
      </c>
      <c r="L185" s="40"/>
      <c r="M185" s="44">
        <v>20.871968645000432</v>
      </c>
    </row>
    <row r="186" spans="1:13" ht="14.4" x14ac:dyDescent="0.3">
      <c r="A186"/>
      <c r="B186"/>
      <c r="C186"/>
      <c r="D186"/>
      <c r="E186"/>
      <c r="F186"/>
      <c r="G186"/>
      <c r="H186"/>
      <c r="I186"/>
      <c r="J186"/>
      <c r="K186"/>
      <c r="L186"/>
      <c r="M18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4</vt:i4>
      </vt:variant>
    </vt:vector>
  </HeadingPairs>
  <TitlesOfParts>
    <vt:vector size="51" baseType="lpstr">
      <vt:lpstr>Annexes for mobile combustion</vt:lpstr>
      <vt:lpstr>Annex 3B-1</vt:lpstr>
      <vt:lpstr>Annex 3B-2</vt:lpstr>
      <vt:lpstr>Annex 3B-3</vt:lpstr>
      <vt:lpstr>Annex 3B-4</vt:lpstr>
      <vt:lpstr>Annex 3B-6</vt:lpstr>
      <vt:lpstr>Annex 3B-7</vt:lpstr>
      <vt:lpstr>Annex 3B-8</vt:lpstr>
      <vt:lpstr>Annex 3B-9</vt:lpstr>
      <vt:lpstr>Annex 3B-10-1</vt:lpstr>
      <vt:lpstr>Annex 3B-10-2</vt:lpstr>
      <vt:lpstr>Annex 3B-10-3</vt:lpstr>
      <vt:lpstr>Annex 3B-10-4</vt:lpstr>
      <vt:lpstr>Annex 3B-10-5</vt:lpstr>
      <vt:lpstr>Annex 3B-10-6</vt:lpstr>
      <vt:lpstr>Annex 3B-11-1</vt:lpstr>
      <vt:lpstr>Annex 3B-11-2</vt:lpstr>
      <vt:lpstr>Annex 3B-11-3</vt:lpstr>
      <vt:lpstr>Annex 3B-11-4</vt:lpstr>
      <vt:lpstr>Annex 3B-11-5</vt:lpstr>
      <vt:lpstr>Annex 3B-11-6</vt:lpstr>
      <vt:lpstr>Annex 3B-11-7</vt:lpstr>
      <vt:lpstr>Annex 3B-12-1</vt:lpstr>
      <vt:lpstr>Annex 3B-12-2</vt:lpstr>
      <vt:lpstr>Annex 3B-12-3</vt:lpstr>
      <vt:lpstr>Annex 3B-12-4</vt:lpstr>
      <vt:lpstr>Annex 3B-12-5</vt:lpstr>
      <vt:lpstr>Annex 3B-12-6</vt:lpstr>
      <vt:lpstr>Annex 3B-12-7</vt:lpstr>
      <vt:lpstr>Annex 3B-12-8</vt:lpstr>
      <vt:lpstr>Annex 3B-12-9</vt:lpstr>
      <vt:lpstr>Annex 3B-12-10</vt:lpstr>
      <vt:lpstr>Annex 3B-13-1</vt:lpstr>
      <vt:lpstr>Annex 3B-13-2</vt:lpstr>
      <vt:lpstr>Annex 3B-14-1</vt:lpstr>
      <vt:lpstr>Annex 3B-14-2</vt:lpstr>
      <vt:lpstr>Annex 3B-15-1</vt:lpstr>
      <vt:lpstr>Annex 3B-15-2</vt:lpstr>
      <vt:lpstr>Annex 3B-15-3</vt:lpstr>
      <vt:lpstr>Annex 3B-15-4</vt:lpstr>
      <vt:lpstr>Annex 3B-15-5</vt:lpstr>
      <vt:lpstr>Annex 3B-16-1</vt:lpstr>
      <vt:lpstr>Annex 3B-16-2</vt:lpstr>
      <vt:lpstr>Annex 3B-16-3</vt:lpstr>
      <vt:lpstr>Annex 3B-16-4</vt:lpstr>
      <vt:lpstr>Annex 3B-17-1</vt:lpstr>
      <vt:lpstr>Annex 3B-17-2</vt:lpstr>
      <vt:lpstr>___INDEX_SHEET___ASAP_Utilities</vt:lpstr>
      <vt:lpstr>'Annex 3B-14-1'!_Toc198022902</vt:lpstr>
      <vt:lpstr>'Annex 3B-1'!_Toc227654440</vt:lpstr>
      <vt:lpstr>'Annex 3B-4'!_Toc227654443</vt:lpstr>
    </vt:vector>
  </TitlesOfParts>
  <Company>DMU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TSTemplate</dc:creator>
  <cp:lastModifiedBy>Ole-Kenneth Nielsen</cp:lastModifiedBy>
  <cp:lastPrinted>2020-03-10T08:14:54Z</cp:lastPrinted>
  <dcterms:created xsi:type="dcterms:W3CDTF">2015-01-18T13:43:30Z</dcterms:created>
  <dcterms:modified xsi:type="dcterms:W3CDTF">2026-03-15T08:24:44Z</dcterms:modified>
</cp:coreProperties>
</file>